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tables/table3.xml" ContentType="application/vnd.openxmlformats-officedocument.spreadsheetml.table+xml"/>
  <Override PartName="/xl/comments2.xml" ContentType="application/vnd.openxmlformats-officedocument.spreadsheetml.comments+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3.xml" ContentType="application/vnd.openxmlformats-officedocument.spreadsheetml.comments+xml"/>
  <Override PartName="/xl/threadedComments/threadedComment1.xml" ContentType="application/vnd.ms-excel.threadedcomments+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comments4.xml" ContentType="application/vnd.openxmlformats-officedocument.spreadsheetml.comments+xml"/>
  <Override PartName="/xl/threadedComments/threadedComment2.xml" ContentType="application/vnd.ms-excel.threadedcomments+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https://geraldevellp.sharepoint.com/teams/sp-jobs-J5152/Consultations  Representations/240322 - WCC City Plan Partial Review/"/>
    </mc:Choice>
  </mc:AlternateContent>
  <xr:revisionPtr revIDLastSave="11697" documentId="8_{010BC5EC-978B-4E85-96C4-F407E7DAA65F}" xr6:coauthVersionLast="47" xr6:coauthVersionMax="47" xr10:uidLastSave="{DE42BC68-7C63-4E5A-8D95-F7165EB1520D}"/>
  <bookViews>
    <workbookView xWindow="51720" yWindow="-120" windowWidth="29040" windowHeight="15840" tabRatio="725" firstSheet="4" activeTab="6" xr2:uid="{511587FD-CB5D-4741-8E64-5CB03B047B0C}"/>
  </bookViews>
  <sheets>
    <sheet name="Intro" sheetId="17" r:id="rId1"/>
    <sheet name="Lists" sheetId="7" r:id="rId2"/>
    <sheet name="Sheet2" sheetId="11" state="hidden" r:id="rId3"/>
    <sheet name="Office only for press piece" sheetId="8" state="hidden" r:id="rId4"/>
    <sheet name="Building Typologies" sheetId="5" r:id="rId5"/>
    <sheet name="Data Availability Status" sheetId="12" r:id="rId6"/>
    <sheet name="LCA A-C breakdown" sheetId="15" r:id="rId7"/>
    <sheet name="Background Information" sheetId="14" r:id="rId8"/>
    <sheet name="LCA A-C breakdown excl. B6-B7" sheetId="29" r:id="rId9"/>
    <sheet name="LCA A1-A5 breakdown" sheetId="16" r:id="rId10"/>
    <sheet name="LCA B1-B5 breakdown" sheetId="19" r:id="rId11"/>
    <sheet name="LCA B6-B7 breakdown" sheetId="21" r:id="rId12"/>
    <sheet name="Building Element Data" sheetId="13" r:id="rId13"/>
    <sheet name="Sub + Frame Data Summed" sheetId="22" r:id="rId14"/>
    <sheet name="15 Year Lifetime" sheetId="23" r:id="rId15"/>
    <sheet name="Different Lifetimes" sheetId="26" r:id="rId16"/>
    <sheet name="Different Lifetimes Averages" sheetId="28" r:id="rId17"/>
    <sheet name="New projects" sheetId="18" r:id="rId18"/>
    <sheet name="WLC (old master)" sheetId="2" state="hidden" r:id="rId19"/>
    <sheet name="Comparison to NZCB" sheetId="24" state="hidden" r:id="rId20"/>
    <sheet name="Normal distributions" sheetId="25" state="hidden" r:id="rId21"/>
    <sheet name="Swan" sheetId="10" state="hidden" r:id="rId22"/>
    <sheet name="Sheet1" sheetId="4" state="hidden" r:id="rId23"/>
    <sheet name="drop downs" sheetId="6" state="hidden" r:id="rId24"/>
  </sheets>
  <externalReferences>
    <externalReference r:id="rId25"/>
  </externalReferences>
  <definedNames>
    <definedName name="_xlnm._FilterDatabase" localSheetId="23" hidden="1">'drop downs'!$A$1:$Y$106</definedName>
    <definedName name="_xlnm._FilterDatabase" localSheetId="3" hidden="1">'Office only for press piece'!$A$1:$AT$48</definedName>
    <definedName name="_xlnm._FilterDatabase" localSheetId="18" hidden="1">'WLC (old master)'!$A$1:$BG$221</definedName>
    <definedName name="boolean">Lists!$A$21:$A$22</definedName>
    <definedName name="Simon_Westmorland">'[1]Outstanding applications'!#REF!</definedName>
    <definedName name="TableAC" localSheetId="8">Table3512[]</definedName>
    <definedName name="TableAC">Table35[]</definedName>
    <definedName name="Z_005E48E9_2133_4683_9FED_5BB57D6D93FC_.wvu.FilterData" localSheetId="23" hidden="1">'drop downs'!#REF!</definedName>
    <definedName name="Z_005E48E9_2133_4683_9FED_5BB57D6D93FC_.wvu.FilterData" localSheetId="3" hidden="1">'Office only for press piece'!#REF!</definedName>
    <definedName name="Z_005E48E9_2133_4683_9FED_5BB57D6D93FC_.wvu.FilterData" localSheetId="18" hidden="1">'WLC (old master)'!#REF!</definedName>
    <definedName name="Z_01959158_CD16_45F6_A3C4_D3EEF39D8DCB_.wvu.FilterData" localSheetId="23" hidden="1">'drop downs'!#REF!</definedName>
    <definedName name="Z_01959158_CD16_45F6_A3C4_D3EEF39D8DCB_.wvu.FilterData" localSheetId="3" hidden="1">'Office only for press piece'!#REF!</definedName>
    <definedName name="Z_01959158_CD16_45F6_A3C4_D3EEF39D8DCB_.wvu.FilterData" localSheetId="18" hidden="1">'WLC (old master)'!#REF!</definedName>
    <definedName name="Z_01A8546E_B2C4_485D_B563_41B644ACC35E_.wvu.FilterData" localSheetId="23" hidden="1">'drop downs'!#REF!</definedName>
    <definedName name="Z_01A8546E_B2C4_485D_B563_41B644ACC35E_.wvu.FilterData" localSheetId="3" hidden="1">'Office only for press piece'!#REF!</definedName>
    <definedName name="Z_01A8546E_B2C4_485D_B563_41B644ACC35E_.wvu.FilterData" localSheetId="18" hidden="1">'WLC (old master)'!#REF!</definedName>
    <definedName name="Z_036EE60F_69F5_49ED_B2C9_68B63062D7F3_.wvu.FilterData" localSheetId="23" hidden="1">'drop downs'!#REF!</definedName>
    <definedName name="Z_036EE60F_69F5_49ED_B2C9_68B63062D7F3_.wvu.FilterData" localSheetId="3" hidden="1">'Office only for press piece'!#REF!</definedName>
    <definedName name="Z_036EE60F_69F5_49ED_B2C9_68B63062D7F3_.wvu.FilterData" localSheetId="18" hidden="1">'WLC (old master)'!#REF!</definedName>
    <definedName name="Z_03859852_CB0C_4204_B935_0A8AF1EF20B0_.wvu.FilterData" localSheetId="23" hidden="1">'drop downs'!#REF!</definedName>
    <definedName name="Z_03859852_CB0C_4204_B935_0A8AF1EF20B0_.wvu.FilterData" localSheetId="3" hidden="1">'Office only for press piece'!#REF!</definedName>
    <definedName name="Z_03859852_CB0C_4204_B935_0A8AF1EF20B0_.wvu.FilterData" localSheetId="18" hidden="1">'WLC (old master)'!#REF!</definedName>
    <definedName name="Z_05509830_4825_4CA2_9DF3_2B5471E581E4_.wvu.FilterData" localSheetId="23" hidden="1">'drop downs'!#REF!</definedName>
    <definedName name="Z_05509830_4825_4CA2_9DF3_2B5471E581E4_.wvu.FilterData" localSheetId="3" hidden="1">'Office only for press piece'!#REF!</definedName>
    <definedName name="Z_05509830_4825_4CA2_9DF3_2B5471E581E4_.wvu.FilterData" localSheetId="18" hidden="1">'WLC (old master)'!#REF!</definedName>
    <definedName name="Z_08033489_553F_4D54_B071_2DD8C6DFA155_.wvu.FilterData" localSheetId="23" hidden="1">'drop downs'!#REF!</definedName>
    <definedName name="Z_08033489_553F_4D54_B071_2DD8C6DFA155_.wvu.FilterData" localSheetId="3" hidden="1">'Office only for press piece'!#REF!</definedName>
    <definedName name="Z_08033489_553F_4D54_B071_2DD8C6DFA155_.wvu.FilterData" localSheetId="18" hidden="1">'WLC (old master)'!#REF!</definedName>
    <definedName name="Z_09FE43DA_4950_4F28_97DA_2A4C9E70FBA3_.wvu.Cols" localSheetId="23" hidden="1">'drop downs'!#REF!</definedName>
    <definedName name="Z_09FE43DA_4950_4F28_97DA_2A4C9E70FBA3_.wvu.Cols" localSheetId="3" hidden="1">'Office only for press piece'!#REF!</definedName>
    <definedName name="Z_09FE43DA_4950_4F28_97DA_2A4C9E70FBA3_.wvu.Cols" localSheetId="18" hidden="1">'WLC (old master)'!#REF!</definedName>
    <definedName name="Z_09FE43DA_4950_4F28_97DA_2A4C9E70FBA3_.wvu.FilterData" localSheetId="23" hidden="1">'drop downs'!#REF!</definedName>
    <definedName name="Z_09FE43DA_4950_4F28_97DA_2A4C9E70FBA3_.wvu.FilterData" localSheetId="3" hidden="1">'Office only for press piece'!#REF!</definedName>
    <definedName name="Z_09FE43DA_4950_4F28_97DA_2A4C9E70FBA3_.wvu.FilterData" localSheetId="18" hidden="1">'WLC (old master)'!#REF!</definedName>
    <definedName name="Z_0B5C4EFB_761C_4F97_A85B_0FBDAAD7FE60_.wvu.FilterData" localSheetId="23" hidden="1">'drop downs'!#REF!</definedName>
    <definedName name="Z_0B5C4EFB_761C_4F97_A85B_0FBDAAD7FE60_.wvu.FilterData" localSheetId="3" hidden="1">'Office only for press piece'!#REF!</definedName>
    <definedName name="Z_0B5C4EFB_761C_4F97_A85B_0FBDAAD7FE60_.wvu.FilterData" localSheetId="18" hidden="1">'WLC (old master)'!#REF!</definedName>
    <definedName name="Z_0CFABC1E_54F1_49AB_A2C9_40EAC9376C51_.wvu.FilterData" localSheetId="23" hidden="1">'drop downs'!#REF!</definedName>
    <definedName name="Z_0CFABC1E_54F1_49AB_A2C9_40EAC9376C51_.wvu.FilterData" localSheetId="3" hidden="1">'Office only for press piece'!#REF!</definedName>
    <definedName name="Z_0CFABC1E_54F1_49AB_A2C9_40EAC9376C51_.wvu.FilterData" localSheetId="18" hidden="1">'WLC (old master)'!#REF!</definedName>
    <definedName name="Z_0D2ACED7_0486_494F_BDB3_38BF41BBA3D3_.wvu.Cols" localSheetId="23" hidden="1">'drop downs'!#REF!</definedName>
    <definedName name="Z_0D2ACED7_0486_494F_BDB3_38BF41BBA3D3_.wvu.Cols" localSheetId="3" hidden="1">'Office only for press piece'!#REF!</definedName>
    <definedName name="Z_0D2ACED7_0486_494F_BDB3_38BF41BBA3D3_.wvu.Cols" localSheetId="18" hidden="1">'WLC (old master)'!#REF!</definedName>
    <definedName name="Z_0D2ACED7_0486_494F_BDB3_38BF41BBA3D3_.wvu.FilterData" localSheetId="23" hidden="1">'drop downs'!#REF!</definedName>
    <definedName name="Z_0D2ACED7_0486_494F_BDB3_38BF41BBA3D3_.wvu.FilterData" localSheetId="3" hidden="1">'Office only for press piece'!#REF!</definedName>
    <definedName name="Z_0D2ACED7_0486_494F_BDB3_38BF41BBA3D3_.wvu.FilterData" localSheetId="18" hidden="1">'WLC (old master)'!#REF!</definedName>
    <definedName name="Z_0D334CDC_4569_4416_A67E_004B51F069D4_.wvu.FilterData" localSheetId="23" hidden="1">'drop downs'!#REF!</definedName>
    <definedName name="Z_0D334CDC_4569_4416_A67E_004B51F069D4_.wvu.FilterData" localSheetId="3" hidden="1">'Office only for press piece'!#REF!</definedName>
    <definedName name="Z_0D334CDC_4569_4416_A67E_004B51F069D4_.wvu.FilterData" localSheetId="18" hidden="1">'WLC (old master)'!#REF!</definedName>
    <definedName name="Z_0D9B7BC9_70E8_46B4_A9B9_75231DC2734A_.wvu.FilterData" localSheetId="23" hidden="1">'drop downs'!#REF!</definedName>
    <definedName name="Z_0D9B7BC9_70E8_46B4_A9B9_75231DC2734A_.wvu.FilterData" localSheetId="3" hidden="1">'Office only for press piece'!#REF!</definedName>
    <definedName name="Z_0D9B7BC9_70E8_46B4_A9B9_75231DC2734A_.wvu.FilterData" localSheetId="18" hidden="1">'WLC (old master)'!#REF!</definedName>
    <definedName name="Z_102DE4AB_B1AD_49A3_8634_9CF2669B0E45_.wvu.FilterData" localSheetId="23" hidden="1">'drop downs'!#REF!</definedName>
    <definedName name="Z_102DE4AB_B1AD_49A3_8634_9CF2669B0E45_.wvu.FilterData" localSheetId="3" hidden="1">'Office only for press piece'!#REF!</definedName>
    <definedName name="Z_102DE4AB_B1AD_49A3_8634_9CF2669B0E45_.wvu.FilterData" localSheetId="18" hidden="1">'WLC (old master)'!#REF!</definedName>
    <definedName name="Z_1048E2D6_0E77_4F10_A78C_FAB78FD60E43_.wvu.FilterData" localSheetId="23" hidden="1">'drop downs'!#REF!</definedName>
    <definedName name="Z_1048E2D6_0E77_4F10_A78C_FAB78FD60E43_.wvu.FilterData" localSheetId="3" hidden="1">'Office only for press piece'!#REF!</definedName>
    <definedName name="Z_1048E2D6_0E77_4F10_A78C_FAB78FD60E43_.wvu.FilterData" localSheetId="18" hidden="1">'WLC (old master)'!#REF!</definedName>
    <definedName name="Z_10587E48_D901_4027_A302_3D8D2C9AEA7A_.wvu.FilterData" localSheetId="23" hidden="1">'drop downs'!#REF!</definedName>
    <definedName name="Z_10587E48_D901_4027_A302_3D8D2C9AEA7A_.wvu.FilterData" localSheetId="3" hidden="1">'Office only for press piece'!#REF!</definedName>
    <definedName name="Z_10587E48_D901_4027_A302_3D8D2C9AEA7A_.wvu.FilterData" localSheetId="18" hidden="1">'WLC (old master)'!#REF!</definedName>
    <definedName name="Z_105F1E2E_37DB_4244_9C54_3F7584AEA38F_.wvu.FilterData" localSheetId="23" hidden="1">'drop downs'!#REF!</definedName>
    <definedName name="Z_105F1E2E_37DB_4244_9C54_3F7584AEA38F_.wvu.FilterData" localSheetId="3" hidden="1">'Office only for press piece'!#REF!</definedName>
    <definedName name="Z_105F1E2E_37DB_4244_9C54_3F7584AEA38F_.wvu.FilterData" localSheetId="18" hidden="1">'WLC (old master)'!#REF!</definedName>
    <definedName name="Z_1147779B_8794_426A_88DD_E988514ED7D3_.wvu.FilterData" localSheetId="23" hidden="1">'drop downs'!#REF!</definedName>
    <definedName name="Z_1147779B_8794_426A_88DD_E988514ED7D3_.wvu.FilterData" localSheetId="3" hidden="1">'Office only for press piece'!#REF!</definedName>
    <definedName name="Z_1147779B_8794_426A_88DD_E988514ED7D3_.wvu.FilterData" localSheetId="18" hidden="1">'WLC (old master)'!#REF!</definedName>
    <definedName name="Z_11A09674_9A11_44B1_BB9A_4687E55A9E8C_.wvu.FilterData" localSheetId="23" hidden="1">'drop downs'!#REF!</definedName>
    <definedName name="Z_11A09674_9A11_44B1_BB9A_4687E55A9E8C_.wvu.FilterData" localSheetId="3" hidden="1">'Office only for press piece'!#REF!</definedName>
    <definedName name="Z_11A09674_9A11_44B1_BB9A_4687E55A9E8C_.wvu.FilterData" localSheetId="18" hidden="1">'WLC (old master)'!#REF!</definedName>
    <definedName name="Z_1354F7F0_F9B1_4316_A501_3C037C7ED1D9_.wvu.FilterData" localSheetId="23" hidden="1">'drop downs'!#REF!</definedName>
    <definedName name="Z_1354F7F0_F9B1_4316_A501_3C037C7ED1D9_.wvu.FilterData" localSheetId="3" hidden="1">'Office only for press piece'!#REF!</definedName>
    <definedName name="Z_1354F7F0_F9B1_4316_A501_3C037C7ED1D9_.wvu.FilterData" localSheetId="18" hidden="1">'WLC (old master)'!#REF!</definedName>
    <definedName name="Z_14AFB12F_1184_42DE_A422_54E2291DF8FD_.wvu.FilterData" localSheetId="23" hidden="1">'drop downs'!#REF!</definedName>
    <definedName name="Z_14AFB12F_1184_42DE_A422_54E2291DF8FD_.wvu.FilterData" localSheetId="3" hidden="1">'Office only for press piece'!#REF!</definedName>
    <definedName name="Z_14AFB12F_1184_42DE_A422_54E2291DF8FD_.wvu.FilterData" localSheetId="18" hidden="1">'WLC (old master)'!#REF!</definedName>
    <definedName name="Z_14EFDA61_05D2_442C_8057_7B17829474EF_.wvu.FilterData" localSheetId="23" hidden="1">'drop downs'!#REF!</definedName>
    <definedName name="Z_14EFDA61_05D2_442C_8057_7B17829474EF_.wvu.FilterData" localSheetId="3" hidden="1">'Office only for press piece'!#REF!</definedName>
    <definedName name="Z_14EFDA61_05D2_442C_8057_7B17829474EF_.wvu.FilterData" localSheetId="18" hidden="1">'WLC (old master)'!#REF!</definedName>
    <definedName name="Z_169B56C8_8B5D_4A09_84E9_4D7DFE886CDA_.wvu.FilterData" localSheetId="23" hidden="1">'drop downs'!#REF!</definedName>
    <definedName name="Z_169B56C8_8B5D_4A09_84E9_4D7DFE886CDA_.wvu.FilterData" localSheetId="3" hidden="1">'Office only for press piece'!#REF!</definedName>
    <definedName name="Z_169B56C8_8B5D_4A09_84E9_4D7DFE886CDA_.wvu.FilterData" localSheetId="18" hidden="1">'WLC (old master)'!#REF!</definedName>
    <definedName name="Z_16E88421_1F9D_46F4_8355_90180C656DC6_.wvu.FilterData" localSheetId="23" hidden="1">'drop downs'!#REF!</definedName>
    <definedName name="Z_16E88421_1F9D_46F4_8355_90180C656DC6_.wvu.FilterData" localSheetId="3" hidden="1">'Office only for press piece'!#REF!</definedName>
    <definedName name="Z_16E88421_1F9D_46F4_8355_90180C656DC6_.wvu.FilterData" localSheetId="18" hidden="1">'WLC (old master)'!#REF!</definedName>
    <definedName name="Z_181F2CA6_23CC_4175_BFC0_3FE23DE762D4_.wvu.FilterData" localSheetId="23" hidden="1">'drop downs'!#REF!</definedName>
    <definedName name="Z_181F2CA6_23CC_4175_BFC0_3FE23DE762D4_.wvu.FilterData" localSheetId="3" hidden="1">'Office only for press piece'!#REF!</definedName>
    <definedName name="Z_181F2CA6_23CC_4175_BFC0_3FE23DE762D4_.wvu.FilterData" localSheetId="18" hidden="1">'WLC (old master)'!#REF!</definedName>
    <definedName name="Z_18FF57DD_9AB5_46C4_9F02_DC88CC8E74F0_.wvu.FilterData" localSheetId="23" hidden="1">'drop downs'!#REF!</definedName>
    <definedName name="Z_18FF57DD_9AB5_46C4_9F02_DC88CC8E74F0_.wvu.FilterData" localSheetId="3" hidden="1">'Office only for press piece'!#REF!</definedName>
    <definedName name="Z_18FF57DD_9AB5_46C4_9F02_DC88CC8E74F0_.wvu.FilterData" localSheetId="18" hidden="1">'WLC (old master)'!#REF!</definedName>
    <definedName name="Z_1977CC55_1590_4D37_BA00_581A16C5307C_.wvu.FilterData" localSheetId="23" hidden="1">'drop downs'!#REF!</definedName>
    <definedName name="Z_1977CC55_1590_4D37_BA00_581A16C5307C_.wvu.FilterData" localSheetId="3" hidden="1">'Office only for press piece'!#REF!</definedName>
    <definedName name="Z_1977CC55_1590_4D37_BA00_581A16C5307C_.wvu.FilterData" localSheetId="18" hidden="1">'WLC (old master)'!#REF!</definedName>
    <definedName name="Z_1A2988DF_4D2E_4578_9351_F6B0CC015CD6_.wvu.FilterData" localSheetId="23" hidden="1">'drop downs'!#REF!</definedName>
    <definedName name="Z_1A2988DF_4D2E_4578_9351_F6B0CC015CD6_.wvu.FilterData" localSheetId="3" hidden="1">'Office only for press piece'!#REF!</definedName>
    <definedName name="Z_1A2988DF_4D2E_4578_9351_F6B0CC015CD6_.wvu.FilterData" localSheetId="18" hidden="1">'WLC (old master)'!#REF!</definedName>
    <definedName name="Z_1A9E1F6C_FF6A_45F9_B843_DAA603D99F97_.wvu.FilterData" localSheetId="23" hidden="1">'drop downs'!#REF!</definedName>
    <definedName name="Z_1A9E1F6C_FF6A_45F9_B843_DAA603D99F97_.wvu.FilterData" localSheetId="3" hidden="1">'Office only for press piece'!#REF!</definedName>
    <definedName name="Z_1A9E1F6C_FF6A_45F9_B843_DAA603D99F97_.wvu.FilterData" localSheetId="18" hidden="1">'WLC (old master)'!#REF!</definedName>
    <definedName name="Z_1BAB9010_354D_4B42_9F33_9AA8E52A666E_.wvu.Cols" localSheetId="23" hidden="1">'drop downs'!#REF!</definedName>
    <definedName name="Z_1BAB9010_354D_4B42_9F33_9AA8E52A666E_.wvu.Cols" localSheetId="3" hidden="1">'Office only for press piece'!#REF!</definedName>
    <definedName name="Z_1BAB9010_354D_4B42_9F33_9AA8E52A666E_.wvu.Cols" localSheetId="18" hidden="1">'WLC (old master)'!#REF!</definedName>
    <definedName name="Z_1BAB9010_354D_4B42_9F33_9AA8E52A666E_.wvu.FilterData" localSheetId="23" hidden="1">'drop downs'!#REF!</definedName>
    <definedName name="Z_1BAB9010_354D_4B42_9F33_9AA8E52A666E_.wvu.FilterData" localSheetId="3" hidden="1">'Office only for press piece'!#REF!</definedName>
    <definedName name="Z_1BAB9010_354D_4B42_9F33_9AA8E52A666E_.wvu.FilterData" localSheetId="18" hidden="1">'WLC (old master)'!#REF!</definedName>
    <definedName name="Z_1C1414CF_ACA0_4A37_95CE_1CC369CBDBC0_.wvu.FilterData" localSheetId="23" hidden="1">'drop downs'!#REF!</definedName>
    <definedName name="Z_1C1414CF_ACA0_4A37_95CE_1CC369CBDBC0_.wvu.FilterData" localSheetId="3" hidden="1">'Office only for press piece'!#REF!</definedName>
    <definedName name="Z_1C1414CF_ACA0_4A37_95CE_1CC369CBDBC0_.wvu.FilterData" localSheetId="18" hidden="1">'WLC (old master)'!#REF!</definedName>
    <definedName name="Z_1E0D3234_B07B_4553_81DC_2AB5FBFDA442_.wvu.FilterData" localSheetId="23" hidden="1">'drop downs'!#REF!</definedName>
    <definedName name="Z_1E0D3234_B07B_4553_81DC_2AB5FBFDA442_.wvu.FilterData" localSheetId="3" hidden="1">'Office only for press piece'!#REF!</definedName>
    <definedName name="Z_1E0D3234_B07B_4553_81DC_2AB5FBFDA442_.wvu.FilterData" localSheetId="18" hidden="1">'WLC (old master)'!#REF!</definedName>
    <definedName name="Z_1E673923_92DC_41D5_9E49_AB3AF30A061A_.wvu.FilterData" localSheetId="23" hidden="1">'drop downs'!#REF!</definedName>
    <definedName name="Z_1E673923_92DC_41D5_9E49_AB3AF30A061A_.wvu.FilterData" localSheetId="3" hidden="1">'Office only for press piece'!#REF!</definedName>
    <definedName name="Z_1E673923_92DC_41D5_9E49_AB3AF30A061A_.wvu.FilterData" localSheetId="18" hidden="1">'WLC (old master)'!#REF!</definedName>
    <definedName name="Z_1E8281CC_4214_4D2D_B688_06EDFB7BD835_.wvu.FilterData" localSheetId="23" hidden="1">'drop downs'!#REF!</definedName>
    <definedName name="Z_1E8281CC_4214_4D2D_B688_06EDFB7BD835_.wvu.FilterData" localSheetId="3" hidden="1">'Office only for press piece'!#REF!</definedName>
    <definedName name="Z_1E8281CC_4214_4D2D_B688_06EDFB7BD835_.wvu.FilterData" localSheetId="18" hidden="1">'WLC (old master)'!#REF!</definedName>
    <definedName name="Z_1F6BD097_E7DF_4769_AF1B_8FC5BA5574C5_.wvu.FilterData" localSheetId="23" hidden="1">'drop downs'!#REF!</definedName>
    <definedName name="Z_1F6BD097_E7DF_4769_AF1B_8FC5BA5574C5_.wvu.FilterData" localSheetId="3" hidden="1">'Office only for press piece'!#REF!</definedName>
    <definedName name="Z_1F6BD097_E7DF_4769_AF1B_8FC5BA5574C5_.wvu.FilterData" localSheetId="18" hidden="1">'WLC (old master)'!#REF!</definedName>
    <definedName name="Z_2188BC1C_0CF5_4117_87EF_041D5AF81B7A_.wvu.FilterData" localSheetId="23" hidden="1">'drop downs'!#REF!</definedName>
    <definedName name="Z_2188BC1C_0CF5_4117_87EF_041D5AF81B7A_.wvu.FilterData" localSheetId="3" hidden="1">'Office only for press piece'!#REF!</definedName>
    <definedName name="Z_2188BC1C_0CF5_4117_87EF_041D5AF81B7A_.wvu.FilterData" localSheetId="18" hidden="1">'WLC (old master)'!#REF!</definedName>
    <definedName name="Z_21A190E2_4C69_43E9_BFA7_3562A8A77C1D_.wvu.FilterData" localSheetId="23" hidden="1">'drop downs'!#REF!</definedName>
    <definedName name="Z_21A190E2_4C69_43E9_BFA7_3562A8A77C1D_.wvu.FilterData" localSheetId="3" hidden="1">'Office only for press piece'!#REF!</definedName>
    <definedName name="Z_21A190E2_4C69_43E9_BFA7_3562A8A77C1D_.wvu.FilterData" localSheetId="18" hidden="1">'WLC (old master)'!#REF!</definedName>
    <definedName name="Z_22B8CCDE_0464_41D5_B2A5_835D138DCECB_.wvu.FilterData" localSheetId="23" hidden="1">'drop downs'!#REF!</definedName>
    <definedName name="Z_22B8CCDE_0464_41D5_B2A5_835D138DCECB_.wvu.FilterData" localSheetId="3" hidden="1">'Office only for press piece'!#REF!</definedName>
    <definedName name="Z_22B8CCDE_0464_41D5_B2A5_835D138DCECB_.wvu.FilterData" localSheetId="18" hidden="1">'WLC (old master)'!#REF!</definedName>
    <definedName name="Z_23B3A6ED_B41F_4D10_B4FF_C2172D5D3050_.wvu.FilterData" localSheetId="23" hidden="1">'drop downs'!#REF!</definedName>
    <definedName name="Z_23B3A6ED_B41F_4D10_B4FF_C2172D5D3050_.wvu.FilterData" localSheetId="3" hidden="1">'Office only for press piece'!#REF!</definedName>
    <definedName name="Z_23B3A6ED_B41F_4D10_B4FF_C2172D5D3050_.wvu.FilterData" localSheetId="18" hidden="1">'WLC (old master)'!#REF!</definedName>
    <definedName name="Z_24354588_EB94_4110_8980_E32D4FAB6D22_.wvu.FilterData" localSheetId="23" hidden="1">'drop downs'!#REF!</definedName>
    <definedName name="Z_24354588_EB94_4110_8980_E32D4FAB6D22_.wvu.FilterData" localSheetId="3" hidden="1">'Office only for press piece'!#REF!</definedName>
    <definedName name="Z_24354588_EB94_4110_8980_E32D4FAB6D22_.wvu.FilterData" localSheetId="18" hidden="1">'WLC (old master)'!#REF!</definedName>
    <definedName name="Z_2510FFF9_A241_473E_81F2_E2977EC276FE_.wvu.FilterData" localSheetId="23" hidden="1">'drop downs'!#REF!</definedName>
    <definedName name="Z_2510FFF9_A241_473E_81F2_E2977EC276FE_.wvu.FilterData" localSheetId="3" hidden="1">'Office only for press piece'!#REF!</definedName>
    <definedName name="Z_2510FFF9_A241_473E_81F2_E2977EC276FE_.wvu.FilterData" localSheetId="18" hidden="1">'WLC (old master)'!#REF!</definedName>
    <definedName name="Z_28595D02_08A7_48AF_907D_859041D98945_.wvu.FilterData" localSheetId="23" hidden="1">'drop downs'!#REF!</definedName>
    <definedName name="Z_28595D02_08A7_48AF_907D_859041D98945_.wvu.FilterData" localSheetId="3" hidden="1">'Office only for press piece'!#REF!</definedName>
    <definedName name="Z_28595D02_08A7_48AF_907D_859041D98945_.wvu.FilterData" localSheetId="18" hidden="1">'WLC (old master)'!#REF!</definedName>
    <definedName name="Z_287139AA_AA4C_4AB5_A81C_08D25CF0D62A_.wvu.FilterData" localSheetId="23" hidden="1">'drop downs'!#REF!</definedName>
    <definedName name="Z_287139AA_AA4C_4AB5_A81C_08D25CF0D62A_.wvu.FilterData" localSheetId="3" hidden="1">'Office only for press piece'!#REF!</definedName>
    <definedName name="Z_287139AA_AA4C_4AB5_A81C_08D25CF0D62A_.wvu.FilterData" localSheetId="18" hidden="1">'WLC (old master)'!#REF!</definedName>
    <definedName name="Z_298C36E3_83F7_440A_8A53_171EF0DCD4B8_.wvu.FilterData" localSheetId="23" hidden="1">'drop downs'!#REF!</definedName>
    <definedName name="Z_298C36E3_83F7_440A_8A53_171EF0DCD4B8_.wvu.FilterData" localSheetId="3" hidden="1">'Office only for press piece'!#REF!</definedName>
    <definedName name="Z_298C36E3_83F7_440A_8A53_171EF0DCD4B8_.wvu.FilterData" localSheetId="18" hidden="1">'WLC (old master)'!#REF!</definedName>
    <definedName name="Z_2BEC883F_BD14_4AB8_B67B_560D788E6BA9_.wvu.Cols" localSheetId="23" hidden="1">'drop downs'!#REF!</definedName>
    <definedName name="Z_2BEC883F_BD14_4AB8_B67B_560D788E6BA9_.wvu.Cols" localSheetId="3" hidden="1">'Office only for press piece'!#REF!</definedName>
    <definedName name="Z_2BEC883F_BD14_4AB8_B67B_560D788E6BA9_.wvu.Cols" localSheetId="18" hidden="1">'WLC (old master)'!#REF!</definedName>
    <definedName name="Z_2BEC883F_BD14_4AB8_B67B_560D788E6BA9_.wvu.FilterData" localSheetId="23" hidden="1">'drop downs'!#REF!</definedName>
    <definedName name="Z_2BEC883F_BD14_4AB8_B67B_560D788E6BA9_.wvu.FilterData" localSheetId="3" hidden="1">'Office only for press piece'!#REF!</definedName>
    <definedName name="Z_2BEC883F_BD14_4AB8_B67B_560D788E6BA9_.wvu.FilterData" localSheetId="18" hidden="1">'WLC (old master)'!#REF!</definedName>
    <definedName name="Z_2C0E56D4_A92E_4A0E_BBF7_7B4BC2D4FE60_.wvu.FilterData" localSheetId="23" hidden="1">'drop downs'!$A$1:$Y$1</definedName>
    <definedName name="Z_2C0E56D4_A92E_4A0E_BBF7_7B4BC2D4FE60_.wvu.FilterData" localSheetId="3" hidden="1">'Office only for press piece'!$A$1:$Z$1</definedName>
    <definedName name="Z_2C0E56D4_A92E_4A0E_BBF7_7B4BC2D4FE60_.wvu.FilterData" localSheetId="18" hidden="1">'WLC (old master)'!$A$1:$AA$1</definedName>
    <definedName name="Z_2D0539DB_CE82_47DB_BCD0_D01C62B05180_.wvu.FilterData" localSheetId="23" hidden="1">'drop downs'!#REF!</definedName>
    <definedName name="Z_2D0539DB_CE82_47DB_BCD0_D01C62B05180_.wvu.FilterData" localSheetId="3" hidden="1">'Office only for press piece'!#REF!</definedName>
    <definedName name="Z_2D0539DB_CE82_47DB_BCD0_D01C62B05180_.wvu.FilterData" localSheetId="18" hidden="1">'WLC (old master)'!#REF!</definedName>
    <definedName name="Z_2D230979_DDF3_4A9A_9DDC_BDDF547D17E7_.wvu.FilterData" localSheetId="23" hidden="1">'drop downs'!#REF!</definedName>
    <definedName name="Z_2D230979_DDF3_4A9A_9DDC_BDDF547D17E7_.wvu.FilterData" localSheetId="3" hidden="1">'Office only for press piece'!#REF!</definedName>
    <definedName name="Z_2D230979_DDF3_4A9A_9DDC_BDDF547D17E7_.wvu.FilterData" localSheetId="18" hidden="1">'WLC (old master)'!#REF!</definedName>
    <definedName name="Z_2D84F9CD_558E_4CB8_8C64_6E09AE4AA2D6_.wvu.FilterData" localSheetId="23" hidden="1">'drop downs'!#REF!</definedName>
    <definedName name="Z_2D84F9CD_558E_4CB8_8C64_6E09AE4AA2D6_.wvu.FilterData" localSheetId="3" hidden="1">'Office only for press piece'!#REF!</definedName>
    <definedName name="Z_2D84F9CD_558E_4CB8_8C64_6E09AE4AA2D6_.wvu.FilterData" localSheetId="18" hidden="1">'WLC (old master)'!#REF!</definedName>
    <definedName name="Z_2DC39736_FCCA_42CC_8137_BDE771957E56_.wvu.FilterData" localSheetId="23" hidden="1">'drop downs'!#REF!</definedName>
    <definedName name="Z_2DC39736_FCCA_42CC_8137_BDE771957E56_.wvu.FilterData" localSheetId="3" hidden="1">'Office only for press piece'!#REF!</definedName>
    <definedName name="Z_2DC39736_FCCA_42CC_8137_BDE771957E56_.wvu.FilterData" localSheetId="18" hidden="1">'WLC (old master)'!#REF!</definedName>
    <definedName name="Z_2DD90D46_9C61_4A56_8EC7_6529F04BD0A8_.wvu.Cols" localSheetId="23" hidden="1">'drop downs'!#REF!</definedName>
    <definedName name="Z_2DD90D46_9C61_4A56_8EC7_6529F04BD0A8_.wvu.Cols" localSheetId="3" hidden="1">'Office only for press piece'!#REF!</definedName>
    <definedName name="Z_2DD90D46_9C61_4A56_8EC7_6529F04BD0A8_.wvu.Cols" localSheetId="18" hidden="1">'WLC (old master)'!#REF!</definedName>
    <definedName name="Z_2DD90D46_9C61_4A56_8EC7_6529F04BD0A8_.wvu.FilterData" localSheetId="23" hidden="1">'drop downs'!#REF!</definedName>
    <definedName name="Z_2DD90D46_9C61_4A56_8EC7_6529F04BD0A8_.wvu.FilterData" localSheetId="3" hidden="1">'Office only for press piece'!#REF!</definedName>
    <definedName name="Z_2DD90D46_9C61_4A56_8EC7_6529F04BD0A8_.wvu.FilterData" localSheetId="18" hidden="1">'WLC (old master)'!#REF!</definedName>
    <definedName name="Z_2DE6663E_F820_412A_9E7A_95D7A0DA4704_.wvu.FilterData" localSheetId="23" hidden="1">'drop downs'!#REF!</definedName>
    <definedName name="Z_2DE6663E_F820_412A_9E7A_95D7A0DA4704_.wvu.FilterData" localSheetId="3" hidden="1">'Office only for press piece'!#REF!</definedName>
    <definedName name="Z_2DE6663E_F820_412A_9E7A_95D7A0DA4704_.wvu.FilterData" localSheetId="18" hidden="1">'WLC (old master)'!#REF!</definedName>
    <definedName name="Z_2F251DEE_A875_4174_849A_F1152ABDC78A_.wvu.FilterData" localSheetId="23" hidden="1">'drop downs'!#REF!</definedName>
    <definedName name="Z_2F251DEE_A875_4174_849A_F1152ABDC78A_.wvu.FilterData" localSheetId="3" hidden="1">'Office only for press piece'!#REF!</definedName>
    <definedName name="Z_2F251DEE_A875_4174_849A_F1152ABDC78A_.wvu.FilterData" localSheetId="18" hidden="1">'WLC (old master)'!#REF!</definedName>
    <definedName name="Z_2F31C85F_194A_4877_B44F_04CC7827ED93_.wvu.FilterData" localSheetId="23" hidden="1">'drop downs'!#REF!</definedName>
    <definedName name="Z_2F31C85F_194A_4877_B44F_04CC7827ED93_.wvu.FilterData" localSheetId="3" hidden="1">'Office only for press piece'!#REF!</definedName>
    <definedName name="Z_2F31C85F_194A_4877_B44F_04CC7827ED93_.wvu.FilterData" localSheetId="18" hidden="1">'WLC (old master)'!#REF!</definedName>
    <definedName name="Z_2F3446CF_2517_4C23_A167_025185113E71_.wvu.FilterData" localSheetId="23" hidden="1">'drop downs'!#REF!</definedName>
    <definedName name="Z_2F3446CF_2517_4C23_A167_025185113E71_.wvu.FilterData" localSheetId="3" hidden="1">'Office only for press piece'!#REF!</definedName>
    <definedName name="Z_2F3446CF_2517_4C23_A167_025185113E71_.wvu.FilterData" localSheetId="18" hidden="1">'WLC (old master)'!#REF!</definedName>
    <definedName name="Z_300854B9_DA86_4375_BEAB_3239185F637B_.wvu.FilterData" localSheetId="23" hidden="1">'drop downs'!#REF!</definedName>
    <definedName name="Z_300854B9_DA86_4375_BEAB_3239185F637B_.wvu.FilterData" localSheetId="3" hidden="1">'Office only for press piece'!#REF!</definedName>
    <definedName name="Z_300854B9_DA86_4375_BEAB_3239185F637B_.wvu.FilterData" localSheetId="18" hidden="1">'WLC (old master)'!#REF!</definedName>
    <definedName name="Z_301ED2D6_3189_4934_8F7A_DE70F0919AB5_.wvu.FilterData" localSheetId="23" hidden="1">'drop downs'!#REF!</definedName>
    <definedName name="Z_301ED2D6_3189_4934_8F7A_DE70F0919AB5_.wvu.FilterData" localSheetId="3" hidden="1">'Office only for press piece'!#REF!</definedName>
    <definedName name="Z_301ED2D6_3189_4934_8F7A_DE70F0919AB5_.wvu.FilterData" localSheetId="18" hidden="1">'WLC (old master)'!#REF!</definedName>
    <definedName name="Z_30BA86A7_A4CA_4550_B392_FEC39FAE81DB_.wvu.FilterData" localSheetId="23" hidden="1">'drop downs'!#REF!</definedName>
    <definedName name="Z_30BA86A7_A4CA_4550_B392_FEC39FAE81DB_.wvu.FilterData" localSheetId="3" hidden="1">'Office only for press piece'!#REF!</definedName>
    <definedName name="Z_30BA86A7_A4CA_4550_B392_FEC39FAE81DB_.wvu.FilterData" localSheetId="18" hidden="1">'WLC (old master)'!#REF!</definedName>
    <definedName name="Z_3168FFE7_6ED9_424F_9DDF_42F43BD23B37_.wvu.FilterData" localSheetId="23" hidden="1">'drop downs'!#REF!</definedName>
    <definedName name="Z_3168FFE7_6ED9_424F_9DDF_42F43BD23B37_.wvu.FilterData" localSheetId="3" hidden="1">'Office only for press piece'!#REF!</definedName>
    <definedName name="Z_3168FFE7_6ED9_424F_9DDF_42F43BD23B37_.wvu.FilterData" localSheetId="18" hidden="1">'WLC (old master)'!#REF!</definedName>
    <definedName name="Z_31FF5AA0_A96F_46F7_98F5_2C5411475F14_.wvu.FilterData" localSheetId="23" hidden="1">'drop downs'!#REF!</definedName>
    <definedName name="Z_31FF5AA0_A96F_46F7_98F5_2C5411475F14_.wvu.FilterData" localSheetId="3" hidden="1">'Office only for press piece'!#REF!</definedName>
    <definedName name="Z_31FF5AA0_A96F_46F7_98F5_2C5411475F14_.wvu.FilterData" localSheetId="18" hidden="1">'WLC (old master)'!#REF!</definedName>
    <definedName name="Z_3203F089_D5E0_4E49_BCAB_8C00BCC6958A_.wvu.FilterData" localSheetId="23" hidden="1">'drop downs'!#REF!</definedName>
    <definedName name="Z_3203F089_D5E0_4E49_BCAB_8C00BCC6958A_.wvu.FilterData" localSheetId="3" hidden="1">'Office only for press piece'!#REF!</definedName>
    <definedName name="Z_3203F089_D5E0_4E49_BCAB_8C00BCC6958A_.wvu.FilterData" localSheetId="18" hidden="1">'WLC (old master)'!#REF!</definedName>
    <definedName name="Z_34895202_F07D_46F9_A244_046EDC3C835D_.wvu.FilterData" localSheetId="23" hidden="1">'drop downs'!#REF!</definedName>
    <definedName name="Z_34895202_F07D_46F9_A244_046EDC3C835D_.wvu.FilterData" localSheetId="3" hidden="1">'Office only for press piece'!#REF!</definedName>
    <definedName name="Z_34895202_F07D_46F9_A244_046EDC3C835D_.wvu.FilterData" localSheetId="18" hidden="1">'WLC (old master)'!#REF!</definedName>
    <definedName name="Z_36CB0375_63EC_4867_9681_B1C9ABF58CC1_.wvu.FilterData" localSheetId="23" hidden="1">'drop downs'!#REF!</definedName>
    <definedName name="Z_36CB0375_63EC_4867_9681_B1C9ABF58CC1_.wvu.FilterData" localSheetId="3" hidden="1">'Office only for press piece'!#REF!</definedName>
    <definedName name="Z_36CB0375_63EC_4867_9681_B1C9ABF58CC1_.wvu.FilterData" localSheetId="18" hidden="1">'WLC (old master)'!#REF!</definedName>
    <definedName name="Z_3BB95BF2_0633_43FF_87FE_1E17D6C81CC8_.wvu.FilterData" localSheetId="23" hidden="1">'drop downs'!#REF!</definedName>
    <definedName name="Z_3BB95BF2_0633_43FF_87FE_1E17D6C81CC8_.wvu.FilterData" localSheetId="3" hidden="1">'Office only for press piece'!#REF!</definedName>
    <definedName name="Z_3BB95BF2_0633_43FF_87FE_1E17D6C81CC8_.wvu.FilterData" localSheetId="18" hidden="1">'WLC (old master)'!#REF!</definedName>
    <definedName name="Z_3BF202D7_4E8F_46BD_9862_64CBC4E5A609_.wvu.FilterData" localSheetId="23" hidden="1">'drop downs'!#REF!</definedName>
    <definedName name="Z_3BF202D7_4E8F_46BD_9862_64CBC4E5A609_.wvu.FilterData" localSheetId="3" hidden="1">'Office only for press piece'!#REF!</definedName>
    <definedName name="Z_3BF202D7_4E8F_46BD_9862_64CBC4E5A609_.wvu.FilterData" localSheetId="18" hidden="1">'WLC (old master)'!#REF!</definedName>
    <definedName name="Z_3C2BFCFD_D78D_4E2E_A422_D5E3CA5D5974_.wvu.FilterData" localSheetId="23" hidden="1">'drop downs'!#REF!</definedName>
    <definedName name="Z_3C2BFCFD_D78D_4E2E_A422_D5E3CA5D5974_.wvu.FilterData" localSheetId="3" hidden="1">'Office only for press piece'!#REF!</definedName>
    <definedName name="Z_3C2BFCFD_D78D_4E2E_A422_D5E3CA5D5974_.wvu.FilterData" localSheetId="18" hidden="1">'WLC (old master)'!#REF!</definedName>
    <definedName name="Z_3C60118A_9796_4F54_91DD_18040C08337A_.wvu.FilterData" localSheetId="23" hidden="1">'drop downs'!#REF!</definedName>
    <definedName name="Z_3C60118A_9796_4F54_91DD_18040C08337A_.wvu.FilterData" localSheetId="3" hidden="1">'Office only for press piece'!#REF!</definedName>
    <definedName name="Z_3C60118A_9796_4F54_91DD_18040C08337A_.wvu.FilterData" localSheetId="18" hidden="1">'WLC (old master)'!#REF!</definedName>
    <definedName name="Z_3CB82382_252F_471B_A792_A90498D5314F_.wvu.FilterData" localSheetId="23" hidden="1">'drop downs'!#REF!</definedName>
    <definedName name="Z_3CB82382_252F_471B_A792_A90498D5314F_.wvu.FilterData" localSheetId="3" hidden="1">'Office only for press piece'!#REF!</definedName>
    <definedName name="Z_3CB82382_252F_471B_A792_A90498D5314F_.wvu.FilterData" localSheetId="18" hidden="1">'WLC (old master)'!#REF!</definedName>
    <definedName name="Z_3D41A16C_3BAF_4974_8E73_59035718C2F7_.wvu.FilterData" localSheetId="23" hidden="1">'drop downs'!#REF!</definedName>
    <definedName name="Z_3D41A16C_3BAF_4974_8E73_59035718C2F7_.wvu.FilterData" localSheetId="3" hidden="1">'Office only for press piece'!#REF!</definedName>
    <definedName name="Z_3D41A16C_3BAF_4974_8E73_59035718C2F7_.wvu.FilterData" localSheetId="18" hidden="1">'WLC (old master)'!#REF!</definedName>
    <definedName name="Z_3DB9AA77_AB69_4C74_A3C1_DAC216C93300_.wvu.FilterData" localSheetId="23" hidden="1">'drop downs'!#REF!</definedName>
    <definedName name="Z_3DB9AA77_AB69_4C74_A3C1_DAC216C93300_.wvu.FilterData" localSheetId="3" hidden="1">'Office only for press piece'!#REF!</definedName>
    <definedName name="Z_3DB9AA77_AB69_4C74_A3C1_DAC216C93300_.wvu.FilterData" localSheetId="18" hidden="1">'WLC (old master)'!#REF!</definedName>
    <definedName name="Z_3E0D0BA6_7A43_4148_850D_848D0A0B707F_.wvu.FilterData" localSheetId="23" hidden="1">'drop downs'!#REF!</definedName>
    <definedName name="Z_3E0D0BA6_7A43_4148_850D_848D0A0B707F_.wvu.FilterData" localSheetId="3" hidden="1">'Office only for press piece'!#REF!</definedName>
    <definedName name="Z_3E0D0BA6_7A43_4148_850D_848D0A0B707F_.wvu.FilterData" localSheetId="18" hidden="1">'WLC (old master)'!#REF!</definedName>
    <definedName name="Z_3EE25859_FBF9_473A_B1EC_EDA4872FCE9A_.wvu.FilterData" localSheetId="23" hidden="1">'drop downs'!#REF!</definedName>
    <definedName name="Z_3EE25859_FBF9_473A_B1EC_EDA4872FCE9A_.wvu.FilterData" localSheetId="3" hidden="1">'Office only for press piece'!#REF!</definedName>
    <definedName name="Z_3EE25859_FBF9_473A_B1EC_EDA4872FCE9A_.wvu.FilterData" localSheetId="18" hidden="1">'WLC (old master)'!#REF!</definedName>
    <definedName name="Z_3F239DF4_1399_48D6_9450_8F0B0C9621DF_.wvu.FilterData" localSheetId="23" hidden="1">'drop downs'!#REF!</definedName>
    <definedName name="Z_3F239DF4_1399_48D6_9450_8F0B0C9621DF_.wvu.FilterData" localSheetId="3" hidden="1">'Office only for press piece'!#REF!</definedName>
    <definedName name="Z_3F239DF4_1399_48D6_9450_8F0B0C9621DF_.wvu.FilterData" localSheetId="18" hidden="1">'WLC (old master)'!#REF!</definedName>
    <definedName name="Z_3F914E03_36C0_4E9F_B8A6_1C5846BCB062_.wvu.FilterData" localSheetId="23" hidden="1">'drop downs'!#REF!</definedName>
    <definedName name="Z_3F914E03_36C0_4E9F_B8A6_1C5846BCB062_.wvu.FilterData" localSheetId="3" hidden="1">'Office only for press piece'!#REF!</definedName>
    <definedName name="Z_3F914E03_36C0_4E9F_B8A6_1C5846BCB062_.wvu.FilterData" localSheetId="18" hidden="1">'WLC (old master)'!#REF!</definedName>
    <definedName name="Z_3FCDB7D6_9DAB_43F2_BF86_76E376963127_.wvu.FilterData" localSheetId="23" hidden="1">'drop downs'!#REF!</definedName>
    <definedName name="Z_3FCDB7D6_9DAB_43F2_BF86_76E376963127_.wvu.FilterData" localSheetId="3" hidden="1">'Office only for press piece'!#REF!</definedName>
    <definedName name="Z_3FCDB7D6_9DAB_43F2_BF86_76E376963127_.wvu.FilterData" localSheetId="18" hidden="1">'WLC (old master)'!#REF!</definedName>
    <definedName name="Z_4012E355_3718_4055_96C2_249EB0AD2D62_.wvu.FilterData" localSheetId="23" hidden="1">'drop downs'!#REF!</definedName>
    <definedName name="Z_4012E355_3718_4055_96C2_249EB0AD2D62_.wvu.FilterData" localSheetId="3" hidden="1">'Office only for press piece'!#REF!</definedName>
    <definedName name="Z_4012E355_3718_4055_96C2_249EB0AD2D62_.wvu.FilterData" localSheetId="18" hidden="1">'WLC (old master)'!#REF!</definedName>
    <definedName name="Z_4034E9EA_EC13_4381_8CBA_6CE33E7759BD_.wvu.FilterData" localSheetId="23" hidden="1">'drop downs'!#REF!</definedName>
    <definedName name="Z_4034E9EA_EC13_4381_8CBA_6CE33E7759BD_.wvu.FilterData" localSheetId="3" hidden="1">'Office only for press piece'!#REF!</definedName>
    <definedName name="Z_4034E9EA_EC13_4381_8CBA_6CE33E7759BD_.wvu.FilterData" localSheetId="18" hidden="1">'WLC (old master)'!#REF!</definedName>
    <definedName name="Z_40F3492D_FF0A_42EB_B28F_1625E061D47D_.wvu.FilterData" localSheetId="23" hidden="1">'drop downs'!#REF!</definedName>
    <definedName name="Z_40F3492D_FF0A_42EB_B28F_1625E061D47D_.wvu.FilterData" localSheetId="3" hidden="1">'Office only for press piece'!#REF!</definedName>
    <definedName name="Z_40F3492D_FF0A_42EB_B28F_1625E061D47D_.wvu.FilterData" localSheetId="18" hidden="1">'WLC (old master)'!#REF!</definedName>
    <definedName name="Z_43B61C2D_A3F7_4664_AA81_F90F2BF9A6FE_.wvu.FilterData" localSheetId="23" hidden="1">'drop downs'!#REF!</definedName>
    <definedName name="Z_43B61C2D_A3F7_4664_AA81_F90F2BF9A6FE_.wvu.FilterData" localSheetId="3" hidden="1">'Office only for press piece'!#REF!</definedName>
    <definedName name="Z_43B61C2D_A3F7_4664_AA81_F90F2BF9A6FE_.wvu.FilterData" localSheetId="18" hidden="1">'WLC (old master)'!#REF!</definedName>
    <definedName name="Z_43EE7FB6_4E9A_494E_9C2B_FCEDABA1412A_.wvu.FilterData" localSheetId="23" hidden="1">'drop downs'!#REF!</definedName>
    <definedName name="Z_43EE7FB6_4E9A_494E_9C2B_FCEDABA1412A_.wvu.FilterData" localSheetId="3" hidden="1">'Office only for press piece'!#REF!</definedName>
    <definedName name="Z_43EE7FB6_4E9A_494E_9C2B_FCEDABA1412A_.wvu.FilterData" localSheetId="18" hidden="1">'WLC (old master)'!#REF!</definedName>
    <definedName name="Z_44F62E48_E53F_497B_81FC_26FF39E0BDC9_.wvu.FilterData" localSheetId="23" hidden="1">'drop downs'!#REF!</definedName>
    <definedName name="Z_44F62E48_E53F_497B_81FC_26FF39E0BDC9_.wvu.FilterData" localSheetId="3" hidden="1">'Office only for press piece'!#REF!</definedName>
    <definedName name="Z_44F62E48_E53F_497B_81FC_26FF39E0BDC9_.wvu.FilterData" localSheetId="18" hidden="1">'WLC (old master)'!#REF!</definedName>
    <definedName name="Z_4708F436_7C92_496A_8394_6D0A72EBB016_.wvu.FilterData" localSheetId="23" hidden="1">'drop downs'!#REF!</definedName>
    <definedName name="Z_4708F436_7C92_496A_8394_6D0A72EBB016_.wvu.FilterData" localSheetId="3" hidden="1">'Office only for press piece'!#REF!</definedName>
    <definedName name="Z_4708F436_7C92_496A_8394_6D0A72EBB016_.wvu.FilterData" localSheetId="18" hidden="1">'WLC (old master)'!#REF!</definedName>
    <definedName name="Z_471EA58C_8D51_4677_9F85_69B7284333F0_.wvu.FilterData" localSheetId="23" hidden="1">'drop downs'!#REF!</definedName>
    <definedName name="Z_471EA58C_8D51_4677_9F85_69B7284333F0_.wvu.FilterData" localSheetId="3" hidden="1">'Office only for press piece'!#REF!</definedName>
    <definedName name="Z_471EA58C_8D51_4677_9F85_69B7284333F0_.wvu.FilterData" localSheetId="18" hidden="1">'WLC (old master)'!#REF!</definedName>
    <definedName name="Z_4752F216_A487_49CA_8B8F_F07B1C6372D8_.wvu.FilterData" localSheetId="23" hidden="1">'drop downs'!#REF!</definedName>
    <definedName name="Z_4752F216_A487_49CA_8B8F_F07B1C6372D8_.wvu.FilterData" localSheetId="3" hidden="1">'Office only for press piece'!#REF!</definedName>
    <definedName name="Z_4752F216_A487_49CA_8B8F_F07B1C6372D8_.wvu.FilterData" localSheetId="18" hidden="1">'WLC (old master)'!#REF!</definedName>
    <definedName name="Z_47567D76_7755_4EF7_A61B_66C95F9D0138_.wvu.FilterData" localSheetId="23" hidden="1">'drop downs'!#REF!</definedName>
    <definedName name="Z_47567D76_7755_4EF7_A61B_66C95F9D0138_.wvu.FilterData" localSheetId="3" hidden="1">'Office only for press piece'!#REF!</definedName>
    <definedName name="Z_47567D76_7755_4EF7_A61B_66C95F9D0138_.wvu.FilterData" localSheetId="18" hidden="1">'WLC (old master)'!#REF!</definedName>
    <definedName name="Z_484AD3EA_FD34_41D7_B50F_EE954CDA670F_.wvu.FilterData" localSheetId="23" hidden="1">'drop downs'!#REF!</definedName>
    <definedName name="Z_484AD3EA_FD34_41D7_B50F_EE954CDA670F_.wvu.FilterData" localSheetId="3" hidden="1">'Office only for press piece'!#REF!</definedName>
    <definedName name="Z_484AD3EA_FD34_41D7_B50F_EE954CDA670F_.wvu.FilterData" localSheetId="18" hidden="1">'WLC (old master)'!#REF!</definedName>
    <definedName name="Z_4885298B_D39C_4714_A5A3_0EF15BAF695A_.wvu.FilterData" localSheetId="23" hidden="1">'drop downs'!#REF!</definedName>
    <definedName name="Z_4885298B_D39C_4714_A5A3_0EF15BAF695A_.wvu.FilterData" localSheetId="3" hidden="1">'Office only for press piece'!#REF!</definedName>
    <definedName name="Z_4885298B_D39C_4714_A5A3_0EF15BAF695A_.wvu.FilterData" localSheetId="18" hidden="1">'WLC (old master)'!#REF!</definedName>
    <definedName name="Z_48B62CBB_8B68_4B12_BD4A_CB0C7C2A5710_.wvu.FilterData" localSheetId="23" hidden="1">'drop downs'!#REF!</definedName>
    <definedName name="Z_48B62CBB_8B68_4B12_BD4A_CB0C7C2A5710_.wvu.FilterData" localSheetId="3" hidden="1">'Office only for press piece'!#REF!</definedName>
    <definedName name="Z_48B62CBB_8B68_4B12_BD4A_CB0C7C2A5710_.wvu.FilterData" localSheetId="18" hidden="1">'WLC (old master)'!#REF!</definedName>
    <definedName name="Z_497B0CC8_D952_432E_8CBD_F6D801D653DB_.wvu.FilterData" localSheetId="23" hidden="1">'drop downs'!#REF!</definedName>
    <definedName name="Z_497B0CC8_D952_432E_8CBD_F6D801D653DB_.wvu.FilterData" localSheetId="3" hidden="1">'Office only for press piece'!#REF!</definedName>
    <definedName name="Z_497B0CC8_D952_432E_8CBD_F6D801D653DB_.wvu.FilterData" localSheetId="18" hidden="1">'WLC (old master)'!#REF!</definedName>
    <definedName name="Z_4AADD37B_7ED0_41B3_B746_EDFB3BEFEC71_.wvu.Cols" localSheetId="23" hidden="1">'drop downs'!#REF!</definedName>
    <definedName name="Z_4AADD37B_7ED0_41B3_B746_EDFB3BEFEC71_.wvu.Cols" localSheetId="3" hidden="1">'Office only for press piece'!#REF!</definedName>
    <definedName name="Z_4AADD37B_7ED0_41B3_B746_EDFB3BEFEC71_.wvu.Cols" localSheetId="18" hidden="1">'WLC (old master)'!#REF!</definedName>
    <definedName name="Z_4AADD37B_7ED0_41B3_B746_EDFB3BEFEC71_.wvu.FilterData" localSheetId="23" hidden="1">'drop downs'!#REF!</definedName>
    <definedName name="Z_4AADD37B_7ED0_41B3_B746_EDFB3BEFEC71_.wvu.FilterData" localSheetId="3" hidden="1">'Office only for press piece'!#REF!</definedName>
    <definedName name="Z_4AADD37B_7ED0_41B3_B746_EDFB3BEFEC71_.wvu.FilterData" localSheetId="18" hidden="1">'WLC (old master)'!#REF!</definedName>
    <definedName name="Z_4CEF0EC8_637D_44FF_82E9_AC16828905D0_.wvu.FilterData" localSheetId="23" hidden="1">'drop downs'!#REF!</definedName>
    <definedName name="Z_4CEF0EC8_637D_44FF_82E9_AC16828905D0_.wvu.FilterData" localSheetId="3" hidden="1">'Office only for press piece'!#REF!</definedName>
    <definedName name="Z_4CEF0EC8_637D_44FF_82E9_AC16828905D0_.wvu.FilterData" localSheetId="18" hidden="1">'WLC (old master)'!#REF!</definedName>
    <definedName name="Z_4D5C6479_1EF1_431E_82CB_0F1469F5C2D5_.wvu.FilterData" localSheetId="23" hidden="1">'drop downs'!#REF!</definedName>
    <definedName name="Z_4D5C6479_1EF1_431E_82CB_0F1469F5C2D5_.wvu.FilterData" localSheetId="3" hidden="1">'Office only for press piece'!#REF!</definedName>
    <definedName name="Z_4D5C6479_1EF1_431E_82CB_0F1469F5C2D5_.wvu.FilterData" localSheetId="18" hidden="1">'WLC (old master)'!#REF!</definedName>
    <definedName name="Z_510AE559_05A5_4046_AA3C_70B495DD2793_.wvu.FilterData" localSheetId="23" hidden="1">'drop downs'!#REF!</definedName>
    <definedName name="Z_510AE559_05A5_4046_AA3C_70B495DD2793_.wvu.FilterData" localSheetId="3" hidden="1">'Office only for press piece'!#REF!</definedName>
    <definedName name="Z_510AE559_05A5_4046_AA3C_70B495DD2793_.wvu.FilterData" localSheetId="18" hidden="1">'WLC (old master)'!#REF!</definedName>
    <definedName name="Z_511182DF_64ED_4CC9_9A2B_8667F7A8C0D6_.wvu.FilterData" localSheetId="23" hidden="1">'drop downs'!#REF!</definedName>
    <definedName name="Z_511182DF_64ED_4CC9_9A2B_8667F7A8C0D6_.wvu.FilterData" localSheetId="3" hidden="1">'Office only for press piece'!#REF!</definedName>
    <definedName name="Z_511182DF_64ED_4CC9_9A2B_8667F7A8C0D6_.wvu.FilterData" localSheetId="18" hidden="1">'WLC (old master)'!#REF!</definedName>
    <definedName name="Z_533549CC_5D87_4E2A_B922_72523EBE0EC7_.wvu.FilterData" localSheetId="23" hidden="1">'drop downs'!#REF!</definedName>
    <definedName name="Z_533549CC_5D87_4E2A_B922_72523EBE0EC7_.wvu.FilterData" localSheetId="3" hidden="1">'Office only for press piece'!#REF!</definedName>
    <definedName name="Z_533549CC_5D87_4E2A_B922_72523EBE0EC7_.wvu.FilterData" localSheetId="18" hidden="1">'WLC (old master)'!#REF!</definedName>
    <definedName name="Z_53976453_513F_4FD5_AA31_0BA87B54E5D1_.wvu.FilterData" localSheetId="23" hidden="1">'drop downs'!#REF!</definedName>
    <definedName name="Z_53976453_513F_4FD5_AA31_0BA87B54E5D1_.wvu.FilterData" localSheetId="3" hidden="1">'Office only for press piece'!#REF!</definedName>
    <definedName name="Z_53976453_513F_4FD5_AA31_0BA87B54E5D1_.wvu.FilterData" localSheetId="18" hidden="1">'WLC (old master)'!#REF!</definedName>
    <definedName name="Z_53AF6518_AE6C_4F14_92FC_C40A257F0292_.wvu.FilterData" localSheetId="23" hidden="1">'drop downs'!#REF!</definedName>
    <definedName name="Z_53AF6518_AE6C_4F14_92FC_C40A257F0292_.wvu.FilterData" localSheetId="3" hidden="1">'Office only for press piece'!#REF!</definedName>
    <definedName name="Z_53AF6518_AE6C_4F14_92FC_C40A257F0292_.wvu.FilterData" localSheetId="18" hidden="1">'WLC (old master)'!#REF!</definedName>
    <definedName name="Z_53DCCB3A_4A47_4F94_A073_13E534FE8A52_.wvu.FilterData" localSheetId="23" hidden="1">'drop downs'!#REF!</definedName>
    <definedName name="Z_53DCCB3A_4A47_4F94_A073_13E534FE8A52_.wvu.FilterData" localSheetId="3" hidden="1">'Office only for press piece'!#REF!</definedName>
    <definedName name="Z_53DCCB3A_4A47_4F94_A073_13E534FE8A52_.wvu.FilterData" localSheetId="18" hidden="1">'WLC (old master)'!#REF!</definedName>
    <definedName name="Z_545B9C75_3D1E_4405_8B7E_F46A75DF6396_.wvu.FilterData" localSheetId="23" hidden="1">'drop downs'!#REF!</definedName>
    <definedName name="Z_545B9C75_3D1E_4405_8B7E_F46A75DF6396_.wvu.FilterData" localSheetId="3" hidden="1">'Office only for press piece'!#REF!</definedName>
    <definedName name="Z_545B9C75_3D1E_4405_8B7E_F46A75DF6396_.wvu.FilterData" localSheetId="18" hidden="1">'WLC (old master)'!#REF!</definedName>
    <definedName name="Z_55BACA54_99E1_4928_979A_BCE41D0DC964_.wvu.FilterData" localSheetId="23" hidden="1">'drop downs'!#REF!</definedName>
    <definedName name="Z_55BACA54_99E1_4928_979A_BCE41D0DC964_.wvu.FilterData" localSheetId="3" hidden="1">'Office only for press piece'!#REF!</definedName>
    <definedName name="Z_55BACA54_99E1_4928_979A_BCE41D0DC964_.wvu.FilterData" localSheetId="18" hidden="1">'WLC (old master)'!#REF!</definedName>
    <definedName name="Z_5721E45D_6A80_4AE3_A598_879312D65546_.wvu.FilterData" localSheetId="23" hidden="1">'drop downs'!#REF!</definedName>
    <definedName name="Z_5721E45D_6A80_4AE3_A598_879312D65546_.wvu.FilterData" localSheetId="3" hidden="1">'Office only for press piece'!#REF!</definedName>
    <definedName name="Z_5721E45D_6A80_4AE3_A598_879312D65546_.wvu.FilterData" localSheetId="18" hidden="1">'WLC (old master)'!#REF!</definedName>
    <definedName name="Z_575E03E4_B9E9_41E6_9262_F33F6E6185AF_.wvu.FilterData" localSheetId="23" hidden="1">'drop downs'!#REF!</definedName>
    <definedName name="Z_575E03E4_B9E9_41E6_9262_F33F6E6185AF_.wvu.FilterData" localSheetId="3" hidden="1">'Office only for press piece'!#REF!</definedName>
    <definedName name="Z_575E03E4_B9E9_41E6_9262_F33F6E6185AF_.wvu.FilterData" localSheetId="18" hidden="1">'WLC (old master)'!#REF!</definedName>
    <definedName name="Z_57780814_1F27_4EC8_9F76_0F619AA16383_.wvu.FilterData" localSheetId="23" hidden="1">'drop downs'!#REF!</definedName>
    <definedName name="Z_57780814_1F27_4EC8_9F76_0F619AA16383_.wvu.FilterData" localSheetId="3" hidden="1">'Office only for press piece'!#REF!</definedName>
    <definedName name="Z_57780814_1F27_4EC8_9F76_0F619AA16383_.wvu.FilterData" localSheetId="18" hidden="1">'WLC (old master)'!#REF!</definedName>
    <definedName name="Z_5968416B_EAE1_4805_9E37_55A489F4781A_.wvu.FilterData" localSheetId="23" hidden="1">'drop downs'!#REF!</definedName>
    <definedName name="Z_5968416B_EAE1_4805_9E37_55A489F4781A_.wvu.FilterData" localSheetId="3" hidden="1">'Office only for press piece'!#REF!</definedName>
    <definedName name="Z_5968416B_EAE1_4805_9E37_55A489F4781A_.wvu.FilterData" localSheetId="18" hidden="1">'WLC (old master)'!#REF!</definedName>
    <definedName name="Z_5A625736_906A_4C74_AD6F_AE6A5C68EE00_.wvu.FilterData" localSheetId="23" hidden="1">'drop downs'!#REF!</definedName>
    <definedName name="Z_5A625736_906A_4C74_AD6F_AE6A5C68EE00_.wvu.FilterData" localSheetId="3" hidden="1">'Office only for press piece'!#REF!</definedName>
    <definedName name="Z_5A625736_906A_4C74_AD6F_AE6A5C68EE00_.wvu.FilterData" localSheetId="18" hidden="1">'WLC (old master)'!#REF!</definedName>
    <definedName name="Z_5A72D759_59B8_46B7_B538_951C9D4AF065_.wvu.FilterData" localSheetId="23" hidden="1">'drop downs'!#REF!</definedName>
    <definedName name="Z_5A72D759_59B8_46B7_B538_951C9D4AF065_.wvu.FilterData" localSheetId="3" hidden="1">'Office only for press piece'!#REF!</definedName>
    <definedName name="Z_5A72D759_59B8_46B7_B538_951C9D4AF065_.wvu.FilterData" localSheetId="18" hidden="1">'WLC (old master)'!#REF!</definedName>
    <definedName name="Z_5ADC2D2A_D217_46F2_B560_E36B147FCA5E_.wvu.FilterData" localSheetId="23" hidden="1">'drop downs'!#REF!</definedName>
    <definedName name="Z_5ADC2D2A_D217_46F2_B560_E36B147FCA5E_.wvu.FilterData" localSheetId="3" hidden="1">'Office only for press piece'!#REF!</definedName>
    <definedName name="Z_5ADC2D2A_D217_46F2_B560_E36B147FCA5E_.wvu.FilterData" localSheetId="18" hidden="1">'WLC (old master)'!#REF!</definedName>
    <definedName name="Z_5B62BA92_9A84_46CF_996A_0DDA17A20151_.wvu.FilterData" localSheetId="23" hidden="1">'drop downs'!#REF!</definedName>
    <definedName name="Z_5B62BA92_9A84_46CF_996A_0DDA17A20151_.wvu.FilterData" localSheetId="3" hidden="1">'Office only for press piece'!#REF!</definedName>
    <definedName name="Z_5B62BA92_9A84_46CF_996A_0DDA17A20151_.wvu.FilterData" localSheetId="18" hidden="1">'WLC (old master)'!#REF!</definedName>
    <definedName name="Z_5B8332AD_D9F9_4A25_ADDB_CAE4C68FD19C_.wvu.FilterData" localSheetId="23" hidden="1">'drop downs'!#REF!</definedName>
    <definedName name="Z_5B8332AD_D9F9_4A25_ADDB_CAE4C68FD19C_.wvu.FilterData" localSheetId="3" hidden="1">'Office only for press piece'!#REF!</definedName>
    <definedName name="Z_5B8332AD_D9F9_4A25_ADDB_CAE4C68FD19C_.wvu.FilterData" localSheetId="18" hidden="1">'WLC (old master)'!#REF!</definedName>
    <definedName name="Z_5C5A6D02_40D9_4CE5_83E8_4A17470FA47A_.wvu.FilterData" localSheetId="23" hidden="1">'drop downs'!#REF!</definedName>
    <definedName name="Z_5C5A6D02_40D9_4CE5_83E8_4A17470FA47A_.wvu.FilterData" localSheetId="3" hidden="1">'Office only for press piece'!#REF!</definedName>
    <definedName name="Z_5C5A6D02_40D9_4CE5_83E8_4A17470FA47A_.wvu.FilterData" localSheetId="18" hidden="1">'WLC (old master)'!#REF!</definedName>
    <definedName name="Z_5CE89898_F0D8_40B6_A2B0_A68BA1967C45_.wvu.FilterData" localSheetId="23" hidden="1">'drop downs'!#REF!</definedName>
    <definedName name="Z_5CE89898_F0D8_40B6_A2B0_A68BA1967C45_.wvu.FilterData" localSheetId="3" hidden="1">'Office only for press piece'!#REF!</definedName>
    <definedName name="Z_5CE89898_F0D8_40B6_A2B0_A68BA1967C45_.wvu.FilterData" localSheetId="18" hidden="1">'WLC (old master)'!#REF!</definedName>
    <definedName name="Z_6043B6BE_AA05_4FBE_AD50_323FA53BB825_.wvu.FilterData" localSheetId="23" hidden="1">'drop downs'!#REF!</definedName>
    <definedName name="Z_6043B6BE_AA05_4FBE_AD50_323FA53BB825_.wvu.FilterData" localSheetId="3" hidden="1">'Office only for press piece'!#REF!</definedName>
    <definedName name="Z_6043B6BE_AA05_4FBE_AD50_323FA53BB825_.wvu.FilterData" localSheetId="18" hidden="1">'WLC (old master)'!#REF!</definedName>
    <definedName name="Z_6280ACD4_6978_48A8_B128_DD59EEA9E1B9_.wvu.FilterData" localSheetId="23" hidden="1">'drop downs'!#REF!</definedName>
    <definedName name="Z_6280ACD4_6978_48A8_B128_DD59EEA9E1B9_.wvu.FilterData" localSheetId="3" hidden="1">'Office only for press piece'!#REF!</definedName>
    <definedName name="Z_6280ACD4_6978_48A8_B128_DD59EEA9E1B9_.wvu.FilterData" localSheetId="18" hidden="1">'WLC (old master)'!#REF!</definedName>
    <definedName name="Z_6313C816_3555_48A0_87FD_A6206263D9D6_.wvu.FilterData" localSheetId="23" hidden="1">'drop downs'!#REF!</definedName>
    <definedName name="Z_6313C816_3555_48A0_87FD_A6206263D9D6_.wvu.FilterData" localSheetId="3" hidden="1">'Office only for press piece'!#REF!</definedName>
    <definedName name="Z_6313C816_3555_48A0_87FD_A6206263D9D6_.wvu.FilterData" localSheetId="18" hidden="1">'WLC (old master)'!#REF!</definedName>
    <definedName name="Z_6313EEDD_2C7D_4275_B0A9_706D2FB43FB2_.wvu.FilterData" localSheetId="23" hidden="1">'drop downs'!#REF!</definedName>
    <definedName name="Z_6313EEDD_2C7D_4275_B0A9_706D2FB43FB2_.wvu.FilterData" localSheetId="3" hidden="1">'Office only for press piece'!#REF!</definedName>
    <definedName name="Z_6313EEDD_2C7D_4275_B0A9_706D2FB43FB2_.wvu.FilterData" localSheetId="18" hidden="1">'WLC (old master)'!#REF!</definedName>
    <definedName name="Z_64620595_FF86_4992_A6E7_3C29878A3A5D_.wvu.FilterData" localSheetId="23" hidden="1">'drop downs'!#REF!</definedName>
    <definedName name="Z_64620595_FF86_4992_A6E7_3C29878A3A5D_.wvu.FilterData" localSheetId="3" hidden="1">'Office only for press piece'!#REF!</definedName>
    <definedName name="Z_64620595_FF86_4992_A6E7_3C29878A3A5D_.wvu.FilterData" localSheetId="18" hidden="1">'WLC (old master)'!#REF!</definedName>
    <definedName name="Z_64CCC8A1_66CF_42A5_AB82_FFBEFDC395B8_.wvu.FilterData" localSheetId="23" hidden="1">'drop downs'!#REF!</definedName>
    <definedName name="Z_64CCC8A1_66CF_42A5_AB82_FFBEFDC395B8_.wvu.FilterData" localSheetId="3" hidden="1">'Office only for press piece'!#REF!</definedName>
    <definedName name="Z_64CCC8A1_66CF_42A5_AB82_FFBEFDC395B8_.wvu.FilterData" localSheetId="18" hidden="1">'WLC (old master)'!#REF!</definedName>
    <definedName name="Z_6690A61A_403E_4D8A_BCDA_4D68302773B9_.wvu.FilterData" localSheetId="23" hidden="1">'drop downs'!#REF!</definedName>
    <definedName name="Z_6690A61A_403E_4D8A_BCDA_4D68302773B9_.wvu.FilterData" localSheetId="3" hidden="1">'Office only for press piece'!#REF!</definedName>
    <definedName name="Z_6690A61A_403E_4D8A_BCDA_4D68302773B9_.wvu.FilterData" localSheetId="18" hidden="1">'WLC (old master)'!#REF!</definedName>
    <definedName name="Z_66F0FEF5_8930_404B_8549_FE961CBBDA6C_.wvu.FilterData" localSheetId="23" hidden="1">'drop downs'!#REF!</definedName>
    <definedName name="Z_66F0FEF5_8930_404B_8549_FE961CBBDA6C_.wvu.FilterData" localSheetId="3" hidden="1">'Office only for press piece'!#REF!</definedName>
    <definedName name="Z_66F0FEF5_8930_404B_8549_FE961CBBDA6C_.wvu.FilterData" localSheetId="18" hidden="1">'WLC (old master)'!#REF!</definedName>
    <definedName name="Z_67C05427_6505_4BFD_873F_5DE9492B358F_.wvu.FilterData" localSheetId="23" hidden="1">'drop downs'!#REF!</definedName>
    <definedName name="Z_67C05427_6505_4BFD_873F_5DE9492B358F_.wvu.FilterData" localSheetId="3" hidden="1">'Office only for press piece'!#REF!</definedName>
    <definedName name="Z_67C05427_6505_4BFD_873F_5DE9492B358F_.wvu.FilterData" localSheetId="18" hidden="1">'WLC (old master)'!#REF!</definedName>
    <definedName name="Z_6E31FBF7_2B76_49B8_AD54_CB890060053D_.wvu.FilterData" localSheetId="23" hidden="1">'drop downs'!#REF!</definedName>
    <definedName name="Z_6E31FBF7_2B76_49B8_AD54_CB890060053D_.wvu.FilterData" localSheetId="3" hidden="1">'Office only for press piece'!#REF!</definedName>
    <definedName name="Z_6E31FBF7_2B76_49B8_AD54_CB890060053D_.wvu.FilterData" localSheetId="18" hidden="1">'WLC (old master)'!#REF!</definedName>
    <definedName name="Z_6EEC60D2_A4F5_4988_8E53_BB56198B6AAD_.wvu.FilterData" localSheetId="23" hidden="1">'drop downs'!#REF!</definedName>
    <definedName name="Z_6EEC60D2_A4F5_4988_8E53_BB56198B6AAD_.wvu.FilterData" localSheetId="3" hidden="1">'Office only for press piece'!#REF!</definedName>
    <definedName name="Z_6EEC60D2_A4F5_4988_8E53_BB56198B6AAD_.wvu.FilterData" localSheetId="18" hidden="1">'WLC (old master)'!#REF!</definedName>
    <definedName name="Z_6F3898E9_F219_4706_B30B_2632698D2207_.wvu.FilterData" localSheetId="23" hidden="1">'drop downs'!#REF!</definedName>
    <definedName name="Z_6F3898E9_F219_4706_B30B_2632698D2207_.wvu.FilterData" localSheetId="3" hidden="1">'Office only for press piece'!#REF!</definedName>
    <definedName name="Z_6F3898E9_F219_4706_B30B_2632698D2207_.wvu.FilterData" localSheetId="18" hidden="1">'WLC (old master)'!#REF!</definedName>
    <definedName name="Z_6FAA3DAF_A953_4EF1_AAF4_A765FAF3B515_.wvu.FilterData" localSheetId="23" hidden="1">'drop downs'!#REF!</definedName>
    <definedName name="Z_6FAA3DAF_A953_4EF1_AAF4_A765FAF3B515_.wvu.FilterData" localSheetId="3" hidden="1">'Office only for press piece'!#REF!</definedName>
    <definedName name="Z_6FAA3DAF_A953_4EF1_AAF4_A765FAF3B515_.wvu.FilterData" localSheetId="18" hidden="1">'WLC (old master)'!#REF!</definedName>
    <definedName name="Z_71D8AD73_D96C_472B_93AF_AA12626ED303_.wvu.FilterData" localSheetId="23" hidden="1">'drop downs'!#REF!</definedName>
    <definedName name="Z_71D8AD73_D96C_472B_93AF_AA12626ED303_.wvu.FilterData" localSheetId="3" hidden="1">'Office only for press piece'!#REF!</definedName>
    <definedName name="Z_71D8AD73_D96C_472B_93AF_AA12626ED303_.wvu.FilterData" localSheetId="18" hidden="1">'WLC (old master)'!#REF!</definedName>
    <definedName name="Z_7218564B_3801_467E_8362_A35655E9A61C_.wvu.FilterData" localSheetId="23" hidden="1">'drop downs'!#REF!</definedName>
    <definedName name="Z_7218564B_3801_467E_8362_A35655E9A61C_.wvu.FilterData" localSheetId="3" hidden="1">'Office only for press piece'!#REF!</definedName>
    <definedName name="Z_7218564B_3801_467E_8362_A35655E9A61C_.wvu.FilterData" localSheetId="18" hidden="1">'WLC (old master)'!#REF!</definedName>
    <definedName name="Z_72EA201C_6181_4614_BB52_ED5572721A54_.wvu.FilterData" localSheetId="23" hidden="1">'drop downs'!#REF!</definedName>
    <definedName name="Z_72EA201C_6181_4614_BB52_ED5572721A54_.wvu.FilterData" localSheetId="3" hidden="1">'Office only for press piece'!#REF!</definedName>
    <definedName name="Z_72EA201C_6181_4614_BB52_ED5572721A54_.wvu.FilterData" localSheetId="18" hidden="1">'WLC (old master)'!#REF!</definedName>
    <definedName name="Z_73161DDF_9A6D_478F_9101_A76F92F86CB7_.wvu.FilterData" localSheetId="23" hidden="1">'drop downs'!#REF!</definedName>
    <definedName name="Z_73161DDF_9A6D_478F_9101_A76F92F86CB7_.wvu.FilterData" localSheetId="3" hidden="1">'Office only for press piece'!#REF!</definedName>
    <definedName name="Z_73161DDF_9A6D_478F_9101_A76F92F86CB7_.wvu.FilterData" localSheetId="18" hidden="1">'WLC (old master)'!#REF!</definedName>
    <definedName name="Z_734881EF_F4EE_4C94_8948_4E2F4C367E47_.wvu.FilterData" localSheetId="23" hidden="1">'drop downs'!#REF!</definedName>
    <definedName name="Z_734881EF_F4EE_4C94_8948_4E2F4C367E47_.wvu.FilterData" localSheetId="3" hidden="1">'Office only for press piece'!#REF!</definedName>
    <definedName name="Z_734881EF_F4EE_4C94_8948_4E2F4C367E47_.wvu.FilterData" localSheetId="18" hidden="1">'WLC (old master)'!#REF!</definedName>
    <definedName name="Z_73C6424D_76A2_4919_97FE_2D8E04474FE1_.wvu.FilterData" localSheetId="23" hidden="1">'drop downs'!#REF!</definedName>
    <definedName name="Z_73C6424D_76A2_4919_97FE_2D8E04474FE1_.wvu.FilterData" localSheetId="3" hidden="1">'Office only for press piece'!#REF!</definedName>
    <definedName name="Z_73C6424D_76A2_4919_97FE_2D8E04474FE1_.wvu.FilterData" localSheetId="18" hidden="1">'WLC (old master)'!#REF!</definedName>
    <definedName name="Z_741E05BD_5E97_40FD_8A58_7BD65270CAD7_.wvu.FilterData" localSheetId="23" hidden="1">'drop downs'!#REF!</definedName>
    <definedName name="Z_741E05BD_5E97_40FD_8A58_7BD65270CAD7_.wvu.FilterData" localSheetId="3" hidden="1">'Office only for press piece'!#REF!</definedName>
    <definedName name="Z_741E05BD_5E97_40FD_8A58_7BD65270CAD7_.wvu.FilterData" localSheetId="18" hidden="1">'WLC (old master)'!#REF!</definedName>
    <definedName name="Z_74B09485_0D33_4C78_9F78_C499D104F97B_.wvu.FilterData" localSheetId="23" hidden="1">'drop downs'!#REF!</definedName>
    <definedName name="Z_74B09485_0D33_4C78_9F78_C499D104F97B_.wvu.FilterData" localSheetId="3" hidden="1">'Office only for press piece'!#REF!</definedName>
    <definedName name="Z_74B09485_0D33_4C78_9F78_C499D104F97B_.wvu.FilterData" localSheetId="18" hidden="1">'WLC (old master)'!#REF!</definedName>
    <definedName name="Z_75AEB195_7C6B_4CBA_92E1_9D3A10261479_.wvu.FilterData" localSheetId="23" hidden="1">'drop downs'!#REF!</definedName>
    <definedName name="Z_75AEB195_7C6B_4CBA_92E1_9D3A10261479_.wvu.FilterData" localSheetId="3" hidden="1">'Office only for press piece'!#REF!</definedName>
    <definedName name="Z_75AEB195_7C6B_4CBA_92E1_9D3A10261479_.wvu.FilterData" localSheetId="18" hidden="1">'WLC (old master)'!#REF!</definedName>
    <definedName name="Z_767AA476_6CD6_4482_9E80_0815D7CF6E47_.wvu.FilterData" localSheetId="23" hidden="1">'drop downs'!#REF!</definedName>
    <definedName name="Z_767AA476_6CD6_4482_9E80_0815D7CF6E47_.wvu.FilterData" localSheetId="3" hidden="1">'Office only for press piece'!#REF!</definedName>
    <definedName name="Z_767AA476_6CD6_4482_9E80_0815D7CF6E47_.wvu.FilterData" localSheetId="18" hidden="1">'WLC (old master)'!#REF!</definedName>
    <definedName name="Z_770CC419_4911_42DD_988E_3E38163FDA23_.wvu.FilterData" localSheetId="23" hidden="1">'drop downs'!#REF!</definedName>
    <definedName name="Z_770CC419_4911_42DD_988E_3E38163FDA23_.wvu.FilterData" localSheetId="3" hidden="1">'Office only for press piece'!#REF!</definedName>
    <definedName name="Z_770CC419_4911_42DD_988E_3E38163FDA23_.wvu.FilterData" localSheetId="18" hidden="1">'WLC (old master)'!#REF!</definedName>
    <definedName name="Z_77954FF7_5102_43DF_9F17_C057A32B42CF_.wvu.FilterData" localSheetId="23" hidden="1">'drop downs'!#REF!</definedName>
    <definedName name="Z_77954FF7_5102_43DF_9F17_C057A32B42CF_.wvu.FilterData" localSheetId="3" hidden="1">'Office only for press piece'!#REF!</definedName>
    <definedName name="Z_77954FF7_5102_43DF_9F17_C057A32B42CF_.wvu.FilterData" localSheetId="18" hidden="1">'WLC (old master)'!#REF!</definedName>
    <definedName name="Z_786EE6AB_6131_49C1_B380_A62A70F9C66B_.wvu.FilterData" localSheetId="23" hidden="1">'drop downs'!#REF!</definedName>
    <definedName name="Z_786EE6AB_6131_49C1_B380_A62A70F9C66B_.wvu.FilterData" localSheetId="3" hidden="1">'Office only for press piece'!#REF!</definedName>
    <definedName name="Z_786EE6AB_6131_49C1_B380_A62A70F9C66B_.wvu.FilterData" localSheetId="18" hidden="1">'WLC (old master)'!#REF!</definedName>
    <definedName name="Z_78BA4A18_C97F_40A2_B0BA_25416D493686_.wvu.FilterData" localSheetId="23" hidden="1">'drop downs'!#REF!</definedName>
    <definedName name="Z_78BA4A18_C97F_40A2_B0BA_25416D493686_.wvu.FilterData" localSheetId="3" hidden="1">'Office only for press piece'!#REF!</definedName>
    <definedName name="Z_78BA4A18_C97F_40A2_B0BA_25416D493686_.wvu.FilterData" localSheetId="18" hidden="1">'WLC (old master)'!#REF!</definedName>
    <definedName name="Z_7A37795E_B57A_4368_BD50_BCCF39770108_.wvu.FilterData" localSheetId="23" hidden="1">'drop downs'!#REF!</definedName>
    <definedName name="Z_7A37795E_B57A_4368_BD50_BCCF39770108_.wvu.FilterData" localSheetId="3" hidden="1">'Office only for press piece'!#REF!</definedName>
    <definedName name="Z_7A37795E_B57A_4368_BD50_BCCF39770108_.wvu.FilterData" localSheetId="18" hidden="1">'WLC (old master)'!#REF!</definedName>
    <definedName name="Z_7B1A1CF1_422D_4790_8578_C377A93D333E_.wvu.FilterData" localSheetId="23" hidden="1">'drop downs'!#REF!</definedName>
    <definedName name="Z_7B1A1CF1_422D_4790_8578_C377A93D333E_.wvu.FilterData" localSheetId="3" hidden="1">'Office only for press piece'!#REF!</definedName>
    <definedName name="Z_7B1A1CF1_422D_4790_8578_C377A93D333E_.wvu.FilterData" localSheetId="18" hidden="1">'WLC (old master)'!#REF!</definedName>
    <definedName name="Z_7B9DA25F_A335_46F4_A597_5D9B254D4050_.wvu.FilterData" localSheetId="23" hidden="1">'drop downs'!#REF!</definedName>
    <definedName name="Z_7B9DA25F_A335_46F4_A597_5D9B254D4050_.wvu.FilterData" localSheetId="3" hidden="1">'Office only for press piece'!#REF!</definedName>
    <definedName name="Z_7B9DA25F_A335_46F4_A597_5D9B254D4050_.wvu.FilterData" localSheetId="18" hidden="1">'WLC (old master)'!#REF!</definedName>
    <definedName name="Z_7C2A6288_FDEE_4269_978A_142CB2CF1F35_.wvu.FilterData" localSheetId="23" hidden="1">'drop downs'!#REF!</definedName>
    <definedName name="Z_7C2A6288_FDEE_4269_978A_142CB2CF1F35_.wvu.FilterData" localSheetId="3" hidden="1">'Office only for press piece'!#REF!</definedName>
    <definedName name="Z_7C2A6288_FDEE_4269_978A_142CB2CF1F35_.wvu.FilterData" localSheetId="18" hidden="1">'WLC (old master)'!#REF!</definedName>
    <definedName name="Z_7D1FBCC0_CC1C_4B84_AC7F_1B5B0D12C46B_.wvu.FilterData" localSheetId="23" hidden="1">'drop downs'!#REF!</definedName>
    <definedName name="Z_7D1FBCC0_CC1C_4B84_AC7F_1B5B0D12C46B_.wvu.FilterData" localSheetId="3" hidden="1">'Office only for press piece'!#REF!</definedName>
    <definedName name="Z_7D1FBCC0_CC1C_4B84_AC7F_1B5B0D12C46B_.wvu.FilterData" localSheetId="18" hidden="1">'WLC (old master)'!#REF!</definedName>
    <definedName name="Z_7E4083FC_C3DB_4B3E_BCFD_4DCDA367DA9D_.wvu.FilterData" localSheetId="23" hidden="1">'drop downs'!#REF!</definedName>
    <definedName name="Z_7E4083FC_C3DB_4B3E_BCFD_4DCDA367DA9D_.wvu.FilterData" localSheetId="3" hidden="1">'Office only for press piece'!#REF!</definedName>
    <definedName name="Z_7E4083FC_C3DB_4B3E_BCFD_4DCDA367DA9D_.wvu.FilterData" localSheetId="18" hidden="1">'WLC (old master)'!#REF!</definedName>
    <definedName name="Z_7EAC180A_74F3_4723_B04E_C643E48EB9A8_.wvu.FilterData" localSheetId="23" hidden="1">'drop downs'!#REF!</definedName>
    <definedName name="Z_7EAC180A_74F3_4723_B04E_C643E48EB9A8_.wvu.FilterData" localSheetId="3" hidden="1">'Office only for press piece'!#REF!</definedName>
    <definedName name="Z_7EAC180A_74F3_4723_B04E_C643E48EB9A8_.wvu.FilterData" localSheetId="18" hidden="1">'WLC (old master)'!#REF!</definedName>
    <definedName name="Z_7F525D38_3DAA_4F65_990B_B97206043862_.wvu.FilterData" localSheetId="23" hidden="1">'drop downs'!#REF!</definedName>
    <definedName name="Z_7F525D38_3DAA_4F65_990B_B97206043862_.wvu.FilterData" localSheetId="3" hidden="1">'Office only for press piece'!#REF!</definedName>
    <definedName name="Z_7F525D38_3DAA_4F65_990B_B97206043862_.wvu.FilterData" localSheetId="18" hidden="1">'WLC (old master)'!#REF!</definedName>
    <definedName name="Z_7FAE40B2_6819_48A1_83CF_D5033FAA9E30_.wvu.FilterData" localSheetId="23" hidden="1">'drop downs'!#REF!</definedName>
    <definedName name="Z_7FAE40B2_6819_48A1_83CF_D5033FAA9E30_.wvu.FilterData" localSheetId="3" hidden="1">'Office only for press piece'!#REF!</definedName>
    <definedName name="Z_7FAE40B2_6819_48A1_83CF_D5033FAA9E30_.wvu.FilterData" localSheetId="18" hidden="1">'WLC (old master)'!#REF!</definedName>
    <definedName name="Z_7FC50312_B3FC_4C7B_9E47_33F76548E01F_.wvu.FilterData" localSheetId="23" hidden="1">'drop downs'!#REF!</definedName>
    <definedName name="Z_7FC50312_B3FC_4C7B_9E47_33F76548E01F_.wvu.FilterData" localSheetId="3" hidden="1">'Office only for press piece'!#REF!</definedName>
    <definedName name="Z_7FC50312_B3FC_4C7B_9E47_33F76548E01F_.wvu.FilterData" localSheetId="18" hidden="1">'WLC (old master)'!#REF!</definedName>
    <definedName name="Z_82512337_DE09_4871_BF02_E3F91EBEB11A_.wvu.FilterData" localSheetId="23" hidden="1">'drop downs'!#REF!</definedName>
    <definedName name="Z_82512337_DE09_4871_BF02_E3F91EBEB11A_.wvu.FilterData" localSheetId="3" hidden="1">'Office only for press piece'!#REF!</definedName>
    <definedName name="Z_82512337_DE09_4871_BF02_E3F91EBEB11A_.wvu.FilterData" localSheetId="18" hidden="1">'WLC (old master)'!#REF!</definedName>
    <definedName name="Z_82658806_5EBD_4E2B_8505_1AF3387066F1_.wvu.FilterData" localSheetId="23" hidden="1">'drop downs'!#REF!</definedName>
    <definedName name="Z_82658806_5EBD_4E2B_8505_1AF3387066F1_.wvu.FilterData" localSheetId="3" hidden="1">'Office only for press piece'!#REF!</definedName>
    <definedName name="Z_82658806_5EBD_4E2B_8505_1AF3387066F1_.wvu.FilterData" localSheetId="18" hidden="1">'WLC (old master)'!#REF!</definedName>
    <definedName name="Z_83358CC5_7533_4272_BBA3_16B85C3BFE23_.wvu.FilterData" localSheetId="23" hidden="1">'drop downs'!#REF!</definedName>
    <definedName name="Z_83358CC5_7533_4272_BBA3_16B85C3BFE23_.wvu.FilterData" localSheetId="3" hidden="1">'Office only for press piece'!#REF!</definedName>
    <definedName name="Z_83358CC5_7533_4272_BBA3_16B85C3BFE23_.wvu.FilterData" localSheetId="18" hidden="1">'WLC (old master)'!#REF!</definedName>
    <definedName name="Z_844D7CB7_C5C5_43F2_B7C1_9940DAEB490B_.wvu.FilterData" localSheetId="23" hidden="1">'drop downs'!#REF!</definedName>
    <definedName name="Z_844D7CB7_C5C5_43F2_B7C1_9940DAEB490B_.wvu.FilterData" localSheetId="3" hidden="1">'Office only for press piece'!#REF!</definedName>
    <definedName name="Z_844D7CB7_C5C5_43F2_B7C1_9940DAEB490B_.wvu.FilterData" localSheetId="18" hidden="1">'WLC (old master)'!#REF!</definedName>
    <definedName name="Z_857705F6_EA97_4915_875A_D300BF5ADE90_.wvu.FilterData" localSheetId="23" hidden="1">'drop downs'!#REF!</definedName>
    <definedName name="Z_857705F6_EA97_4915_875A_D300BF5ADE90_.wvu.FilterData" localSheetId="3" hidden="1">'Office only for press piece'!#REF!</definedName>
    <definedName name="Z_857705F6_EA97_4915_875A_D300BF5ADE90_.wvu.FilterData" localSheetId="18" hidden="1">'WLC (old master)'!#REF!</definedName>
    <definedName name="Z_85DEE357_2F3A_4853_A040_23271C3DCF1E_.wvu.FilterData" localSheetId="23" hidden="1">'drop downs'!#REF!</definedName>
    <definedName name="Z_85DEE357_2F3A_4853_A040_23271C3DCF1E_.wvu.FilterData" localSheetId="3" hidden="1">'Office only for press piece'!#REF!</definedName>
    <definedName name="Z_85DEE357_2F3A_4853_A040_23271C3DCF1E_.wvu.FilterData" localSheetId="18" hidden="1">'WLC (old master)'!#REF!</definedName>
    <definedName name="Z_87D14220_CDEE_40B2_B8FF_CEAA4E3034EA_.wvu.FilterData" localSheetId="23" hidden="1">'drop downs'!#REF!</definedName>
    <definedName name="Z_87D14220_CDEE_40B2_B8FF_CEAA4E3034EA_.wvu.FilterData" localSheetId="3" hidden="1">'Office only for press piece'!#REF!</definedName>
    <definedName name="Z_87D14220_CDEE_40B2_B8FF_CEAA4E3034EA_.wvu.FilterData" localSheetId="18" hidden="1">'WLC (old master)'!#REF!</definedName>
    <definedName name="Z_87FDC802_70ED_418E_9C01_ACBF568B3E3C_.wvu.FilterData" localSheetId="23" hidden="1">'drop downs'!#REF!</definedName>
    <definedName name="Z_87FDC802_70ED_418E_9C01_ACBF568B3E3C_.wvu.FilterData" localSheetId="3" hidden="1">'Office only for press piece'!#REF!</definedName>
    <definedName name="Z_87FDC802_70ED_418E_9C01_ACBF568B3E3C_.wvu.FilterData" localSheetId="18" hidden="1">'WLC (old master)'!#REF!</definedName>
    <definedName name="Z_8855C92F_1D0C_4C00_948C_55E1DC8A4CF0_.wvu.FilterData" localSheetId="23" hidden="1">'drop downs'!#REF!</definedName>
    <definedName name="Z_8855C92F_1D0C_4C00_948C_55E1DC8A4CF0_.wvu.FilterData" localSheetId="3" hidden="1">'Office only for press piece'!#REF!</definedName>
    <definedName name="Z_8855C92F_1D0C_4C00_948C_55E1DC8A4CF0_.wvu.FilterData" localSheetId="18" hidden="1">'WLC (old master)'!#REF!</definedName>
    <definedName name="Z_88E37077_0886_4A3B_B197_79C134B82156_.wvu.FilterData" localSheetId="23" hidden="1">'drop downs'!#REF!</definedName>
    <definedName name="Z_88E37077_0886_4A3B_B197_79C134B82156_.wvu.FilterData" localSheetId="3" hidden="1">'Office only for press piece'!#REF!</definedName>
    <definedName name="Z_88E37077_0886_4A3B_B197_79C134B82156_.wvu.FilterData" localSheetId="18" hidden="1">'WLC (old master)'!#REF!</definedName>
    <definedName name="Z_8A2799DD_660E_4C13_BC54_8FB2FB290B01_.wvu.FilterData" localSheetId="23" hidden="1">'drop downs'!#REF!</definedName>
    <definedName name="Z_8A2799DD_660E_4C13_BC54_8FB2FB290B01_.wvu.FilterData" localSheetId="3" hidden="1">'Office only for press piece'!#REF!</definedName>
    <definedName name="Z_8A2799DD_660E_4C13_BC54_8FB2FB290B01_.wvu.FilterData" localSheetId="18" hidden="1">'WLC (old master)'!#REF!</definedName>
    <definedName name="Z_8E549A5A_C42C_4006_93DD_9981B68AB145_.wvu.FilterData" localSheetId="23" hidden="1">'drop downs'!#REF!</definedName>
    <definedName name="Z_8E549A5A_C42C_4006_93DD_9981B68AB145_.wvu.FilterData" localSheetId="3" hidden="1">'Office only for press piece'!#REF!</definedName>
    <definedName name="Z_8E549A5A_C42C_4006_93DD_9981B68AB145_.wvu.FilterData" localSheetId="18" hidden="1">'WLC (old master)'!#REF!</definedName>
    <definedName name="Z_902896B0_1D81_4780_B62D_467999CDA22C_.wvu.FilterData" localSheetId="23" hidden="1">'drop downs'!#REF!</definedName>
    <definedName name="Z_902896B0_1D81_4780_B62D_467999CDA22C_.wvu.FilterData" localSheetId="3" hidden="1">'Office only for press piece'!#REF!</definedName>
    <definedName name="Z_902896B0_1D81_4780_B62D_467999CDA22C_.wvu.FilterData" localSheetId="18" hidden="1">'WLC (old master)'!#REF!</definedName>
    <definedName name="Z_9089207B_BB01_47D8_9CDB_6ED13B59D97A_.wvu.FilterData" localSheetId="23" hidden="1">'drop downs'!#REF!</definedName>
    <definedName name="Z_9089207B_BB01_47D8_9CDB_6ED13B59D97A_.wvu.FilterData" localSheetId="3" hidden="1">'Office only for press piece'!#REF!</definedName>
    <definedName name="Z_9089207B_BB01_47D8_9CDB_6ED13B59D97A_.wvu.FilterData" localSheetId="18" hidden="1">'WLC (old master)'!#REF!</definedName>
    <definedName name="Z_91314750_0AE3_42BA_AC4B_198C07D2D8E6_.wvu.FilterData" localSheetId="23" hidden="1">'drop downs'!#REF!</definedName>
    <definedName name="Z_91314750_0AE3_42BA_AC4B_198C07D2D8E6_.wvu.FilterData" localSheetId="3" hidden="1">'Office only for press piece'!#REF!</definedName>
    <definedName name="Z_91314750_0AE3_42BA_AC4B_198C07D2D8E6_.wvu.FilterData" localSheetId="18" hidden="1">'WLC (old master)'!#REF!</definedName>
    <definedName name="Z_923DFC64_C7D6_43CA_9AB8_33927354CED6_.wvu.FilterData" localSheetId="23" hidden="1">'drop downs'!#REF!</definedName>
    <definedName name="Z_923DFC64_C7D6_43CA_9AB8_33927354CED6_.wvu.FilterData" localSheetId="3" hidden="1">'Office only for press piece'!#REF!</definedName>
    <definedName name="Z_923DFC64_C7D6_43CA_9AB8_33927354CED6_.wvu.FilterData" localSheetId="18" hidden="1">'WLC (old master)'!#REF!</definedName>
    <definedName name="Z_93447020_5F80_4A72_9684_DFC7D438BA78_.wvu.FilterData" localSheetId="23" hidden="1">'drop downs'!#REF!</definedName>
    <definedName name="Z_93447020_5F80_4A72_9684_DFC7D438BA78_.wvu.FilterData" localSheetId="3" hidden="1">'Office only for press piece'!#REF!</definedName>
    <definedName name="Z_93447020_5F80_4A72_9684_DFC7D438BA78_.wvu.FilterData" localSheetId="18" hidden="1">'WLC (old master)'!#REF!</definedName>
    <definedName name="Z_94CE5B47_429F_4BE1_AB1F_D666485D45F7_.wvu.FilterData" localSheetId="23" hidden="1">'drop downs'!#REF!</definedName>
    <definedName name="Z_94CE5B47_429F_4BE1_AB1F_D666485D45F7_.wvu.FilterData" localSheetId="3" hidden="1">'Office only for press piece'!#REF!</definedName>
    <definedName name="Z_94CE5B47_429F_4BE1_AB1F_D666485D45F7_.wvu.FilterData" localSheetId="18" hidden="1">'WLC (old master)'!#REF!</definedName>
    <definedName name="Z_9586E4EA_3110_4F63_A92C_FEDF4FD01D29_.wvu.FilterData" localSheetId="23" hidden="1">'drop downs'!#REF!</definedName>
    <definedName name="Z_9586E4EA_3110_4F63_A92C_FEDF4FD01D29_.wvu.FilterData" localSheetId="3" hidden="1">'Office only for press piece'!#REF!</definedName>
    <definedName name="Z_9586E4EA_3110_4F63_A92C_FEDF4FD01D29_.wvu.FilterData" localSheetId="18" hidden="1">'WLC (old master)'!#REF!</definedName>
    <definedName name="Z_9637CE6E_EFC5_4435_ABF4_E7A92F2CCAF6_.wvu.FilterData" localSheetId="23" hidden="1">'drop downs'!#REF!</definedName>
    <definedName name="Z_9637CE6E_EFC5_4435_ABF4_E7A92F2CCAF6_.wvu.FilterData" localSheetId="3" hidden="1">'Office only for press piece'!#REF!</definedName>
    <definedName name="Z_9637CE6E_EFC5_4435_ABF4_E7A92F2CCAF6_.wvu.FilterData" localSheetId="18" hidden="1">'WLC (old master)'!#REF!</definedName>
    <definedName name="Z_9724387C_AC7A_45BE_9593_737BD0CAC31C_.wvu.FilterData" localSheetId="23" hidden="1">'drop downs'!#REF!</definedName>
    <definedName name="Z_9724387C_AC7A_45BE_9593_737BD0CAC31C_.wvu.FilterData" localSheetId="3" hidden="1">'Office only for press piece'!#REF!</definedName>
    <definedName name="Z_9724387C_AC7A_45BE_9593_737BD0CAC31C_.wvu.FilterData" localSheetId="18" hidden="1">'WLC (old master)'!#REF!</definedName>
    <definedName name="Z_97E94534_5BFE_4FAD_B76D_353065CC496C_.wvu.FilterData" localSheetId="23" hidden="1">'drop downs'!#REF!</definedName>
    <definedName name="Z_97E94534_5BFE_4FAD_B76D_353065CC496C_.wvu.FilterData" localSheetId="3" hidden="1">'Office only for press piece'!#REF!</definedName>
    <definedName name="Z_97E94534_5BFE_4FAD_B76D_353065CC496C_.wvu.FilterData" localSheetId="18" hidden="1">'WLC (old master)'!#REF!</definedName>
    <definedName name="Z_996E6F36_4EEB_4A03_BB60_B2969F9D2D25_.wvu.FilterData" localSheetId="23" hidden="1">'drop downs'!#REF!</definedName>
    <definedName name="Z_996E6F36_4EEB_4A03_BB60_B2969F9D2D25_.wvu.FilterData" localSheetId="3" hidden="1">'Office only for press piece'!#REF!</definedName>
    <definedName name="Z_996E6F36_4EEB_4A03_BB60_B2969F9D2D25_.wvu.FilterData" localSheetId="18" hidden="1">'WLC (old master)'!#REF!</definedName>
    <definedName name="Z_99C521A8_89C8_4B8F_8061_FF07A8595DF7_.wvu.FilterData" localSheetId="23" hidden="1">'drop downs'!#REF!</definedName>
    <definedName name="Z_99C521A8_89C8_4B8F_8061_FF07A8595DF7_.wvu.FilterData" localSheetId="3" hidden="1">'Office only for press piece'!#REF!</definedName>
    <definedName name="Z_99C521A8_89C8_4B8F_8061_FF07A8595DF7_.wvu.FilterData" localSheetId="18" hidden="1">'WLC (old master)'!#REF!</definedName>
    <definedName name="Z_9A18EFDC_C51C_4EB2_8F69_BC4A549883B3_.wvu.FilterData" localSheetId="23" hidden="1">'drop downs'!#REF!</definedName>
    <definedName name="Z_9A18EFDC_C51C_4EB2_8F69_BC4A549883B3_.wvu.FilterData" localSheetId="3" hidden="1">'Office only for press piece'!#REF!</definedName>
    <definedName name="Z_9A18EFDC_C51C_4EB2_8F69_BC4A549883B3_.wvu.FilterData" localSheetId="18" hidden="1">'WLC (old master)'!#REF!</definedName>
    <definedName name="Z_9A21CB83_7718_40EC_8D97_A41C2248027B_.wvu.FilterData" localSheetId="23" hidden="1">'drop downs'!#REF!</definedName>
    <definedName name="Z_9A21CB83_7718_40EC_8D97_A41C2248027B_.wvu.FilterData" localSheetId="3" hidden="1">'Office only for press piece'!#REF!</definedName>
    <definedName name="Z_9A21CB83_7718_40EC_8D97_A41C2248027B_.wvu.FilterData" localSheetId="18" hidden="1">'WLC (old master)'!#REF!</definedName>
    <definedName name="Z_9A5932FE_7E85_44F8_89FE_8A09DDDA9986_.wvu.FilterData" localSheetId="23" hidden="1">'drop downs'!#REF!</definedName>
    <definedName name="Z_9A5932FE_7E85_44F8_89FE_8A09DDDA9986_.wvu.FilterData" localSheetId="3" hidden="1">'Office only for press piece'!#REF!</definedName>
    <definedName name="Z_9A5932FE_7E85_44F8_89FE_8A09DDDA9986_.wvu.FilterData" localSheetId="18" hidden="1">'WLC (old master)'!#REF!</definedName>
    <definedName name="Z_9A8E76D9_6F8C_4B7F_A0B5_AFC7D5FCF2AB_.wvu.FilterData" localSheetId="23" hidden="1">'drop downs'!#REF!</definedName>
    <definedName name="Z_9A8E76D9_6F8C_4B7F_A0B5_AFC7D5FCF2AB_.wvu.FilterData" localSheetId="3" hidden="1">'Office only for press piece'!#REF!</definedName>
    <definedName name="Z_9A8E76D9_6F8C_4B7F_A0B5_AFC7D5FCF2AB_.wvu.FilterData" localSheetId="18" hidden="1">'WLC (old master)'!#REF!</definedName>
    <definedName name="Z_9AF36A52_D93A_4688_9163_A953F4257FFF_.wvu.FilterData" localSheetId="23" hidden="1">'drop downs'!#REF!</definedName>
    <definedName name="Z_9AF36A52_D93A_4688_9163_A953F4257FFF_.wvu.FilterData" localSheetId="3" hidden="1">'Office only for press piece'!#REF!</definedName>
    <definedName name="Z_9AF36A52_D93A_4688_9163_A953F4257FFF_.wvu.FilterData" localSheetId="18" hidden="1">'WLC (old master)'!#REF!</definedName>
    <definedName name="Z_9AF5DE6C_25FE_472E_954A_0148014E99A1_.wvu.FilterData" localSheetId="23" hidden="1">'drop downs'!#REF!</definedName>
    <definedName name="Z_9AF5DE6C_25FE_472E_954A_0148014E99A1_.wvu.FilterData" localSheetId="3" hidden="1">'Office only for press piece'!#REF!</definedName>
    <definedName name="Z_9AF5DE6C_25FE_472E_954A_0148014E99A1_.wvu.FilterData" localSheetId="18" hidden="1">'WLC (old master)'!#REF!</definedName>
    <definedName name="Z_9B3094F3_C285_482C_8044_7328A91C3BBE_.wvu.FilterData" localSheetId="23" hidden="1">'drop downs'!#REF!</definedName>
    <definedName name="Z_9B3094F3_C285_482C_8044_7328A91C3BBE_.wvu.FilterData" localSheetId="3" hidden="1">'Office only for press piece'!#REF!</definedName>
    <definedName name="Z_9B3094F3_C285_482C_8044_7328A91C3BBE_.wvu.FilterData" localSheetId="18" hidden="1">'WLC (old master)'!#REF!</definedName>
    <definedName name="Z_9B8A6CAA_BFAE_4702_A074_F03D71E4F246_.wvu.FilterData" localSheetId="23" hidden="1">'drop downs'!#REF!</definedName>
    <definedName name="Z_9B8A6CAA_BFAE_4702_A074_F03D71E4F246_.wvu.FilterData" localSheetId="3" hidden="1">'Office only for press piece'!#REF!</definedName>
    <definedName name="Z_9B8A6CAA_BFAE_4702_A074_F03D71E4F246_.wvu.FilterData" localSheetId="18" hidden="1">'WLC (old master)'!#REF!</definedName>
    <definedName name="Z_9BD1C02B_5C6C_45C0_9722_E4AE8474942B_.wvu.FilterData" localSheetId="23" hidden="1">'drop downs'!#REF!</definedName>
    <definedName name="Z_9BD1C02B_5C6C_45C0_9722_E4AE8474942B_.wvu.FilterData" localSheetId="3" hidden="1">'Office only for press piece'!#REF!</definedName>
    <definedName name="Z_9BD1C02B_5C6C_45C0_9722_E4AE8474942B_.wvu.FilterData" localSheetId="18" hidden="1">'WLC (old master)'!#REF!</definedName>
    <definedName name="Z_9C12DEA7_E2E4_4BD9_A974_B8BAFC181B74_.wvu.FilterData" localSheetId="23" hidden="1">'drop downs'!#REF!</definedName>
    <definedName name="Z_9C12DEA7_E2E4_4BD9_A974_B8BAFC181B74_.wvu.FilterData" localSheetId="3" hidden="1">'Office only for press piece'!#REF!</definedName>
    <definedName name="Z_9C12DEA7_E2E4_4BD9_A974_B8BAFC181B74_.wvu.FilterData" localSheetId="18" hidden="1">'WLC (old master)'!#REF!</definedName>
    <definedName name="Z_9C3FC9F3_E48F_4F33_AE09_AAB7A633CB44_.wvu.FilterData" localSheetId="23" hidden="1">'drop downs'!#REF!</definedName>
    <definedName name="Z_9C3FC9F3_E48F_4F33_AE09_AAB7A633CB44_.wvu.FilterData" localSheetId="3" hidden="1">'Office only for press piece'!#REF!</definedName>
    <definedName name="Z_9C3FC9F3_E48F_4F33_AE09_AAB7A633CB44_.wvu.FilterData" localSheetId="18" hidden="1">'WLC (old master)'!#REF!</definedName>
    <definedName name="Z_9D868E10_F432_455B_BA8F_59F18127625F_.wvu.FilterData" localSheetId="23" hidden="1">'drop downs'!#REF!</definedName>
    <definedName name="Z_9D868E10_F432_455B_BA8F_59F18127625F_.wvu.FilterData" localSheetId="3" hidden="1">'Office only for press piece'!#REF!</definedName>
    <definedName name="Z_9D868E10_F432_455B_BA8F_59F18127625F_.wvu.FilterData" localSheetId="18" hidden="1">'WLC (old master)'!#REF!</definedName>
    <definedName name="Z_9D934411_E498_4FE8_BDB6_374412F12540_.wvu.FilterData" localSheetId="23" hidden="1">'drop downs'!#REF!</definedName>
    <definedName name="Z_9D934411_E498_4FE8_BDB6_374412F12540_.wvu.FilterData" localSheetId="3" hidden="1">'Office only for press piece'!#REF!</definedName>
    <definedName name="Z_9D934411_E498_4FE8_BDB6_374412F12540_.wvu.FilterData" localSheetId="18" hidden="1">'WLC (old master)'!#REF!</definedName>
    <definedName name="Z_9E8773C1_C147_4E31_9EC7_FC479A2BBD0E_.wvu.FilterData" localSheetId="23" hidden="1">'drop downs'!#REF!</definedName>
    <definedName name="Z_9E8773C1_C147_4E31_9EC7_FC479A2BBD0E_.wvu.FilterData" localSheetId="3" hidden="1">'Office only for press piece'!#REF!</definedName>
    <definedName name="Z_9E8773C1_C147_4E31_9EC7_FC479A2BBD0E_.wvu.FilterData" localSheetId="18" hidden="1">'WLC (old master)'!#REF!</definedName>
    <definedName name="Z_9F92A985_DC03_478D_9759_95225CA9CF78_.wvu.FilterData" localSheetId="23" hidden="1">'drop downs'!#REF!</definedName>
    <definedName name="Z_9F92A985_DC03_478D_9759_95225CA9CF78_.wvu.FilterData" localSheetId="3" hidden="1">'Office only for press piece'!#REF!</definedName>
    <definedName name="Z_9F92A985_DC03_478D_9759_95225CA9CF78_.wvu.FilterData" localSheetId="18" hidden="1">'WLC (old master)'!#REF!</definedName>
    <definedName name="Z_9FBC70A1_DC07_4A0D_B53C_5AFC6E2CF5BE_.wvu.FilterData" localSheetId="23" hidden="1">'drop downs'!#REF!</definedName>
    <definedName name="Z_9FBC70A1_DC07_4A0D_B53C_5AFC6E2CF5BE_.wvu.FilterData" localSheetId="3" hidden="1">'Office only for press piece'!#REF!</definedName>
    <definedName name="Z_9FBC70A1_DC07_4A0D_B53C_5AFC6E2CF5BE_.wvu.FilterData" localSheetId="18" hidden="1">'WLC (old master)'!#REF!</definedName>
    <definedName name="Z_A02CC1C3_F7A7_459C_8369_C5DF165A7375_.wvu.FilterData" localSheetId="23" hidden="1">'drop downs'!#REF!</definedName>
    <definedName name="Z_A02CC1C3_F7A7_459C_8369_C5DF165A7375_.wvu.FilterData" localSheetId="3" hidden="1">'Office only for press piece'!#REF!</definedName>
    <definedName name="Z_A02CC1C3_F7A7_459C_8369_C5DF165A7375_.wvu.FilterData" localSheetId="18" hidden="1">'WLC (old master)'!#REF!</definedName>
    <definedName name="Z_A211670A_405F_4A4D_91A6_FF335B43B6DA_.wvu.FilterData" localSheetId="23" hidden="1">'drop downs'!#REF!</definedName>
    <definedName name="Z_A211670A_405F_4A4D_91A6_FF335B43B6DA_.wvu.FilterData" localSheetId="3" hidden="1">'Office only for press piece'!#REF!</definedName>
    <definedName name="Z_A211670A_405F_4A4D_91A6_FF335B43B6DA_.wvu.FilterData" localSheetId="18" hidden="1">'WLC (old master)'!#REF!</definedName>
    <definedName name="Z_A3A9CBBA_0644_4C56_846D_A1798618A861_.wvu.FilterData" localSheetId="23" hidden="1">'drop downs'!#REF!</definedName>
    <definedName name="Z_A3A9CBBA_0644_4C56_846D_A1798618A861_.wvu.FilterData" localSheetId="3" hidden="1">'Office only for press piece'!#REF!</definedName>
    <definedName name="Z_A3A9CBBA_0644_4C56_846D_A1798618A861_.wvu.FilterData" localSheetId="18" hidden="1">'WLC (old master)'!#REF!</definedName>
    <definedName name="Z_A49EC5BD_8BA5_4FA5_A370_DA11DEDD3445_.wvu.FilterData" localSheetId="23" hidden="1">'drop downs'!#REF!</definedName>
    <definedName name="Z_A49EC5BD_8BA5_4FA5_A370_DA11DEDD3445_.wvu.FilterData" localSheetId="3" hidden="1">'Office only for press piece'!#REF!</definedName>
    <definedName name="Z_A49EC5BD_8BA5_4FA5_A370_DA11DEDD3445_.wvu.FilterData" localSheetId="18" hidden="1">'WLC (old master)'!#REF!</definedName>
    <definedName name="Z_A4C526F4_6D0B_4384_A876_B5C15E811912_.wvu.FilterData" localSheetId="23" hidden="1">'drop downs'!#REF!</definedName>
    <definedName name="Z_A4C526F4_6D0B_4384_A876_B5C15E811912_.wvu.FilterData" localSheetId="3" hidden="1">'Office only for press piece'!#REF!</definedName>
    <definedName name="Z_A4C526F4_6D0B_4384_A876_B5C15E811912_.wvu.FilterData" localSheetId="18" hidden="1">'WLC (old master)'!#REF!</definedName>
    <definedName name="Z_A50079DD_B878_4B86_8304_B62BF462A8B3_.wvu.FilterData" localSheetId="23" hidden="1">'drop downs'!#REF!</definedName>
    <definedName name="Z_A50079DD_B878_4B86_8304_B62BF462A8B3_.wvu.FilterData" localSheetId="3" hidden="1">'Office only for press piece'!#REF!</definedName>
    <definedName name="Z_A50079DD_B878_4B86_8304_B62BF462A8B3_.wvu.FilterData" localSheetId="18" hidden="1">'WLC (old master)'!#REF!</definedName>
    <definedName name="Z_A5BDEB56_1575_4141_98FB_C1D1CDDAAF32_.wvu.FilterData" localSheetId="23" hidden="1">'drop downs'!#REF!</definedName>
    <definedName name="Z_A5BDEB56_1575_4141_98FB_C1D1CDDAAF32_.wvu.FilterData" localSheetId="3" hidden="1">'Office only for press piece'!#REF!</definedName>
    <definedName name="Z_A5BDEB56_1575_4141_98FB_C1D1CDDAAF32_.wvu.FilterData" localSheetId="18" hidden="1">'WLC (old master)'!#REF!</definedName>
    <definedName name="Z_A70F1FBA_34C7_4A0A_9A31_0B147BF588D3_.wvu.FilterData" localSheetId="23" hidden="1">'drop downs'!#REF!</definedName>
    <definedName name="Z_A70F1FBA_34C7_4A0A_9A31_0B147BF588D3_.wvu.FilterData" localSheetId="3" hidden="1">'Office only for press piece'!#REF!</definedName>
    <definedName name="Z_A70F1FBA_34C7_4A0A_9A31_0B147BF588D3_.wvu.FilterData" localSheetId="18" hidden="1">'WLC (old master)'!#REF!</definedName>
    <definedName name="Z_A8E1FCA6_20A0_4789_9B10_DFA174108974_.wvu.FilterData" localSheetId="23" hidden="1">'drop downs'!#REF!</definedName>
    <definedName name="Z_A8E1FCA6_20A0_4789_9B10_DFA174108974_.wvu.FilterData" localSheetId="3" hidden="1">'Office only for press piece'!#REF!</definedName>
    <definedName name="Z_A8E1FCA6_20A0_4789_9B10_DFA174108974_.wvu.FilterData" localSheetId="18" hidden="1">'WLC (old master)'!#REF!</definedName>
    <definedName name="Z_AC292F0C_5F48_4CE2_AB92_80770D9D817D_.wvu.FilterData" localSheetId="23" hidden="1">'drop downs'!#REF!</definedName>
    <definedName name="Z_AC292F0C_5F48_4CE2_AB92_80770D9D817D_.wvu.FilterData" localSheetId="3" hidden="1">'Office only for press piece'!#REF!</definedName>
    <definedName name="Z_AC292F0C_5F48_4CE2_AB92_80770D9D817D_.wvu.FilterData" localSheetId="18" hidden="1">'WLC (old master)'!#REF!</definedName>
    <definedName name="Z_AF35E91B_E487_483C_9A4F_0A302ED9B90A_.wvu.FilterData" localSheetId="23" hidden="1">'drop downs'!#REF!</definedName>
    <definedName name="Z_AF35E91B_E487_483C_9A4F_0A302ED9B90A_.wvu.FilterData" localSheetId="3" hidden="1">'Office only for press piece'!#REF!</definedName>
    <definedName name="Z_AF35E91B_E487_483C_9A4F_0A302ED9B90A_.wvu.FilterData" localSheetId="18" hidden="1">'WLC (old master)'!#REF!</definedName>
    <definedName name="Z_AFBA3181_B6E0_41A5_8A25_66DD402ACD63_.wvu.FilterData" localSheetId="23" hidden="1">'drop downs'!#REF!</definedName>
    <definedName name="Z_AFBA3181_B6E0_41A5_8A25_66DD402ACD63_.wvu.FilterData" localSheetId="3" hidden="1">'Office only for press piece'!#REF!</definedName>
    <definedName name="Z_AFBA3181_B6E0_41A5_8A25_66DD402ACD63_.wvu.FilterData" localSheetId="18" hidden="1">'WLC (old master)'!#REF!</definedName>
    <definedName name="Z_B0D3F1B0_9AF3_4C27_B5E4_29E6454CEF43_.wvu.FilterData" localSheetId="23" hidden="1">'drop downs'!#REF!</definedName>
    <definedName name="Z_B0D3F1B0_9AF3_4C27_B5E4_29E6454CEF43_.wvu.FilterData" localSheetId="3" hidden="1">'Office only for press piece'!#REF!</definedName>
    <definedName name="Z_B0D3F1B0_9AF3_4C27_B5E4_29E6454CEF43_.wvu.FilterData" localSheetId="18" hidden="1">'WLC (old master)'!#REF!</definedName>
    <definedName name="Z_B0DA579D_342F_411E_B592_C5889DEC0788_.wvu.FilterData" localSheetId="23" hidden="1">'drop downs'!#REF!</definedName>
    <definedName name="Z_B0DA579D_342F_411E_B592_C5889DEC0788_.wvu.FilterData" localSheetId="3" hidden="1">'Office only for press piece'!#REF!</definedName>
    <definedName name="Z_B0DA579D_342F_411E_B592_C5889DEC0788_.wvu.FilterData" localSheetId="18" hidden="1">'WLC (old master)'!#REF!</definedName>
    <definedName name="Z_B0E7385F_EB5B_4F33_8231_EC8AB502E498_.wvu.FilterData" localSheetId="23" hidden="1">'drop downs'!#REF!</definedName>
    <definedName name="Z_B0E7385F_EB5B_4F33_8231_EC8AB502E498_.wvu.FilterData" localSheetId="3" hidden="1">'Office only for press piece'!#REF!</definedName>
    <definedName name="Z_B0E7385F_EB5B_4F33_8231_EC8AB502E498_.wvu.FilterData" localSheetId="18" hidden="1">'WLC (old master)'!#REF!</definedName>
    <definedName name="Z_B0F68867_E4E5_47D1_B800_8CA3BC82A393_.wvu.FilterData" localSheetId="23" hidden="1">'drop downs'!#REF!</definedName>
    <definedName name="Z_B0F68867_E4E5_47D1_B800_8CA3BC82A393_.wvu.FilterData" localSheetId="3" hidden="1">'Office only for press piece'!#REF!</definedName>
    <definedName name="Z_B0F68867_E4E5_47D1_B800_8CA3BC82A393_.wvu.FilterData" localSheetId="18" hidden="1">'WLC (old master)'!#REF!</definedName>
    <definedName name="Z_B1432BC2_466A_4AE6_9F36_732A301DBAF8_.wvu.FilterData" localSheetId="23" hidden="1">'drop downs'!#REF!</definedName>
    <definedName name="Z_B1432BC2_466A_4AE6_9F36_732A301DBAF8_.wvu.FilterData" localSheetId="3" hidden="1">'Office only for press piece'!#REF!</definedName>
    <definedName name="Z_B1432BC2_466A_4AE6_9F36_732A301DBAF8_.wvu.FilterData" localSheetId="18" hidden="1">'WLC (old master)'!#REF!</definedName>
    <definedName name="Z_B2FEEFD2_1C95_44E9_B72D_5445208B57CB_.wvu.FilterData" localSheetId="23" hidden="1">'drop downs'!#REF!</definedName>
    <definedName name="Z_B2FEEFD2_1C95_44E9_B72D_5445208B57CB_.wvu.FilterData" localSheetId="3" hidden="1">'Office only for press piece'!#REF!</definedName>
    <definedName name="Z_B2FEEFD2_1C95_44E9_B72D_5445208B57CB_.wvu.FilterData" localSheetId="18" hidden="1">'WLC (old master)'!#REF!</definedName>
    <definedName name="Z_B35823D0_0F7B_472C_93C3_CA9AF0B13FF5_.wvu.FilterData" localSheetId="23" hidden="1">'drop downs'!#REF!</definedName>
    <definedName name="Z_B35823D0_0F7B_472C_93C3_CA9AF0B13FF5_.wvu.FilterData" localSheetId="3" hidden="1">'Office only for press piece'!#REF!</definedName>
    <definedName name="Z_B35823D0_0F7B_472C_93C3_CA9AF0B13FF5_.wvu.FilterData" localSheetId="18" hidden="1">'WLC (old master)'!#REF!</definedName>
    <definedName name="Z_B4B17BA4_E16E_44E9_A2E8_F64BC97E59EE_.wvu.FilterData" localSheetId="23" hidden="1">'drop downs'!#REF!</definedName>
    <definedName name="Z_B4B17BA4_E16E_44E9_A2E8_F64BC97E59EE_.wvu.FilterData" localSheetId="3" hidden="1">'Office only for press piece'!#REF!</definedName>
    <definedName name="Z_B4B17BA4_E16E_44E9_A2E8_F64BC97E59EE_.wvu.FilterData" localSheetId="18" hidden="1">'WLC (old master)'!#REF!</definedName>
    <definedName name="Z_B62FA9E2_796D_416C_86DB_96359A3873F8_.wvu.FilterData" localSheetId="23" hidden="1">'drop downs'!#REF!</definedName>
    <definedName name="Z_B62FA9E2_796D_416C_86DB_96359A3873F8_.wvu.FilterData" localSheetId="3" hidden="1">'Office only for press piece'!#REF!</definedName>
    <definedName name="Z_B62FA9E2_796D_416C_86DB_96359A3873F8_.wvu.FilterData" localSheetId="18" hidden="1">'WLC (old master)'!#REF!</definedName>
    <definedName name="Z_B6A15573_736D_464A_8F95_818F623FD48F_.wvu.FilterData" localSheetId="23" hidden="1">'drop downs'!#REF!</definedName>
    <definedName name="Z_B6A15573_736D_464A_8F95_818F623FD48F_.wvu.FilterData" localSheetId="3" hidden="1">'Office only for press piece'!#REF!</definedName>
    <definedName name="Z_B6A15573_736D_464A_8F95_818F623FD48F_.wvu.FilterData" localSheetId="18" hidden="1">'WLC (old master)'!#REF!</definedName>
    <definedName name="Z_B7A2DCBC_675C_430A_9AFB_4DA52B90A0BC_.wvu.FilterData" localSheetId="23" hidden="1">'drop downs'!#REF!</definedName>
    <definedName name="Z_B7A2DCBC_675C_430A_9AFB_4DA52B90A0BC_.wvu.FilterData" localSheetId="3" hidden="1">'Office only for press piece'!#REF!</definedName>
    <definedName name="Z_B7A2DCBC_675C_430A_9AFB_4DA52B90A0BC_.wvu.FilterData" localSheetId="18" hidden="1">'WLC (old master)'!#REF!</definedName>
    <definedName name="Z_B8E3C7E5_C543_4CAD_9F51_19D666B41860_.wvu.FilterData" localSheetId="23" hidden="1">'drop downs'!#REF!</definedName>
    <definedName name="Z_B8E3C7E5_C543_4CAD_9F51_19D666B41860_.wvu.FilterData" localSheetId="3" hidden="1">'Office only for press piece'!#REF!</definedName>
    <definedName name="Z_B8E3C7E5_C543_4CAD_9F51_19D666B41860_.wvu.FilterData" localSheetId="18" hidden="1">'WLC (old master)'!#REF!</definedName>
    <definedName name="Z_B9195EEB_A703_49B2_840E_63BE82241DD9_.wvu.FilterData" localSheetId="23" hidden="1">'drop downs'!#REF!</definedName>
    <definedName name="Z_B9195EEB_A703_49B2_840E_63BE82241DD9_.wvu.FilterData" localSheetId="3" hidden="1">'Office only for press piece'!#REF!</definedName>
    <definedName name="Z_B9195EEB_A703_49B2_840E_63BE82241DD9_.wvu.FilterData" localSheetId="18" hidden="1">'WLC (old master)'!#REF!</definedName>
    <definedName name="Z_BA05AB47_A05F_4827_AA7C_CA00B5B497BF_.wvu.FilterData" localSheetId="23" hidden="1">'drop downs'!#REF!</definedName>
    <definedName name="Z_BA05AB47_A05F_4827_AA7C_CA00B5B497BF_.wvu.FilterData" localSheetId="3" hidden="1">'Office only for press piece'!#REF!</definedName>
    <definedName name="Z_BA05AB47_A05F_4827_AA7C_CA00B5B497BF_.wvu.FilterData" localSheetId="18" hidden="1">'WLC (old master)'!#REF!</definedName>
    <definedName name="Z_BAEFA9F8_6CB3_46F8_8076_8E7253BE1EAB_.wvu.FilterData" localSheetId="23" hidden="1">'drop downs'!#REF!</definedName>
    <definedName name="Z_BAEFA9F8_6CB3_46F8_8076_8E7253BE1EAB_.wvu.FilterData" localSheetId="3" hidden="1">'Office only for press piece'!#REF!</definedName>
    <definedName name="Z_BAEFA9F8_6CB3_46F8_8076_8E7253BE1EAB_.wvu.FilterData" localSheetId="18" hidden="1">'WLC (old master)'!#REF!</definedName>
    <definedName name="Z_BB66D53D_1C39_4EB8_8EE5_C45EF6C49B1C_.wvu.FilterData" localSheetId="23" hidden="1">'drop downs'!#REF!</definedName>
    <definedName name="Z_BB66D53D_1C39_4EB8_8EE5_C45EF6C49B1C_.wvu.FilterData" localSheetId="3" hidden="1">'Office only for press piece'!#REF!</definedName>
    <definedName name="Z_BB66D53D_1C39_4EB8_8EE5_C45EF6C49B1C_.wvu.FilterData" localSheetId="18" hidden="1">'WLC (old master)'!#REF!</definedName>
    <definedName name="Z_BBC93328_9511_4B43_9F25_050D5547C14B_.wvu.FilterData" localSheetId="23" hidden="1">'drop downs'!#REF!</definedName>
    <definedName name="Z_BBC93328_9511_4B43_9F25_050D5547C14B_.wvu.FilterData" localSheetId="3" hidden="1">'Office only for press piece'!#REF!</definedName>
    <definedName name="Z_BBC93328_9511_4B43_9F25_050D5547C14B_.wvu.FilterData" localSheetId="18" hidden="1">'WLC (old master)'!#REF!</definedName>
    <definedName name="Z_BCA85745_C501_48BF_ABA1_32DE085580B2_.wvu.FilterData" localSheetId="23" hidden="1">'drop downs'!#REF!</definedName>
    <definedName name="Z_BCA85745_C501_48BF_ABA1_32DE085580B2_.wvu.FilterData" localSheetId="3" hidden="1">'Office only for press piece'!#REF!</definedName>
    <definedName name="Z_BCA85745_C501_48BF_ABA1_32DE085580B2_.wvu.FilterData" localSheetId="18" hidden="1">'WLC (old master)'!#REF!</definedName>
    <definedName name="Z_BD54BD31_2C74_4543_83AB_EB9B33D3A74E_.wvu.Cols" localSheetId="23" hidden="1">'drop downs'!#REF!</definedName>
    <definedName name="Z_BD54BD31_2C74_4543_83AB_EB9B33D3A74E_.wvu.Cols" localSheetId="3" hidden="1">'Office only for press piece'!#REF!</definedName>
    <definedName name="Z_BD54BD31_2C74_4543_83AB_EB9B33D3A74E_.wvu.Cols" localSheetId="18" hidden="1">'WLC (old master)'!#REF!</definedName>
    <definedName name="Z_BD54BD31_2C74_4543_83AB_EB9B33D3A74E_.wvu.FilterData" localSheetId="23" hidden="1">'drop downs'!#REF!</definedName>
    <definedName name="Z_BD54BD31_2C74_4543_83AB_EB9B33D3A74E_.wvu.FilterData" localSheetId="3" hidden="1">'Office only for press piece'!#REF!</definedName>
    <definedName name="Z_BD54BD31_2C74_4543_83AB_EB9B33D3A74E_.wvu.FilterData" localSheetId="18" hidden="1">'WLC (old master)'!#REF!</definedName>
    <definedName name="Z_BDC86B1D_ACE4_43A2_9A3C_FC204536A5C2_.wvu.FilterData" localSheetId="23" hidden="1">'drop downs'!#REF!</definedName>
    <definedName name="Z_BDC86B1D_ACE4_43A2_9A3C_FC204536A5C2_.wvu.FilterData" localSheetId="3" hidden="1">'Office only for press piece'!#REF!</definedName>
    <definedName name="Z_BDC86B1D_ACE4_43A2_9A3C_FC204536A5C2_.wvu.FilterData" localSheetId="18" hidden="1">'WLC (old master)'!#REF!</definedName>
    <definedName name="Z_BDF2BE26_53FC_4EEA_B49B_011E906A3561_.wvu.FilterData" localSheetId="23" hidden="1">'drop downs'!#REF!</definedName>
    <definedName name="Z_BDF2BE26_53FC_4EEA_B49B_011E906A3561_.wvu.FilterData" localSheetId="3" hidden="1">'Office only for press piece'!#REF!</definedName>
    <definedName name="Z_BDF2BE26_53FC_4EEA_B49B_011E906A3561_.wvu.FilterData" localSheetId="18" hidden="1">'WLC (old master)'!#REF!</definedName>
    <definedName name="Z_BEC3B51E_522F_470F_9FD7_B91E7D1D8398_.wvu.FilterData" localSheetId="23" hidden="1">'drop downs'!#REF!</definedName>
    <definedName name="Z_BEC3B51E_522F_470F_9FD7_B91E7D1D8398_.wvu.FilterData" localSheetId="3" hidden="1">'Office only for press piece'!#REF!</definedName>
    <definedName name="Z_BEC3B51E_522F_470F_9FD7_B91E7D1D8398_.wvu.FilterData" localSheetId="18" hidden="1">'WLC (old master)'!#REF!</definedName>
    <definedName name="Z_BFD90F55_FD75_4C9B_989C_08F9573B08D2_.wvu.FilterData" localSheetId="23" hidden="1">'drop downs'!#REF!</definedName>
    <definedName name="Z_BFD90F55_FD75_4C9B_989C_08F9573B08D2_.wvu.FilterData" localSheetId="3" hidden="1">'Office only for press piece'!#REF!</definedName>
    <definedName name="Z_BFD90F55_FD75_4C9B_989C_08F9573B08D2_.wvu.FilterData" localSheetId="18" hidden="1">'WLC (old master)'!#REF!</definedName>
    <definedName name="Z_BFEC477A_FCAC_4C17_A2D7_391A930A3CC3_.wvu.FilterData" localSheetId="23" hidden="1">'drop downs'!#REF!</definedName>
    <definedName name="Z_BFEC477A_FCAC_4C17_A2D7_391A930A3CC3_.wvu.FilterData" localSheetId="3" hidden="1">'Office only for press piece'!#REF!</definedName>
    <definedName name="Z_BFEC477A_FCAC_4C17_A2D7_391A930A3CC3_.wvu.FilterData" localSheetId="18" hidden="1">'WLC (old master)'!#REF!</definedName>
    <definedName name="Z_BFEDB83B_661F_40F8_B4B1_870AEDA6A8FB_.wvu.FilterData" localSheetId="23" hidden="1">'drop downs'!#REF!</definedName>
    <definedName name="Z_BFEDB83B_661F_40F8_B4B1_870AEDA6A8FB_.wvu.FilterData" localSheetId="3" hidden="1">'Office only for press piece'!#REF!</definedName>
    <definedName name="Z_BFEDB83B_661F_40F8_B4B1_870AEDA6A8FB_.wvu.FilterData" localSheetId="18" hidden="1">'WLC (old master)'!#REF!</definedName>
    <definedName name="Z_C09542C3_0C0A_4000_B6BE_2328791C1F8A_.wvu.FilterData" localSheetId="23" hidden="1">'drop downs'!#REF!</definedName>
    <definedName name="Z_C09542C3_0C0A_4000_B6BE_2328791C1F8A_.wvu.FilterData" localSheetId="3" hidden="1">'Office only for press piece'!#REF!</definedName>
    <definedName name="Z_C09542C3_0C0A_4000_B6BE_2328791C1F8A_.wvu.FilterData" localSheetId="18" hidden="1">'WLC (old master)'!#REF!</definedName>
    <definedName name="Z_C12A75ED_026D_46EB_A3A0_916227A37ACB_.wvu.FilterData" localSheetId="23" hidden="1">'drop downs'!#REF!</definedName>
    <definedName name="Z_C12A75ED_026D_46EB_A3A0_916227A37ACB_.wvu.FilterData" localSheetId="3" hidden="1">'Office only for press piece'!#REF!</definedName>
    <definedName name="Z_C12A75ED_026D_46EB_A3A0_916227A37ACB_.wvu.FilterData" localSheetId="18" hidden="1">'WLC (old master)'!#REF!</definedName>
    <definedName name="Z_C20461E7_25CF_4AA6_9498_E92AF71A3D3B_.wvu.FilterData" localSheetId="23" hidden="1">'drop downs'!#REF!</definedName>
    <definedName name="Z_C20461E7_25CF_4AA6_9498_E92AF71A3D3B_.wvu.FilterData" localSheetId="3" hidden="1">'Office only for press piece'!#REF!</definedName>
    <definedName name="Z_C20461E7_25CF_4AA6_9498_E92AF71A3D3B_.wvu.FilterData" localSheetId="18" hidden="1">'WLC (old master)'!#REF!</definedName>
    <definedName name="Z_C3116214_DFAB_484A_A4DC_B0EF30F51EEE_.wvu.FilterData" localSheetId="23" hidden="1">'drop downs'!#REF!</definedName>
    <definedName name="Z_C3116214_DFAB_484A_A4DC_B0EF30F51EEE_.wvu.FilterData" localSheetId="3" hidden="1">'Office only for press piece'!#REF!</definedName>
    <definedName name="Z_C3116214_DFAB_484A_A4DC_B0EF30F51EEE_.wvu.FilterData" localSheetId="18" hidden="1">'WLC (old master)'!#REF!</definedName>
    <definedName name="Z_C47CF253_9FF1_400A_A0C9_5779BCA44FE0_.wvu.FilterData" localSheetId="23" hidden="1">'drop downs'!#REF!</definedName>
    <definedName name="Z_C47CF253_9FF1_400A_A0C9_5779BCA44FE0_.wvu.FilterData" localSheetId="3" hidden="1">'Office only for press piece'!#REF!</definedName>
    <definedName name="Z_C47CF253_9FF1_400A_A0C9_5779BCA44FE0_.wvu.FilterData" localSheetId="18" hidden="1">'WLC (old master)'!#REF!</definedName>
    <definedName name="Z_C47D4D06_866C_4269_8C66_F8D46B574871_.wvu.Cols" localSheetId="23" hidden="1">'drop downs'!#REF!</definedName>
    <definedName name="Z_C47D4D06_866C_4269_8C66_F8D46B574871_.wvu.Cols" localSheetId="3" hidden="1">'Office only for press piece'!#REF!</definedName>
    <definedName name="Z_C47D4D06_866C_4269_8C66_F8D46B574871_.wvu.Cols" localSheetId="18" hidden="1">'WLC (old master)'!#REF!</definedName>
    <definedName name="Z_C47D4D06_866C_4269_8C66_F8D46B574871_.wvu.FilterData" localSheetId="23" hidden="1">'drop downs'!#REF!</definedName>
    <definedName name="Z_C47D4D06_866C_4269_8C66_F8D46B574871_.wvu.FilterData" localSheetId="3" hidden="1">'Office only for press piece'!#REF!</definedName>
    <definedName name="Z_C47D4D06_866C_4269_8C66_F8D46B574871_.wvu.FilterData" localSheetId="18" hidden="1">'WLC (old master)'!#REF!</definedName>
    <definedName name="Z_C4BBA950_743A_4717_97DB_00CD59DB7478_.wvu.Cols" localSheetId="23" hidden="1">'drop downs'!#REF!</definedName>
    <definedName name="Z_C4BBA950_743A_4717_97DB_00CD59DB7478_.wvu.Cols" localSheetId="3" hidden="1">'Office only for press piece'!#REF!</definedName>
    <definedName name="Z_C4BBA950_743A_4717_97DB_00CD59DB7478_.wvu.Cols" localSheetId="18" hidden="1">'WLC (old master)'!#REF!</definedName>
    <definedName name="Z_C4BBA950_743A_4717_97DB_00CD59DB7478_.wvu.FilterData" localSheetId="23" hidden="1">'drop downs'!#REF!</definedName>
    <definedName name="Z_C4BBA950_743A_4717_97DB_00CD59DB7478_.wvu.FilterData" localSheetId="3" hidden="1">'Office only for press piece'!#REF!</definedName>
    <definedName name="Z_C4BBA950_743A_4717_97DB_00CD59DB7478_.wvu.FilterData" localSheetId="18" hidden="1">'WLC (old master)'!#REF!</definedName>
    <definedName name="Z_C5153AFA_49BC_49DE_BF08_BE8944D91216_.wvu.FilterData" localSheetId="23" hidden="1">'drop downs'!#REF!</definedName>
    <definedName name="Z_C5153AFA_49BC_49DE_BF08_BE8944D91216_.wvu.FilterData" localSheetId="3" hidden="1">'Office only for press piece'!#REF!</definedName>
    <definedName name="Z_C5153AFA_49BC_49DE_BF08_BE8944D91216_.wvu.FilterData" localSheetId="18" hidden="1">'WLC (old master)'!#REF!</definedName>
    <definedName name="Z_C5BED541_9901_4395_9537_A2741BE62AF8_.wvu.FilterData" localSheetId="23" hidden="1">'drop downs'!#REF!</definedName>
    <definedName name="Z_C5BED541_9901_4395_9537_A2741BE62AF8_.wvu.FilterData" localSheetId="3" hidden="1">'Office only for press piece'!#REF!</definedName>
    <definedName name="Z_C5BED541_9901_4395_9537_A2741BE62AF8_.wvu.FilterData" localSheetId="18" hidden="1">'WLC (old master)'!#REF!</definedName>
    <definedName name="Z_C6A401BA_C870_4E89_80D5_208472DF5F02_.wvu.FilterData" localSheetId="23" hidden="1">'drop downs'!#REF!</definedName>
    <definedName name="Z_C6A401BA_C870_4E89_80D5_208472DF5F02_.wvu.FilterData" localSheetId="3" hidden="1">'Office only for press piece'!#REF!</definedName>
    <definedName name="Z_C6A401BA_C870_4E89_80D5_208472DF5F02_.wvu.FilterData" localSheetId="18" hidden="1">'WLC (old master)'!#REF!</definedName>
    <definedName name="Z_C6D2AD3A_C357_4129_AF0E_F793383C24D6_.wvu.FilterData" localSheetId="23" hidden="1">'drop downs'!#REF!</definedName>
    <definedName name="Z_C6D2AD3A_C357_4129_AF0E_F793383C24D6_.wvu.FilterData" localSheetId="3" hidden="1">'Office only for press piece'!#REF!</definedName>
    <definedName name="Z_C6D2AD3A_C357_4129_AF0E_F793383C24D6_.wvu.FilterData" localSheetId="18" hidden="1">'WLC (old master)'!#REF!</definedName>
    <definedName name="Z_C8727378_9F8F_4EBA_B1EE_AD4E4EB4F47A_.wvu.FilterData" localSheetId="23" hidden="1">'drop downs'!#REF!</definedName>
    <definedName name="Z_C8727378_9F8F_4EBA_B1EE_AD4E4EB4F47A_.wvu.FilterData" localSheetId="3" hidden="1">'Office only for press piece'!#REF!</definedName>
    <definedName name="Z_C8727378_9F8F_4EBA_B1EE_AD4E4EB4F47A_.wvu.FilterData" localSheetId="18" hidden="1">'WLC (old master)'!#REF!</definedName>
    <definedName name="Z_C89A360D_3D5C_48AB_85BA_FE9E7456CE09_.wvu.FilterData" localSheetId="23" hidden="1">'drop downs'!#REF!</definedName>
    <definedName name="Z_C89A360D_3D5C_48AB_85BA_FE9E7456CE09_.wvu.FilterData" localSheetId="3" hidden="1">'Office only for press piece'!#REF!</definedName>
    <definedName name="Z_C89A360D_3D5C_48AB_85BA_FE9E7456CE09_.wvu.FilterData" localSheetId="18" hidden="1">'WLC (old master)'!#REF!</definedName>
    <definedName name="Z_CA450B05_E7A9_417A_AE33_26FD029C92F0_.wvu.FilterData" localSheetId="23" hidden="1">'drop downs'!#REF!</definedName>
    <definedName name="Z_CA450B05_E7A9_417A_AE33_26FD029C92F0_.wvu.FilterData" localSheetId="3" hidden="1">'Office only for press piece'!#REF!</definedName>
    <definedName name="Z_CA450B05_E7A9_417A_AE33_26FD029C92F0_.wvu.FilterData" localSheetId="18" hidden="1">'WLC (old master)'!#REF!</definedName>
    <definedName name="Z_CC426107_811A_42D4_AA72_8437DAB4A7C8_.wvu.FilterData" localSheetId="23" hidden="1">'drop downs'!#REF!</definedName>
    <definedName name="Z_CC426107_811A_42D4_AA72_8437DAB4A7C8_.wvu.FilterData" localSheetId="3" hidden="1">'Office only for press piece'!#REF!</definedName>
    <definedName name="Z_CC426107_811A_42D4_AA72_8437DAB4A7C8_.wvu.FilterData" localSheetId="18" hidden="1">'WLC (old master)'!#REF!</definedName>
    <definedName name="Z_CCA24875_3F93_4D5F_9CE4_C5B64BC24E10_.wvu.FilterData" localSheetId="23" hidden="1">'drop downs'!#REF!</definedName>
    <definedName name="Z_CCA24875_3F93_4D5F_9CE4_C5B64BC24E10_.wvu.FilterData" localSheetId="3" hidden="1">'Office only for press piece'!#REF!</definedName>
    <definedName name="Z_CCA24875_3F93_4D5F_9CE4_C5B64BC24E10_.wvu.FilterData" localSheetId="18" hidden="1">'WLC (old master)'!#REF!</definedName>
    <definedName name="Z_CCC37551_54EA_448B_938C_170126DC806A_.wvu.FilterData" localSheetId="23" hidden="1">'drop downs'!#REF!</definedName>
    <definedName name="Z_CCC37551_54EA_448B_938C_170126DC806A_.wvu.FilterData" localSheetId="3" hidden="1">'Office only for press piece'!#REF!</definedName>
    <definedName name="Z_CCC37551_54EA_448B_938C_170126DC806A_.wvu.FilterData" localSheetId="18" hidden="1">'WLC (old master)'!#REF!</definedName>
    <definedName name="Z_CD1F69B0_665A_4CA4_8C8C_A252FCD19D2B_.wvu.FilterData" localSheetId="23" hidden="1">'drop downs'!#REF!</definedName>
    <definedName name="Z_CD1F69B0_665A_4CA4_8C8C_A252FCD19D2B_.wvu.FilterData" localSheetId="3" hidden="1">'Office only for press piece'!#REF!</definedName>
    <definedName name="Z_CD1F69B0_665A_4CA4_8C8C_A252FCD19D2B_.wvu.FilterData" localSheetId="18" hidden="1">'WLC (old master)'!#REF!</definedName>
    <definedName name="Z_D02664AF_6813_46CA_B314_07B4AB729991_.wvu.FilterData" localSheetId="23" hidden="1">'drop downs'!#REF!</definedName>
    <definedName name="Z_D02664AF_6813_46CA_B314_07B4AB729991_.wvu.FilterData" localSheetId="3" hidden="1">'Office only for press piece'!#REF!</definedName>
    <definedName name="Z_D02664AF_6813_46CA_B314_07B4AB729991_.wvu.FilterData" localSheetId="18" hidden="1">'WLC (old master)'!#REF!</definedName>
    <definedName name="Z_D0EFFE47_7BB2_4CAB_BF70_7E8193D05B52_.wvu.FilterData" localSheetId="23" hidden="1">'drop downs'!#REF!</definedName>
    <definedName name="Z_D0EFFE47_7BB2_4CAB_BF70_7E8193D05B52_.wvu.FilterData" localSheetId="3" hidden="1">'Office only for press piece'!#REF!</definedName>
    <definedName name="Z_D0EFFE47_7BB2_4CAB_BF70_7E8193D05B52_.wvu.FilterData" localSheetId="18" hidden="1">'WLC (old master)'!#REF!</definedName>
    <definedName name="Z_D11F0780_32F7_4F33_96D6_83AB350BBC6D_.wvu.FilterData" localSheetId="23" hidden="1">'drop downs'!#REF!</definedName>
    <definedName name="Z_D11F0780_32F7_4F33_96D6_83AB350BBC6D_.wvu.FilterData" localSheetId="3" hidden="1">'Office only for press piece'!#REF!</definedName>
    <definedName name="Z_D11F0780_32F7_4F33_96D6_83AB350BBC6D_.wvu.FilterData" localSheetId="18" hidden="1">'WLC (old master)'!#REF!</definedName>
    <definedName name="Z_D182A37B_DD04_4B67_98AE_839856C85239_.wvu.FilterData" localSheetId="23" hidden="1">'drop downs'!#REF!</definedName>
    <definedName name="Z_D182A37B_DD04_4B67_98AE_839856C85239_.wvu.FilterData" localSheetId="3" hidden="1">'Office only for press piece'!#REF!</definedName>
    <definedName name="Z_D182A37B_DD04_4B67_98AE_839856C85239_.wvu.FilterData" localSheetId="18" hidden="1">'WLC (old master)'!#REF!</definedName>
    <definedName name="Z_D1A20632_9D98_4B23_8A23_3455BC0D1EBA_.wvu.FilterData" localSheetId="23" hidden="1">'drop downs'!#REF!</definedName>
    <definedName name="Z_D1A20632_9D98_4B23_8A23_3455BC0D1EBA_.wvu.FilterData" localSheetId="3" hidden="1">'Office only for press piece'!#REF!</definedName>
    <definedName name="Z_D1A20632_9D98_4B23_8A23_3455BC0D1EBA_.wvu.FilterData" localSheetId="18" hidden="1">'WLC (old master)'!#REF!</definedName>
    <definedName name="Z_D24B3F4F_EB0D_42CF_9C53_6D65F256ADA5_.wvu.FilterData" localSheetId="23" hidden="1">'drop downs'!#REF!</definedName>
    <definedName name="Z_D24B3F4F_EB0D_42CF_9C53_6D65F256ADA5_.wvu.FilterData" localSheetId="3" hidden="1">'Office only for press piece'!#REF!</definedName>
    <definedName name="Z_D24B3F4F_EB0D_42CF_9C53_6D65F256ADA5_.wvu.FilterData" localSheetId="18" hidden="1">'WLC (old master)'!#REF!</definedName>
    <definedName name="Z_D28A6EA7_78CF_439D_9BCB_1818641B5E3B_.wvu.Cols" localSheetId="23" hidden="1">'drop downs'!#REF!</definedName>
    <definedName name="Z_D28A6EA7_78CF_439D_9BCB_1818641B5E3B_.wvu.Cols" localSheetId="3" hidden="1">'Office only for press piece'!#REF!</definedName>
    <definedName name="Z_D28A6EA7_78CF_439D_9BCB_1818641B5E3B_.wvu.Cols" localSheetId="18" hidden="1">'WLC (old master)'!#REF!</definedName>
    <definedName name="Z_D28A6EA7_78CF_439D_9BCB_1818641B5E3B_.wvu.FilterData" localSheetId="23" hidden="1">'drop downs'!#REF!</definedName>
    <definedName name="Z_D28A6EA7_78CF_439D_9BCB_1818641B5E3B_.wvu.FilterData" localSheetId="3" hidden="1">'Office only for press piece'!#REF!</definedName>
    <definedName name="Z_D28A6EA7_78CF_439D_9BCB_1818641B5E3B_.wvu.FilterData" localSheetId="18" hidden="1">'WLC (old master)'!#REF!</definedName>
    <definedName name="Z_D3483159_5AF2_41D0_A30B_0CBB2BAF8631_.wvu.FilterData" localSheetId="23" hidden="1">'drop downs'!#REF!</definedName>
    <definedName name="Z_D3483159_5AF2_41D0_A30B_0CBB2BAF8631_.wvu.FilterData" localSheetId="3" hidden="1">'Office only for press piece'!#REF!</definedName>
    <definedName name="Z_D3483159_5AF2_41D0_A30B_0CBB2BAF8631_.wvu.FilterData" localSheetId="18" hidden="1">'WLC (old master)'!#REF!</definedName>
    <definedName name="Z_D4CC2507_FA24_4533_BB35_7C379BAA1138_.wvu.FilterData" localSheetId="23" hidden="1">'drop downs'!#REF!</definedName>
    <definedName name="Z_D4CC2507_FA24_4533_BB35_7C379BAA1138_.wvu.FilterData" localSheetId="3" hidden="1">'Office only for press piece'!#REF!</definedName>
    <definedName name="Z_D4CC2507_FA24_4533_BB35_7C379BAA1138_.wvu.FilterData" localSheetId="18" hidden="1">'WLC (old master)'!#REF!</definedName>
    <definedName name="Z_D549E76C_D49A_4BF7_861F_26EA37DEEFB6_.wvu.FilterData" localSheetId="23" hidden="1">'drop downs'!#REF!</definedName>
    <definedName name="Z_D549E76C_D49A_4BF7_861F_26EA37DEEFB6_.wvu.FilterData" localSheetId="3" hidden="1">'Office only for press piece'!#REF!</definedName>
    <definedName name="Z_D549E76C_D49A_4BF7_861F_26EA37DEEFB6_.wvu.FilterData" localSheetId="18" hidden="1">'WLC (old master)'!#REF!</definedName>
    <definedName name="Z_D5B73991_B885_40A1_A8DC_54FA1F89A603_.wvu.FilterData" localSheetId="23" hidden="1">'drop downs'!#REF!</definedName>
    <definedName name="Z_D5B73991_B885_40A1_A8DC_54FA1F89A603_.wvu.FilterData" localSheetId="3" hidden="1">'Office only for press piece'!#REF!</definedName>
    <definedName name="Z_D5B73991_B885_40A1_A8DC_54FA1F89A603_.wvu.FilterData" localSheetId="18" hidden="1">'WLC (old master)'!#REF!</definedName>
    <definedName name="Z_D67CC777_E401_4C8D_8D1B_420BE8A03F6C_.wvu.FilterData" localSheetId="23" hidden="1">'drop downs'!#REF!</definedName>
    <definedName name="Z_D67CC777_E401_4C8D_8D1B_420BE8A03F6C_.wvu.FilterData" localSheetId="3" hidden="1">'Office only for press piece'!#REF!</definedName>
    <definedName name="Z_D67CC777_E401_4C8D_8D1B_420BE8A03F6C_.wvu.FilterData" localSheetId="18" hidden="1">'WLC (old master)'!#REF!</definedName>
    <definedName name="Z_D9559F45_2F87_4A16_99F1_B27D284D5E99_.wvu.FilterData" localSheetId="23" hidden="1">'drop downs'!#REF!</definedName>
    <definedName name="Z_D9559F45_2F87_4A16_99F1_B27D284D5E99_.wvu.FilterData" localSheetId="3" hidden="1">'Office only for press piece'!#REF!</definedName>
    <definedName name="Z_D9559F45_2F87_4A16_99F1_B27D284D5E99_.wvu.FilterData" localSheetId="18" hidden="1">'WLC (old master)'!#REF!</definedName>
    <definedName name="Z_D9D965D5_0F73_45FE_B105_0903ADDD8B52_.wvu.FilterData" localSheetId="23" hidden="1">'drop downs'!#REF!</definedName>
    <definedName name="Z_D9D965D5_0F73_45FE_B105_0903ADDD8B52_.wvu.FilterData" localSheetId="3" hidden="1">'Office only for press piece'!#REF!</definedName>
    <definedName name="Z_D9D965D5_0F73_45FE_B105_0903ADDD8B52_.wvu.FilterData" localSheetId="18" hidden="1">'WLC (old master)'!#REF!</definedName>
    <definedName name="Z_DB3950B7_0792_4E6D_BAFF_BE59A4CCA798_.wvu.FilterData" localSheetId="23" hidden="1">'drop downs'!#REF!</definedName>
    <definedName name="Z_DB3950B7_0792_4E6D_BAFF_BE59A4CCA798_.wvu.FilterData" localSheetId="3" hidden="1">'Office only for press piece'!#REF!</definedName>
    <definedName name="Z_DB3950B7_0792_4E6D_BAFF_BE59A4CCA798_.wvu.FilterData" localSheetId="18" hidden="1">'WLC (old master)'!#REF!</definedName>
    <definedName name="Z_DC9B0ACD_981B_42E0_8D74_CC8487A1A984_.wvu.FilterData" localSheetId="23" hidden="1">'drop downs'!#REF!</definedName>
    <definedName name="Z_DC9B0ACD_981B_42E0_8D74_CC8487A1A984_.wvu.FilterData" localSheetId="3" hidden="1">'Office only for press piece'!#REF!</definedName>
    <definedName name="Z_DC9B0ACD_981B_42E0_8D74_CC8487A1A984_.wvu.FilterData" localSheetId="18" hidden="1">'WLC (old master)'!#REF!</definedName>
    <definedName name="Z_DDF85FCA_8D76_4AF1_95F2_8B2BF2AACDA3_.wvu.FilterData" localSheetId="23" hidden="1">'drop downs'!#REF!</definedName>
    <definedName name="Z_DDF85FCA_8D76_4AF1_95F2_8B2BF2AACDA3_.wvu.FilterData" localSheetId="3" hidden="1">'Office only for press piece'!#REF!</definedName>
    <definedName name="Z_DDF85FCA_8D76_4AF1_95F2_8B2BF2AACDA3_.wvu.FilterData" localSheetId="18" hidden="1">'WLC (old master)'!#REF!</definedName>
    <definedName name="Z_DE87BEE4_97C9_4F4B_AA9F_5FFE2FF1E499_.wvu.FilterData" localSheetId="23" hidden="1">'drop downs'!#REF!</definedName>
    <definedName name="Z_DE87BEE4_97C9_4F4B_AA9F_5FFE2FF1E499_.wvu.FilterData" localSheetId="3" hidden="1">'Office only for press piece'!#REF!</definedName>
    <definedName name="Z_DE87BEE4_97C9_4F4B_AA9F_5FFE2FF1E499_.wvu.FilterData" localSheetId="18" hidden="1">'WLC (old master)'!#REF!</definedName>
    <definedName name="Z_E0B7BA29_CBA8_4C72_8366_B8C1A684ECF9_.wvu.FilterData" localSheetId="23" hidden="1">'drop downs'!#REF!</definedName>
    <definedName name="Z_E0B7BA29_CBA8_4C72_8366_B8C1A684ECF9_.wvu.FilterData" localSheetId="3" hidden="1">'Office only for press piece'!#REF!</definedName>
    <definedName name="Z_E0B7BA29_CBA8_4C72_8366_B8C1A684ECF9_.wvu.FilterData" localSheetId="18" hidden="1">'WLC (old master)'!#REF!</definedName>
    <definedName name="Z_E157DD14_74FE_4ADA_B8CA_13396E435636_.wvu.FilterData" localSheetId="23" hidden="1">'drop downs'!#REF!</definedName>
    <definedName name="Z_E157DD14_74FE_4ADA_B8CA_13396E435636_.wvu.FilterData" localSheetId="3" hidden="1">'Office only for press piece'!#REF!</definedName>
    <definedName name="Z_E157DD14_74FE_4ADA_B8CA_13396E435636_.wvu.FilterData" localSheetId="18" hidden="1">'WLC (old master)'!#REF!</definedName>
    <definedName name="Z_E17085C1_E565_4A74_9B29_FD3BCBCF9065_.wvu.FilterData" localSheetId="23" hidden="1">'drop downs'!#REF!</definedName>
    <definedName name="Z_E17085C1_E565_4A74_9B29_FD3BCBCF9065_.wvu.FilterData" localSheetId="3" hidden="1">'Office only for press piece'!#REF!</definedName>
    <definedName name="Z_E17085C1_E565_4A74_9B29_FD3BCBCF9065_.wvu.FilterData" localSheetId="18" hidden="1">'WLC (old master)'!#REF!</definedName>
    <definedName name="Z_E25775C1_63A5_4A88_A7DC_99C0C3718E20_.wvu.FilterData" localSheetId="23" hidden="1">'drop downs'!#REF!</definedName>
    <definedName name="Z_E25775C1_63A5_4A88_A7DC_99C0C3718E20_.wvu.FilterData" localSheetId="3" hidden="1">'Office only for press piece'!#REF!</definedName>
    <definedName name="Z_E25775C1_63A5_4A88_A7DC_99C0C3718E20_.wvu.FilterData" localSheetId="18" hidden="1">'WLC (old master)'!#REF!</definedName>
    <definedName name="Z_E26A2D52_FFD6_453E_AE50_377D6DB23539_.wvu.FilterData" localSheetId="23" hidden="1">'drop downs'!#REF!</definedName>
    <definedName name="Z_E26A2D52_FFD6_453E_AE50_377D6DB23539_.wvu.FilterData" localSheetId="3" hidden="1">'Office only for press piece'!#REF!</definedName>
    <definedName name="Z_E26A2D52_FFD6_453E_AE50_377D6DB23539_.wvu.FilterData" localSheetId="18" hidden="1">'WLC (old master)'!#REF!</definedName>
    <definedName name="Z_E30B53C6_C91A_419A_8E4E_F3B96324E887_.wvu.FilterData" localSheetId="23" hidden="1">'drop downs'!#REF!</definedName>
    <definedName name="Z_E30B53C6_C91A_419A_8E4E_F3B96324E887_.wvu.FilterData" localSheetId="3" hidden="1">'Office only for press piece'!#REF!</definedName>
    <definedName name="Z_E30B53C6_C91A_419A_8E4E_F3B96324E887_.wvu.FilterData" localSheetId="18" hidden="1">'WLC (old master)'!#REF!</definedName>
    <definedName name="Z_E47BE77D_C30E_4AD0_A8D0_819EA4498844_.wvu.FilterData" localSheetId="23" hidden="1">'drop downs'!#REF!</definedName>
    <definedName name="Z_E47BE77D_C30E_4AD0_A8D0_819EA4498844_.wvu.FilterData" localSheetId="3" hidden="1">'Office only for press piece'!#REF!</definedName>
    <definedName name="Z_E47BE77D_C30E_4AD0_A8D0_819EA4498844_.wvu.FilterData" localSheetId="18" hidden="1">'WLC (old master)'!#REF!</definedName>
    <definedName name="Z_E5B4788A_AC00_4432_930B_9249F8BB87DA_.wvu.FilterData" localSheetId="23" hidden="1">'drop downs'!#REF!</definedName>
    <definedName name="Z_E5B4788A_AC00_4432_930B_9249F8BB87DA_.wvu.FilterData" localSheetId="3" hidden="1">'Office only for press piece'!#REF!</definedName>
    <definedName name="Z_E5B4788A_AC00_4432_930B_9249F8BB87DA_.wvu.FilterData" localSheetId="18" hidden="1">'WLC (old master)'!#REF!</definedName>
    <definedName name="Z_E6637256_3679_40F8_93D6_1BF3A1089452_.wvu.FilterData" localSheetId="23" hidden="1">'drop downs'!#REF!</definedName>
    <definedName name="Z_E6637256_3679_40F8_93D6_1BF3A1089452_.wvu.FilterData" localSheetId="3" hidden="1">'Office only for press piece'!#REF!</definedName>
    <definedName name="Z_E6637256_3679_40F8_93D6_1BF3A1089452_.wvu.FilterData" localSheetId="18" hidden="1">'WLC (old master)'!#REF!</definedName>
    <definedName name="Z_E730D02F_1C8C_4F33_845F_09EF1037CF18_.wvu.FilterData" localSheetId="23" hidden="1">'drop downs'!#REF!</definedName>
    <definedName name="Z_E730D02F_1C8C_4F33_845F_09EF1037CF18_.wvu.FilterData" localSheetId="3" hidden="1">'Office only for press piece'!#REF!</definedName>
    <definedName name="Z_E730D02F_1C8C_4F33_845F_09EF1037CF18_.wvu.FilterData" localSheetId="18" hidden="1">'WLC (old master)'!#REF!</definedName>
    <definedName name="Z_E8B11566_F0F9_4DFE_88F1_F98757616AB9_.wvu.FilterData" localSheetId="23" hidden="1">'drop downs'!#REF!</definedName>
    <definedName name="Z_E8B11566_F0F9_4DFE_88F1_F98757616AB9_.wvu.FilterData" localSheetId="3" hidden="1">'Office only for press piece'!#REF!</definedName>
    <definedName name="Z_E8B11566_F0F9_4DFE_88F1_F98757616AB9_.wvu.FilterData" localSheetId="18" hidden="1">'WLC (old master)'!#REF!</definedName>
    <definedName name="Z_E8D171C9_2551_473E_BFCE_A601A4A24A82_.wvu.FilterData" localSheetId="23" hidden="1">'drop downs'!#REF!</definedName>
    <definedName name="Z_E8D171C9_2551_473E_BFCE_A601A4A24A82_.wvu.FilterData" localSheetId="3" hidden="1">'Office only for press piece'!#REF!</definedName>
    <definedName name="Z_E8D171C9_2551_473E_BFCE_A601A4A24A82_.wvu.FilterData" localSheetId="18" hidden="1">'WLC (old master)'!#REF!</definedName>
    <definedName name="Z_E8D28CB2_3A29_41FD_9476_229074EA146C_.wvu.FilterData" localSheetId="23" hidden="1">'drop downs'!#REF!</definedName>
    <definedName name="Z_E8D28CB2_3A29_41FD_9476_229074EA146C_.wvu.FilterData" localSheetId="3" hidden="1">'Office only for press piece'!#REF!</definedName>
    <definedName name="Z_E8D28CB2_3A29_41FD_9476_229074EA146C_.wvu.FilterData" localSheetId="18" hidden="1">'WLC (old master)'!#REF!</definedName>
    <definedName name="Z_E9269BB3_5B52_4991_8A17_35E091CDCD00_.wvu.FilterData" localSheetId="23" hidden="1">'drop downs'!#REF!</definedName>
    <definedName name="Z_E9269BB3_5B52_4991_8A17_35E091CDCD00_.wvu.FilterData" localSheetId="3" hidden="1">'Office only for press piece'!#REF!</definedName>
    <definedName name="Z_E9269BB3_5B52_4991_8A17_35E091CDCD00_.wvu.FilterData" localSheetId="18" hidden="1">'WLC (old master)'!#REF!</definedName>
    <definedName name="Z_E92D62D7_194C_41F4_82B2_FED68885C04F_.wvu.Cols" localSheetId="23" hidden="1">'drop downs'!#REF!</definedName>
    <definedName name="Z_E92D62D7_194C_41F4_82B2_FED68885C04F_.wvu.Cols" localSheetId="3" hidden="1">'Office only for press piece'!#REF!</definedName>
    <definedName name="Z_E92D62D7_194C_41F4_82B2_FED68885C04F_.wvu.Cols" localSheetId="18" hidden="1">'WLC (old master)'!#REF!</definedName>
    <definedName name="Z_E92D62D7_194C_41F4_82B2_FED68885C04F_.wvu.FilterData" localSheetId="23" hidden="1">'drop downs'!#REF!</definedName>
    <definedName name="Z_E92D62D7_194C_41F4_82B2_FED68885C04F_.wvu.FilterData" localSheetId="3" hidden="1">'Office only for press piece'!#REF!</definedName>
    <definedName name="Z_E92D62D7_194C_41F4_82B2_FED68885C04F_.wvu.FilterData" localSheetId="18" hidden="1">'WLC (old master)'!#REF!</definedName>
    <definedName name="Z_E9E26A32_5D44_439A_9192_8BD46150D86B_.wvu.FilterData" localSheetId="23" hidden="1">'drop downs'!#REF!</definedName>
    <definedName name="Z_E9E26A32_5D44_439A_9192_8BD46150D86B_.wvu.FilterData" localSheetId="3" hidden="1">'Office only for press piece'!#REF!</definedName>
    <definedName name="Z_E9E26A32_5D44_439A_9192_8BD46150D86B_.wvu.FilterData" localSheetId="18" hidden="1">'WLC (old master)'!#REF!</definedName>
    <definedName name="Z_E9FDAEDF_4B9B_4B7F_BF65_2C00F4601683_.wvu.FilterData" localSheetId="23" hidden="1">'drop downs'!#REF!</definedName>
    <definedName name="Z_E9FDAEDF_4B9B_4B7F_BF65_2C00F4601683_.wvu.FilterData" localSheetId="3" hidden="1">'Office only for press piece'!#REF!</definedName>
    <definedName name="Z_E9FDAEDF_4B9B_4B7F_BF65_2C00F4601683_.wvu.FilterData" localSheetId="18" hidden="1">'WLC (old master)'!#REF!</definedName>
    <definedName name="Z_EA16ADEE_A379_4318_B3B6_7659D193B539_.wvu.FilterData" localSheetId="23" hidden="1">'drop downs'!#REF!</definedName>
    <definedName name="Z_EA16ADEE_A379_4318_B3B6_7659D193B539_.wvu.FilterData" localSheetId="3" hidden="1">'Office only for press piece'!#REF!</definedName>
    <definedName name="Z_EA16ADEE_A379_4318_B3B6_7659D193B539_.wvu.FilterData" localSheetId="18" hidden="1">'WLC (old master)'!#REF!</definedName>
    <definedName name="Z_EA24B8D5_B129_4D35_BA8E_A084E1D2F38F_.wvu.FilterData" localSheetId="23" hidden="1">'drop downs'!#REF!</definedName>
    <definedName name="Z_EA24B8D5_B129_4D35_BA8E_A084E1D2F38F_.wvu.FilterData" localSheetId="3" hidden="1">'Office only for press piece'!#REF!</definedName>
    <definedName name="Z_EA24B8D5_B129_4D35_BA8E_A084E1D2F38F_.wvu.FilterData" localSheetId="18" hidden="1">'WLC (old master)'!#REF!</definedName>
    <definedName name="Z_EA6FBCF5_010C_44C0_AC7A_34F59AFCD1A1_.wvu.FilterData" localSheetId="23" hidden="1">'drop downs'!#REF!</definedName>
    <definedName name="Z_EA6FBCF5_010C_44C0_AC7A_34F59AFCD1A1_.wvu.FilterData" localSheetId="3" hidden="1">'Office only for press piece'!#REF!</definedName>
    <definedName name="Z_EA6FBCF5_010C_44C0_AC7A_34F59AFCD1A1_.wvu.FilterData" localSheetId="18" hidden="1">'WLC (old master)'!#REF!</definedName>
    <definedName name="Z_EB648287_82DA_4CBF_B8EB_0E3AC19DBC1A_.wvu.FilterData" localSheetId="23" hidden="1">'drop downs'!#REF!</definedName>
    <definedName name="Z_EB648287_82DA_4CBF_B8EB_0E3AC19DBC1A_.wvu.FilterData" localSheetId="3" hidden="1">'Office only for press piece'!#REF!</definedName>
    <definedName name="Z_EB648287_82DA_4CBF_B8EB_0E3AC19DBC1A_.wvu.FilterData" localSheetId="18" hidden="1">'WLC (old master)'!#REF!</definedName>
    <definedName name="Z_EB6AE79C_A28C_4B21_8295_68E87D317953_.wvu.FilterData" localSheetId="23" hidden="1">'drop downs'!#REF!</definedName>
    <definedName name="Z_EB6AE79C_A28C_4B21_8295_68E87D317953_.wvu.FilterData" localSheetId="3" hidden="1">'Office only for press piece'!#REF!</definedName>
    <definedName name="Z_EB6AE79C_A28C_4B21_8295_68E87D317953_.wvu.FilterData" localSheetId="18" hidden="1">'WLC (old master)'!#REF!</definedName>
    <definedName name="Z_ECA85348_946F_44B2_8496_3BDC0E20D78B_.wvu.FilterData" localSheetId="23" hidden="1">'drop downs'!#REF!</definedName>
    <definedName name="Z_ECA85348_946F_44B2_8496_3BDC0E20D78B_.wvu.FilterData" localSheetId="3" hidden="1">'Office only for press piece'!#REF!</definedName>
    <definedName name="Z_ECA85348_946F_44B2_8496_3BDC0E20D78B_.wvu.FilterData" localSheetId="18" hidden="1">'WLC (old master)'!#REF!</definedName>
    <definedName name="Z_ECC5C2DD_5011_40A1_AD8E_9ADDAA92FBC6_.wvu.FilterData" localSheetId="23" hidden="1">'drop downs'!#REF!</definedName>
    <definedName name="Z_ECC5C2DD_5011_40A1_AD8E_9ADDAA92FBC6_.wvu.FilterData" localSheetId="3" hidden="1">'Office only for press piece'!#REF!</definedName>
    <definedName name="Z_ECC5C2DD_5011_40A1_AD8E_9ADDAA92FBC6_.wvu.FilterData" localSheetId="18" hidden="1">'WLC (old master)'!#REF!</definedName>
    <definedName name="Z_ECD26939_B34B_44F0_A115_6B60B7D0FBFE_.wvu.FilterData" localSheetId="23" hidden="1">'drop downs'!#REF!</definedName>
    <definedName name="Z_ECD26939_B34B_44F0_A115_6B60B7D0FBFE_.wvu.FilterData" localSheetId="3" hidden="1">'Office only for press piece'!#REF!</definedName>
    <definedName name="Z_ECD26939_B34B_44F0_A115_6B60B7D0FBFE_.wvu.FilterData" localSheetId="18" hidden="1">'WLC (old master)'!#REF!</definedName>
    <definedName name="Z_ED1F0CF4_79C2_4D0A_BE45_9A9B93D1490E_.wvu.FilterData" localSheetId="23" hidden="1">'drop downs'!#REF!</definedName>
    <definedName name="Z_ED1F0CF4_79C2_4D0A_BE45_9A9B93D1490E_.wvu.FilterData" localSheetId="3" hidden="1">'Office only for press piece'!#REF!</definedName>
    <definedName name="Z_ED1F0CF4_79C2_4D0A_BE45_9A9B93D1490E_.wvu.FilterData" localSheetId="18" hidden="1">'WLC (old master)'!#REF!</definedName>
    <definedName name="Z_EDC649A5_6527_49BC_983E_350BBA30E8ED_.wvu.FilterData" localSheetId="23" hidden="1">'drop downs'!#REF!</definedName>
    <definedName name="Z_EDC649A5_6527_49BC_983E_350BBA30E8ED_.wvu.FilterData" localSheetId="3" hidden="1">'Office only for press piece'!#REF!</definedName>
    <definedName name="Z_EDC649A5_6527_49BC_983E_350BBA30E8ED_.wvu.FilterData" localSheetId="18" hidden="1">'WLC (old master)'!#REF!</definedName>
    <definedName name="Z_EDDB581B_874C_4D99_AAA5_B5FA909881F1_.wvu.FilterData" localSheetId="23" hidden="1">'drop downs'!#REF!</definedName>
    <definedName name="Z_EDDB581B_874C_4D99_AAA5_B5FA909881F1_.wvu.FilterData" localSheetId="3" hidden="1">'Office only for press piece'!#REF!</definedName>
    <definedName name="Z_EDDB581B_874C_4D99_AAA5_B5FA909881F1_.wvu.FilterData" localSheetId="18" hidden="1">'WLC (old master)'!#REF!</definedName>
    <definedName name="Z_EDE1D949_6110_41A3_8936_82F4B71A4757_.wvu.FilterData" localSheetId="23" hidden="1">'drop downs'!#REF!</definedName>
    <definedName name="Z_EDE1D949_6110_41A3_8936_82F4B71A4757_.wvu.FilterData" localSheetId="3" hidden="1">'Office only for press piece'!#REF!</definedName>
    <definedName name="Z_EDE1D949_6110_41A3_8936_82F4B71A4757_.wvu.FilterData" localSheetId="18" hidden="1">'WLC (old master)'!#REF!</definedName>
    <definedName name="Z_EE842F9F_3303_4B46_A36A_76AC8C10D6FE_.wvu.FilterData" localSheetId="23" hidden="1">'drop downs'!#REF!</definedName>
    <definedName name="Z_EE842F9F_3303_4B46_A36A_76AC8C10D6FE_.wvu.FilterData" localSheetId="3" hidden="1">'Office only for press piece'!#REF!</definedName>
    <definedName name="Z_EE842F9F_3303_4B46_A36A_76AC8C10D6FE_.wvu.FilterData" localSheetId="18" hidden="1">'WLC (old master)'!#REF!</definedName>
    <definedName name="Z_EF3E4836_EAF5_4C69_B354_938504CA5272_.wvu.FilterData" localSheetId="23" hidden="1">'drop downs'!#REF!</definedName>
    <definedName name="Z_EF3E4836_EAF5_4C69_B354_938504CA5272_.wvu.FilterData" localSheetId="3" hidden="1">'Office only for press piece'!#REF!</definedName>
    <definedName name="Z_EF3E4836_EAF5_4C69_B354_938504CA5272_.wvu.FilterData" localSheetId="18" hidden="1">'WLC (old master)'!#REF!</definedName>
    <definedName name="Z_EF6AB453_2A4E_4B8C_9154_82C83CBDDDF0_.wvu.FilterData" localSheetId="23" hidden="1">'drop downs'!#REF!</definedName>
    <definedName name="Z_EF6AB453_2A4E_4B8C_9154_82C83CBDDDF0_.wvu.FilterData" localSheetId="3" hidden="1">'Office only for press piece'!#REF!</definedName>
    <definedName name="Z_EF6AB453_2A4E_4B8C_9154_82C83CBDDDF0_.wvu.FilterData" localSheetId="18" hidden="1">'WLC (old master)'!#REF!</definedName>
    <definedName name="Z_EF830AA5_0AB6_471B_AF79_F0AA866164E8_.wvu.FilterData" localSheetId="23" hidden="1">'drop downs'!#REF!</definedName>
    <definedName name="Z_EF830AA5_0AB6_471B_AF79_F0AA866164E8_.wvu.FilterData" localSheetId="3" hidden="1">'Office only for press piece'!#REF!</definedName>
    <definedName name="Z_EF830AA5_0AB6_471B_AF79_F0AA866164E8_.wvu.FilterData" localSheetId="18" hidden="1">'WLC (old master)'!#REF!</definedName>
    <definedName name="Z_EFAD9603_B088_4B7B_A252_B604EE9E3CD5_.wvu.FilterData" localSheetId="23" hidden="1">'drop downs'!#REF!</definedName>
    <definedName name="Z_EFAD9603_B088_4B7B_A252_B604EE9E3CD5_.wvu.FilterData" localSheetId="3" hidden="1">'Office only for press piece'!#REF!</definedName>
    <definedName name="Z_EFAD9603_B088_4B7B_A252_B604EE9E3CD5_.wvu.FilterData" localSheetId="18" hidden="1">'WLC (old master)'!#REF!</definedName>
    <definedName name="Z_F0A8F9E8_E979_46C5_AC97_3CC0940251F2_.wvu.FilterData" localSheetId="23" hidden="1">'drop downs'!#REF!</definedName>
    <definedName name="Z_F0A8F9E8_E979_46C5_AC97_3CC0940251F2_.wvu.FilterData" localSheetId="3" hidden="1">'Office only for press piece'!#REF!</definedName>
    <definedName name="Z_F0A8F9E8_E979_46C5_AC97_3CC0940251F2_.wvu.FilterData" localSheetId="18" hidden="1">'WLC (old master)'!#REF!</definedName>
    <definedName name="Z_F121A1D5_066A_46D0_88F5_65C0D617457F_.wvu.FilterData" localSheetId="23" hidden="1">'drop downs'!#REF!</definedName>
    <definedName name="Z_F121A1D5_066A_46D0_88F5_65C0D617457F_.wvu.FilterData" localSheetId="3" hidden="1">'Office only for press piece'!#REF!</definedName>
    <definedName name="Z_F121A1D5_066A_46D0_88F5_65C0D617457F_.wvu.FilterData" localSheetId="18" hidden="1">'WLC (old master)'!#REF!</definedName>
    <definedName name="Z_F1D26212_DB18_4DAF_BAE8_3E8F2077FB09_.wvu.FilterData" localSheetId="23" hidden="1">'drop downs'!#REF!</definedName>
    <definedName name="Z_F1D26212_DB18_4DAF_BAE8_3E8F2077FB09_.wvu.FilterData" localSheetId="3" hidden="1">'Office only for press piece'!#REF!</definedName>
    <definedName name="Z_F1D26212_DB18_4DAF_BAE8_3E8F2077FB09_.wvu.FilterData" localSheetId="18" hidden="1">'WLC (old master)'!#REF!</definedName>
    <definedName name="Z_F1F27F88_BE23_4AE4_BDAC_7A0D86C5176D_.wvu.FilterData" localSheetId="23" hidden="1">'drop downs'!#REF!</definedName>
    <definedName name="Z_F1F27F88_BE23_4AE4_BDAC_7A0D86C5176D_.wvu.FilterData" localSheetId="3" hidden="1">'Office only for press piece'!#REF!</definedName>
    <definedName name="Z_F1F27F88_BE23_4AE4_BDAC_7A0D86C5176D_.wvu.FilterData" localSheetId="18" hidden="1">'WLC (old master)'!#REF!</definedName>
    <definedName name="Z_F21B8965_FDE0_4DEA_919D_3221843E918A_.wvu.FilterData" localSheetId="23" hidden="1">'drop downs'!#REF!</definedName>
    <definedName name="Z_F21B8965_FDE0_4DEA_919D_3221843E918A_.wvu.FilterData" localSheetId="3" hidden="1">'Office only for press piece'!#REF!</definedName>
    <definedName name="Z_F21B8965_FDE0_4DEA_919D_3221843E918A_.wvu.FilterData" localSheetId="18" hidden="1">'WLC (old master)'!#REF!</definedName>
    <definedName name="Z_F27B5030_EB37_427B_9BA8_5901C51E6D13_.wvu.FilterData" localSheetId="23" hidden="1">'drop downs'!#REF!</definedName>
    <definedName name="Z_F27B5030_EB37_427B_9BA8_5901C51E6D13_.wvu.FilterData" localSheetId="3" hidden="1">'Office only for press piece'!#REF!</definedName>
    <definedName name="Z_F27B5030_EB37_427B_9BA8_5901C51E6D13_.wvu.FilterData" localSheetId="18" hidden="1">'WLC (old master)'!#REF!</definedName>
    <definedName name="Z_F2D898C4_308A_4FFA_A41E_1C7D27E8B5CD_.wvu.FilterData" localSheetId="23" hidden="1">'drop downs'!#REF!</definedName>
    <definedName name="Z_F2D898C4_308A_4FFA_A41E_1C7D27E8B5CD_.wvu.FilterData" localSheetId="3" hidden="1">'Office only for press piece'!#REF!</definedName>
    <definedName name="Z_F2D898C4_308A_4FFA_A41E_1C7D27E8B5CD_.wvu.FilterData" localSheetId="18" hidden="1">'WLC (old master)'!#REF!</definedName>
    <definedName name="Z_F394D35C_FAFD_4E03_BA6C_FDBB2EFC38B4_.wvu.FilterData" localSheetId="23" hidden="1">'drop downs'!#REF!</definedName>
    <definedName name="Z_F394D35C_FAFD_4E03_BA6C_FDBB2EFC38B4_.wvu.FilterData" localSheetId="3" hidden="1">'Office only for press piece'!#REF!</definedName>
    <definedName name="Z_F394D35C_FAFD_4E03_BA6C_FDBB2EFC38B4_.wvu.FilterData" localSheetId="18" hidden="1">'WLC (old master)'!#REF!</definedName>
    <definedName name="Z_F4D8E45D_D44E_4942_A725_E853FDF0E5DC_.wvu.FilterData" localSheetId="23" hidden="1">'drop downs'!#REF!</definedName>
    <definedName name="Z_F4D8E45D_D44E_4942_A725_E853FDF0E5DC_.wvu.FilterData" localSheetId="3" hidden="1">'Office only for press piece'!#REF!</definedName>
    <definedName name="Z_F4D8E45D_D44E_4942_A725_E853FDF0E5DC_.wvu.FilterData" localSheetId="18" hidden="1">'WLC (old master)'!#REF!</definedName>
    <definedName name="Z_F56DC9A5_7E8C_474A_8DB8_138D45E2EB87_.wvu.FilterData" localSheetId="23" hidden="1">'drop downs'!#REF!</definedName>
    <definedName name="Z_F56DC9A5_7E8C_474A_8DB8_138D45E2EB87_.wvu.FilterData" localSheetId="3" hidden="1">'Office only for press piece'!#REF!</definedName>
    <definedName name="Z_F56DC9A5_7E8C_474A_8DB8_138D45E2EB87_.wvu.FilterData" localSheetId="18" hidden="1">'WLC (old master)'!#REF!</definedName>
    <definedName name="Z_F5FF05DF_FFCC_4FD9_9B70_DC8AB29A4E8E_.wvu.FilterData" localSheetId="23" hidden="1">'drop downs'!#REF!</definedName>
    <definedName name="Z_F5FF05DF_FFCC_4FD9_9B70_DC8AB29A4E8E_.wvu.FilterData" localSheetId="3" hidden="1">'Office only for press piece'!#REF!</definedName>
    <definedName name="Z_F5FF05DF_FFCC_4FD9_9B70_DC8AB29A4E8E_.wvu.FilterData" localSheetId="18" hidden="1">'WLC (old master)'!#REF!</definedName>
    <definedName name="Z_F7E00F4B_4D0B_4C58_8999_B16EAFEB78C3_.wvu.FilterData" localSheetId="23" hidden="1">'drop downs'!#REF!</definedName>
    <definedName name="Z_F7E00F4B_4D0B_4C58_8999_B16EAFEB78C3_.wvu.FilterData" localSheetId="3" hidden="1">'Office only for press piece'!#REF!</definedName>
    <definedName name="Z_F7E00F4B_4D0B_4C58_8999_B16EAFEB78C3_.wvu.FilterData" localSheetId="18" hidden="1">'WLC (old master)'!#REF!</definedName>
    <definedName name="Z_F8C8CC14_105A_4413_B412_39E728A312C2_.wvu.FilterData" localSheetId="23" hidden="1">'drop downs'!#REF!</definedName>
    <definedName name="Z_F8C8CC14_105A_4413_B412_39E728A312C2_.wvu.FilterData" localSheetId="3" hidden="1">'Office only for press piece'!#REF!</definedName>
    <definedName name="Z_F8C8CC14_105A_4413_B412_39E728A312C2_.wvu.FilterData" localSheetId="18" hidden="1">'WLC (old master)'!#REF!</definedName>
    <definedName name="Z_F9A539CA_F838_47E2_A0C5_A02F86D5C543_.wvu.Cols" localSheetId="23" hidden="1">'drop downs'!#REF!</definedName>
    <definedName name="Z_F9A539CA_F838_47E2_A0C5_A02F86D5C543_.wvu.Cols" localSheetId="3" hidden="1">'Office only for press piece'!#REF!</definedName>
    <definedName name="Z_F9A539CA_F838_47E2_A0C5_A02F86D5C543_.wvu.Cols" localSheetId="18" hidden="1">'WLC (old master)'!#REF!</definedName>
    <definedName name="Z_F9A539CA_F838_47E2_A0C5_A02F86D5C543_.wvu.FilterData" localSheetId="23" hidden="1">'drop downs'!#REF!</definedName>
    <definedName name="Z_F9A539CA_F838_47E2_A0C5_A02F86D5C543_.wvu.FilterData" localSheetId="3" hidden="1">'Office only for press piece'!#REF!</definedName>
    <definedName name="Z_F9A539CA_F838_47E2_A0C5_A02F86D5C543_.wvu.FilterData" localSheetId="18" hidden="1">'WLC (old master)'!#REF!</definedName>
    <definedName name="Z_F9ADFA9F_8154_4973_8800_AE5854EFB84F_.wvu.FilterData" localSheetId="23" hidden="1">'drop downs'!#REF!</definedName>
    <definedName name="Z_F9ADFA9F_8154_4973_8800_AE5854EFB84F_.wvu.FilterData" localSheetId="3" hidden="1">'Office only for press piece'!#REF!</definedName>
    <definedName name="Z_F9ADFA9F_8154_4973_8800_AE5854EFB84F_.wvu.FilterData" localSheetId="18" hidden="1">'WLC (old master)'!#REF!</definedName>
    <definedName name="Z_FA0A5562_D33B_4705_B1A3_58A789138706_.wvu.FilterData" localSheetId="23" hidden="1">'drop downs'!#REF!</definedName>
    <definedName name="Z_FA0A5562_D33B_4705_B1A3_58A789138706_.wvu.FilterData" localSheetId="3" hidden="1">'Office only for press piece'!#REF!</definedName>
    <definedName name="Z_FA0A5562_D33B_4705_B1A3_58A789138706_.wvu.FilterData" localSheetId="18" hidden="1">'WLC (old master)'!#REF!</definedName>
    <definedName name="Z_FABB1BC6_9905_428E_93ED_AB24D38ED517_.wvu.FilterData" localSheetId="23" hidden="1">'drop downs'!#REF!</definedName>
    <definedName name="Z_FABB1BC6_9905_428E_93ED_AB24D38ED517_.wvu.FilterData" localSheetId="3" hidden="1">'Office only for press piece'!#REF!</definedName>
    <definedName name="Z_FABB1BC6_9905_428E_93ED_AB24D38ED517_.wvu.FilterData" localSheetId="18" hidden="1">'WLC (old master)'!#REF!</definedName>
    <definedName name="Z_FAEE544C_ED1A_46AD_AA45_43137259A510_.wvu.FilterData" localSheetId="23" hidden="1">'drop downs'!#REF!</definedName>
    <definedName name="Z_FAEE544C_ED1A_46AD_AA45_43137259A510_.wvu.FilterData" localSheetId="3" hidden="1">'Office only for press piece'!#REF!</definedName>
    <definedName name="Z_FAEE544C_ED1A_46AD_AA45_43137259A510_.wvu.FilterData" localSheetId="18" hidden="1">'WLC (old master)'!#REF!</definedName>
    <definedName name="Z_FB807ACC_39CA_4FF6_ADD8_5ACA10B7781F_.wvu.FilterData" localSheetId="23" hidden="1">'drop downs'!#REF!</definedName>
    <definedName name="Z_FB807ACC_39CA_4FF6_ADD8_5ACA10B7781F_.wvu.FilterData" localSheetId="3" hidden="1">'Office only for press piece'!#REF!</definedName>
    <definedName name="Z_FB807ACC_39CA_4FF6_ADD8_5ACA10B7781F_.wvu.FilterData" localSheetId="18" hidden="1">'WLC (old master)'!#REF!</definedName>
    <definedName name="Z_FB8B163A_6A0A_43AB_92AC_CF1EF5F74021_.wvu.FilterData" localSheetId="23" hidden="1">'drop downs'!#REF!</definedName>
    <definedName name="Z_FB8B163A_6A0A_43AB_92AC_CF1EF5F74021_.wvu.FilterData" localSheetId="3" hidden="1">'Office only for press piece'!#REF!</definedName>
    <definedName name="Z_FB8B163A_6A0A_43AB_92AC_CF1EF5F74021_.wvu.FilterData" localSheetId="18" hidden="1">'WLC (old master)'!#REF!</definedName>
    <definedName name="Z_FBA9140B_4CAE_4E1C_A593_09E65736063E_.wvu.FilterData" localSheetId="23" hidden="1">'drop downs'!#REF!</definedName>
    <definedName name="Z_FBA9140B_4CAE_4E1C_A593_09E65736063E_.wvu.FilterData" localSheetId="3" hidden="1">'Office only for press piece'!#REF!</definedName>
    <definedName name="Z_FBA9140B_4CAE_4E1C_A593_09E65736063E_.wvu.FilterData" localSheetId="18" hidden="1">'WLC (old master)'!#REF!</definedName>
    <definedName name="Z_FBC4168F_6EE1_4E88_98BB_402C4C62234C_.wvu.FilterData" localSheetId="23" hidden="1">'drop downs'!#REF!</definedName>
    <definedName name="Z_FBC4168F_6EE1_4E88_98BB_402C4C62234C_.wvu.FilterData" localSheetId="3" hidden="1">'Office only for press piece'!#REF!</definedName>
    <definedName name="Z_FBC4168F_6EE1_4E88_98BB_402C4C62234C_.wvu.FilterData" localSheetId="18" hidden="1">'WLC (old master)'!#REF!</definedName>
    <definedName name="Z_FF6CC114_12D5_41F8_96C3_F2A28EE3FBB1_.wvu.FilterData" localSheetId="23" hidden="1">'drop downs'!#REF!</definedName>
    <definedName name="Z_FF6CC114_12D5_41F8_96C3_F2A28EE3FBB1_.wvu.FilterData" localSheetId="3" hidden="1">'Office only for press piece'!#REF!</definedName>
    <definedName name="Z_FF6CC114_12D5_41F8_96C3_F2A28EE3FBB1_.wvu.FilterData" localSheetId="18" hidden="1">'WLC (old master)'!#REF!</definedName>
    <definedName name="Z_FF83C0E6_EE8D_4A84_806D_8DA3C8D3768C_.wvu.FilterData" localSheetId="23" hidden="1">'drop downs'!#REF!</definedName>
    <definedName name="Z_FF83C0E6_EE8D_4A84_806D_8DA3C8D3768C_.wvu.FilterData" localSheetId="3" hidden="1">'Office only for press piece'!#REF!</definedName>
    <definedName name="Z_FF83C0E6_EE8D_4A84_806D_8DA3C8D3768C_.wvu.FilterData" localSheetId="18" hidden="1">'WLC (old master)'!#REF!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6" i="15" l="1"/>
  <c r="F6" i="15"/>
  <c r="G6" i="15"/>
  <c r="H6" i="15"/>
  <c r="I6" i="15"/>
  <c r="J6" i="15"/>
  <c r="K6" i="15"/>
  <c r="L6" i="15"/>
  <c r="M6" i="15"/>
  <c r="N6" i="15"/>
  <c r="O6" i="15"/>
  <c r="P6" i="15"/>
  <c r="Q6" i="15"/>
  <c r="R6" i="15"/>
  <c r="S6" i="15"/>
  <c r="T6" i="15"/>
  <c r="W6" i="15"/>
  <c r="X6" i="15"/>
  <c r="Y6" i="15"/>
  <c r="Z6" i="15"/>
  <c r="AA6" i="15"/>
  <c r="AB6" i="15"/>
  <c r="AC6" i="15"/>
  <c r="AD6" i="15"/>
  <c r="AE6" i="15"/>
  <c r="AF6" i="15"/>
  <c r="AG6" i="15"/>
  <c r="AH6" i="15"/>
  <c r="AI6" i="15"/>
  <c r="AJ6" i="15"/>
  <c r="AK6" i="15"/>
  <c r="AL6" i="15"/>
  <c r="AM6" i="15"/>
  <c r="AN6" i="15"/>
  <c r="AQ6" i="15"/>
  <c r="E7" i="15"/>
  <c r="F7" i="15"/>
  <c r="G7" i="15"/>
  <c r="H7" i="15"/>
  <c r="I7" i="15"/>
  <c r="J7" i="15"/>
  <c r="K7" i="15"/>
  <c r="L7" i="15"/>
  <c r="M7" i="15"/>
  <c r="N7" i="15"/>
  <c r="O7" i="15"/>
  <c r="P7" i="15"/>
  <c r="Q7" i="15"/>
  <c r="R7" i="15"/>
  <c r="S7" i="15"/>
  <c r="T7" i="15"/>
  <c r="W7" i="15"/>
  <c r="X7" i="15"/>
  <c r="Y7" i="15"/>
  <c r="Z7" i="15"/>
  <c r="AA7" i="15"/>
  <c r="AB7" i="15"/>
  <c r="AC7" i="15"/>
  <c r="AD7" i="15"/>
  <c r="AE7" i="15"/>
  <c r="AF7" i="15"/>
  <c r="AG7" i="15"/>
  <c r="AH7" i="15"/>
  <c r="AI7" i="15"/>
  <c r="AJ7" i="15"/>
  <c r="AK7" i="15"/>
  <c r="AL7" i="15"/>
  <c r="AM7" i="15"/>
  <c r="AN7" i="15"/>
  <c r="AQ7" i="15"/>
  <c r="E8" i="15"/>
  <c r="F8" i="15"/>
  <c r="G8" i="15"/>
  <c r="H8" i="15"/>
  <c r="I8" i="15"/>
  <c r="J8" i="15"/>
  <c r="K8" i="15"/>
  <c r="L8" i="15"/>
  <c r="M8" i="15"/>
  <c r="N8" i="15"/>
  <c r="O8" i="15"/>
  <c r="P8" i="15"/>
  <c r="Q8" i="15"/>
  <c r="R8" i="15"/>
  <c r="S8" i="15"/>
  <c r="T8" i="15"/>
  <c r="W8" i="15"/>
  <c r="X8" i="15"/>
  <c r="Y8" i="15"/>
  <c r="Z8" i="15"/>
  <c r="AA8" i="15"/>
  <c r="AB8" i="15"/>
  <c r="AC8" i="15"/>
  <c r="AD8" i="15"/>
  <c r="AE8" i="15"/>
  <c r="AF8" i="15"/>
  <c r="AG8" i="15"/>
  <c r="AH8" i="15"/>
  <c r="AI8" i="15"/>
  <c r="AJ8" i="15"/>
  <c r="AK8" i="15"/>
  <c r="AL8" i="15"/>
  <c r="AM8" i="15"/>
  <c r="AN8" i="15"/>
  <c r="AQ8" i="15"/>
  <c r="E9" i="15"/>
  <c r="F9" i="15"/>
  <c r="G9" i="15"/>
  <c r="H9" i="15"/>
  <c r="I9" i="15"/>
  <c r="J9" i="15"/>
  <c r="K9" i="15"/>
  <c r="L9" i="15"/>
  <c r="M9" i="15"/>
  <c r="N9" i="15"/>
  <c r="O9" i="15"/>
  <c r="P9" i="15"/>
  <c r="Q9" i="15"/>
  <c r="R9" i="15"/>
  <c r="S9" i="15"/>
  <c r="T9" i="15"/>
  <c r="W9" i="15"/>
  <c r="X9" i="15"/>
  <c r="Y9" i="15"/>
  <c r="Z9" i="15"/>
  <c r="AA9" i="15"/>
  <c r="AB9" i="15"/>
  <c r="AC9" i="15"/>
  <c r="AD9" i="15"/>
  <c r="AE9" i="15"/>
  <c r="AF9" i="15"/>
  <c r="AG9" i="15"/>
  <c r="AH9" i="15"/>
  <c r="AI9" i="15"/>
  <c r="AJ9" i="15"/>
  <c r="AK9" i="15"/>
  <c r="AL9" i="15"/>
  <c r="AM9" i="15"/>
  <c r="AN9" i="15"/>
  <c r="AQ9" i="15"/>
  <c r="E10" i="15"/>
  <c r="F10" i="15"/>
  <c r="G10" i="15"/>
  <c r="H10" i="15"/>
  <c r="I10" i="15"/>
  <c r="J10" i="15"/>
  <c r="K10" i="15"/>
  <c r="L10" i="15"/>
  <c r="M10" i="15"/>
  <c r="N10" i="15"/>
  <c r="O10" i="15"/>
  <c r="P10" i="15"/>
  <c r="Q10" i="15"/>
  <c r="R10" i="15"/>
  <c r="S10" i="15"/>
  <c r="T10" i="15"/>
  <c r="W10" i="15"/>
  <c r="X10" i="15"/>
  <c r="Y10" i="15"/>
  <c r="Z10" i="15"/>
  <c r="AA10" i="15"/>
  <c r="AB10" i="15"/>
  <c r="AC10" i="15"/>
  <c r="AD10" i="15"/>
  <c r="AE10" i="15"/>
  <c r="AF10" i="15"/>
  <c r="AG10" i="15"/>
  <c r="AH10" i="15"/>
  <c r="AI10" i="15"/>
  <c r="AJ10" i="15"/>
  <c r="AK10" i="15"/>
  <c r="AL10" i="15"/>
  <c r="AM10" i="15"/>
  <c r="AN10" i="15"/>
  <c r="AQ10" i="15"/>
  <c r="E11" i="15"/>
  <c r="F11" i="15"/>
  <c r="G11" i="15"/>
  <c r="H11" i="15"/>
  <c r="I11" i="15"/>
  <c r="J11" i="15"/>
  <c r="K11" i="15"/>
  <c r="L11" i="15"/>
  <c r="M11" i="15"/>
  <c r="N11" i="15"/>
  <c r="O11" i="15"/>
  <c r="P11" i="15"/>
  <c r="Q11" i="15"/>
  <c r="R11" i="15"/>
  <c r="S11" i="15"/>
  <c r="T11" i="15"/>
  <c r="W11" i="15"/>
  <c r="X11" i="15"/>
  <c r="Y11" i="15"/>
  <c r="Z11" i="15"/>
  <c r="AA11" i="15"/>
  <c r="AB11" i="15"/>
  <c r="AC11" i="15"/>
  <c r="AD11" i="15"/>
  <c r="AE11" i="15"/>
  <c r="AF11" i="15"/>
  <c r="AG11" i="15"/>
  <c r="AH11" i="15"/>
  <c r="AI11" i="15"/>
  <c r="AJ11" i="15"/>
  <c r="AK11" i="15"/>
  <c r="AL11" i="15"/>
  <c r="AM11" i="15"/>
  <c r="AN11" i="15"/>
  <c r="AQ11" i="15"/>
  <c r="E12" i="15"/>
  <c r="F12" i="15"/>
  <c r="G12" i="15"/>
  <c r="H12" i="15"/>
  <c r="I12" i="15"/>
  <c r="J12" i="15"/>
  <c r="K12" i="15"/>
  <c r="L12" i="15"/>
  <c r="M12" i="15"/>
  <c r="N12" i="15"/>
  <c r="O12" i="15"/>
  <c r="P12" i="15"/>
  <c r="Q12" i="15"/>
  <c r="R12" i="15"/>
  <c r="S12" i="15"/>
  <c r="T12" i="15"/>
  <c r="W12" i="15"/>
  <c r="X12" i="15"/>
  <c r="Y12" i="15"/>
  <c r="Z12" i="15"/>
  <c r="AA12" i="15"/>
  <c r="AB12" i="15"/>
  <c r="AC12" i="15"/>
  <c r="AD12" i="15"/>
  <c r="AE12" i="15"/>
  <c r="AF12" i="15"/>
  <c r="AG12" i="15"/>
  <c r="AH12" i="15"/>
  <c r="AI12" i="15"/>
  <c r="AJ12" i="15"/>
  <c r="AK12" i="15"/>
  <c r="AL12" i="15"/>
  <c r="AM12" i="15"/>
  <c r="AN12" i="15"/>
  <c r="AQ12" i="15"/>
  <c r="E13" i="15"/>
  <c r="F13" i="15"/>
  <c r="G13" i="15"/>
  <c r="H13" i="15"/>
  <c r="I13" i="15"/>
  <c r="J13" i="15"/>
  <c r="K13" i="15"/>
  <c r="L13" i="15"/>
  <c r="M13" i="15"/>
  <c r="N13" i="15"/>
  <c r="O13" i="15"/>
  <c r="P13" i="15"/>
  <c r="Q13" i="15"/>
  <c r="R13" i="15"/>
  <c r="S13" i="15"/>
  <c r="T13" i="15"/>
  <c r="W13" i="15"/>
  <c r="X13" i="15"/>
  <c r="Y13" i="15"/>
  <c r="Z13" i="15"/>
  <c r="AA13" i="15"/>
  <c r="AB13" i="15"/>
  <c r="AC13" i="15"/>
  <c r="AD13" i="15"/>
  <c r="AE13" i="15"/>
  <c r="AF13" i="15"/>
  <c r="AG13" i="15"/>
  <c r="AH13" i="15"/>
  <c r="AI13" i="15"/>
  <c r="AJ13" i="15"/>
  <c r="AK13" i="15"/>
  <c r="AL13" i="15"/>
  <c r="AM13" i="15"/>
  <c r="AN13" i="15"/>
  <c r="AQ13" i="15"/>
  <c r="E14" i="15"/>
  <c r="F14" i="15"/>
  <c r="G14" i="15"/>
  <c r="H14" i="15"/>
  <c r="I14" i="15"/>
  <c r="J14" i="15"/>
  <c r="K14" i="15"/>
  <c r="L14" i="15"/>
  <c r="M14" i="15"/>
  <c r="N14" i="15"/>
  <c r="O14" i="15"/>
  <c r="P14" i="15"/>
  <c r="Q14" i="15"/>
  <c r="R14" i="15"/>
  <c r="S14" i="15"/>
  <c r="T14" i="15"/>
  <c r="W14" i="15"/>
  <c r="X14" i="15"/>
  <c r="Y14" i="15"/>
  <c r="Z14" i="15"/>
  <c r="AA14" i="15"/>
  <c r="AB14" i="15"/>
  <c r="AC14" i="15"/>
  <c r="AD14" i="15"/>
  <c r="AE14" i="15"/>
  <c r="AF14" i="15"/>
  <c r="AG14" i="15"/>
  <c r="AH14" i="15"/>
  <c r="AI14" i="15"/>
  <c r="AJ14" i="15"/>
  <c r="AK14" i="15"/>
  <c r="AL14" i="15"/>
  <c r="AM14" i="15"/>
  <c r="AN14" i="15"/>
  <c r="AQ14" i="15"/>
  <c r="E15" i="15"/>
  <c r="F15" i="15"/>
  <c r="G15" i="15"/>
  <c r="H15" i="15"/>
  <c r="I15" i="15"/>
  <c r="J15" i="15"/>
  <c r="K15" i="15"/>
  <c r="L15" i="15"/>
  <c r="M15" i="15"/>
  <c r="N15" i="15"/>
  <c r="O15" i="15"/>
  <c r="P15" i="15"/>
  <c r="Q15" i="15"/>
  <c r="R15" i="15"/>
  <c r="S15" i="15"/>
  <c r="T15" i="15"/>
  <c r="W15" i="15"/>
  <c r="X15" i="15"/>
  <c r="Y15" i="15"/>
  <c r="Z15" i="15"/>
  <c r="AA15" i="15"/>
  <c r="AB15" i="15"/>
  <c r="AC15" i="15"/>
  <c r="AD15" i="15"/>
  <c r="AE15" i="15"/>
  <c r="AF15" i="15"/>
  <c r="AG15" i="15"/>
  <c r="AH15" i="15"/>
  <c r="AI15" i="15"/>
  <c r="AJ15" i="15"/>
  <c r="AK15" i="15"/>
  <c r="AL15" i="15"/>
  <c r="AM15" i="15"/>
  <c r="AN15" i="15"/>
  <c r="AQ15" i="15"/>
  <c r="E16" i="15"/>
  <c r="F16" i="15"/>
  <c r="G16" i="15"/>
  <c r="H16" i="15"/>
  <c r="I16" i="15"/>
  <c r="J16" i="15"/>
  <c r="K16" i="15"/>
  <c r="L16" i="15"/>
  <c r="M16" i="15"/>
  <c r="N16" i="15"/>
  <c r="O16" i="15"/>
  <c r="P16" i="15"/>
  <c r="Q16" i="15"/>
  <c r="R16" i="15"/>
  <c r="S16" i="15"/>
  <c r="T16" i="15"/>
  <c r="W16" i="15"/>
  <c r="X16" i="15"/>
  <c r="Y16" i="15"/>
  <c r="Z16" i="15"/>
  <c r="AA16" i="15"/>
  <c r="AB16" i="15"/>
  <c r="AC16" i="15"/>
  <c r="AD16" i="15"/>
  <c r="AE16" i="15"/>
  <c r="AF16" i="15"/>
  <c r="AG16" i="15"/>
  <c r="AH16" i="15"/>
  <c r="AI16" i="15"/>
  <c r="AJ16" i="15"/>
  <c r="AK16" i="15"/>
  <c r="AL16" i="15"/>
  <c r="AM16" i="15"/>
  <c r="AN16" i="15"/>
  <c r="AQ16" i="15"/>
  <c r="E17" i="15"/>
  <c r="F17" i="15"/>
  <c r="G17" i="15"/>
  <c r="H17" i="15"/>
  <c r="I17" i="15"/>
  <c r="J17" i="15"/>
  <c r="K17" i="15"/>
  <c r="L17" i="15"/>
  <c r="M17" i="15"/>
  <c r="N17" i="15"/>
  <c r="O17" i="15"/>
  <c r="P17" i="15"/>
  <c r="Q17" i="15"/>
  <c r="R17" i="15"/>
  <c r="S17" i="15"/>
  <c r="T17" i="15"/>
  <c r="W17" i="15"/>
  <c r="X17" i="15"/>
  <c r="Y17" i="15"/>
  <c r="Z17" i="15"/>
  <c r="AA17" i="15"/>
  <c r="AB17" i="15"/>
  <c r="AC17" i="15"/>
  <c r="AD17" i="15"/>
  <c r="AE17" i="15"/>
  <c r="AF17" i="15"/>
  <c r="AG17" i="15"/>
  <c r="AH17" i="15"/>
  <c r="AI17" i="15"/>
  <c r="AJ17" i="15"/>
  <c r="AK17" i="15"/>
  <c r="AL17" i="15"/>
  <c r="AM17" i="15"/>
  <c r="AN17" i="15"/>
  <c r="AQ17" i="15"/>
  <c r="E18" i="15"/>
  <c r="F18" i="15"/>
  <c r="G18" i="15"/>
  <c r="H18" i="15"/>
  <c r="I18" i="15"/>
  <c r="J18" i="15"/>
  <c r="K18" i="15"/>
  <c r="L18" i="15"/>
  <c r="M18" i="15"/>
  <c r="N18" i="15"/>
  <c r="O18" i="15"/>
  <c r="P18" i="15"/>
  <c r="Q18" i="15"/>
  <c r="R18" i="15"/>
  <c r="W18" i="15"/>
  <c r="X18" i="15"/>
  <c r="Y18" i="15"/>
  <c r="Z18" i="15"/>
  <c r="AA18" i="15"/>
  <c r="AB18" i="15"/>
  <c r="AC18" i="15"/>
  <c r="AD18" i="15"/>
  <c r="AE18" i="15"/>
  <c r="AF18" i="15"/>
  <c r="AG18" i="15"/>
  <c r="AH18" i="15"/>
  <c r="AI18" i="15"/>
  <c r="AJ18" i="15"/>
  <c r="AK18" i="15"/>
  <c r="AL18" i="15"/>
  <c r="AM18" i="15"/>
  <c r="AN18" i="15"/>
  <c r="AQ18" i="15"/>
  <c r="E19" i="15"/>
  <c r="F19" i="15"/>
  <c r="G19" i="15"/>
  <c r="H19" i="15"/>
  <c r="I19" i="15"/>
  <c r="J19" i="15"/>
  <c r="K19" i="15"/>
  <c r="L19" i="15"/>
  <c r="M19" i="15"/>
  <c r="N19" i="15"/>
  <c r="O19" i="15"/>
  <c r="P19" i="15"/>
  <c r="Q19" i="15"/>
  <c r="R19" i="15"/>
  <c r="W19" i="15"/>
  <c r="X19" i="15"/>
  <c r="Y19" i="15"/>
  <c r="Z19" i="15"/>
  <c r="AA19" i="15"/>
  <c r="AB19" i="15"/>
  <c r="AC19" i="15"/>
  <c r="AD19" i="15"/>
  <c r="AE19" i="15"/>
  <c r="AF19" i="15"/>
  <c r="AG19" i="15"/>
  <c r="AH19" i="15"/>
  <c r="AI19" i="15"/>
  <c r="AJ19" i="15"/>
  <c r="AK19" i="15"/>
  <c r="AL19" i="15"/>
  <c r="AM19" i="15"/>
  <c r="AN19" i="15"/>
  <c r="AQ19" i="15"/>
  <c r="E20" i="15"/>
  <c r="F20" i="15"/>
  <c r="G20" i="15"/>
  <c r="H20" i="15"/>
  <c r="I20" i="15"/>
  <c r="J20" i="15"/>
  <c r="K20" i="15"/>
  <c r="L20" i="15"/>
  <c r="M20" i="15"/>
  <c r="N20" i="15"/>
  <c r="O20" i="15"/>
  <c r="P20" i="15"/>
  <c r="Q20" i="15"/>
  <c r="R20" i="15"/>
  <c r="S20" i="15"/>
  <c r="T20" i="15"/>
  <c r="W20" i="15"/>
  <c r="X20" i="15"/>
  <c r="Y20" i="15"/>
  <c r="Z20" i="15"/>
  <c r="AA20" i="15"/>
  <c r="AB20" i="15"/>
  <c r="AC20" i="15"/>
  <c r="AD20" i="15"/>
  <c r="AE20" i="15"/>
  <c r="AF20" i="15"/>
  <c r="AG20" i="15"/>
  <c r="AH20" i="15"/>
  <c r="AI20" i="15"/>
  <c r="AJ20" i="15"/>
  <c r="AK20" i="15"/>
  <c r="AL20" i="15"/>
  <c r="AM20" i="15"/>
  <c r="AN20" i="15"/>
  <c r="AQ20" i="15"/>
  <c r="E21" i="15"/>
  <c r="F21" i="15"/>
  <c r="G21" i="15"/>
  <c r="H21" i="15"/>
  <c r="I21" i="15"/>
  <c r="J21" i="15"/>
  <c r="K21" i="15"/>
  <c r="L21" i="15"/>
  <c r="M21" i="15"/>
  <c r="N21" i="15"/>
  <c r="O21" i="15"/>
  <c r="P21" i="15"/>
  <c r="Q21" i="15"/>
  <c r="R21" i="15"/>
  <c r="S21" i="15"/>
  <c r="T21" i="15"/>
  <c r="W21" i="15"/>
  <c r="X21" i="15"/>
  <c r="Y21" i="15"/>
  <c r="Z21" i="15"/>
  <c r="AA21" i="15"/>
  <c r="AB21" i="15"/>
  <c r="AC21" i="15"/>
  <c r="AD21" i="15"/>
  <c r="AE21" i="15"/>
  <c r="AF21" i="15"/>
  <c r="AG21" i="15"/>
  <c r="AH21" i="15"/>
  <c r="AI21" i="15"/>
  <c r="AJ21" i="15"/>
  <c r="AK21" i="15"/>
  <c r="AL21" i="15"/>
  <c r="AM21" i="15"/>
  <c r="AN21" i="15"/>
  <c r="AQ21" i="15"/>
  <c r="E22" i="15"/>
  <c r="F22" i="15"/>
  <c r="G22" i="15"/>
  <c r="H22" i="15"/>
  <c r="I22" i="15"/>
  <c r="J22" i="15"/>
  <c r="K22" i="15"/>
  <c r="L22" i="15"/>
  <c r="M22" i="15"/>
  <c r="N22" i="15"/>
  <c r="O22" i="15"/>
  <c r="P22" i="15"/>
  <c r="Q22" i="15"/>
  <c r="R22" i="15"/>
  <c r="S22" i="15"/>
  <c r="T22" i="15"/>
  <c r="W22" i="15"/>
  <c r="X22" i="15"/>
  <c r="Y22" i="15"/>
  <c r="Z22" i="15"/>
  <c r="AA22" i="15"/>
  <c r="AB22" i="15"/>
  <c r="AC22" i="15"/>
  <c r="AD22" i="15"/>
  <c r="AE22" i="15"/>
  <c r="AF22" i="15"/>
  <c r="AG22" i="15"/>
  <c r="AH22" i="15"/>
  <c r="AI22" i="15"/>
  <c r="AJ22" i="15"/>
  <c r="AK22" i="15"/>
  <c r="AL22" i="15"/>
  <c r="AM22" i="15"/>
  <c r="AN22" i="15"/>
  <c r="AQ22" i="15"/>
  <c r="E23" i="15"/>
  <c r="F23" i="15"/>
  <c r="G23" i="15"/>
  <c r="H23" i="15"/>
  <c r="I23" i="15"/>
  <c r="J23" i="15"/>
  <c r="K23" i="15"/>
  <c r="L23" i="15"/>
  <c r="M23" i="15"/>
  <c r="N23" i="15"/>
  <c r="O23" i="15"/>
  <c r="P23" i="15"/>
  <c r="Q23" i="15"/>
  <c r="R23" i="15"/>
  <c r="S23" i="15"/>
  <c r="T23" i="15"/>
  <c r="W23" i="15"/>
  <c r="X23" i="15"/>
  <c r="Y23" i="15"/>
  <c r="Z23" i="15"/>
  <c r="AA23" i="15"/>
  <c r="AB23" i="15"/>
  <c r="AC23" i="15"/>
  <c r="AD23" i="15"/>
  <c r="AE23" i="15"/>
  <c r="AF23" i="15"/>
  <c r="AG23" i="15"/>
  <c r="AH23" i="15"/>
  <c r="AI23" i="15"/>
  <c r="AJ23" i="15"/>
  <c r="AK23" i="15"/>
  <c r="AL23" i="15"/>
  <c r="AM23" i="15"/>
  <c r="AN23" i="15"/>
  <c r="AQ23" i="15"/>
  <c r="E24" i="15"/>
  <c r="F24" i="15"/>
  <c r="G24" i="15"/>
  <c r="H24" i="15"/>
  <c r="I24" i="15"/>
  <c r="J24" i="15"/>
  <c r="K24" i="15"/>
  <c r="L24" i="15"/>
  <c r="M24" i="15"/>
  <c r="N24" i="15"/>
  <c r="O24" i="15"/>
  <c r="P24" i="15"/>
  <c r="Q24" i="15"/>
  <c r="R24" i="15"/>
  <c r="S24" i="15"/>
  <c r="T24" i="15"/>
  <c r="W24" i="15"/>
  <c r="X24" i="15"/>
  <c r="Y24" i="15"/>
  <c r="Z24" i="15"/>
  <c r="AA24" i="15"/>
  <c r="AB24" i="15"/>
  <c r="AC24" i="15"/>
  <c r="AD24" i="15"/>
  <c r="AE24" i="15"/>
  <c r="AF24" i="15"/>
  <c r="AG24" i="15"/>
  <c r="AH24" i="15"/>
  <c r="AI24" i="15"/>
  <c r="AJ24" i="15"/>
  <c r="AK24" i="15"/>
  <c r="AL24" i="15"/>
  <c r="AM24" i="15"/>
  <c r="AN24" i="15"/>
  <c r="AQ24" i="15"/>
  <c r="E25" i="15"/>
  <c r="F25" i="15"/>
  <c r="G25" i="15"/>
  <c r="H25" i="15"/>
  <c r="I25" i="15"/>
  <c r="J25" i="15"/>
  <c r="K25" i="15"/>
  <c r="L25" i="15"/>
  <c r="M25" i="15"/>
  <c r="N25" i="15"/>
  <c r="O25" i="15"/>
  <c r="P25" i="15"/>
  <c r="Q25" i="15"/>
  <c r="R25" i="15"/>
  <c r="S25" i="15"/>
  <c r="T25" i="15"/>
  <c r="W25" i="15"/>
  <c r="X25" i="15"/>
  <c r="Y25" i="15"/>
  <c r="Z25" i="15"/>
  <c r="AA25" i="15"/>
  <c r="AB25" i="15"/>
  <c r="AC25" i="15"/>
  <c r="AD25" i="15"/>
  <c r="AE25" i="15"/>
  <c r="AF25" i="15"/>
  <c r="AG25" i="15"/>
  <c r="AH25" i="15"/>
  <c r="AI25" i="15"/>
  <c r="AJ25" i="15"/>
  <c r="AK25" i="15"/>
  <c r="AL25" i="15"/>
  <c r="AM25" i="15"/>
  <c r="AN25" i="15"/>
  <c r="AQ25" i="15"/>
  <c r="E26" i="15"/>
  <c r="F26" i="15"/>
  <c r="G26" i="15"/>
  <c r="H26" i="15"/>
  <c r="I26" i="15"/>
  <c r="J26" i="15"/>
  <c r="K26" i="15"/>
  <c r="L26" i="15"/>
  <c r="M26" i="15"/>
  <c r="N26" i="15"/>
  <c r="O26" i="15"/>
  <c r="P26" i="15"/>
  <c r="Q26" i="15"/>
  <c r="R26" i="15"/>
  <c r="S26" i="15"/>
  <c r="T26" i="15"/>
  <c r="W26" i="15"/>
  <c r="X26" i="15"/>
  <c r="Y26" i="15"/>
  <c r="Z26" i="15"/>
  <c r="AA26" i="15"/>
  <c r="AB26" i="15"/>
  <c r="AC26" i="15"/>
  <c r="AD26" i="15"/>
  <c r="AE26" i="15"/>
  <c r="AF26" i="15"/>
  <c r="AG26" i="15"/>
  <c r="AH26" i="15"/>
  <c r="AI26" i="15"/>
  <c r="AJ26" i="15"/>
  <c r="AK26" i="15"/>
  <c r="AL26" i="15"/>
  <c r="AM26" i="15"/>
  <c r="AN26" i="15"/>
  <c r="AQ26" i="15"/>
  <c r="E27" i="15"/>
  <c r="F27" i="15"/>
  <c r="G27" i="15"/>
  <c r="H27" i="15"/>
  <c r="I27" i="15"/>
  <c r="J27" i="15"/>
  <c r="K27" i="15"/>
  <c r="L27" i="15"/>
  <c r="M27" i="15"/>
  <c r="N27" i="15"/>
  <c r="O27" i="15"/>
  <c r="P27" i="15"/>
  <c r="Q27" i="15"/>
  <c r="R27" i="15"/>
  <c r="S27" i="15"/>
  <c r="T27" i="15"/>
  <c r="W27" i="15"/>
  <c r="X27" i="15"/>
  <c r="Y27" i="15"/>
  <c r="Z27" i="15"/>
  <c r="AA27" i="15"/>
  <c r="AB27" i="15"/>
  <c r="AC27" i="15"/>
  <c r="AD27" i="15"/>
  <c r="AE27" i="15"/>
  <c r="AF27" i="15"/>
  <c r="AG27" i="15"/>
  <c r="AH27" i="15"/>
  <c r="AI27" i="15"/>
  <c r="AJ27" i="15"/>
  <c r="AK27" i="15"/>
  <c r="AL27" i="15"/>
  <c r="AM27" i="15"/>
  <c r="AN27" i="15"/>
  <c r="AQ27" i="15"/>
  <c r="E28" i="15"/>
  <c r="F28" i="15"/>
  <c r="G28" i="15"/>
  <c r="H28" i="15"/>
  <c r="I28" i="15"/>
  <c r="J28" i="15"/>
  <c r="K28" i="15"/>
  <c r="L28" i="15"/>
  <c r="M28" i="15"/>
  <c r="N28" i="15"/>
  <c r="O28" i="15"/>
  <c r="P28" i="15"/>
  <c r="Q28" i="15"/>
  <c r="R28" i="15"/>
  <c r="S28" i="15"/>
  <c r="T28" i="15"/>
  <c r="U28" i="15"/>
  <c r="W28" i="15"/>
  <c r="X28" i="15"/>
  <c r="Y28" i="15"/>
  <c r="Z28" i="15"/>
  <c r="AA28" i="15"/>
  <c r="AB28" i="15"/>
  <c r="AC28" i="15"/>
  <c r="AD28" i="15"/>
  <c r="AE28" i="15"/>
  <c r="AF28" i="15"/>
  <c r="AG28" i="15"/>
  <c r="AH28" i="15"/>
  <c r="AI28" i="15"/>
  <c r="AJ28" i="15"/>
  <c r="AK28" i="15"/>
  <c r="AL28" i="15"/>
  <c r="AM28" i="15"/>
  <c r="AN28" i="15"/>
  <c r="AQ28" i="15"/>
  <c r="E29" i="15"/>
  <c r="F29" i="15"/>
  <c r="G29" i="15"/>
  <c r="H29" i="15"/>
  <c r="I29" i="15"/>
  <c r="J29" i="15"/>
  <c r="K29" i="15"/>
  <c r="L29" i="15"/>
  <c r="M29" i="15"/>
  <c r="N29" i="15"/>
  <c r="O29" i="15"/>
  <c r="P29" i="15"/>
  <c r="Q29" i="15"/>
  <c r="R29" i="15"/>
  <c r="S29" i="15"/>
  <c r="T29" i="15"/>
  <c r="U29" i="15"/>
  <c r="W29" i="15"/>
  <c r="X29" i="15"/>
  <c r="Y29" i="15"/>
  <c r="Z29" i="15"/>
  <c r="AA29" i="15"/>
  <c r="AB29" i="15"/>
  <c r="AC29" i="15"/>
  <c r="AD29" i="15"/>
  <c r="AE29" i="15"/>
  <c r="AF29" i="15"/>
  <c r="AG29" i="15"/>
  <c r="AH29" i="15"/>
  <c r="AI29" i="15"/>
  <c r="AJ29" i="15"/>
  <c r="AK29" i="15"/>
  <c r="AL29" i="15"/>
  <c r="AM29" i="15"/>
  <c r="AN29" i="15"/>
  <c r="AQ29" i="15"/>
  <c r="E30" i="15"/>
  <c r="F30" i="15"/>
  <c r="G30" i="15"/>
  <c r="H30" i="15"/>
  <c r="I30" i="15"/>
  <c r="J30" i="15"/>
  <c r="K30" i="15"/>
  <c r="L30" i="15"/>
  <c r="M30" i="15"/>
  <c r="N30" i="15"/>
  <c r="O30" i="15"/>
  <c r="P30" i="15"/>
  <c r="Q30" i="15"/>
  <c r="R30" i="15"/>
  <c r="S30" i="15"/>
  <c r="W30" i="15"/>
  <c r="X30" i="15"/>
  <c r="Y30" i="15"/>
  <c r="Z30" i="15"/>
  <c r="AA30" i="15"/>
  <c r="AB30" i="15"/>
  <c r="AC30" i="15"/>
  <c r="AD30" i="15"/>
  <c r="AE30" i="15"/>
  <c r="AF30" i="15"/>
  <c r="AG30" i="15"/>
  <c r="AH30" i="15"/>
  <c r="AI30" i="15"/>
  <c r="AJ30" i="15"/>
  <c r="AK30" i="15"/>
  <c r="AL30" i="15"/>
  <c r="AM30" i="15"/>
  <c r="AN30" i="15"/>
  <c r="AQ30" i="15"/>
  <c r="E31" i="15"/>
  <c r="F31" i="15"/>
  <c r="G31" i="15"/>
  <c r="H31" i="15"/>
  <c r="I31" i="15"/>
  <c r="J31" i="15"/>
  <c r="K31" i="15"/>
  <c r="L31" i="15"/>
  <c r="M31" i="15"/>
  <c r="N31" i="15"/>
  <c r="O31" i="15"/>
  <c r="P31" i="15"/>
  <c r="Q31" i="15"/>
  <c r="R31" i="15"/>
  <c r="S31" i="15"/>
  <c r="W31" i="15"/>
  <c r="X31" i="15"/>
  <c r="Y31" i="15"/>
  <c r="Z31" i="15"/>
  <c r="AA31" i="15"/>
  <c r="AB31" i="15"/>
  <c r="AC31" i="15"/>
  <c r="AD31" i="15"/>
  <c r="AE31" i="15"/>
  <c r="AF31" i="15"/>
  <c r="AG31" i="15"/>
  <c r="AH31" i="15"/>
  <c r="AI31" i="15"/>
  <c r="AJ31" i="15"/>
  <c r="AK31" i="15"/>
  <c r="AL31" i="15"/>
  <c r="AM31" i="15"/>
  <c r="AN31" i="15"/>
  <c r="AQ31" i="15"/>
  <c r="E32" i="15"/>
  <c r="F32" i="15"/>
  <c r="G32" i="15"/>
  <c r="H32" i="15"/>
  <c r="I32" i="15"/>
  <c r="J32" i="15"/>
  <c r="K32" i="15"/>
  <c r="L32" i="15"/>
  <c r="M32" i="15"/>
  <c r="N32" i="15"/>
  <c r="O32" i="15"/>
  <c r="P32" i="15"/>
  <c r="Q32" i="15"/>
  <c r="R32" i="15"/>
  <c r="S32" i="15"/>
  <c r="W32" i="15"/>
  <c r="X32" i="15"/>
  <c r="Y32" i="15"/>
  <c r="Z32" i="15"/>
  <c r="AA32" i="15"/>
  <c r="AB32" i="15"/>
  <c r="AC32" i="15"/>
  <c r="AD32" i="15"/>
  <c r="AE32" i="15"/>
  <c r="AF32" i="15"/>
  <c r="AG32" i="15"/>
  <c r="AH32" i="15"/>
  <c r="AI32" i="15"/>
  <c r="AJ32" i="15"/>
  <c r="AK32" i="15"/>
  <c r="AL32" i="15"/>
  <c r="AM32" i="15"/>
  <c r="AN32" i="15"/>
  <c r="AQ32" i="15"/>
  <c r="E33" i="15"/>
  <c r="F33" i="15"/>
  <c r="G33" i="15"/>
  <c r="H33" i="15"/>
  <c r="I33" i="15"/>
  <c r="J33" i="15"/>
  <c r="K33" i="15"/>
  <c r="L33" i="15"/>
  <c r="M33" i="15"/>
  <c r="N33" i="15"/>
  <c r="O33" i="15"/>
  <c r="P33" i="15"/>
  <c r="Q33" i="15"/>
  <c r="R33" i="15"/>
  <c r="S33" i="15"/>
  <c r="W33" i="15"/>
  <c r="X33" i="15"/>
  <c r="Y33" i="15"/>
  <c r="Z33" i="15"/>
  <c r="AA33" i="15"/>
  <c r="AB33" i="15"/>
  <c r="AC33" i="15"/>
  <c r="AD33" i="15"/>
  <c r="AE33" i="15"/>
  <c r="AF33" i="15"/>
  <c r="AG33" i="15"/>
  <c r="AH33" i="15"/>
  <c r="AI33" i="15"/>
  <c r="AJ33" i="15"/>
  <c r="AK33" i="15"/>
  <c r="AL33" i="15"/>
  <c r="AM33" i="15"/>
  <c r="AN33" i="15"/>
  <c r="AQ33" i="15"/>
  <c r="E34" i="15"/>
  <c r="F34" i="15"/>
  <c r="G34" i="15"/>
  <c r="H34" i="15"/>
  <c r="I34" i="15"/>
  <c r="J34" i="15"/>
  <c r="K34" i="15"/>
  <c r="L34" i="15"/>
  <c r="M34" i="15"/>
  <c r="N34" i="15"/>
  <c r="O34" i="15"/>
  <c r="P34" i="15"/>
  <c r="Q34" i="15"/>
  <c r="R34" i="15"/>
  <c r="S34" i="15"/>
  <c r="T34" i="15"/>
  <c r="W34" i="15"/>
  <c r="X34" i="15"/>
  <c r="Y34" i="15"/>
  <c r="Z34" i="15"/>
  <c r="AA34" i="15"/>
  <c r="AB34" i="15"/>
  <c r="AC34" i="15"/>
  <c r="AD34" i="15"/>
  <c r="AE34" i="15"/>
  <c r="AF34" i="15"/>
  <c r="AG34" i="15"/>
  <c r="AH34" i="15"/>
  <c r="AI34" i="15"/>
  <c r="AJ34" i="15"/>
  <c r="AK34" i="15"/>
  <c r="AL34" i="15"/>
  <c r="AM34" i="15"/>
  <c r="AN34" i="15"/>
  <c r="AQ34" i="15"/>
  <c r="E35" i="15"/>
  <c r="F35" i="15"/>
  <c r="G35" i="15"/>
  <c r="H35" i="15"/>
  <c r="I35" i="15"/>
  <c r="J35" i="15"/>
  <c r="K35" i="15"/>
  <c r="L35" i="15"/>
  <c r="M35" i="15"/>
  <c r="N35" i="15"/>
  <c r="O35" i="15"/>
  <c r="P35" i="15"/>
  <c r="Q35" i="15"/>
  <c r="R35" i="15"/>
  <c r="S35" i="15"/>
  <c r="T35" i="15"/>
  <c r="W35" i="15"/>
  <c r="X35" i="15"/>
  <c r="Y35" i="15"/>
  <c r="Z35" i="15"/>
  <c r="AA35" i="15"/>
  <c r="AB35" i="15"/>
  <c r="AC35" i="15"/>
  <c r="AD35" i="15"/>
  <c r="AE35" i="15"/>
  <c r="AF35" i="15"/>
  <c r="AG35" i="15"/>
  <c r="AH35" i="15"/>
  <c r="AI35" i="15"/>
  <c r="AJ35" i="15"/>
  <c r="AK35" i="15"/>
  <c r="AL35" i="15"/>
  <c r="AM35" i="15"/>
  <c r="AN35" i="15"/>
  <c r="AQ35" i="15"/>
  <c r="E36" i="15"/>
  <c r="F36" i="15"/>
  <c r="G36" i="15"/>
  <c r="H36" i="15"/>
  <c r="I36" i="15"/>
  <c r="J36" i="15"/>
  <c r="K36" i="15"/>
  <c r="L36" i="15"/>
  <c r="M36" i="15"/>
  <c r="N36" i="15"/>
  <c r="O36" i="15"/>
  <c r="P36" i="15"/>
  <c r="Q36" i="15"/>
  <c r="R36" i="15"/>
  <c r="S36" i="15"/>
  <c r="T36" i="15"/>
  <c r="W36" i="15"/>
  <c r="X36" i="15"/>
  <c r="Y36" i="15"/>
  <c r="Z36" i="15"/>
  <c r="AA36" i="15"/>
  <c r="AB36" i="15"/>
  <c r="AC36" i="15"/>
  <c r="AD36" i="15"/>
  <c r="AE36" i="15"/>
  <c r="AF36" i="15"/>
  <c r="AG36" i="15"/>
  <c r="AH36" i="15"/>
  <c r="AI36" i="15"/>
  <c r="AJ36" i="15"/>
  <c r="AK36" i="15"/>
  <c r="AL36" i="15"/>
  <c r="AM36" i="15"/>
  <c r="AN36" i="15"/>
  <c r="AQ36" i="15"/>
  <c r="E37" i="15"/>
  <c r="F37" i="15"/>
  <c r="G37" i="15"/>
  <c r="H37" i="15"/>
  <c r="I37" i="15"/>
  <c r="J37" i="15"/>
  <c r="K37" i="15"/>
  <c r="L37" i="15"/>
  <c r="M37" i="15"/>
  <c r="N37" i="15"/>
  <c r="O37" i="15"/>
  <c r="P37" i="15"/>
  <c r="Q37" i="15"/>
  <c r="R37" i="15"/>
  <c r="S37" i="15"/>
  <c r="T37" i="15"/>
  <c r="W37" i="15"/>
  <c r="X37" i="15"/>
  <c r="Y37" i="15"/>
  <c r="Z37" i="15"/>
  <c r="AA37" i="15"/>
  <c r="AB37" i="15"/>
  <c r="AC37" i="15"/>
  <c r="AD37" i="15"/>
  <c r="AE37" i="15"/>
  <c r="AF37" i="15"/>
  <c r="AG37" i="15"/>
  <c r="AH37" i="15"/>
  <c r="AI37" i="15"/>
  <c r="AJ37" i="15"/>
  <c r="AK37" i="15"/>
  <c r="AL37" i="15"/>
  <c r="AM37" i="15"/>
  <c r="AN37" i="15"/>
  <c r="AQ37" i="15"/>
  <c r="E38" i="15"/>
  <c r="F38" i="15"/>
  <c r="G38" i="15"/>
  <c r="H38" i="15"/>
  <c r="I38" i="15"/>
  <c r="J38" i="15"/>
  <c r="K38" i="15"/>
  <c r="L38" i="15"/>
  <c r="M38" i="15"/>
  <c r="N38" i="15"/>
  <c r="O38" i="15"/>
  <c r="P38" i="15"/>
  <c r="Q38" i="15"/>
  <c r="R38" i="15"/>
  <c r="S38" i="15"/>
  <c r="T38" i="15"/>
  <c r="W38" i="15"/>
  <c r="X38" i="15"/>
  <c r="Y38" i="15"/>
  <c r="Z38" i="15"/>
  <c r="AA38" i="15"/>
  <c r="AB38" i="15"/>
  <c r="AC38" i="15"/>
  <c r="AD38" i="15"/>
  <c r="AE38" i="15"/>
  <c r="AF38" i="15"/>
  <c r="AG38" i="15"/>
  <c r="AH38" i="15"/>
  <c r="AI38" i="15"/>
  <c r="AJ38" i="15"/>
  <c r="AK38" i="15"/>
  <c r="AL38" i="15"/>
  <c r="AM38" i="15"/>
  <c r="AN38" i="15"/>
  <c r="AQ38" i="15"/>
  <c r="E39" i="15"/>
  <c r="F39" i="15"/>
  <c r="G39" i="15"/>
  <c r="H39" i="15"/>
  <c r="I39" i="15"/>
  <c r="J39" i="15"/>
  <c r="K39" i="15"/>
  <c r="L39" i="15"/>
  <c r="M39" i="15"/>
  <c r="N39" i="15"/>
  <c r="O39" i="15"/>
  <c r="P39" i="15"/>
  <c r="Q39" i="15"/>
  <c r="R39" i="15"/>
  <c r="S39" i="15"/>
  <c r="T39" i="15"/>
  <c r="W39" i="15"/>
  <c r="X39" i="15"/>
  <c r="Y39" i="15"/>
  <c r="Z39" i="15"/>
  <c r="AA39" i="15"/>
  <c r="AB39" i="15"/>
  <c r="AC39" i="15"/>
  <c r="AD39" i="15"/>
  <c r="AE39" i="15"/>
  <c r="AF39" i="15"/>
  <c r="AG39" i="15"/>
  <c r="AH39" i="15"/>
  <c r="AI39" i="15"/>
  <c r="AJ39" i="15"/>
  <c r="AK39" i="15"/>
  <c r="AL39" i="15"/>
  <c r="AM39" i="15"/>
  <c r="AN39" i="15"/>
  <c r="AQ39" i="15"/>
  <c r="E40" i="15"/>
  <c r="F40" i="15"/>
  <c r="G40" i="15"/>
  <c r="H40" i="15"/>
  <c r="I40" i="15"/>
  <c r="J40" i="15"/>
  <c r="K40" i="15"/>
  <c r="L40" i="15"/>
  <c r="M40" i="15"/>
  <c r="N40" i="15"/>
  <c r="O40" i="15"/>
  <c r="P40" i="15"/>
  <c r="Q40" i="15"/>
  <c r="R40" i="15"/>
  <c r="S40" i="15"/>
  <c r="T40" i="15"/>
  <c r="W40" i="15"/>
  <c r="X40" i="15"/>
  <c r="Y40" i="15"/>
  <c r="Z40" i="15"/>
  <c r="AA40" i="15"/>
  <c r="AB40" i="15"/>
  <c r="AC40" i="15"/>
  <c r="AD40" i="15"/>
  <c r="AE40" i="15"/>
  <c r="AF40" i="15"/>
  <c r="AG40" i="15"/>
  <c r="AH40" i="15"/>
  <c r="AI40" i="15"/>
  <c r="AJ40" i="15"/>
  <c r="AK40" i="15"/>
  <c r="AL40" i="15"/>
  <c r="AM40" i="15"/>
  <c r="AN40" i="15"/>
  <c r="AQ40" i="15"/>
  <c r="E41" i="15"/>
  <c r="F41" i="15"/>
  <c r="G41" i="15"/>
  <c r="H41" i="15"/>
  <c r="I41" i="15"/>
  <c r="J41" i="15"/>
  <c r="K41" i="15"/>
  <c r="L41" i="15"/>
  <c r="M41" i="15"/>
  <c r="N41" i="15"/>
  <c r="O41" i="15"/>
  <c r="P41" i="15"/>
  <c r="Q41" i="15"/>
  <c r="R41" i="15"/>
  <c r="S41" i="15"/>
  <c r="T41" i="15"/>
  <c r="W41" i="15"/>
  <c r="X41" i="15"/>
  <c r="Y41" i="15"/>
  <c r="Z41" i="15"/>
  <c r="AA41" i="15"/>
  <c r="AB41" i="15"/>
  <c r="AC41" i="15"/>
  <c r="AD41" i="15"/>
  <c r="AE41" i="15"/>
  <c r="AF41" i="15"/>
  <c r="AG41" i="15"/>
  <c r="AH41" i="15"/>
  <c r="AI41" i="15"/>
  <c r="AJ41" i="15"/>
  <c r="AK41" i="15"/>
  <c r="AL41" i="15"/>
  <c r="AM41" i="15"/>
  <c r="AN41" i="15"/>
  <c r="AQ41" i="15"/>
  <c r="E42" i="15"/>
  <c r="F42" i="15"/>
  <c r="G42" i="15"/>
  <c r="H42" i="15"/>
  <c r="I42" i="15"/>
  <c r="J42" i="15"/>
  <c r="K42" i="15"/>
  <c r="L42" i="15"/>
  <c r="M42" i="15"/>
  <c r="N42" i="15"/>
  <c r="O42" i="15"/>
  <c r="P42" i="15"/>
  <c r="Q42" i="15"/>
  <c r="R42" i="15"/>
  <c r="S42" i="15"/>
  <c r="T42" i="15"/>
  <c r="W42" i="15"/>
  <c r="X42" i="15"/>
  <c r="Y42" i="15"/>
  <c r="Z42" i="15"/>
  <c r="AA42" i="15"/>
  <c r="AB42" i="15"/>
  <c r="AC42" i="15"/>
  <c r="AD42" i="15"/>
  <c r="AE42" i="15"/>
  <c r="AF42" i="15"/>
  <c r="AG42" i="15"/>
  <c r="AH42" i="15"/>
  <c r="AI42" i="15"/>
  <c r="AJ42" i="15"/>
  <c r="AK42" i="15"/>
  <c r="AL42" i="15"/>
  <c r="AM42" i="15"/>
  <c r="AN42" i="15"/>
  <c r="AQ42" i="15"/>
  <c r="E43" i="15"/>
  <c r="F43" i="15"/>
  <c r="G43" i="15"/>
  <c r="H43" i="15"/>
  <c r="I43" i="15"/>
  <c r="J43" i="15"/>
  <c r="K43" i="15"/>
  <c r="L43" i="15"/>
  <c r="M43" i="15"/>
  <c r="N43" i="15"/>
  <c r="O43" i="15"/>
  <c r="P43" i="15"/>
  <c r="Q43" i="15"/>
  <c r="R43" i="15"/>
  <c r="S43" i="15"/>
  <c r="T43" i="15"/>
  <c r="W43" i="15"/>
  <c r="X43" i="15"/>
  <c r="Y43" i="15"/>
  <c r="Z43" i="15"/>
  <c r="AA43" i="15"/>
  <c r="AB43" i="15"/>
  <c r="AC43" i="15"/>
  <c r="AD43" i="15"/>
  <c r="AE43" i="15"/>
  <c r="AF43" i="15"/>
  <c r="AG43" i="15"/>
  <c r="AH43" i="15"/>
  <c r="AI43" i="15"/>
  <c r="AJ43" i="15"/>
  <c r="AK43" i="15"/>
  <c r="AL43" i="15"/>
  <c r="AM43" i="15"/>
  <c r="AN43" i="15"/>
  <c r="AQ43" i="15"/>
  <c r="E44" i="15"/>
  <c r="F44" i="15"/>
  <c r="G44" i="15"/>
  <c r="H44" i="15"/>
  <c r="I44" i="15"/>
  <c r="J44" i="15"/>
  <c r="K44" i="15"/>
  <c r="L44" i="15"/>
  <c r="M44" i="15"/>
  <c r="N44" i="15"/>
  <c r="O44" i="15"/>
  <c r="P44" i="15"/>
  <c r="Q44" i="15"/>
  <c r="R44" i="15"/>
  <c r="S44" i="15"/>
  <c r="T44" i="15"/>
  <c r="W44" i="15"/>
  <c r="X44" i="15"/>
  <c r="Y44" i="15"/>
  <c r="Z44" i="15"/>
  <c r="AA44" i="15"/>
  <c r="AB44" i="15"/>
  <c r="AC44" i="15"/>
  <c r="AD44" i="15"/>
  <c r="AE44" i="15"/>
  <c r="AF44" i="15"/>
  <c r="AG44" i="15"/>
  <c r="AH44" i="15"/>
  <c r="AI44" i="15"/>
  <c r="AJ44" i="15"/>
  <c r="AK44" i="15"/>
  <c r="AL44" i="15"/>
  <c r="AM44" i="15"/>
  <c r="AN44" i="15"/>
  <c r="AQ44" i="15"/>
  <c r="E45" i="15"/>
  <c r="F45" i="15"/>
  <c r="G45" i="15"/>
  <c r="H45" i="15"/>
  <c r="I45" i="15"/>
  <c r="J45" i="15"/>
  <c r="K45" i="15"/>
  <c r="L45" i="15"/>
  <c r="M45" i="15"/>
  <c r="N45" i="15"/>
  <c r="O45" i="15"/>
  <c r="P45" i="15"/>
  <c r="Q45" i="15"/>
  <c r="R45" i="15"/>
  <c r="S45" i="15"/>
  <c r="T45" i="15"/>
  <c r="W45" i="15"/>
  <c r="X45" i="15"/>
  <c r="Y45" i="15"/>
  <c r="Z45" i="15"/>
  <c r="AA45" i="15"/>
  <c r="AB45" i="15"/>
  <c r="AC45" i="15"/>
  <c r="AD45" i="15"/>
  <c r="AE45" i="15"/>
  <c r="AF45" i="15"/>
  <c r="AG45" i="15"/>
  <c r="AH45" i="15"/>
  <c r="AI45" i="15"/>
  <c r="AJ45" i="15"/>
  <c r="AK45" i="15"/>
  <c r="AL45" i="15"/>
  <c r="AM45" i="15"/>
  <c r="AN45" i="15"/>
  <c r="AQ45" i="15"/>
  <c r="E46" i="15"/>
  <c r="F46" i="15"/>
  <c r="G46" i="15"/>
  <c r="H46" i="15"/>
  <c r="I46" i="15"/>
  <c r="J46" i="15"/>
  <c r="K46" i="15"/>
  <c r="L46" i="15"/>
  <c r="M46" i="15"/>
  <c r="N46" i="15"/>
  <c r="O46" i="15"/>
  <c r="P46" i="15"/>
  <c r="Q46" i="15"/>
  <c r="S46" i="15"/>
  <c r="W46" i="15"/>
  <c r="X46" i="15"/>
  <c r="Y46" i="15"/>
  <c r="Z46" i="15"/>
  <c r="AA46" i="15"/>
  <c r="AB46" i="15"/>
  <c r="AC46" i="15"/>
  <c r="AD46" i="15"/>
  <c r="AE46" i="15"/>
  <c r="AF46" i="15"/>
  <c r="AG46" i="15"/>
  <c r="AH46" i="15"/>
  <c r="AI46" i="15"/>
  <c r="AJ46" i="15"/>
  <c r="AK46" i="15"/>
  <c r="AL46" i="15"/>
  <c r="AM46" i="15"/>
  <c r="AN46" i="15"/>
  <c r="AQ46" i="15"/>
  <c r="E47" i="15"/>
  <c r="F47" i="15"/>
  <c r="G47" i="15"/>
  <c r="H47" i="15"/>
  <c r="I47" i="15"/>
  <c r="J47" i="15"/>
  <c r="K47" i="15"/>
  <c r="L47" i="15"/>
  <c r="M47" i="15"/>
  <c r="N47" i="15"/>
  <c r="O47" i="15"/>
  <c r="P47" i="15"/>
  <c r="Q47" i="15"/>
  <c r="S47" i="15"/>
  <c r="W47" i="15"/>
  <c r="X47" i="15"/>
  <c r="Y47" i="15"/>
  <c r="Z47" i="15"/>
  <c r="AA47" i="15"/>
  <c r="AB47" i="15"/>
  <c r="AC47" i="15"/>
  <c r="AD47" i="15"/>
  <c r="AE47" i="15"/>
  <c r="AF47" i="15"/>
  <c r="AG47" i="15"/>
  <c r="AH47" i="15"/>
  <c r="AI47" i="15"/>
  <c r="AJ47" i="15"/>
  <c r="AK47" i="15"/>
  <c r="AL47" i="15"/>
  <c r="AM47" i="15"/>
  <c r="AN47" i="15"/>
  <c r="AQ47" i="15"/>
  <c r="E48" i="15"/>
  <c r="F48" i="15"/>
  <c r="G48" i="15"/>
  <c r="H48" i="15"/>
  <c r="I48" i="15"/>
  <c r="J48" i="15"/>
  <c r="K48" i="15"/>
  <c r="L48" i="15"/>
  <c r="M48" i="15"/>
  <c r="N48" i="15"/>
  <c r="O48" i="15"/>
  <c r="P48" i="15"/>
  <c r="Q48" i="15"/>
  <c r="R48" i="15"/>
  <c r="S48" i="15"/>
  <c r="T48" i="15"/>
  <c r="W48" i="15"/>
  <c r="X48" i="15"/>
  <c r="Y48" i="15"/>
  <c r="Z48" i="15"/>
  <c r="AA48" i="15"/>
  <c r="AB48" i="15"/>
  <c r="AC48" i="15"/>
  <c r="AD48" i="15"/>
  <c r="AE48" i="15"/>
  <c r="AF48" i="15"/>
  <c r="AG48" i="15"/>
  <c r="AH48" i="15"/>
  <c r="AI48" i="15"/>
  <c r="AJ48" i="15"/>
  <c r="AK48" i="15"/>
  <c r="AL48" i="15"/>
  <c r="AM48" i="15"/>
  <c r="AN48" i="15"/>
  <c r="AQ48" i="15"/>
  <c r="E49" i="15"/>
  <c r="F49" i="15"/>
  <c r="G49" i="15"/>
  <c r="H49" i="15"/>
  <c r="I49" i="15"/>
  <c r="J49" i="15"/>
  <c r="K49" i="15"/>
  <c r="L49" i="15"/>
  <c r="M49" i="15"/>
  <c r="N49" i="15"/>
  <c r="O49" i="15"/>
  <c r="P49" i="15"/>
  <c r="Q49" i="15"/>
  <c r="R49" i="15"/>
  <c r="S49" i="15"/>
  <c r="T49" i="15"/>
  <c r="W49" i="15"/>
  <c r="X49" i="15"/>
  <c r="Y49" i="15"/>
  <c r="Z49" i="15"/>
  <c r="AA49" i="15"/>
  <c r="AB49" i="15"/>
  <c r="AC49" i="15"/>
  <c r="AD49" i="15"/>
  <c r="AE49" i="15"/>
  <c r="AF49" i="15"/>
  <c r="AG49" i="15"/>
  <c r="AH49" i="15"/>
  <c r="AI49" i="15"/>
  <c r="AJ49" i="15"/>
  <c r="AK49" i="15"/>
  <c r="AL49" i="15"/>
  <c r="AM49" i="15"/>
  <c r="AN49" i="15"/>
  <c r="AQ49" i="15"/>
  <c r="E50" i="15"/>
  <c r="F50" i="15"/>
  <c r="G50" i="15"/>
  <c r="H50" i="15"/>
  <c r="I50" i="15"/>
  <c r="J50" i="15"/>
  <c r="K50" i="15"/>
  <c r="L50" i="15"/>
  <c r="M50" i="15"/>
  <c r="N50" i="15"/>
  <c r="O50" i="15"/>
  <c r="P50" i="15"/>
  <c r="Q50" i="15"/>
  <c r="S50" i="15"/>
  <c r="W50" i="15"/>
  <c r="X50" i="15"/>
  <c r="Y50" i="15"/>
  <c r="Z50" i="15"/>
  <c r="AA50" i="15"/>
  <c r="AB50" i="15"/>
  <c r="AC50" i="15"/>
  <c r="AD50" i="15"/>
  <c r="AE50" i="15"/>
  <c r="AF50" i="15"/>
  <c r="AG50" i="15"/>
  <c r="AH50" i="15"/>
  <c r="AI50" i="15"/>
  <c r="AJ50" i="15"/>
  <c r="AK50" i="15"/>
  <c r="AL50" i="15"/>
  <c r="AM50" i="15"/>
  <c r="AN50" i="15"/>
  <c r="AQ50" i="15"/>
  <c r="E51" i="15"/>
  <c r="F51" i="15"/>
  <c r="G51" i="15"/>
  <c r="H51" i="15"/>
  <c r="I51" i="15"/>
  <c r="J51" i="15"/>
  <c r="K51" i="15"/>
  <c r="L51" i="15"/>
  <c r="M51" i="15"/>
  <c r="N51" i="15"/>
  <c r="O51" i="15"/>
  <c r="P51" i="15"/>
  <c r="Q51" i="15"/>
  <c r="S51" i="15"/>
  <c r="W51" i="15"/>
  <c r="X51" i="15"/>
  <c r="Y51" i="15"/>
  <c r="Z51" i="15"/>
  <c r="AA51" i="15"/>
  <c r="AB51" i="15"/>
  <c r="AC51" i="15"/>
  <c r="AD51" i="15"/>
  <c r="AE51" i="15"/>
  <c r="AF51" i="15"/>
  <c r="AG51" i="15"/>
  <c r="AH51" i="15"/>
  <c r="AI51" i="15"/>
  <c r="AJ51" i="15"/>
  <c r="AK51" i="15"/>
  <c r="AL51" i="15"/>
  <c r="AM51" i="15"/>
  <c r="AN51" i="15"/>
  <c r="AQ51" i="15"/>
  <c r="E52" i="15"/>
  <c r="F52" i="15"/>
  <c r="G52" i="15"/>
  <c r="H52" i="15"/>
  <c r="I52" i="15"/>
  <c r="J52" i="15"/>
  <c r="K52" i="15"/>
  <c r="L52" i="15"/>
  <c r="M52" i="15"/>
  <c r="N52" i="15"/>
  <c r="O52" i="15"/>
  <c r="P52" i="15"/>
  <c r="Q52" i="15"/>
  <c r="R52" i="15"/>
  <c r="S52" i="15"/>
  <c r="T52" i="15"/>
  <c r="W52" i="15"/>
  <c r="X52" i="15"/>
  <c r="Y52" i="15"/>
  <c r="Z52" i="15"/>
  <c r="AA52" i="15"/>
  <c r="AB52" i="15"/>
  <c r="AC52" i="15"/>
  <c r="AD52" i="15"/>
  <c r="AE52" i="15"/>
  <c r="AF52" i="15"/>
  <c r="AG52" i="15"/>
  <c r="AH52" i="15"/>
  <c r="AI52" i="15"/>
  <c r="AJ52" i="15"/>
  <c r="AK52" i="15"/>
  <c r="AL52" i="15"/>
  <c r="AM52" i="15"/>
  <c r="AN52" i="15"/>
  <c r="AQ52" i="15"/>
  <c r="E53" i="15"/>
  <c r="F53" i="15"/>
  <c r="G53" i="15"/>
  <c r="H53" i="15"/>
  <c r="I53" i="15"/>
  <c r="J53" i="15"/>
  <c r="K53" i="15"/>
  <c r="L53" i="15"/>
  <c r="M53" i="15"/>
  <c r="N53" i="15"/>
  <c r="O53" i="15"/>
  <c r="P53" i="15"/>
  <c r="Q53" i="15"/>
  <c r="R53" i="15"/>
  <c r="S53" i="15"/>
  <c r="T53" i="15"/>
  <c r="W53" i="15"/>
  <c r="X53" i="15"/>
  <c r="Y53" i="15"/>
  <c r="Z53" i="15"/>
  <c r="AA53" i="15"/>
  <c r="AB53" i="15"/>
  <c r="AC53" i="15"/>
  <c r="AD53" i="15"/>
  <c r="AE53" i="15"/>
  <c r="AF53" i="15"/>
  <c r="AG53" i="15"/>
  <c r="AH53" i="15"/>
  <c r="AI53" i="15"/>
  <c r="AJ53" i="15"/>
  <c r="AK53" i="15"/>
  <c r="AL53" i="15"/>
  <c r="AM53" i="15"/>
  <c r="AN53" i="15"/>
  <c r="AQ53" i="15"/>
  <c r="E54" i="15"/>
  <c r="F54" i="15"/>
  <c r="G54" i="15"/>
  <c r="H54" i="15"/>
  <c r="I54" i="15"/>
  <c r="J54" i="15"/>
  <c r="K54" i="15"/>
  <c r="L54" i="15"/>
  <c r="M54" i="15"/>
  <c r="N54" i="15"/>
  <c r="O54" i="15"/>
  <c r="P54" i="15"/>
  <c r="Q54" i="15"/>
  <c r="R54" i="15"/>
  <c r="S54" i="15"/>
  <c r="T54" i="15"/>
  <c r="W54" i="15"/>
  <c r="X54" i="15"/>
  <c r="Y54" i="15"/>
  <c r="Z54" i="15"/>
  <c r="AA54" i="15"/>
  <c r="AB54" i="15"/>
  <c r="AC54" i="15"/>
  <c r="AD54" i="15"/>
  <c r="AE54" i="15"/>
  <c r="AF54" i="15"/>
  <c r="AG54" i="15"/>
  <c r="AH54" i="15"/>
  <c r="AI54" i="15"/>
  <c r="AJ54" i="15"/>
  <c r="AK54" i="15"/>
  <c r="AL54" i="15"/>
  <c r="AM54" i="15"/>
  <c r="AN54" i="15"/>
  <c r="AQ54" i="15"/>
  <c r="E55" i="15"/>
  <c r="F55" i="15"/>
  <c r="G55" i="15"/>
  <c r="H55" i="15"/>
  <c r="I55" i="15"/>
  <c r="J55" i="15"/>
  <c r="K55" i="15"/>
  <c r="L55" i="15"/>
  <c r="M55" i="15"/>
  <c r="N55" i="15"/>
  <c r="O55" i="15"/>
  <c r="P55" i="15"/>
  <c r="Q55" i="15"/>
  <c r="R55" i="15"/>
  <c r="S55" i="15"/>
  <c r="T55" i="15"/>
  <c r="W55" i="15"/>
  <c r="X55" i="15"/>
  <c r="Y55" i="15"/>
  <c r="Z55" i="15"/>
  <c r="AA55" i="15"/>
  <c r="AB55" i="15"/>
  <c r="AC55" i="15"/>
  <c r="AD55" i="15"/>
  <c r="AE55" i="15"/>
  <c r="AF55" i="15"/>
  <c r="AG55" i="15"/>
  <c r="AH55" i="15"/>
  <c r="AI55" i="15"/>
  <c r="AJ55" i="15"/>
  <c r="AK55" i="15"/>
  <c r="AL55" i="15"/>
  <c r="AM55" i="15"/>
  <c r="AN55" i="15"/>
  <c r="AQ55" i="15"/>
  <c r="E56" i="15"/>
  <c r="F56" i="15"/>
  <c r="G56" i="15"/>
  <c r="H56" i="15"/>
  <c r="I56" i="15"/>
  <c r="J56" i="15"/>
  <c r="K56" i="15"/>
  <c r="L56" i="15"/>
  <c r="M56" i="15"/>
  <c r="N56" i="15"/>
  <c r="O56" i="15"/>
  <c r="P56" i="15"/>
  <c r="Q56" i="15"/>
  <c r="R56" i="15"/>
  <c r="S56" i="15"/>
  <c r="T56" i="15"/>
  <c r="W56" i="15"/>
  <c r="X56" i="15"/>
  <c r="Y56" i="15"/>
  <c r="Z56" i="15"/>
  <c r="AA56" i="15"/>
  <c r="AB56" i="15"/>
  <c r="AC56" i="15"/>
  <c r="AD56" i="15"/>
  <c r="AE56" i="15"/>
  <c r="AF56" i="15"/>
  <c r="AG56" i="15"/>
  <c r="AH56" i="15"/>
  <c r="AI56" i="15"/>
  <c r="AJ56" i="15"/>
  <c r="AK56" i="15"/>
  <c r="AL56" i="15"/>
  <c r="AM56" i="15"/>
  <c r="AN56" i="15"/>
  <c r="AQ56" i="15"/>
  <c r="E57" i="15"/>
  <c r="F57" i="15"/>
  <c r="G57" i="15"/>
  <c r="H57" i="15"/>
  <c r="I57" i="15"/>
  <c r="J57" i="15"/>
  <c r="K57" i="15"/>
  <c r="L57" i="15"/>
  <c r="M57" i="15"/>
  <c r="N57" i="15"/>
  <c r="O57" i="15"/>
  <c r="P57" i="15"/>
  <c r="Q57" i="15"/>
  <c r="R57" i="15"/>
  <c r="S57" i="15"/>
  <c r="T57" i="15"/>
  <c r="W57" i="15"/>
  <c r="X57" i="15"/>
  <c r="Y57" i="15"/>
  <c r="Z57" i="15"/>
  <c r="AA57" i="15"/>
  <c r="AB57" i="15"/>
  <c r="AC57" i="15"/>
  <c r="AD57" i="15"/>
  <c r="AE57" i="15"/>
  <c r="AF57" i="15"/>
  <c r="AG57" i="15"/>
  <c r="AH57" i="15"/>
  <c r="AI57" i="15"/>
  <c r="AJ57" i="15"/>
  <c r="AK57" i="15"/>
  <c r="AL57" i="15"/>
  <c r="AM57" i="15"/>
  <c r="AN57" i="15"/>
  <c r="AQ57" i="15"/>
  <c r="E58" i="15"/>
  <c r="F58" i="15"/>
  <c r="G58" i="15"/>
  <c r="H58" i="15"/>
  <c r="I58" i="15"/>
  <c r="J58" i="15"/>
  <c r="K58" i="15"/>
  <c r="L58" i="15"/>
  <c r="M58" i="15"/>
  <c r="N58" i="15"/>
  <c r="O58" i="15"/>
  <c r="P58" i="15"/>
  <c r="Q58" i="15"/>
  <c r="R58" i="15"/>
  <c r="S58" i="15"/>
  <c r="T58" i="15"/>
  <c r="W58" i="15"/>
  <c r="X58" i="15"/>
  <c r="Y58" i="15"/>
  <c r="Z58" i="15"/>
  <c r="AA58" i="15"/>
  <c r="AB58" i="15"/>
  <c r="AC58" i="15"/>
  <c r="AD58" i="15"/>
  <c r="AE58" i="15"/>
  <c r="AF58" i="15"/>
  <c r="AG58" i="15"/>
  <c r="AH58" i="15"/>
  <c r="AI58" i="15"/>
  <c r="AJ58" i="15"/>
  <c r="AK58" i="15"/>
  <c r="AL58" i="15"/>
  <c r="AM58" i="15"/>
  <c r="AN58" i="15"/>
  <c r="AQ58" i="15"/>
  <c r="E59" i="15"/>
  <c r="F59" i="15"/>
  <c r="G59" i="15"/>
  <c r="H59" i="15"/>
  <c r="I59" i="15"/>
  <c r="J59" i="15"/>
  <c r="K59" i="15"/>
  <c r="L59" i="15"/>
  <c r="M59" i="15"/>
  <c r="N59" i="15"/>
  <c r="O59" i="15"/>
  <c r="P59" i="15"/>
  <c r="Q59" i="15"/>
  <c r="R59" i="15"/>
  <c r="S59" i="15"/>
  <c r="T59" i="15"/>
  <c r="W59" i="15"/>
  <c r="X59" i="15"/>
  <c r="Y59" i="15"/>
  <c r="Z59" i="15"/>
  <c r="AA59" i="15"/>
  <c r="AB59" i="15"/>
  <c r="AC59" i="15"/>
  <c r="AD59" i="15"/>
  <c r="AE59" i="15"/>
  <c r="AF59" i="15"/>
  <c r="AG59" i="15"/>
  <c r="AH59" i="15"/>
  <c r="AI59" i="15"/>
  <c r="AJ59" i="15"/>
  <c r="AK59" i="15"/>
  <c r="AL59" i="15"/>
  <c r="AM59" i="15"/>
  <c r="AN59" i="15"/>
  <c r="AQ59" i="15"/>
  <c r="E60" i="15"/>
  <c r="F60" i="15"/>
  <c r="G60" i="15"/>
  <c r="H60" i="15"/>
  <c r="I60" i="15"/>
  <c r="J60" i="15"/>
  <c r="K60" i="15"/>
  <c r="L60" i="15"/>
  <c r="M60" i="15"/>
  <c r="N60" i="15"/>
  <c r="O60" i="15"/>
  <c r="P60" i="15"/>
  <c r="Q60" i="15"/>
  <c r="R60" i="15"/>
  <c r="S60" i="15"/>
  <c r="W60" i="15"/>
  <c r="X60" i="15"/>
  <c r="Y60" i="15"/>
  <c r="Z60" i="15"/>
  <c r="AA60" i="15"/>
  <c r="AB60" i="15"/>
  <c r="AC60" i="15"/>
  <c r="AD60" i="15"/>
  <c r="AE60" i="15"/>
  <c r="AF60" i="15"/>
  <c r="AG60" i="15"/>
  <c r="AH60" i="15"/>
  <c r="AI60" i="15"/>
  <c r="AJ60" i="15"/>
  <c r="AK60" i="15"/>
  <c r="AL60" i="15"/>
  <c r="AM60" i="15"/>
  <c r="AN60" i="15"/>
  <c r="AQ60" i="15"/>
  <c r="E61" i="15"/>
  <c r="F61" i="15"/>
  <c r="G61" i="15"/>
  <c r="H61" i="15"/>
  <c r="I61" i="15"/>
  <c r="J61" i="15"/>
  <c r="K61" i="15"/>
  <c r="L61" i="15"/>
  <c r="M61" i="15"/>
  <c r="N61" i="15"/>
  <c r="O61" i="15"/>
  <c r="P61" i="15"/>
  <c r="Q61" i="15"/>
  <c r="R61" i="15"/>
  <c r="S61" i="15"/>
  <c r="W61" i="15"/>
  <c r="X61" i="15"/>
  <c r="Y61" i="15"/>
  <c r="Z61" i="15"/>
  <c r="AA61" i="15"/>
  <c r="AB61" i="15"/>
  <c r="AC61" i="15"/>
  <c r="AD61" i="15"/>
  <c r="AE61" i="15"/>
  <c r="AF61" i="15"/>
  <c r="AG61" i="15"/>
  <c r="AH61" i="15"/>
  <c r="AI61" i="15"/>
  <c r="AJ61" i="15"/>
  <c r="AK61" i="15"/>
  <c r="AL61" i="15"/>
  <c r="AM61" i="15"/>
  <c r="AN61" i="15"/>
  <c r="AQ61" i="15"/>
  <c r="E62" i="15"/>
  <c r="F62" i="15"/>
  <c r="G62" i="15"/>
  <c r="H62" i="15"/>
  <c r="I62" i="15"/>
  <c r="J62" i="15"/>
  <c r="K62" i="15"/>
  <c r="L62" i="15"/>
  <c r="M62" i="15"/>
  <c r="N62" i="15"/>
  <c r="O62" i="15"/>
  <c r="P62" i="15"/>
  <c r="Q62" i="15"/>
  <c r="R62" i="15"/>
  <c r="S62" i="15"/>
  <c r="T62" i="15"/>
  <c r="W62" i="15"/>
  <c r="X62" i="15"/>
  <c r="Y62" i="15"/>
  <c r="Z62" i="15"/>
  <c r="AA62" i="15"/>
  <c r="AB62" i="15"/>
  <c r="AC62" i="15"/>
  <c r="AD62" i="15"/>
  <c r="AE62" i="15"/>
  <c r="AF62" i="15"/>
  <c r="AG62" i="15"/>
  <c r="AH62" i="15"/>
  <c r="AI62" i="15"/>
  <c r="AJ62" i="15"/>
  <c r="AK62" i="15"/>
  <c r="AL62" i="15"/>
  <c r="AM62" i="15"/>
  <c r="AN62" i="15"/>
  <c r="AQ62" i="15"/>
  <c r="E63" i="15"/>
  <c r="F63" i="15"/>
  <c r="G63" i="15"/>
  <c r="H63" i="15"/>
  <c r="I63" i="15"/>
  <c r="J63" i="15"/>
  <c r="K63" i="15"/>
  <c r="L63" i="15"/>
  <c r="M63" i="15"/>
  <c r="N63" i="15"/>
  <c r="O63" i="15"/>
  <c r="P63" i="15"/>
  <c r="Q63" i="15"/>
  <c r="R63" i="15"/>
  <c r="S63" i="15"/>
  <c r="T63" i="15"/>
  <c r="W63" i="15"/>
  <c r="X63" i="15"/>
  <c r="Y63" i="15"/>
  <c r="Z63" i="15"/>
  <c r="AA63" i="15"/>
  <c r="AB63" i="15"/>
  <c r="AC63" i="15"/>
  <c r="AD63" i="15"/>
  <c r="AE63" i="15"/>
  <c r="AF63" i="15"/>
  <c r="AG63" i="15"/>
  <c r="AH63" i="15"/>
  <c r="AI63" i="15"/>
  <c r="AJ63" i="15"/>
  <c r="AK63" i="15"/>
  <c r="AL63" i="15"/>
  <c r="AM63" i="15"/>
  <c r="AN63" i="15"/>
  <c r="AQ63" i="15"/>
  <c r="E64" i="15"/>
  <c r="F64" i="15"/>
  <c r="G64" i="15"/>
  <c r="H64" i="15"/>
  <c r="I64" i="15"/>
  <c r="J64" i="15"/>
  <c r="K64" i="15"/>
  <c r="L64" i="15"/>
  <c r="M64" i="15"/>
  <c r="N64" i="15"/>
  <c r="O64" i="15"/>
  <c r="P64" i="15"/>
  <c r="Q64" i="15"/>
  <c r="R64" i="15"/>
  <c r="S64" i="15"/>
  <c r="W64" i="15"/>
  <c r="X64" i="15"/>
  <c r="Y64" i="15"/>
  <c r="Z64" i="15"/>
  <c r="AA64" i="15"/>
  <c r="AB64" i="15"/>
  <c r="AC64" i="15"/>
  <c r="AD64" i="15"/>
  <c r="AE64" i="15"/>
  <c r="AF64" i="15"/>
  <c r="AG64" i="15"/>
  <c r="AH64" i="15"/>
  <c r="AI64" i="15"/>
  <c r="AJ64" i="15"/>
  <c r="AK64" i="15"/>
  <c r="AL64" i="15"/>
  <c r="AM64" i="15"/>
  <c r="AN64" i="15"/>
  <c r="AQ64" i="15"/>
  <c r="E65" i="15"/>
  <c r="F65" i="15"/>
  <c r="G65" i="15"/>
  <c r="H65" i="15"/>
  <c r="I65" i="15"/>
  <c r="J65" i="15"/>
  <c r="K65" i="15"/>
  <c r="L65" i="15"/>
  <c r="M65" i="15"/>
  <c r="N65" i="15"/>
  <c r="O65" i="15"/>
  <c r="P65" i="15"/>
  <c r="Q65" i="15"/>
  <c r="R65" i="15"/>
  <c r="S65" i="15"/>
  <c r="W65" i="15"/>
  <c r="X65" i="15"/>
  <c r="Y65" i="15"/>
  <c r="Z65" i="15"/>
  <c r="AA65" i="15"/>
  <c r="AB65" i="15"/>
  <c r="AC65" i="15"/>
  <c r="AD65" i="15"/>
  <c r="AE65" i="15"/>
  <c r="AF65" i="15"/>
  <c r="AG65" i="15"/>
  <c r="AH65" i="15"/>
  <c r="AI65" i="15"/>
  <c r="AJ65" i="15"/>
  <c r="AK65" i="15"/>
  <c r="AL65" i="15"/>
  <c r="AM65" i="15"/>
  <c r="AN65" i="15"/>
  <c r="AQ65" i="15"/>
  <c r="E66" i="15"/>
  <c r="F66" i="15"/>
  <c r="G66" i="15"/>
  <c r="H66" i="15"/>
  <c r="I66" i="15"/>
  <c r="J66" i="15"/>
  <c r="K66" i="15"/>
  <c r="L66" i="15"/>
  <c r="M66" i="15"/>
  <c r="N66" i="15"/>
  <c r="O66" i="15"/>
  <c r="P66" i="15"/>
  <c r="Q66" i="15"/>
  <c r="R66" i="15"/>
  <c r="T66" i="15"/>
  <c r="W66" i="15"/>
  <c r="X66" i="15"/>
  <c r="Y66" i="15"/>
  <c r="Z66" i="15"/>
  <c r="AA66" i="15"/>
  <c r="AB66" i="15"/>
  <c r="AC66" i="15"/>
  <c r="AD66" i="15"/>
  <c r="AE66" i="15"/>
  <c r="AF66" i="15"/>
  <c r="AG66" i="15"/>
  <c r="AH66" i="15"/>
  <c r="AI66" i="15"/>
  <c r="AJ66" i="15"/>
  <c r="AK66" i="15"/>
  <c r="AL66" i="15"/>
  <c r="AM66" i="15"/>
  <c r="AN66" i="15"/>
  <c r="AQ66" i="15"/>
  <c r="E67" i="15"/>
  <c r="F67" i="15"/>
  <c r="G67" i="15"/>
  <c r="H67" i="15"/>
  <c r="I67" i="15"/>
  <c r="J67" i="15"/>
  <c r="K67" i="15"/>
  <c r="L67" i="15"/>
  <c r="M67" i="15"/>
  <c r="N67" i="15"/>
  <c r="O67" i="15"/>
  <c r="P67" i="15"/>
  <c r="Q67" i="15"/>
  <c r="R67" i="15"/>
  <c r="T67" i="15"/>
  <c r="W67" i="15"/>
  <c r="X67" i="15"/>
  <c r="Y67" i="15"/>
  <c r="Z67" i="15"/>
  <c r="AA67" i="15"/>
  <c r="AB67" i="15"/>
  <c r="AC67" i="15"/>
  <c r="AD67" i="15"/>
  <c r="AE67" i="15"/>
  <c r="AF67" i="15"/>
  <c r="AG67" i="15"/>
  <c r="AH67" i="15"/>
  <c r="AI67" i="15"/>
  <c r="AJ67" i="15"/>
  <c r="AK67" i="15"/>
  <c r="AL67" i="15"/>
  <c r="AM67" i="15"/>
  <c r="AN67" i="15"/>
  <c r="AQ67" i="15"/>
  <c r="E68" i="15"/>
  <c r="F68" i="15"/>
  <c r="G68" i="15"/>
  <c r="H68" i="15"/>
  <c r="I68" i="15"/>
  <c r="J68" i="15"/>
  <c r="K68" i="15"/>
  <c r="L68" i="15"/>
  <c r="M68" i="15"/>
  <c r="N68" i="15"/>
  <c r="O68" i="15"/>
  <c r="P68" i="15"/>
  <c r="Q68" i="15"/>
  <c r="R68" i="15"/>
  <c r="S68" i="15"/>
  <c r="T68" i="15"/>
  <c r="W68" i="15"/>
  <c r="X68" i="15"/>
  <c r="Y68" i="15"/>
  <c r="Z68" i="15"/>
  <c r="AA68" i="15"/>
  <c r="AB68" i="15"/>
  <c r="AC68" i="15"/>
  <c r="AD68" i="15"/>
  <c r="AE68" i="15"/>
  <c r="AF68" i="15"/>
  <c r="AG68" i="15"/>
  <c r="AH68" i="15"/>
  <c r="AI68" i="15"/>
  <c r="AJ68" i="15"/>
  <c r="AK68" i="15"/>
  <c r="AL68" i="15"/>
  <c r="AM68" i="15"/>
  <c r="AN68" i="15"/>
  <c r="AQ68" i="15"/>
  <c r="E69" i="15"/>
  <c r="F69" i="15"/>
  <c r="G69" i="15"/>
  <c r="H69" i="15"/>
  <c r="I69" i="15"/>
  <c r="J69" i="15"/>
  <c r="K69" i="15"/>
  <c r="L69" i="15"/>
  <c r="M69" i="15"/>
  <c r="N69" i="15"/>
  <c r="O69" i="15"/>
  <c r="P69" i="15"/>
  <c r="Q69" i="15"/>
  <c r="R69" i="15"/>
  <c r="S69" i="15"/>
  <c r="T69" i="15"/>
  <c r="W69" i="15"/>
  <c r="X69" i="15"/>
  <c r="Y69" i="15"/>
  <c r="Z69" i="15"/>
  <c r="AA69" i="15"/>
  <c r="AB69" i="15"/>
  <c r="AC69" i="15"/>
  <c r="AD69" i="15"/>
  <c r="AE69" i="15"/>
  <c r="AF69" i="15"/>
  <c r="AG69" i="15"/>
  <c r="AH69" i="15"/>
  <c r="AI69" i="15"/>
  <c r="AJ69" i="15"/>
  <c r="AK69" i="15"/>
  <c r="AL69" i="15"/>
  <c r="AM69" i="15"/>
  <c r="AN69" i="15"/>
  <c r="AQ69" i="15"/>
  <c r="E70" i="15"/>
  <c r="F70" i="15"/>
  <c r="G70" i="15"/>
  <c r="H70" i="15"/>
  <c r="I70" i="15"/>
  <c r="J70" i="15"/>
  <c r="K70" i="15"/>
  <c r="L70" i="15"/>
  <c r="M70" i="15"/>
  <c r="N70" i="15"/>
  <c r="O70" i="15"/>
  <c r="P70" i="15"/>
  <c r="Q70" i="15"/>
  <c r="R70" i="15"/>
  <c r="S70" i="15"/>
  <c r="T70" i="15"/>
  <c r="W70" i="15"/>
  <c r="X70" i="15"/>
  <c r="Y70" i="15"/>
  <c r="Z70" i="15"/>
  <c r="AA70" i="15"/>
  <c r="AB70" i="15"/>
  <c r="AC70" i="15"/>
  <c r="AD70" i="15"/>
  <c r="AE70" i="15"/>
  <c r="AF70" i="15"/>
  <c r="AG70" i="15"/>
  <c r="AH70" i="15"/>
  <c r="AI70" i="15"/>
  <c r="AJ70" i="15"/>
  <c r="AK70" i="15"/>
  <c r="AL70" i="15"/>
  <c r="AM70" i="15"/>
  <c r="AN70" i="15"/>
  <c r="AQ70" i="15"/>
  <c r="E71" i="15"/>
  <c r="F71" i="15"/>
  <c r="G71" i="15"/>
  <c r="H71" i="15"/>
  <c r="I71" i="15"/>
  <c r="J71" i="15"/>
  <c r="K71" i="15"/>
  <c r="L71" i="15"/>
  <c r="M71" i="15"/>
  <c r="N71" i="15"/>
  <c r="O71" i="15"/>
  <c r="P71" i="15"/>
  <c r="Q71" i="15"/>
  <c r="R71" i="15"/>
  <c r="S71" i="15"/>
  <c r="T71" i="15"/>
  <c r="W71" i="15"/>
  <c r="X71" i="15"/>
  <c r="Y71" i="15"/>
  <c r="Z71" i="15"/>
  <c r="AA71" i="15"/>
  <c r="AB71" i="15"/>
  <c r="AC71" i="15"/>
  <c r="AD71" i="15"/>
  <c r="AE71" i="15"/>
  <c r="AF71" i="15"/>
  <c r="AG71" i="15"/>
  <c r="AH71" i="15"/>
  <c r="AI71" i="15"/>
  <c r="AJ71" i="15"/>
  <c r="AK71" i="15"/>
  <c r="AL71" i="15"/>
  <c r="AM71" i="15"/>
  <c r="AN71" i="15"/>
  <c r="AQ71" i="15"/>
  <c r="E72" i="15"/>
  <c r="F72" i="15"/>
  <c r="G72" i="15"/>
  <c r="H72" i="15"/>
  <c r="I72" i="15"/>
  <c r="J72" i="15"/>
  <c r="K72" i="15"/>
  <c r="L72" i="15"/>
  <c r="M72" i="15"/>
  <c r="N72" i="15"/>
  <c r="O72" i="15"/>
  <c r="P72" i="15"/>
  <c r="Q72" i="15"/>
  <c r="R72" i="15"/>
  <c r="S72" i="15"/>
  <c r="T72" i="15"/>
  <c r="W72" i="15"/>
  <c r="X72" i="15"/>
  <c r="Y72" i="15"/>
  <c r="Z72" i="15"/>
  <c r="AA72" i="15"/>
  <c r="AB72" i="15"/>
  <c r="AC72" i="15"/>
  <c r="AD72" i="15"/>
  <c r="AE72" i="15"/>
  <c r="AF72" i="15"/>
  <c r="AG72" i="15"/>
  <c r="AH72" i="15"/>
  <c r="AI72" i="15"/>
  <c r="AJ72" i="15"/>
  <c r="AK72" i="15"/>
  <c r="AL72" i="15"/>
  <c r="AM72" i="15"/>
  <c r="AN72" i="15"/>
  <c r="AQ72" i="15"/>
  <c r="E73" i="15"/>
  <c r="F73" i="15"/>
  <c r="G73" i="15"/>
  <c r="H73" i="15"/>
  <c r="I73" i="15"/>
  <c r="J73" i="15"/>
  <c r="K73" i="15"/>
  <c r="L73" i="15"/>
  <c r="M73" i="15"/>
  <c r="N73" i="15"/>
  <c r="O73" i="15"/>
  <c r="P73" i="15"/>
  <c r="Q73" i="15"/>
  <c r="R73" i="15"/>
  <c r="S73" i="15"/>
  <c r="T73" i="15"/>
  <c r="W73" i="15"/>
  <c r="X73" i="15"/>
  <c r="Y73" i="15"/>
  <c r="Z73" i="15"/>
  <c r="AA73" i="15"/>
  <c r="AB73" i="15"/>
  <c r="AC73" i="15"/>
  <c r="AD73" i="15"/>
  <c r="AE73" i="15"/>
  <c r="AF73" i="15"/>
  <c r="AG73" i="15"/>
  <c r="AH73" i="15"/>
  <c r="AI73" i="15"/>
  <c r="AJ73" i="15"/>
  <c r="AK73" i="15"/>
  <c r="AL73" i="15"/>
  <c r="AM73" i="15"/>
  <c r="AN73" i="15"/>
  <c r="AQ73" i="15"/>
  <c r="E74" i="15"/>
  <c r="F74" i="15"/>
  <c r="G74" i="15"/>
  <c r="H74" i="15"/>
  <c r="I74" i="15"/>
  <c r="J74" i="15"/>
  <c r="K74" i="15"/>
  <c r="L74" i="15"/>
  <c r="M74" i="15"/>
  <c r="N74" i="15"/>
  <c r="O74" i="15"/>
  <c r="P74" i="15"/>
  <c r="Q74" i="15"/>
  <c r="R74" i="15"/>
  <c r="S74" i="15"/>
  <c r="T74" i="15"/>
  <c r="W74" i="15"/>
  <c r="X74" i="15"/>
  <c r="Y74" i="15"/>
  <c r="Z74" i="15"/>
  <c r="AA74" i="15"/>
  <c r="AB74" i="15"/>
  <c r="AC74" i="15"/>
  <c r="AD74" i="15"/>
  <c r="AE74" i="15"/>
  <c r="AF74" i="15"/>
  <c r="AG74" i="15"/>
  <c r="AH74" i="15"/>
  <c r="AI74" i="15"/>
  <c r="AJ74" i="15"/>
  <c r="AK74" i="15"/>
  <c r="AL74" i="15"/>
  <c r="AM74" i="15"/>
  <c r="AN74" i="15"/>
  <c r="AQ74" i="15"/>
  <c r="E75" i="15"/>
  <c r="F75" i="15"/>
  <c r="G75" i="15"/>
  <c r="H75" i="15"/>
  <c r="I75" i="15"/>
  <c r="J75" i="15"/>
  <c r="K75" i="15"/>
  <c r="L75" i="15"/>
  <c r="M75" i="15"/>
  <c r="N75" i="15"/>
  <c r="O75" i="15"/>
  <c r="P75" i="15"/>
  <c r="Q75" i="15"/>
  <c r="R75" i="15"/>
  <c r="S75" i="15"/>
  <c r="T75" i="15"/>
  <c r="W75" i="15"/>
  <c r="X75" i="15"/>
  <c r="Y75" i="15"/>
  <c r="Z75" i="15"/>
  <c r="AA75" i="15"/>
  <c r="AB75" i="15"/>
  <c r="AC75" i="15"/>
  <c r="AD75" i="15"/>
  <c r="AE75" i="15"/>
  <c r="AF75" i="15"/>
  <c r="AG75" i="15"/>
  <c r="AH75" i="15"/>
  <c r="AI75" i="15"/>
  <c r="AJ75" i="15"/>
  <c r="AK75" i="15"/>
  <c r="AL75" i="15"/>
  <c r="AM75" i="15"/>
  <c r="AN75" i="15"/>
  <c r="AQ75" i="15"/>
  <c r="E76" i="15"/>
  <c r="F76" i="15"/>
  <c r="G76" i="15"/>
  <c r="H76" i="15"/>
  <c r="I76" i="15"/>
  <c r="J76" i="15"/>
  <c r="K76" i="15"/>
  <c r="L76" i="15"/>
  <c r="M76" i="15"/>
  <c r="N76" i="15"/>
  <c r="O76" i="15"/>
  <c r="P76" i="15"/>
  <c r="Q76" i="15"/>
  <c r="R76" i="15"/>
  <c r="S76" i="15"/>
  <c r="T76" i="15"/>
  <c r="W76" i="15"/>
  <c r="X76" i="15"/>
  <c r="Y76" i="15"/>
  <c r="Z76" i="15"/>
  <c r="AA76" i="15"/>
  <c r="AB76" i="15"/>
  <c r="AC76" i="15"/>
  <c r="AD76" i="15"/>
  <c r="AE76" i="15"/>
  <c r="AF76" i="15"/>
  <c r="AG76" i="15"/>
  <c r="AH76" i="15"/>
  <c r="AI76" i="15"/>
  <c r="AJ76" i="15"/>
  <c r="AK76" i="15"/>
  <c r="AL76" i="15"/>
  <c r="AM76" i="15"/>
  <c r="AN76" i="15"/>
  <c r="AQ76" i="15"/>
  <c r="E77" i="15"/>
  <c r="F77" i="15"/>
  <c r="G77" i="15"/>
  <c r="H77" i="15"/>
  <c r="I77" i="15"/>
  <c r="J77" i="15"/>
  <c r="K77" i="15"/>
  <c r="L77" i="15"/>
  <c r="M77" i="15"/>
  <c r="N77" i="15"/>
  <c r="O77" i="15"/>
  <c r="P77" i="15"/>
  <c r="Q77" i="15"/>
  <c r="R77" i="15"/>
  <c r="S77" i="15"/>
  <c r="T77" i="15"/>
  <c r="W77" i="15"/>
  <c r="X77" i="15"/>
  <c r="Y77" i="15"/>
  <c r="Z77" i="15"/>
  <c r="AA77" i="15"/>
  <c r="AB77" i="15"/>
  <c r="AC77" i="15"/>
  <c r="AD77" i="15"/>
  <c r="AE77" i="15"/>
  <c r="AF77" i="15"/>
  <c r="AG77" i="15"/>
  <c r="AH77" i="15"/>
  <c r="AI77" i="15"/>
  <c r="AJ77" i="15"/>
  <c r="AK77" i="15"/>
  <c r="AL77" i="15"/>
  <c r="AM77" i="15"/>
  <c r="AN77" i="15"/>
  <c r="AQ77" i="15"/>
  <c r="E78" i="15"/>
  <c r="F78" i="15"/>
  <c r="G78" i="15"/>
  <c r="H78" i="15"/>
  <c r="I78" i="15"/>
  <c r="J78" i="15"/>
  <c r="K78" i="15"/>
  <c r="L78" i="15"/>
  <c r="M78" i="15"/>
  <c r="N78" i="15"/>
  <c r="O78" i="15"/>
  <c r="P78" i="15"/>
  <c r="Q78" i="15"/>
  <c r="R78" i="15"/>
  <c r="S78" i="15"/>
  <c r="T78" i="15"/>
  <c r="W78" i="15"/>
  <c r="X78" i="15"/>
  <c r="Y78" i="15"/>
  <c r="Z78" i="15"/>
  <c r="AA78" i="15"/>
  <c r="AB78" i="15"/>
  <c r="AC78" i="15"/>
  <c r="AD78" i="15"/>
  <c r="AE78" i="15"/>
  <c r="AF78" i="15"/>
  <c r="AG78" i="15"/>
  <c r="AH78" i="15"/>
  <c r="AI78" i="15"/>
  <c r="AJ78" i="15"/>
  <c r="AK78" i="15"/>
  <c r="AL78" i="15"/>
  <c r="AM78" i="15"/>
  <c r="AN78" i="15"/>
  <c r="AQ78" i="15"/>
  <c r="E79" i="15"/>
  <c r="F79" i="15"/>
  <c r="G79" i="15"/>
  <c r="H79" i="15"/>
  <c r="I79" i="15"/>
  <c r="J79" i="15"/>
  <c r="K79" i="15"/>
  <c r="L79" i="15"/>
  <c r="M79" i="15"/>
  <c r="N79" i="15"/>
  <c r="O79" i="15"/>
  <c r="P79" i="15"/>
  <c r="Q79" i="15"/>
  <c r="R79" i="15"/>
  <c r="S79" i="15"/>
  <c r="T79" i="15"/>
  <c r="W79" i="15"/>
  <c r="X79" i="15"/>
  <c r="Y79" i="15"/>
  <c r="Z79" i="15"/>
  <c r="AA79" i="15"/>
  <c r="AB79" i="15"/>
  <c r="AC79" i="15"/>
  <c r="AD79" i="15"/>
  <c r="AE79" i="15"/>
  <c r="AF79" i="15"/>
  <c r="AG79" i="15"/>
  <c r="AH79" i="15"/>
  <c r="AI79" i="15"/>
  <c r="AJ79" i="15"/>
  <c r="AK79" i="15"/>
  <c r="AL79" i="15"/>
  <c r="AM79" i="15"/>
  <c r="AN79" i="15"/>
  <c r="AQ79" i="15"/>
  <c r="E80" i="15"/>
  <c r="F80" i="15"/>
  <c r="G80" i="15"/>
  <c r="H80" i="15"/>
  <c r="I80" i="15"/>
  <c r="J80" i="15"/>
  <c r="K80" i="15"/>
  <c r="L80" i="15"/>
  <c r="M80" i="15"/>
  <c r="N80" i="15"/>
  <c r="O80" i="15"/>
  <c r="P80" i="15"/>
  <c r="Q80" i="15"/>
  <c r="R80" i="15"/>
  <c r="S80" i="15"/>
  <c r="T80" i="15"/>
  <c r="W80" i="15"/>
  <c r="X80" i="15"/>
  <c r="Y80" i="15"/>
  <c r="Z80" i="15"/>
  <c r="AA80" i="15"/>
  <c r="AB80" i="15"/>
  <c r="AC80" i="15"/>
  <c r="AD80" i="15"/>
  <c r="AE80" i="15"/>
  <c r="AF80" i="15"/>
  <c r="AG80" i="15"/>
  <c r="AH80" i="15"/>
  <c r="AI80" i="15"/>
  <c r="AJ80" i="15"/>
  <c r="AK80" i="15"/>
  <c r="AL80" i="15"/>
  <c r="AM80" i="15"/>
  <c r="AN80" i="15"/>
  <c r="AQ80" i="15"/>
  <c r="E81" i="15"/>
  <c r="F81" i="15"/>
  <c r="G81" i="15"/>
  <c r="H81" i="15"/>
  <c r="I81" i="15"/>
  <c r="J81" i="15"/>
  <c r="K81" i="15"/>
  <c r="L81" i="15"/>
  <c r="M81" i="15"/>
  <c r="N81" i="15"/>
  <c r="O81" i="15"/>
  <c r="P81" i="15"/>
  <c r="Q81" i="15"/>
  <c r="R81" i="15"/>
  <c r="S81" i="15"/>
  <c r="T81" i="15"/>
  <c r="W81" i="15"/>
  <c r="X81" i="15"/>
  <c r="Y81" i="15"/>
  <c r="Z81" i="15"/>
  <c r="AA81" i="15"/>
  <c r="AB81" i="15"/>
  <c r="AC81" i="15"/>
  <c r="AD81" i="15"/>
  <c r="AE81" i="15"/>
  <c r="AF81" i="15"/>
  <c r="AG81" i="15"/>
  <c r="AH81" i="15"/>
  <c r="AI81" i="15"/>
  <c r="AJ81" i="15"/>
  <c r="AK81" i="15"/>
  <c r="AL81" i="15"/>
  <c r="AM81" i="15"/>
  <c r="AN81" i="15"/>
  <c r="AQ81" i="15"/>
  <c r="E82" i="15"/>
  <c r="F82" i="15"/>
  <c r="G82" i="15"/>
  <c r="H82" i="15"/>
  <c r="I82" i="15"/>
  <c r="J82" i="15"/>
  <c r="K82" i="15"/>
  <c r="L82" i="15"/>
  <c r="M82" i="15"/>
  <c r="N82" i="15"/>
  <c r="O82" i="15"/>
  <c r="P82" i="15"/>
  <c r="Q82" i="15"/>
  <c r="R82" i="15"/>
  <c r="S82" i="15"/>
  <c r="T82" i="15"/>
  <c r="W82" i="15"/>
  <c r="X82" i="15"/>
  <c r="Y82" i="15"/>
  <c r="Z82" i="15"/>
  <c r="AA82" i="15"/>
  <c r="AB82" i="15"/>
  <c r="AC82" i="15"/>
  <c r="AD82" i="15"/>
  <c r="AE82" i="15"/>
  <c r="AF82" i="15"/>
  <c r="AG82" i="15"/>
  <c r="AH82" i="15"/>
  <c r="AI82" i="15"/>
  <c r="AJ82" i="15"/>
  <c r="AK82" i="15"/>
  <c r="AL82" i="15"/>
  <c r="AM82" i="15"/>
  <c r="AN82" i="15"/>
  <c r="AQ82" i="15"/>
  <c r="E83" i="15"/>
  <c r="F83" i="15"/>
  <c r="G83" i="15"/>
  <c r="H83" i="15"/>
  <c r="I83" i="15"/>
  <c r="J83" i="15"/>
  <c r="K83" i="15"/>
  <c r="L83" i="15"/>
  <c r="M83" i="15"/>
  <c r="N83" i="15"/>
  <c r="O83" i="15"/>
  <c r="P83" i="15"/>
  <c r="Q83" i="15"/>
  <c r="R83" i="15"/>
  <c r="S83" i="15"/>
  <c r="T83" i="15"/>
  <c r="W83" i="15"/>
  <c r="X83" i="15"/>
  <c r="Y83" i="15"/>
  <c r="Z83" i="15"/>
  <c r="AA83" i="15"/>
  <c r="AB83" i="15"/>
  <c r="AC83" i="15"/>
  <c r="AD83" i="15"/>
  <c r="AE83" i="15"/>
  <c r="AF83" i="15"/>
  <c r="AG83" i="15"/>
  <c r="AH83" i="15"/>
  <c r="AI83" i="15"/>
  <c r="AJ83" i="15"/>
  <c r="AK83" i="15"/>
  <c r="AL83" i="15"/>
  <c r="AM83" i="15"/>
  <c r="AN83" i="15"/>
  <c r="AQ83" i="15"/>
  <c r="E84" i="15"/>
  <c r="F84" i="15"/>
  <c r="G84" i="15"/>
  <c r="H84" i="15"/>
  <c r="I84" i="15"/>
  <c r="J84" i="15"/>
  <c r="K84" i="15"/>
  <c r="L84" i="15"/>
  <c r="M84" i="15"/>
  <c r="N84" i="15"/>
  <c r="O84" i="15"/>
  <c r="P84" i="15"/>
  <c r="Q84" i="15"/>
  <c r="R84" i="15"/>
  <c r="S84" i="15"/>
  <c r="T84" i="15"/>
  <c r="W84" i="15"/>
  <c r="X84" i="15"/>
  <c r="Y84" i="15"/>
  <c r="Z84" i="15"/>
  <c r="AA84" i="15"/>
  <c r="AB84" i="15"/>
  <c r="AC84" i="15"/>
  <c r="AD84" i="15"/>
  <c r="AE84" i="15"/>
  <c r="AF84" i="15"/>
  <c r="AG84" i="15"/>
  <c r="AH84" i="15"/>
  <c r="AI84" i="15"/>
  <c r="AJ84" i="15"/>
  <c r="AK84" i="15"/>
  <c r="AL84" i="15"/>
  <c r="AM84" i="15"/>
  <c r="AN84" i="15"/>
  <c r="AQ84" i="15"/>
  <c r="E85" i="15"/>
  <c r="F85" i="15"/>
  <c r="G85" i="15"/>
  <c r="H85" i="15"/>
  <c r="I85" i="15"/>
  <c r="J85" i="15"/>
  <c r="K85" i="15"/>
  <c r="L85" i="15"/>
  <c r="M85" i="15"/>
  <c r="N85" i="15"/>
  <c r="O85" i="15"/>
  <c r="P85" i="15"/>
  <c r="Q85" i="15"/>
  <c r="R85" i="15"/>
  <c r="S85" i="15"/>
  <c r="T85" i="15"/>
  <c r="W85" i="15"/>
  <c r="X85" i="15"/>
  <c r="Y85" i="15"/>
  <c r="Z85" i="15"/>
  <c r="AA85" i="15"/>
  <c r="AB85" i="15"/>
  <c r="AC85" i="15"/>
  <c r="AD85" i="15"/>
  <c r="AE85" i="15"/>
  <c r="AF85" i="15"/>
  <c r="AG85" i="15"/>
  <c r="AH85" i="15"/>
  <c r="AI85" i="15"/>
  <c r="AJ85" i="15"/>
  <c r="AK85" i="15"/>
  <c r="AL85" i="15"/>
  <c r="AM85" i="15"/>
  <c r="AN85" i="15"/>
  <c r="AQ85" i="15"/>
  <c r="E86" i="15"/>
  <c r="F86" i="15"/>
  <c r="G86" i="15"/>
  <c r="H86" i="15"/>
  <c r="I86" i="15"/>
  <c r="J86" i="15"/>
  <c r="K86" i="15"/>
  <c r="L86" i="15"/>
  <c r="M86" i="15"/>
  <c r="N86" i="15"/>
  <c r="O86" i="15"/>
  <c r="P86" i="15"/>
  <c r="Q86" i="15"/>
  <c r="R86" i="15"/>
  <c r="S86" i="15"/>
  <c r="T86" i="15"/>
  <c r="W86" i="15"/>
  <c r="X86" i="15"/>
  <c r="Y86" i="15"/>
  <c r="Z86" i="15"/>
  <c r="AA86" i="15"/>
  <c r="AB86" i="15"/>
  <c r="AC86" i="15"/>
  <c r="AD86" i="15"/>
  <c r="AE86" i="15"/>
  <c r="AF86" i="15"/>
  <c r="AG86" i="15"/>
  <c r="AH86" i="15"/>
  <c r="AI86" i="15"/>
  <c r="AJ86" i="15"/>
  <c r="AK86" i="15"/>
  <c r="AL86" i="15"/>
  <c r="AM86" i="15"/>
  <c r="AN86" i="15"/>
  <c r="AQ86" i="15"/>
  <c r="E87" i="15"/>
  <c r="F87" i="15"/>
  <c r="G87" i="15"/>
  <c r="H87" i="15"/>
  <c r="I87" i="15"/>
  <c r="J87" i="15"/>
  <c r="K87" i="15"/>
  <c r="L87" i="15"/>
  <c r="M87" i="15"/>
  <c r="N87" i="15"/>
  <c r="O87" i="15"/>
  <c r="P87" i="15"/>
  <c r="Q87" i="15"/>
  <c r="R87" i="15"/>
  <c r="S87" i="15"/>
  <c r="T87" i="15"/>
  <c r="W87" i="15"/>
  <c r="X87" i="15"/>
  <c r="Y87" i="15"/>
  <c r="Z87" i="15"/>
  <c r="AA87" i="15"/>
  <c r="AB87" i="15"/>
  <c r="AC87" i="15"/>
  <c r="AD87" i="15"/>
  <c r="AE87" i="15"/>
  <c r="AF87" i="15"/>
  <c r="AG87" i="15"/>
  <c r="AH87" i="15"/>
  <c r="AI87" i="15"/>
  <c r="AJ87" i="15"/>
  <c r="AK87" i="15"/>
  <c r="AL87" i="15"/>
  <c r="AM87" i="15"/>
  <c r="AN87" i="15"/>
  <c r="AQ87" i="15"/>
  <c r="E88" i="15"/>
  <c r="F88" i="15"/>
  <c r="G88" i="15"/>
  <c r="H88" i="15"/>
  <c r="I88" i="15"/>
  <c r="J88" i="15"/>
  <c r="K88" i="15"/>
  <c r="L88" i="15"/>
  <c r="M88" i="15"/>
  <c r="N88" i="15"/>
  <c r="O88" i="15"/>
  <c r="P88" i="15"/>
  <c r="Q88" i="15"/>
  <c r="R88" i="15"/>
  <c r="S88" i="15"/>
  <c r="T88" i="15"/>
  <c r="W88" i="15"/>
  <c r="X88" i="15"/>
  <c r="Y88" i="15"/>
  <c r="Z88" i="15"/>
  <c r="AA88" i="15"/>
  <c r="AB88" i="15"/>
  <c r="AC88" i="15"/>
  <c r="AD88" i="15"/>
  <c r="AE88" i="15"/>
  <c r="AF88" i="15"/>
  <c r="AG88" i="15"/>
  <c r="AH88" i="15"/>
  <c r="AI88" i="15"/>
  <c r="AJ88" i="15"/>
  <c r="AK88" i="15"/>
  <c r="AL88" i="15"/>
  <c r="AM88" i="15"/>
  <c r="AN88" i="15"/>
  <c r="AQ88" i="15"/>
  <c r="E89" i="15"/>
  <c r="F89" i="15"/>
  <c r="G89" i="15"/>
  <c r="H89" i="15"/>
  <c r="I89" i="15"/>
  <c r="J89" i="15"/>
  <c r="K89" i="15"/>
  <c r="L89" i="15"/>
  <c r="M89" i="15"/>
  <c r="N89" i="15"/>
  <c r="O89" i="15"/>
  <c r="P89" i="15"/>
  <c r="Q89" i="15"/>
  <c r="R89" i="15"/>
  <c r="S89" i="15"/>
  <c r="T89" i="15"/>
  <c r="W89" i="15"/>
  <c r="X89" i="15"/>
  <c r="Y89" i="15"/>
  <c r="Z89" i="15"/>
  <c r="AA89" i="15"/>
  <c r="AB89" i="15"/>
  <c r="AC89" i="15"/>
  <c r="AD89" i="15"/>
  <c r="AE89" i="15"/>
  <c r="AF89" i="15"/>
  <c r="AG89" i="15"/>
  <c r="AH89" i="15"/>
  <c r="AI89" i="15"/>
  <c r="AJ89" i="15"/>
  <c r="AK89" i="15"/>
  <c r="AL89" i="15"/>
  <c r="AM89" i="15"/>
  <c r="AN89" i="15"/>
  <c r="AQ89" i="15"/>
  <c r="E90" i="15"/>
  <c r="F90" i="15"/>
  <c r="G90" i="15"/>
  <c r="H90" i="15"/>
  <c r="I90" i="15"/>
  <c r="J90" i="15"/>
  <c r="K90" i="15"/>
  <c r="L90" i="15"/>
  <c r="M90" i="15"/>
  <c r="N90" i="15"/>
  <c r="O90" i="15"/>
  <c r="P90" i="15"/>
  <c r="Q90" i="15"/>
  <c r="R90" i="15"/>
  <c r="S90" i="15"/>
  <c r="T90" i="15"/>
  <c r="W90" i="15"/>
  <c r="X90" i="15"/>
  <c r="Y90" i="15"/>
  <c r="Z90" i="15"/>
  <c r="AA90" i="15"/>
  <c r="AB90" i="15"/>
  <c r="AC90" i="15"/>
  <c r="AD90" i="15"/>
  <c r="AE90" i="15"/>
  <c r="AF90" i="15"/>
  <c r="AG90" i="15"/>
  <c r="AH90" i="15"/>
  <c r="AI90" i="15"/>
  <c r="AJ90" i="15"/>
  <c r="AK90" i="15"/>
  <c r="AL90" i="15"/>
  <c r="AM90" i="15"/>
  <c r="AN90" i="15"/>
  <c r="AQ90" i="15"/>
  <c r="E91" i="15"/>
  <c r="F91" i="15"/>
  <c r="G91" i="15"/>
  <c r="H91" i="15"/>
  <c r="I91" i="15"/>
  <c r="J91" i="15"/>
  <c r="K91" i="15"/>
  <c r="L91" i="15"/>
  <c r="M91" i="15"/>
  <c r="N91" i="15"/>
  <c r="O91" i="15"/>
  <c r="P91" i="15"/>
  <c r="Q91" i="15"/>
  <c r="R91" i="15"/>
  <c r="S91" i="15"/>
  <c r="T91" i="15"/>
  <c r="W91" i="15"/>
  <c r="X91" i="15"/>
  <c r="Y91" i="15"/>
  <c r="Z91" i="15"/>
  <c r="AA91" i="15"/>
  <c r="AB91" i="15"/>
  <c r="AC91" i="15"/>
  <c r="AD91" i="15"/>
  <c r="AE91" i="15"/>
  <c r="AF91" i="15"/>
  <c r="AG91" i="15"/>
  <c r="AH91" i="15"/>
  <c r="AI91" i="15"/>
  <c r="AJ91" i="15"/>
  <c r="AK91" i="15"/>
  <c r="AL91" i="15"/>
  <c r="AM91" i="15"/>
  <c r="AN91" i="15"/>
  <c r="AQ91" i="15"/>
  <c r="E92" i="15"/>
  <c r="F92" i="15"/>
  <c r="G92" i="15"/>
  <c r="H92" i="15"/>
  <c r="I92" i="15"/>
  <c r="J92" i="15"/>
  <c r="K92" i="15"/>
  <c r="L92" i="15"/>
  <c r="M92" i="15"/>
  <c r="N92" i="15"/>
  <c r="O92" i="15"/>
  <c r="P92" i="15"/>
  <c r="Q92" i="15"/>
  <c r="R92" i="15"/>
  <c r="S92" i="15"/>
  <c r="T92" i="15"/>
  <c r="W92" i="15"/>
  <c r="X92" i="15"/>
  <c r="Y92" i="15"/>
  <c r="Z92" i="15"/>
  <c r="AA92" i="15"/>
  <c r="AB92" i="15"/>
  <c r="AC92" i="15"/>
  <c r="AD92" i="15"/>
  <c r="AE92" i="15"/>
  <c r="AF92" i="15"/>
  <c r="AG92" i="15"/>
  <c r="AH92" i="15"/>
  <c r="AI92" i="15"/>
  <c r="AJ92" i="15"/>
  <c r="AK92" i="15"/>
  <c r="AL92" i="15"/>
  <c r="AM92" i="15"/>
  <c r="AN92" i="15"/>
  <c r="AQ92" i="15"/>
  <c r="E93" i="15"/>
  <c r="F93" i="15"/>
  <c r="G93" i="15"/>
  <c r="H93" i="15"/>
  <c r="I93" i="15"/>
  <c r="J93" i="15"/>
  <c r="K93" i="15"/>
  <c r="L93" i="15"/>
  <c r="M93" i="15"/>
  <c r="N93" i="15"/>
  <c r="O93" i="15"/>
  <c r="P93" i="15"/>
  <c r="Q93" i="15"/>
  <c r="R93" i="15"/>
  <c r="S93" i="15"/>
  <c r="T93" i="15"/>
  <c r="W93" i="15"/>
  <c r="X93" i="15"/>
  <c r="Y93" i="15"/>
  <c r="Z93" i="15"/>
  <c r="AA93" i="15"/>
  <c r="AB93" i="15"/>
  <c r="AC93" i="15"/>
  <c r="AD93" i="15"/>
  <c r="AE93" i="15"/>
  <c r="AF93" i="15"/>
  <c r="AG93" i="15"/>
  <c r="AH93" i="15"/>
  <c r="AI93" i="15"/>
  <c r="AJ93" i="15"/>
  <c r="AK93" i="15"/>
  <c r="AL93" i="15"/>
  <c r="AM93" i="15"/>
  <c r="AN93" i="15"/>
  <c r="AQ93" i="15"/>
  <c r="E94" i="15"/>
  <c r="F94" i="15"/>
  <c r="G94" i="15"/>
  <c r="H94" i="15"/>
  <c r="I94" i="15"/>
  <c r="J94" i="15"/>
  <c r="K94" i="15"/>
  <c r="L94" i="15"/>
  <c r="M94" i="15"/>
  <c r="N94" i="15"/>
  <c r="O94" i="15"/>
  <c r="P94" i="15"/>
  <c r="Q94" i="15"/>
  <c r="R94" i="15"/>
  <c r="S94" i="15"/>
  <c r="T94" i="15"/>
  <c r="W94" i="15"/>
  <c r="X94" i="15"/>
  <c r="Y94" i="15"/>
  <c r="Z94" i="15"/>
  <c r="AA94" i="15"/>
  <c r="AB94" i="15"/>
  <c r="AC94" i="15"/>
  <c r="AD94" i="15"/>
  <c r="AE94" i="15"/>
  <c r="AF94" i="15"/>
  <c r="AG94" i="15"/>
  <c r="AH94" i="15"/>
  <c r="AI94" i="15"/>
  <c r="AJ94" i="15"/>
  <c r="AK94" i="15"/>
  <c r="AL94" i="15"/>
  <c r="AM94" i="15"/>
  <c r="AN94" i="15"/>
  <c r="AQ94" i="15"/>
  <c r="E95" i="15"/>
  <c r="F95" i="15"/>
  <c r="G95" i="15"/>
  <c r="H95" i="15"/>
  <c r="I95" i="15"/>
  <c r="J95" i="15"/>
  <c r="K95" i="15"/>
  <c r="L95" i="15"/>
  <c r="M95" i="15"/>
  <c r="N95" i="15"/>
  <c r="O95" i="15"/>
  <c r="P95" i="15"/>
  <c r="Q95" i="15"/>
  <c r="R95" i="15"/>
  <c r="S95" i="15"/>
  <c r="T95" i="15"/>
  <c r="W95" i="15"/>
  <c r="X95" i="15"/>
  <c r="Y95" i="15"/>
  <c r="Z95" i="15"/>
  <c r="AA95" i="15"/>
  <c r="AB95" i="15"/>
  <c r="AC95" i="15"/>
  <c r="AD95" i="15"/>
  <c r="AE95" i="15"/>
  <c r="AF95" i="15"/>
  <c r="AG95" i="15"/>
  <c r="AH95" i="15"/>
  <c r="AI95" i="15"/>
  <c r="AJ95" i="15"/>
  <c r="AK95" i="15"/>
  <c r="AL95" i="15"/>
  <c r="AM95" i="15"/>
  <c r="AN95" i="15"/>
  <c r="AQ95" i="15"/>
  <c r="E96" i="15"/>
  <c r="F96" i="15"/>
  <c r="G96" i="15"/>
  <c r="H96" i="15"/>
  <c r="I96" i="15"/>
  <c r="J96" i="15"/>
  <c r="K96" i="15"/>
  <c r="L96" i="15"/>
  <c r="M96" i="15"/>
  <c r="N96" i="15"/>
  <c r="O96" i="15"/>
  <c r="P96" i="15"/>
  <c r="Q96" i="15"/>
  <c r="R96" i="15"/>
  <c r="S96" i="15"/>
  <c r="T96" i="15"/>
  <c r="W96" i="15"/>
  <c r="X96" i="15"/>
  <c r="Y96" i="15"/>
  <c r="Z96" i="15"/>
  <c r="AA96" i="15"/>
  <c r="AB96" i="15"/>
  <c r="AC96" i="15"/>
  <c r="AD96" i="15"/>
  <c r="AE96" i="15"/>
  <c r="AF96" i="15"/>
  <c r="AG96" i="15"/>
  <c r="AH96" i="15"/>
  <c r="AI96" i="15"/>
  <c r="AJ96" i="15"/>
  <c r="AK96" i="15"/>
  <c r="AL96" i="15"/>
  <c r="AM96" i="15"/>
  <c r="AN96" i="15"/>
  <c r="AQ96" i="15"/>
  <c r="E97" i="15"/>
  <c r="F97" i="15"/>
  <c r="G97" i="15"/>
  <c r="H97" i="15"/>
  <c r="I97" i="15"/>
  <c r="J97" i="15"/>
  <c r="K97" i="15"/>
  <c r="L97" i="15"/>
  <c r="M97" i="15"/>
  <c r="N97" i="15"/>
  <c r="O97" i="15"/>
  <c r="P97" i="15"/>
  <c r="Q97" i="15"/>
  <c r="R97" i="15"/>
  <c r="S97" i="15"/>
  <c r="T97" i="15"/>
  <c r="W97" i="15"/>
  <c r="X97" i="15"/>
  <c r="Y97" i="15"/>
  <c r="Z97" i="15"/>
  <c r="AA97" i="15"/>
  <c r="AB97" i="15"/>
  <c r="AC97" i="15"/>
  <c r="AD97" i="15"/>
  <c r="AE97" i="15"/>
  <c r="AF97" i="15"/>
  <c r="AG97" i="15"/>
  <c r="AH97" i="15"/>
  <c r="AI97" i="15"/>
  <c r="AJ97" i="15"/>
  <c r="AK97" i="15"/>
  <c r="AL97" i="15"/>
  <c r="AM97" i="15"/>
  <c r="AN97" i="15"/>
  <c r="AQ97" i="15"/>
  <c r="E98" i="15"/>
  <c r="F98" i="15"/>
  <c r="G98" i="15"/>
  <c r="H98" i="15"/>
  <c r="I98" i="15"/>
  <c r="J98" i="15"/>
  <c r="K98" i="15"/>
  <c r="L98" i="15"/>
  <c r="M98" i="15"/>
  <c r="N98" i="15"/>
  <c r="O98" i="15"/>
  <c r="P98" i="15"/>
  <c r="Q98" i="15"/>
  <c r="R98" i="15"/>
  <c r="S98" i="15"/>
  <c r="T98" i="15"/>
  <c r="W98" i="15"/>
  <c r="X98" i="15"/>
  <c r="Y98" i="15"/>
  <c r="Z98" i="15"/>
  <c r="AA98" i="15"/>
  <c r="AB98" i="15"/>
  <c r="AC98" i="15"/>
  <c r="AD98" i="15"/>
  <c r="AE98" i="15"/>
  <c r="AF98" i="15"/>
  <c r="AG98" i="15"/>
  <c r="AH98" i="15"/>
  <c r="AI98" i="15"/>
  <c r="AJ98" i="15"/>
  <c r="AK98" i="15"/>
  <c r="AL98" i="15"/>
  <c r="AM98" i="15"/>
  <c r="AN98" i="15"/>
  <c r="AQ98" i="15"/>
  <c r="E99" i="15"/>
  <c r="F99" i="15"/>
  <c r="G99" i="15"/>
  <c r="H99" i="15"/>
  <c r="I99" i="15"/>
  <c r="J99" i="15"/>
  <c r="K99" i="15"/>
  <c r="L99" i="15"/>
  <c r="M99" i="15"/>
  <c r="N99" i="15"/>
  <c r="O99" i="15"/>
  <c r="P99" i="15"/>
  <c r="Q99" i="15"/>
  <c r="R99" i="15"/>
  <c r="S99" i="15"/>
  <c r="T99" i="15"/>
  <c r="W99" i="15"/>
  <c r="X99" i="15"/>
  <c r="Y99" i="15"/>
  <c r="Z99" i="15"/>
  <c r="AA99" i="15"/>
  <c r="AB99" i="15"/>
  <c r="AC99" i="15"/>
  <c r="AD99" i="15"/>
  <c r="AE99" i="15"/>
  <c r="AF99" i="15"/>
  <c r="AG99" i="15"/>
  <c r="AH99" i="15"/>
  <c r="AI99" i="15"/>
  <c r="AJ99" i="15"/>
  <c r="AK99" i="15"/>
  <c r="AL99" i="15"/>
  <c r="AM99" i="15"/>
  <c r="AN99" i="15"/>
  <c r="AQ99" i="15"/>
  <c r="E100" i="15"/>
  <c r="F100" i="15"/>
  <c r="G100" i="15"/>
  <c r="H100" i="15"/>
  <c r="I100" i="15"/>
  <c r="J100" i="15"/>
  <c r="K100" i="15"/>
  <c r="L100" i="15"/>
  <c r="M100" i="15"/>
  <c r="N100" i="15"/>
  <c r="O100" i="15"/>
  <c r="P100" i="15"/>
  <c r="Q100" i="15"/>
  <c r="R100" i="15"/>
  <c r="S100" i="15"/>
  <c r="T100" i="15"/>
  <c r="W100" i="15"/>
  <c r="X100" i="15"/>
  <c r="Y100" i="15"/>
  <c r="Z100" i="15"/>
  <c r="AA100" i="15"/>
  <c r="AB100" i="15"/>
  <c r="AC100" i="15"/>
  <c r="AD100" i="15"/>
  <c r="AE100" i="15"/>
  <c r="AF100" i="15"/>
  <c r="AG100" i="15"/>
  <c r="AH100" i="15"/>
  <c r="AI100" i="15"/>
  <c r="AJ100" i="15"/>
  <c r="AK100" i="15"/>
  <c r="AL100" i="15"/>
  <c r="AM100" i="15"/>
  <c r="AN100" i="15"/>
  <c r="AQ100" i="15"/>
  <c r="E101" i="15"/>
  <c r="F101" i="15"/>
  <c r="G101" i="15"/>
  <c r="H101" i="15"/>
  <c r="I101" i="15"/>
  <c r="J101" i="15"/>
  <c r="K101" i="15"/>
  <c r="L101" i="15"/>
  <c r="M101" i="15"/>
  <c r="N101" i="15"/>
  <c r="O101" i="15"/>
  <c r="P101" i="15"/>
  <c r="Q101" i="15"/>
  <c r="R101" i="15"/>
  <c r="S101" i="15"/>
  <c r="T101" i="15"/>
  <c r="W101" i="15"/>
  <c r="X101" i="15"/>
  <c r="Y101" i="15"/>
  <c r="Z101" i="15"/>
  <c r="AA101" i="15"/>
  <c r="AB101" i="15"/>
  <c r="AC101" i="15"/>
  <c r="AD101" i="15"/>
  <c r="AE101" i="15"/>
  <c r="AF101" i="15"/>
  <c r="AG101" i="15"/>
  <c r="AH101" i="15"/>
  <c r="AI101" i="15"/>
  <c r="AJ101" i="15"/>
  <c r="AK101" i="15"/>
  <c r="AL101" i="15"/>
  <c r="AM101" i="15"/>
  <c r="AN101" i="15"/>
  <c r="AQ101" i="15"/>
  <c r="E102" i="15"/>
  <c r="F102" i="15"/>
  <c r="G102" i="15"/>
  <c r="H102" i="15"/>
  <c r="I102" i="15"/>
  <c r="J102" i="15"/>
  <c r="K102" i="15"/>
  <c r="L102" i="15"/>
  <c r="M102" i="15"/>
  <c r="N102" i="15"/>
  <c r="O102" i="15"/>
  <c r="P102" i="15"/>
  <c r="Q102" i="15"/>
  <c r="R102" i="15"/>
  <c r="S102" i="15"/>
  <c r="W102" i="15"/>
  <c r="X102" i="15"/>
  <c r="Y102" i="15"/>
  <c r="Z102" i="15"/>
  <c r="AA102" i="15"/>
  <c r="AB102" i="15"/>
  <c r="AC102" i="15"/>
  <c r="AD102" i="15"/>
  <c r="AE102" i="15"/>
  <c r="AF102" i="15"/>
  <c r="AG102" i="15"/>
  <c r="AH102" i="15"/>
  <c r="AI102" i="15"/>
  <c r="AJ102" i="15"/>
  <c r="AK102" i="15"/>
  <c r="AL102" i="15"/>
  <c r="AM102" i="15"/>
  <c r="AN102" i="15"/>
  <c r="AQ102" i="15"/>
  <c r="E103" i="15"/>
  <c r="F103" i="15"/>
  <c r="G103" i="15"/>
  <c r="H103" i="15"/>
  <c r="I103" i="15"/>
  <c r="J103" i="15"/>
  <c r="K103" i="15"/>
  <c r="L103" i="15"/>
  <c r="M103" i="15"/>
  <c r="N103" i="15"/>
  <c r="O103" i="15"/>
  <c r="P103" i="15"/>
  <c r="Q103" i="15"/>
  <c r="R103" i="15"/>
  <c r="S103" i="15"/>
  <c r="W103" i="15"/>
  <c r="X103" i="15"/>
  <c r="Y103" i="15"/>
  <c r="Z103" i="15"/>
  <c r="AA103" i="15"/>
  <c r="AB103" i="15"/>
  <c r="AC103" i="15"/>
  <c r="AD103" i="15"/>
  <c r="AE103" i="15"/>
  <c r="AF103" i="15"/>
  <c r="AG103" i="15"/>
  <c r="AH103" i="15"/>
  <c r="AI103" i="15"/>
  <c r="AJ103" i="15"/>
  <c r="AK103" i="15"/>
  <c r="AL103" i="15"/>
  <c r="AM103" i="15"/>
  <c r="AN103" i="15"/>
  <c r="AQ103" i="15"/>
  <c r="E104" i="15"/>
  <c r="F104" i="15"/>
  <c r="G104" i="15"/>
  <c r="H104" i="15"/>
  <c r="I104" i="15"/>
  <c r="J104" i="15"/>
  <c r="K104" i="15"/>
  <c r="L104" i="15"/>
  <c r="M104" i="15"/>
  <c r="N104" i="15"/>
  <c r="O104" i="15"/>
  <c r="P104" i="15"/>
  <c r="Q104" i="15"/>
  <c r="R104" i="15"/>
  <c r="S104" i="15"/>
  <c r="T104" i="15"/>
  <c r="W104" i="15"/>
  <c r="X104" i="15"/>
  <c r="Y104" i="15"/>
  <c r="Z104" i="15"/>
  <c r="AA104" i="15"/>
  <c r="AB104" i="15"/>
  <c r="AC104" i="15"/>
  <c r="AD104" i="15"/>
  <c r="AE104" i="15"/>
  <c r="AF104" i="15"/>
  <c r="AG104" i="15"/>
  <c r="AH104" i="15"/>
  <c r="AI104" i="15"/>
  <c r="AJ104" i="15"/>
  <c r="AK104" i="15"/>
  <c r="AL104" i="15"/>
  <c r="AM104" i="15"/>
  <c r="AN104" i="15"/>
  <c r="AQ104" i="15"/>
  <c r="E105" i="15"/>
  <c r="F105" i="15"/>
  <c r="G105" i="15"/>
  <c r="H105" i="15"/>
  <c r="I105" i="15"/>
  <c r="J105" i="15"/>
  <c r="K105" i="15"/>
  <c r="L105" i="15"/>
  <c r="M105" i="15"/>
  <c r="N105" i="15"/>
  <c r="O105" i="15"/>
  <c r="P105" i="15"/>
  <c r="Q105" i="15"/>
  <c r="R105" i="15"/>
  <c r="S105" i="15"/>
  <c r="T105" i="15"/>
  <c r="W105" i="15"/>
  <c r="X105" i="15"/>
  <c r="Y105" i="15"/>
  <c r="Z105" i="15"/>
  <c r="AA105" i="15"/>
  <c r="AB105" i="15"/>
  <c r="AC105" i="15"/>
  <c r="AD105" i="15"/>
  <c r="AE105" i="15"/>
  <c r="AF105" i="15"/>
  <c r="AG105" i="15"/>
  <c r="AH105" i="15"/>
  <c r="AI105" i="15"/>
  <c r="AJ105" i="15"/>
  <c r="AK105" i="15"/>
  <c r="AL105" i="15"/>
  <c r="AM105" i="15"/>
  <c r="AN105" i="15"/>
  <c r="AQ105" i="15"/>
  <c r="E106" i="15"/>
  <c r="F106" i="15"/>
  <c r="G106" i="15"/>
  <c r="H106" i="15"/>
  <c r="I106" i="15"/>
  <c r="J106" i="15"/>
  <c r="K106" i="15"/>
  <c r="L106" i="15"/>
  <c r="M106" i="15"/>
  <c r="N106" i="15"/>
  <c r="O106" i="15"/>
  <c r="P106" i="15"/>
  <c r="Q106" i="15"/>
  <c r="R106" i="15"/>
  <c r="S106" i="15"/>
  <c r="W106" i="15"/>
  <c r="X106" i="15"/>
  <c r="Y106" i="15"/>
  <c r="Z106" i="15"/>
  <c r="AA106" i="15"/>
  <c r="AB106" i="15"/>
  <c r="AC106" i="15"/>
  <c r="AD106" i="15"/>
  <c r="AE106" i="15"/>
  <c r="AF106" i="15"/>
  <c r="AG106" i="15"/>
  <c r="AH106" i="15"/>
  <c r="AI106" i="15"/>
  <c r="AJ106" i="15"/>
  <c r="AK106" i="15"/>
  <c r="AL106" i="15"/>
  <c r="AM106" i="15"/>
  <c r="AN106" i="15"/>
  <c r="AQ106" i="15"/>
  <c r="E107" i="15"/>
  <c r="F107" i="15"/>
  <c r="G107" i="15"/>
  <c r="H107" i="15"/>
  <c r="I107" i="15"/>
  <c r="J107" i="15"/>
  <c r="K107" i="15"/>
  <c r="L107" i="15"/>
  <c r="M107" i="15"/>
  <c r="N107" i="15"/>
  <c r="O107" i="15"/>
  <c r="P107" i="15"/>
  <c r="Q107" i="15"/>
  <c r="R107" i="15"/>
  <c r="S107" i="15"/>
  <c r="W107" i="15"/>
  <c r="X107" i="15"/>
  <c r="Y107" i="15"/>
  <c r="Z107" i="15"/>
  <c r="AA107" i="15"/>
  <c r="AB107" i="15"/>
  <c r="AC107" i="15"/>
  <c r="AD107" i="15"/>
  <c r="AE107" i="15"/>
  <c r="AF107" i="15"/>
  <c r="AG107" i="15"/>
  <c r="AH107" i="15"/>
  <c r="AI107" i="15"/>
  <c r="AJ107" i="15"/>
  <c r="AK107" i="15"/>
  <c r="AL107" i="15"/>
  <c r="AM107" i="15"/>
  <c r="AN107" i="15"/>
  <c r="AQ107" i="15"/>
  <c r="E108" i="15"/>
  <c r="F108" i="15"/>
  <c r="G108" i="15"/>
  <c r="H108" i="15"/>
  <c r="I108" i="15"/>
  <c r="J108" i="15"/>
  <c r="K108" i="15"/>
  <c r="L108" i="15"/>
  <c r="M108" i="15"/>
  <c r="N108" i="15"/>
  <c r="O108" i="15"/>
  <c r="P108" i="15"/>
  <c r="Q108" i="15"/>
  <c r="R108" i="15"/>
  <c r="S108" i="15"/>
  <c r="T108" i="15"/>
  <c r="W108" i="15"/>
  <c r="X108" i="15"/>
  <c r="Y108" i="15"/>
  <c r="Z108" i="15"/>
  <c r="AA108" i="15"/>
  <c r="AB108" i="15"/>
  <c r="AC108" i="15"/>
  <c r="AD108" i="15"/>
  <c r="AE108" i="15"/>
  <c r="AF108" i="15"/>
  <c r="AG108" i="15"/>
  <c r="AH108" i="15"/>
  <c r="AI108" i="15"/>
  <c r="AJ108" i="15"/>
  <c r="AK108" i="15"/>
  <c r="AL108" i="15"/>
  <c r="AM108" i="15"/>
  <c r="AN108" i="15"/>
  <c r="AQ108" i="15"/>
  <c r="E109" i="15"/>
  <c r="F109" i="15"/>
  <c r="G109" i="15"/>
  <c r="H109" i="15"/>
  <c r="I109" i="15"/>
  <c r="J109" i="15"/>
  <c r="K109" i="15"/>
  <c r="L109" i="15"/>
  <c r="M109" i="15"/>
  <c r="N109" i="15"/>
  <c r="O109" i="15"/>
  <c r="P109" i="15"/>
  <c r="Q109" i="15"/>
  <c r="R109" i="15"/>
  <c r="S109" i="15"/>
  <c r="T109" i="15"/>
  <c r="W109" i="15"/>
  <c r="X109" i="15"/>
  <c r="Y109" i="15"/>
  <c r="Z109" i="15"/>
  <c r="AA109" i="15"/>
  <c r="AB109" i="15"/>
  <c r="AC109" i="15"/>
  <c r="AD109" i="15"/>
  <c r="AE109" i="15"/>
  <c r="AF109" i="15"/>
  <c r="AG109" i="15"/>
  <c r="AH109" i="15"/>
  <c r="AI109" i="15"/>
  <c r="AJ109" i="15"/>
  <c r="AK109" i="15"/>
  <c r="AL109" i="15"/>
  <c r="AM109" i="15"/>
  <c r="AN109" i="15"/>
  <c r="AQ109" i="15"/>
  <c r="E110" i="15"/>
  <c r="F110" i="15"/>
  <c r="G110" i="15"/>
  <c r="H110" i="15"/>
  <c r="I110" i="15"/>
  <c r="J110" i="15"/>
  <c r="K110" i="15"/>
  <c r="L110" i="15"/>
  <c r="M110" i="15"/>
  <c r="N110" i="15"/>
  <c r="O110" i="15"/>
  <c r="P110" i="15"/>
  <c r="Q110" i="15"/>
  <c r="R110" i="15"/>
  <c r="S110" i="15"/>
  <c r="T110" i="15"/>
  <c r="W110" i="15"/>
  <c r="X110" i="15"/>
  <c r="Y110" i="15"/>
  <c r="Z110" i="15"/>
  <c r="AA110" i="15"/>
  <c r="AB110" i="15"/>
  <c r="AC110" i="15"/>
  <c r="AD110" i="15"/>
  <c r="AE110" i="15"/>
  <c r="AF110" i="15"/>
  <c r="AG110" i="15"/>
  <c r="AH110" i="15"/>
  <c r="AI110" i="15"/>
  <c r="AJ110" i="15"/>
  <c r="AK110" i="15"/>
  <c r="AL110" i="15"/>
  <c r="AM110" i="15"/>
  <c r="AN110" i="15"/>
  <c r="AQ110" i="15"/>
  <c r="E111" i="15"/>
  <c r="F111" i="15"/>
  <c r="G111" i="15"/>
  <c r="H111" i="15"/>
  <c r="I111" i="15"/>
  <c r="J111" i="15"/>
  <c r="K111" i="15"/>
  <c r="L111" i="15"/>
  <c r="M111" i="15"/>
  <c r="N111" i="15"/>
  <c r="O111" i="15"/>
  <c r="P111" i="15"/>
  <c r="Q111" i="15"/>
  <c r="R111" i="15"/>
  <c r="S111" i="15"/>
  <c r="T111" i="15"/>
  <c r="W111" i="15"/>
  <c r="X111" i="15"/>
  <c r="Y111" i="15"/>
  <c r="Z111" i="15"/>
  <c r="AA111" i="15"/>
  <c r="AB111" i="15"/>
  <c r="AC111" i="15"/>
  <c r="AD111" i="15"/>
  <c r="AE111" i="15"/>
  <c r="AF111" i="15"/>
  <c r="AG111" i="15"/>
  <c r="AH111" i="15"/>
  <c r="AI111" i="15"/>
  <c r="AJ111" i="15"/>
  <c r="AK111" i="15"/>
  <c r="AL111" i="15"/>
  <c r="AM111" i="15"/>
  <c r="AN111" i="15"/>
  <c r="AQ111" i="15"/>
  <c r="E112" i="15"/>
  <c r="F112" i="15"/>
  <c r="G112" i="15"/>
  <c r="H112" i="15"/>
  <c r="I112" i="15"/>
  <c r="J112" i="15"/>
  <c r="K112" i="15"/>
  <c r="L112" i="15"/>
  <c r="M112" i="15"/>
  <c r="N112" i="15"/>
  <c r="O112" i="15"/>
  <c r="P112" i="15"/>
  <c r="Q112" i="15"/>
  <c r="R112" i="15"/>
  <c r="S112" i="15"/>
  <c r="T112" i="15"/>
  <c r="W112" i="15"/>
  <c r="X112" i="15"/>
  <c r="Y112" i="15"/>
  <c r="Z112" i="15"/>
  <c r="AA112" i="15"/>
  <c r="AB112" i="15"/>
  <c r="AC112" i="15"/>
  <c r="AD112" i="15"/>
  <c r="AE112" i="15"/>
  <c r="AF112" i="15"/>
  <c r="AG112" i="15"/>
  <c r="AH112" i="15"/>
  <c r="AI112" i="15"/>
  <c r="AJ112" i="15"/>
  <c r="AK112" i="15"/>
  <c r="AL112" i="15"/>
  <c r="AM112" i="15"/>
  <c r="AN112" i="15"/>
  <c r="AQ112" i="15"/>
  <c r="E113" i="15"/>
  <c r="F113" i="15"/>
  <c r="G113" i="15"/>
  <c r="H113" i="15"/>
  <c r="I113" i="15"/>
  <c r="J113" i="15"/>
  <c r="K113" i="15"/>
  <c r="L113" i="15"/>
  <c r="M113" i="15"/>
  <c r="N113" i="15"/>
  <c r="O113" i="15"/>
  <c r="P113" i="15"/>
  <c r="Q113" i="15"/>
  <c r="R113" i="15"/>
  <c r="S113" i="15"/>
  <c r="T113" i="15"/>
  <c r="W113" i="15"/>
  <c r="X113" i="15"/>
  <c r="Y113" i="15"/>
  <c r="Z113" i="15"/>
  <c r="AA113" i="15"/>
  <c r="AB113" i="15"/>
  <c r="AC113" i="15"/>
  <c r="AD113" i="15"/>
  <c r="AE113" i="15"/>
  <c r="AF113" i="15"/>
  <c r="AG113" i="15"/>
  <c r="AH113" i="15"/>
  <c r="AI113" i="15"/>
  <c r="AJ113" i="15"/>
  <c r="AK113" i="15"/>
  <c r="AL113" i="15"/>
  <c r="AM113" i="15"/>
  <c r="AN113" i="15"/>
  <c r="AQ113" i="15"/>
  <c r="E114" i="15"/>
  <c r="F114" i="15"/>
  <c r="G114" i="15"/>
  <c r="H114" i="15"/>
  <c r="I114" i="15"/>
  <c r="J114" i="15"/>
  <c r="K114" i="15"/>
  <c r="L114" i="15"/>
  <c r="M114" i="15"/>
  <c r="N114" i="15"/>
  <c r="O114" i="15"/>
  <c r="P114" i="15"/>
  <c r="Q114" i="15"/>
  <c r="R114" i="15"/>
  <c r="S114" i="15"/>
  <c r="T114" i="15"/>
  <c r="W114" i="15"/>
  <c r="X114" i="15"/>
  <c r="Y114" i="15"/>
  <c r="Z114" i="15"/>
  <c r="AA114" i="15"/>
  <c r="AB114" i="15"/>
  <c r="AC114" i="15"/>
  <c r="AD114" i="15"/>
  <c r="AE114" i="15"/>
  <c r="AF114" i="15"/>
  <c r="AG114" i="15"/>
  <c r="AH114" i="15"/>
  <c r="AI114" i="15"/>
  <c r="AJ114" i="15"/>
  <c r="AK114" i="15"/>
  <c r="AL114" i="15"/>
  <c r="AM114" i="15"/>
  <c r="AN114" i="15"/>
  <c r="AQ114" i="15"/>
  <c r="E115" i="15"/>
  <c r="F115" i="15"/>
  <c r="G115" i="15"/>
  <c r="H115" i="15"/>
  <c r="I115" i="15"/>
  <c r="J115" i="15"/>
  <c r="K115" i="15"/>
  <c r="L115" i="15"/>
  <c r="M115" i="15"/>
  <c r="N115" i="15"/>
  <c r="O115" i="15"/>
  <c r="P115" i="15"/>
  <c r="Q115" i="15"/>
  <c r="R115" i="15"/>
  <c r="S115" i="15"/>
  <c r="T115" i="15"/>
  <c r="W115" i="15"/>
  <c r="X115" i="15"/>
  <c r="Y115" i="15"/>
  <c r="Z115" i="15"/>
  <c r="AA115" i="15"/>
  <c r="AB115" i="15"/>
  <c r="AC115" i="15"/>
  <c r="AD115" i="15"/>
  <c r="AE115" i="15"/>
  <c r="AF115" i="15"/>
  <c r="AG115" i="15"/>
  <c r="AH115" i="15"/>
  <c r="AI115" i="15"/>
  <c r="AJ115" i="15"/>
  <c r="AK115" i="15"/>
  <c r="AL115" i="15"/>
  <c r="AM115" i="15"/>
  <c r="AN115" i="15"/>
  <c r="AQ115" i="15"/>
  <c r="E116" i="15"/>
  <c r="F116" i="15"/>
  <c r="G116" i="15"/>
  <c r="H116" i="15"/>
  <c r="I116" i="15"/>
  <c r="J116" i="15"/>
  <c r="K116" i="15"/>
  <c r="L116" i="15"/>
  <c r="M116" i="15"/>
  <c r="N116" i="15"/>
  <c r="O116" i="15"/>
  <c r="P116" i="15"/>
  <c r="Q116" i="15"/>
  <c r="S116" i="15"/>
  <c r="W116" i="15"/>
  <c r="X116" i="15"/>
  <c r="Y116" i="15"/>
  <c r="Z116" i="15"/>
  <c r="AA116" i="15"/>
  <c r="AB116" i="15"/>
  <c r="AC116" i="15"/>
  <c r="AD116" i="15"/>
  <c r="AE116" i="15"/>
  <c r="AF116" i="15"/>
  <c r="AG116" i="15"/>
  <c r="AH116" i="15"/>
  <c r="AI116" i="15"/>
  <c r="AJ116" i="15"/>
  <c r="AK116" i="15"/>
  <c r="AL116" i="15"/>
  <c r="AM116" i="15"/>
  <c r="AN116" i="15"/>
  <c r="AQ116" i="15"/>
  <c r="E117" i="15"/>
  <c r="F117" i="15"/>
  <c r="G117" i="15"/>
  <c r="H117" i="15"/>
  <c r="I117" i="15"/>
  <c r="J117" i="15"/>
  <c r="K117" i="15"/>
  <c r="L117" i="15"/>
  <c r="M117" i="15"/>
  <c r="N117" i="15"/>
  <c r="O117" i="15"/>
  <c r="P117" i="15"/>
  <c r="Q117" i="15"/>
  <c r="S117" i="15"/>
  <c r="W117" i="15"/>
  <c r="X117" i="15"/>
  <c r="Y117" i="15"/>
  <c r="Z117" i="15"/>
  <c r="AA117" i="15"/>
  <c r="AB117" i="15"/>
  <c r="AC117" i="15"/>
  <c r="AD117" i="15"/>
  <c r="AE117" i="15"/>
  <c r="AF117" i="15"/>
  <c r="AG117" i="15"/>
  <c r="AH117" i="15"/>
  <c r="AI117" i="15"/>
  <c r="AJ117" i="15"/>
  <c r="AK117" i="15"/>
  <c r="AL117" i="15"/>
  <c r="AM117" i="15"/>
  <c r="AN117" i="15"/>
  <c r="AQ117" i="15"/>
  <c r="E118" i="15"/>
  <c r="F118" i="15"/>
  <c r="G118" i="15"/>
  <c r="H118" i="15"/>
  <c r="I118" i="15"/>
  <c r="J118" i="15"/>
  <c r="K118" i="15"/>
  <c r="L118" i="15"/>
  <c r="M118" i="15"/>
  <c r="N118" i="15"/>
  <c r="O118" i="15"/>
  <c r="P118" i="15"/>
  <c r="Q118" i="15"/>
  <c r="R118" i="15"/>
  <c r="S118" i="15"/>
  <c r="T118" i="15"/>
  <c r="W118" i="15"/>
  <c r="X118" i="15"/>
  <c r="Y118" i="15"/>
  <c r="Z118" i="15"/>
  <c r="AA118" i="15"/>
  <c r="AB118" i="15"/>
  <c r="AC118" i="15"/>
  <c r="AD118" i="15"/>
  <c r="AE118" i="15"/>
  <c r="AF118" i="15"/>
  <c r="AG118" i="15"/>
  <c r="AH118" i="15"/>
  <c r="AI118" i="15"/>
  <c r="AJ118" i="15"/>
  <c r="AK118" i="15"/>
  <c r="AL118" i="15"/>
  <c r="AM118" i="15"/>
  <c r="AN118" i="15"/>
  <c r="AQ118" i="15"/>
  <c r="E119" i="15"/>
  <c r="F119" i="15"/>
  <c r="G119" i="15"/>
  <c r="H119" i="15"/>
  <c r="I119" i="15"/>
  <c r="J119" i="15"/>
  <c r="K119" i="15"/>
  <c r="L119" i="15"/>
  <c r="M119" i="15"/>
  <c r="N119" i="15"/>
  <c r="O119" i="15"/>
  <c r="P119" i="15"/>
  <c r="Q119" i="15"/>
  <c r="R119" i="15"/>
  <c r="S119" i="15"/>
  <c r="T119" i="15"/>
  <c r="W119" i="15"/>
  <c r="X119" i="15"/>
  <c r="Y119" i="15"/>
  <c r="Z119" i="15"/>
  <c r="AA119" i="15"/>
  <c r="AB119" i="15"/>
  <c r="AC119" i="15"/>
  <c r="AD119" i="15"/>
  <c r="AE119" i="15"/>
  <c r="AF119" i="15"/>
  <c r="AG119" i="15"/>
  <c r="AH119" i="15"/>
  <c r="AI119" i="15"/>
  <c r="AJ119" i="15"/>
  <c r="AK119" i="15"/>
  <c r="AL119" i="15"/>
  <c r="AM119" i="15"/>
  <c r="AN119" i="15"/>
  <c r="AQ119" i="15"/>
  <c r="E120" i="15"/>
  <c r="F120" i="15"/>
  <c r="G120" i="15"/>
  <c r="H120" i="15"/>
  <c r="I120" i="15"/>
  <c r="J120" i="15"/>
  <c r="K120" i="15"/>
  <c r="L120" i="15"/>
  <c r="M120" i="15"/>
  <c r="N120" i="15"/>
  <c r="O120" i="15"/>
  <c r="P120" i="15"/>
  <c r="Q120" i="15"/>
  <c r="R120" i="15"/>
  <c r="S120" i="15"/>
  <c r="T120" i="15"/>
  <c r="W120" i="15"/>
  <c r="X120" i="15"/>
  <c r="Y120" i="15"/>
  <c r="Z120" i="15"/>
  <c r="AA120" i="15"/>
  <c r="AB120" i="15"/>
  <c r="AC120" i="15"/>
  <c r="AD120" i="15"/>
  <c r="AE120" i="15"/>
  <c r="AF120" i="15"/>
  <c r="AG120" i="15"/>
  <c r="AH120" i="15"/>
  <c r="AI120" i="15"/>
  <c r="AJ120" i="15"/>
  <c r="AK120" i="15"/>
  <c r="AL120" i="15"/>
  <c r="AM120" i="15"/>
  <c r="AN120" i="15"/>
  <c r="AQ120" i="15"/>
  <c r="E121" i="15"/>
  <c r="F121" i="15"/>
  <c r="G121" i="15"/>
  <c r="H121" i="15"/>
  <c r="I121" i="15"/>
  <c r="J121" i="15"/>
  <c r="K121" i="15"/>
  <c r="L121" i="15"/>
  <c r="M121" i="15"/>
  <c r="N121" i="15"/>
  <c r="O121" i="15"/>
  <c r="P121" i="15"/>
  <c r="Q121" i="15"/>
  <c r="R121" i="15"/>
  <c r="S121" i="15"/>
  <c r="T121" i="15"/>
  <c r="W121" i="15"/>
  <c r="X121" i="15"/>
  <c r="Y121" i="15"/>
  <c r="Z121" i="15"/>
  <c r="AA121" i="15"/>
  <c r="AB121" i="15"/>
  <c r="AC121" i="15"/>
  <c r="AD121" i="15"/>
  <c r="AE121" i="15"/>
  <c r="AF121" i="15"/>
  <c r="AG121" i="15"/>
  <c r="AH121" i="15"/>
  <c r="AI121" i="15"/>
  <c r="AJ121" i="15"/>
  <c r="AK121" i="15"/>
  <c r="AL121" i="15"/>
  <c r="AM121" i="15"/>
  <c r="AN121" i="15"/>
  <c r="AQ121" i="15"/>
  <c r="E122" i="15"/>
  <c r="F122" i="15"/>
  <c r="G122" i="15"/>
  <c r="H122" i="15"/>
  <c r="I122" i="15"/>
  <c r="J122" i="15"/>
  <c r="K122" i="15"/>
  <c r="L122" i="15"/>
  <c r="M122" i="15"/>
  <c r="N122" i="15"/>
  <c r="O122" i="15"/>
  <c r="P122" i="15"/>
  <c r="Q122" i="15"/>
  <c r="R122" i="15"/>
  <c r="S122" i="15"/>
  <c r="T122" i="15"/>
  <c r="W122" i="15"/>
  <c r="X122" i="15"/>
  <c r="Y122" i="15"/>
  <c r="Z122" i="15"/>
  <c r="AA122" i="15"/>
  <c r="AB122" i="15"/>
  <c r="AC122" i="15"/>
  <c r="AD122" i="15"/>
  <c r="AE122" i="15"/>
  <c r="AF122" i="15"/>
  <c r="AG122" i="15"/>
  <c r="AH122" i="15"/>
  <c r="AI122" i="15"/>
  <c r="AJ122" i="15"/>
  <c r="AK122" i="15"/>
  <c r="AL122" i="15"/>
  <c r="AM122" i="15"/>
  <c r="AN122" i="15"/>
  <c r="AQ122" i="15"/>
  <c r="E123" i="15"/>
  <c r="F123" i="15"/>
  <c r="G123" i="15"/>
  <c r="H123" i="15"/>
  <c r="I123" i="15"/>
  <c r="J123" i="15"/>
  <c r="K123" i="15"/>
  <c r="L123" i="15"/>
  <c r="M123" i="15"/>
  <c r="N123" i="15"/>
  <c r="O123" i="15"/>
  <c r="P123" i="15"/>
  <c r="Q123" i="15"/>
  <c r="R123" i="15"/>
  <c r="S123" i="15"/>
  <c r="T123" i="15"/>
  <c r="W123" i="15"/>
  <c r="X123" i="15"/>
  <c r="Y123" i="15"/>
  <c r="Z123" i="15"/>
  <c r="AA123" i="15"/>
  <c r="AB123" i="15"/>
  <c r="AC123" i="15"/>
  <c r="AD123" i="15"/>
  <c r="AE123" i="15"/>
  <c r="AF123" i="15"/>
  <c r="AG123" i="15"/>
  <c r="AH123" i="15"/>
  <c r="AI123" i="15"/>
  <c r="AJ123" i="15"/>
  <c r="AK123" i="15"/>
  <c r="AL123" i="15"/>
  <c r="AM123" i="15"/>
  <c r="AN123" i="15"/>
  <c r="AQ123" i="15"/>
  <c r="E124" i="15"/>
  <c r="F124" i="15"/>
  <c r="G124" i="15"/>
  <c r="H124" i="15"/>
  <c r="I124" i="15"/>
  <c r="J124" i="15"/>
  <c r="K124" i="15"/>
  <c r="L124" i="15"/>
  <c r="M124" i="15"/>
  <c r="N124" i="15"/>
  <c r="O124" i="15"/>
  <c r="P124" i="15"/>
  <c r="Q124" i="15"/>
  <c r="R124" i="15"/>
  <c r="S124" i="15"/>
  <c r="T124" i="15"/>
  <c r="W124" i="15"/>
  <c r="X124" i="15"/>
  <c r="Y124" i="15"/>
  <c r="Z124" i="15"/>
  <c r="AA124" i="15"/>
  <c r="AB124" i="15"/>
  <c r="AC124" i="15"/>
  <c r="AD124" i="15"/>
  <c r="AE124" i="15"/>
  <c r="AF124" i="15"/>
  <c r="AG124" i="15"/>
  <c r="AH124" i="15"/>
  <c r="AI124" i="15"/>
  <c r="AJ124" i="15"/>
  <c r="AK124" i="15"/>
  <c r="AL124" i="15"/>
  <c r="AM124" i="15"/>
  <c r="AN124" i="15"/>
  <c r="AQ124" i="15"/>
  <c r="E125" i="15"/>
  <c r="F125" i="15"/>
  <c r="G125" i="15"/>
  <c r="H125" i="15"/>
  <c r="I125" i="15"/>
  <c r="J125" i="15"/>
  <c r="K125" i="15"/>
  <c r="L125" i="15"/>
  <c r="M125" i="15"/>
  <c r="N125" i="15"/>
  <c r="O125" i="15"/>
  <c r="P125" i="15"/>
  <c r="Q125" i="15"/>
  <c r="R125" i="15"/>
  <c r="S125" i="15"/>
  <c r="T125" i="15"/>
  <c r="W125" i="15"/>
  <c r="X125" i="15"/>
  <c r="Y125" i="15"/>
  <c r="Z125" i="15"/>
  <c r="AA125" i="15"/>
  <c r="AB125" i="15"/>
  <c r="AC125" i="15"/>
  <c r="AD125" i="15"/>
  <c r="AE125" i="15"/>
  <c r="AF125" i="15"/>
  <c r="AG125" i="15"/>
  <c r="AH125" i="15"/>
  <c r="AI125" i="15"/>
  <c r="AJ125" i="15"/>
  <c r="AK125" i="15"/>
  <c r="AL125" i="15"/>
  <c r="AM125" i="15"/>
  <c r="AN125" i="15"/>
  <c r="AQ125" i="15"/>
  <c r="E126" i="15"/>
  <c r="F126" i="15"/>
  <c r="G126" i="15"/>
  <c r="H126" i="15"/>
  <c r="I126" i="15"/>
  <c r="J126" i="15"/>
  <c r="K126" i="15"/>
  <c r="L126" i="15"/>
  <c r="M126" i="15"/>
  <c r="N126" i="15"/>
  <c r="O126" i="15"/>
  <c r="P126" i="15"/>
  <c r="Q126" i="15"/>
  <c r="R126" i="15"/>
  <c r="S126" i="15"/>
  <c r="T126" i="15"/>
  <c r="W126" i="15"/>
  <c r="X126" i="15"/>
  <c r="Y126" i="15"/>
  <c r="Z126" i="15"/>
  <c r="AA126" i="15"/>
  <c r="AB126" i="15"/>
  <c r="AC126" i="15"/>
  <c r="AD126" i="15"/>
  <c r="AE126" i="15"/>
  <c r="AF126" i="15"/>
  <c r="AG126" i="15"/>
  <c r="AH126" i="15"/>
  <c r="AI126" i="15"/>
  <c r="AJ126" i="15"/>
  <c r="AK126" i="15"/>
  <c r="AL126" i="15"/>
  <c r="AM126" i="15"/>
  <c r="AN126" i="15"/>
  <c r="AQ126" i="15"/>
  <c r="E127" i="15"/>
  <c r="F127" i="15"/>
  <c r="G127" i="15"/>
  <c r="H127" i="15"/>
  <c r="I127" i="15"/>
  <c r="J127" i="15"/>
  <c r="K127" i="15"/>
  <c r="L127" i="15"/>
  <c r="M127" i="15"/>
  <c r="N127" i="15"/>
  <c r="O127" i="15"/>
  <c r="P127" i="15"/>
  <c r="Q127" i="15"/>
  <c r="R127" i="15"/>
  <c r="S127" i="15"/>
  <c r="T127" i="15"/>
  <c r="W127" i="15"/>
  <c r="X127" i="15"/>
  <c r="Y127" i="15"/>
  <c r="Z127" i="15"/>
  <c r="AA127" i="15"/>
  <c r="AB127" i="15"/>
  <c r="AC127" i="15"/>
  <c r="AD127" i="15"/>
  <c r="AE127" i="15"/>
  <c r="AF127" i="15"/>
  <c r="AG127" i="15"/>
  <c r="AH127" i="15"/>
  <c r="AI127" i="15"/>
  <c r="AJ127" i="15"/>
  <c r="AK127" i="15"/>
  <c r="AL127" i="15"/>
  <c r="AM127" i="15"/>
  <c r="AN127" i="15"/>
  <c r="AQ127" i="15"/>
  <c r="E128" i="15"/>
  <c r="F128" i="15"/>
  <c r="G128" i="15"/>
  <c r="H128" i="15"/>
  <c r="I128" i="15"/>
  <c r="J128" i="15"/>
  <c r="K128" i="15"/>
  <c r="L128" i="15"/>
  <c r="M128" i="15"/>
  <c r="N128" i="15"/>
  <c r="O128" i="15"/>
  <c r="P128" i="15"/>
  <c r="Q128" i="15"/>
  <c r="R128" i="15"/>
  <c r="S128" i="15"/>
  <c r="T128" i="15"/>
  <c r="W128" i="15"/>
  <c r="X128" i="15"/>
  <c r="Y128" i="15"/>
  <c r="Z128" i="15"/>
  <c r="AA128" i="15"/>
  <c r="AB128" i="15"/>
  <c r="AC128" i="15"/>
  <c r="AD128" i="15"/>
  <c r="AE128" i="15"/>
  <c r="AF128" i="15"/>
  <c r="AG128" i="15"/>
  <c r="AH128" i="15"/>
  <c r="AI128" i="15"/>
  <c r="AJ128" i="15"/>
  <c r="AK128" i="15"/>
  <c r="AL128" i="15"/>
  <c r="AM128" i="15"/>
  <c r="AN128" i="15"/>
  <c r="AQ128" i="15"/>
  <c r="E129" i="15"/>
  <c r="F129" i="15"/>
  <c r="G129" i="15"/>
  <c r="H129" i="15"/>
  <c r="I129" i="15"/>
  <c r="J129" i="15"/>
  <c r="K129" i="15"/>
  <c r="L129" i="15"/>
  <c r="M129" i="15"/>
  <c r="N129" i="15"/>
  <c r="O129" i="15"/>
  <c r="P129" i="15"/>
  <c r="Q129" i="15"/>
  <c r="R129" i="15"/>
  <c r="S129" i="15"/>
  <c r="T129" i="15"/>
  <c r="W129" i="15"/>
  <c r="X129" i="15"/>
  <c r="Y129" i="15"/>
  <c r="Z129" i="15"/>
  <c r="AA129" i="15"/>
  <c r="AB129" i="15"/>
  <c r="AC129" i="15"/>
  <c r="AD129" i="15"/>
  <c r="AE129" i="15"/>
  <c r="AF129" i="15"/>
  <c r="AG129" i="15"/>
  <c r="AH129" i="15"/>
  <c r="AI129" i="15"/>
  <c r="AJ129" i="15"/>
  <c r="AK129" i="15"/>
  <c r="AL129" i="15"/>
  <c r="AM129" i="15"/>
  <c r="AN129" i="15"/>
  <c r="AQ129" i="15"/>
  <c r="E130" i="15"/>
  <c r="F130" i="15"/>
  <c r="G130" i="15"/>
  <c r="H130" i="15"/>
  <c r="I130" i="15"/>
  <c r="J130" i="15"/>
  <c r="K130" i="15"/>
  <c r="L130" i="15"/>
  <c r="M130" i="15"/>
  <c r="N130" i="15"/>
  <c r="O130" i="15"/>
  <c r="P130" i="15"/>
  <c r="Q130" i="15"/>
  <c r="R130" i="15"/>
  <c r="S130" i="15"/>
  <c r="T130" i="15"/>
  <c r="W130" i="15"/>
  <c r="X130" i="15"/>
  <c r="Y130" i="15"/>
  <c r="Z130" i="15"/>
  <c r="AA130" i="15"/>
  <c r="AB130" i="15"/>
  <c r="AC130" i="15"/>
  <c r="AD130" i="15"/>
  <c r="AE130" i="15"/>
  <c r="AF130" i="15"/>
  <c r="AG130" i="15"/>
  <c r="AH130" i="15"/>
  <c r="AI130" i="15"/>
  <c r="AJ130" i="15"/>
  <c r="AK130" i="15"/>
  <c r="AL130" i="15"/>
  <c r="AM130" i="15"/>
  <c r="AN130" i="15"/>
  <c r="AQ130" i="15"/>
  <c r="E131" i="15"/>
  <c r="F131" i="15"/>
  <c r="G131" i="15"/>
  <c r="H131" i="15"/>
  <c r="I131" i="15"/>
  <c r="J131" i="15"/>
  <c r="K131" i="15"/>
  <c r="L131" i="15"/>
  <c r="M131" i="15"/>
  <c r="N131" i="15"/>
  <c r="O131" i="15"/>
  <c r="P131" i="15"/>
  <c r="Q131" i="15"/>
  <c r="R131" i="15"/>
  <c r="S131" i="15"/>
  <c r="T131" i="15"/>
  <c r="W131" i="15"/>
  <c r="X131" i="15"/>
  <c r="Y131" i="15"/>
  <c r="Z131" i="15"/>
  <c r="AA131" i="15"/>
  <c r="AB131" i="15"/>
  <c r="AC131" i="15"/>
  <c r="AD131" i="15"/>
  <c r="AE131" i="15"/>
  <c r="AF131" i="15"/>
  <c r="AG131" i="15"/>
  <c r="AH131" i="15"/>
  <c r="AI131" i="15"/>
  <c r="AJ131" i="15"/>
  <c r="AK131" i="15"/>
  <c r="AL131" i="15"/>
  <c r="AM131" i="15"/>
  <c r="AN131" i="15"/>
  <c r="AQ131" i="15"/>
  <c r="E132" i="15"/>
  <c r="F132" i="15"/>
  <c r="G132" i="15"/>
  <c r="H132" i="15"/>
  <c r="I132" i="15"/>
  <c r="J132" i="15"/>
  <c r="K132" i="15"/>
  <c r="L132" i="15"/>
  <c r="M132" i="15"/>
  <c r="N132" i="15"/>
  <c r="O132" i="15"/>
  <c r="P132" i="15"/>
  <c r="Q132" i="15"/>
  <c r="R132" i="15"/>
  <c r="S132" i="15"/>
  <c r="T132" i="15"/>
  <c r="W132" i="15"/>
  <c r="X132" i="15"/>
  <c r="Y132" i="15"/>
  <c r="Z132" i="15"/>
  <c r="AA132" i="15"/>
  <c r="AB132" i="15"/>
  <c r="AC132" i="15"/>
  <c r="AD132" i="15"/>
  <c r="AE132" i="15"/>
  <c r="AF132" i="15"/>
  <c r="AG132" i="15"/>
  <c r="AH132" i="15"/>
  <c r="AI132" i="15"/>
  <c r="AJ132" i="15"/>
  <c r="AK132" i="15"/>
  <c r="AL132" i="15"/>
  <c r="AM132" i="15"/>
  <c r="AN132" i="15"/>
  <c r="AQ132" i="15"/>
  <c r="E133" i="15"/>
  <c r="F133" i="15"/>
  <c r="G133" i="15"/>
  <c r="H133" i="15"/>
  <c r="I133" i="15"/>
  <c r="J133" i="15"/>
  <c r="K133" i="15"/>
  <c r="L133" i="15"/>
  <c r="M133" i="15"/>
  <c r="N133" i="15"/>
  <c r="O133" i="15"/>
  <c r="P133" i="15"/>
  <c r="Q133" i="15"/>
  <c r="R133" i="15"/>
  <c r="S133" i="15"/>
  <c r="T133" i="15"/>
  <c r="W133" i="15"/>
  <c r="X133" i="15"/>
  <c r="Y133" i="15"/>
  <c r="Z133" i="15"/>
  <c r="AA133" i="15"/>
  <c r="AB133" i="15"/>
  <c r="AC133" i="15"/>
  <c r="AD133" i="15"/>
  <c r="AE133" i="15"/>
  <c r="AF133" i="15"/>
  <c r="AG133" i="15"/>
  <c r="AH133" i="15"/>
  <c r="AI133" i="15"/>
  <c r="AJ133" i="15"/>
  <c r="AK133" i="15"/>
  <c r="AL133" i="15"/>
  <c r="AM133" i="15"/>
  <c r="AN133" i="15"/>
  <c r="AQ133" i="15"/>
  <c r="E134" i="15"/>
  <c r="F134" i="15"/>
  <c r="G134" i="15"/>
  <c r="H134" i="15"/>
  <c r="I134" i="15"/>
  <c r="J134" i="15"/>
  <c r="K134" i="15"/>
  <c r="L134" i="15"/>
  <c r="M134" i="15"/>
  <c r="N134" i="15"/>
  <c r="O134" i="15"/>
  <c r="P134" i="15"/>
  <c r="Q134" i="15"/>
  <c r="R134" i="15"/>
  <c r="S134" i="15"/>
  <c r="T134" i="15"/>
  <c r="W134" i="15"/>
  <c r="X134" i="15"/>
  <c r="Y134" i="15"/>
  <c r="Z134" i="15"/>
  <c r="AA134" i="15"/>
  <c r="AB134" i="15"/>
  <c r="AC134" i="15"/>
  <c r="AD134" i="15"/>
  <c r="AE134" i="15"/>
  <c r="AF134" i="15"/>
  <c r="AG134" i="15"/>
  <c r="AH134" i="15"/>
  <c r="AI134" i="15"/>
  <c r="AJ134" i="15"/>
  <c r="AK134" i="15"/>
  <c r="AL134" i="15"/>
  <c r="AM134" i="15"/>
  <c r="AN134" i="15"/>
  <c r="AQ134" i="15"/>
  <c r="E135" i="15"/>
  <c r="F135" i="15"/>
  <c r="G135" i="15"/>
  <c r="H135" i="15"/>
  <c r="I135" i="15"/>
  <c r="J135" i="15"/>
  <c r="K135" i="15"/>
  <c r="L135" i="15"/>
  <c r="M135" i="15"/>
  <c r="N135" i="15"/>
  <c r="O135" i="15"/>
  <c r="P135" i="15"/>
  <c r="Q135" i="15"/>
  <c r="R135" i="15"/>
  <c r="S135" i="15"/>
  <c r="T135" i="15"/>
  <c r="W135" i="15"/>
  <c r="X135" i="15"/>
  <c r="Y135" i="15"/>
  <c r="Z135" i="15"/>
  <c r="AA135" i="15"/>
  <c r="AB135" i="15"/>
  <c r="AC135" i="15"/>
  <c r="AD135" i="15"/>
  <c r="AE135" i="15"/>
  <c r="AF135" i="15"/>
  <c r="AG135" i="15"/>
  <c r="AH135" i="15"/>
  <c r="AI135" i="15"/>
  <c r="AJ135" i="15"/>
  <c r="AK135" i="15"/>
  <c r="AL135" i="15"/>
  <c r="AM135" i="15"/>
  <c r="AN135" i="15"/>
  <c r="AQ135" i="15"/>
  <c r="E136" i="15"/>
  <c r="F136" i="15"/>
  <c r="G136" i="15"/>
  <c r="H136" i="15"/>
  <c r="I136" i="15"/>
  <c r="J136" i="15"/>
  <c r="K136" i="15"/>
  <c r="L136" i="15"/>
  <c r="M136" i="15"/>
  <c r="N136" i="15"/>
  <c r="O136" i="15"/>
  <c r="P136" i="15"/>
  <c r="Q136" i="15"/>
  <c r="R136" i="15"/>
  <c r="S136" i="15"/>
  <c r="T136" i="15"/>
  <c r="W136" i="15"/>
  <c r="X136" i="15"/>
  <c r="Y136" i="15"/>
  <c r="Z136" i="15"/>
  <c r="AA136" i="15"/>
  <c r="AB136" i="15"/>
  <c r="AC136" i="15"/>
  <c r="AD136" i="15"/>
  <c r="AE136" i="15"/>
  <c r="AF136" i="15"/>
  <c r="AG136" i="15"/>
  <c r="AH136" i="15"/>
  <c r="AI136" i="15"/>
  <c r="AJ136" i="15"/>
  <c r="AK136" i="15"/>
  <c r="AL136" i="15"/>
  <c r="AM136" i="15"/>
  <c r="AN136" i="15"/>
  <c r="AQ136" i="15"/>
  <c r="E137" i="15"/>
  <c r="F137" i="15"/>
  <c r="G137" i="15"/>
  <c r="H137" i="15"/>
  <c r="I137" i="15"/>
  <c r="J137" i="15"/>
  <c r="K137" i="15"/>
  <c r="L137" i="15"/>
  <c r="M137" i="15"/>
  <c r="N137" i="15"/>
  <c r="O137" i="15"/>
  <c r="P137" i="15"/>
  <c r="Q137" i="15"/>
  <c r="R137" i="15"/>
  <c r="S137" i="15"/>
  <c r="T137" i="15"/>
  <c r="W137" i="15"/>
  <c r="X137" i="15"/>
  <c r="Y137" i="15"/>
  <c r="Z137" i="15"/>
  <c r="AA137" i="15"/>
  <c r="AB137" i="15"/>
  <c r="AC137" i="15"/>
  <c r="AD137" i="15"/>
  <c r="AE137" i="15"/>
  <c r="AF137" i="15"/>
  <c r="AG137" i="15"/>
  <c r="AH137" i="15"/>
  <c r="AI137" i="15"/>
  <c r="AJ137" i="15"/>
  <c r="AK137" i="15"/>
  <c r="AL137" i="15"/>
  <c r="AM137" i="15"/>
  <c r="AN137" i="15"/>
  <c r="AQ137" i="15"/>
  <c r="E138" i="15"/>
  <c r="F138" i="15"/>
  <c r="G138" i="15"/>
  <c r="H138" i="15"/>
  <c r="I138" i="15"/>
  <c r="J138" i="15"/>
  <c r="K138" i="15"/>
  <c r="L138" i="15"/>
  <c r="M138" i="15"/>
  <c r="N138" i="15"/>
  <c r="O138" i="15"/>
  <c r="P138" i="15"/>
  <c r="Q138" i="15"/>
  <c r="R138" i="15"/>
  <c r="S138" i="15"/>
  <c r="T138" i="15"/>
  <c r="W138" i="15"/>
  <c r="X138" i="15"/>
  <c r="Y138" i="15"/>
  <c r="Z138" i="15"/>
  <c r="AA138" i="15"/>
  <c r="AB138" i="15"/>
  <c r="AC138" i="15"/>
  <c r="AD138" i="15"/>
  <c r="AE138" i="15"/>
  <c r="AF138" i="15"/>
  <c r="AG138" i="15"/>
  <c r="AH138" i="15"/>
  <c r="AI138" i="15"/>
  <c r="AJ138" i="15"/>
  <c r="AK138" i="15"/>
  <c r="AL138" i="15"/>
  <c r="AM138" i="15"/>
  <c r="AN138" i="15"/>
  <c r="AQ138" i="15"/>
  <c r="E139" i="15"/>
  <c r="F139" i="15"/>
  <c r="G139" i="15"/>
  <c r="H139" i="15"/>
  <c r="I139" i="15"/>
  <c r="J139" i="15"/>
  <c r="K139" i="15"/>
  <c r="L139" i="15"/>
  <c r="M139" i="15"/>
  <c r="N139" i="15"/>
  <c r="O139" i="15"/>
  <c r="P139" i="15"/>
  <c r="Q139" i="15"/>
  <c r="R139" i="15"/>
  <c r="S139" i="15"/>
  <c r="T139" i="15"/>
  <c r="W139" i="15"/>
  <c r="X139" i="15"/>
  <c r="Y139" i="15"/>
  <c r="Z139" i="15"/>
  <c r="AA139" i="15"/>
  <c r="AB139" i="15"/>
  <c r="AC139" i="15"/>
  <c r="AD139" i="15"/>
  <c r="AE139" i="15"/>
  <c r="AF139" i="15"/>
  <c r="AG139" i="15"/>
  <c r="AH139" i="15"/>
  <c r="AI139" i="15"/>
  <c r="AJ139" i="15"/>
  <c r="AK139" i="15"/>
  <c r="AL139" i="15"/>
  <c r="AM139" i="15"/>
  <c r="AN139" i="15"/>
  <c r="AQ139" i="15"/>
  <c r="E140" i="15"/>
  <c r="F140" i="15"/>
  <c r="G140" i="15"/>
  <c r="H140" i="15"/>
  <c r="I140" i="15"/>
  <c r="J140" i="15"/>
  <c r="K140" i="15"/>
  <c r="L140" i="15"/>
  <c r="M140" i="15"/>
  <c r="N140" i="15"/>
  <c r="O140" i="15"/>
  <c r="P140" i="15"/>
  <c r="Q140" i="15"/>
  <c r="R140" i="15"/>
  <c r="S140" i="15"/>
  <c r="T140" i="15"/>
  <c r="W140" i="15"/>
  <c r="X140" i="15"/>
  <c r="Y140" i="15"/>
  <c r="Z140" i="15"/>
  <c r="AA140" i="15"/>
  <c r="AB140" i="15"/>
  <c r="AC140" i="15"/>
  <c r="AD140" i="15"/>
  <c r="AE140" i="15"/>
  <c r="AF140" i="15"/>
  <c r="AG140" i="15"/>
  <c r="AH140" i="15"/>
  <c r="AI140" i="15"/>
  <c r="AJ140" i="15"/>
  <c r="AK140" i="15"/>
  <c r="AL140" i="15"/>
  <c r="AM140" i="15"/>
  <c r="AN140" i="15"/>
  <c r="AQ140" i="15"/>
  <c r="E141" i="15"/>
  <c r="F141" i="15"/>
  <c r="G141" i="15"/>
  <c r="H141" i="15"/>
  <c r="I141" i="15"/>
  <c r="J141" i="15"/>
  <c r="K141" i="15"/>
  <c r="L141" i="15"/>
  <c r="M141" i="15"/>
  <c r="N141" i="15"/>
  <c r="O141" i="15"/>
  <c r="P141" i="15"/>
  <c r="Q141" i="15"/>
  <c r="R141" i="15"/>
  <c r="S141" i="15"/>
  <c r="T141" i="15"/>
  <c r="W141" i="15"/>
  <c r="X141" i="15"/>
  <c r="Y141" i="15"/>
  <c r="Z141" i="15"/>
  <c r="AA141" i="15"/>
  <c r="AB141" i="15"/>
  <c r="AC141" i="15"/>
  <c r="AD141" i="15"/>
  <c r="AE141" i="15"/>
  <c r="AF141" i="15"/>
  <c r="AG141" i="15"/>
  <c r="AH141" i="15"/>
  <c r="AI141" i="15"/>
  <c r="AJ141" i="15"/>
  <c r="AK141" i="15"/>
  <c r="AL141" i="15"/>
  <c r="AM141" i="15"/>
  <c r="AN141" i="15"/>
  <c r="AQ141" i="15"/>
  <c r="E142" i="15"/>
  <c r="F142" i="15"/>
  <c r="G142" i="15"/>
  <c r="H142" i="15"/>
  <c r="I142" i="15"/>
  <c r="J142" i="15"/>
  <c r="K142" i="15"/>
  <c r="L142" i="15"/>
  <c r="M142" i="15"/>
  <c r="N142" i="15"/>
  <c r="O142" i="15"/>
  <c r="P142" i="15"/>
  <c r="Q142" i="15"/>
  <c r="S142" i="15"/>
  <c r="V142" i="15"/>
  <c r="W142" i="15"/>
  <c r="X142" i="15"/>
  <c r="Y142" i="15"/>
  <c r="Z142" i="15"/>
  <c r="AA142" i="15"/>
  <c r="AB142" i="15"/>
  <c r="AC142" i="15"/>
  <c r="AD142" i="15"/>
  <c r="AE142" i="15"/>
  <c r="AF142" i="15"/>
  <c r="AG142" i="15"/>
  <c r="AH142" i="15"/>
  <c r="AI142" i="15"/>
  <c r="AJ142" i="15"/>
  <c r="AK142" i="15"/>
  <c r="AL142" i="15"/>
  <c r="AM142" i="15"/>
  <c r="AN142" i="15"/>
  <c r="AQ142" i="15"/>
  <c r="E143" i="15"/>
  <c r="F143" i="15"/>
  <c r="G143" i="15"/>
  <c r="H143" i="15"/>
  <c r="I143" i="15"/>
  <c r="J143" i="15"/>
  <c r="K143" i="15"/>
  <c r="L143" i="15"/>
  <c r="M143" i="15"/>
  <c r="N143" i="15"/>
  <c r="O143" i="15"/>
  <c r="P143" i="15"/>
  <c r="Q143" i="15"/>
  <c r="S143" i="15"/>
  <c r="V143" i="15"/>
  <c r="W143" i="15"/>
  <c r="X143" i="15"/>
  <c r="Y143" i="15"/>
  <c r="Z143" i="15"/>
  <c r="AA143" i="15"/>
  <c r="AB143" i="15"/>
  <c r="AC143" i="15"/>
  <c r="AD143" i="15"/>
  <c r="AE143" i="15"/>
  <c r="AF143" i="15"/>
  <c r="AG143" i="15"/>
  <c r="AH143" i="15"/>
  <c r="AI143" i="15"/>
  <c r="AJ143" i="15"/>
  <c r="AK143" i="15"/>
  <c r="AL143" i="15"/>
  <c r="AM143" i="15"/>
  <c r="AN143" i="15"/>
  <c r="AQ143" i="15"/>
  <c r="E144" i="15"/>
  <c r="F144" i="15"/>
  <c r="G144" i="15"/>
  <c r="H144" i="15"/>
  <c r="I144" i="15"/>
  <c r="J144" i="15"/>
  <c r="K144" i="15"/>
  <c r="L144" i="15"/>
  <c r="M144" i="15"/>
  <c r="N144" i="15"/>
  <c r="O144" i="15"/>
  <c r="P144" i="15"/>
  <c r="Q144" i="15"/>
  <c r="R144" i="15"/>
  <c r="S144" i="15"/>
  <c r="T144" i="15"/>
  <c r="W144" i="15"/>
  <c r="X144" i="15"/>
  <c r="Y144" i="15"/>
  <c r="Z144" i="15"/>
  <c r="AA144" i="15"/>
  <c r="AB144" i="15"/>
  <c r="AC144" i="15"/>
  <c r="AD144" i="15"/>
  <c r="AE144" i="15"/>
  <c r="AF144" i="15"/>
  <c r="AG144" i="15"/>
  <c r="AH144" i="15"/>
  <c r="AI144" i="15"/>
  <c r="AJ144" i="15"/>
  <c r="AK144" i="15"/>
  <c r="AL144" i="15"/>
  <c r="AM144" i="15"/>
  <c r="AN144" i="15"/>
  <c r="AQ144" i="15"/>
  <c r="E145" i="15"/>
  <c r="F145" i="15"/>
  <c r="G145" i="15"/>
  <c r="H145" i="15"/>
  <c r="I145" i="15"/>
  <c r="J145" i="15"/>
  <c r="K145" i="15"/>
  <c r="L145" i="15"/>
  <c r="M145" i="15"/>
  <c r="N145" i="15"/>
  <c r="O145" i="15"/>
  <c r="P145" i="15"/>
  <c r="Q145" i="15"/>
  <c r="R145" i="15"/>
  <c r="S145" i="15"/>
  <c r="T145" i="15"/>
  <c r="W145" i="15"/>
  <c r="X145" i="15"/>
  <c r="Y145" i="15"/>
  <c r="Z145" i="15"/>
  <c r="AA145" i="15"/>
  <c r="AB145" i="15"/>
  <c r="AC145" i="15"/>
  <c r="AD145" i="15"/>
  <c r="AE145" i="15"/>
  <c r="AF145" i="15"/>
  <c r="AG145" i="15"/>
  <c r="AH145" i="15"/>
  <c r="AI145" i="15"/>
  <c r="AJ145" i="15"/>
  <c r="AK145" i="15"/>
  <c r="AL145" i="15"/>
  <c r="AM145" i="15"/>
  <c r="AN145" i="15"/>
  <c r="AQ145" i="15"/>
  <c r="E146" i="15"/>
  <c r="F146" i="15"/>
  <c r="G146" i="15"/>
  <c r="H146" i="15"/>
  <c r="I146" i="15"/>
  <c r="J146" i="15"/>
  <c r="K146" i="15"/>
  <c r="L146" i="15"/>
  <c r="M146" i="15"/>
  <c r="N146" i="15"/>
  <c r="O146" i="15"/>
  <c r="P146" i="15"/>
  <c r="Q146" i="15"/>
  <c r="R146" i="15"/>
  <c r="S146" i="15"/>
  <c r="T146" i="15"/>
  <c r="W146" i="15"/>
  <c r="X146" i="15"/>
  <c r="Y146" i="15"/>
  <c r="Z146" i="15"/>
  <c r="AA146" i="15"/>
  <c r="AB146" i="15"/>
  <c r="AC146" i="15"/>
  <c r="AD146" i="15"/>
  <c r="AE146" i="15"/>
  <c r="AF146" i="15"/>
  <c r="AG146" i="15"/>
  <c r="AH146" i="15"/>
  <c r="AI146" i="15"/>
  <c r="AJ146" i="15"/>
  <c r="AK146" i="15"/>
  <c r="AL146" i="15"/>
  <c r="AM146" i="15"/>
  <c r="AN146" i="15"/>
  <c r="AQ146" i="15"/>
  <c r="E147" i="15"/>
  <c r="F147" i="15"/>
  <c r="G147" i="15"/>
  <c r="H147" i="15"/>
  <c r="I147" i="15"/>
  <c r="J147" i="15"/>
  <c r="K147" i="15"/>
  <c r="L147" i="15"/>
  <c r="M147" i="15"/>
  <c r="N147" i="15"/>
  <c r="O147" i="15"/>
  <c r="P147" i="15"/>
  <c r="Q147" i="15"/>
  <c r="R147" i="15"/>
  <c r="S147" i="15"/>
  <c r="T147" i="15"/>
  <c r="W147" i="15"/>
  <c r="X147" i="15"/>
  <c r="Y147" i="15"/>
  <c r="Z147" i="15"/>
  <c r="AA147" i="15"/>
  <c r="AB147" i="15"/>
  <c r="AC147" i="15"/>
  <c r="AD147" i="15"/>
  <c r="AE147" i="15"/>
  <c r="AF147" i="15"/>
  <c r="AG147" i="15"/>
  <c r="AH147" i="15"/>
  <c r="AI147" i="15"/>
  <c r="AJ147" i="15"/>
  <c r="AK147" i="15"/>
  <c r="AL147" i="15"/>
  <c r="AM147" i="15"/>
  <c r="AN147" i="15"/>
  <c r="AQ147" i="15"/>
  <c r="E148" i="15"/>
  <c r="F148" i="15"/>
  <c r="G148" i="15"/>
  <c r="H148" i="15"/>
  <c r="I148" i="15"/>
  <c r="J148" i="15"/>
  <c r="K148" i="15"/>
  <c r="L148" i="15"/>
  <c r="M148" i="15"/>
  <c r="N148" i="15"/>
  <c r="O148" i="15"/>
  <c r="P148" i="15"/>
  <c r="Q148" i="15"/>
  <c r="R148" i="15"/>
  <c r="S148" i="15"/>
  <c r="T148" i="15"/>
  <c r="W148" i="15"/>
  <c r="X148" i="15"/>
  <c r="Y148" i="15"/>
  <c r="Z148" i="15"/>
  <c r="AA148" i="15"/>
  <c r="AB148" i="15"/>
  <c r="AC148" i="15"/>
  <c r="AD148" i="15"/>
  <c r="AE148" i="15"/>
  <c r="AF148" i="15"/>
  <c r="AG148" i="15"/>
  <c r="AH148" i="15"/>
  <c r="AI148" i="15"/>
  <c r="AJ148" i="15"/>
  <c r="AK148" i="15"/>
  <c r="AL148" i="15"/>
  <c r="AM148" i="15"/>
  <c r="AN148" i="15"/>
  <c r="AQ148" i="15"/>
  <c r="E149" i="15"/>
  <c r="F149" i="15"/>
  <c r="G149" i="15"/>
  <c r="H149" i="15"/>
  <c r="I149" i="15"/>
  <c r="J149" i="15"/>
  <c r="K149" i="15"/>
  <c r="L149" i="15"/>
  <c r="M149" i="15"/>
  <c r="N149" i="15"/>
  <c r="O149" i="15"/>
  <c r="P149" i="15"/>
  <c r="Q149" i="15"/>
  <c r="R149" i="15"/>
  <c r="S149" i="15"/>
  <c r="T149" i="15"/>
  <c r="W149" i="15"/>
  <c r="X149" i="15"/>
  <c r="Y149" i="15"/>
  <c r="Z149" i="15"/>
  <c r="AA149" i="15"/>
  <c r="AB149" i="15"/>
  <c r="AC149" i="15"/>
  <c r="AD149" i="15"/>
  <c r="AE149" i="15"/>
  <c r="AF149" i="15"/>
  <c r="AG149" i="15"/>
  <c r="AH149" i="15"/>
  <c r="AI149" i="15"/>
  <c r="AJ149" i="15"/>
  <c r="AK149" i="15"/>
  <c r="AL149" i="15"/>
  <c r="AM149" i="15"/>
  <c r="AN149" i="15"/>
  <c r="AQ149" i="15"/>
  <c r="E150" i="15"/>
  <c r="F150" i="15"/>
  <c r="G150" i="15"/>
  <c r="H150" i="15"/>
  <c r="I150" i="15"/>
  <c r="J150" i="15"/>
  <c r="K150" i="15"/>
  <c r="L150" i="15"/>
  <c r="M150" i="15"/>
  <c r="N150" i="15"/>
  <c r="O150" i="15"/>
  <c r="P150" i="15"/>
  <c r="Q150" i="15"/>
  <c r="R150" i="15"/>
  <c r="S150" i="15"/>
  <c r="T150" i="15"/>
  <c r="W150" i="15"/>
  <c r="X150" i="15"/>
  <c r="Y150" i="15"/>
  <c r="Z150" i="15"/>
  <c r="AA150" i="15"/>
  <c r="AB150" i="15"/>
  <c r="AC150" i="15"/>
  <c r="AD150" i="15"/>
  <c r="AE150" i="15"/>
  <c r="AF150" i="15"/>
  <c r="AG150" i="15"/>
  <c r="AH150" i="15"/>
  <c r="AI150" i="15"/>
  <c r="AJ150" i="15"/>
  <c r="AK150" i="15"/>
  <c r="AL150" i="15"/>
  <c r="AM150" i="15"/>
  <c r="AN150" i="15"/>
  <c r="AQ150" i="15"/>
  <c r="E151" i="15"/>
  <c r="F151" i="15"/>
  <c r="G151" i="15"/>
  <c r="H151" i="15"/>
  <c r="I151" i="15"/>
  <c r="J151" i="15"/>
  <c r="K151" i="15"/>
  <c r="L151" i="15"/>
  <c r="M151" i="15"/>
  <c r="N151" i="15"/>
  <c r="O151" i="15"/>
  <c r="P151" i="15"/>
  <c r="Q151" i="15"/>
  <c r="R151" i="15"/>
  <c r="S151" i="15"/>
  <c r="T151" i="15"/>
  <c r="W151" i="15"/>
  <c r="X151" i="15"/>
  <c r="Y151" i="15"/>
  <c r="Z151" i="15"/>
  <c r="AA151" i="15"/>
  <c r="AB151" i="15"/>
  <c r="AC151" i="15"/>
  <c r="AD151" i="15"/>
  <c r="AE151" i="15"/>
  <c r="AF151" i="15"/>
  <c r="AG151" i="15"/>
  <c r="AH151" i="15"/>
  <c r="AI151" i="15"/>
  <c r="AJ151" i="15"/>
  <c r="AK151" i="15"/>
  <c r="AL151" i="15"/>
  <c r="AM151" i="15"/>
  <c r="AN151" i="15"/>
  <c r="AQ151" i="15"/>
  <c r="E152" i="15"/>
  <c r="F152" i="15"/>
  <c r="G152" i="15"/>
  <c r="H152" i="15"/>
  <c r="I152" i="15"/>
  <c r="J152" i="15"/>
  <c r="K152" i="15"/>
  <c r="L152" i="15"/>
  <c r="M152" i="15"/>
  <c r="N152" i="15"/>
  <c r="O152" i="15"/>
  <c r="P152" i="15"/>
  <c r="Q152" i="15"/>
  <c r="S152" i="15"/>
  <c r="T152" i="15"/>
  <c r="W152" i="15"/>
  <c r="X152" i="15"/>
  <c r="Y152" i="15"/>
  <c r="Z152" i="15"/>
  <c r="AA152" i="15"/>
  <c r="AB152" i="15"/>
  <c r="AC152" i="15"/>
  <c r="AD152" i="15"/>
  <c r="AE152" i="15"/>
  <c r="AF152" i="15"/>
  <c r="AG152" i="15"/>
  <c r="AH152" i="15"/>
  <c r="AI152" i="15"/>
  <c r="AJ152" i="15"/>
  <c r="AK152" i="15"/>
  <c r="AL152" i="15"/>
  <c r="AM152" i="15"/>
  <c r="AN152" i="15"/>
  <c r="AQ152" i="15"/>
  <c r="E153" i="15"/>
  <c r="F153" i="15"/>
  <c r="G153" i="15"/>
  <c r="H153" i="15"/>
  <c r="I153" i="15"/>
  <c r="J153" i="15"/>
  <c r="K153" i="15"/>
  <c r="L153" i="15"/>
  <c r="M153" i="15"/>
  <c r="N153" i="15"/>
  <c r="O153" i="15"/>
  <c r="P153" i="15"/>
  <c r="Q153" i="15"/>
  <c r="S153" i="15"/>
  <c r="T153" i="15"/>
  <c r="W153" i="15"/>
  <c r="X153" i="15"/>
  <c r="Y153" i="15"/>
  <c r="Z153" i="15"/>
  <c r="AA153" i="15"/>
  <c r="AB153" i="15"/>
  <c r="AC153" i="15"/>
  <c r="AD153" i="15"/>
  <c r="AE153" i="15"/>
  <c r="AF153" i="15"/>
  <c r="AG153" i="15"/>
  <c r="AH153" i="15"/>
  <c r="AI153" i="15"/>
  <c r="AJ153" i="15"/>
  <c r="AK153" i="15"/>
  <c r="AL153" i="15"/>
  <c r="AM153" i="15"/>
  <c r="AN153" i="15"/>
  <c r="AQ153" i="15"/>
  <c r="E154" i="15"/>
  <c r="F154" i="15"/>
  <c r="G154" i="15"/>
  <c r="H154" i="15"/>
  <c r="I154" i="15"/>
  <c r="J154" i="15"/>
  <c r="K154" i="15"/>
  <c r="L154" i="15"/>
  <c r="M154" i="15"/>
  <c r="N154" i="15"/>
  <c r="O154" i="15"/>
  <c r="P154" i="15"/>
  <c r="Q154" i="15"/>
  <c r="R154" i="15"/>
  <c r="S154" i="15"/>
  <c r="T154" i="15"/>
  <c r="W154" i="15"/>
  <c r="X154" i="15"/>
  <c r="Y154" i="15"/>
  <c r="Z154" i="15"/>
  <c r="AA154" i="15"/>
  <c r="AB154" i="15"/>
  <c r="AC154" i="15"/>
  <c r="AD154" i="15"/>
  <c r="AE154" i="15"/>
  <c r="AF154" i="15"/>
  <c r="AG154" i="15"/>
  <c r="AH154" i="15"/>
  <c r="AI154" i="15"/>
  <c r="AJ154" i="15"/>
  <c r="AK154" i="15"/>
  <c r="AL154" i="15"/>
  <c r="AM154" i="15"/>
  <c r="AN154" i="15"/>
  <c r="AQ154" i="15"/>
  <c r="E155" i="15"/>
  <c r="F155" i="15"/>
  <c r="G155" i="15"/>
  <c r="H155" i="15"/>
  <c r="I155" i="15"/>
  <c r="J155" i="15"/>
  <c r="K155" i="15"/>
  <c r="L155" i="15"/>
  <c r="M155" i="15"/>
  <c r="N155" i="15"/>
  <c r="O155" i="15"/>
  <c r="P155" i="15"/>
  <c r="Q155" i="15"/>
  <c r="R155" i="15"/>
  <c r="S155" i="15"/>
  <c r="T155" i="15"/>
  <c r="W155" i="15"/>
  <c r="X155" i="15"/>
  <c r="Y155" i="15"/>
  <c r="Z155" i="15"/>
  <c r="AA155" i="15"/>
  <c r="AB155" i="15"/>
  <c r="AC155" i="15"/>
  <c r="AD155" i="15"/>
  <c r="AE155" i="15"/>
  <c r="AF155" i="15"/>
  <c r="AG155" i="15"/>
  <c r="AH155" i="15"/>
  <c r="AI155" i="15"/>
  <c r="AJ155" i="15"/>
  <c r="AK155" i="15"/>
  <c r="AL155" i="15"/>
  <c r="AM155" i="15"/>
  <c r="AN155" i="15"/>
  <c r="AQ155" i="15"/>
  <c r="E156" i="15"/>
  <c r="F156" i="15"/>
  <c r="G156" i="15"/>
  <c r="H156" i="15"/>
  <c r="I156" i="15"/>
  <c r="J156" i="15"/>
  <c r="K156" i="15"/>
  <c r="L156" i="15"/>
  <c r="M156" i="15"/>
  <c r="N156" i="15"/>
  <c r="O156" i="15"/>
  <c r="P156" i="15"/>
  <c r="Q156" i="15"/>
  <c r="R156" i="15"/>
  <c r="S156" i="15"/>
  <c r="T156" i="15"/>
  <c r="W156" i="15"/>
  <c r="X156" i="15"/>
  <c r="Y156" i="15"/>
  <c r="Z156" i="15"/>
  <c r="AA156" i="15"/>
  <c r="AB156" i="15"/>
  <c r="AC156" i="15"/>
  <c r="AD156" i="15"/>
  <c r="AE156" i="15"/>
  <c r="AF156" i="15"/>
  <c r="AG156" i="15"/>
  <c r="AH156" i="15"/>
  <c r="AI156" i="15"/>
  <c r="AJ156" i="15"/>
  <c r="AK156" i="15"/>
  <c r="AL156" i="15"/>
  <c r="AM156" i="15"/>
  <c r="AN156" i="15"/>
  <c r="AQ156" i="15"/>
  <c r="E157" i="15"/>
  <c r="F157" i="15"/>
  <c r="G157" i="15"/>
  <c r="H157" i="15"/>
  <c r="I157" i="15"/>
  <c r="J157" i="15"/>
  <c r="K157" i="15"/>
  <c r="L157" i="15"/>
  <c r="M157" i="15"/>
  <c r="N157" i="15"/>
  <c r="O157" i="15"/>
  <c r="P157" i="15"/>
  <c r="Q157" i="15"/>
  <c r="R157" i="15"/>
  <c r="S157" i="15"/>
  <c r="T157" i="15"/>
  <c r="W157" i="15"/>
  <c r="X157" i="15"/>
  <c r="Y157" i="15"/>
  <c r="Z157" i="15"/>
  <c r="AA157" i="15"/>
  <c r="AB157" i="15"/>
  <c r="AC157" i="15"/>
  <c r="AD157" i="15"/>
  <c r="AE157" i="15"/>
  <c r="AF157" i="15"/>
  <c r="AG157" i="15"/>
  <c r="AH157" i="15"/>
  <c r="AI157" i="15"/>
  <c r="AJ157" i="15"/>
  <c r="AK157" i="15"/>
  <c r="AL157" i="15"/>
  <c r="AM157" i="15"/>
  <c r="AN157" i="15"/>
  <c r="AQ157" i="15"/>
  <c r="E158" i="15"/>
  <c r="F158" i="15"/>
  <c r="G158" i="15"/>
  <c r="H158" i="15"/>
  <c r="I158" i="15"/>
  <c r="J158" i="15"/>
  <c r="K158" i="15"/>
  <c r="L158" i="15"/>
  <c r="M158" i="15"/>
  <c r="N158" i="15"/>
  <c r="O158" i="15"/>
  <c r="P158" i="15"/>
  <c r="Q158" i="15"/>
  <c r="S158" i="15"/>
  <c r="T158" i="15"/>
  <c r="W158" i="15"/>
  <c r="X158" i="15"/>
  <c r="Y158" i="15"/>
  <c r="Z158" i="15"/>
  <c r="AA158" i="15"/>
  <c r="AB158" i="15"/>
  <c r="AC158" i="15"/>
  <c r="AD158" i="15"/>
  <c r="AE158" i="15"/>
  <c r="AF158" i="15"/>
  <c r="AG158" i="15"/>
  <c r="AH158" i="15"/>
  <c r="AI158" i="15"/>
  <c r="AJ158" i="15"/>
  <c r="AK158" i="15"/>
  <c r="AL158" i="15"/>
  <c r="AM158" i="15"/>
  <c r="AN158" i="15"/>
  <c r="AQ158" i="15"/>
  <c r="E159" i="15"/>
  <c r="F159" i="15"/>
  <c r="G159" i="15"/>
  <c r="H159" i="15"/>
  <c r="I159" i="15"/>
  <c r="J159" i="15"/>
  <c r="K159" i="15"/>
  <c r="L159" i="15"/>
  <c r="M159" i="15"/>
  <c r="N159" i="15"/>
  <c r="O159" i="15"/>
  <c r="P159" i="15"/>
  <c r="Q159" i="15"/>
  <c r="S159" i="15"/>
  <c r="T159" i="15"/>
  <c r="W159" i="15"/>
  <c r="X159" i="15"/>
  <c r="Y159" i="15"/>
  <c r="Z159" i="15"/>
  <c r="AA159" i="15"/>
  <c r="AB159" i="15"/>
  <c r="AC159" i="15"/>
  <c r="AD159" i="15"/>
  <c r="AE159" i="15"/>
  <c r="AF159" i="15"/>
  <c r="AG159" i="15"/>
  <c r="AH159" i="15"/>
  <c r="AI159" i="15"/>
  <c r="AJ159" i="15"/>
  <c r="AK159" i="15"/>
  <c r="AL159" i="15"/>
  <c r="AM159" i="15"/>
  <c r="AN159" i="15"/>
  <c r="AQ159" i="15"/>
  <c r="E160" i="15"/>
  <c r="F160" i="15"/>
  <c r="G160" i="15"/>
  <c r="H160" i="15"/>
  <c r="I160" i="15"/>
  <c r="J160" i="15"/>
  <c r="K160" i="15"/>
  <c r="L160" i="15"/>
  <c r="M160" i="15"/>
  <c r="N160" i="15"/>
  <c r="O160" i="15"/>
  <c r="P160" i="15"/>
  <c r="Q160" i="15"/>
  <c r="R160" i="15"/>
  <c r="S160" i="15"/>
  <c r="T160" i="15"/>
  <c r="W160" i="15"/>
  <c r="X160" i="15"/>
  <c r="Y160" i="15"/>
  <c r="Z160" i="15"/>
  <c r="AA160" i="15"/>
  <c r="AB160" i="15"/>
  <c r="AC160" i="15"/>
  <c r="AD160" i="15"/>
  <c r="AE160" i="15"/>
  <c r="AF160" i="15"/>
  <c r="AG160" i="15"/>
  <c r="AH160" i="15"/>
  <c r="AI160" i="15"/>
  <c r="AJ160" i="15"/>
  <c r="AK160" i="15"/>
  <c r="AL160" i="15"/>
  <c r="AM160" i="15"/>
  <c r="AN160" i="15"/>
  <c r="AQ160" i="15"/>
  <c r="E161" i="15"/>
  <c r="F161" i="15"/>
  <c r="G161" i="15"/>
  <c r="H161" i="15"/>
  <c r="I161" i="15"/>
  <c r="J161" i="15"/>
  <c r="K161" i="15"/>
  <c r="L161" i="15"/>
  <c r="M161" i="15"/>
  <c r="N161" i="15"/>
  <c r="O161" i="15"/>
  <c r="P161" i="15"/>
  <c r="Q161" i="15"/>
  <c r="R161" i="15"/>
  <c r="S161" i="15"/>
  <c r="T161" i="15"/>
  <c r="W161" i="15"/>
  <c r="X161" i="15"/>
  <c r="Y161" i="15"/>
  <c r="Z161" i="15"/>
  <c r="AA161" i="15"/>
  <c r="AB161" i="15"/>
  <c r="AC161" i="15"/>
  <c r="AD161" i="15"/>
  <c r="AE161" i="15"/>
  <c r="AF161" i="15"/>
  <c r="AG161" i="15"/>
  <c r="AH161" i="15"/>
  <c r="AI161" i="15"/>
  <c r="AJ161" i="15"/>
  <c r="AK161" i="15"/>
  <c r="AL161" i="15"/>
  <c r="AM161" i="15"/>
  <c r="AN161" i="15"/>
  <c r="AQ161" i="15"/>
  <c r="E162" i="15"/>
  <c r="F162" i="15"/>
  <c r="G162" i="15"/>
  <c r="H162" i="15"/>
  <c r="I162" i="15"/>
  <c r="J162" i="15"/>
  <c r="K162" i="15"/>
  <c r="L162" i="15"/>
  <c r="M162" i="15"/>
  <c r="N162" i="15"/>
  <c r="O162" i="15"/>
  <c r="P162" i="15"/>
  <c r="Q162" i="15"/>
  <c r="R162" i="15"/>
  <c r="S162" i="15"/>
  <c r="W162" i="15"/>
  <c r="X162" i="15"/>
  <c r="Y162" i="15"/>
  <c r="Z162" i="15"/>
  <c r="AA162" i="15"/>
  <c r="AB162" i="15"/>
  <c r="AC162" i="15"/>
  <c r="AD162" i="15"/>
  <c r="AE162" i="15"/>
  <c r="AF162" i="15"/>
  <c r="AG162" i="15"/>
  <c r="AH162" i="15"/>
  <c r="AI162" i="15"/>
  <c r="AJ162" i="15"/>
  <c r="AK162" i="15"/>
  <c r="AL162" i="15"/>
  <c r="AM162" i="15"/>
  <c r="AN162" i="15"/>
  <c r="AQ162" i="15"/>
  <c r="E163" i="15"/>
  <c r="F163" i="15"/>
  <c r="G163" i="15"/>
  <c r="H163" i="15"/>
  <c r="I163" i="15"/>
  <c r="J163" i="15"/>
  <c r="K163" i="15"/>
  <c r="L163" i="15"/>
  <c r="M163" i="15"/>
  <c r="N163" i="15"/>
  <c r="O163" i="15"/>
  <c r="P163" i="15"/>
  <c r="Q163" i="15"/>
  <c r="R163" i="15"/>
  <c r="S163" i="15"/>
  <c r="W163" i="15"/>
  <c r="X163" i="15"/>
  <c r="Y163" i="15"/>
  <c r="Z163" i="15"/>
  <c r="AA163" i="15"/>
  <c r="AB163" i="15"/>
  <c r="AC163" i="15"/>
  <c r="AD163" i="15"/>
  <c r="AE163" i="15"/>
  <c r="AF163" i="15"/>
  <c r="AG163" i="15"/>
  <c r="AH163" i="15"/>
  <c r="AI163" i="15"/>
  <c r="AJ163" i="15"/>
  <c r="AK163" i="15"/>
  <c r="AL163" i="15"/>
  <c r="AM163" i="15"/>
  <c r="AN163" i="15"/>
  <c r="AQ163" i="15"/>
  <c r="E164" i="15"/>
  <c r="F164" i="15"/>
  <c r="G164" i="15"/>
  <c r="H164" i="15"/>
  <c r="I164" i="15"/>
  <c r="J164" i="15"/>
  <c r="K164" i="15"/>
  <c r="L164" i="15"/>
  <c r="M164" i="15"/>
  <c r="N164" i="15"/>
  <c r="O164" i="15"/>
  <c r="P164" i="15"/>
  <c r="Q164" i="15"/>
  <c r="R164" i="15"/>
  <c r="S164" i="15"/>
  <c r="T164" i="15"/>
  <c r="W164" i="15"/>
  <c r="X164" i="15"/>
  <c r="Y164" i="15"/>
  <c r="Z164" i="15"/>
  <c r="AA164" i="15"/>
  <c r="AB164" i="15"/>
  <c r="AC164" i="15"/>
  <c r="AD164" i="15"/>
  <c r="AE164" i="15"/>
  <c r="AF164" i="15"/>
  <c r="AG164" i="15"/>
  <c r="AH164" i="15"/>
  <c r="AI164" i="15"/>
  <c r="AJ164" i="15"/>
  <c r="AK164" i="15"/>
  <c r="AL164" i="15"/>
  <c r="AM164" i="15"/>
  <c r="AN164" i="15"/>
  <c r="AQ164" i="15"/>
  <c r="E165" i="15"/>
  <c r="F165" i="15"/>
  <c r="G165" i="15"/>
  <c r="H165" i="15"/>
  <c r="I165" i="15"/>
  <c r="J165" i="15"/>
  <c r="K165" i="15"/>
  <c r="L165" i="15"/>
  <c r="M165" i="15"/>
  <c r="N165" i="15"/>
  <c r="O165" i="15"/>
  <c r="P165" i="15"/>
  <c r="Q165" i="15"/>
  <c r="R165" i="15"/>
  <c r="S165" i="15"/>
  <c r="T165" i="15"/>
  <c r="W165" i="15"/>
  <c r="X165" i="15"/>
  <c r="Y165" i="15"/>
  <c r="Z165" i="15"/>
  <c r="AA165" i="15"/>
  <c r="AB165" i="15"/>
  <c r="AC165" i="15"/>
  <c r="AD165" i="15"/>
  <c r="AE165" i="15"/>
  <c r="AF165" i="15"/>
  <c r="AG165" i="15"/>
  <c r="AH165" i="15"/>
  <c r="AI165" i="15"/>
  <c r="AJ165" i="15"/>
  <c r="AK165" i="15"/>
  <c r="AL165" i="15"/>
  <c r="AM165" i="15"/>
  <c r="AN165" i="15"/>
  <c r="AQ165" i="15"/>
  <c r="E166" i="15"/>
  <c r="F166" i="15"/>
  <c r="G166" i="15"/>
  <c r="H166" i="15"/>
  <c r="I166" i="15"/>
  <c r="J166" i="15"/>
  <c r="K166" i="15"/>
  <c r="L166" i="15"/>
  <c r="M166" i="15"/>
  <c r="N166" i="15"/>
  <c r="O166" i="15"/>
  <c r="P166" i="15"/>
  <c r="Q166" i="15"/>
  <c r="R166" i="15"/>
  <c r="S166" i="15"/>
  <c r="T166" i="15"/>
  <c r="W166" i="15"/>
  <c r="X166" i="15"/>
  <c r="Y166" i="15"/>
  <c r="Z166" i="15"/>
  <c r="AA166" i="15"/>
  <c r="AB166" i="15"/>
  <c r="AC166" i="15"/>
  <c r="AD166" i="15"/>
  <c r="AE166" i="15"/>
  <c r="AF166" i="15"/>
  <c r="AG166" i="15"/>
  <c r="AH166" i="15"/>
  <c r="AI166" i="15"/>
  <c r="AJ166" i="15"/>
  <c r="AK166" i="15"/>
  <c r="AL166" i="15"/>
  <c r="AM166" i="15"/>
  <c r="AN166" i="15"/>
  <c r="AQ166" i="15"/>
  <c r="E167" i="15"/>
  <c r="F167" i="15"/>
  <c r="G167" i="15"/>
  <c r="H167" i="15"/>
  <c r="I167" i="15"/>
  <c r="J167" i="15"/>
  <c r="K167" i="15"/>
  <c r="L167" i="15"/>
  <c r="M167" i="15"/>
  <c r="N167" i="15"/>
  <c r="O167" i="15"/>
  <c r="P167" i="15"/>
  <c r="Q167" i="15"/>
  <c r="R167" i="15"/>
  <c r="S167" i="15"/>
  <c r="T167" i="15"/>
  <c r="W167" i="15"/>
  <c r="X167" i="15"/>
  <c r="Y167" i="15"/>
  <c r="Z167" i="15"/>
  <c r="AA167" i="15"/>
  <c r="AB167" i="15"/>
  <c r="AC167" i="15"/>
  <c r="AD167" i="15"/>
  <c r="AE167" i="15"/>
  <c r="AF167" i="15"/>
  <c r="AG167" i="15"/>
  <c r="AH167" i="15"/>
  <c r="AI167" i="15"/>
  <c r="AJ167" i="15"/>
  <c r="AK167" i="15"/>
  <c r="AL167" i="15"/>
  <c r="AM167" i="15"/>
  <c r="AN167" i="15"/>
  <c r="AQ167" i="15"/>
  <c r="E168" i="15"/>
  <c r="F168" i="15"/>
  <c r="G168" i="15"/>
  <c r="H168" i="15"/>
  <c r="I168" i="15"/>
  <c r="J168" i="15"/>
  <c r="K168" i="15"/>
  <c r="L168" i="15"/>
  <c r="M168" i="15"/>
  <c r="N168" i="15"/>
  <c r="O168" i="15"/>
  <c r="P168" i="15"/>
  <c r="Q168" i="15"/>
  <c r="R168" i="15"/>
  <c r="S168" i="15"/>
  <c r="T168" i="15"/>
  <c r="W168" i="15"/>
  <c r="X168" i="15"/>
  <c r="Y168" i="15"/>
  <c r="Z168" i="15"/>
  <c r="AA168" i="15"/>
  <c r="AB168" i="15"/>
  <c r="AC168" i="15"/>
  <c r="AD168" i="15"/>
  <c r="AE168" i="15"/>
  <c r="AF168" i="15"/>
  <c r="AG168" i="15"/>
  <c r="AH168" i="15"/>
  <c r="AI168" i="15"/>
  <c r="AJ168" i="15"/>
  <c r="AK168" i="15"/>
  <c r="AL168" i="15"/>
  <c r="AM168" i="15"/>
  <c r="AN168" i="15"/>
  <c r="AQ168" i="15"/>
  <c r="E169" i="15"/>
  <c r="F169" i="15"/>
  <c r="G169" i="15"/>
  <c r="H169" i="15"/>
  <c r="I169" i="15"/>
  <c r="J169" i="15"/>
  <c r="K169" i="15"/>
  <c r="L169" i="15"/>
  <c r="M169" i="15"/>
  <c r="N169" i="15"/>
  <c r="O169" i="15"/>
  <c r="P169" i="15"/>
  <c r="Q169" i="15"/>
  <c r="R169" i="15"/>
  <c r="S169" i="15"/>
  <c r="T169" i="15"/>
  <c r="W169" i="15"/>
  <c r="X169" i="15"/>
  <c r="Y169" i="15"/>
  <c r="Z169" i="15"/>
  <c r="AA169" i="15"/>
  <c r="AB169" i="15"/>
  <c r="AC169" i="15"/>
  <c r="AD169" i="15"/>
  <c r="AE169" i="15"/>
  <c r="AF169" i="15"/>
  <c r="AG169" i="15"/>
  <c r="AH169" i="15"/>
  <c r="AI169" i="15"/>
  <c r="AJ169" i="15"/>
  <c r="AK169" i="15"/>
  <c r="AL169" i="15"/>
  <c r="AM169" i="15"/>
  <c r="AN169" i="15"/>
  <c r="AQ169" i="15"/>
  <c r="E170" i="15"/>
  <c r="F170" i="15"/>
  <c r="G170" i="15"/>
  <c r="H170" i="15"/>
  <c r="I170" i="15"/>
  <c r="J170" i="15"/>
  <c r="K170" i="15"/>
  <c r="L170" i="15"/>
  <c r="M170" i="15"/>
  <c r="N170" i="15"/>
  <c r="O170" i="15"/>
  <c r="P170" i="15"/>
  <c r="Q170" i="15"/>
  <c r="R170" i="15"/>
  <c r="S170" i="15"/>
  <c r="T170" i="15"/>
  <c r="W170" i="15"/>
  <c r="X170" i="15"/>
  <c r="Y170" i="15"/>
  <c r="Z170" i="15"/>
  <c r="AA170" i="15"/>
  <c r="AB170" i="15"/>
  <c r="AC170" i="15"/>
  <c r="AD170" i="15"/>
  <c r="AE170" i="15"/>
  <c r="AF170" i="15"/>
  <c r="AG170" i="15"/>
  <c r="AH170" i="15"/>
  <c r="AI170" i="15"/>
  <c r="AJ170" i="15"/>
  <c r="AK170" i="15"/>
  <c r="AL170" i="15"/>
  <c r="AM170" i="15"/>
  <c r="AN170" i="15"/>
  <c r="AQ170" i="15"/>
  <c r="E171" i="15"/>
  <c r="F171" i="15"/>
  <c r="G171" i="15"/>
  <c r="H171" i="15"/>
  <c r="I171" i="15"/>
  <c r="J171" i="15"/>
  <c r="K171" i="15"/>
  <c r="L171" i="15"/>
  <c r="M171" i="15"/>
  <c r="N171" i="15"/>
  <c r="O171" i="15"/>
  <c r="P171" i="15"/>
  <c r="Q171" i="15"/>
  <c r="R171" i="15"/>
  <c r="S171" i="15"/>
  <c r="T171" i="15"/>
  <c r="W171" i="15"/>
  <c r="X171" i="15"/>
  <c r="Y171" i="15"/>
  <c r="Z171" i="15"/>
  <c r="AA171" i="15"/>
  <c r="AB171" i="15"/>
  <c r="AC171" i="15"/>
  <c r="AD171" i="15"/>
  <c r="AE171" i="15"/>
  <c r="AF171" i="15"/>
  <c r="AG171" i="15"/>
  <c r="AH171" i="15"/>
  <c r="AI171" i="15"/>
  <c r="AJ171" i="15"/>
  <c r="AK171" i="15"/>
  <c r="AL171" i="15"/>
  <c r="AM171" i="15"/>
  <c r="AN171" i="15"/>
  <c r="AQ171" i="15"/>
  <c r="E172" i="15"/>
  <c r="F172" i="15"/>
  <c r="G172" i="15"/>
  <c r="H172" i="15"/>
  <c r="I172" i="15"/>
  <c r="J172" i="15"/>
  <c r="K172" i="15"/>
  <c r="L172" i="15"/>
  <c r="M172" i="15"/>
  <c r="N172" i="15"/>
  <c r="O172" i="15"/>
  <c r="P172" i="15"/>
  <c r="Q172" i="15"/>
  <c r="R172" i="15"/>
  <c r="S172" i="15"/>
  <c r="W172" i="15"/>
  <c r="X172" i="15"/>
  <c r="Y172" i="15"/>
  <c r="Z172" i="15"/>
  <c r="AA172" i="15"/>
  <c r="AB172" i="15"/>
  <c r="AC172" i="15"/>
  <c r="AD172" i="15"/>
  <c r="AE172" i="15"/>
  <c r="AF172" i="15"/>
  <c r="AG172" i="15"/>
  <c r="AH172" i="15"/>
  <c r="AI172" i="15"/>
  <c r="AJ172" i="15"/>
  <c r="AK172" i="15"/>
  <c r="AL172" i="15"/>
  <c r="AM172" i="15"/>
  <c r="AN172" i="15"/>
  <c r="AQ172" i="15"/>
  <c r="E173" i="15"/>
  <c r="F173" i="15"/>
  <c r="G173" i="15"/>
  <c r="H173" i="15"/>
  <c r="I173" i="15"/>
  <c r="J173" i="15"/>
  <c r="K173" i="15"/>
  <c r="L173" i="15"/>
  <c r="M173" i="15"/>
  <c r="N173" i="15"/>
  <c r="O173" i="15"/>
  <c r="P173" i="15"/>
  <c r="Q173" i="15"/>
  <c r="R173" i="15"/>
  <c r="S173" i="15"/>
  <c r="W173" i="15"/>
  <c r="X173" i="15"/>
  <c r="Y173" i="15"/>
  <c r="Z173" i="15"/>
  <c r="AA173" i="15"/>
  <c r="AB173" i="15"/>
  <c r="AC173" i="15"/>
  <c r="AD173" i="15"/>
  <c r="AE173" i="15"/>
  <c r="AF173" i="15"/>
  <c r="AG173" i="15"/>
  <c r="AH173" i="15"/>
  <c r="AI173" i="15"/>
  <c r="AJ173" i="15"/>
  <c r="AK173" i="15"/>
  <c r="AL173" i="15"/>
  <c r="AM173" i="15"/>
  <c r="AN173" i="15"/>
  <c r="AQ173" i="15"/>
  <c r="E174" i="15"/>
  <c r="F174" i="15"/>
  <c r="G174" i="15"/>
  <c r="H174" i="15"/>
  <c r="I174" i="15"/>
  <c r="J174" i="15"/>
  <c r="K174" i="15"/>
  <c r="L174" i="15"/>
  <c r="M174" i="15"/>
  <c r="N174" i="15"/>
  <c r="O174" i="15"/>
  <c r="P174" i="15"/>
  <c r="Q174" i="15"/>
  <c r="R174" i="15"/>
  <c r="S174" i="15"/>
  <c r="W174" i="15"/>
  <c r="X174" i="15"/>
  <c r="Y174" i="15"/>
  <c r="Z174" i="15"/>
  <c r="AA174" i="15"/>
  <c r="AB174" i="15"/>
  <c r="AC174" i="15"/>
  <c r="AD174" i="15"/>
  <c r="AE174" i="15"/>
  <c r="AF174" i="15"/>
  <c r="AG174" i="15"/>
  <c r="AH174" i="15"/>
  <c r="AI174" i="15"/>
  <c r="AJ174" i="15"/>
  <c r="AK174" i="15"/>
  <c r="AL174" i="15"/>
  <c r="AM174" i="15"/>
  <c r="AN174" i="15"/>
  <c r="AQ174" i="15"/>
  <c r="E175" i="15"/>
  <c r="F175" i="15"/>
  <c r="G175" i="15"/>
  <c r="H175" i="15"/>
  <c r="I175" i="15"/>
  <c r="J175" i="15"/>
  <c r="K175" i="15"/>
  <c r="L175" i="15"/>
  <c r="M175" i="15"/>
  <c r="N175" i="15"/>
  <c r="O175" i="15"/>
  <c r="P175" i="15"/>
  <c r="Q175" i="15"/>
  <c r="R175" i="15"/>
  <c r="S175" i="15"/>
  <c r="W175" i="15"/>
  <c r="X175" i="15"/>
  <c r="Y175" i="15"/>
  <c r="Z175" i="15"/>
  <c r="AA175" i="15"/>
  <c r="AB175" i="15"/>
  <c r="AC175" i="15"/>
  <c r="AD175" i="15"/>
  <c r="AE175" i="15"/>
  <c r="AF175" i="15"/>
  <c r="AG175" i="15"/>
  <c r="AH175" i="15"/>
  <c r="AI175" i="15"/>
  <c r="AJ175" i="15"/>
  <c r="AK175" i="15"/>
  <c r="AL175" i="15"/>
  <c r="AM175" i="15"/>
  <c r="AN175" i="15"/>
  <c r="AQ175" i="15"/>
  <c r="E176" i="15"/>
  <c r="F176" i="15"/>
  <c r="G176" i="15"/>
  <c r="H176" i="15"/>
  <c r="I176" i="15"/>
  <c r="J176" i="15"/>
  <c r="K176" i="15"/>
  <c r="L176" i="15"/>
  <c r="M176" i="15"/>
  <c r="N176" i="15"/>
  <c r="O176" i="15"/>
  <c r="P176" i="15"/>
  <c r="Q176" i="15"/>
  <c r="R176" i="15"/>
  <c r="S176" i="15"/>
  <c r="T176" i="15"/>
  <c r="W176" i="15"/>
  <c r="X176" i="15"/>
  <c r="Y176" i="15"/>
  <c r="Z176" i="15"/>
  <c r="AA176" i="15"/>
  <c r="AB176" i="15"/>
  <c r="AC176" i="15"/>
  <c r="AD176" i="15"/>
  <c r="AE176" i="15"/>
  <c r="AF176" i="15"/>
  <c r="AG176" i="15"/>
  <c r="AH176" i="15"/>
  <c r="AI176" i="15"/>
  <c r="AJ176" i="15"/>
  <c r="AK176" i="15"/>
  <c r="AL176" i="15"/>
  <c r="AM176" i="15"/>
  <c r="AN176" i="15"/>
  <c r="AQ176" i="15"/>
  <c r="E177" i="15"/>
  <c r="F177" i="15"/>
  <c r="G177" i="15"/>
  <c r="H177" i="15"/>
  <c r="I177" i="15"/>
  <c r="J177" i="15"/>
  <c r="K177" i="15"/>
  <c r="L177" i="15"/>
  <c r="M177" i="15"/>
  <c r="N177" i="15"/>
  <c r="O177" i="15"/>
  <c r="P177" i="15"/>
  <c r="Q177" i="15"/>
  <c r="R177" i="15"/>
  <c r="S177" i="15"/>
  <c r="T177" i="15"/>
  <c r="W177" i="15"/>
  <c r="X177" i="15"/>
  <c r="Y177" i="15"/>
  <c r="Z177" i="15"/>
  <c r="AA177" i="15"/>
  <c r="AB177" i="15"/>
  <c r="AC177" i="15"/>
  <c r="AD177" i="15"/>
  <c r="AE177" i="15"/>
  <c r="AF177" i="15"/>
  <c r="AG177" i="15"/>
  <c r="AH177" i="15"/>
  <c r="AI177" i="15"/>
  <c r="AJ177" i="15"/>
  <c r="AK177" i="15"/>
  <c r="AL177" i="15"/>
  <c r="AM177" i="15"/>
  <c r="AN177" i="15"/>
  <c r="AQ177" i="15"/>
  <c r="E178" i="15"/>
  <c r="F178" i="15"/>
  <c r="G178" i="15"/>
  <c r="H178" i="15"/>
  <c r="I178" i="15"/>
  <c r="J178" i="15"/>
  <c r="K178" i="15"/>
  <c r="L178" i="15"/>
  <c r="M178" i="15"/>
  <c r="N178" i="15"/>
  <c r="O178" i="15"/>
  <c r="P178" i="15"/>
  <c r="Q178" i="15"/>
  <c r="R178" i="15"/>
  <c r="S178" i="15"/>
  <c r="T178" i="15"/>
  <c r="W178" i="15"/>
  <c r="X178" i="15"/>
  <c r="Y178" i="15"/>
  <c r="Z178" i="15"/>
  <c r="AA178" i="15"/>
  <c r="AB178" i="15"/>
  <c r="AC178" i="15"/>
  <c r="AD178" i="15"/>
  <c r="AE178" i="15"/>
  <c r="AF178" i="15"/>
  <c r="AG178" i="15"/>
  <c r="AH178" i="15"/>
  <c r="AI178" i="15"/>
  <c r="AJ178" i="15"/>
  <c r="AK178" i="15"/>
  <c r="AL178" i="15"/>
  <c r="AM178" i="15"/>
  <c r="AN178" i="15"/>
  <c r="AQ178" i="15"/>
  <c r="E179" i="15"/>
  <c r="F179" i="15"/>
  <c r="G179" i="15"/>
  <c r="H179" i="15"/>
  <c r="I179" i="15"/>
  <c r="J179" i="15"/>
  <c r="K179" i="15"/>
  <c r="L179" i="15"/>
  <c r="M179" i="15"/>
  <c r="N179" i="15"/>
  <c r="O179" i="15"/>
  <c r="P179" i="15"/>
  <c r="Q179" i="15"/>
  <c r="R179" i="15"/>
  <c r="S179" i="15"/>
  <c r="T179" i="15"/>
  <c r="W179" i="15"/>
  <c r="X179" i="15"/>
  <c r="Y179" i="15"/>
  <c r="Z179" i="15"/>
  <c r="AA179" i="15"/>
  <c r="AB179" i="15"/>
  <c r="AC179" i="15"/>
  <c r="AD179" i="15"/>
  <c r="AE179" i="15"/>
  <c r="AF179" i="15"/>
  <c r="AG179" i="15"/>
  <c r="AH179" i="15"/>
  <c r="AI179" i="15"/>
  <c r="AJ179" i="15"/>
  <c r="AK179" i="15"/>
  <c r="AL179" i="15"/>
  <c r="AM179" i="15"/>
  <c r="AN179" i="15"/>
  <c r="AQ179" i="15"/>
  <c r="E180" i="15"/>
  <c r="F180" i="15"/>
  <c r="G180" i="15"/>
  <c r="H180" i="15"/>
  <c r="I180" i="15"/>
  <c r="J180" i="15"/>
  <c r="K180" i="15"/>
  <c r="L180" i="15"/>
  <c r="M180" i="15"/>
  <c r="N180" i="15"/>
  <c r="O180" i="15"/>
  <c r="P180" i="15"/>
  <c r="Q180" i="15"/>
  <c r="R180" i="15"/>
  <c r="S180" i="15"/>
  <c r="T180" i="15"/>
  <c r="W180" i="15"/>
  <c r="X180" i="15"/>
  <c r="Y180" i="15"/>
  <c r="Z180" i="15"/>
  <c r="AA180" i="15"/>
  <c r="AB180" i="15"/>
  <c r="AC180" i="15"/>
  <c r="AD180" i="15"/>
  <c r="AE180" i="15"/>
  <c r="AF180" i="15"/>
  <c r="AG180" i="15"/>
  <c r="AH180" i="15"/>
  <c r="AI180" i="15"/>
  <c r="AJ180" i="15"/>
  <c r="AK180" i="15"/>
  <c r="AL180" i="15"/>
  <c r="AM180" i="15"/>
  <c r="AN180" i="15"/>
  <c r="AQ180" i="15"/>
  <c r="E181" i="15"/>
  <c r="F181" i="15"/>
  <c r="G181" i="15"/>
  <c r="H181" i="15"/>
  <c r="I181" i="15"/>
  <c r="J181" i="15"/>
  <c r="K181" i="15"/>
  <c r="L181" i="15"/>
  <c r="M181" i="15"/>
  <c r="N181" i="15"/>
  <c r="O181" i="15"/>
  <c r="P181" i="15"/>
  <c r="Q181" i="15"/>
  <c r="R181" i="15"/>
  <c r="S181" i="15"/>
  <c r="T181" i="15"/>
  <c r="W181" i="15"/>
  <c r="X181" i="15"/>
  <c r="Y181" i="15"/>
  <c r="Z181" i="15"/>
  <c r="AA181" i="15"/>
  <c r="AB181" i="15"/>
  <c r="AC181" i="15"/>
  <c r="AD181" i="15"/>
  <c r="AE181" i="15"/>
  <c r="AF181" i="15"/>
  <c r="AG181" i="15"/>
  <c r="AH181" i="15"/>
  <c r="AI181" i="15"/>
  <c r="AJ181" i="15"/>
  <c r="AK181" i="15"/>
  <c r="AL181" i="15"/>
  <c r="AM181" i="15"/>
  <c r="AN181" i="15"/>
  <c r="AQ181" i="15"/>
  <c r="E182" i="15"/>
  <c r="F182" i="15"/>
  <c r="G182" i="15"/>
  <c r="H182" i="15"/>
  <c r="I182" i="15"/>
  <c r="J182" i="15"/>
  <c r="K182" i="15"/>
  <c r="L182" i="15"/>
  <c r="M182" i="15"/>
  <c r="N182" i="15"/>
  <c r="O182" i="15"/>
  <c r="P182" i="15"/>
  <c r="Q182" i="15"/>
  <c r="R182" i="15"/>
  <c r="S182" i="15"/>
  <c r="T182" i="15"/>
  <c r="W182" i="15"/>
  <c r="X182" i="15"/>
  <c r="Y182" i="15"/>
  <c r="Z182" i="15"/>
  <c r="AA182" i="15"/>
  <c r="AB182" i="15"/>
  <c r="AC182" i="15"/>
  <c r="AD182" i="15"/>
  <c r="AE182" i="15"/>
  <c r="AF182" i="15"/>
  <c r="AG182" i="15"/>
  <c r="AH182" i="15"/>
  <c r="AI182" i="15"/>
  <c r="AJ182" i="15"/>
  <c r="AK182" i="15"/>
  <c r="AL182" i="15"/>
  <c r="AM182" i="15"/>
  <c r="AN182" i="15"/>
  <c r="AQ182" i="15"/>
  <c r="E183" i="15"/>
  <c r="F183" i="15"/>
  <c r="G183" i="15"/>
  <c r="H183" i="15"/>
  <c r="I183" i="15"/>
  <c r="J183" i="15"/>
  <c r="K183" i="15"/>
  <c r="L183" i="15"/>
  <c r="M183" i="15"/>
  <c r="N183" i="15"/>
  <c r="O183" i="15"/>
  <c r="P183" i="15"/>
  <c r="Q183" i="15"/>
  <c r="R183" i="15"/>
  <c r="S183" i="15"/>
  <c r="T183" i="15"/>
  <c r="W183" i="15"/>
  <c r="X183" i="15"/>
  <c r="Y183" i="15"/>
  <c r="Z183" i="15"/>
  <c r="AA183" i="15"/>
  <c r="AB183" i="15"/>
  <c r="AC183" i="15"/>
  <c r="AD183" i="15"/>
  <c r="AE183" i="15"/>
  <c r="AF183" i="15"/>
  <c r="AG183" i="15"/>
  <c r="AH183" i="15"/>
  <c r="AI183" i="15"/>
  <c r="AJ183" i="15"/>
  <c r="AK183" i="15"/>
  <c r="AL183" i="15"/>
  <c r="AM183" i="15"/>
  <c r="AN183" i="15"/>
  <c r="AQ183" i="15"/>
  <c r="E184" i="15"/>
  <c r="F184" i="15"/>
  <c r="G184" i="15"/>
  <c r="H184" i="15"/>
  <c r="I184" i="15"/>
  <c r="J184" i="15"/>
  <c r="K184" i="15"/>
  <c r="L184" i="15"/>
  <c r="M184" i="15"/>
  <c r="N184" i="15"/>
  <c r="O184" i="15"/>
  <c r="P184" i="15"/>
  <c r="Q184" i="15"/>
  <c r="S184" i="15"/>
  <c r="V184" i="15"/>
  <c r="W184" i="15"/>
  <c r="X184" i="15"/>
  <c r="Y184" i="15"/>
  <c r="Z184" i="15"/>
  <c r="AA184" i="15"/>
  <c r="AB184" i="15"/>
  <c r="AC184" i="15"/>
  <c r="AD184" i="15"/>
  <c r="AE184" i="15"/>
  <c r="AF184" i="15"/>
  <c r="AG184" i="15"/>
  <c r="AH184" i="15"/>
  <c r="AI184" i="15"/>
  <c r="AJ184" i="15"/>
  <c r="AK184" i="15"/>
  <c r="AL184" i="15"/>
  <c r="AM184" i="15"/>
  <c r="AN184" i="15"/>
  <c r="AQ184" i="15"/>
  <c r="E185" i="15"/>
  <c r="F185" i="15"/>
  <c r="G185" i="15"/>
  <c r="H185" i="15"/>
  <c r="I185" i="15"/>
  <c r="J185" i="15"/>
  <c r="K185" i="15"/>
  <c r="L185" i="15"/>
  <c r="M185" i="15"/>
  <c r="N185" i="15"/>
  <c r="O185" i="15"/>
  <c r="P185" i="15"/>
  <c r="Q185" i="15"/>
  <c r="S185" i="15"/>
  <c r="V185" i="15"/>
  <c r="W185" i="15"/>
  <c r="X185" i="15"/>
  <c r="Y185" i="15"/>
  <c r="Z185" i="15"/>
  <c r="AA185" i="15"/>
  <c r="AB185" i="15"/>
  <c r="AC185" i="15"/>
  <c r="AD185" i="15"/>
  <c r="AE185" i="15"/>
  <c r="AF185" i="15"/>
  <c r="AG185" i="15"/>
  <c r="AH185" i="15"/>
  <c r="AI185" i="15"/>
  <c r="AJ185" i="15"/>
  <c r="AK185" i="15"/>
  <c r="AL185" i="15"/>
  <c r="AM185" i="15"/>
  <c r="AN185" i="15"/>
  <c r="AQ185" i="15"/>
  <c r="E186" i="15"/>
  <c r="F186" i="15"/>
  <c r="G186" i="15"/>
  <c r="H186" i="15"/>
  <c r="I186" i="15"/>
  <c r="J186" i="15"/>
  <c r="K186" i="15"/>
  <c r="L186" i="15"/>
  <c r="M186" i="15"/>
  <c r="N186" i="15"/>
  <c r="O186" i="15"/>
  <c r="P186" i="15"/>
  <c r="Q186" i="15"/>
  <c r="R186" i="15"/>
  <c r="S186" i="15"/>
  <c r="T186" i="15"/>
  <c r="W186" i="15"/>
  <c r="X186" i="15"/>
  <c r="Y186" i="15"/>
  <c r="Z186" i="15"/>
  <c r="AA186" i="15"/>
  <c r="AB186" i="15"/>
  <c r="AC186" i="15"/>
  <c r="AD186" i="15"/>
  <c r="AE186" i="15"/>
  <c r="AF186" i="15"/>
  <c r="AG186" i="15"/>
  <c r="AH186" i="15"/>
  <c r="AI186" i="15"/>
  <c r="AJ186" i="15"/>
  <c r="AK186" i="15"/>
  <c r="AL186" i="15"/>
  <c r="AM186" i="15"/>
  <c r="AN186" i="15"/>
  <c r="AQ186" i="15"/>
  <c r="E187" i="15"/>
  <c r="F187" i="15"/>
  <c r="G187" i="15"/>
  <c r="H187" i="15"/>
  <c r="I187" i="15"/>
  <c r="J187" i="15"/>
  <c r="K187" i="15"/>
  <c r="L187" i="15"/>
  <c r="M187" i="15"/>
  <c r="N187" i="15"/>
  <c r="O187" i="15"/>
  <c r="P187" i="15"/>
  <c r="Q187" i="15"/>
  <c r="R187" i="15"/>
  <c r="S187" i="15"/>
  <c r="T187" i="15"/>
  <c r="W187" i="15"/>
  <c r="X187" i="15"/>
  <c r="Y187" i="15"/>
  <c r="Z187" i="15"/>
  <c r="AA187" i="15"/>
  <c r="AB187" i="15"/>
  <c r="AC187" i="15"/>
  <c r="AD187" i="15"/>
  <c r="AE187" i="15"/>
  <c r="AF187" i="15"/>
  <c r="AG187" i="15"/>
  <c r="AH187" i="15"/>
  <c r="AI187" i="15"/>
  <c r="AJ187" i="15"/>
  <c r="AK187" i="15"/>
  <c r="AL187" i="15"/>
  <c r="AM187" i="15"/>
  <c r="AN187" i="15"/>
  <c r="AQ187" i="15"/>
  <c r="E188" i="15"/>
  <c r="F188" i="15"/>
  <c r="G188" i="15"/>
  <c r="H188" i="15"/>
  <c r="I188" i="15"/>
  <c r="J188" i="15"/>
  <c r="K188" i="15"/>
  <c r="L188" i="15"/>
  <c r="M188" i="15"/>
  <c r="N188" i="15"/>
  <c r="O188" i="15"/>
  <c r="P188" i="15"/>
  <c r="Q188" i="15"/>
  <c r="R188" i="15"/>
  <c r="S188" i="15"/>
  <c r="W188" i="15"/>
  <c r="X188" i="15"/>
  <c r="Y188" i="15"/>
  <c r="Z188" i="15"/>
  <c r="AA188" i="15"/>
  <c r="AB188" i="15"/>
  <c r="AC188" i="15"/>
  <c r="AD188" i="15"/>
  <c r="AE188" i="15"/>
  <c r="AF188" i="15"/>
  <c r="AG188" i="15"/>
  <c r="AH188" i="15"/>
  <c r="AI188" i="15"/>
  <c r="AJ188" i="15"/>
  <c r="AK188" i="15"/>
  <c r="AL188" i="15"/>
  <c r="AM188" i="15"/>
  <c r="AN188" i="15"/>
  <c r="AQ188" i="15"/>
  <c r="E189" i="15"/>
  <c r="F189" i="15"/>
  <c r="G189" i="15"/>
  <c r="H189" i="15"/>
  <c r="I189" i="15"/>
  <c r="J189" i="15"/>
  <c r="K189" i="15"/>
  <c r="L189" i="15"/>
  <c r="M189" i="15"/>
  <c r="N189" i="15"/>
  <c r="O189" i="15"/>
  <c r="P189" i="15"/>
  <c r="Q189" i="15"/>
  <c r="R189" i="15"/>
  <c r="S189" i="15"/>
  <c r="W189" i="15"/>
  <c r="X189" i="15"/>
  <c r="Y189" i="15"/>
  <c r="Z189" i="15"/>
  <c r="AA189" i="15"/>
  <c r="AB189" i="15"/>
  <c r="AC189" i="15"/>
  <c r="AD189" i="15"/>
  <c r="AE189" i="15"/>
  <c r="AF189" i="15"/>
  <c r="AG189" i="15"/>
  <c r="AH189" i="15"/>
  <c r="AI189" i="15"/>
  <c r="AJ189" i="15"/>
  <c r="AK189" i="15"/>
  <c r="AL189" i="15"/>
  <c r="AM189" i="15"/>
  <c r="AN189" i="15"/>
  <c r="AQ189" i="15"/>
  <c r="E190" i="15"/>
  <c r="F190" i="15"/>
  <c r="G190" i="15"/>
  <c r="H190" i="15"/>
  <c r="I190" i="15"/>
  <c r="J190" i="15"/>
  <c r="K190" i="15"/>
  <c r="L190" i="15"/>
  <c r="M190" i="15"/>
  <c r="N190" i="15"/>
  <c r="O190" i="15"/>
  <c r="P190" i="15"/>
  <c r="Q190" i="15"/>
  <c r="R190" i="15"/>
  <c r="S190" i="15"/>
  <c r="T190" i="15"/>
  <c r="W190" i="15"/>
  <c r="X190" i="15"/>
  <c r="Y190" i="15"/>
  <c r="Z190" i="15"/>
  <c r="AA190" i="15"/>
  <c r="AB190" i="15"/>
  <c r="AC190" i="15"/>
  <c r="AD190" i="15"/>
  <c r="AE190" i="15"/>
  <c r="AF190" i="15"/>
  <c r="AG190" i="15"/>
  <c r="AH190" i="15"/>
  <c r="AI190" i="15"/>
  <c r="AJ190" i="15"/>
  <c r="AK190" i="15"/>
  <c r="AL190" i="15"/>
  <c r="AM190" i="15"/>
  <c r="AN190" i="15"/>
  <c r="AQ190" i="15"/>
  <c r="E191" i="15"/>
  <c r="F191" i="15"/>
  <c r="G191" i="15"/>
  <c r="H191" i="15"/>
  <c r="I191" i="15"/>
  <c r="J191" i="15"/>
  <c r="K191" i="15"/>
  <c r="L191" i="15"/>
  <c r="M191" i="15"/>
  <c r="N191" i="15"/>
  <c r="O191" i="15"/>
  <c r="P191" i="15"/>
  <c r="Q191" i="15"/>
  <c r="R191" i="15"/>
  <c r="S191" i="15"/>
  <c r="T191" i="15"/>
  <c r="W191" i="15"/>
  <c r="X191" i="15"/>
  <c r="Y191" i="15"/>
  <c r="Z191" i="15"/>
  <c r="AA191" i="15"/>
  <c r="AB191" i="15"/>
  <c r="AC191" i="15"/>
  <c r="AD191" i="15"/>
  <c r="AE191" i="15"/>
  <c r="AF191" i="15"/>
  <c r="AG191" i="15"/>
  <c r="AH191" i="15"/>
  <c r="AI191" i="15"/>
  <c r="AJ191" i="15"/>
  <c r="AK191" i="15"/>
  <c r="AL191" i="15"/>
  <c r="AM191" i="15"/>
  <c r="AN191" i="15"/>
  <c r="AQ191" i="15"/>
  <c r="E192" i="15"/>
  <c r="F192" i="15"/>
  <c r="G192" i="15"/>
  <c r="H192" i="15"/>
  <c r="I192" i="15"/>
  <c r="J192" i="15"/>
  <c r="K192" i="15"/>
  <c r="L192" i="15"/>
  <c r="M192" i="15"/>
  <c r="N192" i="15"/>
  <c r="O192" i="15"/>
  <c r="P192" i="15"/>
  <c r="Q192" i="15"/>
  <c r="R192" i="15"/>
  <c r="S192" i="15"/>
  <c r="T192" i="15"/>
  <c r="V192" i="15"/>
  <c r="W192" i="15"/>
  <c r="X192" i="15"/>
  <c r="Y192" i="15"/>
  <c r="Z192" i="15"/>
  <c r="AA192" i="15"/>
  <c r="AB192" i="15"/>
  <c r="AC192" i="15"/>
  <c r="AD192" i="15"/>
  <c r="AE192" i="15"/>
  <c r="AF192" i="15"/>
  <c r="AG192" i="15"/>
  <c r="AH192" i="15"/>
  <c r="AI192" i="15"/>
  <c r="AJ192" i="15"/>
  <c r="AK192" i="15"/>
  <c r="AL192" i="15"/>
  <c r="AM192" i="15"/>
  <c r="AN192" i="15"/>
  <c r="AQ192" i="15"/>
  <c r="E193" i="15"/>
  <c r="F193" i="15"/>
  <c r="G193" i="15"/>
  <c r="H193" i="15"/>
  <c r="I193" i="15"/>
  <c r="J193" i="15"/>
  <c r="K193" i="15"/>
  <c r="L193" i="15"/>
  <c r="M193" i="15"/>
  <c r="N193" i="15"/>
  <c r="O193" i="15"/>
  <c r="P193" i="15"/>
  <c r="Q193" i="15"/>
  <c r="R193" i="15"/>
  <c r="S193" i="15"/>
  <c r="T193" i="15"/>
  <c r="V193" i="15"/>
  <c r="W193" i="15"/>
  <c r="X193" i="15"/>
  <c r="Y193" i="15"/>
  <c r="Z193" i="15"/>
  <c r="AA193" i="15"/>
  <c r="AB193" i="15"/>
  <c r="AC193" i="15"/>
  <c r="AD193" i="15"/>
  <c r="AE193" i="15"/>
  <c r="AF193" i="15"/>
  <c r="AG193" i="15"/>
  <c r="AH193" i="15"/>
  <c r="AI193" i="15"/>
  <c r="AJ193" i="15"/>
  <c r="AK193" i="15"/>
  <c r="AL193" i="15"/>
  <c r="AM193" i="15"/>
  <c r="AN193" i="15"/>
  <c r="AQ193" i="15"/>
  <c r="E194" i="15"/>
  <c r="F194" i="15"/>
  <c r="G194" i="15"/>
  <c r="H194" i="15"/>
  <c r="I194" i="15"/>
  <c r="J194" i="15"/>
  <c r="K194" i="15"/>
  <c r="L194" i="15"/>
  <c r="M194" i="15"/>
  <c r="N194" i="15"/>
  <c r="O194" i="15"/>
  <c r="P194" i="15"/>
  <c r="Q194" i="15"/>
  <c r="R194" i="15"/>
  <c r="S194" i="15"/>
  <c r="T194" i="15"/>
  <c r="W194" i="15"/>
  <c r="X194" i="15"/>
  <c r="Y194" i="15"/>
  <c r="Z194" i="15"/>
  <c r="AA194" i="15"/>
  <c r="AB194" i="15"/>
  <c r="AC194" i="15"/>
  <c r="AD194" i="15"/>
  <c r="AE194" i="15"/>
  <c r="AF194" i="15"/>
  <c r="AG194" i="15"/>
  <c r="AH194" i="15"/>
  <c r="AI194" i="15"/>
  <c r="AJ194" i="15"/>
  <c r="AK194" i="15"/>
  <c r="AL194" i="15"/>
  <c r="AM194" i="15"/>
  <c r="AN194" i="15"/>
  <c r="AQ194" i="15"/>
  <c r="E195" i="15"/>
  <c r="F195" i="15"/>
  <c r="G195" i="15"/>
  <c r="H195" i="15"/>
  <c r="I195" i="15"/>
  <c r="J195" i="15"/>
  <c r="K195" i="15"/>
  <c r="L195" i="15"/>
  <c r="M195" i="15"/>
  <c r="N195" i="15"/>
  <c r="O195" i="15"/>
  <c r="P195" i="15"/>
  <c r="Q195" i="15"/>
  <c r="R195" i="15"/>
  <c r="S195" i="15"/>
  <c r="T195" i="15"/>
  <c r="W195" i="15"/>
  <c r="X195" i="15"/>
  <c r="Y195" i="15"/>
  <c r="Z195" i="15"/>
  <c r="AA195" i="15"/>
  <c r="AB195" i="15"/>
  <c r="AC195" i="15"/>
  <c r="AD195" i="15"/>
  <c r="AE195" i="15"/>
  <c r="AF195" i="15"/>
  <c r="AG195" i="15"/>
  <c r="AH195" i="15"/>
  <c r="AI195" i="15"/>
  <c r="AJ195" i="15"/>
  <c r="AK195" i="15"/>
  <c r="AL195" i="15"/>
  <c r="AM195" i="15"/>
  <c r="AN195" i="15"/>
  <c r="AQ195" i="15"/>
  <c r="E196" i="15"/>
  <c r="F196" i="15"/>
  <c r="G196" i="15"/>
  <c r="H196" i="15"/>
  <c r="I196" i="15"/>
  <c r="J196" i="15"/>
  <c r="K196" i="15"/>
  <c r="L196" i="15"/>
  <c r="M196" i="15"/>
  <c r="N196" i="15"/>
  <c r="O196" i="15"/>
  <c r="P196" i="15"/>
  <c r="Q196" i="15"/>
  <c r="R196" i="15"/>
  <c r="S196" i="15"/>
  <c r="T196" i="15"/>
  <c r="W196" i="15"/>
  <c r="X196" i="15"/>
  <c r="Y196" i="15"/>
  <c r="Z196" i="15"/>
  <c r="AA196" i="15"/>
  <c r="AB196" i="15"/>
  <c r="AC196" i="15"/>
  <c r="AD196" i="15"/>
  <c r="AE196" i="15"/>
  <c r="AF196" i="15"/>
  <c r="AG196" i="15"/>
  <c r="AH196" i="15"/>
  <c r="AI196" i="15"/>
  <c r="AJ196" i="15"/>
  <c r="AK196" i="15"/>
  <c r="AL196" i="15"/>
  <c r="AM196" i="15"/>
  <c r="AN196" i="15"/>
  <c r="AQ196" i="15"/>
  <c r="E197" i="15"/>
  <c r="F197" i="15"/>
  <c r="G197" i="15"/>
  <c r="H197" i="15"/>
  <c r="I197" i="15"/>
  <c r="J197" i="15"/>
  <c r="K197" i="15"/>
  <c r="L197" i="15"/>
  <c r="M197" i="15"/>
  <c r="N197" i="15"/>
  <c r="O197" i="15"/>
  <c r="P197" i="15"/>
  <c r="Q197" i="15"/>
  <c r="R197" i="15"/>
  <c r="S197" i="15"/>
  <c r="T197" i="15"/>
  <c r="W197" i="15"/>
  <c r="X197" i="15"/>
  <c r="Y197" i="15"/>
  <c r="Z197" i="15"/>
  <c r="AA197" i="15"/>
  <c r="AB197" i="15"/>
  <c r="AC197" i="15"/>
  <c r="AD197" i="15"/>
  <c r="AE197" i="15"/>
  <c r="AF197" i="15"/>
  <c r="AG197" i="15"/>
  <c r="AH197" i="15"/>
  <c r="AI197" i="15"/>
  <c r="AJ197" i="15"/>
  <c r="AK197" i="15"/>
  <c r="AL197" i="15"/>
  <c r="AM197" i="15"/>
  <c r="AN197" i="15"/>
  <c r="AQ197" i="15"/>
  <c r="E198" i="15"/>
  <c r="F198" i="15"/>
  <c r="G198" i="15"/>
  <c r="H198" i="15"/>
  <c r="I198" i="15"/>
  <c r="J198" i="15"/>
  <c r="K198" i="15"/>
  <c r="L198" i="15"/>
  <c r="M198" i="15"/>
  <c r="N198" i="15"/>
  <c r="O198" i="15"/>
  <c r="P198" i="15"/>
  <c r="Q198" i="15"/>
  <c r="R198" i="15"/>
  <c r="S198" i="15"/>
  <c r="T198" i="15"/>
  <c r="V198" i="15"/>
  <c r="W198" i="15"/>
  <c r="X198" i="15"/>
  <c r="Y198" i="15"/>
  <c r="Z198" i="15"/>
  <c r="AA198" i="15"/>
  <c r="AB198" i="15"/>
  <c r="AC198" i="15"/>
  <c r="AD198" i="15"/>
  <c r="AE198" i="15"/>
  <c r="AF198" i="15"/>
  <c r="AG198" i="15"/>
  <c r="AH198" i="15"/>
  <c r="AI198" i="15"/>
  <c r="AJ198" i="15"/>
  <c r="AK198" i="15"/>
  <c r="AL198" i="15"/>
  <c r="AM198" i="15"/>
  <c r="AN198" i="15"/>
  <c r="AQ198" i="15"/>
  <c r="E199" i="15"/>
  <c r="F199" i="15"/>
  <c r="G199" i="15"/>
  <c r="H199" i="15"/>
  <c r="I199" i="15"/>
  <c r="J199" i="15"/>
  <c r="K199" i="15"/>
  <c r="L199" i="15"/>
  <c r="M199" i="15"/>
  <c r="N199" i="15"/>
  <c r="O199" i="15"/>
  <c r="P199" i="15"/>
  <c r="Q199" i="15"/>
  <c r="R199" i="15"/>
  <c r="S199" i="15"/>
  <c r="T199" i="15"/>
  <c r="V199" i="15"/>
  <c r="W199" i="15"/>
  <c r="X199" i="15"/>
  <c r="Y199" i="15"/>
  <c r="Z199" i="15"/>
  <c r="AA199" i="15"/>
  <c r="AB199" i="15"/>
  <c r="AC199" i="15"/>
  <c r="AD199" i="15"/>
  <c r="AE199" i="15"/>
  <c r="AF199" i="15"/>
  <c r="AG199" i="15"/>
  <c r="AH199" i="15"/>
  <c r="AI199" i="15"/>
  <c r="AJ199" i="15"/>
  <c r="AK199" i="15"/>
  <c r="AL199" i="15"/>
  <c r="AM199" i="15"/>
  <c r="AN199" i="15"/>
  <c r="AQ199" i="15"/>
  <c r="E200" i="15"/>
  <c r="F200" i="15"/>
  <c r="G200" i="15"/>
  <c r="H200" i="15"/>
  <c r="I200" i="15"/>
  <c r="J200" i="15"/>
  <c r="K200" i="15"/>
  <c r="L200" i="15"/>
  <c r="M200" i="15"/>
  <c r="N200" i="15"/>
  <c r="O200" i="15"/>
  <c r="P200" i="15"/>
  <c r="Q200" i="15"/>
  <c r="R200" i="15"/>
  <c r="S200" i="15"/>
  <c r="T200" i="15"/>
  <c r="W200" i="15"/>
  <c r="X200" i="15"/>
  <c r="Y200" i="15"/>
  <c r="Z200" i="15"/>
  <c r="AA200" i="15"/>
  <c r="AB200" i="15"/>
  <c r="AC200" i="15"/>
  <c r="AD200" i="15"/>
  <c r="AE200" i="15"/>
  <c r="AF200" i="15"/>
  <c r="AG200" i="15"/>
  <c r="AH200" i="15"/>
  <c r="AI200" i="15"/>
  <c r="AJ200" i="15"/>
  <c r="AK200" i="15"/>
  <c r="AL200" i="15"/>
  <c r="AM200" i="15"/>
  <c r="AN200" i="15"/>
  <c r="AQ200" i="15"/>
  <c r="E201" i="15"/>
  <c r="F201" i="15"/>
  <c r="G201" i="15"/>
  <c r="H201" i="15"/>
  <c r="I201" i="15"/>
  <c r="J201" i="15"/>
  <c r="K201" i="15"/>
  <c r="L201" i="15"/>
  <c r="M201" i="15"/>
  <c r="N201" i="15"/>
  <c r="O201" i="15"/>
  <c r="P201" i="15"/>
  <c r="Q201" i="15"/>
  <c r="R201" i="15"/>
  <c r="S201" i="15"/>
  <c r="T201" i="15"/>
  <c r="W201" i="15"/>
  <c r="X201" i="15"/>
  <c r="Y201" i="15"/>
  <c r="Z201" i="15"/>
  <c r="AA201" i="15"/>
  <c r="AB201" i="15"/>
  <c r="AC201" i="15"/>
  <c r="AD201" i="15"/>
  <c r="AE201" i="15"/>
  <c r="AF201" i="15"/>
  <c r="AG201" i="15"/>
  <c r="AH201" i="15"/>
  <c r="AI201" i="15"/>
  <c r="AJ201" i="15"/>
  <c r="AK201" i="15"/>
  <c r="AL201" i="15"/>
  <c r="AM201" i="15"/>
  <c r="AN201" i="15"/>
  <c r="AQ201" i="15"/>
  <c r="E202" i="15"/>
  <c r="F202" i="15"/>
  <c r="G202" i="15"/>
  <c r="H202" i="15"/>
  <c r="I202" i="15"/>
  <c r="J202" i="15"/>
  <c r="K202" i="15"/>
  <c r="L202" i="15"/>
  <c r="M202" i="15"/>
  <c r="N202" i="15"/>
  <c r="O202" i="15"/>
  <c r="P202" i="15"/>
  <c r="Q202" i="15"/>
  <c r="R202" i="15"/>
  <c r="S202" i="15"/>
  <c r="T202" i="15"/>
  <c r="W202" i="15"/>
  <c r="X202" i="15"/>
  <c r="Y202" i="15"/>
  <c r="Z202" i="15"/>
  <c r="AA202" i="15"/>
  <c r="AB202" i="15"/>
  <c r="AC202" i="15"/>
  <c r="AD202" i="15"/>
  <c r="AE202" i="15"/>
  <c r="AF202" i="15"/>
  <c r="AG202" i="15"/>
  <c r="AH202" i="15"/>
  <c r="AI202" i="15"/>
  <c r="AJ202" i="15"/>
  <c r="AK202" i="15"/>
  <c r="AL202" i="15"/>
  <c r="AM202" i="15"/>
  <c r="AN202" i="15"/>
  <c r="AQ202" i="15"/>
  <c r="E203" i="15"/>
  <c r="F203" i="15"/>
  <c r="G203" i="15"/>
  <c r="H203" i="15"/>
  <c r="I203" i="15"/>
  <c r="J203" i="15"/>
  <c r="K203" i="15"/>
  <c r="L203" i="15"/>
  <c r="M203" i="15"/>
  <c r="N203" i="15"/>
  <c r="O203" i="15"/>
  <c r="P203" i="15"/>
  <c r="Q203" i="15"/>
  <c r="R203" i="15"/>
  <c r="S203" i="15"/>
  <c r="T203" i="15"/>
  <c r="W203" i="15"/>
  <c r="X203" i="15"/>
  <c r="Y203" i="15"/>
  <c r="Z203" i="15"/>
  <c r="AA203" i="15"/>
  <c r="AB203" i="15"/>
  <c r="AC203" i="15"/>
  <c r="AD203" i="15"/>
  <c r="AE203" i="15"/>
  <c r="AF203" i="15"/>
  <c r="AG203" i="15"/>
  <c r="AH203" i="15"/>
  <c r="AI203" i="15"/>
  <c r="AJ203" i="15"/>
  <c r="AK203" i="15"/>
  <c r="AL203" i="15"/>
  <c r="AM203" i="15"/>
  <c r="AN203" i="15"/>
  <c r="AQ203" i="15"/>
  <c r="E204" i="15"/>
  <c r="F204" i="15"/>
  <c r="G204" i="15"/>
  <c r="H204" i="15"/>
  <c r="I204" i="15"/>
  <c r="J204" i="15"/>
  <c r="K204" i="15"/>
  <c r="L204" i="15"/>
  <c r="M204" i="15"/>
  <c r="N204" i="15"/>
  <c r="O204" i="15"/>
  <c r="P204" i="15"/>
  <c r="Q204" i="15"/>
  <c r="R204" i="15"/>
  <c r="S204" i="15"/>
  <c r="T204" i="15"/>
  <c r="W204" i="15"/>
  <c r="X204" i="15"/>
  <c r="Y204" i="15"/>
  <c r="Z204" i="15"/>
  <c r="AA204" i="15"/>
  <c r="AB204" i="15"/>
  <c r="AC204" i="15"/>
  <c r="AD204" i="15"/>
  <c r="AE204" i="15"/>
  <c r="AF204" i="15"/>
  <c r="AG204" i="15"/>
  <c r="AH204" i="15"/>
  <c r="AI204" i="15"/>
  <c r="AJ204" i="15"/>
  <c r="AK204" i="15"/>
  <c r="AL204" i="15"/>
  <c r="AM204" i="15"/>
  <c r="AN204" i="15"/>
  <c r="AQ204" i="15"/>
  <c r="E205" i="15"/>
  <c r="F205" i="15"/>
  <c r="G205" i="15"/>
  <c r="H205" i="15"/>
  <c r="I205" i="15"/>
  <c r="J205" i="15"/>
  <c r="K205" i="15"/>
  <c r="L205" i="15"/>
  <c r="M205" i="15"/>
  <c r="N205" i="15"/>
  <c r="O205" i="15"/>
  <c r="P205" i="15"/>
  <c r="Q205" i="15"/>
  <c r="R205" i="15"/>
  <c r="S205" i="15"/>
  <c r="T205" i="15"/>
  <c r="W205" i="15"/>
  <c r="X205" i="15"/>
  <c r="Y205" i="15"/>
  <c r="Z205" i="15"/>
  <c r="AA205" i="15"/>
  <c r="AB205" i="15"/>
  <c r="AC205" i="15"/>
  <c r="AD205" i="15"/>
  <c r="AE205" i="15"/>
  <c r="AF205" i="15"/>
  <c r="AG205" i="15"/>
  <c r="AH205" i="15"/>
  <c r="AI205" i="15"/>
  <c r="AJ205" i="15"/>
  <c r="AK205" i="15"/>
  <c r="AL205" i="15"/>
  <c r="AM205" i="15"/>
  <c r="AN205" i="15"/>
  <c r="AQ205" i="15"/>
  <c r="E206" i="15"/>
  <c r="F206" i="15"/>
  <c r="G206" i="15"/>
  <c r="H206" i="15"/>
  <c r="I206" i="15"/>
  <c r="J206" i="15"/>
  <c r="K206" i="15"/>
  <c r="L206" i="15"/>
  <c r="M206" i="15"/>
  <c r="N206" i="15"/>
  <c r="O206" i="15"/>
  <c r="P206" i="15"/>
  <c r="Q206" i="15"/>
  <c r="R206" i="15"/>
  <c r="S206" i="15"/>
  <c r="T206" i="15"/>
  <c r="W206" i="15"/>
  <c r="X206" i="15"/>
  <c r="Y206" i="15"/>
  <c r="Z206" i="15"/>
  <c r="AA206" i="15"/>
  <c r="AB206" i="15"/>
  <c r="AC206" i="15"/>
  <c r="AD206" i="15"/>
  <c r="AE206" i="15"/>
  <c r="AF206" i="15"/>
  <c r="AG206" i="15"/>
  <c r="AH206" i="15"/>
  <c r="AI206" i="15"/>
  <c r="AJ206" i="15"/>
  <c r="AK206" i="15"/>
  <c r="AL206" i="15"/>
  <c r="AM206" i="15"/>
  <c r="AN206" i="15"/>
  <c r="AQ206" i="15"/>
  <c r="E207" i="15"/>
  <c r="F207" i="15"/>
  <c r="G207" i="15"/>
  <c r="H207" i="15"/>
  <c r="I207" i="15"/>
  <c r="J207" i="15"/>
  <c r="K207" i="15"/>
  <c r="L207" i="15"/>
  <c r="M207" i="15"/>
  <c r="N207" i="15"/>
  <c r="O207" i="15"/>
  <c r="P207" i="15"/>
  <c r="Q207" i="15"/>
  <c r="R207" i="15"/>
  <c r="S207" i="15"/>
  <c r="T207" i="15"/>
  <c r="W207" i="15"/>
  <c r="X207" i="15"/>
  <c r="Y207" i="15"/>
  <c r="Z207" i="15"/>
  <c r="AA207" i="15"/>
  <c r="AB207" i="15"/>
  <c r="AC207" i="15"/>
  <c r="AD207" i="15"/>
  <c r="AE207" i="15"/>
  <c r="AF207" i="15"/>
  <c r="AG207" i="15"/>
  <c r="AH207" i="15"/>
  <c r="AI207" i="15"/>
  <c r="AJ207" i="15"/>
  <c r="AK207" i="15"/>
  <c r="AL207" i="15"/>
  <c r="AM207" i="15"/>
  <c r="AN207" i="15"/>
  <c r="AQ207" i="15"/>
  <c r="E208" i="15"/>
  <c r="F208" i="15"/>
  <c r="G208" i="15"/>
  <c r="H208" i="15"/>
  <c r="I208" i="15"/>
  <c r="J208" i="15"/>
  <c r="K208" i="15"/>
  <c r="L208" i="15"/>
  <c r="M208" i="15"/>
  <c r="N208" i="15"/>
  <c r="O208" i="15"/>
  <c r="P208" i="15"/>
  <c r="Q208" i="15"/>
  <c r="R208" i="15"/>
  <c r="S208" i="15"/>
  <c r="T208" i="15"/>
  <c r="W208" i="15"/>
  <c r="X208" i="15"/>
  <c r="Y208" i="15"/>
  <c r="Z208" i="15"/>
  <c r="AA208" i="15"/>
  <c r="AB208" i="15"/>
  <c r="AC208" i="15"/>
  <c r="AD208" i="15"/>
  <c r="AE208" i="15"/>
  <c r="AF208" i="15"/>
  <c r="AG208" i="15"/>
  <c r="AH208" i="15"/>
  <c r="AI208" i="15"/>
  <c r="AJ208" i="15"/>
  <c r="AK208" i="15"/>
  <c r="AL208" i="15"/>
  <c r="AM208" i="15"/>
  <c r="AN208" i="15"/>
  <c r="AQ208" i="15"/>
  <c r="E209" i="15"/>
  <c r="F209" i="15"/>
  <c r="G209" i="15"/>
  <c r="H209" i="15"/>
  <c r="I209" i="15"/>
  <c r="J209" i="15"/>
  <c r="K209" i="15"/>
  <c r="L209" i="15"/>
  <c r="M209" i="15"/>
  <c r="N209" i="15"/>
  <c r="O209" i="15"/>
  <c r="P209" i="15"/>
  <c r="Q209" i="15"/>
  <c r="R209" i="15"/>
  <c r="S209" i="15"/>
  <c r="T209" i="15"/>
  <c r="W209" i="15"/>
  <c r="X209" i="15"/>
  <c r="Y209" i="15"/>
  <c r="Z209" i="15"/>
  <c r="AA209" i="15"/>
  <c r="AB209" i="15"/>
  <c r="AC209" i="15"/>
  <c r="AD209" i="15"/>
  <c r="AE209" i="15"/>
  <c r="AF209" i="15"/>
  <c r="AG209" i="15"/>
  <c r="AH209" i="15"/>
  <c r="AI209" i="15"/>
  <c r="AJ209" i="15"/>
  <c r="AK209" i="15"/>
  <c r="AL209" i="15"/>
  <c r="AM209" i="15"/>
  <c r="AN209" i="15"/>
  <c r="AQ209" i="15"/>
  <c r="E210" i="15"/>
  <c r="F210" i="15"/>
  <c r="G210" i="15"/>
  <c r="H210" i="15"/>
  <c r="I210" i="15"/>
  <c r="J210" i="15"/>
  <c r="K210" i="15"/>
  <c r="L210" i="15"/>
  <c r="M210" i="15"/>
  <c r="N210" i="15"/>
  <c r="O210" i="15"/>
  <c r="P210" i="15"/>
  <c r="Q210" i="15"/>
  <c r="R210" i="15"/>
  <c r="S210" i="15"/>
  <c r="T210" i="15"/>
  <c r="W210" i="15"/>
  <c r="X210" i="15"/>
  <c r="Y210" i="15"/>
  <c r="Z210" i="15"/>
  <c r="AA210" i="15"/>
  <c r="AB210" i="15"/>
  <c r="AC210" i="15"/>
  <c r="AD210" i="15"/>
  <c r="AE210" i="15"/>
  <c r="AF210" i="15"/>
  <c r="AG210" i="15"/>
  <c r="AH210" i="15"/>
  <c r="AI210" i="15"/>
  <c r="AJ210" i="15"/>
  <c r="AK210" i="15"/>
  <c r="AL210" i="15"/>
  <c r="AM210" i="15"/>
  <c r="AN210" i="15"/>
  <c r="AQ210" i="15"/>
  <c r="E211" i="15"/>
  <c r="F211" i="15"/>
  <c r="G211" i="15"/>
  <c r="H211" i="15"/>
  <c r="I211" i="15"/>
  <c r="J211" i="15"/>
  <c r="K211" i="15"/>
  <c r="L211" i="15"/>
  <c r="M211" i="15"/>
  <c r="N211" i="15"/>
  <c r="O211" i="15"/>
  <c r="P211" i="15"/>
  <c r="Q211" i="15"/>
  <c r="R211" i="15"/>
  <c r="S211" i="15"/>
  <c r="T211" i="15"/>
  <c r="W211" i="15"/>
  <c r="X211" i="15"/>
  <c r="Y211" i="15"/>
  <c r="Z211" i="15"/>
  <c r="AA211" i="15"/>
  <c r="AB211" i="15"/>
  <c r="AC211" i="15"/>
  <c r="AD211" i="15"/>
  <c r="AE211" i="15"/>
  <c r="AF211" i="15"/>
  <c r="AG211" i="15"/>
  <c r="AH211" i="15"/>
  <c r="AI211" i="15"/>
  <c r="AJ211" i="15"/>
  <c r="AK211" i="15"/>
  <c r="AL211" i="15"/>
  <c r="AM211" i="15"/>
  <c r="AN211" i="15"/>
  <c r="AQ211" i="15"/>
  <c r="E212" i="15"/>
  <c r="F212" i="15"/>
  <c r="G212" i="15"/>
  <c r="H212" i="15"/>
  <c r="I212" i="15"/>
  <c r="J212" i="15"/>
  <c r="K212" i="15"/>
  <c r="L212" i="15"/>
  <c r="M212" i="15"/>
  <c r="N212" i="15"/>
  <c r="O212" i="15"/>
  <c r="P212" i="15"/>
  <c r="Q212" i="15"/>
  <c r="S212" i="15"/>
  <c r="T212" i="15"/>
  <c r="W212" i="15"/>
  <c r="X212" i="15"/>
  <c r="Y212" i="15"/>
  <c r="Z212" i="15"/>
  <c r="AA212" i="15"/>
  <c r="AB212" i="15"/>
  <c r="AC212" i="15"/>
  <c r="AD212" i="15"/>
  <c r="AE212" i="15"/>
  <c r="AF212" i="15"/>
  <c r="AG212" i="15"/>
  <c r="AH212" i="15"/>
  <c r="AI212" i="15"/>
  <c r="AJ212" i="15"/>
  <c r="AK212" i="15"/>
  <c r="AL212" i="15"/>
  <c r="AM212" i="15"/>
  <c r="AN212" i="15"/>
  <c r="AQ212" i="15"/>
  <c r="E213" i="15"/>
  <c r="F213" i="15"/>
  <c r="G213" i="15"/>
  <c r="H213" i="15"/>
  <c r="I213" i="15"/>
  <c r="J213" i="15"/>
  <c r="K213" i="15"/>
  <c r="L213" i="15"/>
  <c r="M213" i="15"/>
  <c r="N213" i="15"/>
  <c r="O213" i="15"/>
  <c r="P213" i="15"/>
  <c r="Q213" i="15"/>
  <c r="S213" i="15"/>
  <c r="T213" i="15"/>
  <c r="W213" i="15"/>
  <c r="X213" i="15"/>
  <c r="Y213" i="15"/>
  <c r="Z213" i="15"/>
  <c r="AA213" i="15"/>
  <c r="AB213" i="15"/>
  <c r="AC213" i="15"/>
  <c r="AD213" i="15"/>
  <c r="AE213" i="15"/>
  <c r="AF213" i="15"/>
  <c r="AG213" i="15"/>
  <c r="AH213" i="15"/>
  <c r="AI213" i="15"/>
  <c r="AJ213" i="15"/>
  <c r="AK213" i="15"/>
  <c r="AL213" i="15"/>
  <c r="AM213" i="15"/>
  <c r="AN213" i="15"/>
  <c r="AQ213" i="15"/>
  <c r="E214" i="15"/>
  <c r="F214" i="15"/>
  <c r="G214" i="15"/>
  <c r="H214" i="15"/>
  <c r="I214" i="15"/>
  <c r="J214" i="15"/>
  <c r="K214" i="15"/>
  <c r="L214" i="15"/>
  <c r="M214" i="15"/>
  <c r="N214" i="15"/>
  <c r="O214" i="15"/>
  <c r="P214" i="15"/>
  <c r="Q214" i="15"/>
  <c r="S214" i="15"/>
  <c r="T214" i="15"/>
  <c r="W214" i="15"/>
  <c r="X214" i="15"/>
  <c r="Y214" i="15"/>
  <c r="Z214" i="15"/>
  <c r="AA214" i="15"/>
  <c r="AB214" i="15"/>
  <c r="AC214" i="15"/>
  <c r="AD214" i="15"/>
  <c r="AE214" i="15"/>
  <c r="AF214" i="15"/>
  <c r="AG214" i="15"/>
  <c r="AH214" i="15"/>
  <c r="AI214" i="15"/>
  <c r="AJ214" i="15"/>
  <c r="AK214" i="15"/>
  <c r="AL214" i="15"/>
  <c r="AM214" i="15"/>
  <c r="AN214" i="15"/>
  <c r="AQ214" i="15"/>
  <c r="E215" i="15"/>
  <c r="F215" i="15"/>
  <c r="G215" i="15"/>
  <c r="H215" i="15"/>
  <c r="I215" i="15"/>
  <c r="J215" i="15"/>
  <c r="K215" i="15"/>
  <c r="L215" i="15"/>
  <c r="M215" i="15"/>
  <c r="N215" i="15"/>
  <c r="O215" i="15"/>
  <c r="P215" i="15"/>
  <c r="Q215" i="15"/>
  <c r="S215" i="15"/>
  <c r="T215" i="15"/>
  <c r="W215" i="15"/>
  <c r="X215" i="15"/>
  <c r="Y215" i="15"/>
  <c r="Z215" i="15"/>
  <c r="AA215" i="15"/>
  <c r="AB215" i="15"/>
  <c r="AC215" i="15"/>
  <c r="AD215" i="15"/>
  <c r="AE215" i="15"/>
  <c r="AF215" i="15"/>
  <c r="AG215" i="15"/>
  <c r="AH215" i="15"/>
  <c r="AI215" i="15"/>
  <c r="AJ215" i="15"/>
  <c r="AK215" i="15"/>
  <c r="AL215" i="15"/>
  <c r="AM215" i="15"/>
  <c r="AN215" i="15"/>
  <c r="AQ215" i="15"/>
  <c r="E216" i="15"/>
  <c r="F216" i="15"/>
  <c r="G216" i="15"/>
  <c r="H216" i="15"/>
  <c r="I216" i="15"/>
  <c r="J216" i="15"/>
  <c r="K216" i="15"/>
  <c r="L216" i="15"/>
  <c r="M216" i="15"/>
  <c r="N216" i="15"/>
  <c r="O216" i="15"/>
  <c r="P216" i="15"/>
  <c r="Q216" i="15"/>
  <c r="R216" i="15"/>
  <c r="S216" i="15"/>
  <c r="T216" i="15"/>
  <c r="W216" i="15"/>
  <c r="X216" i="15"/>
  <c r="Y216" i="15"/>
  <c r="Z216" i="15"/>
  <c r="AA216" i="15"/>
  <c r="AB216" i="15"/>
  <c r="AC216" i="15"/>
  <c r="AD216" i="15"/>
  <c r="AE216" i="15"/>
  <c r="AF216" i="15"/>
  <c r="AG216" i="15"/>
  <c r="AH216" i="15"/>
  <c r="AI216" i="15"/>
  <c r="AJ216" i="15"/>
  <c r="AK216" i="15"/>
  <c r="AL216" i="15"/>
  <c r="AM216" i="15"/>
  <c r="AN216" i="15"/>
  <c r="AQ216" i="15"/>
  <c r="E217" i="15"/>
  <c r="F217" i="15"/>
  <c r="G217" i="15"/>
  <c r="H217" i="15"/>
  <c r="I217" i="15"/>
  <c r="J217" i="15"/>
  <c r="K217" i="15"/>
  <c r="L217" i="15"/>
  <c r="M217" i="15"/>
  <c r="N217" i="15"/>
  <c r="O217" i="15"/>
  <c r="P217" i="15"/>
  <c r="Q217" i="15"/>
  <c r="R217" i="15"/>
  <c r="S217" i="15"/>
  <c r="T217" i="15"/>
  <c r="W217" i="15"/>
  <c r="X217" i="15"/>
  <c r="Y217" i="15"/>
  <c r="Z217" i="15"/>
  <c r="AA217" i="15"/>
  <c r="AB217" i="15"/>
  <c r="AC217" i="15"/>
  <c r="AD217" i="15"/>
  <c r="AE217" i="15"/>
  <c r="AF217" i="15"/>
  <c r="AG217" i="15"/>
  <c r="AH217" i="15"/>
  <c r="AI217" i="15"/>
  <c r="AJ217" i="15"/>
  <c r="AK217" i="15"/>
  <c r="AL217" i="15"/>
  <c r="AM217" i="15"/>
  <c r="AN217" i="15"/>
  <c r="AQ217" i="15"/>
  <c r="E218" i="15"/>
  <c r="F218" i="15"/>
  <c r="G218" i="15"/>
  <c r="H218" i="15"/>
  <c r="I218" i="15"/>
  <c r="J218" i="15"/>
  <c r="K218" i="15"/>
  <c r="L218" i="15"/>
  <c r="M218" i="15"/>
  <c r="N218" i="15"/>
  <c r="O218" i="15"/>
  <c r="P218" i="15"/>
  <c r="Q218" i="15"/>
  <c r="R218" i="15"/>
  <c r="S218" i="15"/>
  <c r="T218" i="15"/>
  <c r="W218" i="15"/>
  <c r="X218" i="15"/>
  <c r="Y218" i="15"/>
  <c r="Z218" i="15"/>
  <c r="AA218" i="15"/>
  <c r="AB218" i="15"/>
  <c r="AC218" i="15"/>
  <c r="AD218" i="15"/>
  <c r="AE218" i="15"/>
  <c r="AF218" i="15"/>
  <c r="AG218" i="15"/>
  <c r="AH218" i="15"/>
  <c r="AI218" i="15"/>
  <c r="AJ218" i="15"/>
  <c r="AK218" i="15"/>
  <c r="AL218" i="15"/>
  <c r="AM218" i="15"/>
  <c r="AN218" i="15"/>
  <c r="AQ218" i="15"/>
  <c r="E219" i="15"/>
  <c r="F219" i="15"/>
  <c r="G219" i="15"/>
  <c r="H219" i="15"/>
  <c r="I219" i="15"/>
  <c r="J219" i="15"/>
  <c r="K219" i="15"/>
  <c r="L219" i="15"/>
  <c r="M219" i="15"/>
  <c r="N219" i="15"/>
  <c r="O219" i="15"/>
  <c r="P219" i="15"/>
  <c r="Q219" i="15"/>
  <c r="R219" i="15"/>
  <c r="S219" i="15"/>
  <c r="T219" i="15"/>
  <c r="W219" i="15"/>
  <c r="X219" i="15"/>
  <c r="Y219" i="15"/>
  <c r="Z219" i="15"/>
  <c r="AA219" i="15"/>
  <c r="AB219" i="15"/>
  <c r="AC219" i="15"/>
  <c r="AD219" i="15"/>
  <c r="AE219" i="15"/>
  <c r="AF219" i="15"/>
  <c r="AG219" i="15"/>
  <c r="AH219" i="15"/>
  <c r="AI219" i="15"/>
  <c r="AJ219" i="15"/>
  <c r="AK219" i="15"/>
  <c r="AL219" i="15"/>
  <c r="AM219" i="15"/>
  <c r="AN219" i="15"/>
  <c r="AQ219" i="15"/>
  <c r="E220" i="15"/>
  <c r="F220" i="15"/>
  <c r="G220" i="15"/>
  <c r="H220" i="15"/>
  <c r="I220" i="15"/>
  <c r="J220" i="15"/>
  <c r="K220" i="15"/>
  <c r="L220" i="15"/>
  <c r="M220" i="15"/>
  <c r="N220" i="15"/>
  <c r="O220" i="15"/>
  <c r="P220" i="15"/>
  <c r="Q220" i="15"/>
  <c r="S220" i="15"/>
  <c r="T220" i="15"/>
  <c r="W220" i="15"/>
  <c r="X220" i="15"/>
  <c r="Y220" i="15"/>
  <c r="Z220" i="15"/>
  <c r="AA220" i="15"/>
  <c r="AB220" i="15"/>
  <c r="AC220" i="15"/>
  <c r="AD220" i="15"/>
  <c r="AE220" i="15"/>
  <c r="AF220" i="15"/>
  <c r="AG220" i="15"/>
  <c r="AH220" i="15"/>
  <c r="AI220" i="15"/>
  <c r="AJ220" i="15"/>
  <c r="AK220" i="15"/>
  <c r="AL220" i="15"/>
  <c r="AM220" i="15"/>
  <c r="AN220" i="15"/>
  <c r="AQ220" i="15"/>
  <c r="E221" i="15"/>
  <c r="F221" i="15"/>
  <c r="G221" i="15"/>
  <c r="H221" i="15"/>
  <c r="I221" i="15"/>
  <c r="J221" i="15"/>
  <c r="K221" i="15"/>
  <c r="L221" i="15"/>
  <c r="M221" i="15"/>
  <c r="N221" i="15"/>
  <c r="O221" i="15"/>
  <c r="P221" i="15"/>
  <c r="Q221" i="15"/>
  <c r="S221" i="15"/>
  <c r="T221" i="15"/>
  <c r="W221" i="15"/>
  <c r="X221" i="15"/>
  <c r="Y221" i="15"/>
  <c r="Z221" i="15"/>
  <c r="AA221" i="15"/>
  <c r="AB221" i="15"/>
  <c r="AC221" i="15"/>
  <c r="AD221" i="15"/>
  <c r="AE221" i="15"/>
  <c r="AF221" i="15"/>
  <c r="AG221" i="15"/>
  <c r="AH221" i="15"/>
  <c r="AI221" i="15"/>
  <c r="AJ221" i="15"/>
  <c r="AK221" i="15"/>
  <c r="AL221" i="15"/>
  <c r="AM221" i="15"/>
  <c r="AN221" i="15"/>
  <c r="AQ221" i="15"/>
  <c r="E222" i="15"/>
  <c r="F222" i="15"/>
  <c r="G222" i="15"/>
  <c r="H222" i="15"/>
  <c r="I222" i="15"/>
  <c r="J222" i="15"/>
  <c r="K222" i="15"/>
  <c r="L222" i="15"/>
  <c r="M222" i="15"/>
  <c r="N222" i="15"/>
  <c r="O222" i="15"/>
  <c r="P222" i="15"/>
  <c r="Q222" i="15"/>
  <c r="R222" i="15"/>
  <c r="S222" i="15"/>
  <c r="T222" i="15"/>
  <c r="W222" i="15"/>
  <c r="X222" i="15"/>
  <c r="Y222" i="15"/>
  <c r="Z222" i="15"/>
  <c r="AA222" i="15"/>
  <c r="AB222" i="15"/>
  <c r="AC222" i="15"/>
  <c r="AD222" i="15"/>
  <c r="AE222" i="15"/>
  <c r="AF222" i="15"/>
  <c r="AG222" i="15"/>
  <c r="AH222" i="15"/>
  <c r="AI222" i="15"/>
  <c r="AJ222" i="15"/>
  <c r="AK222" i="15"/>
  <c r="AL222" i="15"/>
  <c r="AM222" i="15"/>
  <c r="AN222" i="15"/>
  <c r="AQ222" i="15"/>
  <c r="E223" i="15"/>
  <c r="F223" i="15"/>
  <c r="G223" i="15"/>
  <c r="H223" i="15"/>
  <c r="I223" i="15"/>
  <c r="J223" i="15"/>
  <c r="K223" i="15"/>
  <c r="L223" i="15"/>
  <c r="M223" i="15"/>
  <c r="N223" i="15"/>
  <c r="O223" i="15"/>
  <c r="P223" i="15"/>
  <c r="Q223" i="15"/>
  <c r="R223" i="15"/>
  <c r="S223" i="15"/>
  <c r="T223" i="15"/>
  <c r="W223" i="15"/>
  <c r="X223" i="15"/>
  <c r="Y223" i="15"/>
  <c r="Z223" i="15"/>
  <c r="AA223" i="15"/>
  <c r="AB223" i="15"/>
  <c r="AC223" i="15"/>
  <c r="AD223" i="15"/>
  <c r="AE223" i="15"/>
  <c r="AF223" i="15"/>
  <c r="AG223" i="15"/>
  <c r="AH223" i="15"/>
  <c r="AI223" i="15"/>
  <c r="AJ223" i="15"/>
  <c r="AK223" i="15"/>
  <c r="AL223" i="15"/>
  <c r="AM223" i="15"/>
  <c r="AN223" i="15"/>
  <c r="AQ223" i="15"/>
  <c r="E224" i="15"/>
  <c r="F224" i="15"/>
  <c r="G224" i="15"/>
  <c r="H224" i="15"/>
  <c r="I224" i="15"/>
  <c r="J224" i="15"/>
  <c r="K224" i="15"/>
  <c r="L224" i="15"/>
  <c r="M224" i="15"/>
  <c r="N224" i="15"/>
  <c r="O224" i="15"/>
  <c r="P224" i="15"/>
  <c r="Q224" i="15"/>
  <c r="R224" i="15"/>
  <c r="S224" i="15"/>
  <c r="T224" i="15"/>
  <c r="W224" i="15"/>
  <c r="X224" i="15"/>
  <c r="Y224" i="15"/>
  <c r="Z224" i="15"/>
  <c r="AA224" i="15"/>
  <c r="AB224" i="15"/>
  <c r="AC224" i="15"/>
  <c r="AD224" i="15"/>
  <c r="AE224" i="15"/>
  <c r="AF224" i="15"/>
  <c r="AG224" i="15"/>
  <c r="AH224" i="15"/>
  <c r="AI224" i="15"/>
  <c r="AJ224" i="15"/>
  <c r="AK224" i="15"/>
  <c r="AL224" i="15"/>
  <c r="AM224" i="15"/>
  <c r="AN224" i="15"/>
  <c r="AQ224" i="15"/>
  <c r="E225" i="15"/>
  <c r="F225" i="15"/>
  <c r="G225" i="15"/>
  <c r="H225" i="15"/>
  <c r="I225" i="15"/>
  <c r="J225" i="15"/>
  <c r="K225" i="15"/>
  <c r="L225" i="15"/>
  <c r="M225" i="15"/>
  <c r="N225" i="15"/>
  <c r="O225" i="15"/>
  <c r="P225" i="15"/>
  <c r="Q225" i="15"/>
  <c r="R225" i="15"/>
  <c r="S225" i="15"/>
  <c r="T225" i="15"/>
  <c r="W225" i="15"/>
  <c r="X225" i="15"/>
  <c r="Y225" i="15"/>
  <c r="Z225" i="15"/>
  <c r="AA225" i="15"/>
  <c r="AB225" i="15"/>
  <c r="AC225" i="15"/>
  <c r="AD225" i="15"/>
  <c r="AE225" i="15"/>
  <c r="AF225" i="15"/>
  <c r="AG225" i="15"/>
  <c r="AH225" i="15"/>
  <c r="AI225" i="15"/>
  <c r="AJ225" i="15"/>
  <c r="AK225" i="15"/>
  <c r="AL225" i="15"/>
  <c r="AM225" i="15"/>
  <c r="AN225" i="15"/>
  <c r="AQ225" i="15"/>
  <c r="E226" i="15"/>
  <c r="F226" i="15"/>
  <c r="G226" i="15"/>
  <c r="H226" i="15"/>
  <c r="I226" i="15"/>
  <c r="J226" i="15"/>
  <c r="K226" i="15"/>
  <c r="L226" i="15"/>
  <c r="M226" i="15"/>
  <c r="N226" i="15"/>
  <c r="O226" i="15"/>
  <c r="P226" i="15"/>
  <c r="Q226" i="15"/>
  <c r="R226" i="15"/>
  <c r="S226" i="15"/>
  <c r="T226" i="15"/>
  <c r="W226" i="15"/>
  <c r="X226" i="15"/>
  <c r="Y226" i="15"/>
  <c r="Z226" i="15"/>
  <c r="AA226" i="15"/>
  <c r="AB226" i="15"/>
  <c r="AC226" i="15"/>
  <c r="AD226" i="15"/>
  <c r="AE226" i="15"/>
  <c r="AF226" i="15"/>
  <c r="AG226" i="15"/>
  <c r="AH226" i="15"/>
  <c r="AI226" i="15"/>
  <c r="AJ226" i="15"/>
  <c r="AK226" i="15"/>
  <c r="AL226" i="15"/>
  <c r="AM226" i="15"/>
  <c r="AN226" i="15"/>
  <c r="AQ226" i="15"/>
  <c r="E227" i="15"/>
  <c r="F227" i="15"/>
  <c r="G227" i="15"/>
  <c r="H227" i="15"/>
  <c r="I227" i="15"/>
  <c r="J227" i="15"/>
  <c r="K227" i="15"/>
  <c r="L227" i="15"/>
  <c r="M227" i="15"/>
  <c r="N227" i="15"/>
  <c r="O227" i="15"/>
  <c r="P227" i="15"/>
  <c r="Q227" i="15"/>
  <c r="R227" i="15"/>
  <c r="S227" i="15"/>
  <c r="T227" i="15"/>
  <c r="W227" i="15"/>
  <c r="X227" i="15"/>
  <c r="Y227" i="15"/>
  <c r="Z227" i="15"/>
  <c r="AA227" i="15"/>
  <c r="AB227" i="15"/>
  <c r="AC227" i="15"/>
  <c r="AD227" i="15"/>
  <c r="AE227" i="15"/>
  <c r="AF227" i="15"/>
  <c r="AG227" i="15"/>
  <c r="AH227" i="15"/>
  <c r="AI227" i="15"/>
  <c r="AJ227" i="15"/>
  <c r="AK227" i="15"/>
  <c r="AL227" i="15"/>
  <c r="AM227" i="15"/>
  <c r="AN227" i="15"/>
  <c r="AQ227" i="15"/>
  <c r="E228" i="15"/>
  <c r="F228" i="15"/>
  <c r="G228" i="15"/>
  <c r="H228" i="15"/>
  <c r="I228" i="15"/>
  <c r="J228" i="15"/>
  <c r="K228" i="15"/>
  <c r="L228" i="15"/>
  <c r="M228" i="15"/>
  <c r="N228" i="15"/>
  <c r="O228" i="15"/>
  <c r="P228" i="15"/>
  <c r="Q228" i="15"/>
  <c r="R228" i="15"/>
  <c r="S228" i="15"/>
  <c r="T228" i="15"/>
  <c r="W228" i="15"/>
  <c r="X228" i="15"/>
  <c r="Y228" i="15"/>
  <c r="Z228" i="15"/>
  <c r="AA228" i="15"/>
  <c r="AB228" i="15"/>
  <c r="AC228" i="15"/>
  <c r="AD228" i="15"/>
  <c r="AE228" i="15"/>
  <c r="AF228" i="15"/>
  <c r="AG228" i="15"/>
  <c r="AH228" i="15"/>
  <c r="AI228" i="15"/>
  <c r="AJ228" i="15"/>
  <c r="AK228" i="15"/>
  <c r="AL228" i="15"/>
  <c r="AM228" i="15"/>
  <c r="AN228" i="15"/>
  <c r="AQ228" i="15"/>
  <c r="E229" i="15"/>
  <c r="F229" i="15"/>
  <c r="G229" i="15"/>
  <c r="H229" i="15"/>
  <c r="I229" i="15"/>
  <c r="J229" i="15"/>
  <c r="K229" i="15"/>
  <c r="L229" i="15"/>
  <c r="M229" i="15"/>
  <c r="N229" i="15"/>
  <c r="O229" i="15"/>
  <c r="P229" i="15"/>
  <c r="Q229" i="15"/>
  <c r="R229" i="15"/>
  <c r="S229" i="15"/>
  <c r="T229" i="15"/>
  <c r="W229" i="15"/>
  <c r="X229" i="15"/>
  <c r="Y229" i="15"/>
  <c r="Z229" i="15"/>
  <c r="AA229" i="15"/>
  <c r="AB229" i="15"/>
  <c r="AC229" i="15"/>
  <c r="AD229" i="15"/>
  <c r="AE229" i="15"/>
  <c r="AF229" i="15"/>
  <c r="AG229" i="15"/>
  <c r="AH229" i="15"/>
  <c r="AI229" i="15"/>
  <c r="AJ229" i="15"/>
  <c r="AK229" i="15"/>
  <c r="AL229" i="15"/>
  <c r="AM229" i="15"/>
  <c r="AN229" i="15"/>
  <c r="AQ229" i="15"/>
  <c r="E230" i="15"/>
  <c r="F230" i="15"/>
  <c r="G230" i="15"/>
  <c r="H230" i="15"/>
  <c r="I230" i="15"/>
  <c r="J230" i="15"/>
  <c r="K230" i="15"/>
  <c r="L230" i="15"/>
  <c r="M230" i="15"/>
  <c r="N230" i="15"/>
  <c r="O230" i="15"/>
  <c r="P230" i="15"/>
  <c r="Q230" i="15"/>
  <c r="R230" i="15"/>
  <c r="S230" i="15"/>
  <c r="T230" i="15"/>
  <c r="W230" i="15"/>
  <c r="X230" i="15"/>
  <c r="Y230" i="15"/>
  <c r="Z230" i="15"/>
  <c r="AA230" i="15"/>
  <c r="AB230" i="15"/>
  <c r="AC230" i="15"/>
  <c r="AD230" i="15"/>
  <c r="AE230" i="15"/>
  <c r="AF230" i="15"/>
  <c r="AG230" i="15"/>
  <c r="AH230" i="15"/>
  <c r="AI230" i="15"/>
  <c r="AJ230" i="15"/>
  <c r="AK230" i="15"/>
  <c r="AL230" i="15"/>
  <c r="AM230" i="15"/>
  <c r="AN230" i="15"/>
  <c r="AQ230" i="15"/>
  <c r="E231" i="15"/>
  <c r="F231" i="15"/>
  <c r="G231" i="15"/>
  <c r="H231" i="15"/>
  <c r="I231" i="15"/>
  <c r="J231" i="15"/>
  <c r="K231" i="15"/>
  <c r="L231" i="15"/>
  <c r="M231" i="15"/>
  <c r="N231" i="15"/>
  <c r="O231" i="15"/>
  <c r="P231" i="15"/>
  <c r="Q231" i="15"/>
  <c r="R231" i="15"/>
  <c r="S231" i="15"/>
  <c r="T231" i="15"/>
  <c r="W231" i="15"/>
  <c r="X231" i="15"/>
  <c r="Y231" i="15"/>
  <c r="Z231" i="15"/>
  <c r="AA231" i="15"/>
  <c r="AB231" i="15"/>
  <c r="AC231" i="15"/>
  <c r="AD231" i="15"/>
  <c r="AE231" i="15"/>
  <c r="AF231" i="15"/>
  <c r="AG231" i="15"/>
  <c r="AH231" i="15"/>
  <c r="AI231" i="15"/>
  <c r="AJ231" i="15"/>
  <c r="AK231" i="15"/>
  <c r="AL231" i="15"/>
  <c r="AM231" i="15"/>
  <c r="AN231" i="15"/>
  <c r="AQ231" i="15"/>
  <c r="E232" i="15"/>
  <c r="F232" i="15"/>
  <c r="G232" i="15"/>
  <c r="H232" i="15"/>
  <c r="I232" i="15"/>
  <c r="J232" i="15"/>
  <c r="K232" i="15"/>
  <c r="L232" i="15"/>
  <c r="M232" i="15"/>
  <c r="N232" i="15"/>
  <c r="O232" i="15"/>
  <c r="P232" i="15"/>
  <c r="Q232" i="15"/>
  <c r="R232" i="15"/>
  <c r="S232" i="15"/>
  <c r="T232" i="15"/>
  <c r="W232" i="15"/>
  <c r="X232" i="15"/>
  <c r="Y232" i="15"/>
  <c r="Z232" i="15"/>
  <c r="AA232" i="15"/>
  <c r="AB232" i="15"/>
  <c r="AC232" i="15"/>
  <c r="AD232" i="15"/>
  <c r="AE232" i="15"/>
  <c r="AF232" i="15"/>
  <c r="AG232" i="15"/>
  <c r="AH232" i="15"/>
  <c r="AI232" i="15"/>
  <c r="AJ232" i="15"/>
  <c r="AK232" i="15"/>
  <c r="AL232" i="15"/>
  <c r="AM232" i="15"/>
  <c r="AN232" i="15"/>
  <c r="AQ232" i="15"/>
  <c r="E233" i="15"/>
  <c r="F233" i="15"/>
  <c r="G233" i="15"/>
  <c r="H233" i="15"/>
  <c r="I233" i="15"/>
  <c r="J233" i="15"/>
  <c r="K233" i="15"/>
  <c r="L233" i="15"/>
  <c r="M233" i="15"/>
  <c r="N233" i="15"/>
  <c r="O233" i="15"/>
  <c r="P233" i="15"/>
  <c r="Q233" i="15"/>
  <c r="R233" i="15"/>
  <c r="S233" i="15"/>
  <c r="T233" i="15"/>
  <c r="W233" i="15"/>
  <c r="X233" i="15"/>
  <c r="Y233" i="15"/>
  <c r="Z233" i="15"/>
  <c r="AA233" i="15"/>
  <c r="AB233" i="15"/>
  <c r="AC233" i="15"/>
  <c r="AD233" i="15"/>
  <c r="AE233" i="15"/>
  <c r="AF233" i="15"/>
  <c r="AG233" i="15"/>
  <c r="AH233" i="15"/>
  <c r="AI233" i="15"/>
  <c r="AJ233" i="15"/>
  <c r="AK233" i="15"/>
  <c r="AL233" i="15"/>
  <c r="AM233" i="15"/>
  <c r="AN233" i="15"/>
  <c r="AQ233" i="15"/>
  <c r="E234" i="15"/>
  <c r="F234" i="15"/>
  <c r="G234" i="15"/>
  <c r="H234" i="15"/>
  <c r="I234" i="15"/>
  <c r="J234" i="15"/>
  <c r="K234" i="15"/>
  <c r="L234" i="15"/>
  <c r="M234" i="15"/>
  <c r="N234" i="15"/>
  <c r="O234" i="15"/>
  <c r="P234" i="15"/>
  <c r="Q234" i="15"/>
  <c r="R234" i="15"/>
  <c r="S234" i="15"/>
  <c r="T234" i="15"/>
  <c r="W234" i="15"/>
  <c r="X234" i="15"/>
  <c r="Y234" i="15"/>
  <c r="Z234" i="15"/>
  <c r="AA234" i="15"/>
  <c r="AB234" i="15"/>
  <c r="AC234" i="15"/>
  <c r="AD234" i="15"/>
  <c r="AE234" i="15"/>
  <c r="AF234" i="15"/>
  <c r="AG234" i="15"/>
  <c r="AH234" i="15"/>
  <c r="AI234" i="15"/>
  <c r="AJ234" i="15"/>
  <c r="AK234" i="15"/>
  <c r="AL234" i="15"/>
  <c r="AM234" i="15"/>
  <c r="AN234" i="15"/>
  <c r="AQ234" i="15"/>
  <c r="E235" i="15"/>
  <c r="F235" i="15"/>
  <c r="G235" i="15"/>
  <c r="H235" i="15"/>
  <c r="I235" i="15"/>
  <c r="J235" i="15"/>
  <c r="K235" i="15"/>
  <c r="L235" i="15"/>
  <c r="M235" i="15"/>
  <c r="N235" i="15"/>
  <c r="O235" i="15"/>
  <c r="P235" i="15"/>
  <c r="Q235" i="15"/>
  <c r="R235" i="15"/>
  <c r="S235" i="15"/>
  <c r="T235" i="15"/>
  <c r="W235" i="15"/>
  <c r="X235" i="15"/>
  <c r="Y235" i="15"/>
  <c r="Z235" i="15"/>
  <c r="AA235" i="15"/>
  <c r="AB235" i="15"/>
  <c r="AC235" i="15"/>
  <c r="AD235" i="15"/>
  <c r="AE235" i="15"/>
  <c r="AF235" i="15"/>
  <c r="AG235" i="15"/>
  <c r="AH235" i="15"/>
  <c r="AI235" i="15"/>
  <c r="AJ235" i="15"/>
  <c r="AK235" i="15"/>
  <c r="AL235" i="15"/>
  <c r="AM235" i="15"/>
  <c r="AN235" i="15"/>
  <c r="AQ235" i="15"/>
  <c r="E236" i="15"/>
  <c r="F236" i="15"/>
  <c r="G236" i="15"/>
  <c r="H236" i="15"/>
  <c r="I236" i="15"/>
  <c r="J236" i="15"/>
  <c r="K236" i="15"/>
  <c r="L236" i="15"/>
  <c r="M236" i="15"/>
  <c r="N236" i="15"/>
  <c r="O236" i="15"/>
  <c r="P236" i="15"/>
  <c r="Q236" i="15"/>
  <c r="R236" i="15"/>
  <c r="S236" i="15"/>
  <c r="T236" i="15"/>
  <c r="W236" i="15"/>
  <c r="X236" i="15"/>
  <c r="Y236" i="15"/>
  <c r="Z236" i="15"/>
  <c r="AA236" i="15"/>
  <c r="AB236" i="15"/>
  <c r="AC236" i="15"/>
  <c r="AD236" i="15"/>
  <c r="AE236" i="15"/>
  <c r="AF236" i="15"/>
  <c r="AG236" i="15"/>
  <c r="AH236" i="15"/>
  <c r="AI236" i="15"/>
  <c r="AJ236" i="15"/>
  <c r="AK236" i="15"/>
  <c r="AL236" i="15"/>
  <c r="AM236" i="15"/>
  <c r="AN236" i="15"/>
  <c r="AQ236" i="15"/>
  <c r="E237" i="15"/>
  <c r="F237" i="15"/>
  <c r="G237" i="15"/>
  <c r="H237" i="15"/>
  <c r="I237" i="15"/>
  <c r="J237" i="15"/>
  <c r="K237" i="15"/>
  <c r="L237" i="15"/>
  <c r="M237" i="15"/>
  <c r="N237" i="15"/>
  <c r="O237" i="15"/>
  <c r="P237" i="15"/>
  <c r="Q237" i="15"/>
  <c r="R237" i="15"/>
  <c r="S237" i="15"/>
  <c r="T237" i="15"/>
  <c r="W237" i="15"/>
  <c r="X237" i="15"/>
  <c r="Y237" i="15"/>
  <c r="Z237" i="15"/>
  <c r="AA237" i="15"/>
  <c r="AB237" i="15"/>
  <c r="AC237" i="15"/>
  <c r="AD237" i="15"/>
  <c r="AE237" i="15"/>
  <c r="AF237" i="15"/>
  <c r="AG237" i="15"/>
  <c r="AH237" i="15"/>
  <c r="AI237" i="15"/>
  <c r="AJ237" i="15"/>
  <c r="AK237" i="15"/>
  <c r="AL237" i="15"/>
  <c r="AM237" i="15"/>
  <c r="AN237" i="15"/>
  <c r="AQ237" i="15"/>
  <c r="E238" i="15"/>
  <c r="F238" i="15"/>
  <c r="G238" i="15"/>
  <c r="H238" i="15"/>
  <c r="I238" i="15"/>
  <c r="J238" i="15"/>
  <c r="K238" i="15"/>
  <c r="L238" i="15"/>
  <c r="M238" i="15"/>
  <c r="N238" i="15"/>
  <c r="O238" i="15"/>
  <c r="P238" i="15"/>
  <c r="Q238" i="15"/>
  <c r="R238" i="15"/>
  <c r="S238" i="15"/>
  <c r="T238" i="15"/>
  <c r="U238" i="15"/>
  <c r="W238" i="15"/>
  <c r="X238" i="15"/>
  <c r="Y238" i="15"/>
  <c r="Z238" i="15"/>
  <c r="AA238" i="15"/>
  <c r="AB238" i="15"/>
  <c r="AC238" i="15"/>
  <c r="AD238" i="15"/>
  <c r="AE238" i="15"/>
  <c r="AF238" i="15"/>
  <c r="AG238" i="15"/>
  <c r="AH238" i="15"/>
  <c r="AI238" i="15"/>
  <c r="AJ238" i="15"/>
  <c r="AK238" i="15"/>
  <c r="AL238" i="15"/>
  <c r="AM238" i="15"/>
  <c r="AN238" i="15"/>
  <c r="AQ238" i="15"/>
  <c r="E239" i="15"/>
  <c r="F239" i="15"/>
  <c r="G239" i="15"/>
  <c r="H239" i="15"/>
  <c r="I239" i="15"/>
  <c r="J239" i="15"/>
  <c r="K239" i="15"/>
  <c r="L239" i="15"/>
  <c r="M239" i="15"/>
  <c r="N239" i="15"/>
  <c r="O239" i="15"/>
  <c r="P239" i="15"/>
  <c r="Q239" i="15"/>
  <c r="R239" i="15"/>
  <c r="S239" i="15"/>
  <c r="T239" i="15"/>
  <c r="U239" i="15"/>
  <c r="W239" i="15"/>
  <c r="X239" i="15"/>
  <c r="Y239" i="15"/>
  <c r="Z239" i="15"/>
  <c r="AA239" i="15"/>
  <c r="AB239" i="15"/>
  <c r="AC239" i="15"/>
  <c r="AD239" i="15"/>
  <c r="AE239" i="15"/>
  <c r="AF239" i="15"/>
  <c r="AG239" i="15"/>
  <c r="AH239" i="15"/>
  <c r="AI239" i="15"/>
  <c r="AJ239" i="15"/>
  <c r="AK239" i="15"/>
  <c r="AL239" i="15"/>
  <c r="AM239" i="15"/>
  <c r="AN239" i="15"/>
  <c r="AQ239" i="15"/>
  <c r="E240" i="15"/>
  <c r="F240" i="15"/>
  <c r="G240" i="15"/>
  <c r="H240" i="15"/>
  <c r="I240" i="15"/>
  <c r="J240" i="15"/>
  <c r="K240" i="15"/>
  <c r="L240" i="15"/>
  <c r="M240" i="15"/>
  <c r="N240" i="15"/>
  <c r="O240" i="15"/>
  <c r="P240" i="15"/>
  <c r="Q240" i="15"/>
  <c r="R240" i="15"/>
  <c r="S240" i="15"/>
  <c r="T240" i="15"/>
  <c r="W240" i="15"/>
  <c r="X240" i="15"/>
  <c r="Y240" i="15"/>
  <c r="Z240" i="15"/>
  <c r="AA240" i="15"/>
  <c r="AB240" i="15"/>
  <c r="AC240" i="15"/>
  <c r="AD240" i="15"/>
  <c r="AE240" i="15"/>
  <c r="AF240" i="15"/>
  <c r="AG240" i="15"/>
  <c r="AH240" i="15"/>
  <c r="AI240" i="15"/>
  <c r="AJ240" i="15"/>
  <c r="AK240" i="15"/>
  <c r="AL240" i="15"/>
  <c r="AM240" i="15"/>
  <c r="AN240" i="15"/>
  <c r="AQ240" i="15"/>
  <c r="E241" i="15"/>
  <c r="F241" i="15"/>
  <c r="G241" i="15"/>
  <c r="H241" i="15"/>
  <c r="I241" i="15"/>
  <c r="J241" i="15"/>
  <c r="K241" i="15"/>
  <c r="L241" i="15"/>
  <c r="M241" i="15"/>
  <c r="N241" i="15"/>
  <c r="O241" i="15"/>
  <c r="P241" i="15"/>
  <c r="Q241" i="15"/>
  <c r="R241" i="15"/>
  <c r="S241" i="15"/>
  <c r="T241" i="15"/>
  <c r="W241" i="15"/>
  <c r="X241" i="15"/>
  <c r="Y241" i="15"/>
  <c r="Z241" i="15"/>
  <c r="AA241" i="15"/>
  <c r="AB241" i="15"/>
  <c r="AC241" i="15"/>
  <c r="AD241" i="15"/>
  <c r="AE241" i="15"/>
  <c r="AF241" i="15"/>
  <c r="AG241" i="15"/>
  <c r="AH241" i="15"/>
  <c r="AI241" i="15"/>
  <c r="AJ241" i="15"/>
  <c r="AK241" i="15"/>
  <c r="AL241" i="15"/>
  <c r="AM241" i="15"/>
  <c r="AN241" i="15"/>
  <c r="AQ241" i="15"/>
  <c r="E242" i="15"/>
  <c r="F242" i="15"/>
  <c r="G242" i="15"/>
  <c r="H242" i="15"/>
  <c r="I242" i="15"/>
  <c r="J242" i="15"/>
  <c r="K242" i="15"/>
  <c r="L242" i="15"/>
  <c r="M242" i="15"/>
  <c r="N242" i="15"/>
  <c r="O242" i="15"/>
  <c r="P242" i="15"/>
  <c r="Q242" i="15"/>
  <c r="R242" i="15"/>
  <c r="S242" i="15"/>
  <c r="T242" i="15"/>
  <c r="W242" i="15"/>
  <c r="X242" i="15"/>
  <c r="Y242" i="15"/>
  <c r="Z242" i="15"/>
  <c r="AA242" i="15"/>
  <c r="AB242" i="15"/>
  <c r="AC242" i="15"/>
  <c r="AD242" i="15"/>
  <c r="AE242" i="15"/>
  <c r="AF242" i="15"/>
  <c r="AG242" i="15"/>
  <c r="AH242" i="15"/>
  <c r="AI242" i="15"/>
  <c r="AJ242" i="15"/>
  <c r="AK242" i="15"/>
  <c r="AL242" i="15"/>
  <c r="AM242" i="15"/>
  <c r="AN242" i="15"/>
  <c r="AQ242" i="15"/>
  <c r="E243" i="15"/>
  <c r="F243" i="15"/>
  <c r="G243" i="15"/>
  <c r="H243" i="15"/>
  <c r="I243" i="15"/>
  <c r="J243" i="15"/>
  <c r="K243" i="15"/>
  <c r="L243" i="15"/>
  <c r="M243" i="15"/>
  <c r="N243" i="15"/>
  <c r="O243" i="15"/>
  <c r="P243" i="15"/>
  <c r="Q243" i="15"/>
  <c r="R243" i="15"/>
  <c r="S243" i="15"/>
  <c r="T243" i="15"/>
  <c r="W243" i="15"/>
  <c r="X243" i="15"/>
  <c r="Y243" i="15"/>
  <c r="Z243" i="15"/>
  <c r="AA243" i="15"/>
  <c r="AB243" i="15"/>
  <c r="AC243" i="15"/>
  <c r="AD243" i="15"/>
  <c r="AE243" i="15"/>
  <c r="AF243" i="15"/>
  <c r="AG243" i="15"/>
  <c r="AH243" i="15"/>
  <c r="AI243" i="15"/>
  <c r="AJ243" i="15"/>
  <c r="AK243" i="15"/>
  <c r="AL243" i="15"/>
  <c r="AM243" i="15"/>
  <c r="AN243" i="15"/>
  <c r="AQ243" i="15"/>
  <c r="U179" i="15"/>
  <c r="AO179" i="15"/>
  <c r="D42" i="26"/>
  <c r="D22" i="26"/>
  <c r="E42" i="26"/>
  <c r="E22" i="26"/>
  <c r="F42" i="26"/>
  <c r="F22" i="26"/>
  <c r="G42" i="26"/>
  <c r="G22" i="26"/>
  <c r="H42" i="26"/>
  <c r="H22" i="26"/>
  <c r="I42" i="26"/>
  <c r="I22" i="26"/>
  <c r="J42" i="26"/>
  <c r="J22" i="26"/>
  <c r="K42" i="26"/>
  <c r="K22" i="26"/>
  <c r="L42" i="26"/>
  <c r="L22" i="26"/>
  <c r="M42" i="26"/>
  <c r="M22" i="26"/>
  <c r="N42" i="26"/>
  <c r="N22" i="26"/>
  <c r="O42" i="26"/>
  <c r="O22" i="26"/>
  <c r="P42" i="26"/>
  <c r="P22" i="26"/>
  <c r="Q42" i="26"/>
  <c r="Q22" i="26"/>
  <c r="R42" i="26"/>
  <c r="R22" i="26"/>
  <c r="S42" i="26"/>
  <c r="S22" i="26"/>
  <c r="T42" i="26"/>
  <c r="T22" i="26"/>
  <c r="U42" i="26"/>
  <c r="U22" i="26"/>
  <c r="V42" i="26"/>
  <c r="V22" i="26"/>
  <c r="W42" i="26"/>
  <c r="W22" i="26"/>
  <c r="X42" i="26"/>
  <c r="X22" i="26"/>
  <c r="Y42" i="26"/>
  <c r="Y22" i="26"/>
  <c r="Z42" i="26"/>
  <c r="Z22" i="26"/>
  <c r="AA42" i="26"/>
  <c r="AA22" i="26"/>
  <c r="AB42" i="26"/>
  <c r="AB22" i="26"/>
  <c r="AC42" i="26"/>
  <c r="AC22" i="26"/>
  <c r="AD42" i="26"/>
  <c r="AD22" i="26"/>
  <c r="AE42" i="26"/>
  <c r="AE22" i="26"/>
  <c r="AF42" i="26"/>
  <c r="AF22" i="26"/>
  <c r="AI42" i="26"/>
  <c r="AI22" i="26"/>
  <c r="AJ42" i="26"/>
  <c r="AJ22" i="26"/>
  <c r="AK42" i="26"/>
  <c r="AK22" i="26"/>
  <c r="AL42" i="26"/>
  <c r="AL22" i="26"/>
  <c r="AM42" i="26"/>
  <c r="AM22" i="26"/>
  <c r="AN42" i="26"/>
  <c r="AN22" i="26"/>
  <c r="AO42" i="26"/>
  <c r="AO22" i="26"/>
  <c r="AP42" i="26"/>
  <c r="AP22" i="26"/>
  <c r="AQ42" i="26"/>
  <c r="AQ22" i="26"/>
  <c r="AR42" i="26"/>
  <c r="AR22" i="26"/>
  <c r="AS42" i="26"/>
  <c r="AS22" i="26"/>
  <c r="AT42" i="26"/>
  <c r="AT22" i="26"/>
  <c r="AU42" i="26"/>
  <c r="AU22" i="26"/>
  <c r="AV42" i="26"/>
  <c r="AV22" i="26"/>
  <c r="AW42" i="26"/>
  <c r="AW22" i="26"/>
  <c r="AX42" i="26"/>
  <c r="AX22" i="26"/>
  <c r="AY42" i="26"/>
  <c r="AY22" i="26"/>
  <c r="AZ42" i="26"/>
  <c r="AZ22" i="26"/>
  <c r="D44" i="23"/>
  <c r="D22" i="23"/>
  <c r="E44" i="23"/>
  <c r="E22" i="23"/>
  <c r="F44" i="23"/>
  <c r="F22" i="23"/>
  <c r="G44" i="23"/>
  <c r="G22" i="23"/>
  <c r="H44" i="23"/>
  <c r="H22" i="23"/>
  <c r="I44" i="23"/>
  <c r="I22" i="23"/>
  <c r="J44" i="23"/>
  <c r="J22" i="23"/>
  <c r="K44" i="23"/>
  <c r="K22" i="23"/>
  <c r="L44" i="23"/>
  <c r="L22" i="23"/>
  <c r="M44" i="23"/>
  <c r="M22" i="23"/>
  <c r="N44" i="23"/>
  <c r="N22" i="23"/>
  <c r="O44" i="23"/>
  <c r="O22" i="23"/>
  <c r="P44" i="23"/>
  <c r="P22" i="23"/>
  <c r="Q44" i="23"/>
  <c r="Q22" i="23"/>
  <c r="R44" i="23"/>
  <c r="R22" i="23"/>
  <c r="S44" i="23"/>
  <c r="S22" i="23"/>
  <c r="T44" i="23"/>
  <c r="T22" i="23"/>
  <c r="W44" i="23"/>
  <c r="W22" i="23"/>
  <c r="X44" i="23"/>
  <c r="X22" i="23"/>
  <c r="Y44" i="23"/>
  <c r="Y22" i="23"/>
  <c r="Z44" i="23"/>
  <c r="Z22" i="23"/>
  <c r="AA44" i="23"/>
  <c r="AA22" i="23"/>
  <c r="AB44" i="23"/>
  <c r="AB22" i="23"/>
  <c r="AC44" i="23"/>
  <c r="AC22" i="23"/>
  <c r="AD44" i="23"/>
  <c r="AD22" i="23"/>
  <c r="AE44" i="23"/>
  <c r="AE22" i="23"/>
  <c r="AF44" i="23"/>
  <c r="AF22" i="23"/>
  <c r="AG44" i="23"/>
  <c r="AG22" i="23"/>
  <c r="AH44" i="23"/>
  <c r="AH22" i="23"/>
  <c r="AI44" i="23"/>
  <c r="AI22" i="23"/>
  <c r="AJ44" i="23"/>
  <c r="AJ22" i="23"/>
  <c r="AK44" i="23"/>
  <c r="AK22" i="23"/>
  <c r="AL44" i="23"/>
  <c r="AL22" i="23"/>
  <c r="AM44" i="23"/>
  <c r="AM22" i="23"/>
  <c r="AN44" i="23"/>
  <c r="AN22" i="23"/>
  <c r="F39" i="22"/>
  <c r="F23" i="22"/>
  <c r="G39" i="22"/>
  <c r="G23" i="22"/>
  <c r="H39" i="22"/>
  <c r="H23" i="22"/>
  <c r="I39" i="22"/>
  <c r="I23" i="22"/>
  <c r="J39" i="22"/>
  <c r="J23" i="22"/>
  <c r="K39" i="22"/>
  <c r="K23" i="22"/>
  <c r="L39" i="22"/>
  <c r="L23" i="22"/>
  <c r="M39" i="22"/>
  <c r="M23" i="22"/>
  <c r="N39" i="22"/>
  <c r="N23" i="22"/>
  <c r="O39" i="22"/>
  <c r="O23" i="22"/>
  <c r="P39" i="22"/>
  <c r="P23" i="22"/>
  <c r="Q39" i="22"/>
  <c r="Q23" i="22"/>
  <c r="R39" i="22"/>
  <c r="R23" i="22"/>
  <c r="S39" i="22"/>
  <c r="S23" i="22"/>
  <c r="T39" i="22"/>
  <c r="E39" i="22" s="1"/>
  <c r="T23" i="22"/>
  <c r="E23" i="22" s="1"/>
  <c r="U39" i="22"/>
  <c r="U23" i="22"/>
  <c r="X39" i="22"/>
  <c r="X23" i="22"/>
  <c r="Y39" i="22"/>
  <c r="Y23" i="22"/>
  <c r="Z39" i="22"/>
  <c r="Z23" i="22"/>
  <c r="AA39" i="22"/>
  <c r="AA23" i="22"/>
  <c r="AB39" i="22"/>
  <c r="AB23" i="22"/>
  <c r="AC39" i="22"/>
  <c r="AC23" i="22"/>
  <c r="AD39" i="22"/>
  <c r="AD23" i="22"/>
  <c r="AE39" i="22"/>
  <c r="AE23" i="22"/>
  <c r="AF39" i="22"/>
  <c r="AF23" i="22"/>
  <c r="AG39" i="22"/>
  <c r="AG23" i="22"/>
  <c r="AH39" i="22"/>
  <c r="AH23" i="22"/>
  <c r="AI39" i="22"/>
  <c r="AI23" i="22"/>
  <c r="AJ39" i="22"/>
  <c r="AJ23" i="22"/>
  <c r="AK39" i="22"/>
  <c r="AK23" i="22"/>
  <c r="AL39" i="22"/>
  <c r="AL23" i="22"/>
  <c r="AM39" i="22"/>
  <c r="AM23" i="22"/>
  <c r="AN39" i="22"/>
  <c r="AN23" i="22"/>
  <c r="AO39" i="22"/>
  <c r="AO23" i="22"/>
  <c r="E88" i="21"/>
  <c r="E89" i="21"/>
  <c r="E44" i="21"/>
  <c r="E45" i="21"/>
  <c r="F88" i="21"/>
  <c r="F89" i="21"/>
  <c r="F44" i="21"/>
  <c r="F45" i="21"/>
  <c r="G88" i="21"/>
  <c r="G89" i="21"/>
  <c r="G44" i="21"/>
  <c r="G45" i="21"/>
  <c r="H88" i="21"/>
  <c r="H89" i="21"/>
  <c r="H44" i="21"/>
  <c r="H45" i="21"/>
  <c r="I88" i="21"/>
  <c r="I89" i="21"/>
  <c r="I44" i="21"/>
  <c r="I45" i="21"/>
  <c r="J88" i="21"/>
  <c r="J89" i="21"/>
  <c r="J44" i="21"/>
  <c r="J45" i="21"/>
  <c r="K88" i="21"/>
  <c r="K89" i="21"/>
  <c r="K44" i="21"/>
  <c r="K45" i="21"/>
  <c r="L88" i="21"/>
  <c r="L89" i="21"/>
  <c r="L44" i="21"/>
  <c r="L45" i="21"/>
  <c r="M88" i="21"/>
  <c r="M89" i="21"/>
  <c r="M44" i="21"/>
  <c r="M45" i="21"/>
  <c r="N88" i="21"/>
  <c r="N89" i="21"/>
  <c r="N44" i="21"/>
  <c r="N45" i="21"/>
  <c r="O88" i="21"/>
  <c r="O89" i="21"/>
  <c r="O44" i="21"/>
  <c r="O45" i="21"/>
  <c r="P88" i="21"/>
  <c r="P89" i="21"/>
  <c r="P44" i="21"/>
  <c r="P45" i="21"/>
  <c r="Q88" i="21"/>
  <c r="Q89" i="21"/>
  <c r="Q44" i="21"/>
  <c r="Q45" i="21"/>
  <c r="R88" i="21"/>
  <c r="R89" i="21"/>
  <c r="R44" i="21"/>
  <c r="R45" i="21"/>
  <c r="S88" i="21"/>
  <c r="S89" i="21"/>
  <c r="S44" i="21"/>
  <c r="S45" i="21"/>
  <c r="T88" i="21"/>
  <c r="T89" i="21"/>
  <c r="T44" i="21"/>
  <c r="T45" i="21"/>
  <c r="W88" i="21"/>
  <c r="W89" i="21"/>
  <c r="W44" i="21"/>
  <c r="W45" i="21"/>
  <c r="X88" i="21"/>
  <c r="X89" i="21"/>
  <c r="X44" i="21"/>
  <c r="X45" i="21"/>
  <c r="Y88" i="21"/>
  <c r="Y89" i="21"/>
  <c r="Y44" i="21"/>
  <c r="Y45" i="21"/>
  <c r="Z88" i="21"/>
  <c r="Z89" i="21"/>
  <c r="Z44" i="21"/>
  <c r="Z45" i="21"/>
  <c r="AA88" i="21"/>
  <c r="AA89" i="21"/>
  <c r="AA44" i="21"/>
  <c r="AA45" i="21"/>
  <c r="AB88" i="21"/>
  <c r="AB89" i="21"/>
  <c r="AB44" i="21"/>
  <c r="AB45" i="21"/>
  <c r="AC88" i="21"/>
  <c r="AC89" i="21"/>
  <c r="AC44" i="21"/>
  <c r="AC45" i="21"/>
  <c r="AD88" i="21"/>
  <c r="AD89" i="21"/>
  <c r="AD44" i="21"/>
  <c r="AD45" i="21"/>
  <c r="AE88" i="21"/>
  <c r="AE89" i="21"/>
  <c r="AE44" i="21"/>
  <c r="AE45" i="21"/>
  <c r="AF88" i="21"/>
  <c r="AF89" i="21"/>
  <c r="AF44" i="21"/>
  <c r="AF45" i="21"/>
  <c r="AG88" i="21"/>
  <c r="AG89" i="21"/>
  <c r="AG44" i="21"/>
  <c r="AG45" i="21"/>
  <c r="AH88" i="21"/>
  <c r="AH89" i="21"/>
  <c r="AH44" i="21"/>
  <c r="AH45" i="21"/>
  <c r="AI88" i="21"/>
  <c r="AI89" i="21"/>
  <c r="AI44" i="21"/>
  <c r="AI45" i="21"/>
  <c r="AJ88" i="21"/>
  <c r="AJ89" i="21"/>
  <c r="AJ44" i="21"/>
  <c r="AJ45" i="21"/>
  <c r="AK88" i="21"/>
  <c r="AK89" i="21"/>
  <c r="AK44" i="21"/>
  <c r="AK45" i="21"/>
  <c r="AL88" i="21"/>
  <c r="AL89" i="21"/>
  <c r="AL44" i="21"/>
  <c r="AL45" i="21"/>
  <c r="AM88" i="21"/>
  <c r="AM89" i="21"/>
  <c r="AM44" i="21"/>
  <c r="AM45" i="21"/>
  <c r="AN88" i="21"/>
  <c r="AN89" i="21"/>
  <c r="AN44" i="21"/>
  <c r="AN45" i="21"/>
  <c r="AQ89" i="21"/>
  <c r="AQ45" i="21"/>
  <c r="E102" i="19"/>
  <c r="E103" i="19"/>
  <c r="F102" i="19"/>
  <c r="F103" i="19"/>
  <c r="G102" i="19"/>
  <c r="G103" i="19"/>
  <c r="H102" i="19"/>
  <c r="H103" i="19"/>
  <c r="I102" i="19"/>
  <c r="I103" i="19"/>
  <c r="J102" i="19"/>
  <c r="J103" i="19"/>
  <c r="K102" i="19"/>
  <c r="K103" i="19"/>
  <c r="L102" i="19"/>
  <c r="L103" i="19"/>
  <c r="M102" i="19"/>
  <c r="M103" i="19"/>
  <c r="N102" i="19"/>
  <c r="N103" i="19"/>
  <c r="O102" i="19"/>
  <c r="O103" i="19"/>
  <c r="P102" i="19"/>
  <c r="P103" i="19"/>
  <c r="Q102" i="19"/>
  <c r="Q103" i="19"/>
  <c r="R102" i="19"/>
  <c r="R103" i="19"/>
  <c r="S102" i="19"/>
  <c r="S103" i="19"/>
  <c r="T102" i="19"/>
  <c r="T103" i="19"/>
  <c r="W102" i="19"/>
  <c r="W103" i="19"/>
  <c r="X102" i="19"/>
  <c r="X103" i="19"/>
  <c r="Y102" i="19"/>
  <c r="Y103" i="19"/>
  <c r="Z102" i="19"/>
  <c r="Z103" i="19"/>
  <c r="AA102" i="19"/>
  <c r="AA103" i="19"/>
  <c r="AB102" i="19"/>
  <c r="AB103" i="19"/>
  <c r="AC102" i="19"/>
  <c r="AC103" i="19"/>
  <c r="AD102" i="19"/>
  <c r="AD103" i="19"/>
  <c r="AE102" i="19"/>
  <c r="AE103" i="19"/>
  <c r="AF102" i="19"/>
  <c r="AF103" i="19"/>
  <c r="AG102" i="19"/>
  <c r="AG103" i="19"/>
  <c r="AH102" i="19"/>
  <c r="AH103" i="19"/>
  <c r="AI102" i="19"/>
  <c r="AI103" i="19"/>
  <c r="AJ102" i="19"/>
  <c r="AJ103" i="19"/>
  <c r="AK102" i="19"/>
  <c r="AK103" i="19"/>
  <c r="AL102" i="19"/>
  <c r="AL103" i="19"/>
  <c r="AM102" i="19"/>
  <c r="AM103" i="19"/>
  <c r="AN102" i="19"/>
  <c r="AN103" i="19"/>
  <c r="E46" i="19"/>
  <c r="E47" i="19"/>
  <c r="F46" i="19"/>
  <c r="F47" i="19"/>
  <c r="G46" i="19"/>
  <c r="G47" i="19"/>
  <c r="H46" i="19"/>
  <c r="H47" i="19"/>
  <c r="I46" i="19"/>
  <c r="I47" i="19"/>
  <c r="J46" i="19"/>
  <c r="J47" i="19"/>
  <c r="K46" i="19"/>
  <c r="K47" i="19"/>
  <c r="L46" i="19"/>
  <c r="L47" i="19"/>
  <c r="M46" i="19"/>
  <c r="M47" i="19"/>
  <c r="N46" i="19"/>
  <c r="N47" i="19"/>
  <c r="O46" i="19"/>
  <c r="O47" i="19"/>
  <c r="P46" i="19"/>
  <c r="P47" i="19"/>
  <c r="Q46" i="19"/>
  <c r="Q47" i="19"/>
  <c r="R46" i="19"/>
  <c r="R47" i="19"/>
  <c r="S46" i="19"/>
  <c r="S47" i="19"/>
  <c r="T46" i="19"/>
  <c r="T47" i="19"/>
  <c r="W46" i="19"/>
  <c r="W47" i="19"/>
  <c r="X46" i="19"/>
  <c r="X47" i="19"/>
  <c r="Y46" i="19"/>
  <c r="Y47" i="19"/>
  <c r="Z46" i="19"/>
  <c r="Z47" i="19"/>
  <c r="AA46" i="19"/>
  <c r="AA47" i="19"/>
  <c r="AB46" i="19"/>
  <c r="AB47" i="19"/>
  <c r="AC46" i="19"/>
  <c r="AC47" i="19"/>
  <c r="AD46" i="19"/>
  <c r="AD47" i="19"/>
  <c r="AE46" i="19"/>
  <c r="AE47" i="19"/>
  <c r="AF46" i="19"/>
  <c r="AF47" i="19"/>
  <c r="AG46" i="19"/>
  <c r="AG47" i="19"/>
  <c r="AH46" i="19"/>
  <c r="AH47" i="19"/>
  <c r="AI46" i="19"/>
  <c r="AI47" i="19"/>
  <c r="AJ46" i="19"/>
  <c r="AJ47" i="19"/>
  <c r="AK46" i="19"/>
  <c r="AK47" i="19"/>
  <c r="AL46" i="19"/>
  <c r="AL47" i="19"/>
  <c r="AM46" i="19"/>
  <c r="AM47" i="19"/>
  <c r="AN46" i="19"/>
  <c r="AN47" i="19"/>
  <c r="E88" i="16"/>
  <c r="E89" i="16"/>
  <c r="E32" i="16"/>
  <c r="E33" i="16"/>
  <c r="F88" i="16"/>
  <c r="F89" i="16"/>
  <c r="F32" i="16"/>
  <c r="F33" i="16"/>
  <c r="G88" i="16"/>
  <c r="G89" i="16"/>
  <c r="G32" i="16"/>
  <c r="G33" i="16"/>
  <c r="H88" i="16"/>
  <c r="H89" i="16"/>
  <c r="H32" i="16"/>
  <c r="H33" i="16"/>
  <c r="I88" i="16"/>
  <c r="I89" i="16"/>
  <c r="I32" i="16"/>
  <c r="I33" i="16"/>
  <c r="J88" i="16"/>
  <c r="J89" i="16"/>
  <c r="J32" i="16"/>
  <c r="J33" i="16"/>
  <c r="K88" i="16"/>
  <c r="K89" i="16"/>
  <c r="K32" i="16"/>
  <c r="K33" i="16"/>
  <c r="L88" i="16"/>
  <c r="L89" i="16"/>
  <c r="L32" i="16"/>
  <c r="L33" i="16"/>
  <c r="M88" i="16"/>
  <c r="M89" i="16"/>
  <c r="M32" i="16"/>
  <c r="M33" i="16"/>
  <c r="N88" i="16"/>
  <c r="N89" i="16"/>
  <c r="N32" i="16"/>
  <c r="N33" i="16"/>
  <c r="O88" i="16"/>
  <c r="O89" i="16"/>
  <c r="O32" i="16"/>
  <c r="O33" i="16"/>
  <c r="P88" i="16"/>
  <c r="P89" i="16"/>
  <c r="P32" i="16"/>
  <c r="P33" i="16"/>
  <c r="Q88" i="16"/>
  <c r="Q89" i="16"/>
  <c r="Q32" i="16"/>
  <c r="Q33" i="16"/>
  <c r="R88" i="16"/>
  <c r="R89" i="16"/>
  <c r="R32" i="16"/>
  <c r="R33" i="16"/>
  <c r="S88" i="16"/>
  <c r="S89" i="16"/>
  <c r="S32" i="16"/>
  <c r="S33" i="16"/>
  <c r="T88" i="16"/>
  <c r="T89" i="16"/>
  <c r="T32" i="16"/>
  <c r="T33" i="16"/>
  <c r="W88" i="16"/>
  <c r="W89" i="16"/>
  <c r="W32" i="16"/>
  <c r="W33" i="16"/>
  <c r="X88" i="16"/>
  <c r="X89" i="16"/>
  <c r="X32" i="16"/>
  <c r="X33" i="16"/>
  <c r="Y88" i="16"/>
  <c r="Y89" i="16"/>
  <c r="Y32" i="16"/>
  <c r="Y33" i="16"/>
  <c r="Z88" i="16"/>
  <c r="Z89" i="16"/>
  <c r="Z32" i="16"/>
  <c r="Z33" i="16"/>
  <c r="AA88" i="16"/>
  <c r="AA89" i="16"/>
  <c r="AA32" i="16"/>
  <c r="AA33" i="16"/>
  <c r="AB88" i="16"/>
  <c r="AB89" i="16"/>
  <c r="AB32" i="16"/>
  <c r="AB33" i="16"/>
  <c r="AC88" i="16"/>
  <c r="AC89" i="16"/>
  <c r="AC32" i="16"/>
  <c r="AC33" i="16"/>
  <c r="AD88" i="16"/>
  <c r="AD89" i="16"/>
  <c r="AD32" i="16"/>
  <c r="AD33" i="16"/>
  <c r="AE88" i="16"/>
  <c r="AE89" i="16"/>
  <c r="AE32" i="16"/>
  <c r="AE33" i="16"/>
  <c r="AF88" i="16"/>
  <c r="AF89" i="16"/>
  <c r="AF32" i="16"/>
  <c r="AF33" i="16"/>
  <c r="AG88" i="16"/>
  <c r="AG89" i="16"/>
  <c r="AG32" i="16"/>
  <c r="AG33" i="16"/>
  <c r="AH88" i="16"/>
  <c r="AH89" i="16"/>
  <c r="AH32" i="16"/>
  <c r="AH33" i="16"/>
  <c r="AI88" i="16"/>
  <c r="AI89" i="16"/>
  <c r="AI32" i="16"/>
  <c r="AI33" i="16"/>
  <c r="AJ88" i="16"/>
  <c r="AJ89" i="16"/>
  <c r="AJ32" i="16"/>
  <c r="AJ33" i="16"/>
  <c r="AK88" i="16"/>
  <c r="AK89" i="16"/>
  <c r="AK32" i="16"/>
  <c r="AK33" i="16"/>
  <c r="AL88" i="16"/>
  <c r="AL89" i="16"/>
  <c r="AL32" i="16"/>
  <c r="AL33" i="16"/>
  <c r="AM88" i="16"/>
  <c r="AM89" i="16"/>
  <c r="AM32" i="16"/>
  <c r="AM33" i="16"/>
  <c r="AN88" i="16"/>
  <c r="AN89" i="16"/>
  <c r="AN32" i="16"/>
  <c r="AN33" i="16"/>
  <c r="D22" i="29"/>
  <c r="D44" i="29"/>
  <c r="E44" i="29"/>
  <c r="E22" i="29"/>
  <c r="F44" i="29"/>
  <c r="F22" i="29"/>
  <c r="G44" i="29"/>
  <c r="G22" i="29"/>
  <c r="H44" i="29"/>
  <c r="H22" i="29"/>
  <c r="I44" i="29"/>
  <c r="I22" i="29"/>
  <c r="J44" i="29"/>
  <c r="J22" i="29"/>
  <c r="K44" i="29"/>
  <c r="K22" i="29"/>
  <c r="L44" i="29"/>
  <c r="L22" i="29"/>
  <c r="M44" i="29"/>
  <c r="M22" i="29"/>
  <c r="N44" i="29"/>
  <c r="N22" i="29"/>
  <c r="O44" i="29"/>
  <c r="O22" i="29"/>
  <c r="P44" i="29"/>
  <c r="P22" i="29"/>
  <c r="Q44" i="29"/>
  <c r="Q22" i="29"/>
  <c r="R44" i="29"/>
  <c r="R22" i="29"/>
  <c r="S44" i="29"/>
  <c r="S22" i="29"/>
  <c r="T44" i="29"/>
  <c r="T22" i="29"/>
  <c r="W44" i="29"/>
  <c r="W22" i="29"/>
  <c r="X44" i="29"/>
  <c r="X22" i="29"/>
  <c r="Y44" i="29"/>
  <c r="Y22" i="29"/>
  <c r="Z44" i="29"/>
  <c r="Z22" i="29"/>
  <c r="AA44" i="29"/>
  <c r="AA22" i="29"/>
  <c r="AB44" i="29"/>
  <c r="AB22" i="29"/>
  <c r="AC44" i="29"/>
  <c r="AC22" i="29"/>
  <c r="AD44" i="29"/>
  <c r="AD22" i="29"/>
  <c r="AE44" i="29"/>
  <c r="AE22" i="29"/>
  <c r="AF44" i="29"/>
  <c r="AF22" i="29"/>
  <c r="AG44" i="29"/>
  <c r="AG22" i="29"/>
  <c r="AH44" i="29"/>
  <c r="AH22" i="29"/>
  <c r="AI44" i="29"/>
  <c r="AI22" i="29"/>
  <c r="AJ44" i="29"/>
  <c r="AJ22" i="29"/>
  <c r="AK44" i="29"/>
  <c r="AK22" i="29"/>
  <c r="AL44" i="29"/>
  <c r="AL22" i="29"/>
  <c r="AM44" i="29"/>
  <c r="AM22" i="29"/>
  <c r="AN44" i="29"/>
  <c r="AN22" i="29"/>
  <c r="AQ44" i="29"/>
  <c r="AQ22" i="29"/>
  <c r="S23" i="14"/>
  <c r="T23" i="14"/>
  <c r="V22" i="23" s="1"/>
  <c r="AM23" i="14"/>
  <c r="AP23" i="22" s="1"/>
  <c r="AN23" i="14" a="1"/>
  <c r="AN23" i="14" s="1"/>
  <c r="AP22" i="29" s="1"/>
  <c r="S45" i="14"/>
  <c r="AG42" i="26" s="1"/>
  <c r="T45" i="14"/>
  <c r="V89" i="16" s="1"/>
  <c r="AM45" i="14"/>
  <c r="AP39" i="22" s="1"/>
  <c r="AN45" i="14" a="1"/>
  <c r="AN45" i="14" s="1"/>
  <c r="AP89" i="16" s="1"/>
  <c r="AO178" i="15" l="1"/>
  <c r="U178" i="15"/>
  <c r="AP42" i="15"/>
  <c r="V87" i="15"/>
  <c r="U87" i="15"/>
  <c r="AO42" i="15"/>
  <c r="AO86" i="15"/>
  <c r="V42" i="15"/>
  <c r="V86" i="15"/>
  <c r="U86" i="15"/>
  <c r="AO43" i="15"/>
  <c r="AO87" i="15"/>
  <c r="V43" i="15"/>
  <c r="AP43" i="15"/>
  <c r="AP87" i="15"/>
  <c r="U22" i="23"/>
  <c r="U43" i="15"/>
  <c r="U42" i="15"/>
  <c r="AP86" i="15"/>
  <c r="V46" i="19"/>
  <c r="AO33" i="16"/>
  <c r="V45" i="21"/>
  <c r="V102" i="19"/>
  <c r="W23" i="22"/>
  <c r="D23" i="22" s="1"/>
  <c r="AO22" i="29"/>
  <c r="V32" i="16"/>
  <c r="AO44" i="21"/>
  <c r="V88" i="16"/>
  <c r="U44" i="23"/>
  <c r="U44" i="29"/>
  <c r="AP44" i="29"/>
  <c r="AP46" i="19"/>
  <c r="AP45" i="21"/>
  <c r="AP44" i="21"/>
  <c r="AP44" i="23"/>
  <c r="AP32" i="16"/>
  <c r="AP88" i="16"/>
  <c r="AP103" i="19"/>
  <c r="AP102" i="19"/>
  <c r="AO44" i="29"/>
  <c r="V44" i="21"/>
  <c r="W39" i="22"/>
  <c r="D39" i="22" s="1"/>
  <c r="AO89" i="16"/>
  <c r="U89" i="16"/>
  <c r="AO103" i="19"/>
  <c r="AP89" i="21"/>
  <c r="V89" i="21"/>
  <c r="V23" i="22"/>
  <c r="BB22" i="26"/>
  <c r="AO32" i="16"/>
  <c r="U32" i="16"/>
  <c r="AO88" i="16"/>
  <c r="U88" i="16"/>
  <c r="AO102" i="19"/>
  <c r="AP88" i="21"/>
  <c r="V88" i="21"/>
  <c r="V39" i="22"/>
  <c r="BB42" i="26"/>
  <c r="U33" i="16"/>
  <c r="AP47" i="19"/>
  <c r="AO45" i="21"/>
  <c r="U45" i="21"/>
  <c r="AP22" i="23"/>
  <c r="BA22" i="26"/>
  <c r="V22" i="29"/>
  <c r="AO47" i="19"/>
  <c r="AO89" i="21"/>
  <c r="U89" i="21"/>
  <c r="AO22" i="23"/>
  <c r="V44" i="29"/>
  <c r="AO46" i="19"/>
  <c r="AO88" i="21"/>
  <c r="U88" i="21"/>
  <c r="AO44" i="23"/>
  <c r="U44" i="21"/>
  <c r="BA42" i="26"/>
  <c r="U22" i="29"/>
  <c r="V103" i="19"/>
  <c r="AQ23" i="22"/>
  <c r="AQ39" i="22"/>
  <c r="U103" i="19"/>
  <c r="AH22" i="26"/>
  <c r="U102" i="19"/>
  <c r="AH42" i="26"/>
  <c r="U46" i="19"/>
  <c r="AP33" i="16"/>
  <c r="V33" i="16"/>
  <c r="V47" i="19"/>
  <c r="AG22" i="26"/>
  <c r="V44" i="23"/>
  <c r="U47" i="19"/>
  <c r="AE76" i="16"/>
  <c r="O2" i="23"/>
  <c r="AN2" i="14" a="1"/>
  <c r="AN2" i="14" s="1"/>
  <c r="AN3" i="14" a="1"/>
  <c r="AN3" i="14" s="1"/>
  <c r="AP4" i="19" s="1"/>
  <c r="AN4" i="14" a="1"/>
  <c r="AN4" i="14" s="1"/>
  <c r="AN5" i="14" a="1"/>
  <c r="AN5" i="14" s="1"/>
  <c r="AN6" i="14" a="1"/>
  <c r="AN6" i="14" s="1"/>
  <c r="AN7" i="14" a="1"/>
  <c r="AN7" i="14" s="1"/>
  <c r="AN8" i="14" a="1"/>
  <c r="AN8" i="14" s="1"/>
  <c r="AN9" i="14" a="1"/>
  <c r="AN9" i="14" s="1"/>
  <c r="AN10" i="14" a="1"/>
  <c r="AN10" i="14" s="1"/>
  <c r="AN11" i="14" a="1"/>
  <c r="AN11" i="14" s="1"/>
  <c r="AN12" i="14" a="1"/>
  <c r="AN12" i="14" s="1"/>
  <c r="AN13" i="14" a="1"/>
  <c r="AN13" i="14" s="1"/>
  <c r="AN14" i="14" a="1"/>
  <c r="AN14" i="14" s="1"/>
  <c r="AN15" i="14" a="1"/>
  <c r="AN15" i="14" s="1"/>
  <c r="AN16" i="14" a="1"/>
  <c r="AN16" i="14" s="1"/>
  <c r="AN17" i="14" a="1"/>
  <c r="AN17" i="14" s="1"/>
  <c r="AN18" i="14" a="1"/>
  <c r="AN18" i="14" s="1"/>
  <c r="AN19" i="14" a="1"/>
  <c r="AN19" i="14" s="1"/>
  <c r="AN20" i="14" a="1"/>
  <c r="AN20" i="14" s="1"/>
  <c r="AN21" i="14" a="1"/>
  <c r="AN21" i="14" s="1"/>
  <c r="AN22" i="14" a="1"/>
  <c r="AN22" i="14" s="1"/>
  <c r="AN24" i="14" a="1"/>
  <c r="AN24" i="14" s="1"/>
  <c r="AN25" i="14" a="1"/>
  <c r="AN25" i="14" s="1"/>
  <c r="AN26" i="14" a="1"/>
  <c r="AN26" i="14" s="1"/>
  <c r="AN27" i="14" a="1"/>
  <c r="AN27" i="14" s="1"/>
  <c r="AN28" i="14" a="1"/>
  <c r="AN28" i="14" s="1"/>
  <c r="AN29" i="14" a="1"/>
  <c r="AN29" i="14" s="1"/>
  <c r="AN30" i="14" a="1"/>
  <c r="AN30" i="14" s="1"/>
  <c r="AN31" i="14" a="1"/>
  <c r="AN31" i="14" s="1"/>
  <c r="AN32" i="14" a="1"/>
  <c r="AN32" i="14" s="1"/>
  <c r="AN33" i="14" a="1"/>
  <c r="AN33" i="14" s="1"/>
  <c r="AN34" i="14" a="1"/>
  <c r="AN34" i="14" s="1"/>
  <c r="AN35" i="14" a="1"/>
  <c r="AN35" i="14" s="1"/>
  <c r="AN36" i="14" a="1"/>
  <c r="AN36" i="14" s="1"/>
  <c r="AN37" i="14" a="1"/>
  <c r="AN37" i="14" s="1"/>
  <c r="AN38" i="14" a="1"/>
  <c r="AN38" i="14" s="1"/>
  <c r="AN39" i="14" a="1"/>
  <c r="AN39" i="14" s="1"/>
  <c r="AN40" i="14" a="1"/>
  <c r="AN40" i="14" s="1"/>
  <c r="AN41" i="14" a="1"/>
  <c r="AN41" i="14" s="1"/>
  <c r="AN42" i="14" a="1"/>
  <c r="AN42" i="14" s="1"/>
  <c r="AN43" i="14" a="1"/>
  <c r="AN43" i="14" s="1"/>
  <c r="AN44" i="14" a="1"/>
  <c r="AN44" i="14" s="1"/>
  <c r="AN46" i="14" a="1"/>
  <c r="AN46" i="14" s="1"/>
  <c r="AN47" i="14" a="1"/>
  <c r="AN47" i="14" s="1"/>
  <c r="AN48" i="14" a="1"/>
  <c r="AN48" i="14" s="1"/>
  <c r="AN49" i="14" a="1"/>
  <c r="AN49" i="14" s="1"/>
  <c r="AN50" i="14" a="1"/>
  <c r="AN50" i="14" s="1"/>
  <c r="AN51" i="14" a="1"/>
  <c r="AN51" i="14" s="1"/>
  <c r="AN52" i="14" a="1"/>
  <c r="AN52" i="14" s="1"/>
  <c r="AN53" i="14" a="1"/>
  <c r="AN53" i="14" s="1"/>
  <c r="AN54" i="14" a="1"/>
  <c r="AN54" i="14" s="1"/>
  <c r="AN55" i="14" a="1"/>
  <c r="AN55" i="14" s="1"/>
  <c r="AN56" i="14" a="1"/>
  <c r="AN56" i="14" s="1"/>
  <c r="AN57" i="14" a="1"/>
  <c r="AN57" i="14" s="1"/>
  <c r="AN58" i="14" a="1"/>
  <c r="AN58" i="14" s="1"/>
  <c r="AN59" i="14" a="1"/>
  <c r="AN59" i="14" s="1"/>
  <c r="AN60" i="14" a="1"/>
  <c r="AN60" i="14" s="1"/>
  <c r="AN61" i="14" a="1"/>
  <c r="AN61" i="14" s="1"/>
  <c r="AN62" i="14" a="1"/>
  <c r="AN62" i="14" s="1"/>
  <c r="AN63" i="14" a="1"/>
  <c r="AN63" i="14" s="1"/>
  <c r="AN64" i="14" a="1"/>
  <c r="AN64" i="14" s="1"/>
  <c r="AN65" i="14" a="1"/>
  <c r="AN65" i="14" s="1"/>
  <c r="AN66" i="14" a="1"/>
  <c r="AN66" i="14" s="1"/>
  <c r="AN67" i="14" a="1"/>
  <c r="AN67" i="14" s="1"/>
  <c r="AN68" i="14" a="1"/>
  <c r="AN68" i="14" s="1"/>
  <c r="AN69" i="14" a="1"/>
  <c r="AN69" i="14" s="1"/>
  <c r="AN70" i="14" a="1"/>
  <c r="AN70" i="14" s="1"/>
  <c r="AN71" i="14" a="1"/>
  <c r="AN71" i="14" s="1"/>
  <c r="AN72" i="14" a="1"/>
  <c r="AN72" i="14" s="1"/>
  <c r="AN73" i="14" a="1"/>
  <c r="AN73" i="14" s="1"/>
  <c r="AN74" i="14" a="1"/>
  <c r="AN74" i="14" s="1"/>
  <c r="AN75" i="14" a="1"/>
  <c r="AN75" i="14" s="1"/>
  <c r="AN76" i="14" a="1"/>
  <c r="AN76" i="14" s="1"/>
  <c r="AN77" i="14" a="1"/>
  <c r="AN77" i="14" s="1"/>
  <c r="AN78" i="14" a="1"/>
  <c r="AN78" i="14" s="1"/>
  <c r="AN79" i="14" a="1"/>
  <c r="AN79" i="14" s="1"/>
  <c r="AN80" i="14" a="1"/>
  <c r="AN80" i="14" s="1"/>
  <c r="AN81" i="14" a="1"/>
  <c r="AN81" i="14" s="1"/>
  <c r="AN82" i="14" a="1"/>
  <c r="AN82" i="14" s="1"/>
  <c r="AN83" i="14" a="1"/>
  <c r="AN83" i="14" s="1"/>
  <c r="AP165" i="15" s="1"/>
  <c r="AN84" i="14" a="1"/>
  <c r="AN84" i="14" s="1"/>
  <c r="AP166" i="15" s="1"/>
  <c r="AN85" i="14" a="1"/>
  <c r="AN85" i="14" s="1"/>
  <c r="AP169" i="15" s="1"/>
  <c r="AN86" i="14" a="1"/>
  <c r="AN86" i="14" s="1"/>
  <c r="AP171" i="15" s="1"/>
  <c r="AN87" i="14" a="1"/>
  <c r="AN87" i="14" s="1"/>
  <c r="AP172" i="15" s="1"/>
  <c r="AN88" i="14" a="1"/>
  <c r="AN88" i="14" s="1"/>
  <c r="AP175" i="15" s="1"/>
  <c r="AN89" i="14" a="1"/>
  <c r="AN89" i="14" s="1"/>
  <c r="AP176" i="15" s="1"/>
  <c r="AN90" i="14" a="1"/>
  <c r="AN90" i="14" s="1"/>
  <c r="AP178" i="15" s="1"/>
  <c r="AN91" i="14" a="1"/>
  <c r="AN91" i="14" s="1"/>
  <c r="AN92" i="14" a="1"/>
  <c r="AN92" i="14" s="1"/>
  <c r="AN93" i="14" a="1"/>
  <c r="AN93" i="14" s="1"/>
  <c r="AN94" i="14" a="1"/>
  <c r="AN94" i="14" s="1"/>
  <c r="AN95" i="14" a="1"/>
  <c r="AN95" i="14" s="1"/>
  <c r="AN96" i="14" a="1"/>
  <c r="AN96" i="14" s="1"/>
  <c r="AN97" i="14" a="1"/>
  <c r="AN97" i="14" s="1"/>
  <c r="AN98" i="14" a="1"/>
  <c r="AN98" i="14" s="1"/>
  <c r="AN99" i="14" a="1"/>
  <c r="AN99" i="14" s="1"/>
  <c r="AN100" i="14" a="1"/>
  <c r="AN100" i="14" s="1"/>
  <c r="AN101" i="14" a="1"/>
  <c r="AN101" i="14" s="1"/>
  <c r="AN102" i="14" a="1"/>
  <c r="AN102" i="14" s="1"/>
  <c r="AN103" i="14" a="1"/>
  <c r="AN103" i="14" s="1"/>
  <c r="AN104" i="14" a="1"/>
  <c r="AN104" i="14" s="1"/>
  <c r="AN105" i="14" a="1"/>
  <c r="AN105" i="14" s="1"/>
  <c r="AN106" i="14" a="1"/>
  <c r="AN106" i="14" s="1"/>
  <c r="AN107" i="14" a="1"/>
  <c r="AN107" i="14" s="1"/>
  <c r="AN108" i="14" a="1"/>
  <c r="AN108" i="14" s="1"/>
  <c r="AN109" i="14" a="1"/>
  <c r="AN109" i="14" s="1"/>
  <c r="AN110" i="14" a="1"/>
  <c r="AN110" i="14" s="1"/>
  <c r="AN111" i="14" a="1"/>
  <c r="AN111" i="14" s="1"/>
  <c r="AN112" i="14" a="1"/>
  <c r="AN112" i="14" s="1"/>
  <c r="AN113" i="14" a="1"/>
  <c r="AN113" i="14" s="1"/>
  <c r="AN114" i="14" a="1"/>
  <c r="AN114" i="14" s="1"/>
  <c r="AN115" i="14" a="1"/>
  <c r="AN115" i="14" s="1"/>
  <c r="AN116" i="14" a="1"/>
  <c r="AN116" i="14" s="1"/>
  <c r="AN117" i="14" a="1"/>
  <c r="AN117" i="14" s="1"/>
  <c r="AN118" i="14" a="1"/>
  <c r="AN118" i="14" s="1"/>
  <c r="AN119" i="14" a="1"/>
  <c r="AN119" i="14" s="1"/>
  <c r="AN120" i="14" a="1"/>
  <c r="AN120" i="14" s="1"/>
  <c r="AN121" i="14" a="1"/>
  <c r="AN121" i="14" s="1"/>
  <c r="AN122" i="14" a="1"/>
  <c r="AN122" i="14" s="1"/>
  <c r="F10" i="24"/>
  <c r="E12" i="24"/>
  <c r="E10" i="24"/>
  <c r="E11" i="24"/>
  <c r="R82" i="14"/>
  <c r="AM3" i="14"/>
  <c r="AO4" i="15" s="1"/>
  <c r="AM4" i="14"/>
  <c r="AM5" i="14"/>
  <c r="AM6" i="14"/>
  <c r="AM7" i="14"/>
  <c r="AM8" i="14"/>
  <c r="AM9" i="14"/>
  <c r="AM10" i="14"/>
  <c r="AM12" i="14"/>
  <c r="AM13" i="14"/>
  <c r="AM14" i="14"/>
  <c r="AM15" i="14"/>
  <c r="AM16" i="14"/>
  <c r="AM19" i="14"/>
  <c r="AM20" i="14"/>
  <c r="AM21" i="14"/>
  <c r="AM22" i="14"/>
  <c r="AM24" i="14"/>
  <c r="AM26" i="14"/>
  <c r="AM28" i="14"/>
  <c r="AM29" i="14"/>
  <c r="AM30" i="14"/>
  <c r="AM31" i="14"/>
  <c r="AM33" i="14"/>
  <c r="AM35" i="14"/>
  <c r="AM36" i="14"/>
  <c r="AM37" i="14"/>
  <c r="AM38" i="14"/>
  <c r="AM39" i="14"/>
  <c r="AM40" i="14"/>
  <c r="AM41" i="14"/>
  <c r="AM42" i="14"/>
  <c r="AM43" i="14"/>
  <c r="AM44" i="14"/>
  <c r="AM46" i="14"/>
  <c r="AM47" i="14"/>
  <c r="AM48" i="14"/>
  <c r="AM49" i="14"/>
  <c r="AM50" i="14"/>
  <c r="AM51" i="14"/>
  <c r="AM52" i="14"/>
  <c r="AM54" i="14"/>
  <c r="AM56" i="14"/>
  <c r="AM57" i="14"/>
  <c r="AM58" i="14"/>
  <c r="AM59" i="14"/>
  <c r="AM61" i="14"/>
  <c r="AM62" i="14"/>
  <c r="AM63" i="14"/>
  <c r="AM64" i="14"/>
  <c r="AM65" i="14"/>
  <c r="AM66" i="14"/>
  <c r="AM67" i="14"/>
  <c r="AM68" i="14"/>
  <c r="AM69" i="14"/>
  <c r="AM70" i="14"/>
  <c r="AM71" i="14"/>
  <c r="AM73" i="14"/>
  <c r="AM74" i="14"/>
  <c r="AM75" i="14"/>
  <c r="AM76" i="14"/>
  <c r="AM78" i="14"/>
  <c r="AM79" i="14"/>
  <c r="AM81" i="14"/>
  <c r="AM83" i="14"/>
  <c r="AM84" i="14"/>
  <c r="AM85" i="14"/>
  <c r="AM86" i="14"/>
  <c r="AM89" i="14"/>
  <c r="AM91" i="14"/>
  <c r="AM92" i="14"/>
  <c r="AM96" i="14"/>
  <c r="AM97" i="14"/>
  <c r="AM98" i="14"/>
  <c r="AM99" i="14"/>
  <c r="AM100" i="14"/>
  <c r="AM101" i="14"/>
  <c r="AM102" i="14"/>
  <c r="AM103" i="14"/>
  <c r="AM104" i="14"/>
  <c r="AM105" i="14"/>
  <c r="AM106" i="14"/>
  <c r="AM109" i="14"/>
  <c r="AM110" i="14"/>
  <c r="AM112" i="14"/>
  <c r="AM113" i="14"/>
  <c r="AM114" i="14"/>
  <c r="AM115" i="14"/>
  <c r="AM116" i="14"/>
  <c r="AM117" i="14"/>
  <c r="AM118" i="14"/>
  <c r="AM119" i="14"/>
  <c r="AM120" i="14"/>
  <c r="AM121" i="14"/>
  <c r="AM122" i="14"/>
  <c r="AM2" i="14"/>
  <c r="P111" i="14"/>
  <c r="T111" i="14"/>
  <c r="R95" i="14"/>
  <c r="AF88" i="26" s="1"/>
  <c r="P80" i="14"/>
  <c r="P72" i="14"/>
  <c r="T2" i="14"/>
  <c r="D84" i="29"/>
  <c r="D122" i="29"/>
  <c r="D114" i="29"/>
  <c r="D27" i="29"/>
  <c r="D34" i="29"/>
  <c r="D13" i="29"/>
  <c r="D76" i="29"/>
  <c r="D95" i="29"/>
  <c r="D109" i="29"/>
  <c r="D77" i="29"/>
  <c r="D85" i="29"/>
  <c r="D89" i="29"/>
  <c r="D62" i="29"/>
  <c r="D94" i="29"/>
  <c r="D71" i="29"/>
  <c r="D115" i="29"/>
  <c r="D68" i="29"/>
  <c r="D5" i="29"/>
  <c r="D87" i="29"/>
  <c r="D111" i="29"/>
  <c r="D79" i="29"/>
  <c r="D108" i="29"/>
  <c r="D47" i="29"/>
  <c r="D58" i="29"/>
  <c r="D48" i="29"/>
  <c r="D67" i="29"/>
  <c r="D8" i="29"/>
  <c r="D33" i="29"/>
  <c r="D54" i="29"/>
  <c r="D83" i="29"/>
  <c r="D26" i="29"/>
  <c r="D52" i="29"/>
  <c r="D63" i="29"/>
  <c r="D3" i="29"/>
  <c r="D17" i="29"/>
  <c r="D116" i="29"/>
  <c r="D69" i="29"/>
  <c r="D98" i="29"/>
  <c r="D104" i="29"/>
  <c r="D90" i="29"/>
  <c r="D88" i="29"/>
  <c r="D31" i="29"/>
  <c r="D41" i="29"/>
  <c r="D99" i="29"/>
  <c r="D59" i="29"/>
  <c r="D11" i="29"/>
  <c r="D117" i="29"/>
  <c r="D20" i="29"/>
  <c r="D38" i="29"/>
  <c r="D19" i="29"/>
  <c r="D10" i="29"/>
  <c r="D96" i="29"/>
  <c r="D92" i="29"/>
  <c r="D100" i="29"/>
  <c r="D32" i="29"/>
  <c r="D60" i="29"/>
  <c r="D105" i="29"/>
  <c r="D14" i="29"/>
  <c r="D70" i="29"/>
  <c r="D93" i="29"/>
  <c r="D65" i="29"/>
  <c r="D51" i="29"/>
  <c r="D119" i="29"/>
  <c r="D55" i="29"/>
  <c r="D81" i="29"/>
  <c r="D35" i="29"/>
  <c r="D121" i="29"/>
  <c r="D21" i="29"/>
  <c r="D4" i="29"/>
  <c r="D6" i="29"/>
  <c r="D18" i="29"/>
  <c r="D50" i="29"/>
  <c r="D101" i="29"/>
  <c r="D120" i="29"/>
  <c r="D86" i="29"/>
  <c r="D36" i="29"/>
  <c r="D110" i="29"/>
  <c r="D91" i="29"/>
  <c r="D15" i="29"/>
  <c r="D103" i="29"/>
  <c r="D97" i="29"/>
  <c r="D7" i="29"/>
  <c r="D37" i="29"/>
  <c r="D78" i="29"/>
  <c r="D102" i="29"/>
  <c r="D16" i="29"/>
  <c r="D72" i="29"/>
  <c r="D73" i="29"/>
  <c r="D113" i="29"/>
  <c r="D40" i="29"/>
  <c r="D9" i="29"/>
  <c r="D66" i="29"/>
  <c r="D24" i="29"/>
  <c r="D42" i="29"/>
  <c r="D12" i="29"/>
  <c r="D106" i="29"/>
  <c r="D80" i="29"/>
  <c r="D112" i="29"/>
  <c r="D64" i="29"/>
  <c r="D29" i="29"/>
  <c r="D74" i="29"/>
  <c r="D56" i="29"/>
  <c r="D39" i="29"/>
  <c r="D30" i="29"/>
  <c r="D118" i="29"/>
  <c r="D43" i="29"/>
  <c r="D61" i="29"/>
  <c r="D23" i="29"/>
  <c r="D45" i="29"/>
  <c r="D49" i="29"/>
  <c r="D82" i="29"/>
  <c r="D2" i="29"/>
  <c r="D107" i="29"/>
  <c r="D25" i="29"/>
  <c r="D28" i="29"/>
  <c r="D46" i="29"/>
  <c r="D53" i="29"/>
  <c r="D57" i="29"/>
  <c r="D75" i="29"/>
  <c r="D74" i="23"/>
  <c r="E84" i="29"/>
  <c r="F84" i="29"/>
  <c r="G84" i="29"/>
  <c r="H84" i="29"/>
  <c r="I84" i="29"/>
  <c r="J84" i="29"/>
  <c r="K84" i="29"/>
  <c r="L84" i="29"/>
  <c r="M84" i="29"/>
  <c r="N84" i="29"/>
  <c r="O84" i="29"/>
  <c r="P84" i="29"/>
  <c r="Q84" i="29"/>
  <c r="R84" i="29"/>
  <c r="S84" i="29"/>
  <c r="T84" i="29"/>
  <c r="W84" i="29"/>
  <c r="X84" i="29"/>
  <c r="Y84" i="29"/>
  <c r="Z84" i="29"/>
  <c r="AA84" i="29"/>
  <c r="AB84" i="29"/>
  <c r="AC84" i="29"/>
  <c r="AD84" i="29"/>
  <c r="AE84" i="29"/>
  <c r="AF84" i="29"/>
  <c r="AG84" i="29"/>
  <c r="AH84" i="29"/>
  <c r="AI84" i="29"/>
  <c r="AJ84" i="29"/>
  <c r="AK84" i="29"/>
  <c r="AL84" i="29"/>
  <c r="AM84" i="29"/>
  <c r="AN84" i="29"/>
  <c r="AQ84" i="29"/>
  <c r="E122" i="29"/>
  <c r="F122" i="29"/>
  <c r="G122" i="29"/>
  <c r="H122" i="29"/>
  <c r="I122" i="29"/>
  <c r="J122" i="29"/>
  <c r="K122" i="29"/>
  <c r="L122" i="29"/>
  <c r="M122" i="29"/>
  <c r="N122" i="29"/>
  <c r="O122" i="29"/>
  <c r="P122" i="29"/>
  <c r="Q122" i="29"/>
  <c r="R122" i="29"/>
  <c r="S122" i="29"/>
  <c r="T122" i="29"/>
  <c r="W122" i="29"/>
  <c r="X122" i="29"/>
  <c r="Y122" i="29"/>
  <c r="Z122" i="29"/>
  <c r="AA122" i="29"/>
  <c r="AB122" i="29"/>
  <c r="AC122" i="29"/>
  <c r="AD122" i="29"/>
  <c r="AE122" i="29"/>
  <c r="AF122" i="29"/>
  <c r="AG122" i="29"/>
  <c r="AH122" i="29"/>
  <c r="AI122" i="29"/>
  <c r="AJ122" i="29"/>
  <c r="AK122" i="29"/>
  <c r="AL122" i="29"/>
  <c r="AM122" i="29"/>
  <c r="AN122" i="29"/>
  <c r="AQ122" i="29"/>
  <c r="E114" i="29"/>
  <c r="F114" i="29"/>
  <c r="G114" i="29"/>
  <c r="H114" i="29"/>
  <c r="I114" i="29"/>
  <c r="J114" i="29"/>
  <c r="K114" i="29"/>
  <c r="L114" i="29"/>
  <c r="M114" i="29"/>
  <c r="N114" i="29"/>
  <c r="O114" i="29"/>
  <c r="P114" i="29"/>
  <c r="Q114" i="29"/>
  <c r="R114" i="29"/>
  <c r="S114" i="29"/>
  <c r="T114" i="29"/>
  <c r="W114" i="29"/>
  <c r="X114" i="29"/>
  <c r="Y114" i="29"/>
  <c r="Z114" i="29"/>
  <c r="AA114" i="29"/>
  <c r="AB114" i="29"/>
  <c r="AC114" i="29"/>
  <c r="AD114" i="29"/>
  <c r="AE114" i="29"/>
  <c r="AF114" i="29"/>
  <c r="AG114" i="29"/>
  <c r="AH114" i="29"/>
  <c r="AI114" i="29"/>
  <c r="AJ114" i="29"/>
  <c r="AK114" i="29"/>
  <c r="AL114" i="29"/>
  <c r="AM114" i="29"/>
  <c r="AN114" i="29"/>
  <c r="AQ114" i="29"/>
  <c r="E27" i="29"/>
  <c r="F27" i="29"/>
  <c r="G27" i="29"/>
  <c r="H27" i="29"/>
  <c r="I27" i="29"/>
  <c r="J27" i="29"/>
  <c r="K27" i="29"/>
  <c r="L27" i="29"/>
  <c r="M27" i="29"/>
  <c r="N27" i="29"/>
  <c r="O27" i="29"/>
  <c r="P27" i="29"/>
  <c r="Q27" i="29"/>
  <c r="R27" i="29"/>
  <c r="S27" i="29"/>
  <c r="T27" i="29"/>
  <c r="W27" i="29"/>
  <c r="X27" i="29"/>
  <c r="Y27" i="29"/>
  <c r="Z27" i="29"/>
  <c r="AA27" i="29"/>
  <c r="AB27" i="29"/>
  <c r="AC27" i="29"/>
  <c r="AD27" i="29"/>
  <c r="AE27" i="29"/>
  <c r="AF27" i="29"/>
  <c r="AG27" i="29"/>
  <c r="AH27" i="29"/>
  <c r="AI27" i="29"/>
  <c r="AJ27" i="29"/>
  <c r="AK27" i="29"/>
  <c r="AL27" i="29"/>
  <c r="AM27" i="29"/>
  <c r="AN27" i="29"/>
  <c r="AQ27" i="29"/>
  <c r="E34" i="29"/>
  <c r="F34" i="29"/>
  <c r="G34" i="29"/>
  <c r="H34" i="29"/>
  <c r="I34" i="29"/>
  <c r="J34" i="29"/>
  <c r="K34" i="29"/>
  <c r="L34" i="29"/>
  <c r="M34" i="29"/>
  <c r="N34" i="29"/>
  <c r="O34" i="29"/>
  <c r="P34" i="29"/>
  <c r="Q34" i="29"/>
  <c r="R34" i="29"/>
  <c r="T34" i="29"/>
  <c r="W34" i="29"/>
  <c r="X34" i="29"/>
  <c r="Y34" i="29"/>
  <c r="Z34" i="29"/>
  <c r="AA34" i="29"/>
  <c r="AB34" i="29"/>
  <c r="AC34" i="29"/>
  <c r="AD34" i="29"/>
  <c r="AE34" i="29"/>
  <c r="AF34" i="29"/>
  <c r="AG34" i="29"/>
  <c r="AH34" i="29"/>
  <c r="AI34" i="29"/>
  <c r="AJ34" i="29"/>
  <c r="AK34" i="29"/>
  <c r="AL34" i="29"/>
  <c r="AM34" i="29"/>
  <c r="AN34" i="29"/>
  <c r="AQ34" i="29"/>
  <c r="E13" i="29"/>
  <c r="F13" i="29"/>
  <c r="G13" i="29"/>
  <c r="H13" i="29"/>
  <c r="I13" i="29"/>
  <c r="J13" i="29"/>
  <c r="K13" i="29"/>
  <c r="L13" i="29"/>
  <c r="M13" i="29"/>
  <c r="N13" i="29"/>
  <c r="O13" i="29"/>
  <c r="P13" i="29"/>
  <c r="Q13" i="29"/>
  <c r="R13" i="29"/>
  <c r="S13" i="29"/>
  <c r="T13" i="29"/>
  <c r="W13" i="29"/>
  <c r="X13" i="29"/>
  <c r="Y13" i="29"/>
  <c r="Z13" i="29"/>
  <c r="AA13" i="29"/>
  <c r="AB13" i="29"/>
  <c r="AC13" i="29"/>
  <c r="AD13" i="29"/>
  <c r="AE13" i="29"/>
  <c r="AF13" i="29"/>
  <c r="AG13" i="29"/>
  <c r="AH13" i="29"/>
  <c r="AI13" i="29"/>
  <c r="AJ13" i="29"/>
  <c r="AK13" i="29"/>
  <c r="AL13" i="29"/>
  <c r="AM13" i="29"/>
  <c r="AN13" i="29"/>
  <c r="AQ13" i="29"/>
  <c r="E76" i="29"/>
  <c r="F76" i="29"/>
  <c r="G76" i="29"/>
  <c r="H76" i="29"/>
  <c r="I76" i="29"/>
  <c r="J76" i="29"/>
  <c r="K76" i="29"/>
  <c r="L76" i="29"/>
  <c r="M76" i="29"/>
  <c r="N76" i="29"/>
  <c r="O76" i="29"/>
  <c r="P76" i="29"/>
  <c r="Q76" i="29"/>
  <c r="R76" i="29"/>
  <c r="S76" i="29"/>
  <c r="T76" i="29"/>
  <c r="W76" i="29"/>
  <c r="X76" i="29"/>
  <c r="Y76" i="29"/>
  <c r="Z76" i="29"/>
  <c r="AA76" i="29"/>
  <c r="AB76" i="29"/>
  <c r="AC76" i="29"/>
  <c r="AD76" i="29"/>
  <c r="AE76" i="29"/>
  <c r="AF76" i="29"/>
  <c r="AG76" i="29"/>
  <c r="AH76" i="29"/>
  <c r="AI76" i="29"/>
  <c r="AJ76" i="29"/>
  <c r="AK76" i="29"/>
  <c r="AL76" i="29"/>
  <c r="AM76" i="29"/>
  <c r="AN76" i="29"/>
  <c r="AQ76" i="29"/>
  <c r="E95" i="29"/>
  <c r="F95" i="29"/>
  <c r="G95" i="29"/>
  <c r="H95" i="29"/>
  <c r="I95" i="29"/>
  <c r="J95" i="29"/>
  <c r="K95" i="29"/>
  <c r="L95" i="29"/>
  <c r="M95" i="29"/>
  <c r="N95" i="29"/>
  <c r="O95" i="29"/>
  <c r="P95" i="29"/>
  <c r="Q95" i="29"/>
  <c r="R95" i="29"/>
  <c r="S95" i="29"/>
  <c r="W95" i="29"/>
  <c r="X95" i="29"/>
  <c r="Y95" i="29"/>
  <c r="Z95" i="29"/>
  <c r="AA95" i="29"/>
  <c r="AB95" i="29"/>
  <c r="AC95" i="29"/>
  <c r="AD95" i="29"/>
  <c r="AE95" i="29"/>
  <c r="AF95" i="29"/>
  <c r="AG95" i="29"/>
  <c r="AH95" i="29"/>
  <c r="AI95" i="29"/>
  <c r="AJ95" i="29"/>
  <c r="AK95" i="29"/>
  <c r="AL95" i="29"/>
  <c r="AM95" i="29"/>
  <c r="AN95" i="29"/>
  <c r="AQ95" i="29"/>
  <c r="E109" i="29"/>
  <c r="F109" i="29"/>
  <c r="G109" i="29"/>
  <c r="H109" i="29"/>
  <c r="I109" i="29"/>
  <c r="J109" i="29"/>
  <c r="K109" i="29"/>
  <c r="L109" i="29"/>
  <c r="M109" i="29"/>
  <c r="N109" i="29"/>
  <c r="O109" i="29"/>
  <c r="P109" i="29"/>
  <c r="Q109" i="29"/>
  <c r="R109" i="29"/>
  <c r="S109" i="29"/>
  <c r="T109" i="29"/>
  <c r="W109" i="29"/>
  <c r="X109" i="29"/>
  <c r="Y109" i="29"/>
  <c r="Z109" i="29"/>
  <c r="AA109" i="29"/>
  <c r="AB109" i="29"/>
  <c r="AC109" i="29"/>
  <c r="AD109" i="29"/>
  <c r="AE109" i="29"/>
  <c r="AF109" i="29"/>
  <c r="AG109" i="29"/>
  <c r="AH109" i="29"/>
  <c r="AI109" i="29"/>
  <c r="AJ109" i="29"/>
  <c r="AK109" i="29"/>
  <c r="AL109" i="29"/>
  <c r="AM109" i="29"/>
  <c r="AN109" i="29"/>
  <c r="AQ109" i="29"/>
  <c r="E77" i="29"/>
  <c r="F77" i="29"/>
  <c r="G77" i="29"/>
  <c r="H77" i="29"/>
  <c r="I77" i="29"/>
  <c r="J77" i="29"/>
  <c r="K77" i="29"/>
  <c r="L77" i="29"/>
  <c r="M77" i="29"/>
  <c r="N77" i="29"/>
  <c r="O77" i="29"/>
  <c r="P77" i="29"/>
  <c r="Q77" i="29"/>
  <c r="S77" i="29"/>
  <c r="T77" i="29"/>
  <c r="W77" i="29"/>
  <c r="X77" i="29"/>
  <c r="Y77" i="29"/>
  <c r="Z77" i="29"/>
  <c r="AA77" i="29"/>
  <c r="AB77" i="29"/>
  <c r="AC77" i="29"/>
  <c r="AD77" i="29"/>
  <c r="AE77" i="29"/>
  <c r="AF77" i="29"/>
  <c r="AG77" i="29"/>
  <c r="AH77" i="29"/>
  <c r="AI77" i="29"/>
  <c r="AJ77" i="29"/>
  <c r="AK77" i="29"/>
  <c r="AL77" i="29"/>
  <c r="AM77" i="29"/>
  <c r="AN77" i="29"/>
  <c r="AQ77" i="29"/>
  <c r="E85" i="29"/>
  <c r="F85" i="29"/>
  <c r="G85" i="29"/>
  <c r="H85" i="29"/>
  <c r="I85" i="29"/>
  <c r="J85" i="29"/>
  <c r="K85" i="29"/>
  <c r="L85" i="29"/>
  <c r="M85" i="29"/>
  <c r="N85" i="29"/>
  <c r="O85" i="29"/>
  <c r="P85" i="29"/>
  <c r="Q85" i="29"/>
  <c r="R85" i="29"/>
  <c r="S85" i="29"/>
  <c r="T85" i="29"/>
  <c r="W85" i="29"/>
  <c r="X85" i="29"/>
  <c r="Y85" i="29"/>
  <c r="Z85" i="29"/>
  <c r="AA85" i="29"/>
  <c r="AB85" i="29"/>
  <c r="AC85" i="29"/>
  <c r="AD85" i="29"/>
  <c r="AE85" i="29"/>
  <c r="AF85" i="29"/>
  <c r="AG85" i="29"/>
  <c r="AH85" i="29"/>
  <c r="AI85" i="29"/>
  <c r="AJ85" i="29"/>
  <c r="AK85" i="29"/>
  <c r="AL85" i="29"/>
  <c r="AM85" i="29"/>
  <c r="AN85" i="29"/>
  <c r="AQ85" i="29"/>
  <c r="E89" i="29"/>
  <c r="F89" i="29"/>
  <c r="G89" i="29"/>
  <c r="H89" i="29"/>
  <c r="I89" i="29"/>
  <c r="J89" i="29"/>
  <c r="K89" i="29"/>
  <c r="L89" i="29"/>
  <c r="M89" i="29"/>
  <c r="N89" i="29"/>
  <c r="O89" i="29"/>
  <c r="P89" i="29"/>
  <c r="Q89" i="29"/>
  <c r="R89" i="29"/>
  <c r="S89" i="29"/>
  <c r="T89" i="29"/>
  <c r="W89" i="29"/>
  <c r="X89" i="29"/>
  <c r="Y89" i="29"/>
  <c r="Z89" i="29"/>
  <c r="AA89" i="29"/>
  <c r="AB89" i="29"/>
  <c r="AC89" i="29"/>
  <c r="AD89" i="29"/>
  <c r="AE89" i="29"/>
  <c r="AF89" i="29"/>
  <c r="AG89" i="29"/>
  <c r="AH89" i="29"/>
  <c r="AI89" i="29"/>
  <c r="AJ89" i="29"/>
  <c r="AK89" i="29"/>
  <c r="AL89" i="29"/>
  <c r="AM89" i="29"/>
  <c r="AN89" i="29"/>
  <c r="AQ89" i="29"/>
  <c r="E62" i="29"/>
  <c r="F62" i="29"/>
  <c r="G62" i="29"/>
  <c r="H62" i="29"/>
  <c r="I62" i="29"/>
  <c r="J62" i="29"/>
  <c r="K62" i="29"/>
  <c r="L62" i="29"/>
  <c r="M62" i="29"/>
  <c r="N62" i="29"/>
  <c r="O62" i="29"/>
  <c r="P62" i="29"/>
  <c r="Q62" i="29"/>
  <c r="R62" i="29"/>
  <c r="S62" i="29"/>
  <c r="T62" i="29"/>
  <c r="W62" i="29"/>
  <c r="X62" i="29"/>
  <c r="Y62" i="29"/>
  <c r="Z62" i="29"/>
  <c r="AA62" i="29"/>
  <c r="AB62" i="29"/>
  <c r="AC62" i="29"/>
  <c r="AD62" i="29"/>
  <c r="AE62" i="29"/>
  <c r="AF62" i="29"/>
  <c r="AG62" i="29"/>
  <c r="AH62" i="29"/>
  <c r="AI62" i="29"/>
  <c r="AJ62" i="29"/>
  <c r="AK62" i="29"/>
  <c r="AL62" i="29"/>
  <c r="AM62" i="29"/>
  <c r="AN62" i="29"/>
  <c r="AQ62" i="29"/>
  <c r="E94" i="29"/>
  <c r="F94" i="29"/>
  <c r="G94" i="29"/>
  <c r="H94" i="29"/>
  <c r="I94" i="29"/>
  <c r="J94" i="29"/>
  <c r="K94" i="29"/>
  <c r="L94" i="29"/>
  <c r="M94" i="29"/>
  <c r="N94" i="29"/>
  <c r="O94" i="29"/>
  <c r="P94" i="29"/>
  <c r="Q94" i="29"/>
  <c r="S94" i="29"/>
  <c r="T94" i="29"/>
  <c r="W94" i="29"/>
  <c r="X94" i="29"/>
  <c r="Y94" i="29"/>
  <c r="Z94" i="29"/>
  <c r="AA94" i="29"/>
  <c r="AB94" i="29"/>
  <c r="AC94" i="29"/>
  <c r="AD94" i="29"/>
  <c r="AE94" i="29"/>
  <c r="AF94" i="29"/>
  <c r="AG94" i="29"/>
  <c r="AH94" i="29"/>
  <c r="AI94" i="29"/>
  <c r="AJ94" i="29"/>
  <c r="AK94" i="29"/>
  <c r="AL94" i="29"/>
  <c r="AM94" i="29"/>
  <c r="AN94" i="29"/>
  <c r="AQ94" i="29"/>
  <c r="E71" i="29"/>
  <c r="F71" i="29"/>
  <c r="G71" i="29"/>
  <c r="H71" i="29"/>
  <c r="I71" i="29"/>
  <c r="J71" i="29"/>
  <c r="K71" i="29"/>
  <c r="L71" i="29"/>
  <c r="M71" i="29"/>
  <c r="N71" i="29"/>
  <c r="O71" i="29"/>
  <c r="P71" i="29"/>
  <c r="Q71" i="29"/>
  <c r="R71" i="29"/>
  <c r="S71" i="29"/>
  <c r="T71" i="29"/>
  <c r="W71" i="29"/>
  <c r="X71" i="29"/>
  <c r="Y71" i="29"/>
  <c r="Z71" i="29"/>
  <c r="AA71" i="29"/>
  <c r="AB71" i="29"/>
  <c r="AC71" i="29"/>
  <c r="AD71" i="29"/>
  <c r="AE71" i="29"/>
  <c r="AF71" i="29"/>
  <c r="AG71" i="29"/>
  <c r="AH71" i="29"/>
  <c r="AI71" i="29"/>
  <c r="AJ71" i="29"/>
  <c r="AK71" i="29"/>
  <c r="AL71" i="29"/>
  <c r="AM71" i="29"/>
  <c r="AN71" i="29"/>
  <c r="AQ71" i="29"/>
  <c r="E115" i="29"/>
  <c r="F115" i="29"/>
  <c r="G115" i="29"/>
  <c r="H115" i="29"/>
  <c r="I115" i="29"/>
  <c r="J115" i="29"/>
  <c r="K115" i="29"/>
  <c r="L115" i="29"/>
  <c r="M115" i="29"/>
  <c r="N115" i="29"/>
  <c r="O115" i="29"/>
  <c r="P115" i="29"/>
  <c r="Q115" i="29"/>
  <c r="R115" i="29"/>
  <c r="S115" i="29"/>
  <c r="T115" i="29"/>
  <c r="W115" i="29"/>
  <c r="X115" i="29"/>
  <c r="Y115" i="29"/>
  <c r="Z115" i="29"/>
  <c r="AA115" i="29"/>
  <c r="AB115" i="29"/>
  <c r="AC115" i="29"/>
  <c r="AD115" i="29"/>
  <c r="AE115" i="29"/>
  <c r="AF115" i="29"/>
  <c r="AG115" i="29"/>
  <c r="AH115" i="29"/>
  <c r="AI115" i="29"/>
  <c r="AJ115" i="29"/>
  <c r="AK115" i="29"/>
  <c r="AL115" i="29"/>
  <c r="AM115" i="29"/>
  <c r="AN115" i="29"/>
  <c r="AQ115" i="29"/>
  <c r="E68" i="29"/>
  <c r="F68" i="29"/>
  <c r="G68" i="29"/>
  <c r="H68" i="29"/>
  <c r="I68" i="29"/>
  <c r="J68" i="29"/>
  <c r="K68" i="29"/>
  <c r="L68" i="29"/>
  <c r="M68" i="29"/>
  <c r="N68" i="29"/>
  <c r="O68" i="29"/>
  <c r="P68" i="29"/>
  <c r="Q68" i="29"/>
  <c r="R68" i="29"/>
  <c r="S68" i="29"/>
  <c r="T68" i="29"/>
  <c r="W68" i="29"/>
  <c r="X68" i="29"/>
  <c r="Y68" i="29"/>
  <c r="Z68" i="29"/>
  <c r="AA68" i="29"/>
  <c r="AB68" i="29"/>
  <c r="AC68" i="29"/>
  <c r="AD68" i="29"/>
  <c r="AE68" i="29"/>
  <c r="AF68" i="29"/>
  <c r="AG68" i="29"/>
  <c r="AH68" i="29"/>
  <c r="AI68" i="29"/>
  <c r="AJ68" i="29"/>
  <c r="AK68" i="29"/>
  <c r="AL68" i="29"/>
  <c r="AM68" i="29"/>
  <c r="AN68" i="29"/>
  <c r="AQ68" i="29"/>
  <c r="E5" i="29"/>
  <c r="F5" i="29"/>
  <c r="G5" i="29"/>
  <c r="H5" i="29"/>
  <c r="I5" i="29"/>
  <c r="J5" i="29"/>
  <c r="K5" i="29"/>
  <c r="L5" i="29"/>
  <c r="M5" i="29"/>
  <c r="N5" i="29"/>
  <c r="O5" i="29"/>
  <c r="P5" i="29"/>
  <c r="Q5" i="29"/>
  <c r="R5" i="29"/>
  <c r="S5" i="29"/>
  <c r="T5" i="29"/>
  <c r="W5" i="29"/>
  <c r="X5" i="29"/>
  <c r="Y5" i="29"/>
  <c r="Z5" i="29"/>
  <c r="AA5" i="29"/>
  <c r="AB5" i="29"/>
  <c r="AC5" i="29"/>
  <c r="AD5" i="29"/>
  <c r="AE5" i="29"/>
  <c r="AF5" i="29"/>
  <c r="AG5" i="29"/>
  <c r="AH5" i="29"/>
  <c r="AI5" i="29"/>
  <c r="AJ5" i="29"/>
  <c r="AK5" i="29"/>
  <c r="AL5" i="29"/>
  <c r="AM5" i="29"/>
  <c r="AN5" i="29"/>
  <c r="AQ5" i="29"/>
  <c r="E87" i="29"/>
  <c r="F87" i="29"/>
  <c r="G87" i="29"/>
  <c r="H87" i="29"/>
  <c r="I87" i="29"/>
  <c r="J87" i="29"/>
  <c r="K87" i="29"/>
  <c r="L87" i="29"/>
  <c r="M87" i="29"/>
  <c r="N87" i="29"/>
  <c r="O87" i="29"/>
  <c r="P87" i="29"/>
  <c r="Q87" i="29"/>
  <c r="R87" i="29"/>
  <c r="S87" i="29"/>
  <c r="W87" i="29"/>
  <c r="X87" i="29"/>
  <c r="Y87" i="29"/>
  <c r="Z87" i="29"/>
  <c r="AA87" i="29"/>
  <c r="AB87" i="29"/>
  <c r="AC87" i="29"/>
  <c r="AD87" i="29"/>
  <c r="AE87" i="29"/>
  <c r="AF87" i="29"/>
  <c r="AG87" i="29"/>
  <c r="AH87" i="29"/>
  <c r="AI87" i="29"/>
  <c r="AJ87" i="29"/>
  <c r="AK87" i="29"/>
  <c r="AL87" i="29"/>
  <c r="AM87" i="29"/>
  <c r="AN87" i="29"/>
  <c r="AQ87" i="29"/>
  <c r="E111" i="29"/>
  <c r="F111" i="29"/>
  <c r="G111" i="29"/>
  <c r="H111" i="29"/>
  <c r="I111" i="29"/>
  <c r="J111" i="29"/>
  <c r="K111" i="29"/>
  <c r="L111" i="29"/>
  <c r="M111" i="29"/>
  <c r="N111" i="29"/>
  <c r="O111" i="29"/>
  <c r="P111" i="29"/>
  <c r="Q111" i="29"/>
  <c r="S111" i="29"/>
  <c r="T111" i="29"/>
  <c r="W111" i="29"/>
  <c r="X111" i="29"/>
  <c r="Y111" i="29"/>
  <c r="Z111" i="29"/>
  <c r="AA111" i="29"/>
  <c r="AB111" i="29"/>
  <c r="AC111" i="29"/>
  <c r="AD111" i="29"/>
  <c r="AE111" i="29"/>
  <c r="AF111" i="29"/>
  <c r="AG111" i="29"/>
  <c r="AH111" i="29"/>
  <c r="AI111" i="29"/>
  <c r="AJ111" i="29"/>
  <c r="AK111" i="29"/>
  <c r="AL111" i="29"/>
  <c r="AM111" i="29"/>
  <c r="AN111" i="29"/>
  <c r="AQ111" i="29"/>
  <c r="E79" i="29"/>
  <c r="F79" i="29"/>
  <c r="G79" i="29"/>
  <c r="H79" i="29"/>
  <c r="I79" i="29"/>
  <c r="J79" i="29"/>
  <c r="K79" i="29"/>
  <c r="L79" i="29"/>
  <c r="M79" i="29"/>
  <c r="N79" i="29"/>
  <c r="O79" i="29"/>
  <c r="P79" i="29"/>
  <c r="Q79" i="29"/>
  <c r="R79" i="29"/>
  <c r="S79" i="29"/>
  <c r="T79" i="29"/>
  <c r="W79" i="29"/>
  <c r="X79" i="29"/>
  <c r="Y79" i="29"/>
  <c r="Z79" i="29"/>
  <c r="AA79" i="29"/>
  <c r="AB79" i="29"/>
  <c r="AC79" i="29"/>
  <c r="AD79" i="29"/>
  <c r="AE79" i="29"/>
  <c r="AF79" i="29"/>
  <c r="AG79" i="29"/>
  <c r="AH79" i="29"/>
  <c r="AI79" i="29"/>
  <c r="AJ79" i="29"/>
  <c r="AK79" i="29"/>
  <c r="AL79" i="29"/>
  <c r="AM79" i="29"/>
  <c r="AN79" i="29"/>
  <c r="AQ79" i="29"/>
  <c r="E108" i="29"/>
  <c r="F108" i="29"/>
  <c r="G108" i="29"/>
  <c r="H108" i="29"/>
  <c r="I108" i="29"/>
  <c r="J108" i="29"/>
  <c r="K108" i="29"/>
  <c r="L108" i="29"/>
  <c r="M108" i="29"/>
  <c r="N108" i="29"/>
  <c r="O108" i="29"/>
  <c r="P108" i="29"/>
  <c r="Q108" i="29"/>
  <c r="S108" i="29"/>
  <c r="T108" i="29"/>
  <c r="W108" i="29"/>
  <c r="X108" i="29"/>
  <c r="Y108" i="29"/>
  <c r="Z108" i="29"/>
  <c r="AA108" i="29"/>
  <c r="AB108" i="29"/>
  <c r="AC108" i="29"/>
  <c r="AD108" i="29"/>
  <c r="AE108" i="29"/>
  <c r="AF108" i="29"/>
  <c r="AG108" i="29"/>
  <c r="AH108" i="29"/>
  <c r="AI108" i="29"/>
  <c r="AJ108" i="29"/>
  <c r="AK108" i="29"/>
  <c r="AL108" i="29"/>
  <c r="AM108" i="29"/>
  <c r="AN108" i="29"/>
  <c r="AQ108" i="29"/>
  <c r="E47" i="29"/>
  <c r="F47" i="29"/>
  <c r="G47" i="29"/>
  <c r="H47" i="29"/>
  <c r="I47" i="29"/>
  <c r="J47" i="29"/>
  <c r="K47" i="29"/>
  <c r="L47" i="29"/>
  <c r="M47" i="29"/>
  <c r="N47" i="29"/>
  <c r="O47" i="29"/>
  <c r="P47" i="29"/>
  <c r="Q47" i="29"/>
  <c r="R47" i="29"/>
  <c r="S47" i="29"/>
  <c r="T47" i="29"/>
  <c r="W47" i="29"/>
  <c r="X47" i="29"/>
  <c r="Y47" i="29"/>
  <c r="Z47" i="29"/>
  <c r="AA47" i="29"/>
  <c r="AB47" i="29"/>
  <c r="AC47" i="29"/>
  <c r="AD47" i="29"/>
  <c r="AE47" i="29"/>
  <c r="AF47" i="29"/>
  <c r="AG47" i="29"/>
  <c r="AH47" i="29"/>
  <c r="AI47" i="29"/>
  <c r="AJ47" i="29"/>
  <c r="AK47" i="29"/>
  <c r="AL47" i="29"/>
  <c r="AM47" i="29"/>
  <c r="AN47" i="29"/>
  <c r="AQ47" i="29"/>
  <c r="E58" i="29"/>
  <c r="F58" i="29"/>
  <c r="G58" i="29"/>
  <c r="H58" i="29"/>
  <c r="I58" i="29"/>
  <c r="J58" i="29"/>
  <c r="K58" i="29"/>
  <c r="L58" i="29"/>
  <c r="M58" i="29"/>
  <c r="N58" i="29"/>
  <c r="O58" i="29"/>
  <c r="P58" i="29"/>
  <c r="Q58" i="29"/>
  <c r="R58" i="29"/>
  <c r="S58" i="29"/>
  <c r="T58" i="29"/>
  <c r="W58" i="29"/>
  <c r="X58" i="29"/>
  <c r="Y58" i="29"/>
  <c r="Z58" i="29"/>
  <c r="AA58" i="29"/>
  <c r="AB58" i="29"/>
  <c r="AC58" i="29"/>
  <c r="AD58" i="29"/>
  <c r="AE58" i="29"/>
  <c r="AF58" i="29"/>
  <c r="AG58" i="29"/>
  <c r="AH58" i="29"/>
  <c r="AI58" i="29"/>
  <c r="AJ58" i="29"/>
  <c r="AK58" i="29"/>
  <c r="AL58" i="29"/>
  <c r="AM58" i="29"/>
  <c r="AN58" i="29"/>
  <c r="AQ58" i="29"/>
  <c r="E48" i="29"/>
  <c r="F48" i="29"/>
  <c r="G48" i="29"/>
  <c r="H48" i="29"/>
  <c r="I48" i="29"/>
  <c r="J48" i="29"/>
  <c r="K48" i="29"/>
  <c r="L48" i="29"/>
  <c r="M48" i="29"/>
  <c r="N48" i="29"/>
  <c r="O48" i="29"/>
  <c r="P48" i="29"/>
  <c r="Q48" i="29"/>
  <c r="R48" i="29"/>
  <c r="S48" i="29"/>
  <c r="T48" i="29"/>
  <c r="W48" i="29"/>
  <c r="X48" i="29"/>
  <c r="Y48" i="29"/>
  <c r="Z48" i="29"/>
  <c r="AA48" i="29"/>
  <c r="AB48" i="29"/>
  <c r="AC48" i="29"/>
  <c r="AD48" i="29"/>
  <c r="AE48" i="29"/>
  <c r="AF48" i="29"/>
  <c r="AG48" i="29"/>
  <c r="AH48" i="29"/>
  <c r="AI48" i="29"/>
  <c r="AJ48" i="29"/>
  <c r="AK48" i="29"/>
  <c r="AL48" i="29"/>
  <c r="AM48" i="29"/>
  <c r="AN48" i="29"/>
  <c r="AQ48" i="29"/>
  <c r="E67" i="29"/>
  <c r="F67" i="29"/>
  <c r="G67" i="29"/>
  <c r="H67" i="29"/>
  <c r="I67" i="29"/>
  <c r="J67" i="29"/>
  <c r="K67" i="29"/>
  <c r="L67" i="29"/>
  <c r="M67" i="29"/>
  <c r="N67" i="29"/>
  <c r="O67" i="29"/>
  <c r="P67" i="29"/>
  <c r="Q67" i="29"/>
  <c r="R67" i="29"/>
  <c r="S67" i="29"/>
  <c r="T67" i="29"/>
  <c r="W67" i="29"/>
  <c r="X67" i="29"/>
  <c r="Y67" i="29"/>
  <c r="Z67" i="29"/>
  <c r="AA67" i="29"/>
  <c r="AB67" i="29"/>
  <c r="AC67" i="29"/>
  <c r="AD67" i="29"/>
  <c r="AE67" i="29"/>
  <c r="AF67" i="29"/>
  <c r="AG67" i="29"/>
  <c r="AH67" i="29"/>
  <c r="AI67" i="29"/>
  <c r="AJ67" i="29"/>
  <c r="AK67" i="29"/>
  <c r="AL67" i="29"/>
  <c r="AM67" i="29"/>
  <c r="AN67" i="29"/>
  <c r="AQ67" i="29"/>
  <c r="E8" i="29"/>
  <c r="F8" i="29"/>
  <c r="G8" i="29"/>
  <c r="H8" i="29"/>
  <c r="I8" i="29"/>
  <c r="J8" i="29"/>
  <c r="K8" i="29"/>
  <c r="L8" i="29"/>
  <c r="M8" i="29"/>
  <c r="N8" i="29"/>
  <c r="O8" i="29"/>
  <c r="P8" i="29"/>
  <c r="Q8" i="29"/>
  <c r="R8" i="29"/>
  <c r="S8" i="29"/>
  <c r="T8" i="29"/>
  <c r="W8" i="29"/>
  <c r="X8" i="29"/>
  <c r="Y8" i="29"/>
  <c r="Z8" i="29"/>
  <c r="AA8" i="29"/>
  <c r="AB8" i="29"/>
  <c r="AC8" i="29"/>
  <c r="AD8" i="29"/>
  <c r="AE8" i="29"/>
  <c r="AF8" i="29"/>
  <c r="AG8" i="29"/>
  <c r="AH8" i="29"/>
  <c r="AI8" i="29"/>
  <c r="AJ8" i="29"/>
  <c r="AK8" i="29"/>
  <c r="AL8" i="29"/>
  <c r="AM8" i="29"/>
  <c r="AN8" i="29"/>
  <c r="AQ8" i="29"/>
  <c r="E33" i="29"/>
  <c r="F33" i="29"/>
  <c r="G33" i="29"/>
  <c r="H33" i="29"/>
  <c r="I33" i="29"/>
  <c r="J33" i="29"/>
  <c r="K33" i="29"/>
  <c r="L33" i="29"/>
  <c r="M33" i="29"/>
  <c r="N33" i="29"/>
  <c r="O33" i="29"/>
  <c r="P33" i="29"/>
  <c r="Q33" i="29"/>
  <c r="R33" i="29"/>
  <c r="S33" i="29"/>
  <c r="W33" i="29"/>
  <c r="X33" i="29"/>
  <c r="Y33" i="29"/>
  <c r="Z33" i="29"/>
  <c r="AA33" i="29"/>
  <c r="AB33" i="29"/>
  <c r="AC33" i="29"/>
  <c r="AD33" i="29"/>
  <c r="AE33" i="29"/>
  <c r="AF33" i="29"/>
  <c r="AG33" i="29"/>
  <c r="AH33" i="29"/>
  <c r="AI33" i="29"/>
  <c r="AJ33" i="29"/>
  <c r="AK33" i="29"/>
  <c r="AL33" i="29"/>
  <c r="AM33" i="29"/>
  <c r="AN33" i="29"/>
  <c r="AQ33" i="29"/>
  <c r="E54" i="29"/>
  <c r="F54" i="29"/>
  <c r="G54" i="29"/>
  <c r="H54" i="29"/>
  <c r="I54" i="29"/>
  <c r="J54" i="29"/>
  <c r="K54" i="29"/>
  <c r="L54" i="29"/>
  <c r="M54" i="29"/>
  <c r="N54" i="29"/>
  <c r="O54" i="29"/>
  <c r="P54" i="29"/>
  <c r="Q54" i="29"/>
  <c r="R54" i="29"/>
  <c r="S54" i="29"/>
  <c r="W54" i="29"/>
  <c r="X54" i="29"/>
  <c r="Y54" i="29"/>
  <c r="Z54" i="29"/>
  <c r="AA54" i="29"/>
  <c r="AB54" i="29"/>
  <c r="AC54" i="29"/>
  <c r="AD54" i="29"/>
  <c r="AE54" i="29"/>
  <c r="AF54" i="29"/>
  <c r="AG54" i="29"/>
  <c r="AH54" i="29"/>
  <c r="AI54" i="29"/>
  <c r="AJ54" i="29"/>
  <c r="AK54" i="29"/>
  <c r="AL54" i="29"/>
  <c r="AM54" i="29"/>
  <c r="AN54" i="29"/>
  <c r="AQ54" i="29"/>
  <c r="E83" i="29"/>
  <c r="F83" i="29"/>
  <c r="G83" i="29"/>
  <c r="H83" i="29"/>
  <c r="I83" i="29"/>
  <c r="J83" i="29"/>
  <c r="K83" i="29"/>
  <c r="L83" i="29"/>
  <c r="M83" i="29"/>
  <c r="N83" i="29"/>
  <c r="O83" i="29"/>
  <c r="P83" i="29"/>
  <c r="Q83" i="29"/>
  <c r="R83" i="29"/>
  <c r="S83" i="29"/>
  <c r="T83" i="29"/>
  <c r="W83" i="29"/>
  <c r="X83" i="29"/>
  <c r="Y83" i="29"/>
  <c r="Z83" i="29"/>
  <c r="AA83" i="29"/>
  <c r="AB83" i="29"/>
  <c r="AC83" i="29"/>
  <c r="AD83" i="29"/>
  <c r="AE83" i="29"/>
  <c r="AF83" i="29"/>
  <c r="AG83" i="29"/>
  <c r="AH83" i="29"/>
  <c r="AI83" i="29"/>
  <c r="AJ83" i="29"/>
  <c r="AK83" i="29"/>
  <c r="AL83" i="29"/>
  <c r="AM83" i="29"/>
  <c r="AN83" i="29"/>
  <c r="AQ83" i="29"/>
  <c r="E26" i="29"/>
  <c r="F26" i="29"/>
  <c r="G26" i="29"/>
  <c r="H26" i="29"/>
  <c r="I26" i="29"/>
  <c r="J26" i="29"/>
  <c r="K26" i="29"/>
  <c r="L26" i="29"/>
  <c r="M26" i="29"/>
  <c r="N26" i="29"/>
  <c r="O26" i="29"/>
  <c r="P26" i="29"/>
  <c r="Q26" i="29"/>
  <c r="S26" i="29"/>
  <c r="W26" i="29"/>
  <c r="X26" i="29"/>
  <c r="Y26" i="29"/>
  <c r="Z26" i="29"/>
  <c r="AA26" i="29"/>
  <c r="AB26" i="29"/>
  <c r="AC26" i="29"/>
  <c r="AD26" i="29"/>
  <c r="AE26" i="29"/>
  <c r="AF26" i="29"/>
  <c r="AG26" i="29"/>
  <c r="AH26" i="29"/>
  <c r="AI26" i="29"/>
  <c r="AJ26" i="29"/>
  <c r="AK26" i="29"/>
  <c r="AL26" i="29"/>
  <c r="AM26" i="29"/>
  <c r="AN26" i="29"/>
  <c r="AQ26" i="29"/>
  <c r="E52" i="29"/>
  <c r="F52" i="29"/>
  <c r="G52" i="29"/>
  <c r="H52" i="29"/>
  <c r="I52" i="29"/>
  <c r="J52" i="29"/>
  <c r="K52" i="29"/>
  <c r="L52" i="29"/>
  <c r="M52" i="29"/>
  <c r="N52" i="29"/>
  <c r="O52" i="29"/>
  <c r="P52" i="29"/>
  <c r="Q52" i="29"/>
  <c r="R52" i="29"/>
  <c r="S52" i="29"/>
  <c r="W52" i="29"/>
  <c r="X52" i="29"/>
  <c r="Y52" i="29"/>
  <c r="Z52" i="29"/>
  <c r="AA52" i="29"/>
  <c r="AB52" i="29"/>
  <c r="AC52" i="29"/>
  <c r="AD52" i="29"/>
  <c r="AE52" i="29"/>
  <c r="AF52" i="29"/>
  <c r="AG52" i="29"/>
  <c r="AH52" i="29"/>
  <c r="AI52" i="29"/>
  <c r="AJ52" i="29"/>
  <c r="AK52" i="29"/>
  <c r="AL52" i="29"/>
  <c r="AM52" i="29"/>
  <c r="AN52" i="29"/>
  <c r="AQ52" i="29"/>
  <c r="E63" i="29"/>
  <c r="F63" i="29"/>
  <c r="G63" i="29"/>
  <c r="H63" i="29"/>
  <c r="I63" i="29"/>
  <c r="J63" i="29"/>
  <c r="K63" i="29"/>
  <c r="L63" i="29"/>
  <c r="M63" i="29"/>
  <c r="N63" i="29"/>
  <c r="O63" i="29"/>
  <c r="P63" i="29"/>
  <c r="Q63" i="29"/>
  <c r="R63" i="29"/>
  <c r="S63" i="29"/>
  <c r="T63" i="29"/>
  <c r="W63" i="29"/>
  <c r="X63" i="29"/>
  <c r="Y63" i="29"/>
  <c r="Z63" i="29"/>
  <c r="AA63" i="29"/>
  <c r="AB63" i="29"/>
  <c r="AC63" i="29"/>
  <c r="AD63" i="29"/>
  <c r="AE63" i="29"/>
  <c r="AF63" i="29"/>
  <c r="AG63" i="29"/>
  <c r="AH63" i="29"/>
  <c r="AI63" i="29"/>
  <c r="AJ63" i="29"/>
  <c r="AK63" i="29"/>
  <c r="AL63" i="29"/>
  <c r="AM63" i="29"/>
  <c r="AN63" i="29"/>
  <c r="AQ63" i="29"/>
  <c r="E3" i="29"/>
  <c r="F3" i="29"/>
  <c r="G3" i="29"/>
  <c r="H3" i="29"/>
  <c r="I3" i="29"/>
  <c r="J3" i="29"/>
  <c r="K3" i="29"/>
  <c r="L3" i="29"/>
  <c r="M3" i="29"/>
  <c r="N3" i="29"/>
  <c r="O3" i="29"/>
  <c r="P3" i="29"/>
  <c r="Q3" i="29"/>
  <c r="R3" i="29"/>
  <c r="S3" i="29"/>
  <c r="T3" i="29"/>
  <c r="W3" i="29"/>
  <c r="X3" i="29"/>
  <c r="Y3" i="29"/>
  <c r="Z3" i="29"/>
  <c r="AA3" i="29"/>
  <c r="AB3" i="29"/>
  <c r="AC3" i="29"/>
  <c r="AD3" i="29"/>
  <c r="AE3" i="29"/>
  <c r="AF3" i="29"/>
  <c r="AG3" i="29"/>
  <c r="AH3" i="29"/>
  <c r="AI3" i="29"/>
  <c r="AJ3" i="29"/>
  <c r="AK3" i="29"/>
  <c r="AL3" i="29"/>
  <c r="AM3" i="29"/>
  <c r="AN3" i="29"/>
  <c r="AQ3" i="29"/>
  <c r="E17" i="29"/>
  <c r="F17" i="29"/>
  <c r="G17" i="29"/>
  <c r="H17" i="29"/>
  <c r="I17" i="29"/>
  <c r="J17" i="29"/>
  <c r="K17" i="29"/>
  <c r="L17" i="29"/>
  <c r="M17" i="29"/>
  <c r="N17" i="29"/>
  <c r="O17" i="29"/>
  <c r="P17" i="29"/>
  <c r="Q17" i="29"/>
  <c r="R17" i="29"/>
  <c r="S17" i="29"/>
  <c r="W17" i="29"/>
  <c r="X17" i="29"/>
  <c r="Y17" i="29"/>
  <c r="Z17" i="29"/>
  <c r="AA17" i="29"/>
  <c r="AB17" i="29"/>
  <c r="AC17" i="29"/>
  <c r="AD17" i="29"/>
  <c r="AE17" i="29"/>
  <c r="AF17" i="29"/>
  <c r="AG17" i="29"/>
  <c r="AH17" i="29"/>
  <c r="AI17" i="29"/>
  <c r="AJ17" i="29"/>
  <c r="AK17" i="29"/>
  <c r="AL17" i="29"/>
  <c r="AM17" i="29"/>
  <c r="AN17" i="29"/>
  <c r="AQ17" i="29"/>
  <c r="E116" i="29"/>
  <c r="F116" i="29"/>
  <c r="G116" i="29"/>
  <c r="H116" i="29"/>
  <c r="I116" i="29"/>
  <c r="J116" i="29"/>
  <c r="K116" i="29"/>
  <c r="L116" i="29"/>
  <c r="M116" i="29"/>
  <c r="N116" i="29"/>
  <c r="O116" i="29"/>
  <c r="P116" i="29"/>
  <c r="Q116" i="29"/>
  <c r="R116" i="29"/>
  <c r="S116" i="29"/>
  <c r="T116" i="29"/>
  <c r="W116" i="29"/>
  <c r="X116" i="29"/>
  <c r="Y116" i="29"/>
  <c r="Z116" i="29"/>
  <c r="AA116" i="29"/>
  <c r="AB116" i="29"/>
  <c r="AC116" i="29"/>
  <c r="AD116" i="29"/>
  <c r="AE116" i="29"/>
  <c r="AF116" i="29"/>
  <c r="AG116" i="29"/>
  <c r="AH116" i="29"/>
  <c r="AI116" i="29"/>
  <c r="AJ116" i="29"/>
  <c r="AK116" i="29"/>
  <c r="AL116" i="29"/>
  <c r="AM116" i="29"/>
  <c r="AN116" i="29"/>
  <c r="AQ116" i="29"/>
  <c r="E69" i="29"/>
  <c r="F69" i="29"/>
  <c r="G69" i="29"/>
  <c r="H69" i="29"/>
  <c r="I69" i="29"/>
  <c r="J69" i="29"/>
  <c r="K69" i="29"/>
  <c r="L69" i="29"/>
  <c r="M69" i="29"/>
  <c r="N69" i="29"/>
  <c r="O69" i="29"/>
  <c r="P69" i="29"/>
  <c r="Q69" i="29"/>
  <c r="R69" i="29"/>
  <c r="S69" i="29"/>
  <c r="T69" i="29"/>
  <c r="W69" i="29"/>
  <c r="X69" i="29"/>
  <c r="Y69" i="29"/>
  <c r="Z69" i="29"/>
  <c r="AA69" i="29"/>
  <c r="AB69" i="29"/>
  <c r="AC69" i="29"/>
  <c r="AD69" i="29"/>
  <c r="AE69" i="29"/>
  <c r="AF69" i="29"/>
  <c r="AG69" i="29"/>
  <c r="AH69" i="29"/>
  <c r="AI69" i="29"/>
  <c r="AJ69" i="29"/>
  <c r="AK69" i="29"/>
  <c r="AL69" i="29"/>
  <c r="AM69" i="29"/>
  <c r="AN69" i="29"/>
  <c r="AQ69" i="29"/>
  <c r="E98" i="29"/>
  <c r="F98" i="29"/>
  <c r="G98" i="29"/>
  <c r="H98" i="29"/>
  <c r="I98" i="29"/>
  <c r="J98" i="29"/>
  <c r="K98" i="29"/>
  <c r="L98" i="29"/>
  <c r="M98" i="29"/>
  <c r="N98" i="29"/>
  <c r="O98" i="29"/>
  <c r="P98" i="29"/>
  <c r="Q98" i="29"/>
  <c r="R98" i="29"/>
  <c r="S98" i="29"/>
  <c r="T98" i="29"/>
  <c r="W98" i="29"/>
  <c r="X98" i="29"/>
  <c r="Y98" i="29"/>
  <c r="Z98" i="29"/>
  <c r="AA98" i="29"/>
  <c r="AB98" i="29"/>
  <c r="AC98" i="29"/>
  <c r="AD98" i="29"/>
  <c r="AE98" i="29"/>
  <c r="AF98" i="29"/>
  <c r="AG98" i="29"/>
  <c r="AH98" i="29"/>
  <c r="AI98" i="29"/>
  <c r="AJ98" i="29"/>
  <c r="AK98" i="29"/>
  <c r="AL98" i="29"/>
  <c r="AM98" i="29"/>
  <c r="AN98" i="29"/>
  <c r="AQ98" i="29"/>
  <c r="E104" i="29"/>
  <c r="F104" i="29"/>
  <c r="G104" i="29"/>
  <c r="H104" i="29"/>
  <c r="I104" i="29"/>
  <c r="J104" i="29"/>
  <c r="K104" i="29"/>
  <c r="L104" i="29"/>
  <c r="M104" i="29"/>
  <c r="N104" i="29"/>
  <c r="O104" i="29"/>
  <c r="P104" i="29"/>
  <c r="Q104" i="29"/>
  <c r="R104" i="29"/>
  <c r="S104" i="29"/>
  <c r="T104" i="29"/>
  <c r="W104" i="29"/>
  <c r="X104" i="29"/>
  <c r="Y104" i="29"/>
  <c r="Z104" i="29"/>
  <c r="AA104" i="29"/>
  <c r="AB104" i="29"/>
  <c r="AC104" i="29"/>
  <c r="AD104" i="29"/>
  <c r="AE104" i="29"/>
  <c r="AF104" i="29"/>
  <c r="AG104" i="29"/>
  <c r="AH104" i="29"/>
  <c r="AI104" i="29"/>
  <c r="AJ104" i="29"/>
  <c r="AK104" i="29"/>
  <c r="AL104" i="29"/>
  <c r="AM104" i="29"/>
  <c r="AN104" i="29"/>
  <c r="AQ104" i="29"/>
  <c r="E90" i="29"/>
  <c r="F90" i="29"/>
  <c r="G90" i="29"/>
  <c r="H90" i="29"/>
  <c r="I90" i="29"/>
  <c r="J90" i="29"/>
  <c r="K90" i="29"/>
  <c r="L90" i="29"/>
  <c r="M90" i="29"/>
  <c r="N90" i="29"/>
  <c r="O90" i="29"/>
  <c r="P90" i="29"/>
  <c r="Q90" i="29"/>
  <c r="R90" i="29"/>
  <c r="S90" i="29"/>
  <c r="T90" i="29"/>
  <c r="W90" i="29"/>
  <c r="X90" i="29"/>
  <c r="Y90" i="29"/>
  <c r="Z90" i="29"/>
  <c r="AA90" i="29"/>
  <c r="AB90" i="29"/>
  <c r="AC90" i="29"/>
  <c r="AD90" i="29"/>
  <c r="AE90" i="29"/>
  <c r="AF90" i="29"/>
  <c r="AG90" i="29"/>
  <c r="AH90" i="29"/>
  <c r="AI90" i="29"/>
  <c r="AJ90" i="29"/>
  <c r="AK90" i="29"/>
  <c r="AL90" i="29"/>
  <c r="AM90" i="29"/>
  <c r="AN90" i="29"/>
  <c r="AQ90" i="29"/>
  <c r="E88" i="29"/>
  <c r="F88" i="29"/>
  <c r="G88" i="29"/>
  <c r="H88" i="29"/>
  <c r="I88" i="29"/>
  <c r="J88" i="29"/>
  <c r="K88" i="29"/>
  <c r="L88" i="29"/>
  <c r="M88" i="29"/>
  <c r="N88" i="29"/>
  <c r="O88" i="29"/>
  <c r="P88" i="29"/>
  <c r="Q88" i="29"/>
  <c r="R88" i="29"/>
  <c r="S88" i="29"/>
  <c r="W88" i="29"/>
  <c r="X88" i="29"/>
  <c r="Y88" i="29"/>
  <c r="Z88" i="29"/>
  <c r="AA88" i="29"/>
  <c r="AB88" i="29"/>
  <c r="AC88" i="29"/>
  <c r="AD88" i="29"/>
  <c r="AE88" i="29"/>
  <c r="AF88" i="29"/>
  <c r="AG88" i="29"/>
  <c r="AH88" i="29"/>
  <c r="AI88" i="29"/>
  <c r="AJ88" i="29"/>
  <c r="AK88" i="29"/>
  <c r="AL88" i="29"/>
  <c r="AM88" i="29"/>
  <c r="AN88" i="29"/>
  <c r="AQ88" i="29"/>
  <c r="E31" i="29"/>
  <c r="F31" i="29"/>
  <c r="G31" i="29"/>
  <c r="H31" i="29"/>
  <c r="I31" i="29"/>
  <c r="J31" i="29"/>
  <c r="K31" i="29"/>
  <c r="L31" i="29"/>
  <c r="M31" i="29"/>
  <c r="N31" i="29"/>
  <c r="O31" i="29"/>
  <c r="P31" i="29"/>
  <c r="Q31" i="29"/>
  <c r="R31" i="29"/>
  <c r="S31" i="29"/>
  <c r="W31" i="29"/>
  <c r="X31" i="29"/>
  <c r="Y31" i="29"/>
  <c r="Z31" i="29"/>
  <c r="AA31" i="29"/>
  <c r="AB31" i="29"/>
  <c r="AC31" i="29"/>
  <c r="AD31" i="29"/>
  <c r="AE31" i="29"/>
  <c r="AF31" i="29"/>
  <c r="AG31" i="29"/>
  <c r="AH31" i="29"/>
  <c r="AI31" i="29"/>
  <c r="AJ31" i="29"/>
  <c r="AK31" i="29"/>
  <c r="AL31" i="29"/>
  <c r="AM31" i="29"/>
  <c r="AN31" i="29"/>
  <c r="AQ31" i="29"/>
  <c r="E41" i="29"/>
  <c r="F41" i="29"/>
  <c r="G41" i="29"/>
  <c r="H41" i="29"/>
  <c r="I41" i="29"/>
  <c r="J41" i="29"/>
  <c r="K41" i="29"/>
  <c r="L41" i="29"/>
  <c r="M41" i="29"/>
  <c r="N41" i="29"/>
  <c r="O41" i="29"/>
  <c r="P41" i="29"/>
  <c r="Q41" i="29"/>
  <c r="R41" i="29"/>
  <c r="S41" i="29"/>
  <c r="T41" i="29"/>
  <c r="W41" i="29"/>
  <c r="X41" i="29"/>
  <c r="Y41" i="29"/>
  <c r="Z41" i="29"/>
  <c r="AA41" i="29"/>
  <c r="AB41" i="29"/>
  <c r="AC41" i="29"/>
  <c r="AD41" i="29"/>
  <c r="AE41" i="29"/>
  <c r="AF41" i="29"/>
  <c r="AG41" i="29"/>
  <c r="AH41" i="29"/>
  <c r="AI41" i="29"/>
  <c r="AJ41" i="29"/>
  <c r="AK41" i="29"/>
  <c r="AL41" i="29"/>
  <c r="AM41" i="29"/>
  <c r="AN41" i="29"/>
  <c r="AQ41" i="29"/>
  <c r="E99" i="29"/>
  <c r="F99" i="29"/>
  <c r="G99" i="29"/>
  <c r="H99" i="29"/>
  <c r="I99" i="29"/>
  <c r="J99" i="29"/>
  <c r="K99" i="29"/>
  <c r="L99" i="29"/>
  <c r="M99" i="29"/>
  <c r="N99" i="29"/>
  <c r="O99" i="29"/>
  <c r="P99" i="29"/>
  <c r="Q99" i="29"/>
  <c r="R99" i="29"/>
  <c r="S99" i="29"/>
  <c r="T99" i="29"/>
  <c r="W99" i="29"/>
  <c r="X99" i="29"/>
  <c r="Y99" i="29"/>
  <c r="Z99" i="29"/>
  <c r="AA99" i="29"/>
  <c r="AB99" i="29"/>
  <c r="AC99" i="29"/>
  <c r="AD99" i="29"/>
  <c r="AE99" i="29"/>
  <c r="AF99" i="29"/>
  <c r="AG99" i="29"/>
  <c r="AH99" i="29"/>
  <c r="AI99" i="29"/>
  <c r="AJ99" i="29"/>
  <c r="AK99" i="29"/>
  <c r="AL99" i="29"/>
  <c r="AM99" i="29"/>
  <c r="AN99" i="29"/>
  <c r="AQ99" i="29"/>
  <c r="E59" i="29"/>
  <c r="F59" i="29"/>
  <c r="G59" i="29"/>
  <c r="H59" i="29"/>
  <c r="I59" i="29"/>
  <c r="J59" i="29"/>
  <c r="K59" i="29"/>
  <c r="L59" i="29"/>
  <c r="M59" i="29"/>
  <c r="N59" i="29"/>
  <c r="O59" i="29"/>
  <c r="P59" i="29"/>
  <c r="Q59" i="29"/>
  <c r="S59" i="29"/>
  <c r="W59" i="29"/>
  <c r="X59" i="29"/>
  <c r="Y59" i="29"/>
  <c r="Z59" i="29"/>
  <c r="AA59" i="29"/>
  <c r="AB59" i="29"/>
  <c r="AC59" i="29"/>
  <c r="AD59" i="29"/>
  <c r="AE59" i="29"/>
  <c r="AF59" i="29"/>
  <c r="AG59" i="29"/>
  <c r="AH59" i="29"/>
  <c r="AI59" i="29"/>
  <c r="AJ59" i="29"/>
  <c r="AK59" i="29"/>
  <c r="AL59" i="29"/>
  <c r="AM59" i="29"/>
  <c r="AN59" i="29"/>
  <c r="AQ59" i="29"/>
  <c r="E11" i="29"/>
  <c r="F11" i="29"/>
  <c r="G11" i="29"/>
  <c r="H11" i="29"/>
  <c r="I11" i="29"/>
  <c r="J11" i="29"/>
  <c r="K11" i="29"/>
  <c r="L11" i="29"/>
  <c r="M11" i="29"/>
  <c r="N11" i="29"/>
  <c r="O11" i="29"/>
  <c r="P11" i="29"/>
  <c r="Q11" i="29"/>
  <c r="R11" i="29"/>
  <c r="S11" i="29"/>
  <c r="T11" i="29"/>
  <c r="W11" i="29"/>
  <c r="X11" i="29"/>
  <c r="Y11" i="29"/>
  <c r="Z11" i="29"/>
  <c r="AA11" i="29"/>
  <c r="AB11" i="29"/>
  <c r="AC11" i="29"/>
  <c r="AD11" i="29"/>
  <c r="AE11" i="29"/>
  <c r="AF11" i="29"/>
  <c r="AG11" i="29"/>
  <c r="AH11" i="29"/>
  <c r="AI11" i="29"/>
  <c r="AJ11" i="29"/>
  <c r="AK11" i="29"/>
  <c r="AL11" i="29"/>
  <c r="AM11" i="29"/>
  <c r="AN11" i="29"/>
  <c r="AQ11" i="29"/>
  <c r="E117" i="29"/>
  <c r="F117" i="29"/>
  <c r="G117" i="29"/>
  <c r="H117" i="29"/>
  <c r="I117" i="29"/>
  <c r="J117" i="29"/>
  <c r="K117" i="29"/>
  <c r="L117" i="29"/>
  <c r="M117" i="29"/>
  <c r="N117" i="29"/>
  <c r="O117" i="29"/>
  <c r="P117" i="29"/>
  <c r="Q117" i="29"/>
  <c r="R117" i="29"/>
  <c r="S117" i="29"/>
  <c r="T117" i="29"/>
  <c r="W117" i="29"/>
  <c r="X117" i="29"/>
  <c r="Y117" i="29"/>
  <c r="Z117" i="29"/>
  <c r="AA117" i="29"/>
  <c r="AB117" i="29"/>
  <c r="AC117" i="29"/>
  <c r="AD117" i="29"/>
  <c r="AE117" i="29"/>
  <c r="AF117" i="29"/>
  <c r="AG117" i="29"/>
  <c r="AH117" i="29"/>
  <c r="AI117" i="29"/>
  <c r="AJ117" i="29"/>
  <c r="AK117" i="29"/>
  <c r="AL117" i="29"/>
  <c r="AM117" i="29"/>
  <c r="AN117" i="29"/>
  <c r="AQ117" i="29"/>
  <c r="E20" i="29"/>
  <c r="F20" i="29"/>
  <c r="G20" i="29"/>
  <c r="H20" i="29"/>
  <c r="I20" i="29"/>
  <c r="J20" i="29"/>
  <c r="K20" i="29"/>
  <c r="L20" i="29"/>
  <c r="M20" i="29"/>
  <c r="N20" i="29"/>
  <c r="O20" i="29"/>
  <c r="P20" i="29"/>
  <c r="Q20" i="29"/>
  <c r="R20" i="29"/>
  <c r="S20" i="29"/>
  <c r="T20" i="29"/>
  <c r="W20" i="29"/>
  <c r="X20" i="29"/>
  <c r="Y20" i="29"/>
  <c r="Z20" i="29"/>
  <c r="AA20" i="29"/>
  <c r="AB20" i="29"/>
  <c r="AC20" i="29"/>
  <c r="AD20" i="29"/>
  <c r="AE20" i="29"/>
  <c r="AF20" i="29"/>
  <c r="AG20" i="29"/>
  <c r="AH20" i="29"/>
  <c r="AI20" i="29"/>
  <c r="AJ20" i="29"/>
  <c r="AK20" i="29"/>
  <c r="AL20" i="29"/>
  <c r="AM20" i="29"/>
  <c r="AN20" i="29"/>
  <c r="AQ20" i="29"/>
  <c r="E38" i="29"/>
  <c r="F38" i="29"/>
  <c r="G38" i="29"/>
  <c r="H38" i="29"/>
  <c r="I38" i="29"/>
  <c r="J38" i="29"/>
  <c r="K38" i="29"/>
  <c r="L38" i="29"/>
  <c r="M38" i="29"/>
  <c r="N38" i="29"/>
  <c r="O38" i="29"/>
  <c r="P38" i="29"/>
  <c r="Q38" i="29"/>
  <c r="R38" i="29"/>
  <c r="S38" i="29"/>
  <c r="T38" i="29"/>
  <c r="W38" i="29"/>
  <c r="X38" i="29"/>
  <c r="Y38" i="29"/>
  <c r="Z38" i="29"/>
  <c r="AA38" i="29"/>
  <c r="AB38" i="29"/>
  <c r="AC38" i="29"/>
  <c r="AD38" i="29"/>
  <c r="AE38" i="29"/>
  <c r="AF38" i="29"/>
  <c r="AG38" i="29"/>
  <c r="AH38" i="29"/>
  <c r="AI38" i="29"/>
  <c r="AJ38" i="29"/>
  <c r="AK38" i="29"/>
  <c r="AL38" i="29"/>
  <c r="AM38" i="29"/>
  <c r="AN38" i="29"/>
  <c r="AQ38" i="29"/>
  <c r="E19" i="29"/>
  <c r="F19" i="29"/>
  <c r="G19" i="29"/>
  <c r="H19" i="29"/>
  <c r="I19" i="29"/>
  <c r="J19" i="29"/>
  <c r="K19" i="29"/>
  <c r="L19" i="29"/>
  <c r="M19" i="29"/>
  <c r="N19" i="29"/>
  <c r="O19" i="29"/>
  <c r="P19" i="29"/>
  <c r="Q19" i="29"/>
  <c r="R19" i="29"/>
  <c r="S19" i="29"/>
  <c r="T19" i="29"/>
  <c r="W19" i="29"/>
  <c r="X19" i="29"/>
  <c r="Y19" i="29"/>
  <c r="Z19" i="29"/>
  <c r="AA19" i="29"/>
  <c r="AB19" i="29"/>
  <c r="AC19" i="29"/>
  <c r="AD19" i="29"/>
  <c r="AE19" i="29"/>
  <c r="AF19" i="29"/>
  <c r="AG19" i="29"/>
  <c r="AH19" i="29"/>
  <c r="AI19" i="29"/>
  <c r="AJ19" i="29"/>
  <c r="AK19" i="29"/>
  <c r="AL19" i="29"/>
  <c r="AM19" i="29"/>
  <c r="AN19" i="29"/>
  <c r="AQ19" i="29"/>
  <c r="E10" i="29"/>
  <c r="F10" i="29"/>
  <c r="G10" i="29"/>
  <c r="H10" i="29"/>
  <c r="I10" i="29"/>
  <c r="J10" i="29"/>
  <c r="K10" i="29"/>
  <c r="L10" i="29"/>
  <c r="M10" i="29"/>
  <c r="N10" i="29"/>
  <c r="O10" i="29"/>
  <c r="P10" i="29"/>
  <c r="Q10" i="29"/>
  <c r="R10" i="29"/>
  <c r="W10" i="29"/>
  <c r="X10" i="29"/>
  <c r="Y10" i="29"/>
  <c r="Z10" i="29"/>
  <c r="AA10" i="29"/>
  <c r="AB10" i="29"/>
  <c r="AC10" i="29"/>
  <c r="AD10" i="29"/>
  <c r="AE10" i="29"/>
  <c r="AF10" i="29"/>
  <c r="AG10" i="29"/>
  <c r="AH10" i="29"/>
  <c r="AI10" i="29"/>
  <c r="AJ10" i="29"/>
  <c r="AK10" i="29"/>
  <c r="AL10" i="29"/>
  <c r="AM10" i="29"/>
  <c r="AN10" i="29"/>
  <c r="AQ10" i="29"/>
  <c r="E96" i="29"/>
  <c r="F96" i="29"/>
  <c r="G96" i="29"/>
  <c r="H96" i="29"/>
  <c r="I96" i="29"/>
  <c r="J96" i="29"/>
  <c r="K96" i="29"/>
  <c r="L96" i="29"/>
  <c r="M96" i="29"/>
  <c r="N96" i="29"/>
  <c r="O96" i="29"/>
  <c r="P96" i="29"/>
  <c r="Q96" i="29"/>
  <c r="R96" i="29"/>
  <c r="S96" i="29"/>
  <c r="T96" i="29"/>
  <c r="W96" i="29"/>
  <c r="X96" i="29"/>
  <c r="Y96" i="29"/>
  <c r="Z96" i="29"/>
  <c r="AA96" i="29"/>
  <c r="AB96" i="29"/>
  <c r="AC96" i="29"/>
  <c r="AD96" i="29"/>
  <c r="AE96" i="29"/>
  <c r="AF96" i="29"/>
  <c r="AG96" i="29"/>
  <c r="AH96" i="29"/>
  <c r="AI96" i="29"/>
  <c r="AJ96" i="29"/>
  <c r="AK96" i="29"/>
  <c r="AL96" i="29"/>
  <c r="AM96" i="29"/>
  <c r="AN96" i="29"/>
  <c r="AQ96" i="29"/>
  <c r="E92" i="29"/>
  <c r="F92" i="29"/>
  <c r="G92" i="29"/>
  <c r="H92" i="29"/>
  <c r="I92" i="29"/>
  <c r="J92" i="29"/>
  <c r="K92" i="29"/>
  <c r="L92" i="29"/>
  <c r="M92" i="29"/>
  <c r="N92" i="29"/>
  <c r="O92" i="29"/>
  <c r="P92" i="29"/>
  <c r="Q92" i="29"/>
  <c r="R92" i="29"/>
  <c r="S92" i="29"/>
  <c r="T92" i="29"/>
  <c r="W92" i="29"/>
  <c r="X92" i="29"/>
  <c r="Y92" i="29"/>
  <c r="Z92" i="29"/>
  <c r="AA92" i="29"/>
  <c r="AB92" i="29"/>
  <c r="AC92" i="29"/>
  <c r="AD92" i="29"/>
  <c r="AE92" i="29"/>
  <c r="AF92" i="29"/>
  <c r="AG92" i="29"/>
  <c r="AH92" i="29"/>
  <c r="AI92" i="29"/>
  <c r="AJ92" i="29"/>
  <c r="AK92" i="29"/>
  <c r="AL92" i="29"/>
  <c r="AM92" i="29"/>
  <c r="AN92" i="29"/>
  <c r="AQ92" i="29"/>
  <c r="E100" i="29"/>
  <c r="F100" i="29"/>
  <c r="G100" i="29"/>
  <c r="H100" i="29"/>
  <c r="I100" i="29"/>
  <c r="J100" i="29"/>
  <c r="K100" i="29"/>
  <c r="L100" i="29"/>
  <c r="M100" i="29"/>
  <c r="N100" i="29"/>
  <c r="O100" i="29"/>
  <c r="P100" i="29"/>
  <c r="Q100" i="29"/>
  <c r="R100" i="29"/>
  <c r="S100" i="29"/>
  <c r="T100" i="29"/>
  <c r="W100" i="29"/>
  <c r="X100" i="29"/>
  <c r="Y100" i="29"/>
  <c r="Z100" i="29"/>
  <c r="AA100" i="29"/>
  <c r="AB100" i="29"/>
  <c r="AC100" i="29"/>
  <c r="AD100" i="29"/>
  <c r="AE100" i="29"/>
  <c r="AF100" i="29"/>
  <c r="AG100" i="29"/>
  <c r="AH100" i="29"/>
  <c r="AI100" i="29"/>
  <c r="AJ100" i="29"/>
  <c r="AK100" i="29"/>
  <c r="AL100" i="29"/>
  <c r="AM100" i="29"/>
  <c r="AN100" i="29"/>
  <c r="AQ100" i="29"/>
  <c r="E32" i="29"/>
  <c r="F32" i="29"/>
  <c r="G32" i="29"/>
  <c r="H32" i="29"/>
  <c r="I32" i="29"/>
  <c r="J32" i="29"/>
  <c r="K32" i="29"/>
  <c r="L32" i="29"/>
  <c r="M32" i="29"/>
  <c r="N32" i="29"/>
  <c r="O32" i="29"/>
  <c r="P32" i="29"/>
  <c r="Q32" i="29"/>
  <c r="R32" i="29"/>
  <c r="S32" i="29"/>
  <c r="T32" i="29"/>
  <c r="W32" i="29"/>
  <c r="X32" i="29"/>
  <c r="Y32" i="29"/>
  <c r="Z32" i="29"/>
  <c r="AA32" i="29"/>
  <c r="AB32" i="29"/>
  <c r="AC32" i="29"/>
  <c r="AD32" i="29"/>
  <c r="AE32" i="29"/>
  <c r="AF32" i="29"/>
  <c r="AG32" i="29"/>
  <c r="AH32" i="29"/>
  <c r="AI32" i="29"/>
  <c r="AJ32" i="29"/>
  <c r="AK32" i="29"/>
  <c r="AL32" i="29"/>
  <c r="AM32" i="29"/>
  <c r="AN32" i="29"/>
  <c r="AQ32" i="29"/>
  <c r="E60" i="29"/>
  <c r="F60" i="29"/>
  <c r="G60" i="29"/>
  <c r="H60" i="29"/>
  <c r="I60" i="29"/>
  <c r="J60" i="29"/>
  <c r="K60" i="29"/>
  <c r="L60" i="29"/>
  <c r="M60" i="29"/>
  <c r="N60" i="29"/>
  <c r="O60" i="29"/>
  <c r="P60" i="29"/>
  <c r="Q60" i="29"/>
  <c r="R60" i="29"/>
  <c r="S60" i="29"/>
  <c r="T60" i="29"/>
  <c r="W60" i="29"/>
  <c r="X60" i="29"/>
  <c r="Y60" i="29"/>
  <c r="Z60" i="29"/>
  <c r="AA60" i="29"/>
  <c r="AB60" i="29"/>
  <c r="AC60" i="29"/>
  <c r="AD60" i="29"/>
  <c r="AE60" i="29"/>
  <c r="AF60" i="29"/>
  <c r="AG60" i="29"/>
  <c r="AH60" i="29"/>
  <c r="AI60" i="29"/>
  <c r="AJ60" i="29"/>
  <c r="AK60" i="29"/>
  <c r="AL60" i="29"/>
  <c r="AM60" i="29"/>
  <c r="AN60" i="29"/>
  <c r="AQ60" i="29"/>
  <c r="E105" i="29"/>
  <c r="F105" i="29"/>
  <c r="G105" i="29"/>
  <c r="H105" i="29"/>
  <c r="I105" i="29"/>
  <c r="J105" i="29"/>
  <c r="K105" i="29"/>
  <c r="L105" i="29"/>
  <c r="M105" i="29"/>
  <c r="N105" i="29"/>
  <c r="O105" i="29"/>
  <c r="P105" i="29"/>
  <c r="Q105" i="29"/>
  <c r="R105" i="29"/>
  <c r="S105" i="29"/>
  <c r="T105" i="29"/>
  <c r="W105" i="29"/>
  <c r="X105" i="29"/>
  <c r="Y105" i="29"/>
  <c r="Z105" i="29"/>
  <c r="AA105" i="29"/>
  <c r="AB105" i="29"/>
  <c r="AC105" i="29"/>
  <c r="AD105" i="29"/>
  <c r="AE105" i="29"/>
  <c r="AF105" i="29"/>
  <c r="AG105" i="29"/>
  <c r="AH105" i="29"/>
  <c r="AI105" i="29"/>
  <c r="AJ105" i="29"/>
  <c r="AK105" i="29"/>
  <c r="AL105" i="29"/>
  <c r="AM105" i="29"/>
  <c r="AN105" i="29"/>
  <c r="AQ105" i="29"/>
  <c r="E14" i="29"/>
  <c r="F14" i="29"/>
  <c r="G14" i="29"/>
  <c r="H14" i="29"/>
  <c r="I14" i="29"/>
  <c r="J14" i="29"/>
  <c r="K14" i="29"/>
  <c r="L14" i="29"/>
  <c r="M14" i="29"/>
  <c r="N14" i="29"/>
  <c r="O14" i="29"/>
  <c r="P14" i="29"/>
  <c r="Q14" i="29"/>
  <c r="R14" i="29"/>
  <c r="S14" i="29"/>
  <c r="T14" i="29"/>
  <c r="W14" i="29"/>
  <c r="X14" i="29"/>
  <c r="Y14" i="29"/>
  <c r="Z14" i="29"/>
  <c r="AA14" i="29"/>
  <c r="AB14" i="29"/>
  <c r="AC14" i="29"/>
  <c r="AD14" i="29"/>
  <c r="AE14" i="29"/>
  <c r="AF14" i="29"/>
  <c r="AG14" i="29"/>
  <c r="AH14" i="29"/>
  <c r="AI14" i="29"/>
  <c r="AJ14" i="29"/>
  <c r="AK14" i="29"/>
  <c r="AL14" i="29"/>
  <c r="AM14" i="29"/>
  <c r="AN14" i="29"/>
  <c r="AQ14" i="29"/>
  <c r="E70" i="29"/>
  <c r="F70" i="29"/>
  <c r="G70" i="29"/>
  <c r="H70" i="29"/>
  <c r="I70" i="29"/>
  <c r="J70" i="29"/>
  <c r="K70" i="29"/>
  <c r="L70" i="29"/>
  <c r="M70" i="29"/>
  <c r="N70" i="29"/>
  <c r="O70" i="29"/>
  <c r="P70" i="29"/>
  <c r="Q70" i="29"/>
  <c r="R70" i="29"/>
  <c r="S70" i="29"/>
  <c r="T70" i="29"/>
  <c r="W70" i="29"/>
  <c r="X70" i="29"/>
  <c r="Y70" i="29"/>
  <c r="Z70" i="29"/>
  <c r="AA70" i="29"/>
  <c r="AB70" i="29"/>
  <c r="AC70" i="29"/>
  <c r="AD70" i="29"/>
  <c r="AE70" i="29"/>
  <c r="AF70" i="29"/>
  <c r="AG70" i="29"/>
  <c r="AH70" i="29"/>
  <c r="AI70" i="29"/>
  <c r="AJ70" i="29"/>
  <c r="AK70" i="29"/>
  <c r="AL70" i="29"/>
  <c r="AM70" i="29"/>
  <c r="AN70" i="29"/>
  <c r="AQ70" i="29"/>
  <c r="E93" i="29"/>
  <c r="F93" i="29"/>
  <c r="G93" i="29"/>
  <c r="H93" i="29"/>
  <c r="I93" i="29"/>
  <c r="J93" i="29"/>
  <c r="K93" i="29"/>
  <c r="L93" i="29"/>
  <c r="M93" i="29"/>
  <c r="N93" i="29"/>
  <c r="O93" i="29"/>
  <c r="P93" i="29"/>
  <c r="Q93" i="29"/>
  <c r="S93" i="29"/>
  <c r="V93" i="29"/>
  <c r="W93" i="29"/>
  <c r="X93" i="29"/>
  <c r="Y93" i="29"/>
  <c r="Z93" i="29"/>
  <c r="AA93" i="29"/>
  <c r="AB93" i="29"/>
  <c r="AC93" i="29"/>
  <c r="AD93" i="29"/>
  <c r="AE93" i="29"/>
  <c r="AF93" i="29"/>
  <c r="AG93" i="29"/>
  <c r="AH93" i="29"/>
  <c r="AI93" i="29"/>
  <c r="AJ93" i="29"/>
  <c r="AK93" i="29"/>
  <c r="AL93" i="29"/>
  <c r="AM93" i="29"/>
  <c r="AN93" i="29"/>
  <c r="AQ93" i="29"/>
  <c r="E65" i="29"/>
  <c r="F65" i="29"/>
  <c r="G65" i="29"/>
  <c r="H65" i="29"/>
  <c r="I65" i="29"/>
  <c r="J65" i="29"/>
  <c r="K65" i="29"/>
  <c r="L65" i="29"/>
  <c r="M65" i="29"/>
  <c r="N65" i="29"/>
  <c r="O65" i="29"/>
  <c r="P65" i="29"/>
  <c r="Q65" i="29"/>
  <c r="R65" i="29"/>
  <c r="S65" i="29"/>
  <c r="T65" i="29"/>
  <c r="W65" i="29"/>
  <c r="X65" i="29"/>
  <c r="Y65" i="29"/>
  <c r="Z65" i="29"/>
  <c r="AA65" i="29"/>
  <c r="AB65" i="29"/>
  <c r="AC65" i="29"/>
  <c r="AD65" i="29"/>
  <c r="AE65" i="29"/>
  <c r="AF65" i="29"/>
  <c r="AG65" i="29"/>
  <c r="AH65" i="29"/>
  <c r="AI65" i="29"/>
  <c r="AJ65" i="29"/>
  <c r="AK65" i="29"/>
  <c r="AL65" i="29"/>
  <c r="AM65" i="29"/>
  <c r="AN65" i="29"/>
  <c r="AQ65" i="29"/>
  <c r="E51" i="29"/>
  <c r="F51" i="29"/>
  <c r="G51" i="29"/>
  <c r="H51" i="29"/>
  <c r="I51" i="29"/>
  <c r="J51" i="29"/>
  <c r="K51" i="29"/>
  <c r="L51" i="29"/>
  <c r="M51" i="29"/>
  <c r="N51" i="29"/>
  <c r="O51" i="29"/>
  <c r="P51" i="29"/>
  <c r="Q51" i="29"/>
  <c r="R51" i="29"/>
  <c r="S51" i="29"/>
  <c r="T51" i="29"/>
  <c r="W51" i="29"/>
  <c r="X51" i="29"/>
  <c r="Y51" i="29"/>
  <c r="Z51" i="29"/>
  <c r="AA51" i="29"/>
  <c r="AB51" i="29"/>
  <c r="AC51" i="29"/>
  <c r="AD51" i="29"/>
  <c r="AE51" i="29"/>
  <c r="AF51" i="29"/>
  <c r="AG51" i="29"/>
  <c r="AH51" i="29"/>
  <c r="AI51" i="29"/>
  <c r="AJ51" i="29"/>
  <c r="AK51" i="29"/>
  <c r="AL51" i="29"/>
  <c r="AM51" i="29"/>
  <c r="AN51" i="29"/>
  <c r="AQ51" i="29"/>
  <c r="E119" i="29"/>
  <c r="F119" i="29"/>
  <c r="G119" i="29"/>
  <c r="H119" i="29"/>
  <c r="I119" i="29"/>
  <c r="J119" i="29"/>
  <c r="K119" i="29"/>
  <c r="L119" i="29"/>
  <c r="M119" i="29"/>
  <c r="N119" i="29"/>
  <c r="O119" i="29"/>
  <c r="P119" i="29"/>
  <c r="Q119" i="29"/>
  <c r="R119" i="29"/>
  <c r="S119" i="29"/>
  <c r="T119" i="29"/>
  <c r="W119" i="29"/>
  <c r="X119" i="29"/>
  <c r="Y119" i="29"/>
  <c r="Z119" i="29"/>
  <c r="AA119" i="29"/>
  <c r="AB119" i="29"/>
  <c r="AC119" i="29"/>
  <c r="AD119" i="29"/>
  <c r="AE119" i="29"/>
  <c r="AF119" i="29"/>
  <c r="AG119" i="29"/>
  <c r="AH119" i="29"/>
  <c r="AI119" i="29"/>
  <c r="AJ119" i="29"/>
  <c r="AK119" i="29"/>
  <c r="AL119" i="29"/>
  <c r="AM119" i="29"/>
  <c r="AN119" i="29"/>
  <c r="AQ119" i="29"/>
  <c r="E55" i="29"/>
  <c r="F55" i="29"/>
  <c r="G55" i="29"/>
  <c r="H55" i="29"/>
  <c r="I55" i="29"/>
  <c r="J55" i="29"/>
  <c r="K55" i="29"/>
  <c r="L55" i="29"/>
  <c r="M55" i="29"/>
  <c r="N55" i="29"/>
  <c r="O55" i="29"/>
  <c r="P55" i="29"/>
  <c r="Q55" i="29"/>
  <c r="R55" i="29"/>
  <c r="S55" i="29"/>
  <c r="T55" i="29"/>
  <c r="W55" i="29"/>
  <c r="X55" i="29"/>
  <c r="Y55" i="29"/>
  <c r="Z55" i="29"/>
  <c r="AA55" i="29"/>
  <c r="AB55" i="29"/>
  <c r="AC55" i="29"/>
  <c r="AD55" i="29"/>
  <c r="AE55" i="29"/>
  <c r="AF55" i="29"/>
  <c r="AG55" i="29"/>
  <c r="AH55" i="29"/>
  <c r="AI55" i="29"/>
  <c r="AJ55" i="29"/>
  <c r="AK55" i="29"/>
  <c r="AL55" i="29"/>
  <c r="AM55" i="29"/>
  <c r="AN55" i="29"/>
  <c r="AQ55" i="29"/>
  <c r="E81" i="29"/>
  <c r="F81" i="29"/>
  <c r="G81" i="29"/>
  <c r="H81" i="29"/>
  <c r="I81" i="29"/>
  <c r="J81" i="29"/>
  <c r="K81" i="29"/>
  <c r="L81" i="29"/>
  <c r="M81" i="29"/>
  <c r="N81" i="29"/>
  <c r="O81" i="29"/>
  <c r="P81" i="29"/>
  <c r="Q81" i="29"/>
  <c r="R81" i="29"/>
  <c r="S81" i="29"/>
  <c r="T81" i="29"/>
  <c r="W81" i="29"/>
  <c r="X81" i="29"/>
  <c r="Y81" i="29"/>
  <c r="Z81" i="29"/>
  <c r="AA81" i="29"/>
  <c r="AB81" i="29"/>
  <c r="AC81" i="29"/>
  <c r="AD81" i="29"/>
  <c r="AE81" i="29"/>
  <c r="AF81" i="29"/>
  <c r="AG81" i="29"/>
  <c r="AH81" i="29"/>
  <c r="AI81" i="29"/>
  <c r="AJ81" i="29"/>
  <c r="AK81" i="29"/>
  <c r="AL81" i="29"/>
  <c r="AM81" i="29"/>
  <c r="AN81" i="29"/>
  <c r="AQ81" i="29"/>
  <c r="E35" i="29"/>
  <c r="F35" i="29"/>
  <c r="G35" i="29"/>
  <c r="H35" i="29"/>
  <c r="I35" i="29"/>
  <c r="J35" i="29"/>
  <c r="K35" i="29"/>
  <c r="L35" i="29"/>
  <c r="M35" i="29"/>
  <c r="N35" i="29"/>
  <c r="O35" i="29"/>
  <c r="P35" i="29"/>
  <c r="Q35" i="29"/>
  <c r="R35" i="29"/>
  <c r="S35" i="29"/>
  <c r="T35" i="29"/>
  <c r="W35" i="29"/>
  <c r="X35" i="29"/>
  <c r="Y35" i="29"/>
  <c r="Z35" i="29"/>
  <c r="AA35" i="29"/>
  <c r="AB35" i="29"/>
  <c r="AC35" i="29"/>
  <c r="AD35" i="29"/>
  <c r="AE35" i="29"/>
  <c r="AF35" i="29"/>
  <c r="AG35" i="29"/>
  <c r="AH35" i="29"/>
  <c r="AI35" i="29"/>
  <c r="AJ35" i="29"/>
  <c r="AK35" i="29"/>
  <c r="AL35" i="29"/>
  <c r="AM35" i="29"/>
  <c r="AN35" i="29"/>
  <c r="AQ35" i="29"/>
  <c r="E121" i="29"/>
  <c r="F121" i="29"/>
  <c r="G121" i="29"/>
  <c r="H121" i="29"/>
  <c r="I121" i="29"/>
  <c r="J121" i="29"/>
  <c r="K121" i="29"/>
  <c r="L121" i="29"/>
  <c r="M121" i="29"/>
  <c r="N121" i="29"/>
  <c r="O121" i="29"/>
  <c r="P121" i="29"/>
  <c r="Q121" i="29"/>
  <c r="R121" i="29"/>
  <c r="S121" i="29"/>
  <c r="T121" i="29"/>
  <c r="W121" i="29"/>
  <c r="X121" i="29"/>
  <c r="Y121" i="29"/>
  <c r="Z121" i="29"/>
  <c r="AA121" i="29"/>
  <c r="AB121" i="29"/>
  <c r="AC121" i="29"/>
  <c r="AD121" i="29"/>
  <c r="AE121" i="29"/>
  <c r="AF121" i="29"/>
  <c r="AG121" i="29"/>
  <c r="AH121" i="29"/>
  <c r="AI121" i="29"/>
  <c r="AJ121" i="29"/>
  <c r="AK121" i="29"/>
  <c r="AL121" i="29"/>
  <c r="AM121" i="29"/>
  <c r="AN121" i="29"/>
  <c r="AQ121" i="29"/>
  <c r="E21" i="29"/>
  <c r="F21" i="29"/>
  <c r="G21" i="29"/>
  <c r="H21" i="29"/>
  <c r="I21" i="29"/>
  <c r="J21" i="29"/>
  <c r="K21" i="29"/>
  <c r="L21" i="29"/>
  <c r="M21" i="29"/>
  <c r="N21" i="29"/>
  <c r="O21" i="29"/>
  <c r="P21" i="29"/>
  <c r="Q21" i="29"/>
  <c r="R21" i="29"/>
  <c r="S21" i="29"/>
  <c r="T21" i="29"/>
  <c r="W21" i="29"/>
  <c r="X21" i="29"/>
  <c r="Y21" i="29"/>
  <c r="Z21" i="29"/>
  <c r="AA21" i="29"/>
  <c r="AB21" i="29"/>
  <c r="AC21" i="29"/>
  <c r="AD21" i="29"/>
  <c r="AE21" i="29"/>
  <c r="AF21" i="29"/>
  <c r="AG21" i="29"/>
  <c r="AH21" i="29"/>
  <c r="AI21" i="29"/>
  <c r="AJ21" i="29"/>
  <c r="AK21" i="29"/>
  <c r="AL21" i="29"/>
  <c r="AM21" i="29"/>
  <c r="AN21" i="29"/>
  <c r="AQ21" i="29"/>
  <c r="E4" i="29"/>
  <c r="F4" i="29"/>
  <c r="G4" i="29"/>
  <c r="H4" i="29"/>
  <c r="I4" i="29"/>
  <c r="J4" i="29"/>
  <c r="K4" i="29"/>
  <c r="L4" i="29"/>
  <c r="M4" i="29"/>
  <c r="N4" i="29"/>
  <c r="O4" i="29"/>
  <c r="P4" i="29"/>
  <c r="Q4" i="29"/>
  <c r="R4" i="29"/>
  <c r="S4" i="29"/>
  <c r="T4" i="29"/>
  <c r="W4" i="29"/>
  <c r="X4" i="29"/>
  <c r="Y4" i="29"/>
  <c r="Z4" i="29"/>
  <c r="AA4" i="29"/>
  <c r="AB4" i="29"/>
  <c r="AC4" i="29"/>
  <c r="AD4" i="29"/>
  <c r="AE4" i="29"/>
  <c r="AF4" i="29"/>
  <c r="AG4" i="29"/>
  <c r="AH4" i="29"/>
  <c r="AI4" i="29"/>
  <c r="AJ4" i="29"/>
  <c r="AK4" i="29"/>
  <c r="AL4" i="29"/>
  <c r="AM4" i="29"/>
  <c r="AN4" i="29"/>
  <c r="AQ4" i="29"/>
  <c r="E6" i="29"/>
  <c r="F6" i="29"/>
  <c r="G6" i="29"/>
  <c r="H6" i="29"/>
  <c r="I6" i="29"/>
  <c r="J6" i="29"/>
  <c r="K6" i="29"/>
  <c r="L6" i="29"/>
  <c r="M6" i="29"/>
  <c r="N6" i="29"/>
  <c r="O6" i="29"/>
  <c r="P6" i="29"/>
  <c r="Q6" i="29"/>
  <c r="R6" i="29"/>
  <c r="S6" i="29"/>
  <c r="T6" i="29"/>
  <c r="W6" i="29"/>
  <c r="X6" i="29"/>
  <c r="Y6" i="29"/>
  <c r="Z6" i="29"/>
  <c r="AA6" i="29"/>
  <c r="AB6" i="29"/>
  <c r="AC6" i="29"/>
  <c r="AD6" i="29"/>
  <c r="AE6" i="29"/>
  <c r="AF6" i="29"/>
  <c r="AG6" i="29"/>
  <c r="AH6" i="29"/>
  <c r="AI6" i="29"/>
  <c r="AJ6" i="29"/>
  <c r="AK6" i="29"/>
  <c r="AL6" i="29"/>
  <c r="AM6" i="29"/>
  <c r="AN6" i="29"/>
  <c r="AQ6" i="29"/>
  <c r="E18" i="29"/>
  <c r="F18" i="29"/>
  <c r="G18" i="29"/>
  <c r="H18" i="29"/>
  <c r="I18" i="29"/>
  <c r="J18" i="29"/>
  <c r="K18" i="29"/>
  <c r="L18" i="29"/>
  <c r="M18" i="29"/>
  <c r="N18" i="29"/>
  <c r="O18" i="29"/>
  <c r="P18" i="29"/>
  <c r="Q18" i="29"/>
  <c r="R18" i="29"/>
  <c r="S18" i="29"/>
  <c r="T18" i="29"/>
  <c r="W18" i="29"/>
  <c r="X18" i="29"/>
  <c r="Y18" i="29"/>
  <c r="Z18" i="29"/>
  <c r="AA18" i="29"/>
  <c r="AB18" i="29"/>
  <c r="AC18" i="29"/>
  <c r="AD18" i="29"/>
  <c r="AE18" i="29"/>
  <c r="AF18" i="29"/>
  <c r="AG18" i="29"/>
  <c r="AH18" i="29"/>
  <c r="AI18" i="29"/>
  <c r="AJ18" i="29"/>
  <c r="AK18" i="29"/>
  <c r="AL18" i="29"/>
  <c r="AM18" i="29"/>
  <c r="AN18" i="29"/>
  <c r="AQ18" i="29"/>
  <c r="E50" i="29"/>
  <c r="F50" i="29"/>
  <c r="G50" i="29"/>
  <c r="H50" i="29"/>
  <c r="I50" i="29"/>
  <c r="J50" i="29"/>
  <c r="K50" i="29"/>
  <c r="L50" i="29"/>
  <c r="M50" i="29"/>
  <c r="N50" i="29"/>
  <c r="O50" i="29"/>
  <c r="P50" i="29"/>
  <c r="Q50" i="29"/>
  <c r="R50" i="29"/>
  <c r="S50" i="29"/>
  <c r="T50" i="29"/>
  <c r="W50" i="29"/>
  <c r="X50" i="29"/>
  <c r="Y50" i="29"/>
  <c r="Z50" i="29"/>
  <c r="AA50" i="29"/>
  <c r="AB50" i="29"/>
  <c r="AC50" i="29"/>
  <c r="AD50" i="29"/>
  <c r="AE50" i="29"/>
  <c r="AF50" i="29"/>
  <c r="AG50" i="29"/>
  <c r="AH50" i="29"/>
  <c r="AI50" i="29"/>
  <c r="AJ50" i="29"/>
  <c r="AK50" i="29"/>
  <c r="AL50" i="29"/>
  <c r="AM50" i="29"/>
  <c r="AN50" i="29"/>
  <c r="AQ50" i="29"/>
  <c r="E101" i="29"/>
  <c r="F101" i="29"/>
  <c r="G101" i="29"/>
  <c r="H101" i="29"/>
  <c r="I101" i="29"/>
  <c r="J101" i="29"/>
  <c r="K101" i="29"/>
  <c r="L101" i="29"/>
  <c r="M101" i="29"/>
  <c r="N101" i="29"/>
  <c r="O101" i="29"/>
  <c r="P101" i="29"/>
  <c r="Q101" i="29"/>
  <c r="R101" i="29"/>
  <c r="S101" i="29"/>
  <c r="T101" i="29"/>
  <c r="W101" i="29"/>
  <c r="X101" i="29"/>
  <c r="Y101" i="29"/>
  <c r="Z101" i="29"/>
  <c r="AA101" i="29"/>
  <c r="AB101" i="29"/>
  <c r="AC101" i="29"/>
  <c r="AD101" i="29"/>
  <c r="AE101" i="29"/>
  <c r="AF101" i="29"/>
  <c r="AG101" i="29"/>
  <c r="AH101" i="29"/>
  <c r="AI101" i="29"/>
  <c r="AJ101" i="29"/>
  <c r="AK101" i="29"/>
  <c r="AL101" i="29"/>
  <c r="AM101" i="29"/>
  <c r="AN101" i="29"/>
  <c r="AQ101" i="29"/>
  <c r="E120" i="29"/>
  <c r="F120" i="29"/>
  <c r="G120" i="29"/>
  <c r="H120" i="29"/>
  <c r="I120" i="29"/>
  <c r="J120" i="29"/>
  <c r="K120" i="29"/>
  <c r="L120" i="29"/>
  <c r="M120" i="29"/>
  <c r="N120" i="29"/>
  <c r="O120" i="29"/>
  <c r="P120" i="29"/>
  <c r="Q120" i="29"/>
  <c r="R120" i="29"/>
  <c r="S120" i="29"/>
  <c r="T120" i="29"/>
  <c r="W120" i="29"/>
  <c r="X120" i="29"/>
  <c r="Y120" i="29"/>
  <c r="Z120" i="29"/>
  <c r="AA120" i="29"/>
  <c r="AB120" i="29"/>
  <c r="AC120" i="29"/>
  <c r="AD120" i="29"/>
  <c r="AE120" i="29"/>
  <c r="AF120" i="29"/>
  <c r="AG120" i="29"/>
  <c r="AH120" i="29"/>
  <c r="AI120" i="29"/>
  <c r="AJ120" i="29"/>
  <c r="AK120" i="29"/>
  <c r="AL120" i="29"/>
  <c r="AM120" i="29"/>
  <c r="AN120" i="29"/>
  <c r="AQ120" i="29"/>
  <c r="E86" i="29"/>
  <c r="F86" i="29"/>
  <c r="G86" i="29"/>
  <c r="H86" i="29"/>
  <c r="I86" i="29"/>
  <c r="J86" i="29"/>
  <c r="K86" i="29"/>
  <c r="L86" i="29"/>
  <c r="M86" i="29"/>
  <c r="N86" i="29"/>
  <c r="O86" i="29"/>
  <c r="P86" i="29"/>
  <c r="Q86" i="29"/>
  <c r="R86" i="29"/>
  <c r="S86" i="29"/>
  <c r="T86" i="29"/>
  <c r="W86" i="29"/>
  <c r="X86" i="29"/>
  <c r="Y86" i="29"/>
  <c r="Z86" i="29"/>
  <c r="AA86" i="29"/>
  <c r="AB86" i="29"/>
  <c r="AC86" i="29"/>
  <c r="AD86" i="29"/>
  <c r="AE86" i="29"/>
  <c r="AF86" i="29"/>
  <c r="AG86" i="29"/>
  <c r="AH86" i="29"/>
  <c r="AI86" i="29"/>
  <c r="AJ86" i="29"/>
  <c r="AK86" i="29"/>
  <c r="AL86" i="29"/>
  <c r="AM86" i="29"/>
  <c r="AN86" i="29"/>
  <c r="AQ86" i="29"/>
  <c r="E36" i="29"/>
  <c r="F36" i="29"/>
  <c r="G36" i="29"/>
  <c r="H36" i="29"/>
  <c r="I36" i="29"/>
  <c r="J36" i="29"/>
  <c r="K36" i="29"/>
  <c r="L36" i="29"/>
  <c r="M36" i="29"/>
  <c r="N36" i="29"/>
  <c r="O36" i="29"/>
  <c r="P36" i="29"/>
  <c r="Q36" i="29"/>
  <c r="R36" i="29"/>
  <c r="S36" i="29"/>
  <c r="T36" i="29"/>
  <c r="W36" i="29"/>
  <c r="X36" i="29"/>
  <c r="Y36" i="29"/>
  <c r="Z36" i="29"/>
  <c r="AA36" i="29"/>
  <c r="AB36" i="29"/>
  <c r="AC36" i="29"/>
  <c r="AD36" i="29"/>
  <c r="AE36" i="29"/>
  <c r="AF36" i="29"/>
  <c r="AG36" i="29"/>
  <c r="AH36" i="29"/>
  <c r="AI36" i="29"/>
  <c r="AJ36" i="29"/>
  <c r="AK36" i="29"/>
  <c r="AL36" i="29"/>
  <c r="AM36" i="29"/>
  <c r="AN36" i="29"/>
  <c r="AQ36" i="29"/>
  <c r="E110" i="29"/>
  <c r="F110" i="29"/>
  <c r="G110" i="29"/>
  <c r="H110" i="29"/>
  <c r="I110" i="29"/>
  <c r="J110" i="29"/>
  <c r="K110" i="29"/>
  <c r="L110" i="29"/>
  <c r="M110" i="29"/>
  <c r="N110" i="29"/>
  <c r="O110" i="29"/>
  <c r="P110" i="29"/>
  <c r="Q110" i="29"/>
  <c r="R110" i="29"/>
  <c r="S110" i="29"/>
  <c r="T110" i="29"/>
  <c r="W110" i="29"/>
  <c r="X110" i="29"/>
  <c r="Y110" i="29"/>
  <c r="Z110" i="29"/>
  <c r="AA110" i="29"/>
  <c r="AB110" i="29"/>
  <c r="AC110" i="29"/>
  <c r="AD110" i="29"/>
  <c r="AE110" i="29"/>
  <c r="AF110" i="29"/>
  <c r="AG110" i="29"/>
  <c r="AH110" i="29"/>
  <c r="AI110" i="29"/>
  <c r="AJ110" i="29"/>
  <c r="AK110" i="29"/>
  <c r="AL110" i="29"/>
  <c r="AM110" i="29"/>
  <c r="AN110" i="29"/>
  <c r="AQ110" i="29"/>
  <c r="E91" i="29"/>
  <c r="F91" i="29"/>
  <c r="G91" i="29"/>
  <c r="H91" i="29"/>
  <c r="I91" i="29"/>
  <c r="J91" i="29"/>
  <c r="K91" i="29"/>
  <c r="L91" i="29"/>
  <c r="M91" i="29"/>
  <c r="N91" i="29"/>
  <c r="O91" i="29"/>
  <c r="P91" i="29"/>
  <c r="Q91" i="29"/>
  <c r="R91" i="29"/>
  <c r="S91" i="29"/>
  <c r="T91" i="29"/>
  <c r="W91" i="29"/>
  <c r="X91" i="29"/>
  <c r="Y91" i="29"/>
  <c r="Z91" i="29"/>
  <c r="AA91" i="29"/>
  <c r="AB91" i="29"/>
  <c r="AC91" i="29"/>
  <c r="AD91" i="29"/>
  <c r="AE91" i="29"/>
  <c r="AF91" i="29"/>
  <c r="AG91" i="29"/>
  <c r="AH91" i="29"/>
  <c r="AI91" i="29"/>
  <c r="AJ91" i="29"/>
  <c r="AK91" i="29"/>
  <c r="AL91" i="29"/>
  <c r="AM91" i="29"/>
  <c r="AN91" i="29"/>
  <c r="AQ91" i="29"/>
  <c r="E15" i="29"/>
  <c r="F15" i="29"/>
  <c r="G15" i="29"/>
  <c r="H15" i="29"/>
  <c r="I15" i="29"/>
  <c r="J15" i="29"/>
  <c r="K15" i="29"/>
  <c r="L15" i="29"/>
  <c r="M15" i="29"/>
  <c r="N15" i="29"/>
  <c r="O15" i="29"/>
  <c r="P15" i="29"/>
  <c r="Q15" i="29"/>
  <c r="R15" i="29"/>
  <c r="S15" i="29"/>
  <c r="T15" i="29"/>
  <c r="U15" i="29"/>
  <c r="W15" i="29"/>
  <c r="X15" i="29"/>
  <c r="Y15" i="29"/>
  <c r="Z15" i="29"/>
  <c r="AA15" i="29"/>
  <c r="AB15" i="29"/>
  <c r="AC15" i="29"/>
  <c r="AD15" i="29"/>
  <c r="AE15" i="29"/>
  <c r="AF15" i="29"/>
  <c r="AG15" i="29"/>
  <c r="AH15" i="29"/>
  <c r="AI15" i="29"/>
  <c r="AJ15" i="29"/>
  <c r="AK15" i="29"/>
  <c r="AL15" i="29"/>
  <c r="AM15" i="29"/>
  <c r="AN15" i="29"/>
  <c r="AQ15" i="29"/>
  <c r="E103" i="29"/>
  <c r="F103" i="29"/>
  <c r="G103" i="29"/>
  <c r="H103" i="29"/>
  <c r="I103" i="29"/>
  <c r="J103" i="29"/>
  <c r="K103" i="29"/>
  <c r="L103" i="29"/>
  <c r="M103" i="29"/>
  <c r="N103" i="29"/>
  <c r="O103" i="29"/>
  <c r="P103" i="29"/>
  <c r="Q103" i="29"/>
  <c r="R103" i="29"/>
  <c r="S103" i="29"/>
  <c r="T103" i="29"/>
  <c r="W103" i="29"/>
  <c r="X103" i="29"/>
  <c r="Y103" i="29"/>
  <c r="Z103" i="29"/>
  <c r="AA103" i="29"/>
  <c r="AB103" i="29"/>
  <c r="AC103" i="29"/>
  <c r="AD103" i="29"/>
  <c r="AE103" i="29"/>
  <c r="AF103" i="29"/>
  <c r="AG103" i="29"/>
  <c r="AH103" i="29"/>
  <c r="AI103" i="29"/>
  <c r="AJ103" i="29"/>
  <c r="AK103" i="29"/>
  <c r="AL103" i="29"/>
  <c r="AM103" i="29"/>
  <c r="AN103" i="29"/>
  <c r="AQ103" i="29"/>
  <c r="E97" i="29"/>
  <c r="F97" i="29"/>
  <c r="G97" i="29"/>
  <c r="H97" i="29"/>
  <c r="I97" i="29"/>
  <c r="J97" i="29"/>
  <c r="K97" i="29"/>
  <c r="L97" i="29"/>
  <c r="M97" i="29"/>
  <c r="N97" i="29"/>
  <c r="O97" i="29"/>
  <c r="P97" i="29"/>
  <c r="Q97" i="29"/>
  <c r="R97" i="29"/>
  <c r="S97" i="29"/>
  <c r="T97" i="29"/>
  <c r="W97" i="29"/>
  <c r="X97" i="29"/>
  <c r="Y97" i="29"/>
  <c r="Z97" i="29"/>
  <c r="AA97" i="29"/>
  <c r="AB97" i="29"/>
  <c r="AC97" i="29"/>
  <c r="AD97" i="29"/>
  <c r="AE97" i="29"/>
  <c r="AF97" i="29"/>
  <c r="AG97" i="29"/>
  <c r="AH97" i="29"/>
  <c r="AI97" i="29"/>
  <c r="AJ97" i="29"/>
  <c r="AK97" i="29"/>
  <c r="AL97" i="29"/>
  <c r="AM97" i="29"/>
  <c r="AN97" i="29"/>
  <c r="AQ97" i="29"/>
  <c r="E7" i="29"/>
  <c r="F7" i="29"/>
  <c r="G7" i="29"/>
  <c r="H7" i="29"/>
  <c r="I7" i="29"/>
  <c r="J7" i="29"/>
  <c r="K7" i="29"/>
  <c r="L7" i="29"/>
  <c r="M7" i="29"/>
  <c r="N7" i="29"/>
  <c r="O7" i="29"/>
  <c r="P7" i="29"/>
  <c r="Q7" i="29"/>
  <c r="R7" i="29"/>
  <c r="S7" i="29"/>
  <c r="T7" i="29"/>
  <c r="W7" i="29"/>
  <c r="X7" i="29"/>
  <c r="Y7" i="29"/>
  <c r="Z7" i="29"/>
  <c r="AA7" i="29"/>
  <c r="AB7" i="29"/>
  <c r="AC7" i="29"/>
  <c r="AD7" i="29"/>
  <c r="AE7" i="29"/>
  <c r="AF7" i="29"/>
  <c r="AG7" i="29"/>
  <c r="AH7" i="29"/>
  <c r="AI7" i="29"/>
  <c r="AJ7" i="29"/>
  <c r="AK7" i="29"/>
  <c r="AL7" i="29"/>
  <c r="AM7" i="29"/>
  <c r="AN7" i="29"/>
  <c r="AQ7" i="29"/>
  <c r="E37" i="29"/>
  <c r="F37" i="29"/>
  <c r="G37" i="29"/>
  <c r="H37" i="29"/>
  <c r="I37" i="29"/>
  <c r="J37" i="29"/>
  <c r="K37" i="29"/>
  <c r="L37" i="29"/>
  <c r="M37" i="29"/>
  <c r="N37" i="29"/>
  <c r="O37" i="29"/>
  <c r="P37" i="29"/>
  <c r="Q37" i="29"/>
  <c r="R37" i="29"/>
  <c r="S37" i="29"/>
  <c r="T37" i="29"/>
  <c r="W37" i="29"/>
  <c r="X37" i="29"/>
  <c r="Y37" i="29"/>
  <c r="Z37" i="29"/>
  <c r="AA37" i="29"/>
  <c r="AB37" i="29"/>
  <c r="AC37" i="29"/>
  <c r="AD37" i="29"/>
  <c r="AE37" i="29"/>
  <c r="AF37" i="29"/>
  <c r="AG37" i="29"/>
  <c r="AH37" i="29"/>
  <c r="AI37" i="29"/>
  <c r="AJ37" i="29"/>
  <c r="AK37" i="29"/>
  <c r="AL37" i="29"/>
  <c r="AM37" i="29"/>
  <c r="AN37" i="29"/>
  <c r="AQ37" i="29"/>
  <c r="E78" i="29"/>
  <c r="F78" i="29"/>
  <c r="G78" i="29"/>
  <c r="H78" i="29"/>
  <c r="I78" i="29"/>
  <c r="J78" i="29"/>
  <c r="K78" i="29"/>
  <c r="L78" i="29"/>
  <c r="M78" i="29"/>
  <c r="N78" i="29"/>
  <c r="O78" i="29"/>
  <c r="P78" i="29"/>
  <c r="Q78" i="29"/>
  <c r="R78" i="29"/>
  <c r="S78" i="29"/>
  <c r="T78" i="29"/>
  <c r="W78" i="29"/>
  <c r="X78" i="29"/>
  <c r="Y78" i="29"/>
  <c r="Z78" i="29"/>
  <c r="AA78" i="29"/>
  <c r="AB78" i="29"/>
  <c r="AC78" i="29"/>
  <c r="AD78" i="29"/>
  <c r="AE78" i="29"/>
  <c r="AF78" i="29"/>
  <c r="AG78" i="29"/>
  <c r="AH78" i="29"/>
  <c r="AI78" i="29"/>
  <c r="AJ78" i="29"/>
  <c r="AK78" i="29"/>
  <c r="AL78" i="29"/>
  <c r="AM78" i="29"/>
  <c r="AN78" i="29"/>
  <c r="AQ78" i="29"/>
  <c r="E102" i="29"/>
  <c r="F102" i="29"/>
  <c r="G102" i="29"/>
  <c r="H102" i="29"/>
  <c r="I102" i="29"/>
  <c r="J102" i="29"/>
  <c r="K102" i="29"/>
  <c r="L102" i="29"/>
  <c r="M102" i="29"/>
  <c r="N102" i="29"/>
  <c r="O102" i="29"/>
  <c r="P102" i="29"/>
  <c r="Q102" i="29"/>
  <c r="R102" i="29"/>
  <c r="S102" i="29"/>
  <c r="T102" i="29"/>
  <c r="W102" i="29"/>
  <c r="X102" i="29"/>
  <c r="Y102" i="29"/>
  <c r="Z102" i="29"/>
  <c r="AA102" i="29"/>
  <c r="AB102" i="29"/>
  <c r="AC102" i="29"/>
  <c r="AD102" i="29"/>
  <c r="AE102" i="29"/>
  <c r="AF102" i="29"/>
  <c r="AG102" i="29"/>
  <c r="AH102" i="29"/>
  <c r="AI102" i="29"/>
  <c r="AJ102" i="29"/>
  <c r="AK102" i="29"/>
  <c r="AL102" i="29"/>
  <c r="AM102" i="29"/>
  <c r="AN102" i="29"/>
  <c r="AQ102" i="29"/>
  <c r="E16" i="29"/>
  <c r="F16" i="29"/>
  <c r="G16" i="29"/>
  <c r="H16" i="29"/>
  <c r="I16" i="29"/>
  <c r="J16" i="29"/>
  <c r="K16" i="29"/>
  <c r="L16" i="29"/>
  <c r="M16" i="29"/>
  <c r="N16" i="29"/>
  <c r="O16" i="29"/>
  <c r="P16" i="29"/>
  <c r="Q16" i="29"/>
  <c r="R16" i="29"/>
  <c r="S16" i="29"/>
  <c r="W16" i="29"/>
  <c r="X16" i="29"/>
  <c r="Y16" i="29"/>
  <c r="Z16" i="29"/>
  <c r="AA16" i="29"/>
  <c r="AB16" i="29"/>
  <c r="AC16" i="29"/>
  <c r="AD16" i="29"/>
  <c r="AE16" i="29"/>
  <c r="AF16" i="29"/>
  <c r="AG16" i="29"/>
  <c r="AH16" i="29"/>
  <c r="AI16" i="29"/>
  <c r="AJ16" i="29"/>
  <c r="AK16" i="29"/>
  <c r="AL16" i="29"/>
  <c r="AM16" i="29"/>
  <c r="AN16" i="29"/>
  <c r="AQ16" i="29"/>
  <c r="E72" i="29"/>
  <c r="F72" i="29"/>
  <c r="G72" i="29"/>
  <c r="H72" i="29"/>
  <c r="I72" i="29"/>
  <c r="J72" i="29"/>
  <c r="K72" i="29"/>
  <c r="L72" i="29"/>
  <c r="M72" i="29"/>
  <c r="N72" i="29"/>
  <c r="O72" i="29"/>
  <c r="P72" i="29"/>
  <c r="Q72" i="29"/>
  <c r="S72" i="29"/>
  <c r="W72" i="29"/>
  <c r="X72" i="29"/>
  <c r="Y72" i="29"/>
  <c r="Z72" i="29"/>
  <c r="AA72" i="29"/>
  <c r="AB72" i="29"/>
  <c r="AC72" i="29"/>
  <c r="AD72" i="29"/>
  <c r="AE72" i="29"/>
  <c r="AF72" i="29"/>
  <c r="AG72" i="29"/>
  <c r="AH72" i="29"/>
  <c r="AI72" i="29"/>
  <c r="AJ72" i="29"/>
  <c r="AK72" i="29"/>
  <c r="AL72" i="29"/>
  <c r="AM72" i="29"/>
  <c r="AN72" i="29"/>
  <c r="AQ72" i="29"/>
  <c r="E73" i="29"/>
  <c r="F73" i="29"/>
  <c r="G73" i="29"/>
  <c r="H73" i="29"/>
  <c r="I73" i="29"/>
  <c r="J73" i="29"/>
  <c r="K73" i="29"/>
  <c r="L73" i="29"/>
  <c r="M73" i="29"/>
  <c r="N73" i="29"/>
  <c r="O73" i="29"/>
  <c r="P73" i="29"/>
  <c r="Q73" i="29"/>
  <c r="R73" i="29"/>
  <c r="S73" i="29"/>
  <c r="T73" i="29"/>
  <c r="W73" i="29"/>
  <c r="X73" i="29"/>
  <c r="Y73" i="29"/>
  <c r="Z73" i="29"/>
  <c r="AA73" i="29"/>
  <c r="AB73" i="29"/>
  <c r="AC73" i="29"/>
  <c r="AD73" i="29"/>
  <c r="AE73" i="29"/>
  <c r="AF73" i="29"/>
  <c r="AG73" i="29"/>
  <c r="AH73" i="29"/>
  <c r="AI73" i="29"/>
  <c r="AJ73" i="29"/>
  <c r="AK73" i="29"/>
  <c r="AL73" i="29"/>
  <c r="AM73" i="29"/>
  <c r="AN73" i="29"/>
  <c r="AQ73" i="29"/>
  <c r="E113" i="29"/>
  <c r="F113" i="29"/>
  <c r="G113" i="29"/>
  <c r="H113" i="29"/>
  <c r="I113" i="29"/>
  <c r="J113" i="29"/>
  <c r="K113" i="29"/>
  <c r="L113" i="29"/>
  <c r="M113" i="29"/>
  <c r="N113" i="29"/>
  <c r="O113" i="29"/>
  <c r="P113" i="29"/>
  <c r="Q113" i="29"/>
  <c r="R113" i="29"/>
  <c r="S113" i="29"/>
  <c r="T113" i="29"/>
  <c r="W113" i="29"/>
  <c r="X113" i="29"/>
  <c r="Y113" i="29"/>
  <c r="Z113" i="29"/>
  <c r="AA113" i="29"/>
  <c r="AB113" i="29"/>
  <c r="AC113" i="29"/>
  <c r="AD113" i="29"/>
  <c r="AE113" i="29"/>
  <c r="AF113" i="29"/>
  <c r="AG113" i="29"/>
  <c r="AH113" i="29"/>
  <c r="AI113" i="29"/>
  <c r="AJ113" i="29"/>
  <c r="AK113" i="29"/>
  <c r="AL113" i="29"/>
  <c r="AM113" i="29"/>
  <c r="AN113" i="29"/>
  <c r="AQ113" i="29"/>
  <c r="E40" i="29"/>
  <c r="F40" i="29"/>
  <c r="G40" i="29"/>
  <c r="H40" i="29"/>
  <c r="I40" i="29"/>
  <c r="J40" i="29"/>
  <c r="K40" i="29"/>
  <c r="L40" i="29"/>
  <c r="M40" i="29"/>
  <c r="N40" i="29"/>
  <c r="O40" i="29"/>
  <c r="P40" i="29"/>
  <c r="Q40" i="29"/>
  <c r="R40" i="29"/>
  <c r="S40" i="29"/>
  <c r="T40" i="29"/>
  <c r="W40" i="29"/>
  <c r="X40" i="29"/>
  <c r="Y40" i="29"/>
  <c r="Z40" i="29"/>
  <c r="AA40" i="29"/>
  <c r="AB40" i="29"/>
  <c r="AC40" i="29"/>
  <c r="AD40" i="29"/>
  <c r="AE40" i="29"/>
  <c r="AF40" i="29"/>
  <c r="AG40" i="29"/>
  <c r="AH40" i="29"/>
  <c r="AI40" i="29"/>
  <c r="AJ40" i="29"/>
  <c r="AK40" i="29"/>
  <c r="AL40" i="29"/>
  <c r="AM40" i="29"/>
  <c r="AN40" i="29"/>
  <c r="AQ40" i="29"/>
  <c r="E9" i="29"/>
  <c r="F9" i="29"/>
  <c r="G9" i="29"/>
  <c r="H9" i="29"/>
  <c r="I9" i="29"/>
  <c r="J9" i="29"/>
  <c r="K9" i="29"/>
  <c r="L9" i="29"/>
  <c r="M9" i="29"/>
  <c r="N9" i="29"/>
  <c r="O9" i="29"/>
  <c r="P9" i="29"/>
  <c r="Q9" i="29"/>
  <c r="R9" i="29"/>
  <c r="S9" i="29"/>
  <c r="T9" i="29"/>
  <c r="W9" i="29"/>
  <c r="X9" i="29"/>
  <c r="Y9" i="29"/>
  <c r="Z9" i="29"/>
  <c r="AA9" i="29"/>
  <c r="AB9" i="29"/>
  <c r="AC9" i="29"/>
  <c r="AD9" i="29"/>
  <c r="AE9" i="29"/>
  <c r="AF9" i="29"/>
  <c r="AG9" i="29"/>
  <c r="AH9" i="29"/>
  <c r="AI9" i="29"/>
  <c r="AJ9" i="29"/>
  <c r="AK9" i="29"/>
  <c r="AL9" i="29"/>
  <c r="AM9" i="29"/>
  <c r="AN9" i="29"/>
  <c r="AQ9" i="29"/>
  <c r="E66" i="29"/>
  <c r="F66" i="29"/>
  <c r="G66" i="29"/>
  <c r="H66" i="29"/>
  <c r="I66" i="29"/>
  <c r="J66" i="29"/>
  <c r="K66" i="29"/>
  <c r="L66" i="29"/>
  <c r="M66" i="29"/>
  <c r="N66" i="29"/>
  <c r="O66" i="29"/>
  <c r="P66" i="29"/>
  <c r="Q66" i="29"/>
  <c r="R66" i="29"/>
  <c r="S66" i="29"/>
  <c r="T66" i="29"/>
  <c r="W66" i="29"/>
  <c r="X66" i="29"/>
  <c r="Y66" i="29"/>
  <c r="Z66" i="29"/>
  <c r="AA66" i="29"/>
  <c r="AB66" i="29"/>
  <c r="AC66" i="29"/>
  <c r="AD66" i="29"/>
  <c r="AE66" i="29"/>
  <c r="AF66" i="29"/>
  <c r="AG66" i="29"/>
  <c r="AH66" i="29"/>
  <c r="AI66" i="29"/>
  <c r="AJ66" i="29"/>
  <c r="AK66" i="29"/>
  <c r="AL66" i="29"/>
  <c r="AM66" i="29"/>
  <c r="AN66" i="29"/>
  <c r="AQ66" i="29"/>
  <c r="E24" i="29"/>
  <c r="F24" i="29"/>
  <c r="G24" i="29"/>
  <c r="H24" i="29"/>
  <c r="I24" i="29"/>
  <c r="J24" i="29"/>
  <c r="K24" i="29"/>
  <c r="L24" i="29"/>
  <c r="M24" i="29"/>
  <c r="N24" i="29"/>
  <c r="O24" i="29"/>
  <c r="P24" i="29"/>
  <c r="Q24" i="29"/>
  <c r="S24" i="29"/>
  <c r="W24" i="29"/>
  <c r="X24" i="29"/>
  <c r="Y24" i="29"/>
  <c r="Z24" i="29"/>
  <c r="AA24" i="29"/>
  <c r="AB24" i="29"/>
  <c r="AC24" i="29"/>
  <c r="AD24" i="29"/>
  <c r="AE24" i="29"/>
  <c r="AF24" i="29"/>
  <c r="AG24" i="29"/>
  <c r="AH24" i="29"/>
  <c r="AI24" i="29"/>
  <c r="AJ24" i="29"/>
  <c r="AK24" i="29"/>
  <c r="AL24" i="29"/>
  <c r="AM24" i="29"/>
  <c r="AN24" i="29"/>
  <c r="AQ24" i="29"/>
  <c r="E42" i="29"/>
  <c r="F42" i="29"/>
  <c r="G42" i="29"/>
  <c r="H42" i="29"/>
  <c r="I42" i="29"/>
  <c r="J42" i="29"/>
  <c r="K42" i="29"/>
  <c r="L42" i="29"/>
  <c r="M42" i="29"/>
  <c r="N42" i="29"/>
  <c r="O42" i="29"/>
  <c r="P42" i="29"/>
  <c r="Q42" i="29"/>
  <c r="R42" i="29"/>
  <c r="S42" i="29"/>
  <c r="T42" i="29"/>
  <c r="W42" i="29"/>
  <c r="X42" i="29"/>
  <c r="Y42" i="29"/>
  <c r="Z42" i="29"/>
  <c r="AA42" i="29"/>
  <c r="AB42" i="29"/>
  <c r="AC42" i="29"/>
  <c r="AD42" i="29"/>
  <c r="AE42" i="29"/>
  <c r="AF42" i="29"/>
  <c r="AG42" i="29"/>
  <c r="AH42" i="29"/>
  <c r="AI42" i="29"/>
  <c r="AJ42" i="29"/>
  <c r="AK42" i="29"/>
  <c r="AL42" i="29"/>
  <c r="AM42" i="29"/>
  <c r="AN42" i="29"/>
  <c r="AQ42" i="29"/>
  <c r="E12" i="29"/>
  <c r="F12" i="29"/>
  <c r="G12" i="29"/>
  <c r="H12" i="29"/>
  <c r="I12" i="29"/>
  <c r="J12" i="29"/>
  <c r="K12" i="29"/>
  <c r="L12" i="29"/>
  <c r="M12" i="29"/>
  <c r="N12" i="29"/>
  <c r="O12" i="29"/>
  <c r="P12" i="29"/>
  <c r="Q12" i="29"/>
  <c r="R12" i="29"/>
  <c r="S12" i="29"/>
  <c r="T12" i="29"/>
  <c r="W12" i="29"/>
  <c r="X12" i="29"/>
  <c r="Y12" i="29"/>
  <c r="Z12" i="29"/>
  <c r="AA12" i="29"/>
  <c r="AB12" i="29"/>
  <c r="AC12" i="29"/>
  <c r="AD12" i="29"/>
  <c r="AE12" i="29"/>
  <c r="AF12" i="29"/>
  <c r="AG12" i="29"/>
  <c r="AH12" i="29"/>
  <c r="AI12" i="29"/>
  <c r="AJ12" i="29"/>
  <c r="AK12" i="29"/>
  <c r="AL12" i="29"/>
  <c r="AM12" i="29"/>
  <c r="AN12" i="29"/>
  <c r="AQ12" i="29"/>
  <c r="E106" i="29"/>
  <c r="F106" i="29"/>
  <c r="G106" i="29"/>
  <c r="H106" i="29"/>
  <c r="I106" i="29"/>
  <c r="J106" i="29"/>
  <c r="K106" i="29"/>
  <c r="L106" i="29"/>
  <c r="M106" i="29"/>
  <c r="N106" i="29"/>
  <c r="O106" i="29"/>
  <c r="P106" i="29"/>
  <c r="Q106" i="29"/>
  <c r="R106" i="29"/>
  <c r="S106" i="29"/>
  <c r="T106" i="29"/>
  <c r="W106" i="29"/>
  <c r="X106" i="29"/>
  <c r="Y106" i="29"/>
  <c r="Z106" i="29"/>
  <c r="AA106" i="29"/>
  <c r="AB106" i="29"/>
  <c r="AC106" i="29"/>
  <c r="AD106" i="29"/>
  <c r="AE106" i="29"/>
  <c r="AF106" i="29"/>
  <c r="AG106" i="29"/>
  <c r="AH106" i="29"/>
  <c r="AI106" i="29"/>
  <c r="AJ106" i="29"/>
  <c r="AK106" i="29"/>
  <c r="AL106" i="29"/>
  <c r="AM106" i="29"/>
  <c r="AN106" i="29"/>
  <c r="AQ106" i="29"/>
  <c r="E80" i="29"/>
  <c r="F80" i="29"/>
  <c r="G80" i="29"/>
  <c r="H80" i="29"/>
  <c r="I80" i="29"/>
  <c r="J80" i="29"/>
  <c r="K80" i="29"/>
  <c r="L80" i="29"/>
  <c r="M80" i="29"/>
  <c r="N80" i="29"/>
  <c r="O80" i="29"/>
  <c r="P80" i="29"/>
  <c r="Q80" i="29"/>
  <c r="S80" i="29"/>
  <c r="T80" i="29"/>
  <c r="W80" i="29"/>
  <c r="X80" i="29"/>
  <c r="Y80" i="29"/>
  <c r="Z80" i="29"/>
  <c r="AA80" i="29"/>
  <c r="AB80" i="29"/>
  <c r="AC80" i="29"/>
  <c r="AD80" i="29"/>
  <c r="AE80" i="29"/>
  <c r="AF80" i="29"/>
  <c r="AG80" i="29"/>
  <c r="AH80" i="29"/>
  <c r="AI80" i="29"/>
  <c r="AJ80" i="29"/>
  <c r="AK80" i="29"/>
  <c r="AL80" i="29"/>
  <c r="AM80" i="29"/>
  <c r="AN80" i="29"/>
  <c r="AQ80" i="29"/>
  <c r="E112" i="29"/>
  <c r="F112" i="29"/>
  <c r="G112" i="29"/>
  <c r="H112" i="29"/>
  <c r="I112" i="29"/>
  <c r="J112" i="29"/>
  <c r="K112" i="29"/>
  <c r="L112" i="29"/>
  <c r="M112" i="29"/>
  <c r="N112" i="29"/>
  <c r="O112" i="29"/>
  <c r="P112" i="29"/>
  <c r="Q112" i="29"/>
  <c r="R112" i="29"/>
  <c r="S112" i="29"/>
  <c r="T112" i="29"/>
  <c r="W112" i="29"/>
  <c r="X112" i="29"/>
  <c r="Y112" i="29"/>
  <c r="Z112" i="29"/>
  <c r="AA112" i="29"/>
  <c r="AB112" i="29"/>
  <c r="AC112" i="29"/>
  <c r="AD112" i="29"/>
  <c r="AE112" i="29"/>
  <c r="AF112" i="29"/>
  <c r="AG112" i="29"/>
  <c r="AH112" i="29"/>
  <c r="AI112" i="29"/>
  <c r="AJ112" i="29"/>
  <c r="AK112" i="29"/>
  <c r="AL112" i="29"/>
  <c r="AM112" i="29"/>
  <c r="AN112" i="29"/>
  <c r="AQ112" i="29"/>
  <c r="E64" i="29"/>
  <c r="F64" i="29"/>
  <c r="G64" i="29"/>
  <c r="H64" i="29"/>
  <c r="I64" i="29"/>
  <c r="J64" i="29"/>
  <c r="K64" i="29"/>
  <c r="L64" i="29"/>
  <c r="M64" i="29"/>
  <c r="N64" i="29"/>
  <c r="O64" i="29"/>
  <c r="P64" i="29"/>
  <c r="Q64" i="29"/>
  <c r="R64" i="29"/>
  <c r="S64" i="29"/>
  <c r="T64" i="29"/>
  <c r="W64" i="29"/>
  <c r="X64" i="29"/>
  <c r="Y64" i="29"/>
  <c r="Z64" i="29"/>
  <c r="AA64" i="29"/>
  <c r="AB64" i="29"/>
  <c r="AC64" i="29"/>
  <c r="AD64" i="29"/>
  <c r="AE64" i="29"/>
  <c r="AF64" i="29"/>
  <c r="AG64" i="29"/>
  <c r="AH64" i="29"/>
  <c r="AI64" i="29"/>
  <c r="AJ64" i="29"/>
  <c r="AK64" i="29"/>
  <c r="AL64" i="29"/>
  <c r="AM64" i="29"/>
  <c r="AN64" i="29"/>
  <c r="AQ64" i="29"/>
  <c r="E29" i="29"/>
  <c r="F29" i="29"/>
  <c r="G29" i="29"/>
  <c r="H29" i="29"/>
  <c r="I29" i="29"/>
  <c r="J29" i="29"/>
  <c r="K29" i="29"/>
  <c r="L29" i="29"/>
  <c r="M29" i="29"/>
  <c r="N29" i="29"/>
  <c r="O29" i="29"/>
  <c r="P29" i="29"/>
  <c r="Q29" i="29"/>
  <c r="R29" i="29"/>
  <c r="S29" i="29"/>
  <c r="T29" i="29"/>
  <c r="W29" i="29"/>
  <c r="X29" i="29"/>
  <c r="Y29" i="29"/>
  <c r="Z29" i="29"/>
  <c r="AA29" i="29"/>
  <c r="AB29" i="29"/>
  <c r="AC29" i="29"/>
  <c r="AD29" i="29"/>
  <c r="AE29" i="29"/>
  <c r="AF29" i="29"/>
  <c r="AG29" i="29"/>
  <c r="AH29" i="29"/>
  <c r="AI29" i="29"/>
  <c r="AJ29" i="29"/>
  <c r="AK29" i="29"/>
  <c r="AL29" i="29"/>
  <c r="AM29" i="29"/>
  <c r="AN29" i="29"/>
  <c r="AQ29" i="29"/>
  <c r="E74" i="29"/>
  <c r="F74" i="29"/>
  <c r="G74" i="29"/>
  <c r="H74" i="29"/>
  <c r="I74" i="29"/>
  <c r="J74" i="29"/>
  <c r="K74" i="29"/>
  <c r="L74" i="29"/>
  <c r="M74" i="29"/>
  <c r="N74" i="29"/>
  <c r="O74" i="29"/>
  <c r="P74" i="29"/>
  <c r="Q74" i="29"/>
  <c r="R74" i="29"/>
  <c r="S74" i="29"/>
  <c r="T74" i="29"/>
  <c r="W74" i="29"/>
  <c r="X74" i="29"/>
  <c r="Y74" i="29"/>
  <c r="Z74" i="29"/>
  <c r="AA74" i="29"/>
  <c r="AB74" i="29"/>
  <c r="AC74" i="29"/>
  <c r="AD74" i="29"/>
  <c r="AE74" i="29"/>
  <c r="AF74" i="29"/>
  <c r="AG74" i="29"/>
  <c r="AH74" i="29"/>
  <c r="AI74" i="29"/>
  <c r="AJ74" i="29"/>
  <c r="AK74" i="29"/>
  <c r="AL74" i="29"/>
  <c r="AM74" i="29"/>
  <c r="AN74" i="29"/>
  <c r="AQ74" i="29"/>
  <c r="E56" i="29"/>
  <c r="F56" i="29"/>
  <c r="G56" i="29"/>
  <c r="H56" i="29"/>
  <c r="I56" i="29"/>
  <c r="J56" i="29"/>
  <c r="K56" i="29"/>
  <c r="L56" i="29"/>
  <c r="M56" i="29"/>
  <c r="N56" i="29"/>
  <c r="O56" i="29"/>
  <c r="P56" i="29"/>
  <c r="Q56" i="29"/>
  <c r="R56" i="29"/>
  <c r="S56" i="29"/>
  <c r="T56" i="29"/>
  <c r="W56" i="29"/>
  <c r="X56" i="29"/>
  <c r="Y56" i="29"/>
  <c r="Z56" i="29"/>
  <c r="AA56" i="29"/>
  <c r="AB56" i="29"/>
  <c r="AC56" i="29"/>
  <c r="AD56" i="29"/>
  <c r="AE56" i="29"/>
  <c r="AF56" i="29"/>
  <c r="AG56" i="29"/>
  <c r="AH56" i="29"/>
  <c r="AI56" i="29"/>
  <c r="AJ56" i="29"/>
  <c r="AK56" i="29"/>
  <c r="AL56" i="29"/>
  <c r="AM56" i="29"/>
  <c r="AN56" i="29"/>
  <c r="AQ56" i="29"/>
  <c r="E39" i="29"/>
  <c r="F39" i="29"/>
  <c r="G39" i="29"/>
  <c r="H39" i="29"/>
  <c r="I39" i="29"/>
  <c r="J39" i="29"/>
  <c r="K39" i="29"/>
  <c r="L39" i="29"/>
  <c r="M39" i="29"/>
  <c r="N39" i="29"/>
  <c r="O39" i="29"/>
  <c r="P39" i="29"/>
  <c r="Q39" i="29"/>
  <c r="R39" i="29"/>
  <c r="S39" i="29"/>
  <c r="T39" i="29"/>
  <c r="W39" i="29"/>
  <c r="X39" i="29"/>
  <c r="Y39" i="29"/>
  <c r="Z39" i="29"/>
  <c r="AA39" i="29"/>
  <c r="AB39" i="29"/>
  <c r="AC39" i="29"/>
  <c r="AD39" i="29"/>
  <c r="AE39" i="29"/>
  <c r="AF39" i="29"/>
  <c r="AG39" i="29"/>
  <c r="AH39" i="29"/>
  <c r="AI39" i="29"/>
  <c r="AJ39" i="29"/>
  <c r="AK39" i="29"/>
  <c r="AL39" i="29"/>
  <c r="AM39" i="29"/>
  <c r="AN39" i="29"/>
  <c r="AQ39" i="29"/>
  <c r="E30" i="29"/>
  <c r="F30" i="29"/>
  <c r="G30" i="29"/>
  <c r="H30" i="29"/>
  <c r="I30" i="29"/>
  <c r="J30" i="29"/>
  <c r="K30" i="29"/>
  <c r="L30" i="29"/>
  <c r="M30" i="29"/>
  <c r="N30" i="29"/>
  <c r="O30" i="29"/>
  <c r="P30" i="29"/>
  <c r="Q30" i="29"/>
  <c r="R30" i="29"/>
  <c r="S30" i="29"/>
  <c r="T30" i="29"/>
  <c r="W30" i="29"/>
  <c r="X30" i="29"/>
  <c r="Y30" i="29"/>
  <c r="Z30" i="29"/>
  <c r="AA30" i="29"/>
  <c r="AB30" i="29"/>
  <c r="AC30" i="29"/>
  <c r="AD30" i="29"/>
  <c r="AE30" i="29"/>
  <c r="AF30" i="29"/>
  <c r="AG30" i="29"/>
  <c r="AH30" i="29"/>
  <c r="AI30" i="29"/>
  <c r="AJ30" i="29"/>
  <c r="AK30" i="29"/>
  <c r="AL30" i="29"/>
  <c r="AM30" i="29"/>
  <c r="AN30" i="29"/>
  <c r="AQ30" i="29"/>
  <c r="E118" i="29"/>
  <c r="F118" i="29"/>
  <c r="G118" i="29"/>
  <c r="H118" i="29"/>
  <c r="I118" i="29"/>
  <c r="J118" i="29"/>
  <c r="K118" i="29"/>
  <c r="L118" i="29"/>
  <c r="M118" i="29"/>
  <c r="N118" i="29"/>
  <c r="O118" i="29"/>
  <c r="P118" i="29"/>
  <c r="Q118" i="29"/>
  <c r="R118" i="29"/>
  <c r="S118" i="29"/>
  <c r="T118" i="29"/>
  <c r="W118" i="29"/>
  <c r="X118" i="29"/>
  <c r="Y118" i="29"/>
  <c r="Z118" i="29"/>
  <c r="AA118" i="29"/>
  <c r="AB118" i="29"/>
  <c r="AC118" i="29"/>
  <c r="AD118" i="29"/>
  <c r="AE118" i="29"/>
  <c r="AF118" i="29"/>
  <c r="AG118" i="29"/>
  <c r="AH118" i="29"/>
  <c r="AI118" i="29"/>
  <c r="AJ118" i="29"/>
  <c r="AK118" i="29"/>
  <c r="AL118" i="29"/>
  <c r="AM118" i="29"/>
  <c r="AN118" i="29"/>
  <c r="AQ118" i="29"/>
  <c r="E43" i="29"/>
  <c r="F43" i="29"/>
  <c r="G43" i="29"/>
  <c r="H43" i="29"/>
  <c r="I43" i="29"/>
  <c r="J43" i="29"/>
  <c r="K43" i="29"/>
  <c r="L43" i="29"/>
  <c r="M43" i="29"/>
  <c r="N43" i="29"/>
  <c r="O43" i="29"/>
  <c r="P43" i="29"/>
  <c r="Q43" i="29"/>
  <c r="R43" i="29"/>
  <c r="S43" i="29"/>
  <c r="T43" i="29"/>
  <c r="W43" i="29"/>
  <c r="X43" i="29"/>
  <c r="Y43" i="29"/>
  <c r="Z43" i="29"/>
  <c r="AA43" i="29"/>
  <c r="AB43" i="29"/>
  <c r="AC43" i="29"/>
  <c r="AD43" i="29"/>
  <c r="AE43" i="29"/>
  <c r="AF43" i="29"/>
  <c r="AG43" i="29"/>
  <c r="AH43" i="29"/>
  <c r="AI43" i="29"/>
  <c r="AJ43" i="29"/>
  <c r="AK43" i="29"/>
  <c r="AL43" i="29"/>
  <c r="AM43" i="29"/>
  <c r="AN43" i="29"/>
  <c r="AQ43" i="29"/>
  <c r="E61" i="29"/>
  <c r="F61" i="29"/>
  <c r="G61" i="29"/>
  <c r="H61" i="29"/>
  <c r="I61" i="29"/>
  <c r="J61" i="29"/>
  <c r="K61" i="29"/>
  <c r="L61" i="29"/>
  <c r="M61" i="29"/>
  <c r="N61" i="29"/>
  <c r="O61" i="29"/>
  <c r="P61" i="29"/>
  <c r="Q61" i="29"/>
  <c r="R61" i="29"/>
  <c r="S61" i="29"/>
  <c r="T61" i="29"/>
  <c r="W61" i="29"/>
  <c r="X61" i="29"/>
  <c r="Y61" i="29"/>
  <c r="Z61" i="29"/>
  <c r="AA61" i="29"/>
  <c r="AB61" i="29"/>
  <c r="AC61" i="29"/>
  <c r="AD61" i="29"/>
  <c r="AE61" i="29"/>
  <c r="AF61" i="29"/>
  <c r="AG61" i="29"/>
  <c r="AH61" i="29"/>
  <c r="AI61" i="29"/>
  <c r="AJ61" i="29"/>
  <c r="AK61" i="29"/>
  <c r="AL61" i="29"/>
  <c r="AM61" i="29"/>
  <c r="AN61" i="29"/>
  <c r="AQ61" i="29"/>
  <c r="E23" i="29"/>
  <c r="F23" i="29"/>
  <c r="G23" i="29"/>
  <c r="H23" i="29"/>
  <c r="I23" i="29"/>
  <c r="J23" i="29"/>
  <c r="K23" i="29"/>
  <c r="L23" i="29"/>
  <c r="M23" i="29"/>
  <c r="N23" i="29"/>
  <c r="O23" i="29"/>
  <c r="P23" i="29"/>
  <c r="Q23" i="29"/>
  <c r="R23" i="29"/>
  <c r="S23" i="29"/>
  <c r="T23" i="29"/>
  <c r="W23" i="29"/>
  <c r="X23" i="29"/>
  <c r="Y23" i="29"/>
  <c r="Z23" i="29"/>
  <c r="AA23" i="29"/>
  <c r="AB23" i="29"/>
  <c r="AC23" i="29"/>
  <c r="AD23" i="29"/>
  <c r="AE23" i="29"/>
  <c r="AF23" i="29"/>
  <c r="AG23" i="29"/>
  <c r="AH23" i="29"/>
  <c r="AI23" i="29"/>
  <c r="AJ23" i="29"/>
  <c r="AK23" i="29"/>
  <c r="AL23" i="29"/>
  <c r="AM23" i="29"/>
  <c r="AN23" i="29"/>
  <c r="AQ23" i="29"/>
  <c r="E45" i="29"/>
  <c r="F45" i="29"/>
  <c r="G45" i="29"/>
  <c r="H45" i="29"/>
  <c r="I45" i="29"/>
  <c r="J45" i="29"/>
  <c r="K45" i="29"/>
  <c r="L45" i="29"/>
  <c r="M45" i="29"/>
  <c r="N45" i="29"/>
  <c r="O45" i="29"/>
  <c r="P45" i="29"/>
  <c r="Q45" i="29"/>
  <c r="R45" i="29"/>
  <c r="S45" i="29"/>
  <c r="T45" i="29"/>
  <c r="W45" i="29"/>
  <c r="X45" i="29"/>
  <c r="Y45" i="29"/>
  <c r="Z45" i="29"/>
  <c r="AA45" i="29"/>
  <c r="AB45" i="29"/>
  <c r="AC45" i="29"/>
  <c r="AD45" i="29"/>
  <c r="AE45" i="29"/>
  <c r="AF45" i="29"/>
  <c r="AG45" i="29"/>
  <c r="AH45" i="29"/>
  <c r="AI45" i="29"/>
  <c r="AJ45" i="29"/>
  <c r="AK45" i="29"/>
  <c r="AL45" i="29"/>
  <c r="AM45" i="29"/>
  <c r="AN45" i="29"/>
  <c r="AQ45" i="29"/>
  <c r="E49" i="29"/>
  <c r="F49" i="29"/>
  <c r="G49" i="29"/>
  <c r="H49" i="29"/>
  <c r="I49" i="29"/>
  <c r="J49" i="29"/>
  <c r="K49" i="29"/>
  <c r="L49" i="29"/>
  <c r="M49" i="29"/>
  <c r="N49" i="29"/>
  <c r="O49" i="29"/>
  <c r="P49" i="29"/>
  <c r="Q49" i="29"/>
  <c r="R49" i="29"/>
  <c r="S49" i="29"/>
  <c r="T49" i="29"/>
  <c r="W49" i="29"/>
  <c r="X49" i="29"/>
  <c r="Y49" i="29"/>
  <c r="Z49" i="29"/>
  <c r="AA49" i="29"/>
  <c r="AB49" i="29"/>
  <c r="AC49" i="29"/>
  <c r="AD49" i="29"/>
  <c r="AE49" i="29"/>
  <c r="AF49" i="29"/>
  <c r="AG49" i="29"/>
  <c r="AH49" i="29"/>
  <c r="AI49" i="29"/>
  <c r="AJ49" i="29"/>
  <c r="AK49" i="29"/>
  <c r="AL49" i="29"/>
  <c r="AM49" i="29"/>
  <c r="AN49" i="29"/>
  <c r="AQ49" i="29"/>
  <c r="E82" i="29"/>
  <c r="F82" i="29"/>
  <c r="G82" i="29"/>
  <c r="H82" i="29"/>
  <c r="I82" i="29"/>
  <c r="J82" i="29"/>
  <c r="K82" i="29"/>
  <c r="L82" i="29"/>
  <c r="M82" i="29"/>
  <c r="N82" i="29"/>
  <c r="O82" i="29"/>
  <c r="P82" i="29"/>
  <c r="Q82" i="29"/>
  <c r="R82" i="29"/>
  <c r="S82" i="29"/>
  <c r="W82" i="29"/>
  <c r="X82" i="29"/>
  <c r="Y82" i="29"/>
  <c r="Z82" i="29"/>
  <c r="AA82" i="29"/>
  <c r="AB82" i="29"/>
  <c r="AC82" i="29"/>
  <c r="AD82" i="29"/>
  <c r="AE82" i="29"/>
  <c r="AF82" i="29"/>
  <c r="AG82" i="29"/>
  <c r="AH82" i="29"/>
  <c r="AI82" i="29"/>
  <c r="AJ82" i="29"/>
  <c r="AK82" i="29"/>
  <c r="AL82" i="29"/>
  <c r="AM82" i="29"/>
  <c r="AN82" i="29"/>
  <c r="AQ82" i="29"/>
  <c r="E2" i="29"/>
  <c r="F2" i="29"/>
  <c r="G2" i="29"/>
  <c r="H2" i="29"/>
  <c r="I2" i="29"/>
  <c r="J2" i="29"/>
  <c r="K2" i="29"/>
  <c r="L2" i="29"/>
  <c r="M2" i="29"/>
  <c r="N2" i="29"/>
  <c r="O2" i="29"/>
  <c r="P2" i="29"/>
  <c r="Q2" i="29"/>
  <c r="R2" i="29"/>
  <c r="S2" i="29"/>
  <c r="T2" i="29"/>
  <c r="W2" i="29"/>
  <c r="X2" i="29"/>
  <c r="Y2" i="29"/>
  <c r="Z2" i="29"/>
  <c r="AA2" i="29"/>
  <c r="AB2" i="29"/>
  <c r="AC2" i="29"/>
  <c r="AD2" i="29"/>
  <c r="AE2" i="29"/>
  <c r="AF2" i="29"/>
  <c r="AG2" i="29"/>
  <c r="AH2" i="29"/>
  <c r="AI2" i="29"/>
  <c r="AJ2" i="29"/>
  <c r="AK2" i="29"/>
  <c r="AL2" i="29"/>
  <c r="AM2" i="29"/>
  <c r="AN2" i="29"/>
  <c r="AQ2" i="29"/>
  <c r="E107" i="29"/>
  <c r="F107" i="29"/>
  <c r="G107" i="29"/>
  <c r="H107" i="29"/>
  <c r="I107" i="29"/>
  <c r="J107" i="29"/>
  <c r="K107" i="29"/>
  <c r="L107" i="29"/>
  <c r="M107" i="29"/>
  <c r="N107" i="29"/>
  <c r="O107" i="29"/>
  <c r="P107" i="29"/>
  <c r="Q107" i="29"/>
  <c r="S107" i="29"/>
  <c r="T107" i="29"/>
  <c r="W107" i="29"/>
  <c r="X107" i="29"/>
  <c r="Y107" i="29"/>
  <c r="Z107" i="29"/>
  <c r="AA107" i="29"/>
  <c r="AB107" i="29"/>
  <c r="AC107" i="29"/>
  <c r="AD107" i="29"/>
  <c r="AE107" i="29"/>
  <c r="AF107" i="29"/>
  <c r="AG107" i="29"/>
  <c r="AH107" i="29"/>
  <c r="AI107" i="29"/>
  <c r="AJ107" i="29"/>
  <c r="AK107" i="29"/>
  <c r="AL107" i="29"/>
  <c r="AM107" i="29"/>
  <c r="AN107" i="29"/>
  <c r="AQ107" i="29"/>
  <c r="E25" i="29"/>
  <c r="F25" i="29"/>
  <c r="G25" i="29"/>
  <c r="H25" i="29"/>
  <c r="I25" i="29"/>
  <c r="J25" i="29"/>
  <c r="K25" i="29"/>
  <c r="L25" i="29"/>
  <c r="M25" i="29"/>
  <c r="N25" i="29"/>
  <c r="O25" i="29"/>
  <c r="P25" i="29"/>
  <c r="Q25" i="29"/>
  <c r="R25" i="29"/>
  <c r="S25" i="29"/>
  <c r="T25" i="29"/>
  <c r="W25" i="29"/>
  <c r="X25" i="29"/>
  <c r="Y25" i="29"/>
  <c r="Z25" i="29"/>
  <c r="AA25" i="29"/>
  <c r="AB25" i="29"/>
  <c r="AC25" i="29"/>
  <c r="AD25" i="29"/>
  <c r="AE25" i="29"/>
  <c r="AF25" i="29"/>
  <c r="AG25" i="29"/>
  <c r="AH25" i="29"/>
  <c r="AI25" i="29"/>
  <c r="AJ25" i="29"/>
  <c r="AK25" i="29"/>
  <c r="AL25" i="29"/>
  <c r="AM25" i="29"/>
  <c r="AN25" i="29"/>
  <c r="AQ25" i="29"/>
  <c r="E28" i="29"/>
  <c r="F28" i="29"/>
  <c r="G28" i="29"/>
  <c r="H28" i="29"/>
  <c r="I28" i="29"/>
  <c r="J28" i="29"/>
  <c r="K28" i="29"/>
  <c r="L28" i="29"/>
  <c r="M28" i="29"/>
  <c r="N28" i="29"/>
  <c r="O28" i="29"/>
  <c r="P28" i="29"/>
  <c r="Q28" i="29"/>
  <c r="R28" i="29"/>
  <c r="S28" i="29"/>
  <c r="T28" i="29"/>
  <c r="W28" i="29"/>
  <c r="X28" i="29"/>
  <c r="Y28" i="29"/>
  <c r="Z28" i="29"/>
  <c r="AA28" i="29"/>
  <c r="AB28" i="29"/>
  <c r="AC28" i="29"/>
  <c r="AD28" i="29"/>
  <c r="AE28" i="29"/>
  <c r="AF28" i="29"/>
  <c r="AG28" i="29"/>
  <c r="AH28" i="29"/>
  <c r="AI28" i="29"/>
  <c r="AJ28" i="29"/>
  <c r="AK28" i="29"/>
  <c r="AL28" i="29"/>
  <c r="AM28" i="29"/>
  <c r="AN28" i="29"/>
  <c r="AQ28" i="29"/>
  <c r="E46" i="29"/>
  <c r="F46" i="29"/>
  <c r="G46" i="29"/>
  <c r="H46" i="29"/>
  <c r="I46" i="29"/>
  <c r="J46" i="29"/>
  <c r="K46" i="29"/>
  <c r="L46" i="29"/>
  <c r="M46" i="29"/>
  <c r="N46" i="29"/>
  <c r="O46" i="29"/>
  <c r="P46" i="29"/>
  <c r="Q46" i="29"/>
  <c r="R46" i="29"/>
  <c r="S46" i="29"/>
  <c r="T46" i="29"/>
  <c r="W46" i="29"/>
  <c r="X46" i="29"/>
  <c r="Y46" i="29"/>
  <c r="Z46" i="29"/>
  <c r="AA46" i="29"/>
  <c r="AB46" i="29"/>
  <c r="AC46" i="29"/>
  <c r="AD46" i="29"/>
  <c r="AE46" i="29"/>
  <c r="AF46" i="29"/>
  <c r="AG46" i="29"/>
  <c r="AH46" i="29"/>
  <c r="AI46" i="29"/>
  <c r="AJ46" i="29"/>
  <c r="AK46" i="29"/>
  <c r="AL46" i="29"/>
  <c r="AM46" i="29"/>
  <c r="AN46" i="29"/>
  <c r="AQ46" i="29"/>
  <c r="E53" i="29"/>
  <c r="F53" i="29"/>
  <c r="G53" i="29"/>
  <c r="H53" i="29"/>
  <c r="I53" i="29"/>
  <c r="J53" i="29"/>
  <c r="K53" i="29"/>
  <c r="L53" i="29"/>
  <c r="M53" i="29"/>
  <c r="N53" i="29"/>
  <c r="O53" i="29"/>
  <c r="P53" i="29"/>
  <c r="Q53" i="29"/>
  <c r="R53" i="29"/>
  <c r="S53" i="29"/>
  <c r="T53" i="29"/>
  <c r="W53" i="29"/>
  <c r="X53" i="29"/>
  <c r="Y53" i="29"/>
  <c r="Z53" i="29"/>
  <c r="AA53" i="29"/>
  <c r="AB53" i="29"/>
  <c r="AC53" i="29"/>
  <c r="AD53" i="29"/>
  <c r="AE53" i="29"/>
  <c r="AF53" i="29"/>
  <c r="AG53" i="29"/>
  <c r="AH53" i="29"/>
  <c r="AI53" i="29"/>
  <c r="AJ53" i="29"/>
  <c r="AK53" i="29"/>
  <c r="AL53" i="29"/>
  <c r="AM53" i="29"/>
  <c r="AN53" i="29"/>
  <c r="AQ53" i="29"/>
  <c r="E57" i="29"/>
  <c r="F57" i="29"/>
  <c r="G57" i="29"/>
  <c r="H57" i="29"/>
  <c r="I57" i="29"/>
  <c r="J57" i="29"/>
  <c r="K57" i="29"/>
  <c r="L57" i="29"/>
  <c r="M57" i="29"/>
  <c r="N57" i="29"/>
  <c r="O57" i="29"/>
  <c r="P57" i="29"/>
  <c r="Q57" i="29"/>
  <c r="R57" i="29"/>
  <c r="S57" i="29"/>
  <c r="T57" i="29"/>
  <c r="W57" i="29"/>
  <c r="X57" i="29"/>
  <c r="Y57" i="29"/>
  <c r="Z57" i="29"/>
  <c r="AA57" i="29"/>
  <c r="AB57" i="29"/>
  <c r="AC57" i="29"/>
  <c r="AD57" i="29"/>
  <c r="AE57" i="29"/>
  <c r="AF57" i="29"/>
  <c r="AG57" i="29"/>
  <c r="AH57" i="29"/>
  <c r="AI57" i="29"/>
  <c r="AJ57" i="29"/>
  <c r="AK57" i="29"/>
  <c r="AL57" i="29"/>
  <c r="AM57" i="29"/>
  <c r="AN57" i="29"/>
  <c r="AQ57" i="29"/>
  <c r="E75" i="29"/>
  <c r="F75" i="29"/>
  <c r="G75" i="29"/>
  <c r="H75" i="29"/>
  <c r="I75" i="29"/>
  <c r="J75" i="29"/>
  <c r="K75" i="29"/>
  <c r="L75" i="29"/>
  <c r="M75" i="29"/>
  <c r="N75" i="29"/>
  <c r="O75" i="29"/>
  <c r="P75" i="29"/>
  <c r="Q75" i="29"/>
  <c r="R75" i="29"/>
  <c r="S75" i="29"/>
  <c r="T75" i="29"/>
  <c r="W75" i="29"/>
  <c r="X75" i="29"/>
  <c r="Y75" i="29"/>
  <c r="Z75" i="29"/>
  <c r="AA75" i="29"/>
  <c r="AB75" i="29"/>
  <c r="AC75" i="29"/>
  <c r="AD75" i="29"/>
  <c r="AE75" i="29"/>
  <c r="AF75" i="29"/>
  <c r="AG75" i="29"/>
  <c r="AH75" i="29"/>
  <c r="AI75" i="29"/>
  <c r="AJ75" i="29"/>
  <c r="AK75" i="29"/>
  <c r="AL75" i="29"/>
  <c r="AM75" i="29"/>
  <c r="AN75" i="29"/>
  <c r="AQ75" i="29"/>
  <c r="R93" i="14"/>
  <c r="P93" i="14"/>
  <c r="P77" i="14"/>
  <c r="D2" i="26"/>
  <c r="D3" i="26"/>
  <c r="D4" i="26"/>
  <c r="D5" i="26"/>
  <c r="D6" i="26"/>
  <c r="D7" i="26"/>
  <c r="D8" i="26"/>
  <c r="D9" i="26"/>
  <c r="D10" i="26"/>
  <c r="D11" i="26"/>
  <c r="D12" i="26"/>
  <c r="D13" i="26"/>
  <c r="D14" i="26"/>
  <c r="D15" i="26"/>
  <c r="D16" i="26"/>
  <c r="D17" i="26"/>
  <c r="D18" i="26"/>
  <c r="D19" i="26"/>
  <c r="D20" i="26"/>
  <c r="D21" i="26"/>
  <c r="D23" i="26"/>
  <c r="D24" i="26"/>
  <c r="D25" i="26"/>
  <c r="D26" i="26"/>
  <c r="D27" i="26"/>
  <c r="D28" i="26"/>
  <c r="D29" i="26"/>
  <c r="D30" i="26"/>
  <c r="D31" i="26"/>
  <c r="D32" i="26"/>
  <c r="D33" i="26"/>
  <c r="D34" i="26"/>
  <c r="D35" i="26"/>
  <c r="D36" i="26"/>
  <c r="D37" i="26"/>
  <c r="D38" i="26"/>
  <c r="D39" i="26"/>
  <c r="D40" i="26"/>
  <c r="D41" i="26"/>
  <c r="D43" i="26"/>
  <c r="D44" i="26"/>
  <c r="D45" i="26"/>
  <c r="D46" i="26"/>
  <c r="D47" i="26"/>
  <c r="D48" i="26"/>
  <c r="D49" i="26"/>
  <c r="D50" i="26"/>
  <c r="D51" i="26"/>
  <c r="D52" i="26"/>
  <c r="D53" i="26"/>
  <c r="D54" i="26"/>
  <c r="D55" i="26"/>
  <c r="D56" i="26"/>
  <c r="D57" i="26"/>
  <c r="D58" i="26"/>
  <c r="D59" i="26"/>
  <c r="D60" i="26"/>
  <c r="D61" i="26"/>
  <c r="D62" i="26"/>
  <c r="D63" i="26"/>
  <c r="D64" i="26"/>
  <c r="D65" i="26"/>
  <c r="D66" i="26"/>
  <c r="D67" i="26"/>
  <c r="D68" i="26"/>
  <c r="D69" i="26"/>
  <c r="D70" i="26"/>
  <c r="D71" i="26"/>
  <c r="D72" i="26"/>
  <c r="D73" i="26"/>
  <c r="D74" i="26"/>
  <c r="D75" i="26"/>
  <c r="D76" i="26"/>
  <c r="D77" i="26"/>
  <c r="D78" i="26"/>
  <c r="D79" i="26"/>
  <c r="D80" i="26"/>
  <c r="D81" i="26"/>
  <c r="D82" i="26"/>
  <c r="D83" i="26"/>
  <c r="D84" i="26"/>
  <c r="D85" i="26"/>
  <c r="D86" i="26"/>
  <c r="D87" i="26"/>
  <c r="D88" i="26"/>
  <c r="D89" i="26"/>
  <c r="D90" i="26"/>
  <c r="D91" i="26"/>
  <c r="D92" i="26"/>
  <c r="D93" i="26"/>
  <c r="D94" i="26"/>
  <c r="D95" i="26"/>
  <c r="D96" i="26"/>
  <c r="D97" i="26"/>
  <c r="D98" i="26"/>
  <c r="D99" i="26"/>
  <c r="D100" i="26"/>
  <c r="D101" i="26"/>
  <c r="D102" i="26"/>
  <c r="D103" i="26"/>
  <c r="D104" i="26"/>
  <c r="D105" i="26"/>
  <c r="D106" i="26"/>
  <c r="D107" i="26"/>
  <c r="D108" i="26"/>
  <c r="D109" i="26"/>
  <c r="D110" i="26"/>
  <c r="D111" i="26"/>
  <c r="D112" i="26"/>
  <c r="D113" i="26"/>
  <c r="D114" i="26"/>
  <c r="E2" i="26"/>
  <c r="O2" i="26"/>
  <c r="O3" i="26"/>
  <c r="O4" i="26"/>
  <c r="O5" i="26"/>
  <c r="O6" i="26"/>
  <c r="O7" i="26"/>
  <c r="O8" i="26"/>
  <c r="O9" i="26"/>
  <c r="O10" i="26"/>
  <c r="O11" i="26"/>
  <c r="O12" i="26"/>
  <c r="O13" i="26"/>
  <c r="O14" i="26"/>
  <c r="O15" i="26"/>
  <c r="O16" i="26"/>
  <c r="O17" i="26"/>
  <c r="O18" i="26"/>
  <c r="O19" i="26"/>
  <c r="O20" i="26"/>
  <c r="O21" i="26"/>
  <c r="O23" i="26"/>
  <c r="O24" i="26"/>
  <c r="O25" i="26"/>
  <c r="O26" i="26"/>
  <c r="O27" i="26"/>
  <c r="O28" i="26"/>
  <c r="O29" i="26"/>
  <c r="O30" i="26"/>
  <c r="O31" i="26"/>
  <c r="O32" i="26"/>
  <c r="O33" i="26"/>
  <c r="O34" i="26"/>
  <c r="O35" i="26"/>
  <c r="O36" i="26"/>
  <c r="O37" i="26"/>
  <c r="O38" i="26"/>
  <c r="O39" i="26"/>
  <c r="O40" i="26"/>
  <c r="O41" i="26"/>
  <c r="O43" i="26"/>
  <c r="O44" i="26"/>
  <c r="O45" i="26"/>
  <c r="O46" i="26"/>
  <c r="O47" i="26"/>
  <c r="O48" i="26"/>
  <c r="O49" i="26"/>
  <c r="O50" i="26"/>
  <c r="O51" i="26"/>
  <c r="O52" i="26"/>
  <c r="O53" i="26"/>
  <c r="O54" i="26"/>
  <c r="O55" i="26"/>
  <c r="O56" i="26"/>
  <c r="O57" i="26"/>
  <c r="O58" i="26"/>
  <c r="O59" i="26"/>
  <c r="O60" i="26"/>
  <c r="O61" i="26"/>
  <c r="O62" i="26"/>
  <c r="O63" i="26"/>
  <c r="O64" i="26"/>
  <c r="O65" i="26"/>
  <c r="O66" i="26"/>
  <c r="O67" i="26"/>
  <c r="O68" i="26"/>
  <c r="O69" i="26"/>
  <c r="O70" i="26"/>
  <c r="O71" i="26"/>
  <c r="O72" i="26"/>
  <c r="O73" i="26"/>
  <c r="O74" i="26"/>
  <c r="O75" i="26"/>
  <c r="O76" i="26"/>
  <c r="O77" i="26"/>
  <c r="O78" i="26"/>
  <c r="O79" i="26"/>
  <c r="O80" i="26"/>
  <c r="O81" i="26"/>
  <c r="O82" i="26"/>
  <c r="O83" i="26"/>
  <c r="O84" i="26"/>
  <c r="O85" i="26"/>
  <c r="O86" i="26"/>
  <c r="O87" i="26"/>
  <c r="O88" i="26"/>
  <c r="O89" i="26"/>
  <c r="O90" i="26"/>
  <c r="O91" i="26"/>
  <c r="O92" i="26"/>
  <c r="O93" i="26"/>
  <c r="O94" i="26"/>
  <c r="O95" i="26"/>
  <c r="O96" i="26"/>
  <c r="O97" i="26"/>
  <c r="O98" i="26"/>
  <c r="O99" i="26"/>
  <c r="O100" i="26"/>
  <c r="O101" i="26"/>
  <c r="O102" i="26"/>
  <c r="O103" i="26"/>
  <c r="O104" i="26"/>
  <c r="O105" i="26"/>
  <c r="O106" i="26"/>
  <c r="O107" i="26"/>
  <c r="O108" i="26"/>
  <c r="O109" i="26"/>
  <c r="O110" i="26"/>
  <c r="O111" i="26"/>
  <c r="O112" i="26"/>
  <c r="O113" i="26"/>
  <c r="O114" i="26"/>
  <c r="N2" i="26"/>
  <c r="N3" i="26"/>
  <c r="N4" i="26"/>
  <c r="N5" i="26"/>
  <c r="N6" i="26"/>
  <c r="N7" i="26"/>
  <c r="N8" i="26"/>
  <c r="N9" i="26"/>
  <c r="N10" i="26"/>
  <c r="N11" i="26"/>
  <c r="N12" i="26"/>
  <c r="N13" i="26"/>
  <c r="N14" i="26"/>
  <c r="N15" i="26"/>
  <c r="N16" i="26"/>
  <c r="N17" i="26"/>
  <c r="N18" i="26"/>
  <c r="N19" i="26"/>
  <c r="N20" i="26"/>
  <c r="N21" i="26"/>
  <c r="N23" i="26"/>
  <c r="N24" i="26"/>
  <c r="N25" i="26"/>
  <c r="N26" i="26"/>
  <c r="N27" i="26"/>
  <c r="N28" i="26"/>
  <c r="N29" i="26"/>
  <c r="N30" i="26"/>
  <c r="N31" i="26"/>
  <c r="N32" i="26"/>
  <c r="N33" i="26"/>
  <c r="N34" i="26"/>
  <c r="N35" i="26"/>
  <c r="N36" i="26"/>
  <c r="N37" i="26"/>
  <c r="N38" i="26"/>
  <c r="N39" i="26"/>
  <c r="N40" i="26"/>
  <c r="N41" i="26"/>
  <c r="N43" i="26"/>
  <c r="N44" i="26"/>
  <c r="N45" i="26"/>
  <c r="N46" i="26"/>
  <c r="N47" i="26"/>
  <c r="N48" i="26"/>
  <c r="N49" i="26"/>
  <c r="N50" i="26"/>
  <c r="N51" i="26"/>
  <c r="N52" i="26"/>
  <c r="N53" i="26"/>
  <c r="N54" i="26"/>
  <c r="N55" i="26"/>
  <c r="N56" i="26"/>
  <c r="N57" i="26"/>
  <c r="N58" i="26"/>
  <c r="N59" i="26"/>
  <c r="N60" i="26"/>
  <c r="N61" i="26"/>
  <c r="N62" i="26"/>
  <c r="N63" i="26"/>
  <c r="N64" i="26"/>
  <c r="N65" i="26"/>
  <c r="N66" i="26"/>
  <c r="N67" i="26"/>
  <c r="N68" i="26"/>
  <c r="N69" i="26"/>
  <c r="N70" i="26"/>
  <c r="N71" i="26"/>
  <c r="N72" i="26"/>
  <c r="N73" i="26"/>
  <c r="N74" i="26"/>
  <c r="N75" i="26"/>
  <c r="N76" i="26"/>
  <c r="N77" i="26"/>
  <c r="N78" i="26"/>
  <c r="N79" i="26"/>
  <c r="N80" i="26"/>
  <c r="N81" i="26"/>
  <c r="N82" i="26"/>
  <c r="N83" i="26"/>
  <c r="N84" i="26"/>
  <c r="N85" i="26"/>
  <c r="N86" i="26"/>
  <c r="N87" i="26"/>
  <c r="N88" i="26"/>
  <c r="N89" i="26"/>
  <c r="N90" i="26"/>
  <c r="N91" i="26"/>
  <c r="N92" i="26"/>
  <c r="N93" i="26"/>
  <c r="N94" i="26"/>
  <c r="N95" i="26"/>
  <c r="N96" i="26"/>
  <c r="N97" i="26"/>
  <c r="N98" i="26"/>
  <c r="N99" i="26"/>
  <c r="N100" i="26"/>
  <c r="N101" i="26"/>
  <c r="N102" i="26"/>
  <c r="N103" i="26"/>
  <c r="N104" i="26"/>
  <c r="N105" i="26"/>
  <c r="N106" i="26"/>
  <c r="N107" i="26"/>
  <c r="N108" i="26"/>
  <c r="N109" i="26"/>
  <c r="N110" i="26"/>
  <c r="N111" i="26"/>
  <c r="N112" i="26"/>
  <c r="N113" i="26"/>
  <c r="N114" i="26"/>
  <c r="M2" i="26"/>
  <c r="M3" i="26"/>
  <c r="M4" i="26"/>
  <c r="M5" i="26"/>
  <c r="M6" i="26"/>
  <c r="M7" i="26"/>
  <c r="M8" i="26"/>
  <c r="M9" i="26"/>
  <c r="M10" i="26"/>
  <c r="M11" i="26"/>
  <c r="M12" i="26"/>
  <c r="M13" i="26"/>
  <c r="M14" i="26"/>
  <c r="M15" i="26"/>
  <c r="M16" i="26"/>
  <c r="M17" i="26"/>
  <c r="M18" i="26"/>
  <c r="M19" i="26"/>
  <c r="M20" i="26"/>
  <c r="M21" i="26"/>
  <c r="M23" i="26"/>
  <c r="M24" i="26"/>
  <c r="M25" i="26"/>
  <c r="M26" i="26"/>
  <c r="M27" i="26"/>
  <c r="M28" i="26"/>
  <c r="M29" i="26"/>
  <c r="M30" i="26"/>
  <c r="M31" i="26"/>
  <c r="M32" i="26"/>
  <c r="M33" i="26"/>
  <c r="M34" i="26"/>
  <c r="M35" i="26"/>
  <c r="M36" i="26"/>
  <c r="M37" i="26"/>
  <c r="M38" i="26"/>
  <c r="M39" i="26"/>
  <c r="M40" i="26"/>
  <c r="M41" i="26"/>
  <c r="M43" i="26"/>
  <c r="M44" i="26"/>
  <c r="M45" i="26"/>
  <c r="M46" i="26"/>
  <c r="M47" i="26"/>
  <c r="M48" i="26"/>
  <c r="M49" i="26"/>
  <c r="M50" i="26"/>
  <c r="M51" i="26"/>
  <c r="M52" i="26"/>
  <c r="M53" i="26"/>
  <c r="M54" i="26"/>
  <c r="M55" i="26"/>
  <c r="M56" i="26"/>
  <c r="M57" i="26"/>
  <c r="M58" i="26"/>
  <c r="M59" i="26"/>
  <c r="M60" i="26"/>
  <c r="M61" i="26"/>
  <c r="M62" i="26"/>
  <c r="M63" i="26"/>
  <c r="M64" i="26"/>
  <c r="M65" i="26"/>
  <c r="M66" i="26"/>
  <c r="M67" i="26"/>
  <c r="M68" i="26"/>
  <c r="M69" i="26"/>
  <c r="M70" i="26"/>
  <c r="M71" i="26"/>
  <c r="M72" i="26"/>
  <c r="M73" i="26"/>
  <c r="M74" i="26"/>
  <c r="M75" i="26"/>
  <c r="M76" i="26"/>
  <c r="M77" i="26"/>
  <c r="M78" i="26"/>
  <c r="M79" i="26"/>
  <c r="M80" i="26"/>
  <c r="M81" i="26"/>
  <c r="M82" i="26"/>
  <c r="M83" i="26"/>
  <c r="M84" i="26"/>
  <c r="M85" i="26"/>
  <c r="M86" i="26"/>
  <c r="M87" i="26"/>
  <c r="M88" i="26"/>
  <c r="M89" i="26"/>
  <c r="M90" i="26"/>
  <c r="M91" i="26"/>
  <c r="M92" i="26"/>
  <c r="M93" i="26"/>
  <c r="M94" i="26"/>
  <c r="M95" i="26"/>
  <c r="M96" i="26"/>
  <c r="M97" i="26"/>
  <c r="M98" i="26"/>
  <c r="M99" i="26"/>
  <c r="M100" i="26"/>
  <c r="M101" i="26"/>
  <c r="M102" i="26"/>
  <c r="M103" i="26"/>
  <c r="M104" i="26"/>
  <c r="M105" i="26"/>
  <c r="M106" i="26"/>
  <c r="M107" i="26"/>
  <c r="M108" i="26"/>
  <c r="M109" i="26"/>
  <c r="M110" i="26"/>
  <c r="M111" i="26"/>
  <c r="M112" i="26"/>
  <c r="M113" i="26"/>
  <c r="M114" i="26"/>
  <c r="L2" i="26"/>
  <c r="L3" i="26"/>
  <c r="L4" i="26"/>
  <c r="L5" i="26"/>
  <c r="L6" i="26"/>
  <c r="L7" i="26"/>
  <c r="L8" i="26"/>
  <c r="L9" i="26"/>
  <c r="L10" i="26"/>
  <c r="L11" i="26"/>
  <c r="L12" i="26"/>
  <c r="L13" i="26"/>
  <c r="L14" i="26"/>
  <c r="L15" i="26"/>
  <c r="L16" i="26"/>
  <c r="L17" i="26"/>
  <c r="L18" i="26"/>
  <c r="L19" i="26"/>
  <c r="L20" i="26"/>
  <c r="L21" i="26"/>
  <c r="L23" i="26"/>
  <c r="L24" i="26"/>
  <c r="L25" i="26"/>
  <c r="L26" i="26"/>
  <c r="L27" i="26"/>
  <c r="L28" i="26"/>
  <c r="L29" i="26"/>
  <c r="L30" i="26"/>
  <c r="L31" i="26"/>
  <c r="L32" i="26"/>
  <c r="L33" i="26"/>
  <c r="L34" i="26"/>
  <c r="L35" i="26"/>
  <c r="L36" i="26"/>
  <c r="L37" i="26"/>
  <c r="L38" i="26"/>
  <c r="L39" i="26"/>
  <c r="L40" i="26"/>
  <c r="L41" i="26"/>
  <c r="L43" i="26"/>
  <c r="L44" i="26"/>
  <c r="L45" i="26"/>
  <c r="L46" i="26"/>
  <c r="L47" i="26"/>
  <c r="L48" i="26"/>
  <c r="L49" i="26"/>
  <c r="L50" i="26"/>
  <c r="L51" i="26"/>
  <c r="L52" i="26"/>
  <c r="L53" i="26"/>
  <c r="L54" i="26"/>
  <c r="L55" i="26"/>
  <c r="L56" i="26"/>
  <c r="L57" i="26"/>
  <c r="L58" i="26"/>
  <c r="L59" i="26"/>
  <c r="L60" i="26"/>
  <c r="L61" i="26"/>
  <c r="L62" i="26"/>
  <c r="L63" i="26"/>
  <c r="L64" i="26"/>
  <c r="L65" i="26"/>
  <c r="L66" i="26"/>
  <c r="L67" i="26"/>
  <c r="L68" i="26"/>
  <c r="L69" i="26"/>
  <c r="L70" i="26"/>
  <c r="L71" i="26"/>
  <c r="L72" i="26"/>
  <c r="L73" i="26"/>
  <c r="L74" i="26"/>
  <c r="L75" i="26"/>
  <c r="L76" i="26"/>
  <c r="L77" i="26"/>
  <c r="L78" i="26"/>
  <c r="L79" i="26"/>
  <c r="L80" i="26"/>
  <c r="L81" i="26"/>
  <c r="L82" i="26"/>
  <c r="L83" i="26"/>
  <c r="L84" i="26"/>
  <c r="L85" i="26"/>
  <c r="L86" i="26"/>
  <c r="L87" i="26"/>
  <c r="L88" i="26"/>
  <c r="L89" i="26"/>
  <c r="L90" i="26"/>
  <c r="L91" i="26"/>
  <c r="L92" i="26"/>
  <c r="L93" i="26"/>
  <c r="L94" i="26"/>
  <c r="L95" i="26"/>
  <c r="L96" i="26"/>
  <c r="L97" i="26"/>
  <c r="L98" i="26"/>
  <c r="L99" i="26"/>
  <c r="L100" i="26"/>
  <c r="L101" i="26"/>
  <c r="L102" i="26"/>
  <c r="L103" i="26"/>
  <c r="L104" i="26"/>
  <c r="L105" i="26"/>
  <c r="L106" i="26"/>
  <c r="L107" i="26"/>
  <c r="L108" i="26"/>
  <c r="L109" i="26"/>
  <c r="L110" i="26"/>
  <c r="L111" i="26"/>
  <c r="L112" i="26"/>
  <c r="L113" i="26"/>
  <c r="L114" i="26"/>
  <c r="K2" i="26"/>
  <c r="K3" i="26"/>
  <c r="K4" i="26"/>
  <c r="K5" i="26"/>
  <c r="K6" i="26"/>
  <c r="K7" i="26"/>
  <c r="K8" i="26"/>
  <c r="K9" i="26"/>
  <c r="K10" i="26"/>
  <c r="K11" i="26"/>
  <c r="K12" i="26"/>
  <c r="K13" i="26"/>
  <c r="K14" i="26"/>
  <c r="K15" i="26"/>
  <c r="K16" i="26"/>
  <c r="K17" i="26"/>
  <c r="K18" i="26"/>
  <c r="K19" i="26"/>
  <c r="K20" i="26"/>
  <c r="K21" i="26"/>
  <c r="K23" i="26"/>
  <c r="K24" i="26"/>
  <c r="K25" i="26"/>
  <c r="K26" i="26"/>
  <c r="K27" i="26"/>
  <c r="K28" i="26"/>
  <c r="K29" i="26"/>
  <c r="K30" i="26"/>
  <c r="K31" i="26"/>
  <c r="K32" i="26"/>
  <c r="K33" i="26"/>
  <c r="K34" i="26"/>
  <c r="K35" i="26"/>
  <c r="K36" i="26"/>
  <c r="K37" i="26"/>
  <c r="K38" i="26"/>
  <c r="K39" i="26"/>
  <c r="K40" i="26"/>
  <c r="K41"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J2" i="26"/>
  <c r="J3" i="26"/>
  <c r="J4" i="26"/>
  <c r="J5" i="26"/>
  <c r="J6" i="26"/>
  <c r="J7" i="26"/>
  <c r="J8" i="26"/>
  <c r="J9" i="26"/>
  <c r="J10" i="26"/>
  <c r="J11" i="26"/>
  <c r="J12" i="26"/>
  <c r="J13" i="26"/>
  <c r="J14" i="26"/>
  <c r="J15" i="26"/>
  <c r="J16" i="26"/>
  <c r="J17" i="26"/>
  <c r="J18" i="26"/>
  <c r="J19" i="26"/>
  <c r="J20" i="26"/>
  <c r="J21" i="26"/>
  <c r="J23" i="26"/>
  <c r="J24" i="26"/>
  <c r="J25" i="26"/>
  <c r="J26" i="26"/>
  <c r="J27" i="26"/>
  <c r="J28" i="26"/>
  <c r="J29" i="26"/>
  <c r="J30" i="26"/>
  <c r="J31" i="26"/>
  <c r="J32" i="26"/>
  <c r="J33" i="26"/>
  <c r="J34" i="26"/>
  <c r="J35" i="26"/>
  <c r="J36" i="26"/>
  <c r="J37" i="26"/>
  <c r="J38" i="26"/>
  <c r="J39" i="26"/>
  <c r="J40" i="26"/>
  <c r="J41" i="26"/>
  <c r="J43" i="26"/>
  <c r="J44" i="26"/>
  <c r="J45" i="26"/>
  <c r="J46" i="26"/>
  <c r="J47" i="26"/>
  <c r="J48" i="26"/>
  <c r="J49" i="26"/>
  <c r="J50" i="26"/>
  <c r="J51" i="26"/>
  <c r="J52" i="26"/>
  <c r="J53" i="26"/>
  <c r="J54" i="26"/>
  <c r="J55" i="26"/>
  <c r="J56" i="26"/>
  <c r="J57" i="26"/>
  <c r="J58" i="26"/>
  <c r="J59" i="26"/>
  <c r="J60" i="26"/>
  <c r="J61" i="26"/>
  <c r="J62" i="26"/>
  <c r="J63" i="26"/>
  <c r="J64" i="26"/>
  <c r="J65" i="26"/>
  <c r="J66" i="26"/>
  <c r="J67" i="26"/>
  <c r="J68" i="26"/>
  <c r="J69" i="26"/>
  <c r="J70" i="26"/>
  <c r="J71" i="26"/>
  <c r="J72" i="26"/>
  <c r="J73" i="26"/>
  <c r="J74" i="26"/>
  <c r="J75" i="26"/>
  <c r="J76" i="26"/>
  <c r="J77" i="26"/>
  <c r="J78" i="26"/>
  <c r="J79" i="26"/>
  <c r="J80" i="26"/>
  <c r="J81" i="26"/>
  <c r="J82" i="26"/>
  <c r="J83" i="26"/>
  <c r="J84" i="26"/>
  <c r="J85" i="26"/>
  <c r="J86" i="26"/>
  <c r="J87" i="26"/>
  <c r="J88" i="26"/>
  <c r="J89" i="26"/>
  <c r="J90" i="26"/>
  <c r="J91" i="26"/>
  <c r="J92" i="26"/>
  <c r="J93" i="26"/>
  <c r="J94" i="26"/>
  <c r="J95" i="26"/>
  <c r="J96" i="26"/>
  <c r="J97" i="26"/>
  <c r="J98" i="26"/>
  <c r="J99" i="26"/>
  <c r="J100" i="26"/>
  <c r="J101" i="26"/>
  <c r="J102" i="26"/>
  <c r="J103" i="26"/>
  <c r="J104" i="26"/>
  <c r="J105" i="26"/>
  <c r="J106" i="26"/>
  <c r="J107" i="26"/>
  <c r="J108" i="26"/>
  <c r="J109" i="26"/>
  <c r="J110" i="26"/>
  <c r="J111" i="26"/>
  <c r="J112" i="26"/>
  <c r="J113" i="26"/>
  <c r="J114" i="26"/>
  <c r="I2" i="26"/>
  <c r="I3" i="26"/>
  <c r="I4" i="26"/>
  <c r="I5" i="26"/>
  <c r="I6" i="26"/>
  <c r="I7" i="26"/>
  <c r="I8" i="26"/>
  <c r="I9" i="26"/>
  <c r="I10" i="26"/>
  <c r="I11" i="26"/>
  <c r="I12" i="26"/>
  <c r="I13" i="26"/>
  <c r="I14" i="26"/>
  <c r="I15" i="26"/>
  <c r="I16" i="26"/>
  <c r="I17" i="26"/>
  <c r="I18" i="26"/>
  <c r="I19" i="26"/>
  <c r="I20" i="26"/>
  <c r="I21" i="26"/>
  <c r="I23" i="26"/>
  <c r="I24" i="26"/>
  <c r="I25" i="26"/>
  <c r="I26" i="26"/>
  <c r="I27" i="26"/>
  <c r="I28" i="26"/>
  <c r="I29" i="26"/>
  <c r="I30" i="26"/>
  <c r="I31" i="26"/>
  <c r="I32" i="26"/>
  <c r="I33" i="26"/>
  <c r="I34" i="26"/>
  <c r="I35" i="26"/>
  <c r="I36" i="26"/>
  <c r="I37" i="26"/>
  <c r="I38" i="26"/>
  <c r="I39" i="26"/>
  <c r="I40" i="26"/>
  <c r="I41" i="26"/>
  <c r="I43" i="26"/>
  <c r="I44" i="26"/>
  <c r="I45" i="26"/>
  <c r="I46" i="26"/>
  <c r="I47" i="26"/>
  <c r="I48" i="26"/>
  <c r="I49" i="26"/>
  <c r="I50" i="26"/>
  <c r="I51" i="26"/>
  <c r="I52" i="26"/>
  <c r="I53" i="26"/>
  <c r="I54" i="26"/>
  <c r="I55" i="26"/>
  <c r="I56" i="26"/>
  <c r="I57" i="26"/>
  <c r="I58" i="26"/>
  <c r="I59" i="26"/>
  <c r="I60" i="26"/>
  <c r="I61" i="26"/>
  <c r="I62" i="26"/>
  <c r="I63" i="26"/>
  <c r="I64" i="26"/>
  <c r="I65" i="26"/>
  <c r="I66" i="26"/>
  <c r="I67" i="26"/>
  <c r="I68" i="26"/>
  <c r="I69" i="26"/>
  <c r="I70" i="26"/>
  <c r="I71" i="26"/>
  <c r="I72" i="26"/>
  <c r="I73" i="26"/>
  <c r="I74" i="26"/>
  <c r="I75" i="26"/>
  <c r="I76" i="26"/>
  <c r="I77" i="26"/>
  <c r="I78" i="26"/>
  <c r="I79" i="26"/>
  <c r="I80" i="26"/>
  <c r="I81" i="26"/>
  <c r="I82" i="26"/>
  <c r="I83" i="26"/>
  <c r="I84" i="26"/>
  <c r="I85" i="26"/>
  <c r="I86" i="26"/>
  <c r="I87" i="26"/>
  <c r="I88" i="26"/>
  <c r="I89" i="26"/>
  <c r="I90" i="26"/>
  <c r="I91" i="26"/>
  <c r="I92" i="26"/>
  <c r="I93" i="26"/>
  <c r="I94" i="26"/>
  <c r="I95" i="26"/>
  <c r="I96" i="26"/>
  <c r="I97" i="26"/>
  <c r="I98" i="26"/>
  <c r="I99" i="26"/>
  <c r="I100" i="26"/>
  <c r="I101" i="26"/>
  <c r="I102" i="26"/>
  <c r="I103" i="26"/>
  <c r="I104" i="26"/>
  <c r="I105" i="26"/>
  <c r="I106" i="26"/>
  <c r="I107" i="26"/>
  <c r="I108" i="26"/>
  <c r="I109" i="26"/>
  <c r="I110" i="26"/>
  <c r="I111" i="26"/>
  <c r="I112" i="26"/>
  <c r="I113" i="26"/>
  <c r="I114" i="26"/>
  <c r="H2" i="26"/>
  <c r="H3" i="26"/>
  <c r="H4" i="26"/>
  <c r="H5" i="26"/>
  <c r="H6" i="26"/>
  <c r="H7" i="26"/>
  <c r="H8" i="26"/>
  <c r="H9" i="26"/>
  <c r="H10" i="26"/>
  <c r="H11" i="26"/>
  <c r="H12" i="26"/>
  <c r="H13" i="26"/>
  <c r="H14" i="26"/>
  <c r="H15" i="26"/>
  <c r="H16" i="26"/>
  <c r="H17" i="26"/>
  <c r="H18" i="26"/>
  <c r="H19" i="26"/>
  <c r="H20" i="26"/>
  <c r="H21" i="26"/>
  <c r="H23" i="26"/>
  <c r="H24" i="26"/>
  <c r="H25" i="26"/>
  <c r="H26" i="26"/>
  <c r="H27" i="26"/>
  <c r="H28" i="26"/>
  <c r="H29" i="26"/>
  <c r="H30" i="26"/>
  <c r="H31" i="26"/>
  <c r="H32" i="26"/>
  <c r="H33" i="26"/>
  <c r="H34" i="26"/>
  <c r="H35" i="26"/>
  <c r="H36" i="26"/>
  <c r="H37" i="26"/>
  <c r="H38" i="26"/>
  <c r="H39" i="26"/>
  <c r="H40" i="26"/>
  <c r="H41" i="26"/>
  <c r="H43" i="26"/>
  <c r="H44" i="26"/>
  <c r="H45" i="26"/>
  <c r="H46" i="26"/>
  <c r="H47" i="26"/>
  <c r="H48" i="26"/>
  <c r="H49" i="26"/>
  <c r="H50" i="26"/>
  <c r="H51" i="26"/>
  <c r="H52" i="26"/>
  <c r="H53" i="26"/>
  <c r="H54" i="26"/>
  <c r="H55" i="26"/>
  <c r="H56" i="26"/>
  <c r="H57" i="26"/>
  <c r="H58" i="26"/>
  <c r="H59" i="26"/>
  <c r="H60" i="26"/>
  <c r="H61" i="26"/>
  <c r="H62" i="26"/>
  <c r="H63" i="26"/>
  <c r="H64" i="26"/>
  <c r="H65" i="26"/>
  <c r="H66" i="26"/>
  <c r="H67" i="26"/>
  <c r="H68" i="26"/>
  <c r="H69" i="26"/>
  <c r="H70" i="26"/>
  <c r="H71" i="26"/>
  <c r="H72" i="26"/>
  <c r="H73" i="26"/>
  <c r="H74" i="26"/>
  <c r="H75" i="26"/>
  <c r="H76" i="26"/>
  <c r="H77" i="26"/>
  <c r="H78" i="26"/>
  <c r="H79" i="26"/>
  <c r="H80" i="26"/>
  <c r="H81" i="26"/>
  <c r="H82" i="26"/>
  <c r="H83" i="26"/>
  <c r="H84" i="26"/>
  <c r="H85" i="26"/>
  <c r="H86" i="26"/>
  <c r="H87" i="26"/>
  <c r="H88" i="26"/>
  <c r="H89" i="26"/>
  <c r="H90" i="26"/>
  <c r="H91" i="26"/>
  <c r="H92" i="26"/>
  <c r="H93" i="26"/>
  <c r="H94" i="26"/>
  <c r="H95" i="26"/>
  <c r="H96" i="26"/>
  <c r="H97" i="26"/>
  <c r="H98" i="26"/>
  <c r="H99" i="26"/>
  <c r="H100" i="26"/>
  <c r="H101" i="26"/>
  <c r="H102" i="26"/>
  <c r="H103" i="26"/>
  <c r="H104" i="26"/>
  <c r="H105" i="26"/>
  <c r="H106" i="26"/>
  <c r="H107" i="26"/>
  <c r="H108" i="26"/>
  <c r="H109" i="26"/>
  <c r="H110" i="26"/>
  <c r="H111" i="26"/>
  <c r="H112" i="26"/>
  <c r="H113" i="26"/>
  <c r="H114" i="26"/>
  <c r="G2" i="26"/>
  <c r="G3" i="26"/>
  <c r="G4" i="26"/>
  <c r="G5" i="26"/>
  <c r="G6" i="26"/>
  <c r="G7" i="26"/>
  <c r="G8" i="26"/>
  <c r="G9" i="26"/>
  <c r="G10" i="26"/>
  <c r="G11" i="26"/>
  <c r="G12" i="26"/>
  <c r="G13" i="26"/>
  <c r="G14" i="26"/>
  <c r="G15" i="26"/>
  <c r="G16" i="26"/>
  <c r="G17" i="26"/>
  <c r="G18" i="26"/>
  <c r="G19" i="26"/>
  <c r="G20" i="26"/>
  <c r="G21" i="26"/>
  <c r="G23" i="26"/>
  <c r="G24" i="26"/>
  <c r="G25" i="26"/>
  <c r="G26" i="26"/>
  <c r="G27" i="26"/>
  <c r="G28" i="26"/>
  <c r="G29" i="26"/>
  <c r="G30" i="26"/>
  <c r="G31" i="26"/>
  <c r="G32" i="26"/>
  <c r="G33" i="26"/>
  <c r="G34" i="26"/>
  <c r="G35" i="26"/>
  <c r="G36" i="26"/>
  <c r="G37" i="26"/>
  <c r="G38" i="26"/>
  <c r="G39" i="26"/>
  <c r="G40" i="26"/>
  <c r="G41" i="26"/>
  <c r="G43" i="26"/>
  <c r="G44" i="26"/>
  <c r="G45" i="26"/>
  <c r="G46" i="26"/>
  <c r="G47" i="26"/>
  <c r="G48" i="26"/>
  <c r="G49" i="26"/>
  <c r="G50" i="26"/>
  <c r="G51" i="26"/>
  <c r="G52" i="26"/>
  <c r="G53" i="26"/>
  <c r="G54" i="26"/>
  <c r="G55" i="26"/>
  <c r="G56" i="26"/>
  <c r="G57" i="26"/>
  <c r="G58" i="26"/>
  <c r="G59" i="26"/>
  <c r="G60" i="26"/>
  <c r="G61" i="26"/>
  <c r="G62" i="26"/>
  <c r="G63" i="26"/>
  <c r="G64" i="26"/>
  <c r="G65" i="26"/>
  <c r="G66" i="26"/>
  <c r="G67" i="26"/>
  <c r="G68" i="26"/>
  <c r="G69" i="26"/>
  <c r="G70" i="26"/>
  <c r="G71" i="26"/>
  <c r="G72" i="26"/>
  <c r="G73" i="26"/>
  <c r="G74" i="26"/>
  <c r="G75" i="26"/>
  <c r="G76" i="26"/>
  <c r="G77" i="26"/>
  <c r="G78" i="26"/>
  <c r="G79" i="26"/>
  <c r="G80" i="26"/>
  <c r="G81" i="26"/>
  <c r="G82" i="26"/>
  <c r="G83" i="26"/>
  <c r="G84" i="26"/>
  <c r="G85" i="26"/>
  <c r="G86" i="26"/>
  <c r="G87" i="26"/>
  <c r="G88" i="26"/>
  <c r="G89" i="26"/>
  <c r="G90" i="26"/>
  <c r="G91" i="26"/>
  <c r="G92" i="26"/>
  <c r="G93" i="26"/>
  <c r="G94" i="26"/>
  <c r="G95" i="26"/>
  <c r="G96" i="26"/>
  <c r="G97" i="26"/>
  <c r="G98" i="26"/>
  <c r="G99" i="26"/>
  <c r="G100" i="26"/>
  <c r="G101" i="26"/>
  <c r="G102" i="26"/>
  <c r="G103" i="26"/>
  <c r="G104" i="26"/>
  <c r="G105" i="26"/>
  <c r="G106" i="26"/>
  <c r="G107" i="26"/>
  <c r="G108" i="26"/>
  <c r="G109" i="26"/>
  <c r="G110" i="26"/>
  <c r="G111" i="26"/>
  <c r="G112" i="26"/>
  <c r="G113" i="26"/>
  <c r="G114" i="26"/>
  <c r="E3" i="26"/>
  <c r="E4" i="26"/>
  <c r="E5" i="26"/>
  <c r="E6" i="26"/>
  <c r="E7" i="26"/>
  <c r="E8" i="26"/>
  <c r="E9" i="26"/>
  <c r="E10" i="26"/>
  <c r="E11" i="26"/>
  <c r="E12" i="26"/>
  <c r="E13" i="26"/>
  <c r="E14" i="26"/>
  <c r="E15" i="26"/>
  <c r="E16" i="26"/>
  <c r="E17" i="26"/>
  <c r="E18" i="26"/>
  <c r="E19" i="26"/>
  <c r="E20" i="26"/>
  <c r="E21" i="26"/>
  <c r="E23" i="26"/>
  <c r="E24" i="26"/>
  <c r="E25" i="26"/>
  <c r="E26" i="26"/>
  <c r="E27" i="26"/>
  <c r="E28" i="26"/>
  <c r="E29" i="26"/>
  <c r="E30" i="26"/>
  <c r="E31" i="26"/>
  <c r="E32" i="26"/>
  <c r="E33" i="26"/>
  <c r="E34" i="26"/>
  <c r="E35" i="26"/>
  <c r="E36" i="26"/>
  <c r="E37" i="26"/>
  <c r="E38" i="26"/>
  <c r="E39" i="26"/>
  <c r="E40" i="26"/>
  <c r="E41" i="26"/>
  <c r="E43" i="26"/>
  <c r="E44" i="26"/>
  <c r="E45" i="26"/>
  <c r="E46" i="26"/>
  <c r="E47" i="26"/>
  <c r="E48" i="26"/>
  <c r="E49" i="26"/>
  <c r="E50" i="26"/>
  <c r="E51" i="26"/>
  <c r="E52" i="26"/>
  <c r="E53" i="26"/>
  <c r="E54" i="26"/>
  <c r="E55" i="26"/>
  <c r="E56" i="26"/>
  <c r="E57" i="26"/>
  <c r="E58" i="26"/>
  <c r="E59" i="26"/>
  <c r="E60" i="26"/>
  <c r="E61" i="26"/>
  <c r="E62" i="26"/>
  <c r="E63" i="26"/>
  <c r="E64" i="26"/>
  <c r="E65" i="26"/>
  <c r="E66" i="26"/>
  <c r="E67" i="26"/>
  <c r="E68" i="26"/>
  <c r="E69" i="26"/>
  <c r="E70" i="26"/>
  <c r="E71" i="26"/>
  <c r="E72" i="26"/>
  <c r="E73" i="26"/>
  <c r="E74" i="26"/>
  <c r="E75" i="26"/>
  <c r="E76" i="26"/>
  <c r="E77" i="26"/>
  <c r="E78" i="26"/>
  <c r="E79" i="26"/>
  <c r="E80" i="26"/>
  <c r="E81" i="26"/>
  <c r="E82" i="26"/>
  <c r="E83" i="26"/>
  <c r="E84" i="26"/>
  <c r="E85" i="26"/>
  <c r="E86" i="26"/>
  <c r="E87" i="26"/>
  <c r="E88" i="26"/>
  <c r="E89" i="26"/>
  <c r="E90" i="26"/>
  <c r="E91" i="26"/>
  <c r="E92" i="26"/>
  <c r="E93" i="26"/>
  <c r="E94" i="26"/>
  <c r="E95" i="26"/>
  <c r="E96" i="26"/>
  <c r="E97" i="26"/>
  <c r="E98" i="26"/>
  <c r="E99" i="26"/>
  <c r="E100" i="26"/>
  <c r="E101" i="26"/>
  <c r="E102" i="26"/>
  <c r="E103" i="26"/>
  <c r="E104" i="26"/>
  <c r="E105" i="26"/>
  <c r="E106" i="26"/>
  <c r="E107" i="26"/>
  <c r="E108" i="26"/>
  <c r="E109" i="26"/>
  <c r="E110" i="26"/>
  <c r="E111" i="26"/>
  <c r="E112" i="26"/>
  <c r="E113" i="26"/>
  <c r="E114" i="26"/>
  <c r="F2" i="26"/>
  <c r="D2" i="23"/>
  <c r="D3" i="23"/>
  <c r="D4" i="23"/>
  <c r="D5" i="23"/>
  <c r="D6" i="23"/>
  <c r="D7" i="23"/>
  <c r="D8" i="23"/>
  <c r="D9" i="23"/>
  <c r="D10" i="23"/>
  <c r="D11" i="23"/>
  <c r="D12" i="23"/>
  <c r="D13" i="23"/>
  <c r="D14" i="23"/>
  <c r="D15" i="23"/>
  <c r="D16" i="23"/>
  <c r="D17" i="23"/>
  <c r="D18" i="23"/>
  <c r="D19" i="23"/>
  <c r="D20" i="23"/>
  <c r="D21" i="23"/>
  <c r="D23" i="23"/>
  <c r="D24" i="23"/>
  <c r="D25" i="23"/>
  <c r="D26" i="23"/>
  <c r="D27" i="23"/>
  <c r="D28" i="23"/>
  <c r="D29" i="23"/>
  <c r="D30" i="23"/>
  <c r="D31" i="23"/>
  <c r="D32" i="23"/>
  <c r="D33" i="23"/>
  <c r="D34" i="23"/>
  <c r="D35" i="23"/>
  <c r="D36" i="23"/>
  <c r="D37" i="23"/>
  <c r="D38" i="23"/>
  <c r="D39" i="23"/>
  <c r="D40" i="23"/>
  <c r="D41" i="23"/>
  <c r="D42" i="23"/>
  <c r="D43" i="23"/>
  <c r="D45" i="23"/>
  <c r="D46" i="23"/>
  <c r="D47" i="23"/>
  <c r="D48" i="23"/>
  <c r="D49" i="23"/>
  <c r="D50" i="23"/>
  <c r="D51" i="23"/>
  <c r="D52" i="23"/>
  <c r="D53" i="23"/>
  <c r="D54" i="23"/>
  <c r="D55" i="23"/>
  <c r="D56" i="23"/>
  <c r="D57" i="23"/>
  <c r="D58" i="23"/>
  <c r="D59" i="23"/>
  <c r="D60" i="23"/>
  <c r="D61" i="23"/>
  <c r="D62" i="23"/>
  <c r="D63" i="23"/>
  <c r="D64" i="23"/>
  <c r="D65" i="23"/>
  <c r="D66" i="23"/>
  <c r="D67" i="23"/>
  <c r="D68" i="23"/>
  <c r="D69" i="23"/>
  <c r="D70" i="23"/>
  <c r="D71" i="23"/>
  <c r="D72" i="23"/>
  <c r="D73" i="23"/>
  <c r="D75" i="23"/>
  <c r="D76" i="23"/>
  <c r="D77" i="23"/>
  <c r="D78" i="23"/>
  <c r="D79" i="23"/>
  <c r="D80" i="23"/>
  <c r="D81" i="23"/>
  <c r="D82" i="23"/>
  <c r="D83" i="23"/>
  <c r="D84" i="23"/>
  <c r="D85" i="23"/>
  <c r="D86" i="23"/>
  <c r="D87" i="23"/>
  <c r="D88" i="23"/>
  <c r="D89" i="23"/>
  <c r="D90" i="23"/>
  <c r="D91" i="23"/>
  <c r="D92" i="23"/>
  <c r="D93" i="23"/>
  <c r="D94" i="23"/>
  <c r="D95" i="23"/>
  <c r="D96" i="23"/>
  <c r="D97" i="23"/>
  <c r="D98" i="23"/>
  <c r="D99" i="23"/>
  <c r="D100" i="23"/>
  <c r="D101" i="23"/>
  <c r="D102" i="23"/>
  <c r="D103" i="23"/>
  <c r="D104" i="23"/>
  <c r="D105" i="23"/>
  <c r="D106" i="23"/>
  <c r="D107" i="23"/>
  <c r="D108" i="23"/>
  <c r="D109" i="23"/>
  <c r="D110" i="23"/>
  <c r="D111" i="23"/>
  <c r="D112" i="23"/>
  <c r="D113" i="23"/>
  <c r="D114" i="23"/>
  <c r="D115" i="23"/>
  <c r="D116" i="23"/>
  <c r="D117" i="23"/>
  <c r="D118" i="23"/>
  <c r="D119" i="23"/>
  <c r="D120" i="23"/>
  <c r="D121" i="23"/>
  <c r="D122" i="23"/>
  <c r="F3" i="26"/>
  <c r="F4" i="26"/>
  <c r="F5" i="26"/>
  <c r="F6" i="26"/>
  <c r="F7" i="26"/>
  <c r="F8" i="26"/>
  <c r="F9" i="26"/>
  <c r="F10" i="26"/>
  <c r="F11" i="26"/>
  <c r="F12" i="26"/>
  <c r="F13" i="26"/>
  <c r="F14" i="26"/>
  <c r="F15" i="26"/>
  <c r="F16" i="26"/>
  <c r="F17" i="26"/>
  <c r="F18" i="26"/>
  <c r="F19" i="26"/>
  <c r="F20" i="26"/>
  <c r="F21" i="26"/>
  <c r="F23" i="26"/>
  <c r="F24" i="26"/>
  <c r="F25" i="26"/>
  <c r="F26" i="26"/>
  <c r="F27" i="26"/>
  <c r="F28" i="26"/>
  <c r="F29" i="26"/>
  <c r="F30" i="26"/>
  <c r="F31" i="26"/>
  <c r="F32" i="26"/>
  <c r="F33" i="26"/>
  <c r="F34" i="26"/>
  <c r="F35" i="26"/>
  <c r="F36" i="26"/>
  <c r="F37" i="26"/>
  <c r="F38" i="26"/>
  <c r="F39" i="26"/>
  <c r="F40" i="26"/>
  <c r="F41" i="26"/>
  <c r="F43" i="26"/>
  <c r="F44" i="26"/>
  <c r="F45" i="26"/>
  <c r="F46" i="26"/>
  <c r="F47" i="26"/>
  <c r="F48" i="26"/>
  <c r="F49" i="26"/>
  <c r="F50" i="26"/>
  <c r="F51" i="26"/>
  <c r="F52" i="26"/>
  <c r="F53" i="26"/>
  <c r="F54" i="26"/>
  <c r="F55" i="26"/>
  <c r="F56" i="26"/>
  <c r="F57" i="26"/>
  <c r="F58" i="26"/>
  <c r="F59" i="26"/>
  <c r="F60" i="26"/>
  <c r="F61" i="26"/>
  <c r="F62" i="26"/>
  <c r="F63" i="26"/>
  <c r="F64" i="26"/>
  <c r="F65" i="26"/>
  <c r="F66" i="26"/>
  <c r="F67" i="26"/>
  <c r="F68" i="26"/>
  <c r="F69" i="26"/>
  <c r="F70" i="26"/>
  <c r="F71" i="26"/>
  <c r="F72" i="26"/>
  <c r="F73" i="26"/>
  <c r="F74" i="26"/>
  <c r="F75" i="26"/>
  <c r="F76" i="26"/>
  <c r="F77" i="26"/>
  <c r="F78" i="26"/>
  <c r="F79" i="26"/>
  <c r="F80" i="26"/>
  <c r="F81" i="26"/>
  <c r="F82" i="26"/>
  <c r="F83" i="26"/>
  <c r="F84" i="26"/>
  <c r="F85" i="26"/>
  <c r="F86" i="26"/>
  <c r="F87" i="26"/>
  <c r="F88" i="26"/>
  <c r="F89" i="26"/>
  <c r="F90" i="26"/>
  <c r="F91" i="26"/>
  <c r="F92" i="26"/>
  <c r="F93" i="26"/>
  <c r="F94" i="26"/>
  <c r="F95" i="26"/>
  <c r="F96" i="26"/>
  <c r="F97" i="26"/>
  <c r="F98" i="26"/>
  <c r="F99" i="26"/>
  <c r="F100" i="26"/>
  <c r="F101" i="26"/>
  <c r="F102" i="26"/>
  <c r="F103" i="26"/>
  <c r="F104" i="26"/>
  <c r="F105" i="26"/>
  <c r="F106" i="26"/>
  <c r="F107" i="26"/>
  <c r="F108" i="26"/>
  <c r="F109" i="26"/>
  <c r="F110" i="26"/>
  <c r="F111" i="26"/>
  <c r="F112" i="26"/>
  <c r="F113" i="26"/>
  <c r="F114" i="26"/>
  <c r="P2" i="26"/>
  <c r="P3" i="26"/>
  <c r="P4" i="26"/>
  <c r="P5" i="26"/>
  <c r="P6" i="26"/>
  <c r="P7" i="26"/>
  <c r="P8" i="26"/>
  <c r="P9" i="26"/>
  <c r="P10" i="26"/>
  <c r="P11" i="26"/>
  <c r="P12" i="26"/>
  <c r="P13" i="26"/>
  <c r="P14" i="26"/>
  <c r="P15" i="26"/>
  <c r="P16" i="26"/>
  <c r="P17" i="26"/>
  <c r="P18" i="26"/>
  <c r="P19" i="26"/>
  <c r="P20" i="26"/>
  <c r="P21" i="26"/>
  <c r="P23" i="26"/>
  <c r="P24" i="26"/>
  <c r="P25" i="26"/>
  <c r="P26" i="26"/>
  <c r="P27" i="26"/>
  <c r="P28" i="26"/>
  <c r="P29" i="26"/>
  <c r="P30" i="26"/>
  <c r="P31" i="26"/>
  <c r="P32" i="26"/>
  <c r="P33" i="26"/>
  <c r="P34" i="26"/>
  <c r="P35" i="26"/>
  <c r="P36" i="26"/>
  <c r="P37" i="26"/>
  <c r="P38" i="26"/>
  <c r="P39" i="26"/>
  <c r="P40" i="26"/>
  <c r="P41" i="26"/>
  <c r="P43" i="26"/>
  <c r="P44" i="26"/>
  <c r="P45" i="26"/>
  <c r="P46" i="26"/>
  <c r="P47" i="26"/>
  <c r="P48" i="26"/>
  <c r="P49" i="26"/>
  <c r="P50" i="26"/>
  <c r="P51" i="26"/>
  <c r="P52" i="26"/>
  <c r="P53" i="26"/>
  <c r="P54" i="26"/>
  <c r="P55" i="26"/>
  <c r="P56" i="26"/>
  <c r="P57" i="26"/>
  <c r="P58" i="26"/>
  <c r="P59" i="26"/>
  <c r="P60" i="26"/>
  <c r="P61" i="26"/>
  <c r="P62" i="26"/>
  <c r="P63" i="26"/>
  <c r="P64" i="26"/>
  <c r="P65" i="26"/>
  <c r="P66" i="26"/>
  <c r="P67" i="26"/>
  <c r="P68" i="26"/>
  <c r="P69" i="26"/>
  <c r="P70" i="26"/>
  <c r="P71" i="26"/>
  <c r="P72" i="26"/>
  <c r="P73" i="26"/>
  <c r="P74" i="26"/>
  <c r="P75" i="26"/>
  <c r="P76" i="26"/>
  <c r="P77" i="26"/>
  <c r="P78" i="26"/>
  <c r="P79" i="26"/>
  <c r="P80" i="26"/>
  <c r="P81" i="26"/>
  <c r="P82" i="26"/>
  <c r="P83" i="26"/>
  <c r="P84" i="26"/>
  <c r="P85" i="26"/>
  <c r="P86" i="26"/>
  <c r="P87" i="26"/>
  <c r="P88" i="26"/>
  <c r="P89" i="26"/>
  <c r="P90" i="26"/>
  <c r="P91" i="26"/>
  <c r="P92" i="26"/>
  <c r="P93" i="26"/>
  <c r="P94" i="26"/>
  <c r="P95" i="26"/>
  <c r="P96" i="26"/>
  <c r="P97" i="26"/>
  <c r="P98" i="26"/>
  <c r="P99" i="26"/>
  <c r="P100" i="26"/>
  <c r="P101" i="26"/>
  <c r="P102" i="26"/>
  <c r="P103" i="26"/>
  <c r="P104" i="26"/>
  <c r="P105" i="26"/>
  <c r="P106" i="26"/>
  <c r="P107" i="26"/>
  <c r="P108" i="26"/>
  <c r="P109" i="26"/>
  <c r="P110" i="26"/>
  <c r="P111" i="26"/>
  <c r="P112" i="26"/>
  <c r="P113" i="26"/>
  <c r="P114" i="26"/>
  <c r="U10" i="25"/>
  <c r="U9" i="25"/>
  <c r="U8" i="25"/>
  <c r="U7" i="25"/>
  <c r="U6" i="25"/>
  <c r="U5" i="25"/>
  <c r="U4" i="25"/>
  <c r="U3" i="25"/>
  <c r="S63" i="25"/>
  <c r="S62" i="25"/>
  <c r="S61" i="25"/>
  <c r="S60" i="25"/>
  <c r="S59" i="25"/>
  <c r="S58" i="25"/>
  <c r="S57" i="25"/>
  <c r="S56" i="25"/>
  <c r="S55" i="25"/>
  <c r="S54" i="25"/>
  <c r="S53" i="25"/>
  <c r="S52" i="25"/>
  <c r="S51" i="25"/>
  <c r="S50" i="25"/>
  <c r="S49" i="25"/>
  <c r="S48" i="25"/>
  <c r="S47" i="25"/>
  <c r="S46" i="25"/>
  <c r="S45" i="25"/>
  <c r="S44" i="25"/>
  <c r="S43" i="25"/>
  <c r="S42" i="25"/>
  <c r="S41" i="25"/>
  <c r="S40" i="25"/>
  <c r="S39" i="25"/>
  <c r="S38" i="25"/>
  <c r="S37" i="25"/>
  <c r="S36" i="25"/>
  <c r="S35" i="25"/>
  <c r="S34" i="25"/>
  <c r="S33" i="25"/>
  <c r="S32" i="25"/>
  <c r="S31" i="25"/>
  <c r="S30" i="25"/>
  <c r="S29" i="25"/>
  <c r="S28" i="25"/>
  <c r="S27" i="25"/>
  <c r="S26" i="25"/>
  <c r="S25" i="25"/>
  <c r="S24" i="25"/>
  <c r="S23" i="25"/>
  <c r="S22" i="25"/>
  <c r="S21" i="25"/>
  <c r="S20" i="25"/>
  <c r="S19" i="25"/>
  <c r="S18" i="25"/>
  <c r="S17" i="25"/>
  <c r="S16" i="25"/>
  <c r="S15" i="25"/>
  <c r="S14" i="25"/>
  <c r="S13" i="25"/>
  <c r="S12" i="25"/>
  <c r="S11" i="25"/>
  <c r="S10" i="25"/>
  <c r="S9" i="25"/>
  <c r="S8" i="25"/>
  <c r="S7" i="25"/>
  <c r="S6" i="25"/>
  <c r="S5" i="25"/>
  <c r="S4" i="25"/>
  <c r="S3" i="25"/>
  <c r="N3" i="25"/>
  <c r="AO388" i="25"/>
  <c r="AO387" i="25"/>
  <c r="AO386" i="25"/>
  <c r="AO385" i="25"/>
  <c r="AO384" i="25"/>
  <c r="AO383" i="25"/>
  <c r="AO382" i="25"/>
  <c r="AO381" i="25"/>
  <c r="AO380" i="25"/>
  <c r="AO379" i="25"/>
  <c r="AO378" i="25"/>
  <c r="AO377" i="25"/>
  <c r="AO376" i="25"/>
  <c r="AO375" i="25"/>
  <c r="AO374" i="25"/>
  <c r="AO373" i="25"/>
  <c r="AO372" i="25"/>
  <c r="AO371" i="25"/>
  <c r="AO370" i="25"/>
  <c r="AO369" i="25"/>
  <c r="AO368" i="25"/>
  <c r="AO367" i="25"/>
  <c r="AO366" i="25"/>
  <c r="AO365" i="25"/>
  <c r="AO364" i="25"/>
  <c r="AO363" i="25"/>
  <c r="AO362" i="25"/>
  <c r="AO361" i="25"/>
  <c r="AO360" i="25"/>
  <c r="AO359" i="25"/>
  <c r="AO358" i="25"/>
  <c r="AO357" i="25"/>
  <c r="AO356" i="25"/>
  <c r="AO355" i="25"/>
  <c r="AO354" i="25"/>
  <c r="AO353" i="25"/>
  <c r="AO352" i="25"/>
  <c r="AO351" i="25"/>
  <c r="AO350" i="25"/>
  <c r="AO349" i="25"/>
  <c r="AO348" i="25"/>
  <c r="AO347" i="25"/>
  <c r="AO346" i="25"/>
  <c r="AO345" i="25"/>
  <c r="AO344" i="25"/>
  <c r="AO343" i="25"/>
  <c r="AO342" i="25"/>
  <c r="AO341" i="25"/>
  <c r="AO340" i="25"/>
  <c r="AO339" i="25"/>
  <c r="AO338" i="25"/>
  <c r="AO337" i="25"/>
  <c r="AO336" i="25"/>
  <c r="AO335" i="25"/>
  <c r="AO334" i="25"/>
  <c r="AO333" i="25"/>
  <c r="AO332" i="25"/>
  <c r="AO331" i="25"/>
  <c r="AO330" i="25"/>
  <c r="AO329" i="25"/>
  <c r="AO328" i="25"/>
  <c r="AO327" i="25"/>
  <c r="AO326" i="25"/>
  <c r="AO325" i="25"/>
  <c r="AO324" i="25"/>
  <c r="AO323" i="25"/>
  <c r="AO322" i="25"/>
  <c r="AO321" i="25"/>
  <c r="AO320" i="25"/>
  <c r="AO319" i="25"/>
  <c r="AO318" i="25"/>
  <c r="AO317" i="25"/>
  <c r="AO316" i="25"/>
  <c r="AO315" i="25"/>
  <c r="AO314" i="25"/>
  <c r="AO313" i="25"/>
  <c r="AO312" i="25"/>
  <c r="AO311" i="25"/>
  <c r="AO310" i="25"/>
  <c r="AO309" i="25"/>
  <c r="AO308" i="25"/>
  <c r="AO307" i="25"/>
  <c r="AO306" i="25"/>
  <c r="AO305" i="25"/>
  <c r="AO304" i="25"/>
  <c r="AO303" i="25"/>
  <c r="AO302" i="25"/>
  <c r="AO301" i="25"/>
  <c r="AO300" i="25"/>
  <c r="AO299" i="25"/>
  <c r="AO298" i="25"/>
  <c r="AO297" i="25"/>
  <c r="AO296" i="25"/>
  <c r="AO295" i="25"/>
  <c r="AO294" i="25"/>
  <c r="AO293" i="25"/>
  <c r="AO292" i="25"/>
  <c r="AO291" i="25"/>
  <c r="AO290" i="25"/>
  <c r="AO289" i="25"/>
  <c r="AO288" i="25"/>
  <c r="AO287" i="25"/>
  <c r="AO286" i="25"/>
  <c r="AO285" i="25"/>
  <c r="AO284" i="25"/>
  <c r="AO283" i="25"/>
  <c r="AO282" i="25"/>
  <c r="AO281" i="25"/>
  <c r="AO280" i="25"/>
  <c r="AO279" i="25"/>
  <c r="AO278" i="25"/>
  <c r="AO277" i="25"/>
  <c r="AO276" i="25"/>
  <c r="AO275" i="25"/>
  <c r="AO274" i="25"/>
  <c r="AO273" i="25"/>
  <c r="AO272" i="25"/>
  <c r="AO271" i="25"/>
  <c r="AO270" i="25"/>
  <c r="AO269" i="25"/>
  <c r="AO268" i="25"/>
  <c r="AO267" i="25"/>
  <c r="AO266" i="25"/>
  <c r="AO265" i="25"/>
  <c r="AO264" i="25"/>
  <c r="AO263" i="25"/>
  <c r="AO262" i="25"/>
  <c r="AO261" i="25"/>
  <c r="AO260" i="25"/>
  <c r="AO259" i="25"/>
  <c r="AO258" i="25"/>
  <c r="AO257" i="25"/>
  <c r="AO256" i="25"/>
  <c r="AO255" i="25"/>
  <c r="AO254" i="25"/>
  <c r="AO253" i="25"/>
  <c r="AO252" i="25"/>
  <c r="AO251" i="25"/>
  <c r="AO250" i="25"/>
  <c r="AO249" i="25"/>
  <c r="AO248" i="25"/>
  <c r="AO247" i="25"/>
  <c r="AO246" i="25"/>
  <c r="AO245" i="25"/>
  <c r="AO244" i="25"/>
  <c r="AO243" i="25"/>
  <c r="AO242" i="25"/>
  <c r="AO241" i="25"/>
  <c r="AO240" i="25"/>
  <c r="AO239" i="25"/>
  <c r="AO238" i="25"/>
  <c r="AO237" i="25"/>
  <c r="AO236" i="25"/>
  <c r="AO235" i="25"/>
  <c r="AO234" i="25"/>
  <c r="AO233" i="25"/>
  <c r="AO232" i="25"/>
  <c r="AO231" i="25"/>
  <c r="AO230" i="25"/>
  <c r="AO229" i="25"/>
  <c r="AO228" i="25"/>
  <c r="AO227" i="25"/>
  <c r="AO226" i="25"/>
  <c r="AO225" i="25"/>
  <c r="AO224" i="25"/>
  <c r="AO223" i="25"/>
  <c r="AO222" i="25"/>
  <c r="AO221" i="25"/>
  <c r="AO220" i="25"/>
  <c r="AO219" i="25"/>
  <c r="AO218" i="25"/>
  <c r="AO217" i="25"/>
  <c r="AO216" i="25"/>
  <c r="AO215" i="25"/>
  <c r="AO214" i="25"/>
  <c r="AO213" i="25"/>
  <c r="AO212" i="25"/>
  <c r="AO211" i="25"/>
  <c r="AO210" i="25"/>
  <c r="AO209" i="25"/>
  <c r="AO208" i="25"/>
  <c r="AO207" i="25"/>
  <c r="AO206" i="25"/>
  <c r="AO205" i="25"/>
  <c r="AO204" i="25"/>
  <c r="AO203" i="25"/>
  <c r="AO202" i="25"/>
  <c r="AO201" i="25"/>
  <c r="AO200" i="25"/>
  <c r="AO199" i="25"/>
  <c r="AO198" i="25"/>
  <c r="AO197" i="25"/>
  <c r="AO196" i="25"/>
  <c r="AO195" i="25"/>
  <c r="AO194" i="25"/>
  <c r="AO193" i="25"/>
  <c r="AO192" i="25"/>
  <c r="AO191" i="25"/>
  <c r="AO190" i="25"/>
  <c r="AO189" i="25"/>
  <c r="AO188" i="25"/>
  <c r="AO187" i="25"/>
  <c r="AO186" i="25"/>
  <c r="AO185" i="25"/>
  <c r="AO184" i="25"/>
  <c r="AO183" i="25"/>
  <c r="AO182" i="25"/>
  <c r="AO181" i="25"/>
  <c r="AO180" i="25"/>
  <c r="AO179" i="25"/>
  <c r="AO178" i="25"/>
  <c r="AO177" i="25"/>
  <c r="AO176" i="25"/>
  <c r="AO175" i="25"/>
  <c r="AO174" i="25"/>
  <c r="AO173" i="25"/>
  <c r="AO172" i="25"/>
  <c r="AO171" i="25"/>
  <c r="AO170" i="25"/>
  <c r="AO169" i="25"/>
  <c r="AO168" i="25"/>
  <c r="AO167" i="25"/>
  <c r="AO166" i="25"/>
  <c r="AO165" i="25"/>
  <c r="AO164" i="25"/>
  <c r="AO163" i="25"/>
  <c r="AO162" i="25"/>
  <c r="AO161" i="25"/>
  <c r="AO160" i="25"/>
  <c r="AO159" i="25"/>
  <c r="AO158" i="25"/>
  <c r="AO157" i="25"/>
  <c r="AO156" i="25"/>
  <c r="AO155" i="25"/>
  <c r="AO154" i="25"/>
  <c r="AO153" i="25"/>
  <c r="AO152" i="25"/>
  <c r="AO151" i="25"/>
  <c r="AO150" i="25"/>
  <c r="AO149" i="25"/>
  <c r="AO148" i="25"/>
  <c r="AO147" i="25"/>
  <c r="AO146" i="25"/>
  <c r="AO145" i="25"/>
  <c r="AO144" i="25"/>
  <c r="AO143" i="25"/>
  <c r="AO142" i="25"/>
  <c r="AO141" i="25"/>
  <c r="AO140" i="25"/>
  <c r="AO139" i="25"/>
  <c r="AO138" i="25"/>
  <c r="AO137" i="25"/>
  <c r="AO136" i="25"/>
  <c r="AO135" i="25"/>
  <c r="AO134" i="25"/>
  <c r="AO133" i="25"/>
  <c r="AO132" i="25"/>
  <c r="AO131" i="25"/>
  <c r="AO130" i="25"/>
  <c r="AO129" i="25"/>
  <c r="AO128" i="25"/>
  <c r="AO127" i="25"/>
  <c r="AO126" i="25"/>
  <c r="AO125" i="25"/>
  <c r="AO124" i="25"/>
  <c r="AO123" i="25"/>
  <c r="AO122" i="25"/>
  <c r="AO121" i="25"/>
  <c r="AO120" i="25"/>
  <c r="AO119" i="25"/>
  <c r="AO118" i="25"/>
  <c r="AO117" i="25"/>
  <c r="AO116" i="25"/>
  <c r="AO115" i="25"/>
  <c r="AO114" i="25"/>
  <c r="AO113" i="25"/>
  <c r="AO112" i="25"/>
  <c r="AO111" i="25"/>
  <c r="AO110" i="25"/>
  <c r="AO109" i="25"/>
  <c r="AO108" i="25"/>
  <c r="AO107" i="25"/>
  <c r="AO106" i="25"/>
  <c r="AO105" i="25"/>
  <c r="AO104" i="25"/>
  <c r="AO103" i="25"/>
  <c r="AO102" i="25"/>
  <c r="AO101" i="25"/>
  <c r="AO100" i="25"/>
  <c r="AO99" i="25"/>
  <c r="AO98" i="25"/>
  <c r="AO97" i="25"/>
  <c r="AO96" i="25"/>
  <c r="AO95" i="25"/>
  <c r="AO94" i="25"/>
  <c r="AO93" i="25"/>
  <c r="AO92" i="25"/>
  <c r="AO91" i="25"/>
  <c r="AO90" i="25"/>
  <c r="AO89" i="25"/>
  <c r="AO88" i="25"/>
  <c r="AO87" i="25"/>
  <c r="AO86" i="25"/>
  <c r="AO85" i="25"/>
  <c r="AO84" i="25"/>
  <c r="AO83" i="25"/>
  <c r="AO82" i="25"/>
  <c r="AO81" i="25"/>
  <c r="AO80" i="25"/>
  <c r="AO79" i="25"/>
  <c r="AO78" i="25"/>
  <c r="AO77" i="25"/>
  <c r="AO76" i="25"/>
  <c r="AO75" i="25"/>
  <c r="AO74" i="25"/>
  <c r="AO73" i="25"/>
  <c r="AO72" i="25"/>
  <c r="AO71" i="25"/>
  <c r="AO70" i="25"/>
  <c r="AO69" i="25"/>
  <c r="AO68" i="25"/>
  <c r="AO67" i="25"/>
  <c r="AO66" i="25"/>
  <c r="AO65" i="25"/>
  <c r="AO64" i="25"/>
  <c r="AO63" i="25"/>
  <c r="AO62" i="25"/>
  <c r="AO61" i="25"/>
  <c r="AO60" i="25"/>
  <c r="AO59" i="25"/>
  <c r="AO58" i="25"/>
  <c r="AO57" i="25"/>
  <c r="AO56" i="25"/>
  <c r="AO55" i="25"/>
  <c r="AO54" i="25"/>
  <c r="AO53" i="25"/>
  <c r="AO52" i="25"/>
  <c r="AO51" i="25"/>
  <c r="AO50" i="25"/>
  <c r="AO49" i="25"/>
  <c r="AO48" i="25"/>
  <c r="AO47" i="25"/>
  <c r="AO46" i="25"/>
  <c r="AO45" i="25"/>
  <c r="AO44" i="25"/>
  <c r="AO43" i="25"/>
  <c r="AO42" i="25"/>
  <c r="AO41" i="25"/>
  <c r="AO40" i="25"/>
  <c r="AO39" i="25"/>
  <c r="AO38" i="25"/>
  <c r="AO37" i="25"/>
  <c r="AO36" i="25"/>
  <c r="AO35" i="25"/>
  <c r="AO34" i="25"/>
  <c r="AO33" i="25"/>
  <c r="AO32" i="25"/>
  <c r="AO31" i="25"/>
  <c r="AO30" i="25"/>
  <c r="AO29" i="25"/>
  <c r="AO28" i="25"/>
  <c r="AO27" i="25"/>
  <c r="AO26" i="25"/>
  <c r="AO25" i="25"/>
  <c r="AO24" i="25"/>
  <c r="AO23" i="25"/>
  <c r="AO22" i="25"/>
  <c r="AO21" i="25"/>
  <c r="AO20" i="25"/>
  <c r="AO19" i="25"/>
  <c r="AO18" i="25"/>
  <c r="AO17" i="25"/>
  <c r="AO16" i="25"/>
  <c r="AO15" i="25"/>
  <c r="AO14" i="25"/>
  <c r="AO13" i="25"/>
  <c r="AO12" i="25"/>
  <c r="AO11" i="25"/>
  <c r="AO10" i="25"/>
  <c r="AO9" i="25"/>
  <c r="AO8" i="25"/>
  <c r="AO7" i="25"/>
  <c r="AO6" i="25"/>
  <c r="AO5" i="25"/>
  <c r="AO4" i="25"/>
  <c r="AO3" i="25"/>
  <c r="AM3" i="25"/>
  <c r="AL3" i="25"/>
  <c r="P10" i="25"/>
  <c r="P9" i="25"/>
  <c r="P8" i="25"/>
  <c r="P7" i="25"/>
  <c r="P6" i="25"/>
  <c r="P5" i="25"/>
  <c r="P4" i="25"/>
  <c r="P3" i="25"/>
  <c r="N67" i="25"/>
  <c r="N66" i="25"/>
  <c r="N65" i="25"/>
  <c r="N64" i="25"/>
  <c r="N63" i="25"/>
  <c r="N62" i="25"/>
  <c r="N61" i="25"/>
  <c r="N60" i="25"/>
  <c r="N59" i="25"/>
  <c r="N58" i="25"/>
  <c r="N57" i="25"/>
  <c r="N56" i="25"/>
  <c r="N55" i="25"/>
  <c r="N54" i="25"/>
  <c r="N53" i="25"/>
  <c r="N52" i="25"/>
  <c r="N51" i="25"/>
  <c r="N50" i="25"/>
  <c r="N49" i="25"/>
  <c r="N48" i="25"/>
  <c r="N47" i="25"/>
  <c r="N46" i="25"/>
  <c r="N45" i="25"/>
  <c r="N44" i="25"/>
  <c r="N43" i="25"/>
  <c r="N42" i="25"/>
  <c r="N41" i="25"/>
  <c r="N40" i="25"/>
  <c r="N39" i="25"/>
  <c r="N38" i="25"/>
  <c r="N37" i="25"/>
  <c r="N36" i="25"/>
  <c r="N35" i="25"/>
  <c r="N34" i="25"/>
  <c r="N33" i="25"/>
  <c r="N32" i="25"/>
  <c r="N31" i="25"/>
  <c r="N30" i="25"/>
  <c r="N29" i="25"/>
  <c r="N28" i="25"/>
  <c r="N27" i="25"/>
  <c r="N26" i="25"/>
  <c r="N25" i="25"/>
  <c r="N24" i="25"/>
  <c r="N23" i="25"/>
  <c r="N22" i="25"/>
  <c r="N21" i="25"/>
  <c r="N20" i="25"/>
  <c r="N19" i="25"/>
  <c r="N18" i="25"/>
  <c r="N17" i="25"/>
  <c r="N16" i="25"/>
  <c r="N15" i="25"/>
  <c r="N14" i="25"/>
  <c r="N13" i="25"/>
  <c r="N12" i="25"/>
  <c r="N11" i="25"/>
  <c r="N10" i="25"/>
  <c r="N9" i="25"/>
  <c r="N8" i="25"/>
  <c r="N7" i="25"/>
  <c r="N6" i="25"/>
  <c r="N5" i="25"/>
  <c r="N4" i="25"/>
  <c r="AJ153" i="25"/>
  <c r="AJ152" i="25"/>
  <c r="AJ151" i="25"/>
  <c r="AJ150" i="25"/>
  <c r="AJ149" i="25"/>
  <c r="AJ148" i="25"/>
  <c r="AJ147" i="25"/>
  <c r="AJ146" i="25"/>
  <c r="AJ145" i="25"/>
  <c r="AJ144" i="25"/>
  <c r="AJ143" i="25"/>
  <c r="AJ142" i="25"/>
  <c r="AJ141" i="25"/>
  <c r="AJ140" i="25"/>
  <c r="AJ139" i="25"/>
  <c r="AJ138" i="25"/>
  <c r="AJ137" i="25"/>
  <c r="AJ136" i="25"/>
  <c r="AJ135" i="25"/>
  <c r="AJ134" i="25"/>
  <c r="AJ133" i="25"/>
  <c r="AJ132" i="25"/>
  <c r="AJ131" i="25"/>
  <c r="AJ130" i="25"/>
  <c r="AJ129" i="25"/>
  <c r="AJ128" i="25"/>
  <c r="AJ127" i="25"/>
  <c r="AJ126" i="25"/>
  <c r="AJ125" i="25"/>
  <c r="AJ124" i="25"/>
  <c r="AJ123" i="25"/>
  <c r="AJ122" i="25"/>
  <c r="AJ121" i="25"/>
  <c r="AJ120" i="25"/>
  <c r="AJ119" i="25"/>
  <c r="AJ118" i="25"/>
  <c r="AJ117" i="25"/>
  <c r="AJ116" i="25"/>
  <c r="AJ115" i="25"/>
  <c r="AJ114" i="25"/>
  <c r="AJ113" i="25"/>
  <c r="AJ112" i="25"/>
  <c r="AJ111" i="25"/>
  <c r="AJ110" i="25"/>
  <c r="AJ109" i="25"/>
  <c r="AJ108" i="25"/>
  <c r="AJ107" i="25"/>
  <c r="AJ106" i="25"/>
  <c r="AJ105" i="25"/>
  <c r="AJ104" i="25"/>
  <c r="AJ103" i="25"/>
  <c r="AJ102" i="25"/>
  <c r="AJ101" i="25"/>
  <c r="AJ100" i="25"/>
  <c r="AJ99" i="25"/>
  <c r="AJ98" i="25"/>
  <c r="AJ97" i="25"/>
  <c r="AJ96" i="25"/>
  <c r="AJ95" i="25"/>
  <c r="AJ94" i="25"/>
  <c r="AJ93" i="25"/>
  <c r="AJ92" i="25"/>
  <c r="AJ91" i="25"/>
  <c r="AJ90" i="25"/>
  <c r="AJ89" i="25"/>
  <c r="AJ88" i="25"/>
  <c r="AJ87" i="25"/>
  <c r="AJ86" i="25"/>
  <c r="AJ85" i="25"/>
  <c r="AJ84" i="25"/>
  <c r="AJ83" i="25"/>
  <c r="AJ82" i="25"/>
  <c r="AJ81" i="25"/>
  <c r="AJ80" i="25"/>
  <c r="AJ79" i="25"/>
  <c r="AJ78" i="25"/>
  <c r="AJ77" i="25"/>
  <c r="AJ76" i="25"/>
  <c r="AJ75" i="25"/>
  <c r="AJ74" i="25"/>
  <c r="AJ73" i="25"/>
  <c r="AJ72" i="25"/>
  <c r="AJ71" i="25"/>
  <c r="AJ70" i="25"/>
  <c r="AJ69" i="25"/>
  <c r="AJ68" i="25"/>
  <c r="AJ67" i="25"/>
  <c r="AJ66" i="25"/>
  <c r="AJ65" i="25"/>
  <c r="AJ64" i="25"/>
  <c r="AJ63" i="25"/>
  <c r="AJ62" i="25"/>
  <c r="AJ61" i="25"/>
  <c r="AJ60" i="25"/>
  <c r="AJ59" i="25"/>
  <c r="AJ58" i="25"/>
  <c r="AJ57" i="25"/>
  <c r="AJ56" i="25"/>
  <c r="AJ55" i="25"/>
  <c r="AJ54" i="25"/>
  <c r="AJ53" i="25"/>
  <c r="AJ52" i="25"/>
  <c r="AJ51" i="25"/>
  <c r="AJ50" i="25"/>
  <c r="AJ49" i="25"/>
  <c r="AJ48" i="25"/>
  <c r="AJ47" i="25"/>
  <c r="AJ46" i="25"/>
  <c r="AJ45" i="25"/>
  <c r="AJ44" i="25"/>
  <c r="AJ43" i="25"/>
  <c r="AJ42" i="25"/>
  <c r="AJ41" i="25"/>
  <c r="AJ40" i="25"/>
  <c r="AJ39" i="25"/>
  <c r="AJ38" i="25"/>
  <c r="AJ37" i="25"/>
  <c r="AJ36" i="25"/>
  <c r="AJ35" i="25"/>
  <c r="AJ34" i="25"/>
  <c r="AJ33" i="25"/>
  <c r="AJ32" i="25"/>
  <c r="AJ31" i="25"/>
  <c r="AJ30" i="25"/>
  <c r="AJ29" i="25"/>
  <c r="AJ28" i="25"/>
  <c r="AJ27" i="25"/>
  <c r="AJ26" i="25"/>
  <c r="AJ25" i="25"/>
  <c r="AJ24" i="25"/>
  <c r="AJ23" i="25"/>
  <c r="AJ22" i="25"/>
  <c r="AJ21" i="25"/>
  <c r="AJ20" i="25"/>
  <c r="AJ19" i="25"/>
  <c r="AJ18" i="25"/>
  <c r="AJ17" i="25"/>
  <c r="AJ16" i="25"/>
  <c r="AJ15" i="25"/>
  <c r="AJ14" i="25"/>
  <c r="AJ13" i="25"/>
  <c r="AJ12" i="25"/>
  <c r="AJ11" i="25"/>
  <c r="AJ10" i="25"/>
  <c r="AJ9" i="25"/>
  <c r="AJ8" i="25"/>
  <c r="AJ7" i="25"/>
  <c r="AJ6" i="25"/>
  <c r="AJ5" i="25"/>
  <c r="AJ4" i="25"/>
  <c r="AJ3" i="25"/>
  <c r="AH3" i="25"/>
  <c r="X3" i="25"/>
  <c r="D57" i="25" s="1"/>
  <c r="AG3" i="25"/>
  <c r="F10" i="25"/>
  <c r="F9" i="25"/>
  <c r="F8" i="25"/>
  <c r="F7" i="25"/>
  <c r="F6" i="25"/>
  <c r="F5" i="25"/>
  <c r="F4" i="25"/>
  <c r="F3" i="25"/>
  <c r="K3" i="25"/>
  <c r="AQ3" i="21"/>
  <c r="AQ7" i="21"/>
  <c r="AQ13" i="21"/>
  <c r="AQ15" i="21"/>
  <c r="AQ19" i="21"/>
  <c r="AQ25" i="21"/>
  <c r="AQ29" i="21"/>
  <c r="AQ31" i="21"/>
  <c r="AQ33" i="21"/>
  <c r="AQ37" i="21"/>
  <c r="AQ39" i="21"/>
  <c r="AQ41" i="21"/>
  <c r="AQ46" i="21"/>
  <c r="AQ47" i="21"/>
  <c r="AQ49" i="21"/>
  <c r="AQ50" i="21"/>
  <c r="AQ51" i="21"/>
  <c r="AQ53" i="21"/>
  <c r="AQ56" i="21"/>
  <c r="AQ57" i="21"/>
  <c r="AQ59" i="21"/>
  <c r="AQ61" i="21"/>
  <c r="AQ63" i="21"/>
  <c r="AQ65" i="21"/>
  <c r="AQ67" i="21"/>
  <c r="AQ71" i="21"/>
  <c r="AQ73" i="21"/>
  <c r="AQ77" i="21"/>
  <c r="AQ79" i="21"/>
  <c r="AQ85" i="21"/>
  <c r="AQ87" i="21"/>
  <c r="AQ91" i="21"/>
  <c r="AQ92" i="21"/>
  <c r="AQ93" i="21"/>
  <c r="AQ99" i="21"/>
  <c r="AQ103" i="21"/>
  <c r="AQ106" i="21"/>
  <c r="AQ107" i="21"/>
  <c r="AQ109" i="21"/>
  <c r="AQ111" i="21"/>
  <c r="AQ113" i="21"/>
  <c r="AQ114" i="21"/>
  <c r="AQ115" i="21"/>
  <c r="AQ117" i="21"/>
  <c r="AQ121" i="21"/>
  <c r="AQ123" i="21"/>
  <c r="AQ133" i="21"/>
  <c r="AQ135" i="21"/>
  <c r="AQ137" i="21"/>
  <c r="AQ139" i="21"/>
  <c r="AQ141" i="21"/>
  <c r="AQ147" i="21"/>
  <c r="AQ149" i="21"/>
  <c r="AQ150" i="21"/>
  <c r="AQ151" i="21"/>
  <c r="AQ155" i="21"/>
  <c r="AQ157" i="21"/>
  <c r="AQ159" i="21"/>
  <c r="AQ161" i="21"/>
  <c r="AQ163" i="21"/>
  <c r="AQ167" i="21"/>
  <c r="AQ171" i="21"/>
  <c r="AQ173" i="21"/>
  <c r="AQ175" i="21"/>
  <c r="AQ177" i="21"/>
  <c r="AQ183" i="21"/>
  <c r="AQ187" i="21"/>
  <c r="AQ189" i="21"/>
  <c r="AQ195" i="21"/>
  <c r="AQ197" i="21"/>
  <c r="AQ199" i="21"/>
  <c r="AQ201" i="21"/>
  <c r="AQ203" i="21"/>
  <c r="AQ205" i="21"/>
  <c r="AQ207" i="21"/>
  <c r="AQ213" i="21"/>
  <c r="AQ219" i="21"/>
  <c r="AQ221" i="21"/>
  <c r="AQ223" i="21"/>
  <c r="AQ225" i="21"/>
  <c r="AQ227" i="21"/>
  <c r="AQ233" i="21"/>
  <c r="AQ235" i="21"/>
  <c r="AQ237" i="21"/>
  <c r="AQ239" i="21"/>
  <c r="AQ241" i="21"/>
  <c r="AQ243" i="21"/>
  <c r="AQ245" i="21"/>
  <c r="D64" i="25"/>
  <c r="D59" i="25"/>
  <c r="D58" i="25"/>
  <c r="D56" i="25"/>
  <c r="D51" i="25"/>
  <c r="D48" i="25"/>
  <c r="D43" i="25"/>
  <c r="D42" i="25"/>
  <c r="D40" i="25"/>
  <c r="D35" i="25"/>
  <c r="D32" i="25"/>
  <c r="D27" i="25"/>
  <c r="D26" i="25"/>
  <c r="D24" i="25"/>
  <c r="D19" i="25"/>
  <c r="D16" i="25"/>
  <c r="D11" i="25"/>
  <c r="D10" i="25"/>
  <c r="D8" i="25"/>
  <c r="D3" i="25"/>
  <c r="I3" i="25"/>
  <c r="Z152" i="25"/>
  <c r="Z147" i="25"/>
  <c r="Z146" i="25"/>
  <c r="Z144" i="25"/>
  <c r="Z139" i="25"/>
  <c r="Z136" i="25"/>
  <c r="Z131" i="25"/>
  <c r="Z130" i="25"/>
  <c r="Z128" i="25"/>
  <c r="Z123" i="25"/>
  <c r="Z120" i="25"/>
  <c r="Z119" i="25"/>
  <c r="Z115" i="25"/>
  <c r="Z114" i="25"/>
  <c r="Z112" i="25"/>
  <c r="Z107" i="25"/>
  <c r="Z104" i="25"/>
  <c r="Z103" i="25"/>
  <c r="Z99" i="25"/>
  <c r="Z98" i="25"/>
  <c r="Z96" i="25"/>
  <c r="Z91" i="25"/>
  <c r="Z88" i="25"/>
  <c r="Z87" i="25"/>
  <c r="Z83" i="25"/>
  <c r="Z82" i="25"/>
  <c r="Z80" i="25"/>
  <c r="Z77" i="25"/>
  <c r="Z76" i="25"/>
  <c r="Z75" i="25"/>
  <c r="Z72" i="25"/>
  <c r="Z71" i="25"/>
  <c r="Z67" i="25"/>
  <c r="Z66" i="25"/>
  <c r="Z64" i="25"/>
  <c r="Z63" i="25"/>
  <c r="Z61" i="25"/>
  <c r="Z60" i="25"/>
  <c r="Z59" i="25"/>
  <c r="Z56" i="25"/>
  <c r="Z55" i="25"/>
  <c r="Z51" i="25"/>
  <c r="Z50" i="25"/>
  <c r="Z48" i="25"/>
  <c r="Z47" i="25"/>
  <c r="Z45" i="25"/>
  <c r="Z44" i="25"/>
  <c r="Z43" i="25"/>
  <c r="Z40" i="25"/>
  <c r="Z39" i="25"/>
  <c r="Z35" i="25"/>
  <c r="Z34" i="25"/>
  <c r="Z32" i="25"/>
  <c r="Z31" i="25"/>
  <c r="Z29" i="25"/>
  <c r="Z28" i="25"/>
  <c r="Z27" i="25"/>
  <c r="Z26" i="25"/>
  <c r="Z24" i="25"/>
  <c r="Z23" i="25"/>
  <c r="Z19" i="25"/>
  <c r="Z18" i="25"/>
  <c r="Z16" i="25"/>
  <c r="Z15" i="25"/>
  <c r="Z13" i="25"/>
  <c r="Z12" i="25"/>
  <c r="Z11" i="25"/>
  <c r="Z10" i="25"/>
  <c r="Z8" i="25"/>
  <c r="Z7" i="25"/>
  <c r="Z3" i="25"/>
  <c r="AE3" i="25"/>
  <c r="W3" i="25"/>
  <c r="AQ3" i="15"/>
  <c r="AQ4" i="15"/>
  <c r="AQ5" i="15"/>
  <c r="AQ2" i="15"/>
  <c r="K10" i="25"/>
  <c r="K9" i="25"/>
  <c r="K8" i="25"/>
  <c r="K7" i="25"/>
  <c r="K6" i="25"/>
  <c r="K5" i="25"/>
  <c r="K4" i="25"/>
  <c r="AZ114" i="26"/>
  <c r="AY114" i="26"/>
  <c r="AX114" i="26"/>
  <c r="AW114" i="26"/>
  <c r="AV114" i="26"/>
  <c r="AU114" i="26"/>
  <c r="AT114" i="26"/>
  <c r="AS114" i="26"/>
  <c r="AR114" i="26"/>
  <c r="AQ114" i="26"/>
  <c r="AP114" i="26"/>
  <c r="AO114" i="26"/>
  <c r="AN114" i="26"/>
  <c r="AM114" i="26"/>
  <c r="AL114" i="26"/>
  <c r="AK114" i="26"/>
  <c r="AJ114" i="26"/>
  <c r="AI114" i="26"/>
  <c r="AF114" i="26"/>
  <c r="AE114" i="26"/>
  <c r="AD114" i="26"/>
  <c r="AC114" i="26"/>
  <c r="AB114" i="26"/>
  <c r="AA114" i="26"/>
  <c r="Z114" i="26"/>
  <c r="Y114" i="26"/>
  <c r="X114" i="26"/>
  <c r="W114" i="26"/>
  <c r="V114" i="26"/>
  <c r="U114" i="26"/>
  <c r="T114" i="26"/>
  <c r="S114" i="26"/>
  <c r="R114" i="26"/>
  <c r="Q114" i="26"/>
  <c r="AZ113" i="26"/>
  <c r="AY113" i="26"/>
  <c r="AX113" i="26"/>
  <c r="AW113" i="26"/>
  <c r="AV113" i="26"/>
  <c r="AU113" i="26"/>
  <c r="AT113" i="26"/>
  <c r="AS113" i="26"/>
  <c r="AR113" i="26"/>
  <c r="AQ113" i="26"/>
  <c r="AP113" i="26"/>
  <c r="AO113" i="26"/>
  <c r="AN113" i="26"/>
  <c r="AM113" i="26"/>
  <c r="AL113" i="26"/>
  <c r="AK113" i="26"/>
  <c r="AJ113" i="26"/>
  <c r="AI113" i="26"/>
  <c r="AF113" i="26"/>
  <c r="AE113" i="26"/>
  <c r="AD113" i="26"/>
  <c r="AC113" i="26"/>
  <c r="AB113" i="26"/>
  <c r="AA113" i="26"/>
  <c r="Z113" i="26"/>
  <c r="Y113" i="26"/>
  <c r="X113" i="26"/>
  <c r="W113" i="26"/>
  <c r="V113" i="26"/>
  <c r="U113" i="26"/>
  <c r="T113" i="26"/>
  <c r="S113" i="26"/>
  <c r="R113" i="26"/>
  <c r="Q113" i="26"/>
  <c r="AZ112" i="26"/>
  <c r="AY112" i="26"/>
  <c r="AX112" i="26"/>
  <c r="AW112" i="26"/>
  <c r="AV112" i="26"/>
  <c r="AU112" i="26"/>
  <c r="AT112" i="26"/>
  <c r="AS112" i="26"/>
  <c r="AR112" i="26"/>
  <c r="AQ112" i="26"/>
  <c r="AP112" i="26"/>
  <c r="AO112" i="26"/>
  <c r="AN112" i="26"/>
  <c r="AM112" i="26"/>
  <c r="AL112" i="26"/>
  <c r="AK112" i="26"/>
  <c r="AJ112" i="26"/>
  <c r="AI112" i="26"/>
  <c r="AF112" i="26"/>
  <c r="AE112" i="26"/>
  <c r="AD112" i="26"/>
  <c r="AC112" i="26"/>
  <c r="AB112" i="26"/>
  <c r="AA112" i="26"/>
  <c r="Z112" i="26"/>
  <c r="Y112" i="26"/>
  <c r="X112" i="26"/>
  <c r="W112" i="26"/>
  <c r="V112" i="26"/>
  <c r="U112" i="26"/>
  <c r="T112" i="26"/>
  <c r="S112" i="26"/>
  <c r="R112" i="26"/>
  <c r="Q112" i="26"/>
  <c r="AZ111" i="26"/>
  <c r="AY111" i="26"/>
  <c r="AX111" i="26"/>
  <c r="AW111" i="26"/>
  <c r="AV111" i="26"/>
  <c r="AU111" i="26"/>
  <c r="AT111" i="26"/>
  <c r="AS111" i="26"/>
  <c r="AR111" i="26"/>
  <c r="AQ111" i="26"/>
  <c r="AP111" i="26"/>
  <c r="AO111" i="26"/>
  <c r="AN111" i="26"/>
  <c r="AM111" i="26"/>
  <c r="AL111" i="26"/>
  <c r="AK111" i="26"/>
  <c r="AJ111" i="26"/>
  <c r="AI111" i="26"/>
  <c r="AF111" i="26"/>
  <c r="AE111" i="26"/>
  <c r="AD111" i="26"/>
  <c r="AC111" i="26"/>
  <c r="AB111" i="26"/>
  <c r="AA111" i="26"/>
  <c r="Z111" i="26"/>
  <c r="Y111" i="26"/>
  <c r="X111" i="26"/>
  <c r="W111" i="26"/>
  <c r="V111" i="26"/>
  <c r="U111" i="26"/>
  <c r="T111" i="26"/>
  <c r="S111" i="26"/>
  <c r="R111" i="26"/>
  <c r="Q111" i="26"/>
  <c r="AZ110" i="26"/>
  <c r="AY110" i="26"/>
  <c r="AX110" i="26"/>
  <c r="AW110" i="26"/>
  <c r="AV110" i="26"/>
  <c r="AU110" i="26"/>
  <c r="AT110" i="26"/>
  <c r="AS110" i="26"/>
  <c r="AR110" i="26"/>
  <c r="AQ110" i="26"/>
  <c r="AP110" i="26"/>
  <c r="AO110" i="26"/>
  <c r="AN110" i="26"/>
  <c r="AM110" i="26"/>
  <c r="AL110" i="26"/>
  <c r="AK110" i="26"/>
  <c r="AJ110" i="26"/>
  <c r="AI110" i="26"/>
  <c r="AF110" i="26"/>
  <c r="AE110" i="26"/>
  <c r="AD110" i="26"/>
  <c r="AC110" i="26"/>
  <c r="AB110" i="26"/>
  <c r="AA110" i="26"/>
  <c r="Z110" i="26"/>
  <c r="Y110" i="26"/>
  <c r="X110" i="26"/>
  <c r="W110" i="26"/>
  <c r="V110" i="26"/>
  <c r="U110" i="26"/>
  <c r="T110" i="26"/>
  <c r="S110" i="26"/>
  <c r="R110" i="26"/>
  <c r="Q110" i="26"/>
  <c r="AZ109" i="26"/>
  <c r="AY109" i="26"/>
  <c r="AX109" i="26"/>
  <c r="AW109" i="26"/>
  <c r="AV109" i="26"/>
  <c r="AU109" i="26"/>
  <c r="AT109" i="26"/>
  <c r="AS109" i="26"/>
  <c r="AR109" i="26"/>
  <c r="AQ109" i="26"/>
  <c r="AP109" i="26"/>
  <c r="AO109" i="26"/>
  <c r="AN109" i="26"/>
  <c r="AM109" i="26"/>
  <c r="AL109" i="26"/>
  <c r="AK109" i="26"/>
  <c r="AJ109" i="26"/>
  <c r="AI109" i="26"/>
  <c r="AF109" i="26"/>
  <c r="AE109" i="26"/>
  <c r="AD109" i="26"/>
  <c r="AC109" i="26"/>
  <c r="AB109" i="26"/>
  <c r="AA109" i="26"/>
  <c r="Z109" i="26"/>
  <c r="Y109" i="26"/>
  <c r="X109" i="26"/>
  <c r="W109" i="26"/>
  <c r="V109" i="26"/>
  <c r="U109" i="26"/>
  <c r="T109" i="26"/>
  <c r="S109" i="26"/>
  <c r="R109" i="26"/>
  <c r="Q109" i="26"/>
  <c r="AZ108" i="26"/>
  <c r="AY108" i="26"/>
  <c r="AX108" i="26"/>
  <c r="AW108" i="26"/>
  <c r="AV108" i="26"/>
  <c r="AU108" i="26"/>
  <c r="AT108" i="26"/>
  <c r="AS108" i="26"/>
  <c r="AR108" i="26"/>
  <c r="AQ108" i="26"/>
  <c r="AP108" i="26"/>
  <c r="AO108" i="26"/>
  <c r="AN108" i="26"/>
  <c r="AM108" i="26"/>
  <c r="AL108" i="26"/>
  <c r="AK108" i="26"/>
  <c r="AJ108" i="26"/>
  <c r="AI108" i="26"/>
  <c r="AF108" i="26"/>
  <c r="AE108" i="26"/>
  <c r="AD108" i="26"/>
  <c r="AC108" i="26"/>
  <c r="AB108" i="26"/>
  <c r="AA108" i="26"/>
  <c r="Z108" i="26"/>
  <c r="Y108" i="26"/>
  <c r="X108" i="26"/>
  <c r="W108" i="26"/>
  <c r="V108" i="26"/>
  <c r="U108" i="26"/>
  <c r="T108" i="26"/>
  <c r="S108" i="26"/>
  <c r="R108" i="26"/>
  <c r="Q108" i="26"/>
  <c r="AZ107" i="26"/>
  <c r="AY107" i="26"/>
  <c r="AX107" i="26"/>
  <c r="AW107" i="26"/>
  <c r="AV107" i="26"/>
  <c r="AU107" i="26"/>
  <c r="AT107" i="26"/>
  <c r="AS107" i="26"/>
  <c r="AR107" i="26"/>
  <c r="AQ107" i="26"/>
  <c r="AP107" i="26"/>
  <c r="AO107" i="26"/>
  <c r="AN107" i="26"/>
  <c r="AM107" i="26"/>
  <c r="AL107" i="26"/>
  <c r="AK107" i="26"/>
  <c r="AJ107" i="26"/>
  <c r="AI107" i="26"/>
  <c r="AF107" i="26"/>
  <c r="AE107" i="26"/>
  <c r="AD107" i="26"/>
  <c r="AC107" i="26"/>
  <c r="AB107" i="26"/>
  <c r="AA107" i="26"/>
  <c r="Z107" i="26"/>
  <c r="Y107" i="26"/>
  <c r="X107" i="26"/>
  <c r="W107" i="26"/>
  <c r="V107" i="26"/>
  <c r="U107" i="26"/>
  <c r="T107" i="26"/>
  <c r="S107" i="26"/>
  <c r="R107" i="26"/>
  <c r="Q107" i="26"/>
  <c r="AZ106" i="26"/>
  <c r="AY106" i="26"/>
  <c r="AX106" i="26"/>
  <c r="AW106" i="26"/>
  <c r="AV106" i="26"/>
  <c r="AU106" i="26"/>
  <c r="AT106" i="26"/>
  <c r="AS106" i="26"/>
  <c r="AR106" i="26"/>
  <c r="AQ106" i="26"/>
  <c r="AP106" i="26"/>
  <c r="AO106" i="26"/>
  <c r="AN106" i="26"/>
  <c r="AM106" i="26"/>
  <c r="AL106" i="26"/>
  <c r="AK106" i="26"/>
  <c r="AJ106" i="26"/>
  <c r="AI106" i="26"/>
  <c r="AF106" i="26"/>
  <c r="AE106" i="26"/>
  <c r="AD106" i="26"/>
  <c r="AC106" i="26"/>
  <c r="AB106" i="26"/>
  <c r="AA106" i="26"/>
  <c r="Z106" i="26"/>
  <c r="Y106" i="26"/>
  <c r="X106" i="26"/>
  <c r="W106" i="26"/>
  <c r="V106" i="26"/>
  <c r="U106" i="26"/>
  <c r="T106" i="26"/>
  <c r="S106" i="26"/>
  <c r="R106" i="26"/>
  <c r="Q106" i="26"/>
  <c r="AZ105" i="26"/>
  <c r="AY105" i="26"/>
  <c r="AX105" i="26"/>
  <c r="AW105" i="26"/>
  <c r="AV105" i="26"/>
  <c r="AU105" i="26"/>
  <c r="AT105" i="26"/>
  <c r="AS105" i="26"/>
  <c r="AR105" i="26"/>
  <c r="AQ105" i="26"/>
  <c r="AP105" i="26"/>
  <c r="AO105" i="26"/>
  <c r="AN105" i="26"/>
  <c r="AM105" i="26"/>
  <c r="AL105" i="26"/>
  <c r="AK105" i="26"/>
  <c r="AJ105" i="26"/>
  <c r="AI105" i="26"/>
  <c r="AF105" i="26"/>
  <c r="AE105" i="26"/>
  <c r="AD105" i="26"/>
  <c r="AC105" i="26"/>
  <c r="AB105" i="26"/>
  <c r="AA105" i="26"/>
  <c r="Z105" i="26"/>
  <c r="Y105" i="26"/>
  <c r="X105" i="26"/>
  <c r="W105" i="26"/>
  <c r="V105" i="26"/>
  <c r="U105" i="26"/>
  <c r="T105" i="26"/>
  <c r="S105" i="26"/>
  <c r="R105" i="26"/>
  <c r="Q105" i="26"/>
  <c r="AZ104" i="26"/>
  <c r="AY104" i="26"/>
  <c r="AX104" i="26"/>
  <c r="AW104" i="26"/>
  <c r="AV104" i="26"/>
  <c r="AU104" i="26"/>
  <c r="AT104" i="26"/>
  <c r="AS104" i="26"/>
  <c r="AR104" i="26"/>
  <c r="AQ104" i="26"/>
  <c r="AP104" i="26"/>
  <c r="AO104" i="26"/>
  <c r="AN104" i="26"/>
  <c r="AM104" i="26"/>
  <c r="AL104" i="26"/>
  <c r="AK104" i="26"/>
  <c r="AJ104" i="26"/>
  <c r="AI104" i="26"/>
  <c r="AF104" i="26"/>
  <c r="AE104" i="26"/>
  <c r="AC104" i="26"/>
  <c r="AB104" i="26"/>
  <c r="AA104" i="26"/>
  <c r="Z104" i="26"/>
  <c r="Y104" i="26"/>
  <c r="X104" i="26"/>
  <c r="W104" i="26"/>
  <c r="V104" i="26"/>
  <c r="U104" i="26"/>
  <c r="T104" i="26"/>
  <c r="S104" i="26"/>
  <c r="R104" i="26"/>
  <c r="Q104" i="26"/>
  <c r="AZ103" i="26"/>
  <c r="AY103" i="26"/>
  <c r="AX103" i="26"/>
  <c r="AW103" i="26"/>
  <c r="AV103" i="26"/>
  <c r="AU103" i="26"/>
  <c r="AT103" i="26"/>
  <c r="AS103" i="26"/>
  <c r="AR103" i="26"/>
  <c r="AQ103" i="26"/>
  <c r="AP103" i="26"/>
  <c r="AO103" i="26"/>
  <c r="AN103" i="26"/>
  <c r="AM103" i="26"/>
  <c r="AL103" i="26"/>
  <c r="AK103" i="26"/>
  <c r="AJ103" i="26"/>
  <c r="AI103" i="26"/>
  <c r="AF103" i="26"/>
  <c r="AE103" i="26"/>
  <c r="AD103" i="26"/>
  <c r="AC103" i="26"/>
  <c r="AB103" i="26"/>
  <c r="AA103" i="26"/>
  <c r="Z103" i="26"/>
  <c r="Y103" i="26"/>
  <c r="X103" i="26"/>
  <c r="W103" i="26"/>
  <c r="V103" i="26"/>
  <c r="U103" i="26"/>
  <c r="T103" i="26"/>
  <c r="S103" i="26"/>
  <c r="R103" i="26"/>
  <c r="Q103" i="26"/>
  <c r="AZ102" i="26"/>
  <c r="AY102" i="26"/>
  <c r="AX102" i="26"/>
  <c r="AW102" i="26"/>
  <c r="AV102" i="26"/>
  <c r="AU102" i="26"/>
  <c r="AT102" i="26"/>
  <c r="AS102" i="26"/>
  <c r="AR102" i="26"/>
  <c r="AQ102" i="26"/>
  <c r="AP102" i="26"/>
  <c r="AO102" i="26"/>
  <c r="AN102" i="26"/>
  <c r="AM102" i="26"/>
  <c r="AL102" i="26"/>
  <c r="AK102" i="26"/>
  <c r="AJ102" i="26"/>
  <c r="AI102" i="26"/>
  <c r="AF102" i="26"/>
  <c r="AE102" i="26"/>
  <c r="AD102" i="26"/>
  <c r="AC102" i="26"/>
  <c r="AB102" i="26"/>
  <c r="AA102" i="26"/>
  <c r="Z102" i="26"/>
  <c r="Y102" i="26"/>
  <c r="X102" i="26"/>
  <c r="W102" i="26"/>
  <c r="V102" i="26"/>
  <c r="U102" i="26"/>
  <c r="T102" i="26"/>
  <c r="S102" i="26"/>
  <c r="R102" i="26"/>
  <c r="Q102" i="26"/>
  <c r="AZ101" i="26"/>
  <c r="AY101" i="26"/>
  <c r="AX101" i="26"/>
  <c r="AW101" i="26"/>
  <c r="AV101" i="26"/>
  <c r="AU101" i="26"/>
  <c r="AT101" i="26"/>
  <c r="AS101" i="26"/>
  <c r="AR101" i="26"/>
  <c r="AQ101" i="26"/>
  <c r="AP101" i="26"/>
  <c r="AO101" i="26"/>
  <c r="AN101" i="26"/>
  <c r="AM101" i="26"/>
  <c r="AL101" i="26"/>
  <c r="AK101" i="26"/>
  <c r="AJ101" i="26"/>
  <c r="AI101" i="26"/>
  <c r="AF101" i="26"/>
  <c r="AE101" i="26"/>
  <c r="AC101" i="26"/>
  <c r="AB101" i="26"/>
  <c r="AA101" i="26"/>
  <c r="Z101" i="26"/>
  <c r="Y101" i="26"/>
  <c r="X101" i="26"/>
  <c r="W101" i="26"/>
  <c r="V101" i="26"/>
  <c r="U101" i="26"/>
  <c r="T101" i="26"/>
  <c r="S101" i="26"/>
  <c r="R101" i="26"/>
  <c r="Q101" i="26"/>
  <c r="AZ100" i="26"/>
  <c r="AY100" i="26"/>
  <c r="AX100" i="26"/>
  <c r="AW100" i="26"/>
  <c r="AV100" i="26"/>
  <c r="AU100" i="26"/>
  <c r="AT100" i="26"/>
  <c r="AS100" i="26"/>
  <c r="AR100" i="26"/>
  <c r="AQ100" i="26"/>
  <c r="AP100" i="26"/>
  <c r="AO100" i="26"/>
  <c r="AN100" i="26"/>
  <c r="AM100" i="26"/>
  <c r="AL100" i="26"/>
  <c r="AK100" i="26"/>
  <c r="AJ100" i="26"/>
  <c r="AI100" i="26"/>
  <c r="AF100" i="26"/>
  <c r="AE100" i="26"/>
  <c r="AC100" i="26"/>
  <c r="AB100" i="26"/>
  <c r="AA100" i="26"/>
  <c r="Z100" i="26"/>
  <c r="Y100" i="26"/>
  <c r="X100" i="26"/>
  <c r="W100" i="26"/>
  <c r="V100" i="26"/>
  <c r="U100" i="26"/>
  <c r="T100" i="26"/>
  <c r="S100" i="26"/>
  <c r="R100" i="26"/>
  <c r="Q100" i="26"/>
  <c r="AZ99" i="26"/>
  <c r="AY99" i="26"/>
  <c r="AX99" i="26"/>
  <c r="AW99" i="26"/>
  <c r="AV99" i="26"/>
  <c r="AU99" i="26"/>
  <c r="AT99" i="26"/>
  <c r="AS99" i="26"/>
  <c r="AR99" i="26"/>
  <c r="AQ99" i="26"/>
  <c r="AP99" i="26"/>
  <c r="AO99" i="26"/>
  <c r="AN99" i="26"/>
  <c r="AM99" i="26"/>
  <c r="AL99" i="26"/>
  <c r="AK99" i="26"/>
  <c r="AJ99" i="26"/>
  <c r="AI99" i="26"/>
  <c r="AF99" i="26"/>
  <c r="AE99" i="26"/>
  <c r="AD99" i="26"/>
  <c r="AC99" i="26"/>
  <c r="AB99" i="26"/>
  <c r="AA99" i="26"/>
  <c r="Z99" i="26"/>
  <c r="Y99" i="26"/>
  <c r="X99" i="26"/>
  <c r="W99" i="26"/>
  <c r="V99" i="26"/>
  <c r="U99" i="26"/>
  <c r="T99" i="26"/>
  <c r="S99" i="26"/>
  <c r="R99" i="26"/>
  <c r="Q99" i="26"/>
  <c r="AZ98" i="26"/>
  <c r="AY98" i="26"/>
  <c r="AX98" i="26"/>
  <c r="AW98" i="26"/>
  <c r="AV98" i="26"/>
  <c r="AU98" i="26"/>
  <c r="AT98" i="26"/>
  <c r="AS98" i="26"/>
  <c r="AR98" i="26"/>
  <c r="AQ98" i="26"/>
  <c r="AP98" i="26"/>
  <c r="AO98" i="26"/>
  <c r="AN98" i="26"/>
  <c r="AM98" i="26"/>
  <c r="AL98" i="26"/>
  <c r="AK98" i="26"/>
  <c r="AJ98" i="26"/>
  <c r="AI98" i="26"/>
  <c r="AF98" i="26"/>
  <c r="AE98" i="26"/>
  <c r="AD98" i="26"/>
  <c r="AC98" i="26"/>
  <c r="AB98" i="26"/>
  <c r="AA98" i="26"/>
  <c r="Z98" i="26"/>
  <c r="Y98" i="26"/>
  <c r="X98" i="26"/>
  <c r="W98" i="26"/>
  <c r="V98" i="26"/>
  <c r="U98" i="26"/>
  <c r="T98" i="26"/>
  <c r="S98" i="26"/>
  <c r="R98" i="26"/>
  <c r="Q98" i="26"/>
  <c r="AZ97" i="26"/>
  <c r="AY97" i="26"/>
  <c r="AX97" i="26"/>
  <c r="AW97" i="26"/>
  <c r="AV97" i="26"/>
  <c r="AU97" i="26"/>
  <c r="AT97" i="26"/>
  <c r="AS97" i="26"/>
  <c r="AR97" i="26"/>
  <c r="AQ97" i="26"/>
  <c r="AP97" i="26"/>
  <c r="AO97" i="26"/>
  <c r="AN97" i="26"/>
  <c r="AM97" i="26"/>
  <c r="AL97" i="26"/>
  <c r="AK97" i="26"/>
  <c r="AJ97" i="26"/>
  <c r="AI97" i="26"/>
  <c r="AF97" i="26"/>
  <c r="AE97" i="26"/>
  <c r="AD97" i="26"/>
  <c r="AC97" i="26"/>
  <c r="AB97" i="26"/>
  <c r="AA97" i="26"/>
  <c r="Z97" i="26"/>
  <c r="Y97" i="26"/>
  <c r="X97" i="26"/>
  <c r="W97" i="26"/>
  <c r="V97" i="26"/>
  <c r="U97" i="26"/>
  <c r="T97" i="26"/>
  <c r="S97" i="26"/>
  <c r="R97" i="26"/>
  <c r="Q97" i="26"/>
  <c r="AZ96" i="26"/>
  <c r="AY96" i="26"/>
  <c r="AX96" i="26"/>
  <c r="AW96" i="26"/>
  <c r="AV96" i="26"/>
  <c r="AU96" i="26"/>
  <c r="AT96" i="26"/>
  <c r="AS96" i="26"/>
  <c r="AR96" i="26"/>
  <c r="AQ96" i="26"/>
  <c r="AP96" i="26"/>
  <c r="AO96" i="26"/>
  <c r="AN96" i="26"/>
  <c r="AM96" i="26"/>
  <c r="AL96" i="26"/>
  <c r="AK96" i="26"/>
  <c r="AJ96" i="26"/>
  <c r="AI96" i="26"/>
  <c r="AF96" i="26"/>
  <c r="AE96" i="26"/>
  <c r="AD96" i="26"/>
  <c r="AC96" i="26"/>
  <c r="AB96" i="26"/>
  <c r="AA96" i="26"/>
  <c r="Z96" i="26"/>
  <c r="Y96" i="26"/>
  <c r="X96" i="26"/>
  <c r="W96" i="26"/>
  <c r="V96" i="26"/>
  <c r="U96" i="26"/>
  <c r="T96" i="26"/>
  <c r="S96" i="26"/>
  <c r="R96" i="26"/>
  <c r="Q96" i="26"/>
  <c r="AZ95" i="26"/>
  <c r="AY95" i="26"/>
  <c r="AX95" i="26"/>
  <c r="AW95" i="26"/>
  <c r="AV95" i="26"/>
  <c r="AU95" i="26"/>
  <c r="AT95" i="26"/>
  <c r="AS95" i="26"/>
  <c r="AR95" i="26"/>
  <c r="AQ95" i="26"/>
  <c r="AP95" i="26"/>
  <c r="AO95" i="26"/>
  <c r="AN95" i="26"/>
  <c r="AM95" i="26"/>
  <c r="AL95" i="26"/>
  <c r="AK95" i="26"/>
  <c r="AJ95" i="26"/>
  <c r="AI95" i="26"/>
  <c r="AF95" i="26"/>
  <c r="AE95" i="26"/>
  <c r="AD95" i="26"/>
  <c r="AC95" i="26"/>
  <c r="AB95" i="26"/>
  <c r="AA95" i="26"/>
  <c r="Z95" i="26"/>
  <c r="Y95" i="26"/>
  <c r="X95" i="26"/>
  <c r="W95" i="26"/>
  <c r="V95" i="26"/>
  <c r="U95" i="26"/>
  <c r="T95" i="26"/>
  <c r="S95" i="26"/>
  <c r="R95" i="26"/>
  <c r="Q95" i="26"/>
  <c r="AZ94" i="26"/>
  <c r="AY94" i="26"/>
  <c r="AX94" i="26"/>
  <c r="AW94" i="26"/>
  <c r="AV94" i="26"/>
  <c r="AU94" i="26"/>
  <c r="AT94" i="26"/>
  <c r="AS94" i="26"/>
  <c r="AR94" i="26"/>
  <c r="AQ94" i="26"/>
  <c r="AP94" i="26"/>
  <c r="AO94" i="26"/>
  <c r="AN94" i="26"/>
  <c r="AM94" i="26"/>
  <c r="AL94" i="26"/>
  <c r="AK94" i="26"/>
  <c r="AJ94" i="26"/>
  <c r="AI94" i="26"/>
  <c r="AF94" i="26"/>
  <c r="AE94" i="26"/>
  <c r="AD94" i="26"/>
  <c r="AC94" i="26"/>
  <c r="AB94" i="26"/>
  <c r="AA94" i="26"/>
  <c r="Z94" i="26"/>
  <c r="Y94" i="26"/>
  <c r="X94" i="26"/>
  <c r="W94" i="26"/>
  <c r="V94" i="26"/>
  <c r="U94" i="26"/>
  <c r="T94" i="26"/>
  <c r="S94" i="26"/>
  <c r="R94" i="26"/>
  <c r="Q94" i="26"/>
  <c r="AZ93" i="26"/>
  <c r="AY93" i="26"/>
  <c r="AX93" i="26"/>
  <c r="AW93" i="26"/>
  <c r="AV93" i="26"/>
  <c r="AU93" i="26"/>
  <c r="AT93" i="26"/>
  <c r="AS93" i="26"/>
  <c r="AR93" i="26"/>
  <c r="AQ93" i="26"/>
  <c r="AP93" i="26"/>
  <c r="AO93" i="26"/>
  <c r="AN93" i="26"/>
  <c r="AM93" i="26"/>
  <c r="AL93" i="26"/>
  <c r="AK93" i="26"/>
  <c r="AJ93" i="26"/>
  <c r="AI93" i="26"/>
  <c r="AF93" i="26"/>
  <c r="AE93" i="26"/>
  <c r="AD93" i="26"/>
  <c r="AC93" i="26"/>
  <c r="AB93" i="26"/>
  <c r="AA93" i="26"/>
  <c r="Z93" i="26"/>
  <c r="Y93" i="26"/>
  <c r="X93" i="26"/>
  <c r="W93" i="26"/>
  <c r="V93" i="26"/>
  <c r="U93" i="26"/>
  <c r="T93" i="26"/>
  <c r="S93" i="26"/>
  <c r="R93" i="26"/>
  <c r="Q93" i="26"/>
  <c r="AZ92" i="26"/>
  <c r="AY92" i="26"/>
  <c r="AX92" i="26"/>
  <c r="AW92" i="26"/>
  <c r="AV92" i="26"/>
  <c r="AU92" i="26"/>
  <c r="AT92" i="26"/>
  <c r="AS92" i="26"/>
  <c r="AR92" i="26"/>
  <c r="AQ92" i="26"/>
  <c r="AP92" i="26"/>
  <c r="AO92" i="26"/>
  <c r="AN92" i="26"/>
  <c r="AM92" i="26"/>
  <c r="AL92" i="26"/>
  <c r="AK92" i="26"/>
  <c r="AJ92" i="26"/>
  <c r="AI92" i="26"/>
  <c r="AF92" i="26"/>
  <c r="AE92" i="26"/>
  <c r="AD92" i="26"/>
  <c r="AC92" i="26"/>
  <c r="AB92" i="26"/>
  <c r="AA92" i="26"/>
  <c r="Z92" i="26"/>
  <c r="Y92" i="26"/>
  <c r="X92" i="26"/>
  <c r="W92" i="26"/>
  <c r="V92" i="26"/>
  <c r="U92" i="26"/>
  <c r="T92" i="26"/>
  <c r="S92" i="26"/>
  <c r="R92" i="26"/>
  <c r="Q92" i="26"/>
  <c r="AZ91" i="26"/>
  <c r="AY91" i="26"/>
  <c r="AX91" i="26"/>
  <c r="AW91" i="26"/>
  <c r="AV91" i="26"/>
  <c r="AU91" i="26"/>
  <c r="AT91" i="26"/>
  <c r="AS91" i="26"/>
  <c r="AR91" i="26"/>
  <c r="AQ91" i="26"/>
  <c r="AP91" i="26"/>
  <c r="AO91" i="26"/>
  <c r="AN91" i="26"/>
  <c r="AM91" i="26"/>
  <c r="AL91" i="26"/>
  <c r="AK91" i="26"/>
  <c r="AJ91" i="26"/>
  <c r="AI91" i="26"/>
  <c r="AF91" i="26"/>
  <c r="AE91" i="26"/>
  <c r="AD91" i="26"/>
  <c r="AC91" i="26"/>
  <c r="AB91" i="26"/>
  <c r="AA91" i="26"/>
  <c r="Z91" i="26"/>
  <c r="Y91" i="26"/>
  <c r="X91" i="26"/>
  <c r="W91" i="26"/>
  <c r="V91" i="26"/>
  <c r="U91" i="26"/>
  <c r="T91" i="26"/>
  <c r="S91" i="26"/>
  <c r="R91" i="26"/>
  <c r="Q91" i="26"/>
  <c r="AZ90" i="26"/>
  <c r="AY90" i="26"/>
  <c r="AX90" i="26"/>
  <c r="AW90" i="26"/>
  <c r="AV90" i="26"/>
  <c r="AU90" i="26"/>
  <c r="AT90" i="26"/>
  <c r="AS90" i="26"/>
  <c r="AR90" i="26"/>
  <c r="AQ90" i="26"/>
  <c r="AP90" i="26"/>
  <c r="AO90" i="26"/>
  <c r="AN90" i="26"/>
  <c r="AM90" i="26"/>
  <c r="AL90" i="26"/>
  <c r="AK90" i="26"/>
  <c r="AJ90" i="26"/>
  <c r="AI90" i="26"/>
  <c r="AF90" i="26"/>
  <c r="AE90" i="26"/>
  <c r="AD90" i="26"/>
  <c r="AC90" i="26"/>
  <c r="AB90" i="26"/>
  <c r="AA90" i="26"/>
  <c r="Z90" i="26"/>
  <c r="Y90" i="26"/>
  <c r="X90" i="26"/>
  <c r="W90" i="26"/>
  <c r="V90" i="26"/>
  <c r="U90" i="26"/>
  <c r="T90" i="26"/>
  <c r="S90" i="26"/>
  <c r="R90" i="26"/>
  <c r="Q90" i="26"/>
  <c r="AZ89" i="26"/>
  <c r="AY89" i="26"/>
  <c r="AX89" i="26"/>
  <c r="AW89" i="26"/>
  <c r="AV89" i="26"/>
  <c r="AU89" i="26"/>
  <c r="AT89" i="26"/>
  <c r="AS89" i="26"/>
  <c r="AR89" i="26"/>
  <c r="AQ89" i="26"/>
  <c r="AP89" i="26"/>
  <c r="AO89" i="26"/>
  <c r="AN89" i="26"/>
  <c r="AM89" i="26"/>
  <c r="AL89" i="26"/>
  <c r="AK89" i="26"/>
  <c r="AJ89" i="26"/>
  <c r="AI89" i="26"/>
  <c r="AF89" i="26"/>
  <c r="AE89" i="26"/>
  <c r="AD89" i="26"/>
  <c r="AC89" i="26"/>
  <c r="AB89" i="26"/>
  <c r="AA89" i="26"/>
  <c r="Z89" i="26"/>
  <c r="Y89" i="26"/>
  <c r="X89" i="26"/>
  <c r="W89" i="26"/>
  <c r="V89" i="26"/>
  <c r="U89" i="26"/>
  <c r="T89" i="26"/>
  <c r="S89" i="26"/>
  <c r="R89" i="26"/>
  <c r="Q89" i="26"/>
  <c r="AZ88" i="26"/>
  <c r="AY88" i="26"/>
  <c r="AX88" i="26"/>
  <c r="AW88" i="26"/>
  <c r="AV88" i="26"/>
  <c r="AU88" i="26"/>
  <c r="AT88" i="26"/>
  <c r="AS88" i="26"/>
  <c r="AR88" i="26"/>
  <c r="AQ88" i="26"/>
  <c r="AP88" i="26"/>
  <c r="AO88" i="26"/>
  <c r="AN88" i="26"/>
  <c r="AM88" i="26"/>
  <c r="AL88" i="26"/>
  <c r="AK88" i="26"/>
  <c r="AJ88" i="26"/>
  <c r="AI88" i="26"/>
  <c r="AE88" i="26"/>
  <c r="AD88" i="26"/>
  <c r="AC88" i="26"/>
  <c r="AB88" i="26"/>
  <c r="AA88" i="26"/>
  <c r="Z88" i="26"/>
  <c r="Y88" i="26"/>
  <c r="X88" i="26"/>
  <c r="W88" i="26"/>
  <c r="V88" i="26"/>
  <c r="U88" i="26"/>
  <c r="T88" i="26"/>
  <c r="S88" i="26"/>
  <c r="R88" i="26"/>
  <c r="Q88" i="26"/>
  <c r="AZ87" i="26"/>
  <c r="AY87" i="26"/>
  <c r="AX87" i="26"/>
  <c r="AW87" i="26"/>
  <c r="AV87" i="26"/>
  <c r="AU87" i="26"/>
  <c r="AT87" i="26"/>
  <c r="AS87" i="26"/>
  <c r="AR87" i="26"/>
  <c r="AQ87" i="26"/>
  <c r="AP87" i="26"/>
  <c r="AO87" i="26"/>
  <c r="AN87" i="26"/>
  <c r="AM87" i="26"/>
  <c r="AL87" i="26"/>
  <c r="AK87" i="26"/>
  <c r="AJ87" i="26"/>
  <c r="AI87" i="26"/>
  <c r="AF87" i="26"/>
  <c r="AE87" i="26"/>
  <c r="AC87" i="26"/>
  <c r="AB87" i="26"/>
  <c r="AA87" i="26"/>
  <c r="Z87" i="26"/>
  <c r="Y87" i="26"/>
  <c r="X87" i="26"/>
  <c r="W87" i="26"/>
  <c r="V87" i="26"/>
  <c r="U87" i="26"/>
  <c r="T87" i="26"/>
  <c r="S87" i="26"/>
  <c r="R87" i="26"/>
  <c r="Q87" i="26"/>
  <c r="AZ86" i="26"/>
  <c r="AY86" i="26"/>
  <c r="AX86" i="26"/>
  <c r="AW86" i="26"/>
  <c r="AV86" i="26"/>
  <c r="AU86" i="26"/>
  <c r="AT86" i="26"/>
  <c r="AS86" i="26"/>
  <c r="AR86" i="26"/>
  <c r="AQ86" i="26"/>
  <c r="AP86" i="26"/>
  <c r="AO86" i="26"/>
  <c r="AN86" i="26"/>
  <c r="AM86" i="26"/>
  <c r="AL86" i="26"/>
  <c r="AK86" i="26"/>
  <c r="AJ86" i="26"/>
  <c r="AI86" i="26"/>
  <c r="AE86" i="26"/>
  <c r="AC86" i="26"/>
  <c r="AB86" i="26"/>
  <c r="AA86" i="26"/>
  <c r="Z86" i="26"/>
  <c r="Y86" i="26"/>
  <c r="X86" i="26"/>
  <c r="W86" i="26"/>
  <c r="V86" i="26"/>
  <c r="U86" i="26"/>
  <c r="T86" i="26"/>
  <c r="S86" i="26"/>
  <c r="R86" i="26"/>
  <c r="Q86" i="26"/>
  <c r="AZ85" i="26"/>
  <c r="AY85" i="26"/>
  <c r="AX85" i="26"/>
  <c r="AW85" i="26"/>
  <c r="AV85" i="26"/>
  <c r="AU85" i="26"/>
  <c r="AT85" i="26"/>
  <c r="AS85" i="26"/>
  <c r="AR85" i="26"/>
  <c r="AQ85" i="26"/>
  <c r="AP85" i="26"/>
  <c r="AO85" i="26"/>
  <c r="AN85" i="26"/>
  <c r="AM85" i="26"/>
  <c r="AL85" i="26"/>
  <c r="AK85" i="26"/>
  <c r="AJ85" i="26"/>
  <c r="AI85" i="26"/>
  <c r="AF85" i="26"/>
  <c r="AE85" i="26"/>
  <c r="AD85" i="26"/>
  <c r="AC85" i="26"/>
  <c r="AB85" i="26"/>
  <c r="AA85" i="26"/>
  <c r="Z85" i="26"/>
  <c r="Y85" i="26"/>
  <c r="X85" i="26"/>
  <c r="W85" i="26"/>
  <c r="V85" i="26"/>
  <c r="U85" i="26"/>
  <c r="T85" i="26"/>
  <c r="S85" i="26"/>
  <c r="R85" i="26"/>
  <c r="Q85" i="26"/>
  <c r="AZ84" i="26"/>
  <c r="AY84" i="26"/>
  <c r="AX84" i="26"/>
  <c r="AW84" i="26"/>
  <c r="AV84" i="26"/>
  <c r="AU84" i="26"/>
  <c r="AT84" i="26"/>
  <c r="AS84" i="26"/>
  <c r="AR84" i="26"/>
  <c r="AQ84" i="26"/>
  <c r="AP84" i="26"/>
  <c r="AO84" i="26"/>
  <c r="AN84" i="26"/>
  <c r="AM84" i="26"/>
  <c r="AL84" i="26"/>
  <c r="AK84" i="26"/>
  <c r="AJ84" i="26"/>
  <c r="AI84" i="26"/>
  <c r="AF84" i="26"/>
  <c r="AE84" i="26"/>
  <c r="AD84" i="26"/>
  <c r="AC84" i="26"/>
  <c r="AB84" i="26"/>
  <c r="AA84" i="26"/>
  <c r="Z84" i="26"/>
  <c r="Y84" i="26"/>
  <c r="X84" i="26"/>
  <c r="W84" i="26"/>
  <c r="V84" i="26"/>
  <c r="U84" i="26"/>
  <c r="T84" i="26"/>
  <c r="S84" i="26"/>
  <c r="R84" i="26"/>
  <c r="Q84" i="26"/>
  <c r="AZ83" i="26"/>
  <c r="AY83" i="26"/>
  <c r="AX83" i="26"/>
  <c r="AW83" i="26"/>
  <c r="AV83" i="26"/>
  <c r="AU83" i="26"/>
  <c r="AT83" i="26"/>
  <c r="AS83" i="26"/>
  <c r="AR83" i="26"/>
  <c r="AQ83" i="26"/>
  <c r="AP83" i="26"/>
  <c r="AO83" i="26"/>
  <c r="AN83" i="26"/>
  <c r="AM83" i="26"/>
  <c r="AL83" i="26"/>
  <c r="AK83" i="26"/>
  <c r="AJ83" i="26"/>
  <c r="AI83" i="26"/>
  <c r="AF83" i="26"/>
  <c r="AE83" i="26"/>
  <c r="AD83" i="26"/>
  <c r="AC83" i="26"/>
  <c r="AB83" i="26"/>
  <c r="AA83" i="26"/>
  <c r="Z83" i="26"/>
  <c r="Y83" i="26"/>
  <c r="X83" i="26"/>
  <c r="W83" i="26"/>
  <c r="V83" i="26"/>
  <c r="U83" i="26"/>
  <c r="T83" i="26"/>
  <c r="S83" i="26"/>
  <c r="R83" i="26"/>
  <c r="Q83" i="26"/>
  <c r="AZ82" i="26"/>
  <c r="AY82" i="26"/>
  <c r="AX82" i="26"/>
  <c r="AW82" i="26"/>
  <c r="AV82" i="26"/>
  <c r="AU82" i="26"/>
  <c r="AT82" i="26"/>
  <c r="AS82" i="26"/>
  <c r="AR82" i="26"/>
  <c r="AQ82" i="26"/>
  <c r="AP82" i="26"/>
  <c r="AO82" i="26"/>
  <c r="AN82" i="26"/>
  <c r="AM82" i="26"/>
  <c r="AL82" i="26"/>
  <c r="AK82" i="26"/>
  <c r="AJ82" i="26"/>
  <c r="AI82" i="26"/>
  <c r="AF82" i="26"/>
  <c r="AE82" i="26"/>
  <c r="AD82" i="26"/>
  <c r="AC82" i="26"/>
  <c r="AB82" i="26"/>
  <c r="AA82" i="26"/>
  <c r="Z82" i="26"/>
  <c r="Y82" i="26"/>
  <c r="X82" i="26"/>
  <c r="W82" i="26"/>
  <c r="V82" i="26"/>
  <c r="U82" i="26"/>
  <c r="T82" i="26"/>
  <c r="S82" i="26"/>
  <c r="R82" i="26"/>
  <c r="Q82" i="26"/>
  <c r="AZ81" i="26"/>
  <c r="AY81" i="26"/>
  <c r="AX81" i="26"/>
  <c r="AW81" i="26"/>
  <c r="AV81" i="26"/>
  <c r="AU81" i="26"/>
  <c r="AT81" i="26"/>
  <c r="AS81" i="26"/>
  <c r="AR81" i="26"/>
  <c r="AQ81" i="26"/>
  <c r="AP81" i="26"/>
  <c r="AO81" i="26"/>
  <c r="AN81" i="26"/>
  <c r="AM81" i="26"/>
  <c r="AL81" i="26"/>
  <c r="AK81" i="26"/>
  <c r="AJ81" i="26"/>
  <c r="AI81" i="26"/>
  <c r="AE81" i="26"/>
  <c r="AD81" i="26"/>
  <c r="AC81" i="26"/>
  <c r="AB81" i="26"/>
  <c r="AA81" i="26"/>
  <c r="Z81" i="26"/>
  <c r="Y81" i="26"/>
  <c r="X81" i="26"/>
  <c r="W81" i="26"/>
  <c r="V81" i="26"/>
  <c r="U81" i="26"/>
  <c r="T81" i="26"/>
  <c r="S81" i="26"/>
  <c r="R81" i="26"/>
  <c r="Q81" i="26"/>
  <c r="AZ80" i="26"/>
  <c r="AY80" i="26"/>
  <c r="AX80" i="26"/>
  <c r="AW80" i="26"/>
  <c r="AV80" i="26"/>
  <c r="AU80" i="26"/>
  <c r="AT80" i="26"/>
  <c r="AS80" i="26"/>
  <c r="AR80" i="26"/>
  <c r="AQ80" i="26"/>
  <c r="AP80" i="26"/>
  <c r="AO80" i="26"/>
  <c r="AN80" i="26"/>
  <c r="AM80" i="26"/>
  <c r="AL80" i="26"/>
  <c r="AK80" i="26"/>
  <c r="AJ80" i="26"/>
  <c r="AI80" i="26"/>
  <c r="AE80" i="26"/>
  <c r="AD80" i="26"/>
  <c r="AC80" i="26"/>
  <c r="AB80" i="26"/>
  <c r="AA80" i="26"/>
  <c r="Z80" i="26"/>
  <c r="Y80" i="26"/>
  <c r="X80" i="26"/>
  <c r="W80" i="26"/>
  <c r="V80" i="26"/>
  <c r="U80" i="26"/>
  <c r="T80" i="26"/>
  <c r="S80" i="26"/>
  <c r="R80" i="26"/>
  <c r="Q80" i="26"/>
  <c r="AZ79" i="26"/>
  <c r="AY79" i="26"/>
  <c r="AX79" i="26"/>
  <c r="AW79" i="26"/>
  <c r="AV79" i="26"/>
  <c r="AU79" i="26"/>
  <c r="AT79" i="26"/>
  <c r="AS79" i="26"/>
  <c r="AR79" i="26"/>
  <c r="AQ79" i="26"/>
  <c r="AP79" i="26"/>
  <c r="AO79" i="26"/>
  <c r="AN79" i="26"/>
  <c r="AM79" i="26"/>
  <c r="AL79" i="26"/>
  <c r="AK79" i="26"/>
  <c r="AJ79" i="26"/>
  <c r="AI79" i="26"/>
  <c r="AF79" i="26"/>
  <c r="AE79" i="26"/>
  <c r="AD79" i="26"/>
  <c r="AC79" i="26"/>
  <c r="AB79" i="26"/>
  <c r="AA79" i="26"/>
  <c r="Z79" i="26"/>
  <c r="Y79" i="26"/>
  <c r="X79" i="26"/>
  <c r="W79" i="26"/>
  <c r="V79" i="26"/>
  <c r="U79" i="26"/>
  <c r="T79" i="26"/>
  <c r="S79" i="26"/>
  <c r="R79" i="26"/>
  <c r="Q79" i="26"/>
  <c r="AZ78" i="26"/>
  <c r="AY78" i="26"/>
  <c r="AX78" i="26"/>
  <c r="AW78" i="26"/>
  <c r="AV78" i="26"/>
  <c r="AU78" i="26"/>
  <c r="AT78" i="26"/>
  <c r="AS78" i="26"/>
  <c r="AR78" i="26"/>
  <c r="AQ78" i="26"/>
  <c r="AP78" i="26"/>
  <c r="AO78" i="26"/>
  <c r="AN78" i="26"/>
  <c r="AM78" i="26"/>
  <c r="AL78" i="26"/>
  <c r="AK78" i="26"/>
  <c r="AJ78" i="26"/>
  <c r="AI78" i="26"/>
  <c r="AF78" i="26"/>
  <c r="AE78" i="26"/>
  <c r="AD78" i="26"/>
  <c r="AC78" i="26"/>
  <c r="AB78" i="26"/>
  <c r="AA78" i="26"/>
  <c r="Z78" i="26"/>
  <c r="Y78" i="26"/>
  <c r="X78" i="26"/>
  <c r="W78" i="26"/>
  <c r="V78" i="26"/>
  <c r="U78" i="26"/>
  <c r="T78" i="26"/>
  <c r="S78" i="26"/>
  <c r="R78" i="26"/>
  <c r="Q78" i="26"/>
  <c r="AZ77" i="26"/>
  <c r="AY77" i="26"/>
  <c r="AX77" i="26"/>
  <c r="AW77" i="26"/>
  <c r="AV77" i="26"/>
  <c r="AU77" i="26"/>
  <c r="AT77" i="26"/>
  <c r="AS77" i="26"/>
  <c r="AR77" i="26"/>
  <c r="AQ77" i="26"/>
  <c r="AP77" i="26"/>
  <c r="AO77" i="26"/>
  <c r="AN77" i="26"/>
  <c r="AM77" i="26"/>
  <c r="AL77" i="26"/>
  <c r="AK77" i="26"/>
  <c r="AJ77" i="26"/>
  <c r="AI77" i="26"/>
  <c r="AF77" i="26"/>
  <c r="AE77" i="26"/>
  <c r="AD77" i="26"/>
  <c r="AC77" i="26"/>
  <c r="AB77" i="26"/>
  <c r="AA77" i="26"/>
  <c r="Z77" i="26"/>
  <c r="Y77" i="26"/>
  <c r="X77" i="26"/>
  <c r="W77" i="26"/>
  <c r="V77" i="26"/>
  <c r="U77" i="26"/>
  <c r="T77" i="26"/>
  <c r="S77" i="26"/>
  <c r="R77" i="26"/>
  <c r="Q77" i="26"/>
  <c r="AZ76" i="26"/>
  <c r="AY76" i="26"/>
  <c r="AX76" i="26"/>
  <c r="AW76" i="26"/>
  <c r="AV76" i="26"/>
  <c r="AU76" i="26"/>
  <c r="AT76" i="26"/>
  <c r="AS76" i="26"/>
  <c r="AR76" i="26"/>
  <c r="AQ76" i="26"/>
  <c r="AP76" i="26"/>
  <c r="AO76" i="26"/>
  <c r="AN76" i="26"/>
  <c r="AM76" i="26"/>
  <c r="AL76" i="26"/>
  <c r="AK76" i="26"/>
  <c r="AJ76" i="26"/>
  <c r="AI76" i="26"/>
  <c r="AE76" i="26"/>
  <c r="AD76" i="26"/>
  <c r="AC76" i="26"/>
  <c r="AB76" i="26"/>
  <c r="AA76" i="26"/>
  <c r="Z76" i="26"/>
  <c r="Y76" i="26"/>
  <c r="X76" i="26"/>
  <c r="W76" i="26"/>
  <c r="V76" i="26"/>
  <c r="U76" i="26"/>
  <c r="T76" i="26"/>
  <c r="S76" i="26"/>
  <c r="R76" i="26"/>
  <c r="Q76" i="26"/>
  <c r="AZ75" i="26"/>
  <c r="AY75" i="26"/>
  <c r="AX75" i="26"/>
  <c r="AW75" i="26"/>
  <c r="AV75" i="26"/>
  <c r="AU75" i="26"/>
  <c r="AT75" i="26"/>
  <c r="AS75" i="26"/>
  <c r="AR75" i="26"/>
  <c r="AQ75" i="26"/>
  <c r="AP75" i="26"/>
  <c r="AO75" i="26"/>
  <c r="AN75" i="26"/>
  <c r="AM75" i="26"/>
  <c r="AL75" i="26"/>
  <c r="AK75" i="26"/>
  <c r="AJ75" i="26"/>
  <c r="AI75" i="26"/>
  <c r="AF75" i="26"/>
  <c r="AE75" i="26"/>
  <c r="AD75" i="26"/>
  <c r="AC75" i="26"/>
  <c r="AB75" i="26"/>
  <c r="AA75" i="26"/>
  <c r="Z75" i="26"/>
  <c r="Y75" i="26"/>
  <c r="X75" i="26"/>
  <c r="W75" i="26"/>
  <c r="V75" i="26"/>
  <c r="U75" i="26"/>
  <c r="T75" i="26"/>
  <c r="S75" i="26"/>
  <c r="R75" i="26"/>
  <c r="Q75" i="26"/>
  <c r="AZ74" i="26"/>
  <c r="AY74" i="26"/>
  <c r="AX74" i="26"/>
  <c r="AW74" i="26"/>
  <c r="AV74" i="26"/>
  <c r="AU74" i="26"/>
  <c r="AT74" i="26"/>
  <c r="AS74" i="26"/>
  <c r="AR74" i="26"/>
  <c r="AQ74" i="26"/>
  <c r="AP74" i="26"/>
  <c r="AO74" i="26"/>
  <c r="AN74" i="26"/>
  <c r="AM74" i="26"/>
  <c r="AL74" i="26"/>
  <c r="AK74" i="26"/>
  <c r="AJ74" i="26"/>
  <c r="AI74" i="26"/>
  <c r="AF74" i="26"/>
  <c r="AE74" i="26"/>
  <c r="AC74" i="26"/>
  <c r="AB74" i="26"/>
  <c r="AA74" i="26"/>
  <c r="Z74" i="26"/>
  <c r="Y74" i="26"/>
  <c r="X74" i="26"/>
  <c r="W74" i="26"/>
  <c r="V74" i="26"/>
  <c r="U74" i="26"/>
  <c r="T74" i="26"/>
  <c r="S74" i="26"/>
  <c r="R74" i="26"/>
  <c r="Q74" i="26"/>
  <c r="AZ73" i="26"/>
  <c r="AY73" i="26"/>
  <c r="AX73" i="26"/>
  <c r="AW73" i="26"/>
  <c r="AV73" i="26"/>
  <c r="AU73" i="26"/>
  <c r="AT73" i="26"/>
  <c r="AS73" i="26"/>
  <c r="AR73" i="26"/>
  <c r="AQ73" i="26"/>
  <c r="AP73" i="26"/>
  <c r="AO73" i="26"/>
  <c r="AN73" i="26"/>
  <c r="AM73" i="26"/>
  <c r="AL73" i="26"/>
  <c r="AK73" i="26"/>
  <c r="AJ73" i="26"/>
  <c r="AI73" i="26"/>
  <c r="AF73" i="26"/>
  <c r="AE73" i="26"/>
  <c r="AD73" i="26"/>
  <c r="AC73" i="26"/>
  <c r="AB73" i="26"/>
  <c r="AA73" i="26"/>
  <c r="Z73" i="26"/>
  <c r="Y73" i="26"/>
  <c r="X73" i="26"/>
  <c r="W73" i="26"/>
  <c r="V73" i="26"/>
  <c r="U73" i="26"/>
  <c r="T73" i="26"/>
  <c r="S73" i="26"/>
  <c r="R73" i="26"/>
  <c r="Q73" i="26"/>
  <c r="AZ72" i="26"/>
  <c r="AY72" i="26"/>
  <c r="AX72" i="26"/>
  <c r="AW72" i="26"/>
  <c r="AV72" i="26"/>
  <c r="AU72" i="26"/>
  <c r="AT72" i="26"/>
  <c r="AS72" i="26"/>
  <c r="AR72" i="26"/>
  <c r="AQ72" i="26"/>
  <c r="AP72" i="26"/>
  <c r="AO72" i="26"/>
  <c r="AN72" i="26"/>
  <c r="AM72" i="26"/>
  <c r="AL72" i="26"/>
  <c r="AK72" i="26"/>
  <c r="AJ72" i="26"/>
  <c r="AI72" i="26"/>
  <c r="AF72" i="26"/>
  <c r="AE72" i="26"/>
  <c r="AD72" i="26"/>
  <c r="AC72" i="26"/>
  <c r="AB72" i="26"/>
  <c r="AA72" i="26"/>
  <c r="Z72" i="26"/>
  <c r="Y72" i="26"/>
  <c r="X72" i="26"/>
  <c r="W72" i="26"/>
  <c r="V72" i="26"/>
  <c r="U72" i="26"/>
  <c r="T72" i="26"/>
  <c r="S72" i="26"/>
  <c r="R72" i="26"/>
  <c r="Q72" i="26"/>
  <c r="AZ71" i="26"/>
  <c r="AY71" i="26"/>
  <c r="AX71" i="26"/>
  <c r="AW71" i="26"/>
  <c r="AV71" i="26"/>
  <c r="AU71" i="26"/>
  <c r="AT71" i="26"/>
  <c r="AS71" i="26"/>
  <c r="AR71" i="26"/>
  <c r="AQ71" i="26"/>
  <c r="AP71" i="26"/>
  <c r="AO71" i="26"/>
  <c r="AN71" i="26"/>
  <c r="AM71" i="26"/>
  <c r="AL71" i="26"/>
  <c r="AK71" i="26"/>
  <c r="AJ71" i="26"/>
  <c r="AI71" i="26"/>
  <c r="AF71" i="26"/>
  <c r="AE71" i="26"/>
  <c r="AC71" i="26"/>
  <c r="AB71" i="26"/>
  <c r="AA71" i="26"/>
  <c r="Z71" i="26"/>
  <c r="Y71" i="26"/>
  <c r="X71" i="26"/>
  <c r="W71" i="26"/>
  <c r="V71" i="26"/>
  <c r="U71" i="26"/>
  <c r="T71" i="26"/>
  <c r="S71" i="26"/>
  <c r="R71" i="26"/>
  <c r="Q71" i="26"/>
  <c r="AZ70" i="26"/>
  <c r="AY70" i="26"/>
  <c r="AX70" i="26"/>
  <c r="AW70" i="26"/>
  <c r="AV70" i="26"/>
  <c r="AU70" i="26"/>
  <c r="AT70" i="26"/>
  <c r="AS70" i="26"/>
  <c r="AR70" i="26"/>
  <c r="AQ70" i="26"/>
  <c r="AP70" i="26"/>
  <c r="AO70" i="26"/>
  <c r="AN70" i="26"/>
  <c r="AM70" i="26"/>
  <c r="AL70" i="26"/>
  <c r="AK70" i="26"/>
  <c r="AJ70" i="26"/>
  <c r="AI70" i="26"/>
  <c r="AF70" i="26"/>
  <c r="AE70" i="26"/>
  <c r="AD70" i="26"/>
  <c r="AC70" i="26"/>
  <c r="AB70" i="26"/>
  <c r="AA70" i="26"/>
  <c r="Z70" i="26"/>
  <c r="Y70" i="26"/>
  <c r="X70" i="26"/>
  <c r="W70" i="26"/>
  <c r="V70" i="26"/>
  <c r="U70" i="26"/>
  <c r="T70" i="26"/>
  <c r="S70" i="26"/>
  <c r="R70" i="26"/>
  <c r="Q70" i="26"/>
  <c r="AZ69" i="26"/>
  <c r="AY69" i="26"/>
  <c r="AX69" i="26"/>
  <c r="AW69" i="26"/>
  <c r="AV69" i="26"/>
  <c r="AU69" i="26"/>
  <c r="AT69" i="26"/>
  <c r="AS69" i="26"/>
  <c r="AR69" i="26"/>
  <c r="AQ69" i="26"/>
  <c r="AP69" i="26"/>
  <c r="AO69" i="26"/>
  <c r="AN69" i="26"/>
  <c r="AM69" i="26"/>
  <c r="AL69" i="26"/>
  <c r="AK69" i="26"/>
  <c r="AJ69" i="26"/>
  <c r="AI69" i="26"/>
  <c r="AF69" i="26"/>
  <c r="AE69" i="26"/>
  <c r="AD69" i="26"/>
  <c r="AC69" i="26"/>
  <c r="AB69" i="26"/>
  <c r="AA69" i="26"/>
  <c r="Z69" i="26"/>
  <c r="Y69" i="26"/>
  <c r="X69" i="26"/>
  <c r="W69" i="26"/>
  <c r="V69" i="26"/>
  <c r="U69" i="26"/>
  <c r="T69" i="26"/>
  <c r="S69" i="26"/>
  <c r="R69" i="26"/>
  <c r="Q69" i="26"/>
  <c r="AZ68" i="26"/>
  <c r="AY68" i="26"/>
  <c r="AX68" i="26"/>
  <c r="AW68" i="26"/>
  <c r="AV68" i="26"/>
  <c r="AU68" i="26"/>
  <c r="AT68" i="26"/>
  <c r="AS68" i="26"/>
  <c r="AR68" i="26"/>
  <c r="AQ68" i="26"/>
  <c r="AP68" i="26"/>
  <c r="AO68" i="26"/>
  <c r="AN68" i="26"/>
  <c r="AM68" i="26"/>
  <c r="AL68" i="26"/>
  <c r="AK68" i="26"/>
  <c r="AJ68" i="26"/>
  <c r="AI68" i="26"/>
  <c r="AF68" i="26"/>
  <c r="AE68" i="26"/>
  <c r="AD68" i="26"/>
  <c r="AC68" i="26"/>
  <c r="AB68" i="26"/>
  <c r="AA68" i="26"/>
  <c r="Z68" i="26"/>
  <c r="Y68" i="26"/>
  <c r="X68" i="26"/>
  <c r="W68" i="26"/>
  <c r="V68" i="26"/>
  <c r="U68" i="26"/>
  <c r="T68" i="26"/>
  <c r="S68" i="26"/>
  <c r="R68" i="26"/>
  <c r="Q68" i="26"/>
  <c r="AZ67" i="26"/>
  <c r="AY67" i="26"/>
  <c r="AX67" i="26"/>
  <c r="AW67" i="26"/>
  <c r="AV67" i="26"/>
  <c r="AU67" i="26"/>
  <c r="AT67" i="26"/>
  <c r="AS67" i="26"/>
  <c r="AR67" i="26"/>
  <c r="AQ67" i="26"/>
  <c r="AP67" i="26"/>
  <c r="AO67" i="26"/>
  <c r="AN67" i="26"/>
  <c r="AM67" i="26"/>
  <c r="AL67" i="26"/>
  <c r="AK67" i="26"/>
  <c r="AJ67" i="26"/>
  <c r="AI67" i="26"/>
  <c r="AE67" i="26"/>
  <c r="AC67" i="26"/>
  <c r="AB67" i="26"/>
  <c r="AA67" i="26"/>
  <c r="Z67" i="26"/>
  <c r="Y67" i="26"/>
  <c r="X67" i="26"/>
  <c r="W67" i="26"/>
  <c r="V67" i="26"/>
  <c r="U67" i="26"/>
  <c r="T67" i="26"/>
  <c r="S67" i="26"/>
  <c r="R67" i="26"/>
  <c r="Q67" i="26"/>
  <c r="AZ66" i="26"/>
  <c r="AY66" i="26"/>
  <c r="AX66" i="26"/>
  <c r="AW66" i="26"/>
  <c r="AV66" i="26"/>
  <c r="AU66" i="26"/>
  <c r="AT66" i="26"/>
  <c r="AS66" i="26"/>
  <c r="AR66" i="26"/>
  <c r="AQ66" i="26"/>
  <c r="AP66" i="26"/>
  <c r="AO66" i="26"/>
  <c r="AN66" i="26"/>
  <c r="AM66" i="26"/>
  <c r="AL66" i="26"/>
  <c r="AK66" i="26"/>
  <c r="AJ66" i="26"/>
  <c r="AI66" i="26"/>
  <c r="AF66" i="26"/>
  <c r="AE66" i="26"/>
  <c r="AD66" i="26"/>
  <c r="AC66" i="26"/>
  <c r="AB66" i="26"/>
  <c r="AA66" i="26"/>
  <c r="Z66" i="26"/>
  <c r="Y66" i="26"/>
  <c r="X66" i="26"/>
  <c r="W66" i="26"/>
  <c r="V66" i="26"/>
  <c r="U66" i="26"/>
  <c r="T66" i="26"/>
  <c r="S66" i="26"/>
  <c r="R66" i="26"/>
  <c r="Q66" i="26"/>
  <c r="AZ65" i="26"/>
  <c r="AY65" i="26"/>
  <c r="AX65" i="26"/>
  <c r="AW65" i="26"/>
  <c r="AV65" i="26"/>
  <c r="AU65" i="26"/>
  <c r="AT65" i="26"/>
  <c r="AS65" i="26"/>
  <c r="AR65" i="26"/>
  <c r="AQ65" i="26"/>
  <c r="AP65" i="26"/>
  <c r="AO65" i="26"/>
  <c r="AN65" i="26"/>
  <c r="AM65" i="26"/>
  <c r="AL65" i="26"/>
  <c r="AK65" i="26"/>
  <c r="AJ65" i="26"/>
  <c r="AI65" i="26"/>
  <c r="AF65" i="26"/>
  <c r="AE65" i="26"/>
  <c r="AD65" i="26"/>
  <c r="AC65" i="26"/>
  <c r="AB65" i="26"/>
  <c r="AA65" i="26"/>
  <c r="Z65" i="26"/>
  <c r="Y65" i="26"/>
  <c r="X65" i="26"/>
  <c r="W65" i="26"/>
  <c r="V65" i="26"/>
  <c r="U65" i="26"/>
  <c r="T65" i="26"/>
  <c r="S65" i="26"/>
  <c r="R65" i="26"/>
  <c r="Q65" i="26"/>
  <c r="AZ64" i="26"/>
  <c r="AY64" i="26"/>
  <c r="AX64" i="26"/>
  <c r="AW64" i="26"/>
  <c r="AV64" i="26"/>
  <c r="AU64" i="26"/>
  <c r="AT64" i="26"/>
  <c r="AS64" i="26"/>
  <c r="AR64" i="26"/>
  <c r="AQ64" i="26"/>
  <c r="AP64" i="26"/>
  <c r="AO64" i="26"/>
  <c r="AN64" i="26"/>
  <c r="AM64" i="26"/>
  <c r="AL64" i="26"/>
  <c r="AK64" i="26"/>
  <c r="AJ64" i="26"/>
  <c r="AI64" i="26"/>
  <c r="AF64" i="26"/>
  <c r="AE64" i="26"/>
  <c r="AD64" i="26"/>
  <c r="AC64" i="26"/>
  <c r="AB64" i="26"/>
  <c r="AA64" i="26"/>
  <c r="Z64" i="26"/>
  <c r="Y64" i="26"/>
  <c r="X64" i="26"/>
  <c r="W64" i="26"/>
  <c r="V64" i="26"/>
  <c r="U64" i="26"/>
  <c r="T64" i="26"/>
  <c r="S64" i="26"/>
  <c r="R64" i="26"/>
  <c r="Q64" i="26"/>
  <c r="AZ63" i="26"/>
  <c r="AY63" i="26"/>
  <c r="AX63" i="26"/>
  <c r="AW63" i="26"/>
  <c r="AV63" i="26"/>
  <c r="AU63" i="26"/>
  <c r="AT63" i="26"/>
  <c r="AS63" i="26"/>
  <c r="AR63" i="26"/>
  <c r="AQ63" i="26"/>
  <c r="AP63" i="26"/>
  <c r="AO63" i="26"/>
  <c r="AN63" i="26"/>
  <c r="AM63" i="26"/>
  <c r="AL63" i="26"/>
  <c r="AK63" i="26"/>
  <c r="AJ63" i="26"/>
  <c r="AI63" i="26"/>
  <c r="AF63" i="26"/>
  <c r="AE63" i="26"/>
  <c r="AD63" i="26"/>
  <c r="AC63" i="26"/>
  <c r="AB63" i="26"/>
  <c r="AA63" i="26"/>
  <c r="Z63" i="26"/>
  <c r="Y63" i="26"/>
  <c r="X63" i="26"/>
  <c r="W63" i="26"/>
  <c r="V63" i="26"/>
  <c r="U63" i="26"/>
  <c r="T63" i="26"/>
  <c r="S63" i="26"/>
  <c r="R63" i="26"/>
  <c r="Q63" i="26"/>
  <c r="AZ62" i="26"/>
  <c r="AY62" i="26"/>
  <c r="AX62" i="26"/>
  <c r="AW62" i="26"/>
  <c r="AV62" i="26"/>
  <c r="AU62" i="26"/>
  <c r="AT62" i="26"/>
  <c r="AS62" i="26"/>
  <c r="AR62" i="26"/>
  <c r="AQ62" i="26"/>
  <c r="AP62" i="26"/>
  <c r="AO62" i="26"/>
  <c r="AN62" i="26"/>
  <c r="AM62" i="26"/>
  <c r="AL62" i="26"/>
  <c r="AK62" i="26"/>
  <c r="AJ62" i="26"/>
  <c r="AI62" i="26"/>
  <c r="AF62" i="26"/>
  <c r="AE62" i="26"/>
  <c r="AD62" i="26"/>
  <c r="AC62" i="26"/>
  <c r="AB62" i="26"/>
  <c r="AA62" i="26"/>
  <c r="Z62" i="26"/>
  <c r="Y62" i="26"/>
  <c r="X62" i="26"/>
  <c r="W62" i="26"/>
  <c r="V62" i="26"/>
  <c r="U62" i="26"/>
  <c r="T62" i="26"/>
  <c r="S62" i="26"/>
  <c r="R62" i="26"/>
  <c r="Q62" i="26"/>
  <c r="AZ61" i="26"/>
  <c r="AY61" i="26"/>
  <c r="AX61" i="26"/>
  <c r="AW61" i="26"/>
  <c r="AV61" i="26"/>
  <c r="AU61" i="26"/>
  <c r="AT61" i="26"/>
  <c r="AS61" i="26"/>
  <c r="AR61" i="26"/>
  <c r="AQ61" i="26"/>
  <c r="AP61" i="26"/>
  <c r="AO61" i="26"/>
  <c r="AN61" i="26"/>
  <c r="AM61" i="26"/>
  <c r="AL61" i="26"/>
  <c r="AK61" i="26"/>
  <c r="AJ61" i="26"/>
  <c r="AI61" i="26"/>
  <c r="AF61" i="26"/>
  <c r="AE61" i="26"/>
  <c r="AD61" i="26"/>
  <c r="AC61" i="26"/>
  <c r="AB61" i="26"/>
  <c r="AA61" i="26"/>
  <c r="Z61" i="26"/>
  <c r="Y61" i="26"/>
  <c r="X61" i="26"/>
  <c r="W61" i="26"/>
  <c r="V61" i="26"/>
  <c r="U61" i="26"/>
  <c r="T61" i="26"/>
  <c r="S61" i="26"/>
  <c r="R61" i="26"/>
  <c r="Q61" i="26"/>
  <c r="AZ60" i="26"/>
  <c r="AY60" i="26"/>
  <c r="AX60" i="26"/>
  <c r="AW60" i="26"/>
  <c r="AV60" i="26"/>
  <c r="AU60" i="26"/>
  <c r="AT60" i="26"/>
  <c r="AS60" i="26"/>
  <c r="AR60" i="26"/>
  <c r="AQ60" i="26"/>
  <c r="AP60" i="26"/>
  <c r="AO60" i="26"/>
  <c r="AN60" i="26"/>
  <c r="AM60" i="26"/>
  <c r="AL60" i="26"/>
  <c r="AK60" i="26"/>
  <c r="AJ60" i="26"/>
  <c r="AI60" i="26"/>
  <c r="AF60" i="26"/>
  <c r="AE60" i="26"/>
  <c r="AD60" i="26"/>
  <c r="AC60" i="26"/>
  <c r="AB60" i="26"/>
  <c r="AA60" i="26"/>
  <c r="Z60" i="26"/>
  <c r="Y60" i="26"/>
  <c r="X60" i="26"/>
  <c r="W60" i="26"/>
  <c r="V60" i="26"/>
  <c r="U60" i="26"/>
  <c r="T60" i="26"/>
  <c r="S60" i="26"/>
  <c r="R60" i="26"/>
  <c r="Q60" i="26"/>
  <c r="AZ59" i="26"/>
  <c r="AY59" i="26"/>
  <c r="AX59" i="26"/>
  <c r="AW59" i="26"/>
  <c r="AV59" i="26"/>
  <c r="AU59" i="26"/>
  <c r="AT59" i="26"/>
  <c r="AS59" i="26"/>
  <c r="AR59" i="26"/>
  <c r="AQ59" i="26"/>
  <c r="AP59" i="26"/>
  <c r="AO59" i="26"/>
  <c r="AN59" i="26"/>
  <c r="AM59" i="26"/>
  <c r="AL59" i="26"/>
  <c r="AK59" i="26"/>
  <c r="AJ59" i="26"/>
  <c r="AI59" i="26"/>
  <c r="AF59" i="26"/>
  <c r="AE59" i="26"/>
  <c r="AD59" i="26"/>
  <c r="AC59" i="26"/>
  <c r="AB59" i="26"/>
  <c r="AA59" i="26"/>
  <c r="Z59" i="26"/>
  <c r="Y59" i="26"/>
  <c r="X59" i="26"/>
  <c r="W59" i="26"/>
  <c r="V59" i="26"/>
  <c r="U59" i="26"/>
  <c r="T59" i="26"/>
  <c r="S59" i="26"/>
  <c r="R59" i="26"/>
  <c r="Q59" i="26"/>
  <c r="AZ58" i="26"/>
  <c r="AY58" i="26"/>
  <c r="AX58" i="26"/>
  <c r="AW58" i="26"/>
  <c r="AV58" i="26"/>
  <c r="AU58" i="26"/>
  <c r="AT58" i="26"/>
  <c r="AS58" i="26"/>
  <c r="AR58" i="26"/>
  <c r="AQ58" i="26"/>
  <c r="AP58" i="26"/>
  <c r="AO58" i="26"/>
  <c r="AN58" i="26"/>
  <c r="AM58" i="26"/>
  <c r="AL58" i="26"/>
  <c r="AK58" i="26"/>
  <c r="AJ58" i="26"/>
  <c r="AI58" i="26"/>
  <c r="AF58" i="26"/>
  <c r="AE58" i="26"/>
  <c r="AD58" i="26"/>
  <c r="AC58" i="26"/>
  <c r="AB58" i="26"/>
  <c r="AA58" i="26"/>
  <c r="Z58" i="26"/>
  <c r="Y58" i="26"/>
  <c r="X58" i="26"/>
  <c r="W58" i="26"/>
  <c r="V58" i="26"/>
  <c r="U58" i="26"/>
  <c r="T58" i="26"/>
  <c r="S58" i="26"/>
  <c r="R58" i="26"/>
  <c r="Q58" i="26"/>
  <c r="AZ57" i="26"/>
  <c r="AY57" i="26"/>
  <c r="AX57" i="26"/>
  <c r="AW57" i="26"/>
  <c r="AV57" i="26"/>
  <c r="AU57" i="26"/>
  <c r="AT57" i="26"/>
  <c r="AS57" i="26"/>
  <c r="AR57" i="26"/>
  <c r="AQ57" i="26"/>
  <c r="AP57" i="26"/>
  <c r="AO57" i="26"/>
  <c r="AN57" i="26"/>
  <c r="AM57" i="26"/>
  <c r="AL57" i="26"/>
  <c r="AK57" i="26"/>
  <c r="AJ57" i="26"/>
  <c r="AI57" i="26"/>
  <c r="AF57" i="26"/>
  <c r="AE57" i="26"/>
  <c r="AD57" i="26"/>
  <c r="AC57" i="26"/>
  <c r="AB57" i="26"/>
  <c r="AA57" i="26"/>
  <c r="Z57" i="26"/>
  <c r="Y57" i="26"/>
  <c r="X57" i="26"/>
  <c r="W57" i="26"/>
  <c r="V57" i="26"/>
  <c r="U57" i="26"/>
  <c r="T57" i="26"/>
  <c r="S57" i="26"/>
  <c r="R57" i="26"/>
  <c r="Q57" i="26"/>
  <c r="AZ56" i="26"/>
  <c r="AY56" i="26"/>
  <c r="AX56" i="26"/>
  <c r="AW56" i="26"/>
  <c r="AV56" i="26"/>
  <c r="AU56" i="26"/>
  <c r="AT56" i="26"/>
  <c r="AS56" i="26"/>
  <c r="AR56" i="26"/>
  <c r="AQ56" i="26"/>
  <c r="AP56" i="26"/>
  <c r="AO56" i="26"/>
  <c r="AN56" i="26"/>
  <c r="AM56" i="26"/>
  <c r="AL56" i="26"/>
  <c r="AK56" i="26"/>
  <c r="AJ56" i="26"/>
  <c r="AI56" i="26"/>
  <c r="AF56" i="26"/>
  <c r="AE56" i="26"/>
  <c r="AD56" i="26"/>
  <c r="AC56" i="26"/>
  <c r="AB56" i="26"/>
  <c r="AA56" i="26"/>
  <c r="Z56" i="26"/>
  <c r="Y56" i="26"/>
  <c r="X56" i="26"/>
  <c r="W56" i="26"/>
  <c r="V56" i="26"/>
  <c r="U56" i="26"/>
  <c r="T56" i="26"/>
  <c r="S56" i="26"/>
  <c r="R56" i="26"/>
  <c r="Q56" i="26"/>
  <c r="AZ55" i="26"/>
  <c r="AY55" i="26"/>
  <c r="AX55" i="26"/>
  <c r="AW55" i="26"/>
  <c r="AV55" i="26"/>
  <c r="AU55" i="26"/>
  <c r="AT55" i="26"/>
  <c r="AS55" i="26"/>
  <c r="AR55" i="26"/>
  <c r="AQ55" i="26"/>
  <c r="AP55" i="26"/>
  <c r="AO55" i="26"/>
  <c r="AN55" i="26"/>
  <c r="AM55" i="26"/>
  <c r="AL55" i="26"/>
  <c r="AK55" i="26"/>
  <c r="AJ55" i="26"/>
  <c r="AI55" i="26"/>
  <c r="AF55" i="26"/>
  <c r="AE55" i="26"/>
  <c r="AD55" i="26"/>
  <c r="AC55" i="26"/>
  <c r="AB55" i="26"/>
  <c r="AA55" i="26"/>
  <c r="Z55" i="26"/>
  <c r="Y55" i="26"/>
  <c r="X55" i="26"/>
  <c r="W55" i="26"/>
  <c r="V55" i="26"/>
  <c r="U55" i="26"/>
  <c r="T55" i="26"/>
  <c r="S55" i="26"/>
  <c r="R55" i="26"/>
  <c r="Q55" i="26"/>
  <c r="AZ54" i="26"/>
  <c r="AY54" i="26"/>
  <c r="AX54" i="26"/>
  <c r="AW54" i="26"/>
  <c r="AV54" i="26"/>
  <c r="AU54" i="26"/>
  <c r="AT54" i="26"/>
  <c r="AS54" i="26"/>
  <c r="AR54" i="26"/>
  <c r="AQ54" i="26"/>
  <c r="AP54" i="26"/>
  <c r="AO54" i="26"/>
  <c r="AN54" i="26"/>
  <c r="AM54" i="26"/>
  <c r="AL54" i="26"/>
  <c r="AK54" i="26"/>
  <c r="AJ54" i="26"/>
  <c r="AI54" i="26"/>
  <c r="AE54" i="26"/>
  <c r="AC54" i="26"/>
  <c r="AB54" i="26"/>
  <c r="AA54" i="26"/>
  <c r="Z54" i="26"/>
  <c r="Y54" i="26"/>
  <c r="X54" i="26"/>
  <c r="W54" i="26"/>
  <c r="V54" i="26"/>
  <c r="U54" i="26"/>
  <c r="T54" i="26"/>
  <c r="S54" i="26"/>
  <c r="R54" i="26"/>
  <c r="Q54" i="26"/>
  <c r="AZ53" i="26"/>
  <c r="AY53" i="26"/>
  <c r="AX53" i="26"/>
  <c r="AW53" i="26"/>
  <c r="AV53" i="26"/>
  <c r="AU53" i="26"/>
  <c r="AT53" i="26"/>
  <c r="AS53" i="26"/>
  <c r="AR53" i="26"/>
  <c r="AQ53" i="26"/>
  <c r="AP53" i="26"/>
  <c r="AO53" i="26"/>
  <c r="AN53" i="26"/>
  <c r="AM53" i="26"/>
  <c r="AL53" i="26"/>
  <c r="AK53" i="26"/>
  <c r="AJ53" i="26"/>
  <c r="AI53" i="26"/>
  <c r="AF53" i="26"/>
  <c r="AE53" i="26"/>
  <c r="AD53" i="26"/>
  <c r="AC53" i="26"/>
  <c r="AB53" i="26"/>
  <c r="AA53" i="26"/>
  <c r="Z53" i="26"/>
  <c r="Y53" i="26"/>
  <c r="X53" i="26"/>
  <c r="W53" i="26"/>
  <c r="V53" i="26"/>
  <c r="U53" i="26"/>
  <c r="T53" i="26"/>
  <c r="S53" i="26"/>
  <c r="R53" i="26"/>
  <c r="Q53" i="26"/>
  <c r="AZ52" i="26"/>
  <c r="AY52" i="26"/>
  <c r="AX52" i="26"/>
  <c r="AW52" i="26"/>
  <c r="AV52" i="26"/>
  <c r="AU52" i="26"/>
  <c r="AT52" i="26"/>
  <c r="AS52" i="26"/>
  <c r="AR52" i="26"/>
  <c r="AQ52" i="26"/>
  <c r="AP52" i="26"/>
  <c r="AO52" i="26"/>
  <c r="AN52" i="26"/>
  <c r="AM52" i="26"/>
  <c r="AL52" i="26"/>
  <c r="AK52" i="26"/>
  <c r="AJ52" i="26"/>
  <c r="AI52" i="26"/>
  <c r="AF52" i="26"/>
  <c r="AE52" i="26"/>
  <c r="AD52" i="26"/>
  <c r="AC52" i="26"/>
  <c r="AB52" i="26"/>
  <c r="AA52" i="26"/>
  <c r="Z52" i="26"/>
  <c r="Y52" i="26"/>
  <c r="X52" i="26"/>
  <c r="W52" i="26"/>
  <c r="V52" i="26"/>
  <c r="U52" i="26"/>
  <c r="T52" i="26"/>
  <c r="S52" i="26"/>
  <c r="R52" i="26"/>
  <c r="Q52" i="26"/>
  <c r="AZ51" i="26"/>
  <c r="AY51" i="26"/>
  <c r="AX51" i="26"/>
  <c r="AW51" i="26"/>
  <c r="AV51" i="26"/>
  <c r="AU51" i="26"/>
  <c r="AT51" i="26"/>
  <c r="AS51" i="26"/>
  <c r="AR51" i="26"/>
  <c r="AQ51" i="26"/>
  <c r="AP51" i="26"/>
  <c r="AO51" i="26"/>
  <c r="AN51" i="26"/>
  <c r="AM51" i="26"/>
  <c r="AL51" i="26"/>
  <c r="AK51" i="26"/>
  <c r="AJ51" i="26"/>
  <c r="AI51" i="26"/>
  <c r="AF51" i="26"/>
  <c r="AE51" i="26"/>
  <c r="AD51" i="26"/>
  <c r="AC51" i="26"/>
  <c r="AB51" i="26"/>
  <c r="AA51" i="26"/>
  <c r="Z51" i="26"/>
  <c r="Y51" i="26"/>
  <c r="X51" i="26"/>
  <c r="W51" i="26"/>
  <c r="V51" i="26"/>
  <c r="U51" i="26"/>
  <c r="T51" i="26"/>
  <c r="S51" i="26"/>
  <c r="R51" i="26"/>
  <c r="Q51" i="26"/>
  <c r="AZ50" i="26"/>
  <c r="AY50" i="26"/>
  <c r="AX50" i="26"/>
  <c r="AW50" i="26"/>
  <c r="AV50" i="26"/>
  <c r="AU50" i="26"/>
  <c r="AT50" i="26"/>
  <c r="AS50" i="26"/>
  <c r="AR50" i="26"/>
  <c r="AQ50" i="26"/>
  <c r="AP50" i="26"/>
  <c r="AO50" i="26"/>
  <c r="AN50" i="26"/>
  <c r="AM50" i="26"/>
  <c r="AL50" i="26"/>
  <c r="AK50" i="26"/>
  <c r="AJ50" i="26"/>
  <c r="AI50" i="26"/>
  <c r="AE50" i="26"/>
  <c r="AD50" i="26"/>
  <c r="AC50" i="26"/>
  <c r="AB50" i="26"/>
  <c r="AA50" i="26"/>
  <c r="Z50" i="26"/>
  <c r="Y50" i="26"/>
  <c r="X50" i="26"/>
  <c r="W50" i="26"/>
  <c r="V50" i="26"/>
  <c r="U50" i="26"/>
  <c r="T50" i="26"/>
  <c r="S50" i="26"/>
  <c r="R50" i="26"/>
  <c r="Q50" i="26"/>
  <c r="AZ49" i="26"/>
  <c r="AY49" i="26"/>
  <c r="AX49" i="26"/>
  <c r="AW49" i="26"/>
  <c r="AV49" i="26"/>
  <c r="AU49" i="26"/>
  <c r="AT49" i="26"/>
  <c r="AS49" i="26"/>
  <c r="AR49" i="26"/>
  <c r="AQ49" i="26"/>
  <c r="AP49" i="26"/>
  <c r="AO49" i="26"/>
  <c r="AN49" i="26"/>
  <c r="AM49" i="26"/>
  <c r="AL49" i="26"/>
  <c r="AK49" i="26"/>
  <c r="AJ49" i="26"/>
  <c r="AI49" i="26"/>
  <c r="AE49" i="26"/>
  <c r="AD49" i="26"/>
  <c r="AC49" i="26"/>
  <c r="AB49" i="26"/>
  <c r="AA49" i="26"/>
  <c r="Z49" i="26"/>
  <c r="Y49" i="26"/>
  <c r="X49" i="26"/>
  <c r="W49" i="26"/>
  <c r="V49" i="26"/>
  <c r="U49" i="26"/>
  <c r="T49" i="26"/>
  <c r="S49" i="26"/>
  <c r="R49" i="26"/>
  <c r="Q49" i="26"/>
  <c r="AZ48" i="26"/>
  <c r="AY48" i="26"/>
  <c r="AX48" i="26"/>
  <c r="AW48" i="26"/>
  <c r="AV48" i="26"/>
  <c r="AU48" i="26"/>
  <c r="AT48" i="26"/>
  <c r="AS48" i="26"/>
  <c r="AR48" i="26"/>
  <c r="AQ48" i="26"/>
  <c r="AP48" i="26"/>
  <c r="AO48" i="26"/>
  <c r="AN48" i="26"/>
  <c r="AM48" i="26"/>
  <c r="AL48" i="26"/>
  <c r="AK48" i="26"/>
  <c r="AJ48" i="26"/>
  <c r="AI48" i="26"/>
  <c r="AF48" i="26"/>
  <c r="AE48" i="26"/>
  <c r="AD48" i="26"/>
  <c r="AC48" i="26"/>
  <c r="AB48" i="26"/>
  <c r="AA48" i="26"/>
  <c r="Z48" i="26"/>
  <c r="Y48" i="26"/>
  <c r="X48" i="26"/>
  <c r="W48" i="26"/>
  <c r="V48" i="26"/>
  <c r="U48" i="26"/>
  <c r="T48" i="26"/>
  <c r="S48" i="26"/>
  <c r="R48" i="26"/>
  <c r="Q48" i="26"/>
  <c r="AZ47" i="26"/>
  <c r="AY47" i="26"/>
  <c r="AX47" i="26"/>
  <c r="AW47" i="26"/>
  <c r="AV47" i="26"/>
  <c r="AU47" i="26"/>
  <c r="AT47" i="26"/>
  <c r="AS47" i="26"/>
  <c r="AR47" i="26"/>
  <c r="AQ47" i="26"/>
  <c r="AP47" i="26"/>
  <c r="AO47" i="26"/>
  <c r="AN47" i="26"/>
  <c r="AM47" i="26"/>
  <c r="AL47" i="26"/>
  <c r="AK47" i="26"/>
  <c r="AJ47" i="26"/>
  <c r="AI47" i="26"/>
  <c r="AF47" i="26"/>
  <c r="AE47" i="26"/>
  <c r="AD47" i="26"/>
  <c r="AC47" i="26"/>
  <c r="AB47" i="26"/>
  <c r="AA47" i="26"/>
  <c r="Z47" i="26"/>
  <c r="Y47" i="26"/>
  <c r="X47" i="26"/>
  <c r="W47" i="26"/>
  <c r="V47" i="26"/>
  <c r="U47" i="26"/>
  <c r="T47" i="26"/>
  <c r="S47" i="26"/>
  <c r="R47" i="26"/>
  <c r="Q47" i="26"/>
  <c r="AZ46" i="26"/>
  <c r="AY46" i="26"/>
  <c r="AX46" i="26"/>
  <c r="AW46" i="26"/>
  <c r="AV46" i="26"/>
  <c r="AU46" i="26"/>
  <c r="AT46" i="26"/>
  <c r="AS46" i="26"/>
  <c r="AR46" i="26"/>
  <c r="AQ46" i="26"/>
  <c r="AP46" i="26"/>
  <c r="AO46" i="26"/>
  <c r="AN46" i="26"/>
  <c r="AM46" i="26"/>
  <c r="AL46" i="26"/>
  <c r="AK46" i="26"/>
  <c r="AJ46" i="26"/>
  <c r="AI46" i="26"/>
  <c r="AF46" i="26"/>
  <c r="AE46" i="26"/>
  <c r="AD46" i="26"/>
  <c r="AC46" i="26"/>
  <c r="AB46" i="26"/>
  <c r="AA46" i="26"/>
  <c r="Z46" i="26"/>
  <c r="Y46" i="26"/>
  <c r="X46" i="26"/>
  <c r="W46" i="26"/>
  <c r="V46" i="26"/>
  <c r="U46" i="26"/>
  <c r="T46" i="26"/>
  <c r="S46" i="26"/>
  <c r="R46" i="26"/>
  <c r="Q46" i="26"/>
  <c r="AZ45" i="26"/>
  <c r="AY45" i="26"/>
  <c r="AX45" i="26"/>
  <c r="AW45" i="26"/>
  <c r="AV45" i="26"/>
  <c r="AU45" i="26"/>
  <c r="AT45" i="26"/>
  <c r="AS45" i="26"/>
  <c r="AR45" i="26"/>
  <c r="AQ45" i="26"/>
  <c r="AP45" i="26"/>
  <c r="AO45" i="26"/>
  <c r="AN45" i="26"/>
  <c r="AM45" i="26"/>
  <c r="AL45" i="26"/>
  <c r="AK45" i="26"/>
  <c r="AJ45" i="26"/>
  <c r="AI45" i="26"/>
  <c r="AF45" i="26"/>
  <c r="AE45" i="26"/>
  <c r="AD45" i="26"/>
  <c r="AC45" i="26"/>
  <c r="AB45" i="26"/>
  <c r="AA45" i="26"/>
  <c r="Z45" i="26"/>
  <c r="Y45" i="26"/>
  <c r="X45" i="26"/>
  <c r="W45" i="26"/>
  <c r="V45" i="26"/>
  <c r="U45" i="26"/>
  <c r="T45" i="26"/>
  <c r="S45" i="26"/>
  <c r="R45" i="26"/>
  <c r="Q45" i="26"/>
  <c r="AZ44" i="26"/>
  <c r="AY44" i="26"/>
  <c r="AX44" i="26"/>
  <c r="AW44" i="26"/>
  <c r="AV44" i="26"/>
  <c r="AU44" i="26"/>
  <c r="AT44" i="26"/>
  <c r="AS44" i="26"/>
  <c r="AR44" i="26"/>
  <c r="AQ44" i="26"/>
  <c r="AP44" i="26"/>
  <c r="AO44" i="26"/>
  <c r="AN44" i="26"/>
  <c r="AM44" i="26"/>
  <c r="AL44" i="26"/>
  <c r="AK44" i="26"/>
  <c r="AJ44" i="26"/>
  <c r="AI44" i="26"/>
  <c r="AF44" i="26"/>
  <c r="AE44" i="26"/>
  <c r="AD44" i="26"/>
  <c r="AC44" i="26"/>
  <c r="AB44" i="26"/>
  <c r="AA44" i="26"/>
  <c r="Z44" i="26"/>
  <c r="Y44" i="26"/>
  <c r="X44" i="26"/>
  <c r="W44" i="26"/>
  <c r="V44" i="26"/>
  <c r="U44" i="26"/>
  <c r="T44" i="26"/>
  <c r="S44" i="26"/>
  <c r="R44" i="26"/>
  <c r="Q44" i="26"/>
  <c r="AZ43" i="26"/>
  <c r="AY43" i="26"/>
  <c r="AX43" i="26"/>
  <c r="AW43" i="26"/>
  <c r="AV43" i="26"/>
  <c r="AU43" i="26"/>
  <c r="AT43" i="26"/>
  <c r="AS43" i="26"/>
  <c r="AR43" i="26"/>
  <c r="AQ43" i="26"/>
  <c r="AP43" i="26"/>
  <c r="AO43" i="26"/>
  <c r="AN43" i="26"/>
  <c r="AM43" i="26"/>
  <c r="AL43" i="26"/>
  <c r="AK43" i="26"/>
  <c r="AJ43" i="26"/>
  <c r="AI43" i="26"/>
  <c r="AF43" i="26"/>
  <c r="AE43" i="26"/>
  <c r="AD43" i="26"/>
  <c r="AC43" i="26"/>
  <c r="AB43" i="26"/>
  <c r="AA43" i="26"/>
  <c r="Z43" i="26"/>
  <c r="Y43" i="26"/>
  <c r="X43" i="26"/>
  <c r="W43" i="26"/>
  <c r="V43" i="26"/>
  <c r="U43" i="26"/>
  <c r="T43" i="26"/>
  <c r="S43" i="26"/>
  <c r="R43" i="26"/>
  <c r="Q43" i="26"/>
  <c r="AZ41" i="26"/>
  <c r="AY41" i="26"/>
  <c r="AX41" i="26"/>
  <c r="AW41" i="26"/>
  <c r="AV41" i="26"/>
  <c r="AU41" i="26"/>
  <c r="AT41" i="26"/>
  <c r="AS41" i="26"/>
  <c r="AR41" i="26"/>
  <c r="AQ41" i="26"/>
  <c r="AP41" i="26"/>
  <c r="AO41" i="26"/>
  <c r="AN41" i="26"/>
  <c r="AM41" i="26"/>
  <c r="AL41" i="26"/>
  <c r="AK41" i="26"/>
  <c r="AJ41" i="26"/>
  <c r="AI41" i="26"/>
  <c r="AF41" i="26"/>
  <c r="AE41" i="26"/>
  <c r="AD41" i="26"/>
  <c r="AC41" i="26"/>
  <c r="AB41" i="26"/>
  <c r="AA41" i="26"/>
  <c r="Z41" i="26"/>
  <c r="Y41" i="26"/>
  <c r="X41" i="26"/>
  <c r="W41" i="26"/>
  <c r="V41" i="26"/>
  <c r="U41" i="26"/>
  <c r="T41" i="26"/>
  <c r="S41" i="26"/>
  <c r="R41" i="26"/>
  <c r="Q41" i="26"/>
  <c r="AZ40" i="26"/>
  <c r="AY40" i="26"/>
  <c r="AX40" i="26"/>
  <c r="AW40" i="26"/>
  <c r="AV40" i="26"/>
  <c r="AU40" i="26"/>
  <c r="AT40" i="26"/>
  <c r="AS40" i="26"/>
  <c r="AR40" i="26"/>
  <c r="AQ40" i="26"/>
  <c r="AP40" i="26"/>
  <c r="AO40" i="26"/>
  <c r="AN40" i="26"/>
  <c r="AM40" i="26"/>
  <c r="AL40" i="26"/>
  <c r="AK40" i="26"/>
  <c r="AJ40" i="26"/>
  <c r="AI40" i="26"/>
  <c r="AF40" i="26"/>
  <c r="AE40" i="26"/>
  <c r="AD40" i="26"/>
  <c r="AC40" i="26"/>
  <c r="AB40" i="26"/>
  <c r="AA40" i="26"/>
  <c r="Z40" i="26"/>
  <c r="Y40" i="26"/>
  <c r="X40" i="26"/>
  <c r="W40" i="26"/>
  <c r="V40" i="26"/>
  <c r="U40" i="26"/>
  <c r="T40" i="26"/>
  <c r="S40" i="26"/>
  <c r="R40" i="26"/>
  <c r="Q40" i="26"/>
  <c r="AZ39" i="26"/>
  <c r="AY39" i="26"/>
  <c r="AX39" i="26"/>
  <c r="AW39" i="26"/>
  <c r="AV39" i="26"/>
  <c r="AU39" i="26"/>
  <c r="AT39" i="26"/>
  <c r="AS39" i="26"/>
  <c r="AR39" i="26"/>
  <c r="AQ39" i="26"/>
  <c r="AP39" i="26"/>
  <c r="AO39" i="26"/>
  <c r="AN39" i="26"/>
  <c r="AM39" i="26"/>
  <c r="AL39" i="26"/>
  <c r="AK39" i="26"/>
  <c r="AJ39" i="26"/>
  <c r="AI39" i="26"/>
  <c r="AF39" i="26"/>
  <c r="AE39" i="26"/>
  <c r="AD39" i="26"/>
  <c r="AC39" i="26"/>
  <c r="AB39" i="26"/>
  <c r="AA39" i="26"/>
  <c r="Z39" i="26"/>
  <c r="Y39" i="26"/>
  <c r="X39" i="26"/>
  <c r="W39" i="26"/>
  <c r="V39" i="26"/>
  <c r="U39" i="26"/>
  <c r="T39" i="26"/>
  <c r="S39" i="26"/>
  <c r="R39" i="26"/>
  <c r="Q39" i="26"/>
  <c r="AZ38" i="26"/>
  <c r="AY38" i="26"/>
  <c r="AX38" i="26"/>
  <c r="AW38" i="26"/>
  <c r="AV38" i="26"/>
  <c r="AU38" i="26"/>
  <c r="AT38" i="26"/>
  <c r="AS38" i="26"/>
  <c r="AR38" i="26"/>
  <c r="AQ38" i="26"/>
  <c r="AP38" i="26"/>
  <c r="AO38" i="26"/>
  <c r="AN38" i="26"/>
  <c r="AM38" i="26"/>
  <c r="AL38" i="26"/>
  <c r="AK38" i="26"/>
  <c r="AJ38" i="26"/>
  <c r="AI38" i="26"/>
  <c r="AF38" i="26"/>
  <c r="AE38" i="26"/>
  <c r="AD38" i="26"/>
  <c r="AC38" i="26"/>
  <c r="AB38" i="26"/>
  <c r="AA38" i="26"/>
  <c r="Z38" i="26"/>
  <c r="Y38" i="26"/>
  <c r="X38" i="26"/>
  <c r="W38" i="26"/>
  <c r="V38" i="26"/>
  <c r="U38" i="26"/>
  <c r="T38" i="26"/>
  <c r="S38" i="26"/>
  <c r="R38" i="26"/>
  <c r="Q38" i="26"/>
  <c r="AZ37" i="26"/>
  <c r="AY37" i="26"/>
  <c r="AX37" i="26"/>
  <c r="AW37" i="26"/>
  <c r="AV37" i="26"/>
  <c r="AU37" i="26"/>
  <c r="AT37" i="26"/>
  <c r="AS37" i="26"/>
  <c r="AR37" i="26"/>
  <c r="AQ37" i="26"/>
  <c r="AP37" i="26"/>
  <c r="AO37" i="26"/>
  <c r="AN37" i="26"/>
  <c r="AM37" i="26"/>
  <c r="AL37" i="26"/>
  <c r="AK37" i="26"/>
  <c r="AJ37" i="26"/>
  <c r="AI37" i="26"/>
  <c r="AF37" i="26"/>
  <c r="AE37" i="26"/>
  <c r="AD37" i="26"/>
  <c r="AC37" i="26"/>
  <c r="AB37" i="26"/>
  <c r="AA37" i="26"/>
  <c r="Z37" i="26"/>
  <c r="Y37" i="26"/>
  <c r="X37" i="26"/>
  <c r="W37" i="26"/>
  <c r="V37" i="26"/>
  <c r="U37" i="26"/>
  <c r="T37" i="26"/>
  <c r="S37" i="26"/>
  <c r="R37" i="26"/>
  <c r="Q37" i="26"/>
  <c r="AZ36" i="26"/>
  <c r="AY36" i="26"/>
  <c r="AX36" i="26"/>
  <c r="AW36" i="26"/>
  <c r="AV36" i="26"/>
  <c r="AU36" i="26"/>
  <c r="AT36" i="26"/>
  <c r="AS36" i="26"/>
  <c r="AR36" i="26"/>
  <c r="AQ36" i="26"/>
  <c r="AP36" i="26"/>
  <c r="AO36" i="26"/>
  <c r="AN36" i="26"/>
  <c r="AM36" i="26"/>
  <c r="AL36" i="26"/>
  <c r="AK36" i="26"/>
  <c r="AJ36" i="26"/>
  <c r="AI36" i="26"/>
  <c r="AF36" i="26"/>
  <c r="AE36" i="26"/>
  <c r="AD36" i="26"/>
  <c r="AC36" i="26"/>
  <c r="AB36" i="26"/>
  <c r="AA36" i="26"/>
  <c r="Z36" i="26"/>
  <c r="Y36" i="26"/>
  <c r="X36" i="26"/>
  <c r="W36" i="26"/>
  <c r="V36" i="26"/>
  <c r="U36" i="26"/>
  <c r="T36" i="26"/>
  <c r="S36" i="26"/>
  <c r="R36" i="26"/>
  <c r="Q36" i="26"/>
  <c r="AZ35" i="26"/>
  <c r="AY35" i="26"/>
  <c r="AX35" i="26"/>
  <c r="AW35" i="26"/>
  <c r="AV35" i="26"/>
  <c r="AU35" i="26"/>
  <c r="AT35" i="26"/>
  <c r="AS35" i="26"/>
  <c r="AR35" i="26"/>
  <c r="AQ35" i="26"/>
  <c r="AP35" i="26"/>
  <c r="AO35" i="26"/>
  <c r="AN35" i="26"/>
  <c r="AM35" i="26"/>
  <c r="AL35" i="26"/>
  <c r="AK35" i="26"/>
  <c r="AJ35" i="26"/>
  <c r="AI35" i="26"/>
  <c r="AF35" i="26"/>
  <c r="AE35" i="26"/>
  <c r="AD35" i="26"/>
  <c r="AC35" i="26"/>
  <c r="AB35" i="26"/>
  <c r="AA35" i="26"/>
  <c r="Z35" i="26"/>
  <c r="Y35" i="26"/>
  <c r="X35" i="26"/>
  <c r="W35" i="26"/>
  <c r="V35" i="26"/>
  <c r="U35" i="26"/>
  <c r="T35" i="26"/>
  <c r="S35" i="26"/>
  <c r="R35" i="26"/>
  <c r="Q35" i="26"/>
  <c r="AZ34" i="26"/>
  <c r="AY34" i="26"/>
  <c r="AX34" i="26"/>
  <c r="AW34" i="26"/>
  <c r="AV34" i="26"/>
  <c r="AU34" i="26"/>
  <c r="AT34" i="26"/>
  <c r="AS34" i="26"/>
  <c r="AR34" i="26"/>
  <c r="AQ34" i="26"/>
  <c r="AP34" i="26"/>
  <c r="AO34" i="26"/>
  <c r="AN34" i="26"/>
  <c r="AM34" i="26"/>
  <c r="AL34" i="26"/>
  <c r="AK34" i="26"/>
  <c r="AJ34" i="26"/>
  <c r="AI34" i="26"/>
  <c r="AF34" i="26"/>
  <c r="AE34" i="26"/>
  <c r="AD34" i="26"/>
  <c r="AC34" i="26"/>
  <c r="AB34" i="26"/>
  <c r="AA34" i="26"/>
  <c r="Z34" i="26"/>
  <c r="Y34" i="26"/>
  <c r="X34" i="26"/>
  <c r="W34" i="26"/>
  <c r="V34" i="26"/>
  <c r="U34" i="26"/>
  <c r="T34" i="26"/>
  <c r="S34" i="26"/>
  <c r="R34" i="26"/>
  <c r="Q34" i="26"/>
  <c r="AZ33" i="26"/>
  <c r="AY33" i="26"/>
  <c r="AX33" i="26"/>
  <c r="AW33" i="26"/>
  <c r="AV33" i="26"/>
  <c r="AU33" i="26"/>
  <c r="AT33" i="26"/>
  <c r="AS33" i="26"/>
  <c r="AR33" i="26"/>
  <c r="AQ33" i="26"/>
  <c r="AP33" i="26"/>
  <c r="AO33" i="26"/>
  <c r="AN33" i="26"/>
  <c r="AM33" i="26"/>
  <c r="AL33" i="26"/>
  <c r="AK33" i="26"/>
  <c r="AJ33" i="26"/>
  <c r="AI33" i="26"/>
  <c r="AF33" i="26"/>
  <c r="AE33" i="26"/>
  <c r="AD33" i="26"/>
  <c r="AC33" i="26"/>
  <c r="AB33" i="26"/>
  <c r="AA33" i="26"/>
  <c r="Z33" i="26"/>
  <c r="Y33" i="26"/>
  <c r="X33" i="26"/>
  <c r="W33" i="26"/>
  <c r="V33" i="26"/>
  <c r="U33" i="26"/>
  <c r="T33" i="26"/>
  <c r="S33" i="26"/>
  <c r="R33" i="26"/>
  <c r="Q33" i="26"/>
  <c r="AZ32" i="26"/>
  <c r="AY32" i="26"/>
  <c r="AX32" i="26"/>
  <c r="AW32" i="26"/>
  <c r="AV32" i="26"/>
  <c r="AU32" i="26"/>
  <c r="AT32" i="26"/>
  <c r="AS32" i="26"/>
  <c r="AR32" i="26"/>
  <c r="AQ32" i="26"/>
  <c r="AP32" i="26"/>
  <c r="AO32" i="26"/>
  <c r="AN32" i="26"/>
  <c r="AM32" i="26"/>
  <c r="AL32" i="26"/>
  <c r="AK32" i="26"/>
  <c r="AJ32" i="26"/>
  <c r="AI32" i="26"/>
  <c r="AF32" i="26"/>
  <c r="AD32" i="26"/>
  <c r="AC32" i="26"/>
  <c r="AB32" i="26"/>
  <c r="AA32" i="26"/>
  <c r="Z32" i="26"/>
  <c r="Y32" i="26"/>
  <c r="X32" i="26"/>
  <c r="W32" i="26"/>
  <c r="V32" i="26"/>
  <c r="U32" i="26"/>
  <c r="T32" i="26"/>
  <c r="S32" i="26"/>
  <c r="R32" i="26"/>
  <c r="Q32" i="26"/>
  <c r="AZ31" i="26"/>
  <c r="AY31" i="26"/>
  <c r="AX31" i="26"/>
  <c r="AW31" i="26"/>
  <c r="AV31" i="26"/>
  <c r="AU31" i="26"/>
  <c r="AT31" i="26"/>
  <c r="AS31" i="26"/>
  <c r="AR31" i="26"/>
  <c r="AQ31" i="26"/>
  <c r="AP31" i="26"/>
  <c r="AO31" i="26"/>
  <c r="AN31" i="26"/>
  <c r="AM31" i="26"/>
  <c r="AL31" i="26"/>
  <c r="AK31" i="26"/>
  <c r="AJ31" i="26"/>
  <c r="AI31" i="26"/>
  <c r="AE31" i="26"/>
  <c r="AD31" i="26"/>
  <c r="AC31" i="26"/>
  <c r="AB31" i="26"/>
  <c r="AA31" i="26"/>
  <c r="Z31" i="26"/>
  <c r="Y31" i="26"/>
  <c r="X31" i="26"/>
  <c r="W31" i="26"/>
  <c r="V31" i="26"/>
  <c r="U31" i="26"/>
  <c r="T31" i="26"/>
  <c r="S31" i="26"/>
  <c r="R31" i="26"/>
  <c r="Q31" i="26"/>
  <c r="AZ30" i="26"/>
  <c r="AY30" i="26"/>
  <c r="AX30" i="26"/>
  <c r="AW30" i="26"/>
  <c r="AV30" i="26"/>
  <c r="AU30" i="26"/>
  <c r="AT30" i="26"/>
  <c r="AS30" i="26"/>
  <c r="AR30" i="26"/>
  <c r="AQ30" i="26"/>
  <c r="AP30" i="26"/>
  <c r="AO30" i="26"/>
  <c r="AN30" i="26"/>
  <c r="AM30" i="26"/>
  <c r="AL30" i="26"/>
  <c r="AK30" i="26"/>
  <c r="AJ30" i="26"/>
  <c r="AI30" i="26"/>
  <c r="AF30" i="26"/>
  <c r="AE30" i="26"/>
  <c r="AD30" i="26"/>
  <c r="AC30" i="26"/>
  <c r="AB30" i="26"/>
  <c r="AA30" i="26"/>
  <c r="Z30" i="26"/>
  <c r="Y30" i="26"/>
  <c r="X30" i="26"/>
  <c r="W30" i="26"/>
  <c r="V30" i="26"/>
  <c r="U30" i="26"/>
  <c r="T30" i="26"/>
  <c r="S30" i="26"/>
  <c r="R30" i="26"/>
  <c r="Q30" i="26"/>
  <c r="AZ29" i="26"/>
  <c r="AY29" i="26"/>
  <c r="AX29" i="26"/>
  <c r="AW29" i="26"/>
  <c r="AV29" i="26"/>
  <c r="AU29" i="26"/>
  <c r="AT29" i="26"/>
  <c r="AS29" i="26"/>
  <c r="AR29" i="26"/>
  <c r="AQ29" i="26"/>
  <c r="AP29" i="26"/>
  <c r="AO29" i="26"/>
  <c r="AN29" i="26"/>
  <c r="AM29" i="26"/>
  <c r="AL29" i="26"/>
  <c r="AK29" i="26"/>
  <c r="AJ29" i="26"/>
  <c r="AI29" i="26"/>
  <c r="AE29" i="26"/>
  <c r="AD29" i="26"/>
  <c r="AC29" i="26"/>
  <c r="AB29" i="26"/>
  <c r="AA29" i="26"/>
  <c r="Z29" i="26"/>
  <c r="Y29" i="26"/>
  <c r="X29" i="26"/>
  <c r="W29" i="26"/>
  <c r="V29" i="26"/>
  <c r="U29" i="26"/>
  <c r="T29" i="26"/>
  <c r="S29" i="26"/>
  <c r="R29" i="26"/>
  <c r="Q29" i="26"/>
  <c r="AZ28" i="26"/>
  <c r="AY28" i="26"/>
  <c r="AX28" i="26"/>
  <c r="AW28" i="26"/>
  <c r="AV28" i="26"/>
  <c r="AU28" i="26"/>
  <c r="AT28" i="26"/>
  <c r="AS28" i="26"/>
  <c r="AR28" i="26"/>
  <c r="AQ28" i="26"/>
  <c r="AP28" i="26"/>
  <c r="AO28" i="26"/>
  <c r="AN28" i="26"/>
  <c r="AM28" i="26"/>
  <c r="AL28" i="26"/>
  <c r="AK28" i="26"/>
  <c r="AJ28" i="26"/>
  <c r="AI28" i="26"/>
  <c r="AF28" i="26"/>
  <c r="AE28" i="26"/>
  <c r="AD28" i="26"/>
  <c r="AC28" i="26"/>
  <c r="AB28" i="26"/>
  <c r="AA28" i="26"/>
  <c r="Z28" i="26"/>
  <c r="Y28" i="26"/>
  <c r="X28" i="26"/>
  <c r="W28" i="26"/>
  <c r="V28" i="26"/>
  <c r="U28" i="26"/>
  <c r="T28" i="26"/>
  <c r="S28" i="26"/>
  <c r="R28" i="26"/>
  <c r="Q28" i="26"/>
  <c r="AZ27" i="26"/>
  <c r="AY27" i="26"/>
  <c r="AX27" i="26"/>
  <c r="AW27" i="26"/>
  <c r="AV27" i="26"/>
  <c r="AU27" i="26"/>
  <c r="AT27" i="26"/>
  <c r="AS27" i="26"/>
  <c r="AR27" i="26"/>
  <c r="AQ27" i="26"/>
  <c r="AP27" i="26"/>
  <c r="AO27" i="26"/>
  <c r="AN27" i="26"/>
  <c r="AM27" i="26"/>
  <c r="AL27" i="26"/>
  <c r="AK27" i="26"/>
  <c r="AJ27" i="26"/>
  <c r="AI27" i="26"/>
  <c r="AF27" i="26"/>
  <c r="AE27" i="26"/>
  <c r="AD27" i="26"/>
  <c r="AC27" i="26"/>
  <c r="AB27" i="26"/>
  <c r="AA27" i="26"/>
  <c r="Z27" i="26"/>
  <c r="Y27" i="26"/>
  <c r="X27" i="26"/>
  <c r="W27" i="26"/>
  <c r="V27" i="26"/>
  <c r="U27" i="26"/>
  <c r="T27" i="26"/>
  <c r="S27" i="26"/>
  <c r="R27" i="26"/>
  <c r="Q27" i="26"/>
  <c r="AZ26" i="26"/>
  <c r="AY26" i="26"/>
  <c r="AX26" i="26"/>
  <c r="AW26" i="26"/>
  <c r="AV26" i="26"/>
  <c r="AU26" i="26"/>
  <c r="AT26" i="26"/>
  <c r="AS26" i="26"/>
  <c r="AR26" i="26"/>
  <c r="AQ26" i="26"/>
  <c r="AP26" i="26"/>
  <c r="AO26" i="26"/>
  <c r="AN26" i="26"/>
  <c r="AM26" i="26"/>
  <c r="AL26" i="26"/>
  <c r="AK26" i="26"/>
  <c r="AJ26" i="26"/>
  <c r="AI26" i="26"/>
  <c r="AF26" i="26"/>
  <c r="AE26" i="26"/>
  <c r="AD26" i="26"/>
  <c r="AC26" i="26"/>
  <c r="AB26" i="26"/>
  <c r="AA26" i="26"/>
  <c r="Z26" i="26"/>
  <c r="Y26" i="26"/>
  <c r="X26" i="26"/>
  <c r="W26" i="26"/>
  <c r="V26" i="26"/>
  <c r="U26" i="26"/>
  <c r="T26" i="26"/>
  <c r="S26" i="26"/>
  <c r="R26" i="26"/>
  <c r="Q26" i="26"/>
  <c r="AZ25" i="26"/>
  <c r="AY25" i="26"/>
  <c r="AX25" i="26"/>
  <c r="AW25" i="26"/>
  <c r="AV25" i="26"/>
  <c r="AU25" i="26"/>
  <c r="AT25" i="26"/>
  <c r="AS25" i="26"/>
  <c r="AR25" i="26"/>
  <c r="AQ25" i="26"/>
  <c r="AP25" i="26"/>
  <c r="AO25" i="26"/>
  <c r="AN25" i="26"/>
  <c r="AM25" i="26"/>
  <c r="AL25" i="26"/>
  <c r="AK25" i="26"/>
  <c r="AJ25" i="26"/>
  <c r="AI25" i="26"/>
  <c r="AE25" i="26"/>
  <c r="AC25" i="26"/>
  <c r="AB25" i="26"/>
  <c r="AA25" i="26"/>
  <c r="Z25" i="26"/>
  <c r="Y25" i="26"/>
  <c r="X25" i="26"/>
  <c r="W25" i="26"/>
  <c r="V25" i="26"/>
  <c r="U25" i="26"/>
  <c r="T25" i="26"/>
  <c r="S25" i="26"/>
  <c r="R25" i="26"/>
  <c r="Q25" i="26"/>
  <c r="AZ24" i="26"/>
  <c r="AY24" i="26"/>
  <c r="AX24" i="26"/>
  <c r="AW24" i="26"/>
  <c r="AV24" i="26"/>
  <c r="AU24" i="26"/>
  <c r="AT24" i="26"/>
  <c r="AS24" i="26"/>
  <c r="AR24" i="26"/>
  <c r="AQ24" i="26"/>
  <c r="AP24" i="26"/>
  <c r="AO24" i="26"/>
  <c r="AN24" i="26"/>
  <c r="AM24" i="26"/>
  <c r="AL24" i="26"/>
  <c r="AK24" i="26"/>
  <c r="AJ24" i="26"/>
  <c r="AI24" i="26"/>
  <c r="AE24" i="26"/>
  <c r="AC24" i="26"/>
  <c r="AB24" i="26"/>
  <c r="AA24" i="26"/>
  <c r="Z24" i="26"/>
  <c r="Y24" i="26"/>
  <c r="X24" i="26"/>
  <c r="W24" i="26"/>
  <c r="V24" i="26"/>
  <c r="U24" i="26"/>
  <c r="T24" i="26"/>
  <c r="S24" i="26"/>
  <c r="R24" i="26"/>
  <c r="Q24" i="26"/>
  <c r="AZ23" i="26"/>
  <c r="AY23" i="26"/>
  <c r="AX23" i="26"/>
  <c r="AW23" i="26"/>
  <c r="AV23" i="26"/>
  <c r="AU23" i="26"/>
  <c r="AT23" i="26"/>
  <c r="AS23" i="26"/>
  <c r="AR23" i="26"/>
  <c r="AQ23" i="26"/>
  <c r="AP23" i="26"/>
  <c r="AO23" i="26"/>
  <c r="AN23" i="26"/>
  <c r="AM23" i="26"/>
  <c r="AL23" i="26"/>
  <c r="AK23" i="26"/>
  <c r="AJ23" i="26"/>
  <c r="AI23" i="26"/>
  <c r="AF23" i="26"/>
  <c r="AE23" i="26"/>
  <c r="AD23" i="26"/>
  <c r="AC23" i="26"/>
  <c r="AB23" i="26"/>
  <c r="AA23" i="26"/>
  <c r="Z23" i="26"/>
  <c r="Y23" i="26"/>
  <c r="X23" i="26"/>
  <c r="W23" i="26"/>
  <c r="V23" i="26"/>
  <c r="U23" i="26"/>
  <c r="T23" i="26"/>
  <c r="S23" i="26"/>
  <c r="R23" i="26"/>
  <c r="Q23" i="26"/>
  <c r="AZ21" i="26"/>
  <c r="AY21" i="26"/>
  <c r="AX21" i="26"/>
  <c r="AW21" i="26"/>
  <c r="AV21" i="26"/>
  <c r="AU21" i="26"/>
  <c r="AT21" i="26"/>
  <c r="AS21" i="26"/>
  <c r="AR21" i="26"/>
  <c r="AQ21" i="26"/>
  <c r="AP21" i="26"/>
  <c r="AO21" i="26"/>
  <c r="AN21" i="26"/>
  <c r="AM21" i="26"/>
  <c r="AL21" i="26"/>
  <c r="AK21" i="26"/>
  <c r="AJ21" i="26"/>
  <c r="AI21" i="26"/>
  <c r="AF21" i="26"/>
  <c r="AE21" i="26"/>
  <c r="AD21" i="26"/>
  <c r="AC21" i="26"/>
  <c r="AB21" i="26"/>
  <c r="AA21" i="26"/>
  <c r="Z21" i="26"/>
  <c r="Y21" i="26"/>
  <c r="X21" i="26"/>
  <c r="W21" i="26"/>
  <c r="V21" i="26"/>
  <c r="U21" i="26"/>
  <c r="T21" i="26"/>
  <c r="S21" i="26"/>
  <c r="R21" i="26"/>
  <c r="Q21" i="26"/>
  <c r="AZ20" i="26"/>
  <c r="AY20" i="26"/>
  <c r="AX20" i="26"/>
  <c r="AW20" i="26"/>
  <c r="AV20" i="26"/>
  <c r="AU20" i="26"/>
  <c r="AT20" i="26"/>
  <c r="AS20" i="26"/>
  <c r="AR20" i="26"/>
  <c r="AQ20" i="26"/>
  <c r="AP20" i="26"/>
  <c r="AO20" i="26"/>
  <c r="AN20" i="26"/>
  <c r="AM20" i="26"/>
  <c r="AL20" i="26"/>
  <c r="AK20" i="26"/>
  <c r="AJ20" i="26"/>
  <c r="AI20" i="26"/>
  <c r="AF20" i="26"/>
  <c r="AE20" i="26"/>
  <c r="AD20" i="26"/>
  <c r="AC20" i="26"/>
  <c r="AB20" i="26"/>
  <c r="AA20" i="26"/>
  <c r="Z20" i="26"/>
  <c r="Y20" i="26"/>
  <c r="X20" i="26"/>
  <c r="W20" i="26"/>
  <c r="V20" i="26"/>
  <c r="U20" i="26"/>
  <c r="T20" i="26"/>
  <c r="S20" i="26"/>
  <c r="R20" i="26"/>
  <c r="Q20" i="26"/>
  <c r="AZ19" i="26"/>
  <c r="AY19" i="26"/>
  <c r="AX19" i="26"/>
  <c r="AW19" i="26"/>
  <c r="AV19" i="26"/>
  <c r="AU19" i="26"/>
  <c r="AT19" i="26"/>
  <c r="AS19" i="26"/>
  <c r="AR19" i="26"/>
  <c r="AQ19" i="26"/>
  <c r="AP19" i="26"/>
  <c r="AO19" i="26"/>
  <c r="AN19" i="26"/>
  <c r="AM19" i="26"/>
  <c r="AL19" i="26"/>
  <c r="AK19" i="26"/>
  <c r="AJ19" i="26"/>
  <c r="AI19" i="26"/>
  <c r="AF19" i="26"/>
  <c r="AE19" i="26"/>
  <c r="AD19" i="26"/>
  <c r="AC19" i="26"/>
  <c r="AB19" i="26"/>
  <c r="AA19" i="26"/>
  <c r="Z19" i="26"/>
  <c r="Y19" i="26"/>
  <c r="X19" i="26"/>
  <c r="W19" i="26"/>
  <c r="V19" i="26"/>
  <c r="U19" i="26"/>
  <c r="T19" i="26"/>
  <c r="S19" i="26"/>
  <c r="R19" i="26"/>
  <c r="Q19" i="26"/>
  <c r="AZ18" i="26"/>
  <c r="AY18" i="26"/>
  <c r="AX18" i="26"/>
  <c r="AW18" i="26"/>
  <c r="AV18" i="26"/>
  <c r="AU18" i="26"/>
  <c r="AT18" i="26"/>
  <c r="AS18" i="26"/>
  <c r="AR18" i="26"/>
  <c r="AQ18" i="26"/>
  <c r="AP18" i="26"/>
  <c r="AO18" i="26"/>
  <c r="AN18" i="26"/>
  <c r="AM18" i="26"/>
  <c r="AL18" i="26"/>
  <c r="AK18" i="26"/>
  <c r="AJ18" i="26"/>
  <c r="AI18" i="26"/>
  <c r="AF18" i="26"/>
  <c r="AE18" i="26"/>
  <c r="AD18" i="26"/>
  <c r="AC18" i="26"/>
  <c r="AB18" i="26"/>
  <c r="AA18" i="26"/>
  <c r="Z18" i="26"/>
  <c r="Y18" i="26"/>
  <c r="X18" i="26"/>
  <c r="W18" i="26"/>
  <c r="V18" i="26"/>
  <c r="U18" i="26"/>
  <c r="T18" i="26"/>
  <c r="S18" i="26"/>
  <c r="R18" i="26"/>
  <c r="Q18" i="26"/>
  <c r="AZ17" i="26"/>
  <c r="AY17" i="26"/>
  <c r="AX17" i="26"/>
  <c r="AW17" i="26"/>
  <c r="AV17" i="26"/>
  <c r="AU17" i="26"/>
  <c r="AT17" i="26"/>
  <c r="AS17" i="26"/>
  <c r="AR17" i="26"/>
  <c r="AQ17" i="26"/>
  <c r="AP17" i="26"/>
  <c r="AO17" i="26"/>
  <c r="AN17" i="26"/>
  <c r="AM17" i="26"/>
  <c r="AL17" i="26"/>
  <c r="AK17" i="26"/>
  <c r="AJ17" i="26"/>
  <c r="AI17" i="26"/>
  <c r="AE17" i="26"/>
  <c r="AD17" i="26"/>
  <c r="AC17" i="26"/>
  <c r="AB17" i="26"/>
  <c r="AA17" i="26"/>
  <c r="Z17" i="26"/>
  <c r="Y17" i="26"/>
  <c r="X17" i="26"/>
  <c r="W17" i="26"/>
  <c r="V17" i="26"/>
  <c r="U17" i="26"/>
  <c r="T17" i="26"/>
  <c r="S17" i="26"/>
  <c r="R17" i="26"/>
  <c r="Q17" i="26"/>
  <c r="AZ16" i="26"/>
  <c r="AY16" i="26"/>
  <c r="AX16" i="26"/>
  <c r="AW16" i="26"/>
  <c r="AV16" i="26"/>
  <c r="AU16" i="26"/>
  <c r="AT16" i="26"/>
  <c r="AS16" i="26"/>
  <c r="AR16" i="26"/>
  <c r="AQ16" i="26"/>
  <c r="AP16" i="26"/>
  <c r="AO16" i="26"/>
  <c r="AN16" i="26"/>
  <c r="AM16" i="26"/>
  <c r="AL16" i="26"/>
  <c r="AK16" i="26"/>
  <c r="AJ16" i="26"/>
  <c r="AI16" i="26"/>
  <c r="AE16" i="26"/>
  <c r="AD16" i="26"/>
  <c r="AC16" i="26"/>
  <c r="AB16" i="26"/>
  <c r="AA16" i="26"/>
  <c r="Z16" i="26"/>
  <c r="Y16" i="26"/>
  <c r="X16" i="26"/>
  <c r="W16" i="26"/>
  <c r="V16" i="26"/>
  <c r="U16" i="26"/>
  <c r="T16" i="26"/>
  <c r="S16" i="26"/>
  <c r="R16" i="26"/>
  <c r="Q16" i="26"/>
  <c r="AZ15" i="26"/>
  <c r="AY15" i="26"/>
  <c r="AX15" i="26"/>
  <c r="AW15" i="26"/>
  <c r="AV15" i="26"/>
  <c r="AU15" i="26"/>
  <c r="AT15" i="26"/>
  <c r="AS15" i="26"/>
  <c r="AR15" i="26"/>
  <c r="AQ15" i="26"/>
  <c r="AP15" i="26"/>
  <c r="AO15" i="26"/>
  <c r="AN15" i="26"/>
  <c r="AM15" i="26"/>
  <c r="AL15" i="26"/>
  <c r="AK15" i="26"/>
  <c r="AJ15" i="26"/>
  <c r="AI15" i="26"/>
  <c r="AG15" i="26"/>
  <c r="AF15" i="26"/>
  <c r="AE15" i="26"/>
  <c r="AD15" i="26"/>
  <c r="AC15" i="26"/>
  <c r="AB15" i="26"/>
  <c r="AA15" i="26"/>
  <c r="Z15" i="26"/>
  <c r="Y15" i="26"/>
  <c r="X15" i="26"/>
  <c r="W15" i="26"/>
  <c r="V15" i="26"/>
  <c r="U15" i="26"/>
  <c r="T15" i="26"/>
  <c r="S15" i="26"/>
  <c r="R15" i="26"/>
  <c r="Q15" i="26"/>
  <c r="AZ14" i="26"/>
  <c r="AY14" i="26"/>
  <c r="AX14" i="26"/>
  <c r="AW14" i="26"/>
  <c r="AV14" i="26"/>
  <c r="AU14" i="26"/>
  <c r="AT14" i="26"/>
  <c r="AS14" i="26"/>
  <c r="AR14" i="26"/>
  <c r="AQ14" i="26"/>
  <c r="AP14" i="26"/>
  <c r="AO14" i="26"/>
  <c r="AN14" i="26"/>
  <c r="AM14" i="26"/>
  <c r="AL14" i="26"/>
  <c r="AK14" i="26"/>
  <c r="AJ14" i="26"/>
  <c r="AI14" i="26"/>
  <c r="AF14" i="26"/>
  <c r="AE14" i="26"/>
  <c r="AD14" i="26"/>
  <c r="AC14" i="26"/>
  <c r="AB14" i="26"/>
  <c r="AA14" i="26"/>
  <c r="Z14" i="26"/>
  <c r="Y14" i="26"/>
  <c r="X14" i="26"/>
  <c r="W14" i="26"/>
  <c r="V14" i="26"/>
  <c r="U14" i="26"/>
  <c r="T14" i="26"/>
  <c r="S14" i="26"/>
  <c r="R14" i="26"/>
  <c r="Q14" i="26"/>
  <c r="AZ13" i="26"/>
  <c r="AY13" i="26"/>
  <c r="AX13" i="26"/>
  <c r="AW13" i="26"/>
  <c r="AV13" i="26"/>
  <c r="AU13" i="26"/>
  <c r="AT13" i="26"/>
  <c r="AS13" i="26"/>
  <c r="AR13" i="26"/>
  <c r="AQ13" i="26"/>
  <c r="AP13" i="26"/>
  <c r="AO13" i="26"/>
  <c r="AN13" i="26"/>
  <c r="AM13" i="26"/>
  <c r="AL13" i="26"/>
  <c r="AK13" i="26"/>
  <c r="AJ13" i="26"/>
  <c r="AI13" i="26"/>
  <c r="AF13" i="26"/>
  <c r="AE13" i="26"/>
  <c r="AD13" i="26"/>
  <c r="AC13" i="26"/>
  <c r="AB13" i="26"/>
  <c r="AA13" i="26"/>
  <c r="Z13" i="26"/>
  <c r="Y13" i="26"/>
  <c r="X13" i="26"/>
  <c r="W13" i="26"/>
  <c r="V13" i="26"/>
  <c r="U13" i="26"/>
  <c r="T13" i="26"/>
  <c r="S13" i="26"/>
  <c r="R13" i="26"/>
  <c r="Q13" i="26"/>
  <c r="AZ12" i="26"/>
  <c r="AY12" i="26"/>
  <c r="AX12" i="26"/>
  <c r="AW12" i="26"/>
  <c r="AV12" i="26"/>
  <c r="AU12" i="26"/>
  <c r="AT12" i="26"/>
  <c r="AS12" i="26"/>
  <c r="AR12" i="26"/>
  <c r="AQ12" i="26"/>
  <c r="AP12" i="26"/>
  <c r="AO12" i="26"/>
  <c r="AN12" i="26"/>
  <c r="AM12" i="26"/>
  <c r="AL12" i="26"/>
  <c r="AK12" i="26"/>
  <c r="AJ12" i="26"/>
  <c r="AI12" i="26"/>
  <c r="AF12" i="26"/>
  <c r="AE12" i="26"/>
  <c r="AD12" i="26"/>
  <c r="AC12" i="26"/>
  <c r="AB12" i="26"/>
  <c r="AA12" i="26"/>
  <c r="Z12" i="26"/>
  <c r="Y12" i="26"/>
  <c r="X12" i="26"/>
  <c r="W12" i="26"/>
  <c r="V12" i="26"/>
  <c r="U12" i="26"/>
  <c r="T12" i="26"/>
  <c r="S12" i="26"/>
  <c r="R12" i="26"/>
  <c r="Q12" i="26"/>
  <c r="AZ11" i="26"/>
  <c r="AY11" i="26"/>
  <c r="AX11" i="26"/>
  <c r="AW11" i="26"/>
  <c r="AV11" i="26"/>
  <c r="AU11" i="26"/>
  <c r="AT11" i="26"/>
  <c r="AS11" i="26"/>
  <c r="AR11" i="26"/>
  <c r="AQ11" i="26"/>
  <c r="AP11" i="26"/>
  <c r="AO11" i="26"/>
  <c r="AN11" i="26"/>
  <c r="AM11" i="26"/>
  <c r="AL11" i="26"/>
  <c r="AK11" i="26"/>
  <c r="AJ11" i="26"/>
  <c r="AI11" i="26"/>
  <c r="AF11" i="26"/>
  <c r="AE11" i="26"/>
  <c r="AD11" i="26"/>
  <c r="AC11" i="26"/>
  <c r="AB11" i="26"/>
  <c r="AA11" i="26"/>
  <c r="Z11" i="26"/>
  <c r="Y11" i="26"/>
  <c r="X11" i="26"/>
  <c r="W11" i="26"/>
  <c r="V11" i="26"/>
  <c r="U11" i="26"/>
  <c r="T11" i="26"/>
  <c r="S11" i="26"/>
  <c r="R11" i="26"/>
  <c r="Q11" i="26"/>
  <c r="AZ10" i="26"/>
  <c r="AY10" i="26"/>
  <c r="AX10" i="26"/>
  <c r="AW10" i="26"/>
  <c r="AV10" i="26"/>
  <c r="AU10" i="26"/>
  <c r="AT10" i="26"/>
  <c r="AS10" i="26"/>
  <c r="AR10" i="26"/>
  <c r="AQ10" i="26"/>
  <c r="AP10" i="26"/>
  <c r="AO10" i="26"/>
  <c r="AN10" i="26"/>
  <c r="AM10" i="26"/>
  <c r="AL10" i="26"/>
  <c r="AK10" i="26"/>
  <c r="AJ10" i="26"/>
  <c r="AI10" i="26"/>
  <c r="AD10" i="26"/>
  <c r="AC10" i="26"/>
  <c r="AB10" i="26"/>
  <c r="AA10" i="26"/>
  <c r="Z10" i="26"/>
  <c r="Y10" i="26"/>
  <c r="X10" i="26"/>
  <c r="W10" i="26"/>
  <c r="V10" i="26"/>
  <c r="U10" i="26"/>
  <c r="T10" i="26"/>
  <c r="S10" i="26"/>
  <c r="R10" i="26"/>
  <c r="Q10" i="26"/>
  <c r="AZ9" i="26"/>
  <c r="AY9" i="26"/>
  <c r="AX9" i="26"/>
  <c r="AW9" i="26"/>
  <c r="AV9" i="26"/>
  <c r="AU9" i="26"/>
  <c r="AT9" i="26"/>
  <c r="AS9" i="26"/>
  <c r="AR9" i="26"/>
  <c r="AQ9" i="26"/>
  <c r="AP9" i="26"/>
  <c r="AO9" i="26"/>
  <c r="AN9" i="26"/>
  <c r="AM9" i="26"/>
  <c r="AL9" i="26"/>
  <c r="AK9" i="26"/>
  <c r="AJ9" i="26"/>
  <c r="AI9" i="26"/>
  <c r="AF9" i="26"/>
  <c r="AE9" i="26"/>
  <c r="AD9" i="26"/>
  <c r="AC9" i="26"/>
  <c r="AB9" i="26"/>
  <c r="AA9" i="26"/>
  <c r="Z9" i="26"/>
  <c r="Y9" i="26"/>
  <c r="X9" i="26"/>
  <c r="W9" i="26"/>
  <c r="V9" i="26"/>
  <c r="U9" i="26"/>
  <c r="T9" i="26"/>
  <c r="S9" i="26"/>
  <c r="R9" i="26"/>
  <c r="Q9" i="26"/>
  <c r="AZ8" i="26"/>
  <c r="AY8" i="26"/>
  <c r="AX8" i="26"/>
  <c r="AW8" i="26"/>
  <c r="AV8" i="26"/>
  <c r="AU8" i="26"/>
  <c r="AT8" i="26"/>
  <c r="AS8" i="26"/>
  <c r="AR8" i="26"/>
  <c r="AQ8" i="26"/>
  <c r="AP8" i="26"/>
  <c r="AO8" i="26"/>
  <c r="AN8" i="26"/>
  <c r="AM8" i="26"/>
  <c r="AL8" i="26"/>
  <c r="AK8" i="26"/>
  <c r="AJ8" i="26"/>
  <c r="AI8" i="26"/>
  <c r="AF8" i="26"/>
  <c r="AE8" i="26"/>
  <c r="AD8" i="26"/>
  <c r="AC8" i="26"/>
  <c r="AB8" i="26"/>
  <c r="AA8" i="26"/>
  <c r="Z8" i="26"/>
  <c r="Y8" i="26"/>
  <c r="X8" i="26"/>
  <c r="W8" i="26"/>
  <c r="V8" i="26"/>
  <c r="U8" i="26"/>
  <c r="T8" i="26"/>
  <c r="S8" i="26"/>
  <c r="R8" i="26"/>
  <c r="Q8" i="26"/>
  <c r="AZ7" i="26"/>
  <c r="AY7" i="26"/>
  <c r="AX7" i="26"/>
  <c r="AW7" i="26"/>
  <c r="AV7" i="26"/>
  <c r="AU7" i="26"/>
  <c r="AT7" i="26"/>
  <c r="AS7" i="26"/>
  <c r="AR7" i="26"/>
  <c r="AQ7" i="26"/>
  <c r="AP7" i="26"/>
  <c r="AO7" i="26"/>
  <c r="AN7" i="26"/>
  <c r="AM7" i="26"/>
  <c r="AL7" i="26"/>
  <c r="AK7" i="26"/>
  <c r="AJ7" i="26"/>
  <c r="AI7" i="26"/>
  <c r="AF7" i="26"/>
  <c r="AE7" i="26"/>
  <c r="AD7" i="26"/>
  <c r="AC7" i="26"/>
  <c r="AB7" i="26"/>
  <c r="AA7" i="26"/>
  <c r="Z7" i="26"/>
  <c r="Y7" i="26"/>
  <c r="X7" i="26"/>
  <c r="W7" i="26"/>
  <c r="V7" i="26"/>
  <c r="U7" i="26"/>
  <c r="T7" i="26"/>
  <c r="S7" i="26"/>
  <c r="R7" i="26"/>
  <c r="Q7" i="26"/>
  <c r="AZ6" i="26"/>
  <c r="AY6" i="26"/>
  <c r="AX6" i="26"/>
  <c r="AW6" i="26"/>
  <c r="AV6" i="26"/>
  <c r="AU6" i="26"/>
  <c r="AT6" i="26"/>
  <c r="AS6" i="26"/>
  <c r="AR6" i="26"/>
  <c r="AQ6" i="26"/>
  <c r="AP6" i="26"/>
  <c r="AO6" i="26"/>
  <c r="AN6" i="26"/>
  <c r="AM6" i="26"/>
  <c r="AL6" i="26"/>
  <c r="AK6" i="26"/>
  <c r="AJ6" i="26"/>
  <c r="AI6" i="26"/>
  <c r="AF6" i="26"/>
  <c r="AE6" i="26"/>
  <c r="AD6" i="26"/>
  <c r="AC6" i="26"/>
  <c r="AB6" i="26"/>
  <c r="AA6" i="26"/>
  <c r="Z6" i="26"/>
  <c r="Y6" i="26"/>
  <c r="X6" i="26"/>
  <c r="W6" i="26"/>
  <c r="V6" i="26"/>
  <c r="U6" i="26"/>
  <c r="T6" i="26"/>
  <c r="S6" i="26"/>
  <c r="R6" i="26"/>
  <c r="Q6" i="26"/>
  <c r="AZ5" i="26"/>
  <c r="AY5" i="26"/>
  <c r="AX5" i="26"/>
  <c r="AW5" i="26"/>
  <c r="AV5" i="26"/>
  <c r="AU5" i="26"/>
  <c r="AT5" i="26"/>
  <c r="AS5" i="26"/>
  <c r="AR5" i="26"/>
  <c r="AQ5" i="26"/>
  <c r="AP5" i="26"/>
  <c r="AO5" i="26"/>
  <c r="AN5" i="26"/>
  <c r="AM5" i="26"/>
  <c r="AL5" i="26"/>
  <c r="AK5" i="26"/>
  <c r="AJ5" i="26"/>
  <c r="AI5" i="26"/>
  <c r="AF5" i="26"/>
  <c r="AE5" i="26"/>
  <c r="AD5" i="26"/>
  <c r="AC5" i="26"/>
  <c r="AB5" i="26"/>
  <c r="AA5" i="26"/>
  <c r="Z5" i="26"/>
  <c r="Y5" i="26"/>
  <c r="X5" i="26"/>
  <c r="W5" i="26"/>
  <c r="V5" i="26"/>
  <c r="U5" i="26"/>
  <c r="T5" i="26"/>
  <c r="S5" i="26"/>
  <c r="R5" i="26"/>
  <c r="Q5" i="26"/>
  <c r="AZ4" i="26"/>
  <c r="AY4" i="26"/>
  <c r="AX4" i="26"/>
  <c r="AW4" i="26"/>
  <c r="AV4" i="26"/>
  <c r="AU4" i="26"/>
  <c r="AT4" i="26"/>
  <c r="AS4" i="26"/>
  <c r="AR4" i="26"/>
  <c r="AQ4" i="26"/>
  <c r="AP4" i="26"/>
  <c r="AO4" i="26"/>
  <c r="AN4" i="26"/>
  <c r="AM4" i="26"/>
  <c r="AL4" i="26"/>
  <c r="AK4" i="26"/>
  <c r="AJ4" i="26"/>
  <c r="AI4" i="26"/>
  <c r="AF4" i="26"/>
  <c r="AE4" i="26"/>
  <c r="AD4" i="26"/>
  <c r="AC4" i="26"/>
  <c r="AB4" i="26"/>
  <c r="AA4" i="26"/>
  <c r="Z4" i="26"/>
  <c r="Y4" i="26"/>
  <c r="X4" i="26"/>
  <c r="W4" i="26"/>
  <c r="V4" i="26"/>
  <c r="U4" i="26"/>
  <c r="T4" i="26"/>
  <c r="S4" i="26"/>
  <c r="R4" i="26"/>
  <c r="Q4" i="26"/>
  <c r="AZ3" i="26"/>
  <c r="AY3" i="26"/>
  <c r="AX3" i="26"/>
  <c r="AW3" i="26"/>
  <c r="AV3" i="26"/>
  <c r="AU3" i="26"/>
  <c r="AT3" i="26"/>
  <c r="AS3" i="26"/>
  <c r="AR3" i="26"/>
  <c r="AQ3" i="26"/>
  <c r="AP3" i="26"/>
  <c r="AO3" i="26"/>
  <c r="AN3" i="26"/>
  <c r="AM3" i="26"/>
  <c r="AL3" i="26"/>
  <c r="AK3" i="26"/>
  <c r="AJ3" i="26"/>
  <c r="AI3" i="26"/>
  <c r="AF3" i="26"/>
  <c r="AE3" i="26"/>
  <c r="AD3" i="26"/>
  <c r="AC3" i="26"/>
  <c r="AB3" i="26"/>
  <c r="AA3" i="26"/>
  <c r="Z3" i="26"/>
  <c r="Y3" i="26"/>
  <c r="X3" i="26"/>
  <c r="W3" i="26"/>
  <c r="V3" i="26"/>
  <c r="U3" i="26"/>
  <c r="T3" i="26"/>
  <c r="S3" i="26"/>
  <c r="R3" i="26"/>
  <c r="Q3" i="26"/>
  <c r="AZ2" i="26"/>
  <c r="AY2" i="26"/>
  <c r="AX2" i="26"/>
  <c r="AW2" i="26"/>
  <c r="AV2" i="26"/>
  <c r="AU2" i="26"/>
  <c r="AT2" i="26"/>
  <c r="AS2" i="26"/>
  <c r="AR2" i="26"/>
  <c r="AQ2" i="26"/>
  <c r="AP2" i="26"/>
  <c r="AO2" i="26"/>
  <c r="AN2" i="26"/>
  <c r="AM2" i="26"/>
  <c r="AL2" i="26"/>
  <c r="AK2" i="26"/>
  <c r="AJ2" i="26"/>
  <c r="AI2" i="26"/>
  <c r="AF2" i="26"/>
  <c r="AE2" i="26"/>
  <c r="AD2" i="26"/>
  <c r="AC2" i="26"/>
  <c r="AB2" i="26"/>
  <c r="AA2" i="26"/>
  <c r="Z2" i="26"/>
  <c r="Y2" i="26"/>
  <c r="X2" i="26"/>
  <c r="W2" i="26"/>
  <c r="V2" i="26"/>
  <c r="U2" i="26"/>
  <c r="T2" i="26"/>
  <c r="S2" i="26"/>
  <c r="R2" i="26"/>
  <c r="Q2" i="26"/>
  <c r="AC3" i="25"/>
  <c r="AB3" i="25"/>
  <c r="R34" i="14"/>
  <c r="R32" i="14"/>
  <c r="S43" i="14"/>
  <c r="AN2" i="23"/>
  <c r="AN3" i="23"/>
  <c r="AN4" i="23"/>
  <c r="AN5" i="23"/>
  <c r="AN6" i="23"/>
  <c r="AN7" i="23"/>
  <c r="AN8" i="23"/>
  <c r="AN9" i="23"/>
  <c r="AN10" i="23"/>
  <c r="AN11" i="23"/>
  <c r="AN12" i="23"/>
  <c r="AN13" i="23"/>
  <c r="AN14" i="23"/>
  <c r="AN15" i="23"/>
  <c r="AN16" i="23"/>
  <c r="AN17" i="23"/>
  <c r="AN18" i="23"/>
  <c r="AN19" i="23"/>
  <c r="AN20" i="23"/>
  <c r="AN21" i="23"/>
  <c r="AN23" i="23"/>
  <c r="AN24" i="23"/>
  <c r="AN25" i="23"/>
  <c r="AN26" i="23"/>
  <c r="AN27" i="23"/>
  <c r="AN28" i="23"/>
  <c r="AN29" i="23"/>
  <c r="AN30" i="23"/>
  <c r="AN31" i="23"/>
  <c r="AN32" i="23"/>
  <c r="AN33" i="23"/>
  <c r="AN34" i="23"/>
  <c r="AN35" i="23"/>
  <c r="AN36" i="23"/>
  <c r="AN37" i="23"/>
  <c r="AN38" i="23"/>
  <c r="AN39" i="23"/>
  <c r="AN40" i="23"/>
  <c r="AN41" i="23"/>
  <c r="AN42" i="23"/>
  <c r="AN43" i="23"/>
  <c r="AN45" i="23"/>
  <c r="AN46" i="23"/>
  <c r="AN47" i="23"/>
  <c r="AN48" i="23"/>
  <c r="AN49" i="23"/>
  <c r="AN50" i="23"/>
  <c r="AN51" i="23"/>
  <c r="AN52" i="23"/>
  <c r="AN53" i="23"/>
  <c r="AN54" i="23"/>
  <c r="AN55" i="23"/>
  <c r="AN56" i="23"/>
  <c r="AN57" i="23"/>
  <c r="AN58" i="23"/>
  <c r="AN59" i="23"/>
  <c r="AN60" i="23"/>
  <c r="AN61" i="23"/>
  <c r="AN62" i="23"/>
  <c r="AN63" i="23"/>
  <c r="AN64" i="23"/>
  <c r="AN65" i="23"/>
  <c r="AN66" i="23"/>
  <c r="AN67" i="23"/>
  <c r="AN68" i="23"/>
  <c r="AN69" i="23"/>
  <c r="AN70" i="23"/>
  <c r="AN71" i="23"/>
  <c r="AN72" i="23"/>
  <c r="AN73" i="23"/>
  <c r="AN74" i="23"/>
  <c r="AN75" i="23"/>
  <c r="AN76" i="23"/>
  <c r="AN77" i="23"/>
  <c r="AN78" i="23"/>
  <c r="AN79" i="23"/>
  <c r="AN80" i="23"/>
  <c r="AN81" i="23"/>
  <c r="AN82" i="23"/>
  <c r="AN83" i="23"/>
  <c r="AN84" i="23"/>
  <c r="AN85" i="23"/>
  <c r="AN86" i="23"/>
  <c r="AN87" i="23"/>
  <c r="AN88" i="23"/>
  <c r="AN89" i="23"/>
  <c r="AN90" i="23"/>
  <c r="AN91" i="23"/>
  <c r="AN92" i="23"/>
  <c r="AN93" i="23"/>
  <c r="AN94" i="23"/>
  <c r="AN95" i="23"/>
  <c r="AN96" i="23"/>
  <c r="AN97" i="23"/>
  <c r="AN98" i="23"/>
  <c r="AN99" i="23"/>
  <c r="AN100" i="23"/>
  <c r="AN101" i="23"/>
  <c r="AN102" i="23"/>
  <c r="AN103" i="23"/>
  <c r="AN104" i="23"/>
  <c r="AN105" i="23"/>
  <c r="AN106" i="23"/>
  <c r="AN107" i="23"/>
  <c r="AN108" i="23"/>
  <c r="AN109" i="23"/>
  <c r="AN110" i="23"/>
  <c r="AN111" i="23"/>
  <c r="AN112" i="23"/>
  <c r="AN113" i="23"/>
  <c r="AN114" i="23"/>
  <c r="AN115" i="23"/>
  <c r="AN116" i="23"/>
  <c r="AN117" i="23"/>
  <c r="AN118" i="23"/>
  <c r="AN119" i="23"/>
  <c r="AN120" i="23"/>
  <c r="AN121" i="23"/>
  <c r="AN122" i="23"/>
  <c r="AO2" i="22"/>
  <c r="AO3" i="22"/>
  <c r="AO4" i="22"/>
  <c r="AO5" i="22"/>
  <c r="AO6" i="22"/>
  <c r="AO7" i="22"/>
  <c r="AO8" i="22"/>
  <c r="AO9" i="22"/>
  <c r="AO10" i="22"/>
  <c r="AO11" i="22"/>
  <c r="AO12" i="22"/>
  <c r="AO13" i="22"/>
  <c r="AO14" i="22"/>
  <c r="AO15" i="22"/>
  <c r="AO16" i="22"/>
  <c r="AO17" i="22"/>
  <c r="AO18" i="22"/>
  <c r="AO19" i="22"/>
  <c r="AO20" i="22"/>
  <c r="AO21" i="22"/>
  <c r="AO22" i="22"/>
  <c r="AO24" i="22"/>
  <c r="AO25" i="22"/>
  <c r="AO26" i="22"/>
  <c r="AO27" i="22"/>
  <c r="AO28" i="22"/>
  <c r="AO29" i="22"/>
  <c r="AO30" i="22"/>
  <c r="AO31" i="22"/>
  <c r="AO32" i="22"/>
  <c r="AO33" i="22"/>
  <c r="AO34" i="22"/>
  <c r="AO35" i="22"/>
  <c r="AO36" i="22"/>
  <c r="AO37" i="22"/>
  <c r="AO38" i="22"/>
  <c r="AO40" i="22"/>
  <c r="AO41" i="22"/>
  <c r="AO42" i="22"/>
  <c r="AO43" i="22"/>
  <c r="AO44" i="22"/>
  <c r="AO45" i="22"/>
  <c r="AO46" i="22"/>
  <c r="AO47" i="22"/>
  <c r="AO48" i="22"/>
  <c r="AO49" i="22"/>
  <c r="AO50" i="22"/>
  <c r="AO51" i="22"/>
  <c r="AO52" i="22"/>
  <c r="AO53" i="22"/>
  <c r="AO54" i="22"/>
  <c r="AO55" i="22"/>
  <c r="AO56" i="22"/>
  <c r="AO57" i="22"/>
  <c r="AO58" i="22"/>
  <c r="AO59" i="22"/>
  <c r="AO60" i="22"/>
  <c r="AO61" i="22"/>
  <c r="AO62" i="22"/>
  <c r="AO63" i="22"/>
  <c r="AO64" i="22"/>
  <c r="AO65" i="22"/>
  <c r="AO66" i="22"/>
  <c r="AO67" i="22"/>
  <c r="AO68" i="22"/>
  <c r="AO69" i="22"/>
  <c r="AO70" i="22"/>
  <c r="AO71" i="22"/>
  <c r="AO72" i="22"/>
  <c r="AO73" i="22"/>
  <c r="AO74" i="22"/>
  <c r="AO75" i="22"/>
  <c r="AO76" i="22"/>
  <c r="AO77" i="22"/>
  <c r="AO78" i="22"/>
  <c r="AO79" i="22"/>
  <c r="AO80" i="22"/>
  <c r="AO81" i="22"/>
  <c r="AO82" i="22"/>
  <c r="AO83" i="22"/>
  <c r="AO84" i="22"/>
  <c r="AO85" i="22"/>
  <c r="AO86" i="22"/>
  <c r="AO87" i="22"/>
  <c r="AO88" i="22"/>
  <c r="AO89" i="22"/>
  <c r="AO90" i="22"/>
  <c r="AO91" i="22"/>
  <c r="AO92" i="22"/>
  <c r="AO93" i="22"/>
  <c r="AO94" i="22"/>
  <c r="AO95" i="22"/>
  <c r="AO96" i="22"/>
  <c r="AO97" i="22"/>
  <c r="AO98" i="22"/>
  <c r="AO99" i="22"/>
  <c r="AO100" i="22"/>
  <c r="AO101" i="22"/>
  <c r="AN2" i="13"/>
  <c r="AN3" i="13"/>
  <c r="AN4" i="13"/>
  <c r="AN5" i="13"/>
  <c r="AN6" i="13"/>
  <c r="AN7" i="13"/>
  <c r="AN8" i="13"/>
  <c r="AN9" i="13"/>
  <c r="AN10" i="13"/>
  <c r="AN11" i="13"/>
  <c r="AN12" i="13"/>
  <c r="AN13" i="13"/>
  <c r="AN14" i="13"/>
  <c r="AN15" i="13"/>
  <c r="AN16" i="13"/>
  <c r="AN17" i="13"/>
  <c r="AN18" i="13"/>
  <c r="AN19" i="13"/>
  <c r="AN20" i="13"/>
  <c r="AN21" i="13"/>
  <c r="AN22" i="13"/>
  <c r="AN23" i="13"/>
  <c r="AN24" i="13"/>
  <c r="AN25" i="13"/>
  <c r="AN26" i="13"/>
  <c r="AN27" i="13"/>
  <c r="AN28" i="13"/>
  <c r="AN29" i="13"/>
  <c r="AN30" i="13"/>
  <c r="AN31" i="13"/>
  <c r="AN32" i="13"/>
  <c r="AN33" i="13"/>
  <c r="AN34" i="13"/>
  <c r="AN35" i="13"/>
  <c r="AN36" i="13"/>
  <c r="AN37" i="13"/>
  <c r="AN38" i="13"/>
  <c r="AN39" i="13"/>
  <c r="AN40" i="13"/>
  <c r="AN41" i="13"/>
  <c r="AN42" i="13"/>
  <c r="AN43" i="13"/>
  <c r="AN44" i="13"/>
  <c r="AN45" i="13"/>
  <c r="AN46" i="13"/>
  <c r="AN47" i="13"/>
  <c r="AN48" i="13"/>
  <c r="AN49" i="13"/>
  <c r="AN50" i="13"/>
  <c r="AN51" i="13"/>
  <c r="AN52" i="13"/>
  <c r="AN53" i="13"/>
  <c r="AN54" i="13"/>
  <c r="AN55" i="13"/>
  <c r="AN56" i="13"/>
  <c r="AN57" i="13"/>
  <c r="AN58" i="13"/>
  <c r="AN59" i="13"/>
  <c r="AN60" i="13"/>
  <c r="AN61" i="13"/>
  <c r="AN62" i="13"/>
  <c r="AN63" i="13"/>
  <c r="AN64" i="13"/>
  <c r="AN65" i="13"/>
  <c r="AN66" i="13"/>
  <c r="AN67" i="13"/>
  <c r="AN68" i="13"/>
  <c r="AN69" i="13"/>
  <c r="AN70" i="13"/>
  <c r="AN71" i="13"/>
  <c r="AN72" i="13"/>
  <c r="AN73" i="13"/>
  <c r="AN74" i="13"/>
  <c r="AN75" i="13"/>
  <c r="AN76" i="13"/>
  <c r="AN77" i="13"/>
  <c r="AN78" i="13"/>
  <c r="AN79" i="13"/>
  <c r="AN80" i="13"/>
  <c r="AN81" i="13"/>
  <c r="AN82" i="13"/>
  <c r="AN83" i="13"/>
  <c r="AN84" i="13"/>
  <c r="AN85" i="13"/>
  <c r="AN86" i="13"/>
  <c r="AN87" i="13"/>
  <c r="AN88" i="13"/>
  <c r="AN89" i="13"/>
  <c r="AN90" i="13"/>
  <c r="AN91" i="13"/>
  <c r="AN92" i="13"/>
  <c r="AN93" i="13"/>
  <c r="AN94" i="13"/>
  <c r="AN95" i="13"/>
  <c r="AN96" i="13"/>
  <c r="AN97" i="13"/>
  <c r="AN98" i="13"/>
  <c r="AN99" i="13"/>
  <c r="AN100" i="13"/>
  <c r="AN101" i="13"/>
  <c r="AN102" i="13"/>
  <c r="AN103" i="13"/>
  <c r="AN104" i="13"/>
  <c r="AN105" i="13"/>
  <c r="AN106" i="13"/>
  <c r="AN107" i="13"/>
  <c r="AN108" i="13"/>
  <c r="AN109" i="13"/>
  <c r="AN110" i="13"/>
  <c r="AN111" i="13"/>
  <c r="AN112" i="13"/>
  <c r="AN113" i="13"/>
  <c r="AN114" i="13"/>
  <c r="AN115" i="13"/>
  <c r="AN116" i="13"/>
  <c r="AN117" i="13"/>
  <c r="AN118" i="13"/>
  <c r="AN119" i="13"/>
  <c r="AN120" i="13"/>
  <c r="AN121" i="13"/>
  <c r="AN122" i="13"/>
  <c r="AN123" i="13"/>
  <c r="AN124" i="13"/>
  <c r="AN125" i="13"/>
  <c r="AN126" i="13"/>
  <c r="AN127" i="13"/>
  <c r="AN128" i="13"/>
  <c r="AN129" i="13"/>
  <c r="AN130" i="13"/>
  <c r="AN131" i="13"/>
  <c r="AN132" i="13"/>
  <c r="AN133" i="13"/>
  <c r="AN134" i="13"/>
  <c r="AN135" i="13"/>
  <c r="AN136" i="13"/>
  <c r="AN137" i="13"/>
  <c r="AN138" i="13"/>
  <c r="AN139" i="13"/>
  <c r="AN140" i="13"/>
  <c r="AN141" i="13"/>
  <c r="AN142" i="13"/>
  <c r="AN143" i="13"/>
  <c r="AN144" i="13"/>
  <c r="AN145" i="13"/>
  <c r="AN146" i="13"/>
  <c r="AN147" i="13"/>
  <c r="AN148" i="13"/>
  <c r="AN149" i="13"/>
  <c r="AN150" i="13"/>
  <c r="AN151" i="13"/>
  <c r="AN152" i="13"/>
  <c r="AN153" i="13"/>
  <c r="AN154" i="13"/>
  <c r="AN155" i="13"/>
  <c r="AN156" i="13"/>
  <c r="AN157" i="13"/>
  <c r="AN158" i="13"/>
  <c r="AN159" i="13"/>
  <c r="AN160" i="13"/>
  <c r="AN161" i="13"/>
  <c r="AN162" i="13"/>
  <c r="AN163" i="13"/>
  <c r="AN164" i="13"/>
  <c r="AN165" i="13"/>
  <c r="AN166" i="13"/>
  <c r="AN167" i="13"/>
  <c r="AN168" i="13"/>
  <c r="AN169" i="13"/>
  <c r="AN170" i="13"/>
  <c r="AN171" i="13"/>
  <c r="AN172" i="13"/>
  <c r="AN173" i="13"/>
  <c r="AN174" i="13"/>
  <c r="AN175" i="13"/>
  <c r="AN176" i="13"/>
  <c r="AN177" i="13"/>
  <c r="AN178" i="13"/>
  <c r="AN179" i="13"/>
  <c r="AN180" i="13"/>
  <c r="AN181" i="13"/>
  <c r="AN182" i="13"/>
  <c r="AN183" i="13"/>
  <c r="AN184" i="13"/>
  <c r="AN185" i="13"/>
  <c r="AN186" i="13"/>
  <c r="AN187" i="13"/>
  <c r="AN188" i="13"/>
  <c r="AN189" i="13"/>
  <c r="AN190" i="13"/>
  <c r="AN191" i="13"/>
  <c r="AN192" i="13"/>
  <c r="AN193" i="13"/>
  <c r="AN194" i="13"/>
  <c r="AN195" i="13"/>
  <c r="AN196" i="13"/>
  <c r="AN197" i="13"/>
  <c r="AN198" i="13"/>
  <c r="AN199" i="13"/>
  <c r="AN200" i="13"/>
  <c r="AN201" i="13"/>
  <c r="AN202" i="13"/>
  <c r="AN203" i="13"/>
  <c r="AN204" i="13"/>
  <c r="AN205" i="13"/>
  <c r="AN206" i="13"/>
  <c r="AN207" i="13"/>
  <c r="AN208" i="13"/>
  <c r="AN209" i="13"/>
  <c r="AN210" i="13"/>
  <c r="AN211" i="13"/>
  <c r="AN212" i="13"/>
  <c r="AN213" i="13"/>
  <c r="AN214" i="13"/>
  <c r="AN215" i="13"/>
  <c r="AN216" i="13"/>
  <c r="AN217" i="13"/>
  <c r="AN218" i="13"/>
  <c r="AN219" i="13"/>
  <c r="AN220" i="13"/>
  <c r="AN221" i="13"/>
  <c r="AN222" i="13"/>
  <c r="AN223" i="13"/>
  <c r="AN224" i="13"/>
  <c r="AN225" i="13"/>
  <c r="AN226" i="13"/>
  <c r="AN227" i="13"/>
  <c r="AN228" i="13"/>
  <c r="AN229" i="13"/>
  <c r="AN230" i="13"/>
  <c r="AN231" i="13"/>
  <c r="AN232" i="13"/>
  <c r="AN233" i="13"/>
  <c r="AN234" i="13"/>
  <c r="AN235" i="13"/>
  <c r="AN236" i="13"/>
  <c r="AN237" i="13"/>
  <c r="AN238" i="13"/>
  <c r="AN239" i="13"/>
  <c r="AN240" i="13"/>
  <c r="AN241" i="13"/>
  <c r="AN242" i="13"/>
  <c r="AN243" i="13"/>
  <c r="AN244" i="13"/>
  <c r="AN245" i="13"/>
  <c r="AN246" i="13"/>
  <c r="AN247" i="13"/>
  <c r="AN248" i="13"/>
  <c r="AN249" i="13"/>
  <c r="AN250" i="13"/>
  <c r="AN251" i="13"/>
  <c r="AN252" i="13"/>
  <c r="AN253" i="13"/>
  <c r="AN254" i="13"/>
  <c r="AN255" i="13"/>
  <c r="AN256" i="13"/>
  <c r="AN257" i="13"/>
  <c r="AN258" i="13"/>
  <c r="AN259" i="13"/>
  <c r="AN260" i="13"/>
  <c r="AN261" i="13"/>
  <c r="AN262" i="13"/>
  <c r="AN263" i="13"/>
  <c r="AN264" i="13"/>
  <c r="AN265" i="13"/>
  <c r="AN266" i="13"/>
  <c r="AN267" i="13"/>
  <c r="AN268" i="13"/>
  <c r="AN269" i="13"/>
  <c r="AN270" i="13"/>
  <c r="AN271" i="13"/>
  <c r="AN272" i="13"/>
  <c r="AN273" i="13"/>
  <c r="AN274" i="13"/>
  <c r="AN275" i="13"/>
  <c r="AN276" i="13"/>
  <c r="AN277" i="13"/>
  <c r="AN278" i="13"/>
  <c r="AN279" i="13"/>
  <c r="AN280" i="13"/>
  <c r="AN281" i="13"/>
  <c r="AN282" i="13"/>
  <c r="AN283" i="13"/>
  <c r="AN284" i="13"/>
  <c r="AN285" i="13"/>
  <c r="AN286" i="13"/>
  <c r="AN287" i="13"/>
  <c r="AN288" i="13"/>
  <c r="AN289" i="13"/>
  <c r="AN290" i="13"/>
  <c r="AN291" i="13"/>
  <c r="AN292" i="13"/>
  <c r="AN293" i="13"/>
  <c r="AN294" i="13"/>
  <c r="AN295" i="13"/>
  <c r="AN296" i="13"/>
  <c r="AN297" i="13"/>
  <c r="AN298" i="13"/>
  <c r="AN299" i="13"/>
  <c r="AN300" i="13"/>
  <c r="AN2" i="21"/>
  <c r="AN3" i="21"/>
  <c r="AN4" i="21"/>
  <c r="AN5" i="21"/>
  <c r="AN6" i="21"/>
  <c r="AN7" i="21"/>
  <c r="AN8" i="21"/>
  <c r="AN9" i="21"/>
  <c r="AN10" i="21"/>
  <c r="AN11" i="21"/>
  <c r="AN12" i="21"/>
  <c r="AN13" i="21"/>
  <c r="AN14" i="21"/>
  <c r="AN15" i="21"/>
  <c r="AN16" i="21"/>
  <c r="AN17" i="21"/>
  <c r="AN18" i="21"/>
  <c r="AN19" i="21"/>
  <c r="AN20" i="21"/>
  <c r="AN21" i="21"/>
  <c r="AN22" i="21"/>
  <c r="AN23" i="21"/>
  <c r="AN24" i="21"/>
  <c r="AN25" i="21"/>
  <c r="AN26" i="21"/>
  <c r="AN27" i="21"/>
  <c r="AN28" i="21"/>
  <c r="AN29" i="21"/>
  <c r="AN30" i="21"/>
  <c r="AN31" i="21"/>
  <c r="AN32" i="21"/>
  <c r="AN33" i="21"/>
  <c r="AN34" i="21"/>
  <c r="AN35" i="21"/>
  <c r="AN36" i="21"/>
  <c r="AN37" i="21"/>
  <c r="AN38" i="21"/>
  <c r="AN39" i="21"/>
  <c r="AN40" i="21"/>
  <c r="AN41" i="21"/>
  <c r="AN42" i="21"/>
  <c r="AN43" i="21"/>
  <c r="AN46" i="21"/>
  <c r="AN47" i="21"/>
  <c r="AN48" i="21"/>
  <c r="AN49" i="21"/>
  <c r="AN50" i="21"/>
  <c r="AN51" i="21"/>
  <c r="AN52" i="21"/>
  <c r="AN53" i="21"/>
  <c r="AN54" i="21"/>
  <c r="AN55" i="21"/>
  <c r="AN56" i="21"/>
  <c r="AN57" i="21"/>
  <c r="AN58" i="21"/>
  <c r="AN59" i="21"/>
  <c r="AN60" i="21"/>
  <c r="AN61" i="21"/>
  <c r="AN62" i="21"/>
  <c r="AN63" i="21"/>
  <c r="AN64" i="21"/>
  <c r="AN65" i="21"/>
  <c r="AN66" i="21"/>
  <c r="AN67" i="21"/>
  <c r="AN68" i="21"/>
  <c r="AN69" i="21"/>
  <c r="AN70" i="21"/>
  <c r="AN71" i="21"/>
  <c r="AN72" i="21"/>
  <c r="AN73" i="21"/>
  <c r="AN74" i="21"/>
  <c r="AN75" i="21"/>
  <c r="AN76" i="21"/>
  <c r="AN77" i="21"/>
  <c r="AN78" i="21"/>
  <c r="AN79" i="21"/>
  <c r="AN80" i="21"/>
  <c r="AN81" i="21"/>
  <c r="AN82" i="21"/>
  <c r="AN83" i="21"/>
  <c r="AN84" i="21"/>
  <c r="AN85" i="21"/>
  <c r="AN86" i="21"/>
  <c r="AN87" i="21"/>
  <c r="AN90" i="21"/>
  <c r="AN91" i="21"/>
  <c r="AN92" i="21"/>
  <c r="AN93" i="21"/>
  <c r="AN94" i="21"/>
  <c r="AN95" i="21"/>
  <c r="AN96" i="21"/>
  <c r="AN97" i="21"/>
  <c r="AN98" i="21"/>
  <c r="AN99" i="21"/>
  <c r="AN100" i="21"/>
  <c r="AN101" i="21"/>
  <c r="AN102" i="21"/>
  <c r="AN103" i="21"/>
  <c r="AN104" i="21"/>
  <c r="AN105" i="21"/>
  <c r="AN106" i="21"/>
  <c r="AN107" i="21"/>
  <c r="AN108" i="21"/>
  <c r="AN109" i="21"/>
  <c r="AN110" i="21"/>
  <c r="AN111" i="21"/>
  <c r="AN112" i="21"/>
  <c r="AN113" i="21"/>
  <c r="AN114" i="21"/>
  <c r="AN115" i="21"/>
  <c r="AN116" i="21"/>
  <c r="AN117" i="21"/>
  <c r="AN118" i="21"/>
  <c r="AN119" i="21"/>
  <c r="AN120" i="21"/>
  <c r="AN121" i="21"/>
  <c r="AN122" i="21"/>
  <c r="AN123" i="21"/>
  <c r="AN124" i="21"/>
  <c r="AN125" i="21"/>
  <c r="AN126" i="21"/>
  <c r="AN127" i="21"/>
  <c r="AN128" i="21"/>
  <c r="AN129" i="21"/>
  <c r="AN130" i="21"/>
  <c r="AN131" i="21"/>
  <c r="AN132" i="21"/>
  <c r="AN133" i="21"/>
  <c r="AN134" i="21"/>
  <c r="AN135" i="21"/>
  <c r="AN136" i="21"/>
  <c r="AN137" i="21"/>
  <c r="AN138" i="21"/>
  <c r="AN139" i="21"/>
  <c r="AN140" i="21"/>
  <c r="AN141" i="21"/>
  <c r="AN142" i="21"/>
  <c r="AN143" i="21"/>
  <c r="AN144" i="21"/>
  <c r="AN145" i="21"/>
  <c r="AN146" i="21"/>
  <c r="AN147" i="21"/>
  <c r="AN148" i="21"/>
  <c r="AN149" i="21"/>
  <c r="AN150" i="21"/>
  <c r="AN151" i="21"/>
  <c r="AN152" i="21"/>
  <c r="AN153" i="21"/>
  <c r="AN154" i="21"/>
  <c r="AN155" i="21"/>
  <c r="AN156" i="21"/>
  <c r="AN157" i="21"/>
  <c r="AN158" i="21"/>
  <c r="AN159" i="21"/>
  <c r="AN160" i="21"/>
  <c r="AN161" i="21"/>
  <c r="AN162" i="21"/>
  <c r="AN163" i="21"/>
  <c r="AN164" i="21"/>
  <c r="AN165" i="21"/>
  <c r="AN166" i="21"/>
  <c r="AN167" i="21"/>
  <c r="AN168" i="21"/>
  <c r="AN169" i="21"/>
  <c r="AN170" i="21"/>
  <c r="AN171" i="21"/>
  <c r="AN172" i="21"/>
  <c r="AN173" i="21"/>
  <c r="AN174" i="21"/>
  <c r="AN175" i="21"/>
  <c r="AN176" i="21"/>
  <c r="AN177" i="21"/>
  <c r="AN178" i="21"/>
  <c r="AN179" i="21"/>
  <c r="AN180" i="21"/>
  <c r="AN181" i="21"/>
  <c r="AN182" i="21"/>
  <c r="AN183" i="21"/>
  <c r="AN184" i="21"/>
  <c r="AN185" i="21"/>
  <c r="AN186" i="21"/>
  <c r="AN187" i="21"/>
  <c r="AN188" i="21"/>
  <c r="AN189" i="21"/>
  <c r="AN190" i="21"/>
  <c r="AN191" i="21"/>
  <c r="AN192" i="21"/>
  <c r="AN193" i="21"/>
  <c r="AN194" i="21"/>
  <c r="AN195" i="21"/>
  <c r="AN196" i="21"/>
  <c r="AN197" i="21"/>
  <c r="AN198" i="21"/>
  <c r="AN199" i="21"/>
  <c r="AN200" i="21"/>
  <c r="AN201" i="21"/>
  <c r="AN202" i="21"/>
  <c r="AN203" i="21"/>
  <c r="AN204" i="21"/>
  <c r="AN205" i="21"/>
  <c r="AN206" i="21"/>
  <c r="AN207" i="21"/>
  <c r="AN208" i="21"/>
  <c r="AN209" i="21"/>
  <c r="AN210" i="21"/>
  <c r="AN211" i="21"/>
  <c r="AN212" i="21"/>
  <c r="AN213" i="21"/>
  <c r="AN214" i="21"/>
  <c r="AN215" i="21"/>
  <c r="AN216" i="21"/>
  <c r="AN217" i="21"/>
  <c r="AN218" i="21"/>
  <c r="AN219" i="21"/>
  <c r="AN220" i="21"/>
  <c r="AN221" i="21"/>
  <c r="AN222" i="21"/>
  <c r="AN223" i="21"/>
  <c r="AN224" i="21"/>
  <c r="AN225" i="21"/>
  <c r="AN226" i="21"/>
  <c r="AN227" i="21"/>
  <c r="AN228" i="21"/>
  <c r="AN229" i="21"/>
  <c r="AN230" i="21"/>
  <c r="AN231" i="21"/>
  <c r="AN232" i="21"/>
  <c r="AN233" i="21"/>
  <c r="AN234" i="21"/>
  <c r="AN235" i="21"/>
  <c r="AN236" i="21"/>
  <c r="AN237" i="21"/>
  <c r="AN238" i="21"/>
  <c r="AN239" i="21"/>
  <c r="AN240" i="21"/>
  <c r="AN241" i="21"/>
  <c r="AN242" i="21"/>
  <c r="AN243" i="21"/>
  <c r="AN244" i="21"/>
  <c r="AN245" i="21"/>
  <c r="AN2" i="19"/>
  <c r="AN3" i="19"/>
  <c r="AN4" i="19"/>
  <c r="AN5" i="19"/>
  <c r="AN6" i="19"/>
  <c r="AN7" i="19"/>
  <c r="AN8" i="19"/>
  <c r="AN9" i="19"/>
  <c r="AN10" i="19"/>
  <c r="AN11" i="19"/>
  <c r="AN12" i="19"/>
  <c r="AN13" i="19"/>
  <c r="AN14" i="19"/>
  <c r="AN15" i="19"/>
  <c r="AN16" i="19"/>
  <c r="AN17" i="19"/>
  <c r="AN18" i="19"/>
  <c r="AN19" i="19"/>
  <c r="AN20" i="19"/>
  <c r="AN21" i="19"/>
  <c r="AN22" i="19"/>
  <c r="AN23" i="19"/>
  <c r="AN24" i="19"/>
  <c r="AN25" i="19"/>
  <c r="AN26" i="19"/>
  <c r="AN27" i="19"/>
  <c r="AN28" i="19"/>
  <c r="AN29" i="19"/>
  <c r="AN30" i="19"/>
  <c r="AN31" i="19"/>
  <c r="AN32" i="19"/>
  <c r="AN33" i="19"/>
  <c r="AN34" i="19"/>
  <c r="AN35" i="19"/>
  <c r="AN36" i="19"/>
  <c r="AN37" i="19"/>
  <c r="AN38" i="19"/>
  <c r="AN39" i="19"/>
  <c r="AN40" i="19"/>
  <c r="AN41" i="19"/>
  <c r="AN42" i="19"/>
  <c r="AN43" i="19"/>
  <c r="AN44" i="19"/>
  <c r="AN45" i="19"/>
  <c r="AN48" i="19"/>
  <c r="AN49" i="19"/>
  <c r="AN52" i="19"/>
  <c r="AN53" i="19"/>
  <c r="AN50" i="19"/>
  <c r="AN51" i="19"/>
  <c r="AN58" i="19"/>
  <c r="AN59" i="19"/>
  <c r="AN54" i="19"/>
  <c r="AN55" i="19"/>
  <c r="AN56" i="19"/>
  <c r="AN57" i="19"/>
  <c r="AN62" i="19"/>
  <c r="AN63" i="19"/>
  <c r="AN60" i="19"/>
  <c r="AN61" i="19"/>
  <c r="AN70" i="19"/>
  <c r="AN71" i="19"/>
  <c r="AN64" i="19"/>
  <c r="AN65" i="19"/>
  <c r="AN66" i="19"/>
  <c r="AN67" i="19"/>
  <c r="AN68" i="19"/>
  <c r="AN69" i="19"/>
  <c r="AN72" i="19"/>
  <c r="AN73" i="19"/>
  <c r="AN80" i="19"/>
  <c r="AN81" i="19"/>
  <c r="AN74" i="19"/>
  <c r="AN75" i="19"/>
  <c r="AN76" i="19"/>
  <c r="AN77" i="19"/>
  <c r="AN78" i="19"/>
  <c r="AN79" i="19"/>
  <c r="AN94" i="19"/>
  <c r="AN95" i="19"/>
  <c r="AN82" i="19"/>
  <c r="AN83" i="19"/>
  <c r="AN84" i="19"/>
  <c r="AN85" i="19"/>
  <c r="AN86" i="19"/>
  <c r="AN87" i="19"/>
  <c r="AN88" i="19"/>
  <c r="AN89" i="19"/>
  <c r="AN90" i="19"/>
  <c r="AN91" i="19"/>
  <c r="AN92" i="19"/>
  <c r="AN93" i="19"/>
  <c r="AN110" i="19"/>
  <c r="AN111" i="19"/>
  <c r="AN96" i="19"/>
  <c r="AN97" i="19"/>
  <c r="AN98" i="19"/>
  <c r="AN99" i="19"/>
  <c r="AN100" i="19"/>
  <c r="AN101" i="19"/>
  <c r="AN104" i="19"/>
  <c r="AN105" i="19"/>
  <c r="AN106" i="19"/>
  <c r="AN107" i="19"/>
  <c r="AN108" i="19"/>
  <c r="AN109" i="19"/>
  <c r="AN124" i="19"/>
  <c r="AN125" i="19"/>
  <c r="AN112" i="19"/>
  <c r="AN113" i="19"/>
  <c r="AN114" i="19"/>
  <c r="AN115" i="19"/>
  <c r="AN116" i="19"/>
  <c r="AN117" i="19"/>
  <c r="AN128" i="19"/>
  <c r="AN129" i="19"/>
  <c r="AN118" i="19"/>
  <c r="AN119" i="19"/>
  <c r="AN120" i="19"/>
  <c r="AN121" i="19"/>
  <c r="AN122" i="19"/>
  <c r="AN123" i="19"/>
  <c r="AN136" i="19"/>
  <c r="AN137" i="19"/>
  <c r="AN126" i="19"/>
  <c r="AN127" i="19"/>
  <c r="AN146" i="19"/>
  <c r="AN147" i="19"/>
  <c r="AN130" i="19"/>
  <c r="AN131" i="19"/>
  <c r="AN132" i="19"/>
  <c r="AN133" i="19"/>
  <c r="AN134" i="19"/>
  <c r="AN135" i="19"/>
  <c r="AN152" i="19"/>
  <c r="AN153" i="19"/>
  <c r="AN138" i="19"/>
  <c r="AN139" i="19"/>
  <c r="AN140" i="19"/>
  <c r="AN141" i="19"/>
  <c r="AN142" i="19"/>
  <c r="AN143" i="19"/>
  <c r="AN144" i="19"/>
  <c r="AN145" i="19"/>
  <c r="AN154" i="19"/>
  <c r="AN155" i="19"/>
  <c r="AN148" i="19"/>
  <c r="AN149" i="19"/>
  <c r="AN150" i="19"/>
  <c r="AN151" i="19"/>
  <c r="AN162" i="19"/>
  <c r="AN163" i="19"/>
  <c r="AN168" i="19"/>
  <c r="AN169" i="19"/>
  <c r="AN156" i="19"/>
  <c r="AN157" i="19"/>
  <c r="AN158" i="19"/>
  <c r="AN159" i="19"/>
  <c r="AN160" i="19"/>
  <c r="AN161" i="19"/>
  <c r="AN210" i="19"/>
  <c r="AN211" i="19"/>
  <c r="AN164" i="19"/>
  <c r="AN165" i="19"/>
  <c r="AN166" i="19"/>
  <c r="AN167" i="19"/>
  <c r="AN212" i="19"/>
  <c r="AN213" i="19"/>
  <c r="AN170" i="19"/>
  <c r="AN171" i="19"/>
  <c r="AN172" i="19"/>
  <c r="AN173" i="19"/>
  <c r="AN174" i="19"/>
  <c r="AN175" i="19"/>
  <c r="AN176" i="19"/>
  <c r="AN177" i="19"/>
  <c r="AN178" i="19"/>
  <c r="AN179" i="19"/>
  <c r="AN180" i="19"/>
  <c r="AN181" i="19"/>
  <c r="AN182" i="19"/>
  <c r="AN183" i="19"/>
  <c r="AN184" i="19"/>
  <c r="AN185" i="19"/>
  <c r="AN186" i="19"/>
  <c r="AN187" i="19"/>
  <c r="AN188" i="19"/>
  <c r="AN189" i="19"/>
  <c r="AN190" i="19"/>
  <c r="AN191" i="19"/>
  <c r="AN192" i="19"/>
  <c r="AN193" i="19"/>
  <c r="AN194" i="19"/>
  <c r="AN195" i="19"/>
  <c r="AN196" i="19"/>
  <c r="AN197" i="19"/>
  <c r="AN198" i="19"/>
  <c r="AN199" i="19"/>
  <c r="AN200" i="19"/>
  <c r="AN201" i="19"/>
  <c r="AN202" i="19"/>
  <c r="AN203" i="19"/>
  <c r="AN204" i="19"/>
  <c r="AN205" i="19"/>
  <c r="AN206" i="19"/>
  <c r="AN207" i="19"/>
  <c r="AN208" i="19"/>
  <c r="AN209" i="19"/>
  <c r="AN222" i="19"/>
  <c r="AN223" i="19"/>
  <c r="AN228" i="19"/>
  <c r="AN229" i="19"/>
  <c r="AN214" i="19"/>
  <c r="AN215" i="19"/>
  <c r="AN216" i="19"/>
  <c r="AN217" i="19"/>
  <c r="AN218" i="19"/>
  <c r="AN219" i="19"/>
  <c r="AN230" i="19"/>
  <c r="AN231" i="19"/>
  <c r="AN220" i="19"/>
  <c r="AN221" i="19"/>
  <c r="AN232" i="19"/>
  <c r="AN233" i="19"/>
  <c r="AN224" i="19"/>
  <c r="AN225" i="19"/>
  <c r="AN226" i="19"/>
  <c r="AN227" i="19"/>
  <c r="AN234" i="19"/>
  <c r="AN235" i="19"/>
  <c r="AN236" i="19"/>
  <c r="AN237" i="19"/>
  <c r="AN242" i="19"/>
  <c r="AN243" i="19"/>
  <c r="AN244" i="19"/>
  <c r="AN245" i="19"/>
  <c r="AN238" i="19"/>
  <c r="AN239" i="19"/>
  <c r="AN240" i="19"/>
  <c r="AN241" i="19"/>
  <c r="AN2" i="16"/>
  <c r="AN3" i="16"/>
  <c r="AN4" i="16"/>
  <c r="AN5" i="16"/>
  <c r="AN7" i="16"/>
  <c r="AN6" i="16"/>
  <c r="AN8" i="16"/>
  <c r="AN9" i="16"/>
  <c r="AN11" i="16"/>
  <c r="AN10" i="16"/>
  <c r="AN12" i="16"/>
  <c r="AN13" i="16"/>
  <c r="AN14" i="16"/>
  <c r="AN15" i="16"/>
  <c r="AN16" i="16"/>
  <c r="AN17" i="16"/>
  <c r="AN18" i="16"/>
  <c r="AN19" i="16"/>
  <c r="AN20" i="16"/>
  <c r="AN21" i="16"/>
  <c r="AN22" i="16"/>
  <c r="AN23" i="16"/>
  <c r="AN28" i="16"/>
  <c r="AN29" i="16"/>
  <c r="AN25" i="16"/>
  <c r="AN24" i="16"/>
  <c r="AN26" i="16"/>
  <c r="AN27" i="16"/>
  <c r="AN35" i="16"/>
  <c r="AN34" i="16"/>
  <c r="AN36" i="16"/>
  <c r="AN37" i="16"/>
  <c r="AN30" i="16"/>
  <c r="AN31" i="16"/>
  <c r="AN39" i="16"/>
  <c r="AN38" i="16"/>
  <c r="AN41" i="16"/>
  <c r="AN40" i="16"/>
  <c r="AN43" i="16"/>
  <c r="AN42" i="16"/>
  <c r="AN45" i="16"/>
  <c r="AN44" i="16"/>
  <c r="AN46" i="16"/>
  <c r="AN47" i="16"/>
  <c r="AN48" i="16"/>
  <c r="AN49" i="16"/>
  <c r="AN52" i="16"/>
  <c r="AN53" i="16"/>
  <c r="AN50" i="16"/>
  <c r="AN51" i="16"/>
  <c r="AN56" i="16"/>
  <c r="AN57" i="16"/>
  <c r="AN54" i="16"/>
  <c r="AN55" i="16"/>
  <c r="AN60" i="16"/>
  <c r="AN61" i="16"/>
  <c r="AN63" i="16"/>
  <c r="AN62" i="16"/>
  <c r="AN64" i="16"/>
  <c r="AN65" i="16"/>
  <c r="AN66" i="16"/>
  <c r="AN67" i="16"/>
  <c r="AN68" i="16"/>
  <c r="AN69" i="16"/>
  <c r="AN70" i="16"/>
  <c r="AN71" i="16"/>
  <c r="AN73" i="16"/>
  <c r="AN72" i="16"/>
  <c r="AN74" i="16"/>
  <c r="AN75" i="16"/>
  <c r="AN77" i="16"/>
  <c r="AN76" i="16"/>
  <c r="AN78" i="16"/>
  <c r="AN79" i="16"/>
  <c r="AN58" i="16"/>
  <c r="AN59" i="16"/>
  <c r="AN80" i="16"/>
  <c r="AN81" i="16"/>
  <c r="AN83" i="16"/>
  <c r="AN82" i="16"/>
  <c r="AN87" i="16"/>
  <c r="AN86" i="16"/>
  <c r="AN84" i="16"/>
  <c r="AN85" i="16"/>
  <c r="AN90" i="16"/>
  <c r="AN91" i="16"/>
  <c r="AN92" i="16"/>
  <c r="AN93" i="16"/>
  <c r="AN95" i="16"/>
  <c r="AN94" i="16"/>
  <c r="AN96" i="16"/>
  <c r="AN97" i="16"/>
  <c r="AN98" i="16"/>
  <c r="AN99" i="16"/>
  <c r="AN100" i="16"/>
  <c r="AN101" i="16"/>
  <c r="AN103" i="16"/>
  <c r="AN102" i="16"/>
  <c r="AN105" i="16"/>
  <c r="AN104" i="16"/>
  <c r="AN106" i="16"/>
  <c r="AN107" i="16"/>
  <c r="AN109" i="16"/>
  <c r="AN108" i="16"/>
  <c r="AN110" i="16"/>
  <c r="AN111" i="16"/>
  <c r="AN112" i="16"/>
  <c r="AN113" i="16"/>
  <c r="AN114" i="16"/>
  <c r="AN115" i="16"/>
  <c r="AN117" i="16"/>
  <c r="AN116" i="16"/>
  <c r="AN119" i="16"/>
  <c r="AN118" i="16"/>
  <c r="AN121" i="16"/>
  <c r="AN120" i="16"/>
  <c r="AN122" i="16"/>
  <c r="AN123" i="16"/>
  <c r="AN124" i="16"/>
  <c r="AN125" i="16"/>
  <c r="AN126" i="16"/>
  <c r="AN127" i="16"/>
  <c r="AN129" i="16"/>
  <c r="AN128" i="16"/>
  <c r="AN130" i="16"/>
  <c r="AN131" i="16"/>
  <c r="AN133" i="16"/>
  <c r="AN132" i="16"/>
  <c r="AN135" i="16"/>
  <c r="AN134" i="16"/>
  <c r="AN137" i="16"/>
  <c r="AN136" i="16"/>
  <c r="AN139" i="16"/>
  <c r="AN138" i="16"/>
  <c r="AN141" i="16"/>
  <c r="AN140" i="16"/>
  <c r="AN143" i="16"/>
  <c r="AN142" i="16"/>
  <c r="AN144" i="16"/>
  <c r="AN145" i="16"/>
  <c r="AN146" i="16"/>
  <c r="AN147" i="16"/>
  <c r="AN148" i="16"/>
  <c r="AN149" i="16"/>
  <c r="AN150" i="16"/>
  <c r="AN151" i="16"/>
  <c r="AN152" i="16"/>
  <c r="AN153" i="16"/>
  <c r="AN155" i="16"/>
  <c r="AN154" i="16"/>
  <c r="AN157" i="16"/>
  <c r="AN156" i="16"/>
  <c r="AN159" i="16"/>
  <c r="AN158" i="16"/>
  <c r="AN161" i="16"/>
  <c r="AN160" i="16"/>
  <c r="AN162" i="16"/>
  <c r="AN163" i="16"/>
  <c r="AN164" i="16"/>
  <c r="AN165" i="16"/>
  <c r="AN166" i="16"/>
  <c r="AN167" i="16"/>
  <c r="AN168" i="16"/>
  <c r="AN169" i="16"/>
  <c r="AN171" i="16"/>
  <c r="AN170" i="16"/>
  <c r="AN173" i="16"/>
  <c r="AN172" i="16"/>
  <c r="AN174" i="16"/>
  <c r="AN175" i="16"/>
  <c r="AN176" i="16"/>
  <c r="AN177" i="16"/>
  <c r="AN178" i="16"/>
  <c r="AN179" i="16"/>
  <c r="AN181" i="16"/>
  <c r="AN180" i="16"/>
  <c r="AN183" i="16"/>
  <c r="AN182" i="16"/>
  <c r="AN184" i="16"/>
  <c r="AN185" i="16"/>
  <c r="AN187" i="16"/>
  <c r="AN186" i="16"/>
  <c r="AN188" i="16"/>
  <c r="AN189" i="16"/>
  <c r="AN206" i="16"/>
  <c r="AN207" i="16"/>
  <c r="AN191" i="16"/>
  <c r="AN190" i="16"/>
  <c r="AN192" i="16"/>
  <c r="AN193" i="16"/>
  <c r="AN194" i="16"/>
  <c r="AN195" i="16"/>
  <c r="AN196" i="16"/>
  <c r="AN197" i="16"/>
  <c r="AN198" i="16"/>
  <c r="AN199" i="16"/>
  <c r="AN201" i="16"/>
  <c r="AN200" i="16"/>
  <c r="AN203" i="16"/>
  <c r="AN202" i="16"/>
  <c r="AN205" i="16"/>
  <c r="AN204" i="16"/>
  <c r="AN209" i="16"/>
  <c r="AN208" i="16"/>
  <c r="AN229" i="16"/>
  <c r="AN228" i="16"/>
  <c r="AN211" i="16"/>
  <c r="AN210" i="16"/>
  <c r="AN212" i="16"/>
  <c r="AN213" i="16"/>
  <c r="AN214" i="16"/>
  <c r="AN215" i="16"/>
  <c r="AN216" i="16"/>
  <c r="AN217" i="16"/>
  <c r="AN219" i="16"/>
  <c r="AN218" i="16"/>
  <c r="AN220" i="16"/>
  <c r="AN221" i="16"/>
  <c r="AN222" i="16"/>
  <c r="AN223" i="16"/>
  <c r="AN225" i="16"/>
  <c r="AN224" i="16"/>
  <c r="AN226" i="16"/>
  <c r="AN227" i="16"/>
  <c r="AN241" i="16"/>
  <c r="AN240" i="16"/>
  <c r="AN231" i="16"/>
  <c r="AN230" i="16"/>
  <c r="AN232" i="16"/>
  <c r="AN233" i="16"/>
  <c r="AN234" i="16"/>
  <c r="AN235" i="16"/>
  <c r="AN236" i="16"/>
  <c r="AN237" i="16"/>
  <c r="AN239" i="16"/>
  <c r="AN238" i="16"/>
  <c r="AN245" i="16"/>
  <c r="AN244" i="16"/>
  <c r="AN242" i="16"/>
  <c r="AN243" i="16"/>
  <c r="AM2" i="16"/>
  <c r="AN2" i="15"/>
  <c r="AN3" i="15"/>
  <c r="AN4" i="15"/>
  <c r="AN5" i="15"/>
  <c r="AM2" i="15"/>
  <c r="E8" i="23"/>
  <c r="F8" i="23"/>
  <c r="G8" i="23"/>
  <c r="H8" i="23"/>
  <c r="I8" i="23"/>
  <c r="J8" i="23"/>
  <c r="K8" i="23"/>
  <c r="L8" i="23"/>
  <c r="M8" i="23"/>
  <c r="N8" i="23"/>
  <c r="O8" i="23"/>
  <c r="P8" i="23"/>
  <c r="Q8" i="23"/>
  <c r="R8" i="23"/>
  <c r="S8" i="23"/>
  <c r="T8" i="23"/>
  <c r="W8" i="23"/>
  <c r="X8" i="23"/>
  <c r="Y8" i="23"/>
  <c r="Z8" i="23"/>
  <c r="AA8" i="23"/>
  <c r="AB8" i="23"/>
  <c r="AC8" i="23"/>
  <c r="AD8" i="23"/>
  <c r="AE8" i="23"/>
  <c r="AF8" i="23"/>
  <c r="AG8" i="23"/>
  <c r="AH8" i="23"/>
  <c r="AI8" i="23"/>
  <c r="AJ8" i="23"/>
  <c r="AK8" i="23"/>
  <c r="AL8" i="23"/>
  <c r="AM8" i="23"/>
  <c r="F9" i="22"/>
  <c r="G9" i="22"/>
  <c r="H9" i="22"/>
  <c r="I9" i="22"/>
  <c r="J9" i="22"/>
  <c r="K9" i="22"/>
  <c r="L9" i="22"/>
  <c r="M9" i="22"/>
  <c r="N9" i="22"/>
  <c r="O9" i="22"/>
  <c r="P9" i="22"/>
  <c r="Q9" i="22"/>
  <c r="R9" i="22"/>
  <c r="S9" i="22"/>
  <c r="T9" i="22"/>
  <c r="E9" i="22" s="1"/>
  <c r="U9" i="22"/>
  <c r="X9" i="22"/>
  <c r="Y9" i="22"/>
  <c r="Z9" i="22"/>
  <c r="AA9" i="22"/>
  <c r="AB9" i="22"/>
  <c r="AC9" i="22"/>
  <c r="AD9" i="22"/>
  <c r="AE9" i="22"/>
  <c r="AF9" i="22"/>
  <c r="AG9" i="22"/>
  <c r="AH9" i="22"/>
  <c r="AI9" i="22"/>
  <c r="AJ9" i="22"/>
  <c r="AK9" i="22"/>
  <c r="AL9" i="22"/>
  <c r="AM9" i="22"/>
  <c r="AN9" i="22"/>
  <c r="E24" i="13"/>
  <c r="F24" i="13"/>
  <c r="G24" i="13"/>
  <c r="H24" i="13"/>
  <c r="I24" i="13"/>
  <c r="J24" i="13"/>
  <c r="K24" i="13"/>
  <c r="L24" i="13"/>
  <c r="M24" i="13"/>
  <c r="N24" i="13"/>
  <c r="O24" i="13"/>
  <c r="P24" i="13"/>
  <c r="Q24" i="13"/>
  <c r="R24" i="13"/>
  <c r="S24" i="13"/>
  <c r="T24" i="13"/>
  <c r="W24" i="13"/>
  <c r="X24" i="13"/>
  <c r="Y24" i="13"/>
  <c r="Z24" i="13"/>
  <c r="AA24" i="13"/>
  <c r="AB24" i="13"/>
  <c r="AC24" i="13"/>
  <c r="AD24" i="13"/>
  <c r="AE24" i="13"/>
  <c r="AF24" i="13"/>
  <c r="AG24" i="13"/>
  <c r="AH24" i="13"/>
  <c r="AI24" i="13"/>
  <c r="AJ24" i="13"/>
  <c r="AK24" i="13"/>
  <c r="AL24" i="13"/>
  <c r="AM24" i="13"/>
  <c r="E23" i="13"/>
  <c r="F23" i="13"/>
  <c r="G23" i="13"/>
  <c r="H23" i="13"/>
  <c r="I23" i="13"/>
  <c r="J23" i="13"/>
  <c r="K23" i="13"/>
  <c r="L23" i="13"/>
  <c r="M23" i="13"/>
  <c r="N23" i="13"/>
  <c r="O23" i="13"/>
  <c r="P23" i="13"/>
  <c r="Q23" i="13"/>
  <c r="R23" i="13"/>
  <c r="S23" i="13"/>
  <c r="T23" i="13"/>
  <c r="W23" i="13"/>
  <c r="X23" i="13"/>
  <c r="Y23" i="13"/>
  <c r="Z23" i="13"/>
  <c r="AA23" i="13"/>
  <c r="AB23" i="13"/>
  <c r="AC23" i="13"/>
  <c r="AD23" i="13"/>
  <c r="AE23" i="13"/>
  <c r="AF23" i="13"/>
  <c r="AG23" i="13"/>
  <c r="AH23" i="13"/>
  <c r="AI23" i="13"/>
  <c r="AJ23" i="13"/>
  <c r="AK23" i="13"/>
  <c r="AL23" i="13"/>
  <c r="AM23" i="13"/>
  <c r="E22" i="13"/>
  <c r="F22" i="13"/>
  <c r="G22" i="13"/>
  <c r="H22" i="13"/>
  <c r="I22" i="13"/>
  <c r="J22" i="13"/>
  <c r="K22" i="13"/>
  <c r="L22" i="13"/>
  <c r="M22" i="13"/>
  <c r="N22" i="13"/>
  <c r="O22" i="13"/>
  <c r="P22" i="13"/>
  <c r="Q22" i="13"/>
  <c r="R22" i="13"/>
  <c r="S22" i="13"/>
  <c r="T22" i="13"/>
  <c r="W22" i="13"/>
  <c r="X22" i="13"/>
  <c r="Y22" i="13"/>
  <c r="Z22" i="13"/>
  <c r="AA22" i="13"/>
  <c r="AB22" i="13"/>
  <c r="AC22" i="13"/>
  <c r="AD22" i="13"/>
  <c r="AE22" i="13"/>
  <c r="AF22" i="13"/>
  <c r="AG22" i="13"/>
  <c r="AH22" i="13"/>
  <c r="AI22" i="13"/>
  <c r="AJ22" i="13"/>
  <c r="AK22" i="13"/>
  <c r="AL22" i="13"/>
  <c r="AM22" i="13"/>
  <c r="E17" i="21"/>
  <c r="F17" i="21"/>
  <c r="G17" i="21"/>
  <c r="H17" i="21"/>
  <c r="I17" i="21"/>
  <c r="J17" i="21"/>
  <c r="K17" i="21"/>
  <c r="L17" i="21"/>
  <c r="M17" i="21"/>
  <c r="N17" i="21"/>
  <c r="O17" i="21"/>
  <c r="P17" i="21"/>
  <c r="Q17" i="21"/>
  <c r="R17" i="21"/>
  <c r="S17" i="21"/>
  <c r="T17" i="21"/>
  <c r="W17" i="21"/>
  <c r="X17" i="21"/>
  <c r="Y17" i="21"/>
  <c r="Z17" i="21"/>
  <c r="AA17" i="21"/>
  <c r="AB17" i="21"/>
  <c r="AC17" i="21"/>
  <c r="AD17" i="21"/>
  <c r="AE17" i="21"/>
  <c r="AF17" i="21"/>
  <c r="AG17" i="21"/>
  <c r="AH17" i="21"/>
  <c r="AI17" i="21"/>
  <c r="AJ17" i="21"/>
  <c r="AK17" i="21"/>
  <c r="AL17" i="21"/>
  <c r="AM17" i="21"/>
  <c r="E16" i="21"/>
  <c r="F16" i="21"/>
  <c r="G16" i="21"/>
  <c r="H16" i="21"/>
  <c r="I16" i="21"/>
  <c r="J16" i="21"/>
  <c r="K16" i="21"/>
  <c r="L16" i="21"/>
  <c r="M16" i="21"/>
  <c r="N16" i="21"/>
  <c r="O16" i="21"/>
  <c r="P16" i="21"/>
  <c r="Q16" i="21"/>
  <c r="R16" i="21"/>
  <c r="S16" i="21"/>
  <c r="T16" i="21"/>
  <c r="W16" i="21"/>
  <c r="X16" i="21"/>
  <c r="Y16" i="21"/>
  <c r="Z16" i="21"/>
  <c r="AA16" i="21"/>
  <c r="AB16" i="21"/>
  <c r="AC16" i="21"/>
  <c r="AD16" i="21"/>
  <c r="AE16" i="21"/>
  <c r="AF16" i="21"/>
  <c r="AG16" i="21"/>
  <c r="AH16" i="21"/>
  <c r="AI16" i="21"/>
  <c r="AJ16" i="21"/>
  <c r="AK16" i="21"/>
  <c r="AL16" i="21"/>
  <c r="AM16" i="21"/>
  <c r="E17" i="19"/>
  <c r="F17" i="19"/>
  <c r="G17" i="19"/>
  <c r="H17" i="19"/>
  <c r="I17" i="19"/>
  <c r="J17" i="19"/>
  <c r="K17" i="19"/>
  <c r="L17" i="19"/>
  <c r="M17" i="19"/>
  <c r="N17" i="19"/>
  <c r="O17" i="19"/>
  <c r="P17" i="19"/>
  <c r="Q17" i="19"/>
  <c r="R17" i="19"/>
  <c r="S17" i="19"/>
  <c r="T17" i="19"/>
  <c r="W17" i="19"/>
  <c r="X17" i="19"/>
  <c r="Y17" i="19"/>
  <c r="Z17" i="19"/>
  <c r="AA17" i="19"/>
  <c r="AB17" i="19"/>
  <c r="AC17" i="19"/>
  <c r="AD17" i="19"/>
  <c r="AE17" i="19"/>
  <c r="AF17" i="19"/>
  <c r="AG17" i="19"/>
  <c r="AH17" i="19"/>
  <c r="AI17" i="19"/>
  <c r="AJ17" i="19"/>
  <c r="AK17" i="19"/>
  <c r="AL17" i="19"/>
  <c r="AM17" i="19"/>
  <c r="E16" i="19"/>
  <c r="F16" i="19"/>
  <c r="G16" i="19"/>
  <c r="H16" i="19"/>
  <c r="I16" i="19"/>
  <c r="J16" i="19"/>
  <c r="K16" i="19"/>
  <c r="L16" i="19"/>
  <c r="M16" i="19"/>
  <c r="N16" i="19"/>
  <c r="O16" i="19"/>
  <c r="P16" i="19"/>
  <c r="Q16" i="19"/>
  <c r="R16" i="19"/>
  <c r="S16" i="19"/>
  <c r="T16" i="19"/>
  <c r="W16" i="19"/>
  <c r="X16" i="19"/>
  <c r="Y16" i="19"/>
  <c r="Z16" i="19"/>
  <c r="AA16" i="19"/>
  <c r="AB16" i="19"/>
  <c r="AC16" i="19"/>
  <c r="AD16" i="19"/>
  <c r="AE16" i="19"/>
  <c r="AF16" i="19"/>
  <c r="AG16" i="19"/>
  <c r="AH16" i="19"/>
  <c r="AI16" i="19"/>
  <c r="AJ16" i="19"/>
  <c r="AK16" i="19"/>
  <c r="AL16" i="19"/>
  <c r="AM16" i="19"/>
  <c r="E17" i="16"/>
  <c r="F17" i="16"/>
  <c r="G17" i="16"/>
  <c r="H17" i="16"/>
  <c r="I17" i="16"/>
  <c r="J17" i="16"/>
  <c r="K17" i="16"/>
  <c r="L17" i="16"/>
  <c r="M17" i="16"/>
  <c r="N17" i="16"/>
  <c r="O17" i="16"/>
  <c r="P17" i="16"/>
  <c r="Q17" i="16"/>
  <c r="R17" i="16"/>
  <c r="S17" i="16"/>
  <c r="T17" i="16"/>
  <c r="W17" i="16"/>
  <c r="X17" i="16"/>
  <c r="Y17" i="16"/>
  <c r="Z17" i="16"/>
  <c r="AA17" i="16"/>
  <c r="AB17" i="16"/>
  <c r="AC17" i="16"/>
  <c r="AD17" i="16"/>
  <c r="AE17" i="16"/>
  <c r="AF17" i="16"/>
  <c r="AG17" i="16"/>
  <c r="AH17" i="16"/>
  <c r="AI17" i="16"/>
  <c r="AJ17" i="16"/>
  <c r="AK17" i="16"/>
  <c r="AL17" i="16"/>
  <c r="AM17" i="16"/>
  <c r="E16" i="16"/>
  <c r="F16" i="16"/>
  <c r="G16" i="16"/>
  <c r="H16" i="16"/>
  <c r="I16" i="16"/>
  <c r="J16" i="16"/>
  <c r="K16" i="16"/>
  <c r="L16" i="16"/>
  <c r="M16" i="16"/>
  <c r="N16" i="16"/>
  <c r="O16" i="16"/>
  <c r="P16" i="16"/>
  <c r="Q16" i="16"/>
  <c r="R16" i="16"/>
  <c r="S16" i="16"/>
  <c r="T16" i="16"/>
  <c r="W16" i="16"/>
  <c r="X16" i="16"/>
  <c r="Y16" i="16"/>
  <c r="Z16" i="16"/>
  <c r="AA16" i="16"/>
  <c r="AB16" i="16"/>
  <c r="AC16" i="16"/>
  <c r="AD16" i="16"/>
  <c r="AE16" i="16"/>
  <c r="AF16" i="16"/>
  <c r="AG16" i="16"/>
  <c r="AH16" i="16"/>
  <c r="AI16" i="16"/>
  <c r="AJ16" i="16"/>
  <c r="AK16" i="16"/>
  <c r="AL16" i="16"/>
  <c r="AM16" i="16"/>
  <c r="S9" i="14"/>
  <c r="T9" i="14"/>
  <c r="E109" i="23"/>
  <c r="E110" i="23"/>
  <c r="E111" i="23"/>
  <c r="E112" i="23"/>
  <c r="E113" i="23"/>
  <c r="F109" i="23"/>
  <c r="F110" i="23"/>
  <c r="F111" i="23"/>
  <c r="F112" i="23"/>
  <c r="F113" i="23"/>
  <c r="G109" i="23"/>
  <c r="G110" i="23"/>
  <c r="G111" i="23"/>
  <c r="G112" i="23"/>
  <c r="G113" i="23"/>
  <c r="H109" i="23"/>
  <c r="H110" i="23"/>
  <c r="H111" i="23"/>
  <c r="H112" i="23"/>
  <c r="H113" i="23"/>
  <c r="I109" i="23"/>
  <c r="I110" i="23"/>
  <c r="I111" i="23"/>
  <c r="I112" i="23"/>
  <c r="I113" i="23"/>
  <c r="J109" i="23"/>
  <c r="J110" i="23"/>
  <c r="J111" i="23"/>
  <c r="J112" i="23"/>
  <c r="J113" i="23"/>
  <c r="K109" i="23"/>
  <c r="K110" i="23"/>
  <c r="K111" i="23"/>
  <c r="K112" i="23"/>
  <c r="K113" i="23"/>
  <c r="L109" i="23"/>
  <c r="L110" i="23"/>
  <c r="L111" i="23"/>
  <c r="L112" i="23"/>
  <c r="L113" i="23"/>
  <c r="M109" i="23"/>
  <c r="M110" i="23"/>
  <c r="M111" i="23"/>
  <c r="M112" i="23"/>
  <c r="M113" i="23"/>
  <c r="N109" i="23"/>
  <c r="N110" i="23"/>
  <c r="N111" i="23"/>
  <c r="N112" i="23"/>
  <c r="N113" i="23"/>
  <c r="O109" i="23"/>
  <c r="O110" i="23"/>
  <c r="O111" i="23"/>
  <c r="O112" i="23"/>
  <c r="O113" i="23"/>
  <c r="P109" i="23"/>
  <c r="P110" i="23"/>
  <c r="P111" i="23"/>
  <c r="P112" i="23"/>
  <c r="P113" i="23"/>
  <c r="Q109" i="23"/>
  <c r="Q110" i="23"/>
  <c r="Q111" i="23"/>
  <c r="Q112" i="23"/>
  <c r="Q113" i="23"/>
  <c r="R109" i="23"/>
  <c r="R110" i="23"/>
  <c r="R112" i="23"/>
  <c r="R113" i="23"/>
  <c r="S109" i="23"/>
  <c r="S110" i="23"/>
  <c r="S111" i="23"/>
  <c r="S112" i="23"/>
  <c r="S113" i="23"/>
  <c r="T109" i="23"/>
  <c r="T110" i="23"/>
  <c r="T111" i="23"/>
  <c r="T112" i="23"/>
  <c r="T113" i="23"/>
  <c r="W109" i="23"/>
  <c r="W110" i="23"/>
  <c r="W111" i="23"/>
  <c r="W112" i="23"/>
  <c r="W113" i="23"/>
  <c r="X109" i="23"/>
  <c r="X110" i="23"/>
  <c r="X111" i="23"/>
  <c r="X112" i="23"/>
  <c r="X113" i="23"/>
  <c r="Y109" i="23"/>
  <c r="Y110" i="23"/>
  <c r="Y111" i="23"/>
  <c r="Y112" i="23"/>
  <c r="Y113" i="23"/>
  <c r="Z109" i="23"/>
  <c r="Z110" i="23"/>
  <c r="Z111" i="23"/>
  <c r="Z112" i="23"/>
  <c r="Z113" i="23"/>
  <c r="AA109" i="23"/>
  <c r="AA110" i="23"/>
  <c r="AA111" i="23"/>
  <c r="AA112" i="23"/>
  <c r="AA113" i="23"/>
  <c r="AB109" i="23"/>
  <c r="AB110" i="23"/>
  <c r="AB111" i="23"/>
  <c r="AB112" i="23"/>
  <c r="AB113" i="23"/>
  <c r="AC109" i="23"/>
  <c r="AC110" i="23"/>
  <c r="AC111" i="23"/>
  <c r="AC112" i="23"/>
  <c r="AC113" i="23"/>
  <c r="AD109" i="23"/>
  <c r="AD110" i="23"/>
  <c r="AD111" i="23"/>
  <c r="AD112" i="23"/>
  <c r="AD113" i="23"/>
  <c r="AE109" i="23"/>
  <c r="AE110" i="23"/>
  <c r="AE111" i="23"/>
  <c r="AE112" i="23"/>
  <c r="AE113" i="23"/>
  <c r="AF109" i="23"/>
  <c r="AF110" i="23"/>
  <c r="AF111" i="23"/>
  <c r="AF112" i="23"/>
  <c r="AF113" i="23"/>
  <c r="AG109" i="23"/>
  <c r="AG110" i="23"/>
  <c r="AG111" i="23"/>
  <c r="AG112" i="23"/>
  <c r="AG113" i="23"/>
  <c r="AH109" i="23"/>
  <c r="AH110" i="23"/>
  <c r="AH111" i="23"/>
  <c r="AH112" i="23"/>
  <c r="AH113" i="23"/>
  <c r="AI109" i="23"/>
  <c r="AI110" i="23"/>
  <c r="AI111" i="23"/>
  <c r="AI112" i="23"/>
  <c r="AI113" i="23"/>
  <c r="AJ109" i="23"/>
  <c r="AJ110" i="23"/>
  <c r="AJ111" i="23"/>
  <c r="AJ112" i="23"/>
  <c r="AJ113" i="23"/>
  <c r="AK109" i="23"/>
  <c r="AK110" i="23"/>
  <c r="AK111" i="23"/>
  <c r="AK112" i="23"/>
  <c r="AK113" i="23"/>
  <c r="AL109" i="23"/>
  <c r="AL110" i="23"/>
  <c r="AL111" i="23"/>
  <c r="AL112" i="23"/>
  <c r="AL113" i="23"/>
  <c r="AM109" i="23"/>
  <c r="AM110" i="23"/>
  <c r="AM111" i="23"/>
  <c r="AM112" i="23"/>
  <c r="AM113" i="23"/>
  <c r="F91" i="22"/>
  <c r="F92" i="22"/>
  <c r="F93" i="22"/>
  <c r="F94" i="22"/>
  <c r="F95" i="22"/>
  <c r="G91" i="22"/>
  <c r="G92" i="22"/>
  <c r="G93" i="22"/>
  <c r="G94" i="22"/>
  <c r="G95" i="22"/>
  <c r="H91" i="22"/>
  <c r="H92" i="22"/>
  <c r="H93" i="22"/>
  <c r="H94" i="22"/>
  <c r="H95" i="22"/>
  <c r="I91" i="22"/>
  <c r="I92" i="22"/>
  <c r="I93" i="22"/>
  <c r="I94" i="22"/>
  <c r="I95" i="22"/>
  <c r="J91" i="22"/>
  <c r="J92" i="22"/>
  <c r="J93" i="22"/>
  <c r="J94" i="22"/>
  <c r="J95" i="22"/>
  <c r="K91" i="22"/>
  <c r="K92" i="22"/>
  <c r="K93" i="22"/>
  <c r="K94" i="22"/>
  <c r="K95" i="22"/>
  <c r="L91" i="22"/>
  <c r="L92" i="22"/>
  <c r="L93" i="22"/>
  <c r="L94" i="22"/>
  <c r="L95" i="22"/>
  <c r="M91" i="22"/>
  <c r="M92" i="22"/>
  <c r="M93" i="22"/>
  <c r="M94" i="22"/>
  <c r="M95" i="22"/>
  <c r="N91" i="22"/>
  <c r="N92" i="22"/>
  <c r="N93" i="22"/>
  <c r="N94" i="22"/>
  <c r="N95" i="22"/>
  <c r="O91" i="22"/>
  <c r="O92" i="22"/>
  <c r="O93" i="22"/>
  <c r="O94" i="22"/>
  <c r="O95" i="22"/>
  <c r="P91" i="22"/>
  <c r="P92" i="22"/>
  <c r="P93" i="22"/>
  <c r="P94" i="22"/>
  <c r="P95" i="22"/>
  <c r="Q91" i="22"/>
  <c r="Q92" i="22"/>
  <c r="Q93" i="22"/>
  <c r="Q94" i="22"/>
  <c r="Q95" i="22"/>
  <c r="R91" i="22"/>
  <c r="R92" i="22"/>
  <c r="R93" i="22"/>
  <c r="R94" i="22"/>
  <c r="R95" i="22"/>
  <c r="S91" i="22"/>
  <c r="S92" i="22"/>
  <c r="S94" i="22"/>
  <c r="S95" i="22"/>
  <c r="T91" i="22"/>
  <c r="E91" i="22" s="1"/>
  <c r="T92" i="22"/>
  <c r="E92" i="22" s="1"/>
  <c r="T93" i="22"/>
  <c r="E93" i="22" s="1"/>
  <c r="T94" i="22"/>
  <c r="E94" i="22" s="1"/>
  <c r="T95" i="22"/>
  <c r="E95" i="22" s="1"/>
  <c r="U91" i="22"/>
  <c r="U92" i="22"/>
  <c r="U93" i="22"/>
  <c r="U94" i="22"/>
  <c r="U95" i="22"/>
  <c r="X91" i="22"/>
  <c r="X92" i="22"/>
  <c r="X93" i="22"/>
  <c r="X94" i="22"/>
  <c r="X95" i="22"/>
  <c r="Y91" i="22"/>
  <c r="Y92" i="22"/>
  <c r="Y93" i="22"/>
  <c r="Y94" i="22"/>
  <c r="Y95" i="22"/>
  <c r="Z91" i="22"/>
  <c r="Z92" i="22"/>
  <c r="Z93" i="22"/>
  <c r="Z94" i="22"/>
  <c r="Z95" i="22"/>
  <c r="AA91" i="22"/>
  <c r="AA92" i="22"/>
  <c r="AA93" i="22"/>
  <c r="AA94" i="22"/>
  <c r="AA95" i="22"/>
  <c r="AB91" i="22"/>
  <c r="AB92" i="22"/>
  <c r="AB93" i="22"/>
  <c r="AB94" i="22"/>
  <c r="AB95" i="22"/>
  <c r="AC91" i="22"/>
  <c r="AC92" i="22"/>
  <c r="AC93" i="22"/>
  <c r="AC94" i="22"/>
  <c r="AC95" i="22"/>
  <c r="AD91" i="22"/>
  <c r="AD92" i="22"/>
  <c r="AD93" i="22"/>
  <c r="AD94" i="22"/>
  <c r="AD95" i="22"/>
  <c r="AE91" i="22"/>
  <c r="AE92" i="22"/>
  <c r="AE93" i="22"/>
  <c r="AE94" i="22"/>
  <c r="AE95" i="22"/>
  <c r="AF91" i="22"/>
  <c r="AF92" i="22"/>
  <c r="AF93" i="22"/>
  <c r="AF94" i="22"/>
  <c r="AF95" i="22"/>
  <c r="AG91" i="22"/>
  <c r="AG92" i="22"/>
  <c r="AG93" i="22"/>
  <c r="AG94" i="22"/>
  <c r="AG95" i="22"/>
  <c r="AH91" i="22"/>
  <c r="AH92" i="22"/>
  <c r="AH93" i="22"/>
  <c r="AH94" i="22"/>
  <c r="AH95" i="22"/>
  <c r="AI91" i="22"/>
  <c r="AI92" i="22"/>
  <c r="AI93" i="22"/>
  <c r="AI94" i="22"/>
  <c r="AI95" i="22"/>
  <c r="AJ91" i="22"/>
  <c r="AJ92" i="22"/>
  <c r="AJ93" i="22"/>
  <c r="AJ94" i="22"/>
  <c r="AJ95" i="22"/>
  <c r="AK91" i="22"/>
  <c r="AK92" i="22"/>
  <c r="AK93" i="22"/>
  <c r="AK94" i="22"/>
  <c r="AK95" i="22"/>
  <c r="AL91" i="22"/>
  <c r="AL92" i="22"/>
  <c r="AL93" i="22"/>
  <c r="AL94" i="22"/>
  <c r="AL95" i="22"/>
  <c r="AM91" i="22"/>
  <c r="AM92" i="22"/>
  <c r="AM93" i="22"/>
  <c r="AM94" i="22"/>
  <c r="AM95" i="22"/>
  <c r="AN91" i="22"/>
  <c r="AN92" i="22"/>
  <c r="AN93" i="22"/>
  <c r="AN94" i="22"/>
  <c r="AN95" i="22"/>
  <c r="E270" i="13"/>
  <c r="E273" i="13"/>
  <c r="E276" i="13"/>
  <c r="E279" i="13"/>
  <c r="E282" i="13"/>
  <c r="F270" i="13"/>
  <c r="F273" i="13"/>
  <c r="F276" i="13"/>
  <c r="F279" i="13"/>
  <c r="F282" i="13"/>
  <c r="G270" i="13"/>
  <c r="G273" i="13"/>
  <c r="G276" i="13"/>
  <c r="G279" i="13"/>
  <c r="G282" i="13"/>
  <c r="H270" i="13"/>
  <c r="H273" i="13"/>
  <c r="H276" i="13"/>
  <c r="H279" i="13"/>
  <c r="H282" i="13"/>
  <c r="I270" i="13"/>
  <c r="I273" i="13"/>
  <c r="I276" i="13"/>
  <c r="I279" i="13"/>
  <c r="I282" i="13"/>
  <c r="J270" i="13"/>
  <c r="J273" i="13"/>
  <c r="J276" i="13"/>
  <c r="J279" i="13"/>
  <c r="J282" i="13"/>
  <c r="K270" i="13"/>
  <c r="K273" i="13"/>
  <c r="K276" i="13"/>
  <c r="K279" i="13"/>
  <c r="K282" i="13"/>
  <c r="L270" i="13"/>
  <c r="L273" i="13"/>
  <c r="L276" i="13"/>
  <c r="L279" i="13"/>
  <c r="L282" i="13"/>
  <c r="M270" i="13"/>
  <c r="M273" i="13"/>
  <c r="M276" i="13"/>
  <c r="M279" i="13"/>
  <c r="M282" i="13"/>
  <c r="N270" i="13"/>
  <c r="N273" i="13"/>
  <c r="N276" i="13"/>
  <c r="N279" i="13"/>
  <c r="N282" i="13"/>
  <c r="O270" i="13"/>
  <c r="O273" i="13"/>
  <c r="O276" i="13"/>
  <c r="O279" i="13"/>
  <c r="O282" i="13"/>
  <c r="P270" i="13"/>
  <c r="P273" i="13"/>
  <c r="P276" i="13"/>
  <c r="P279" i="13"/>
  <c r="P282" i="13"/>
  <c r="Q270" i="13"/>
  <c r="Q273" i="13"/>
  <c r="Q276" i="13"/>
  <c r="Q279" i="13"/>
  <c r="Q282" i="13"/>
  <c r="R270" i="13"/>
  <c r="R273" i="13"/>
  <c r="R279" i="13"/>
  <c r="R282" i="13"/>
  <c r="S270" i="13"/>
  <c r="S273" i="13"/>
  <c r="S276" i="13"/>
  <c r="S279" i="13"/>
  <c r="S282" i="13"/>
  <c r="T270" i="13"/>
  <c r="T273" i="13"/>
  <c r="T276" i="13"/>
  <c r="T279" i="13"/>
  <c r="T282" i="13"/>
  <c r="W270" i="13"/>
  <c r="W273" i="13"/>
  <c r="W276" i="13"/>
  <c r="W279" i="13"/>
  <c r="W282" i="13"/>
  <c r="X270" i="13"/>
  <c r="X273" i="13"/>
  <c r="X276" i="13"/>
  <c r="X279" i="13"/>
  <c r="X282" i="13"/>
  <c r="Y270" i="13"/>
  <c r="Y273" i="13"/>
  <c r="Y276" i="13"/>
  <c r="Y279" i="13"/>
  <c r="Y282" i="13"/>
  <c r="Z270" i="13"/>
  <c r="Z273" i="13"/>
  <c r="Z276" i="13"/>
  <c r="Z279" i="13"/>
  <c r="Z282" i="13"/>
  <c r="AA270" i="13"/>
  <c r="AA273" i="13"/>
  <c r="AA276" i="13"/>
  <c r="AA279" i="13"/>
  <c r="AA282" i="13"/>
  <c r="AB270" i="13"/>
  <c r="AB273" i="13"/>
  <c r="AB276" i="13"/>
  <c r="AB279" i="13"/>
  <c r="AB282" i="13"/>
  <c r="AC270" i="13"/>
  <c r="AC273" i="13"/>
  <c r="AC276" i="13"/>
  <c r="AC279" i="13"/>
  <c r="AC282" i="13"/>
  <c r="AD270" i="13"/>
  <c r="AD273" i="13"/>
  <c r="AD276" i="13"/>
  <c r="AD279" i="13"/>
  <c r="AD282" i="13"/>
  <c r="AE270" i="13"/>
  <c r="AE273" i="13"/>
  <c r="AE276" i="13"/>
  <c r="AE279" i="13"/>
  <c r="AE282" i="13"/>
  <c r="AF270" i="13"/>
  <c r="AF273" i="13"/>
  <c r="AF276" i="13"/>
  <c r="AF279" i="13"/>
  <c r="AF282" i="13"/>
  <c r="AG270" i="13"/>
  <c r="AG273" i="13"/>
  <c r="AG276" i="13"/>
  <c r="AG279" i="13"/>
  <c r="AG282" i="13"/>
  <c r="AH270" i="13"/>
  <c r="AH273" i="13"/>
  <c r="AH276" i="13"/>
  <c r="AH279" i="13"/>
  <c r="AH282" i="13"/>
  <c r="AI270" i="13"/>
  <c r="AI273" i="13"/>
  <c r="AI276" i="13"/>
  <c r="AI279" i="13"/>
  <c r="AI282" i="13"/>
  <c r="AJ270" i="13"/>
  <c r="AJ273" i="13"/>
  <c r="AJ276" i="13"/>
  <c r="AJ279" i="13"/>
  <c r="AJ282" i="13"/>
  <c r="AK270" i="13"/>
  <c r="AK273" i="13"/>
  <c r="AK276" i="13"/>
  <c r="AK279" i="13"/>
  <c r="AK282" i="13"/>
  <c r="AL270" i="13"/>
  <c r="AL273" i="13"/>
  <c r="AL276" i="13"/>
  <c r="AL279" i="13"/>
  <c r="AL282" i="13"/>
  <c r="AM270" i="13"/>
  <c r="AM273" i="13"/>
  <c r="AM276" i="13"/>
  <c r="AM279" i="13"/>
  <c r="AM282" i="13"/>
  <c r="E268" i="13"/>
  <c r="E269" i="13"/>
  <c r="E271" i="13"/>
  <c r="E272" i="13"/>
  <c r="E274" i="13"/>
  <c r="E275" i="13"/>
  <c r="E277" i="13"/>
  <c r="E278" i="13"/>
  <c r="E280" i="13"/>
  <c r="E281" i="13"/>
  <c r="F268" i="13"/>
  <c r="F269" i="13"/>
  <c r="F271" i="13"/>
  <c r="F272" i="13"/>
  <c r="F274" i="13"/>
  <c r="F275" i="13"/>
  <c r="F277" i="13"/>
  <c r="F278" i="13"/>
  <c r="F280" i="13"/>
  <c r="F281" i="13"/>
  <c r="G268" i="13"/>
  <c r="G269" i="13"/>
  <c r="G271" i="13"/>
  <c r="G272" i="13"/>
  <c r="G274" i="13"/>
  <c r="G275" i="13"/>
  <c r="G277" i="13"/>
  <c r="G278" i="13"/>
  <c r="G280" i="13"/>
  <c r="G281" i="13"/>
  <c r="H268" i="13"/>
  <c r="H269" i="13"/>
  <c r="H271" i="13"/>
  <c r="H272" i="13"/>
  <c r="H274" i="13"/>
  <c r="H275" i="13"/>
  <c r="H277" i="13"/>
  <c r="H278" i="13"/>
  <c r="H280" i="13"/>
  <c r="H281" i="13"/>
  <c r="I268" i="13"/>
  <c r="I269" i="13"/>
  <c r="I271" i="13"/>
  <c r="I272" i="13"/>
  <c r="I274" i="13"/>
  <c r="I275" i="13"/>
  <c r="I277" i="13"/>
  <c r="I278" i="13"/>
  <c r="I280" i="13"/>
  <c r="I281" i="13"/>
  <c r="J268" i="13"/>
  <c r="J269" i="13"/>
  <c r="J271" i="13"/>
  <c r="J272" i="13"/>
  <c r="J274" i="13"/>
  <c r="J275" i="13"/>
  <c r="J277" i="13"/>
  <c r="J278" i="13"/>
  <c r="J280" i="13"/>
  <c r="J281" i="13"/>
  <c r="K268" i="13"/>
  <c r="K269" i="13"/>
  <c r="K271" i="13"/>
  <c r="K272" i="13"/>
  <c r="K274" i="13"/>
  <c r="K275" i="13"/>
  <c r="K277" i="13"/>
  <c r="K278" i="13"/>
  <c r="K280" i="13"/>
  <c r="K281" i="13"/>
  <c r="L268" i="13"/>
  <c r="L269" i="13"/>
  <c r="L271" i="13"/>
  <c r="L272" i="13"/>
  <c r="L274" i="13"/>
  <c r="L275" i="13"/>
  <c r="L277" i="13"/>
  <c r="L278" i="13"/>
  <c r="L280" i="13"/>
  <c r="L281" i="13"/>
  <c r="M268" i="13"/>
  <c r="M269" i="13"/>
  <c r="M271" i="13"/>
  <c r="M272" i="13"/>
  <c r="M274" i="13"/>
  <c r="M275" i="13"/>
  <c r="M277" i="13"/>
  <c r="M278" i="13"/>
  <c r="M280" i="13"/>
  <c r="M281" i="13"/>
  <c r="N268" i="13"/>
  <c r="N269" i="13"/>
  <c r="N271" i="13"/>
  <c r="N272" i="13"/>
  <c r="N274" i="13"/>
  <c r="N275" i="13"/>
  <c r="N277" i="13"/>
  <c r="N278" i="13"/>
  <c r="N280" i="13"/>
  <c r="N281" i="13"/>
  <c r="O268" i="13"/>
  <c r="O269" i="13"/>
  <c r="O271" i="13"/>
  <c r="O272" i="13"/>
  <c r="O274" i="13"/>
  <c r="O275" i="13"/>
  <c r="O277" i="13"/>
  <c r="O278" i="13"/>
  <c r="O280" i="13"/>
  <c r="O281" i="13"/>
  <c r="P268" i="13"/>
  <c r="P269" i="13"/>
  <c r="P271" i="13"/>
  <c r="P272" i="13"/>
  <c r="P274" i="13"/>
  <c r="P275" i="13"/>
  <c r="P277" i="13"/>
  <c r="P278" i="13"/>
  <c r="P280" i="13"/>
  <c r="P281" i="13"/>
  <c r="Q268" i="13"/>
  <c r="Q269" i="13"/>
  <c r="Q271" i="13"/>
  <c r="Q272" i="13"/>
  <c r="Q274" i="13"/>
  <c r="Q275" i="13"/>
  <c r="Q277" i="13"/>
  <c r="Q278" i="13"/>
  <c r="Q280" i="13"/>
  <c r="Q281" i="13"/>
  <c r="R268" i="13"/>
  <c r="R269" i="13"/>
  <c r="R271" i="13"/>
  <c r="R272" i="13"/>
  <c r="R277" i="13"/>
  <c r="R278" i="13"/>
  <c r="R280" i="13"/>
  <c r="R281" i="13"/>
  <c r="S268" i="13"/>
  <c r="S269" i="13"/>
  <c r="S271" i="13"/>
  <c r="S272" i="13"/>
  <c r="S274" i="13"/>
  <c r="S275" i="13"/>
  <c r="S277" i="13"/>
  <c r="S278" i="13"/>
  <c r="S280" i="13"/>
  <c r="S281" i="13"/>
  <c r="T268" i="13"/>
  <c r="T269" i="13"/>
  <c r="T271" i="13"/>
  <c r="T272" i="13"/>
  <c r="T274" i="13"/>
  <c r="T275" i="13"/>
  <c r="T277" i="13"/>
  <c r="T278" i="13"/>
  <c r="T280" i="13"/>
  <c r="T281" i="13"/>
  <c r="W268" i="13"/>
  <c r="W269" i="13"/>
  <c r="W271" i="13"/>
  <c r="W272" i="13"/>
  <c r="W274" i="13"/>
  <c r="W275" i="13"/>
  <c r="W277" i="13"/>
  <c r="W278" i="13"/>
  <c r="W280" i="13"/>
  <c r="W281" i="13"/>
  <c r="X268" i="13"/>
  <c r="X269" i="13"/>
  <c r="X271" i="13"/>
  <c r="X272" i="13"/>
  <c r="X274" i="13"/>
  <c r="X275" i="13"/>
  <c r="X277" i="13"/>
  <c r="X278" i="13"/>
  <c r="X280" i="13"/>
  <c r="X281" i="13"/>
  <c r="Y268" i="13"/>
  <c r="Y269" i="13"/>
  <c r="Y271" i="13"/>
  <c r="Y272" i="13"/>
  <c r="Y274" i="13"/>
  <c r="Y275" i="13"/>
  <c r="Y277" i="13"/>
  <c r="Y278" i="13"/>
  <c r="Y280" i="13"/>
  <c r="Y281" i="13"/>
  <c r="Z268" i="13"/>
  <c r="Z269" i="13"/>
  <c r="Z271" i="13"/>
  <c r="Z272" i="13"/>
  <c r="Z274" i="13"/>
  <c r="Z275" i="13"/>
  <c r="Z277" i="13"/>
  <c r="Z278" i="13"/>
  <c r="Z280" i="13"/>
  <c r="Z281" i="13"/>
  <c r="AA268" i="13"/>
  <c r="AA269" i="13"/>
  <c r="AA271" i="13"/>
  <c r="AA272" i="13"/>
  <c r="AA274" i="13"/>
  <c r="AA275" i="13"/>
  <c r="AA277" i="13"/>
  <c r="AA278" i="13"/>
  <c r="AA280" i="13"/>
  <c r="AA281" i="13"/>
  <c r="AB268" i="13"/>
  <c r="AB269" i="13"/>
  <c r="AB271" i="13"/>
  <c r="AB272" i="13"/>
  <c r="AB274" i="13"/>
  <c r="AB275" i="13"/>
  <c r="AB277" i="13"/>
  <c r="AB278" i="13"/>
  <c r="AB280" i="13"/>
  <c r="AB281" i="13"/>
  <c r="AC268" i="13"/>
  <c r="AC269" i="13"/>
  <c r="AC271" i="13"/>
  <c r="AC272" i="13"/>
  <c r="AC274" i="13"/>
  <c r="AC275" i="13"/>
  <c r="AC277" i="13"/>
  <c r="AC278" i="13"/>
  <c r="AC280" i="13"/>
  <c r="AC281" i="13"/>
  <c r="AD268" i="13"/>
  <c r="AD269" i="13"/>
  <c r="AD271" i="13"/>
  <c r="AD272" i="13"/>
  <c r="AD274" i="13"/>
  <c r="AD275" i="13"/>
  <c r="AD277" i="13"/>
  <c r="AD278" i="13"/>
  <c r="AD280" i="13"/>
  <c r="AD281" i="13"/>
  <c r="AE268" i="13"/>
  <c r="AE269" i="13"/>
  <c r="AE271" i="13"/>
  <c r="AE272" i="13"/>
  <c r="AE274" i="13"/>
  <c r="AE275" i="13"/>
  <c r="AE277" i="13"/>
  <c r="AE278" i="13"/>
  <c r="AE280" i="13"/>
  <c r="AE281" i="13"/>
  <c r="AF268" i="13"/>
  <c r="AF269" i="13"/>
  <c r="AF271" i="13"/>
  <c r="AF272" i="13"/>
  <c r="AF274" i="13"/>
  <c r="AF275" i="13"/>
  <c r="AF277" i="13"/>
  <c r="AF278" i="13"/>
  <c r="AF280" i="13"/>
  <c r="AF281" i="13"/>
  <c r="AG268" i="13"/>
  <c r="AG269" i="13"/>
  <c r="AG271" i="13"/>
  <c r="AG272" i="13"/>
  <c r="AG274" i="13"/>
  <c r="AG275" i="13"/>
  <c r="AG277" i="13"/>
  <c r="AG278" i="13"/>
  <c r="AG280" i="13"/>
  <c r="AG281" i="13"/>
  <c r="AH268" i="13"/>
  <c r="AH269" i="13"/>
  <c r="AH271" i="13"/>
  <c r="AH272" i="13"/>
  <c r="AH274" i="13"/>
  <c r="AH275" i="13"/>
  <c r="AH277" i="13"/>
  <c r="AH278" i="13"/>
  <c r="AH280" i="13"/>
  <c r="AH281" i="13"/>
  <c r="AI268" i="13"/>
  <c r="AI269" i="13"/>
  <c r="AI271" i="13"/>
  <c r="AI272" i="13"/>
  <c r="AI274" i="13"/>
  <c r="AI275" i="13"/>
  <c r="AI277" i="13"/>
  <c r="AI278" i="13"/>
  <c r="AI280" i="13"/>
  <c r="AI281" i="13"/>
  <c r="AJ268" i="13"/>
  <c r="AJ269" i="13"/>
  <c r="AJ271" i="13"/>
  <c r="AJ272" i="13"/>
  <c r="AJ274" i="13"/>
  <c r="AJ275" i="13"/>
  <c r="AJ277" i="13"/>
  <c r="AJ278" i="13"/>
  <c r="AJ280" i="13"/>
  <c r="AJ281" i="13"/>
  <c r="AK268" i="13"/>
  <c r="AK269" i="13"/>
  <c r="AK271" i="13"/>
  <c r="AK272" i="13"/>
  <c r="AK274" i="13"/>
  <c r="AK275" i="13"/>
  <c r="AK277" i="13"/>
  <c r="AK278" i="13"/>
  <c r="AK280" i="13"/>
  <c r="AK281" i="13"/>
  <c r="AL268" i="13"/>
  <c r="AL269" i="13"/>
  <c r="AL271" i="13"/>
  <c r="AL272" i="13"/>
  <c r="AL274" i="13"/>
  <c r="AL275" i="13"/>
  <c r="AL277" i="13"/>
  <c r="AL278" i="13"/>
  <c r="AL280" i="13"/>
  <c r="AL281" i="13"/>
  <c r="AM268" i="13"/>
  <c r="AM269" i="13"/>
  <c r="AM271" i="13"/>
  <c r="AM272" i="13"/>
  <c r="AM274" i="13"/>
  <c r="AM275" i="13"/>
  <c r="AM277" i="13"/>
  <c r="AM278" i="13"/>
  <c r="AM280" i="13"/>
  <c r="AM281" i="13"/>
  <c r="E218" i="21"/>
  <c r="E219" i="21"/>
  <c r="E220" i="21"/>
  <c r="E221" i="21"/>
  <c r="E222" i="21"/>
  <c r="E223" i="21"/>
  <c r="E224" i="21"/>
  <c r="E225" i="21"/>
  <c r="E226" i="21"/>
  <c r="E227" i="21"/>
  <c r="F218" i="21"/>
  <c r="F219" i="21"/>
  <c r="F220" i="21"/>
  <c r="F221" i="21"/>
  <c r="F222" i="21"/>
  <c r="F223" i="21"/>
  <c r="F224" i="21"/>
  <c r="F225" i="21"/>
  <c r="F226" i="21"/>
  <c r="F227" i="21"/>
  <c r="G218" i="21"/>
  <c r="G219" i="21"/>
  <c r="G220" i="21"/>
  <c r="G221" i="21"/>
  <c r="G222" i="21"/>
  <c r="G223" i="21"/>
  <c r="G224" i="21"/>
  <c r="G225" i="21"/>
  <c r="G226" i="21"/>
  <c r="G227" i="21"/>
  <c r="H218" i="21"/>
  <c r="H219" i="21"/>
  <c r="H220" i="21"/>
  <c r="H221" i="21"/>
  <c r="H222" i="21"/>
  <c r="H223" i="21"/>
  <c r="H224" i="21"/>
  <c r="H225" i="21"/>
  <c r="H226" i="21"/>
  <c r="H227" i="21"/>
  <c r="I218" i="21"/>
  <c r="I219" i="21"/>
  <c r="I220" i="21"/>
  <c r="I221" i="21"/>
  <c r="I222" i="21"/>
  <c r="I223" i="21"/>
  <c r="I224" i="21"/>
  <c r="I225" i="21"/>
  <c r="I226" i="21"/>
  <c r="I227" i="21"/>
  <c r="J218" i="21"/>
  <c r="J219" i="21"/>
  <c r="J220" i="21"/>
  <c r="J221" i="21"/>
  <c r="J222" i="21"/>
  <c r="J223" i="21"/>
  <c r="J224" i="21"/>
  <c r="J225" i="21"/>
  <c r="J226" i="21"/>
  <c r="J227" i="21"/>
  <c r="K218" i="21"/>
  <c r="K219" i="21"/>
  <c r="K220" i="21"/>
  <c r="K221" i="21"/>
  <c r="K222" i="21"/>
  <c r="K223" i="21"/>
  <c r="K224" i="21"/>
  <c r="K225" i="21"/>
  <c r="K226" i="21"/>
  <c r="K227" i="21"/>
  <c r="L218" i="21"/>
  <c r="L219" i="21"/>
  <c r="L220" i="21"/>
  <c r="L221" i="21"/>
  <c r="L222" i="21"/>
  <c r="L223" i="21"/>
  <c r="L224" i="21"/>
  <c r="L225" i="21"/>
  <c r="L226" i="21"/>
  <c r="L227" i="21"/>
  <c r="M218" i="21"/>
  <c r="M219" i="21"/>
  <c r="M220" i="21"/>
  <c r="M221" i="21"/>
  <c r="M222" i="21"/>
  <c r="M223" i="21"/>
  <c r="M224" i="21"/>
  <c r="M225" i="21"/>
  <c r="M226" i="21"/>
  <c r="M227" i="21"/>
  <c r="N218" i="21"/>
  <c r="N219" i="21"/>
  <c r="N220" i="21"/>
  <c r="N221" i="21"/>
  <c r="N222" i="21"/>
  <c r="N223" i="21"/>
  <c r="N224" i="21"/>
  <c r="N225" i="21"/>
  <c r="N226" i="21"/>
  <c r="N227" i="21"/>
  <c r="O218" i="21"/>
  <c r="O219" i="21"/>
  <c r="O220" i="21"/>
  <c r="O221" i="21"/>
  <c r="O222" i="21"/>
  <c r="O223" i="21"/>
  <c r="O224" i="21"/>
  <c r="O225" i="21"/>
  <c r="O226" i="21"/>
  <c r="O227" i="21"/>
  <c r="P218" i="21"/>
  <c r="P219" i="21"/>
  <c r="P220" i="21"/>
  <c r="P221" i="21"/>
  <c r="P222" i="21"/>
  <c r="P223" i="21"/>
  <c r="P224" i="21"/>
  <c r="P225" i="21"/>
  <c r="P226" i="21"/>
  <c r="P227" i="21"/>
  <c r="Q218" i="21"/>
  <c r="Q219" i="21"/>
  <c r="Q220" i="21"/>
  <c r="Q221" i="21"/>
  <c r="Q222" i="21"/>
  <c r="Q223" i="21"/>
  <c r="Q224" i="21"/>
  <c r="Q225" i="21"/>
  <c r="Q226" i="21"/>
  <c r="Q227" i="21"/>
  <c r="R218" i="21"/>
  <c r="R219" i="21"/>
  <c r="R220" i="21"/>
  <c r="R221" i="21"/>
  <c r="R224" i="21"/>
  <c r="R225" i="21"/>
  <c r="R226" i="21"/>
  <c r="R227" i="21"/>
  <c r="S218" i="21"/>
  <c r="S219" i="21"/>
  <c r="S220" i="21"/>
  <c r="S221" i="21"/>
  <c r="S222" i="21"/>
  <c r="S223" i="21"/>
  <c r="S224" i="21"/>
  <c r="S225" i="21"/>
  <c r="S226" i="21"/>
  <c r="S227" i="21"/>
  <c r="T218" i="21"/>
  <c r="T219" i="21"/>
  <c r="T220" i="21"/>
  <c r="T221" i="21"/>
  <c r="T222" i="21"/>
  <c r="T223" i="21"/>
  <c r="T224" i="21"/>
  <c r="T225" i="21"/>
  <c r="T226" i="21"/>
  <c r="T227" i="21"/>
  <c r="W218" i="21"/>
  <c r="W219" i="21"/>
  <c r="W220" i="21"/>
  <c r="W221" i="21"/>
  <c r="W222" i="21"/>
  <c r="W223" i="21"/>
  <c r="W224" i="21"/>
  <c r="W225" i="21"/>
  <c r="W226" i="21"/>
  <c r="W227" i="21"/>
  <c r="X218" i="21"/>
  <c r="X219" i="21"/>
  <c r="X220" i="21"/>
  <c r="X221" i="21"/>
  <c r="X222" i="21"/>
  <c r="X223" i="21"/>
  <c r="X224" i="21"/>
  <c r="X225" i="21"/>
  <c r="X226" i="21"/>
  <c r="X227" i="21"/>
  <c r="Y218" i="21"/>
  <c r="Y219" i="21"/>
  <c r="Y220" i="21"/>
  <c r="Y221" i="21"/>
  <c r="Y222" i="21"/>
  <c r="Y223" i="21"/>
  <c r="Y224" i="21"/>
  <c r="Y225" i="21"/>
  <c r="Y226" i="21"/>
  <c r="Y227" i="21"/>
  <c r="Z218" i="21"/>
  <c r="Z219" i="21"/>
  <c r="Z220" i="21"/>
  <c r="Z221" i="21"/>
  <c r="Z222" i="21"/>
  <c r="Z223" i="21"/>
  <c r="Z224" i="21"/>
  <c r="Z225" i="21"/>
  <c r="Z226" i="21"/>
  <c r="Z227" i="21"/>
  <c r="AA218" i="21"/>
  <c r="AA219" i="21"/>
  <c r="AA220" i="21"/>
  <c r="AA221" i="21"/>
  <c r="AA222" i="21"/>
  <c r="AA223" i="21"/>
  <c r="AA224" i="21"/>
  <c r="AA225" i="21"/>
  <c r="AA226" i="21"/>
  <c r="AA227" i="21"/>
  <c r="AB218" i="21"/>
  <c r="AB219" i="21"/>
  <c r="AB220" i="21"/>
  <c r="AB221" i="21"/>
  <c r="AB222" i="21"/>
  <c r="AB223" i="21"/>
  <c r="AB224" i="21"/>
  <c r="AB225" i="21"/>
  <c r="AB226" i="21"/>
  <c r="AB227" i="21"/>
  <c r="AC218" i="21"/>
  <c r="AC219" i="21"/>
  <c r="AC220" i="21"/>
  <c r="AC221" i="21"/>
  <c r="AC222" i="21"/>
  <c r="AC223" i="21"/>
  <c r="AC224" i="21"/>
  <c r="AC225" i="21"/>
  <c r="AC226" i="21"/>
  <c r="AC227" i="21"/>
  <c r="AD218" i="21"/>
  <c r="AD219" i="21"/>
  <c r="AD220" i="21"/>
  <c r="AD221" i="21"/>
  <c r="AD222" i="21"/>
  <c r="AD223" i="21"/>
  <c r="AD224" i="21"/>
  <c r="AD225" i="21"/>
  <c r="AD226" i="21"/>
  <c r="AD227" i="21"/>
  <c r="AE218" i="21"/>
  <c r="AE219" i="21"/>
  <c r="AE220" i="21"/>
  <c r="AE221" i="21"/>
  <c r="AE222" i="21"/>
  <c r="AE223" i="21"/>
  <c r="AE224" i="21"/>
  <c r="AE225" i="21"/>
  <c r="AE226" i="21"/>
  <c r="AE227" i="21"/>
  <c r="AF218" i="21"/>
  <c r="AF219" i="21"/>
  <c r="AF220" i="21"/>
  <c r="AF221" i="21"/>
  <c r="AF222" i="21"/>
  <c r="AF223" i="21"/>
  <c r="AF224" i="21"/>
  <c r="AF225" i="21"/>
  <c r="AF226" i="21"/>
  <c r="AF227" i="21"/>
  <c r="AG218" i="21"/>
  <c r="AG219" i="21"/>
  <c r="AG220" i="21"/>
  <c r="AG221" i="21"/>
  <c r="AG222" i="21"/>
  <c r="AG223" i="21"/>
  <c r="AG224" i="21"/>
  <c r="AG225" i="21"/>
  <c r="AG226" i="21"/>
  <c r="AG227" i="21"/>
  <c r="AH218" i="21"/>
  <c r="AH219" i="21"/>
  <c r="AH220" i="21"/>
  <c r="AH221" i="21"/>
  <c r="AH222" i="21"/>
  <c r="AH223" i="21"/>
  <c r="AH224" i="21"/>
  <c r="AH225" i="21"/>
  <c r="AH226" i="21"/>
  <c r="AH227" i="21"/>
  <c r="AI218" i="21"/>
  <c r="AI219" i="21"/>
  <c r="AI220" i="21"/>
  <c r="AI221" i="21"/>
  <c r="AI222" i="21"/>
  <c r="AI223" i="21"/>
  <c r="AI224" i="21"/>
  <c r="AI225" i="21"/>
  <c r="AI226" i="21"/>
  <c r="AI227" i="21"/>
  <c r="AJ218" i="21"/>
  <c r="AJ219" i="21"/>
  <c r="AJ220" i="21"/>
  <c r="AJ221" i="21"/>
  <c r="AJ222" i="21"/>
  <c r="AJ223" i="21"/>
  <c r="AJ224" i="21"/>
  <c r="AJ225" i="21"/>
  <c r="AJ226" i="21"/>
  <c r="AJ227" i="21"/>
  <c r="AK218" i="21"/>
  <c r="AK219" i="21"/>
  <c r="AK220" i="21"/>
  <c r="AK221" i="21"/>
  <c r="AK222" i="21"/>
  <c r="AK223" i="21"/>
  <c r="AK224" i="21"/>
  <c r="AK225" i="21"/>
  <c r="AK226" i="21"/>
  <c r="AK227" i="21"/>
  <c r="AL218" i="21"/>
  <c r="AL219" i="21"/>
  <c r="AL220" i="21"/>
  <c r="AL221" i="21"/>
  <c r="AL222" i="21"/>
  <c r="AL223" i="21"/>
  <c r="AL224" i="21"/>
  <c r="AL225" i="21"/>
  <c r="AL226" i="21"/>
  <c r="AL227" i="21"/>
  <c r="AM218" i="21"/>
  <c r="AM219" i="21"/>
  <c r="AM220" i="21"/>
  <c r="AM221" i="21"/>
  <c r="AM222" i="21"/>
  <c r="AM223" i="21"/>
  <c r="AM224" i="21"/>
  <c r="AM225" i="21"/>
  <c r="AM226" i="21"/>
  <c r="AM227" i="21"/>
  <c r="E214" i="19"/>
  <c r="E215" i="19"/>
  <c r="E216" i="19"/>
  <c r="E217" i="19"/>
  <c r="E218" i="19"/>
  <c r="E219" i="19"/>
  <c r="E230" i="19"/>
  <c r="E231" i="19"/>
  <c r="E220" i="19"/>
  <c r="E221" i="19"/>
  <c r="F214" i="19"/>
  <c r="F215" i="19"/>
  <c r="F216" i="19"/>
  <c r="F217" i="19"/>
  <c r="F218" i="19"/>
  <c r="F219" i="19"/>
  <c r="F230" i="19"/>
  <c r="F231" i="19"/>
  <c r="F220" i="19"/>
  <c r="F221" i="19"/>
  <c r="G214" i="19"/>
  <c r="G215" i="19"/>
  <c r="G216" i="19"/>
  <c r="G217" i="19"/>
  <c r="G218" i="19"/>
  <c r="G219" i="19"/>
  <c r="G230" i="19"/>
  <c r="G231" i="19"/>
  <c r="G220" i="19"/>
  <c r="G221" i="19"/>
  <c r="H214" i="19"/>
  <c r="H215" i="19"/>
  <c r="H216" i="19"/>
  <c r="H217" i="19"/>
  <c r="H218" i="19"/>
  <c r="H219" i="19"/>
  <c r="H230" i="19"/>
  <c r="H231" i="19"/>
  <c r="H220" i="19"/>
  <c r="H221" i="19"/>
  <c r="I214" i="19"/>
  <c r="I215" i="19"/>
  <c r="I216" i="19"/>
  <c r="I217" i="19"/>
  <c r="I218" i="19"/>
  <c r="I219" i="19"/>
  <c r="I230" i="19"/>
  <c r="I231" i="19"/>
  <c r="I220" i="19"/>
  <c r="I221" i="19"/>
  <c r="J214" i="19"/>
  <c r="J215" i="19"/>
  <c r="J216" i="19"/>
  <c r="J217" i="19"/>
  <c r="J218" i="19"/>
  <c r="J219" i="19"/>
  <c r="J230" i="19"/>
  <c r="J231" i="19"/>
  <c r="J220" i="19"/>
  <c r="J221" i="19"/>
  <c r="K214" i="19"/>
  <c r="K215" i="19"/>
  <c r="K216" i="19"/>
  <c r="K217" i="19"/>
  <c r="K218" i="19"/>
  <c r="K219" i="19"/>
  <c r="K230" i="19"/>
  <c r="K231" i="19"/>
  <c r="K220" i="19"/>
  <c r="K221" i="19"/>
  <c r="L214" i="19"/>
  <c r="L215" i="19"/>
  <c r="L216" i="19"/>
  <c r="L217" i="19"/>
  <c r="L218" i="19"/>
  <c r="L219" i="19"/>
  <c r="L230" i="19"/>
  <c r="L231" i="19"/>
  <c r="L220" i="19"/>
  <c r="L221" i="19"/>
  <c r="M214" i="19"/>
  <c r="M215" i="19"/>
  <c r="M216" i="19"/>
  <c r="M217" i="19"/>
  <c r="M218" i="19"/>
  <c r="M219" i="19"/>
  <c r="M230" i="19"/>
  <c r="M231" i="19"/>
  <c r="M220" i="19"/>
  <c r="M221" i="19"/>
  <c r="N214" i="19"/>
  <c r="N215" i="19"/>
  <c r="N216" i="19"/>
  <c r="N217" i="19"/>
  <c r="N218" i="19"/>
  <c r="N219" i="19"/>
  <c r="N230" i="19"/>
  <c r="N231" i="19"/>
  <c r="N220" i="19"/>
  <c r="N221" i="19"/>
  <c r="O214" i="19"/>
  <c r="O215" i="19"/>
  <c r="O216" i="19"/>
  <c r="O217" i="19"/>
  <c r="O218" i="19"/>
  <c r="O219" i="19"/>
  <c r="O230" i="19"/>
  <c r="O231" i="19"/>
  <c r="O220" i="19"/>
  <c r="O221" i="19"/>
  <c r="P214" i="19"/>
  <c r="P215" i="19"/>
  <c r="P216" i="19"/>
  <c r="P217" i="19"/>
  <c r="P218" i="19"/>
  <c r="P219" i="19"/>
  <c r="P230" i="19"/>
  <c r="P231" i="19"/>
  <c r="P220" i="19"/>
  <c r="P221" i="19"/>
  <c r="Q214" i="19"/>
  <c r="Q215" i="19"/>
  <c r="Q216" i="19"/>
  <c r="Q217" i="19"/>
  <c r="Q218" i="19"/>
  <c r="Q219" i="19"/>
  <c r="Q230" i="19"/>
  <c r="Q231" i="19"/>
  <c r="Q220" i="19"/>
  <c r="Q221" i="19"/>
  <c r="R214" i="19"/>
  <c r="R215" i="19"/>
  <c r="R216" i="19"/>
  <c r="R217" i="19"/>
  <c r="R230" i="19"/>
  <c r="R231" i="19"/>
  <c r="R220" i="19"/>
  <c r="R221" i="19"/>
  <c r="S214" i="19"/>
  <c r="S215" i="19"/>
  <c r="S216" i="19"/>
  <c r="S217" i="19"/>
  <c r="S218" i="19"/>
  <c r="S219" i="19"/>
  <c r="S230" i="19"/>
  <c r="S231" i="19"/>
  <c r="S220" i="19"/>
  <c r="S221" i="19"/>
  <c r="T214" i="19"/>
  <c r="T215" i="19"/>
  <c r="T216" i="19"/>
  <c r="T217" i="19"/>
  <c r="T218" i="19"/>
  <c r="T219" i="19"/>
  <c r="T230" i="19"/>
  <c r="T231" i="19"/>
  <c r="T220" i="19"/>
  <c r="T221" i="19"/>
  <c r="W214" i="19"/>
  <c r="W215" i="19"/>
  <c r="W216" i="19"/>
  <c r="W217" i="19"/>
  <c r="W218" i="19"/>
  <c r="W219" i="19"/>
  <c r="W230" i="19"/>
  <c r="W231" i="19"/>
  <c r="W220" i="19"/>
  <c r="W221" i="19"/>
  <c r="X214" i="19"/>
  <c r="X215" i="19"/>
  <c r="X216" i="19"/>
  <c r="X217" i="19"/>
  <c r="X218" i="19"/>
  <c r="X219" i="19"/>
  <c r="X230" i="19"/>
  <c r="X231" i="19"/>
  <c r="X220" i="19"/>
  <c r="X221" i="19"/>
  <c r="Y214" i="19"/>
  <c r="Y215" i="19"/>
  <c r="Y216" i="19"/>
  <c r="Y217" i="19"/>
  <c r="Y218" i="19"/>
  <c r="Y219" i="19"/>
  <c r="Y230" i="19"/>
  <c r="Y231" i="19"/>
  <c r="Y220" i="19"/>
  <c r="Y221" i="19"/>
  <c r="Z214" i="19"/>
  <c r="Z215" i="19"/>
  <c r="Z216" i="19"/>
  <c r="Z217" i="19"/>
  <c r="Z218" i="19"/>
  <c r="Z219" i="19"/>
  <c r="Z230" i="19"/>
  <c r="Z231" i="19"/>
  <c r="Z220" i="19"/>
  <c r="Z221" i="19"/>
  <c r="AA214" i="19"/>
  <c r="AA215" i="19"/>
  <c r="AA216" i="19"/>
  <c r="AA217" i="19"/>
  <c r="AA218" i="19"/>
  <c r="AA219" i="19"/>
  <c r="AA230" i="19"/>
  <c r="AA231" i="19"/>
  <c r="AA220" i="19"/>
  <c r="AA221" i="19"/>
  <c r="AB214" i="19"/>
  <c r="AB215" i="19"/>
  <c r="AB216" i="19"/>
  <c r="AB217" i="19"/>
  <c r="AB218" i="19"/>
  <c r="AB219" i="19"/>
  <c r="AB230" i="19"/>
  <c r="AB231" i="19"/>
  <c r="AB220" i="19"/>
  <c r="AB221" i="19"/>
  <c r="AC214" i="19"/>
  <c r="AC215" i="19"/>
  <c r="AC216" i="19"/>
  <c r="AC217" i="19"/>
  <c r="AC218" i="19"/>
  <c r="AC219" i="19"/>
  <c r="AC230" i="19"/>
  <c r="AC231" i="19"/>
  <c r="AC220" i="19"/>
  <c r="AC221" i="19"/>
  <c r="AD214" i="19"/>
  <c r="AD215" i="19"/>
  <c r="AD216" i="19"/>
  <c r="AD217" i="19"/>
  <c r="AD218" i="19"/>
  <c r="AD219" i="19"/>
  <c r="AD230" i="19"/>
  <c r="AD231" i="19"/>
  <c r="AD220" i="19"/>
  <c r="AD221" i="19"/>
  <c r="AE214" i="19"/>
  <c r="AE215" i="19"/>
  <c r="AE216" i="19"/>
  <c r="AE217" i="19"/>
  <c r="AE218" i="19"/>
  <c r="AE219" i="19"/>
  <c r="AE230" i="19"/>
  <c r="AE231" i="19"/>
  <c r="AE220" i="19"/>
  <c r="AE221" i="19"/>
  <c r="AF214" i="19"/>
  <c r="AF215" i="19"/>
  <c r="AF216" i="19"/>
  <c r="AF217" i="19"/>
  <c r="AF218" i="19"/>
  <c r="AF219" i="19"/>
  <c r="AF230" i="19"/>
  <c r="AF231" i="19"/>
  <c r="AF220" i="19"/>
  <c r="AF221" i="19"/>
  <c r="AG214" i="19"/>
  <c r="AG215" i="19"/>
  <c r="AG216" i="19"/>
  <c r="AG217" i="19"/>
  <c r="AG218" i="19"/>
  <c r="AG219" i="19"/>
  <c r="AG230" i="19"/>
  <c r="AG231" i="19"/>
  <c r="AG220" i="19"/>
  <c r="AG221" i="19"/>
  <c r="AH214" i="19"/>
  <c r="AH215" i="19"/>
  <c r="AH216" i="19"/>
  <c r="AH217" i="19"/>
  <c r="AH218" i="19"/>
  <c r="AH219" i="19"/>
  <c r="AH230" i="19"/>
  <c r="AH231" i="19"/>
  <c r="AH220" i="19"/>
  <c r="AH221" i="19"/>
  <c r="AI214" i="19"/>
  <c r="AI215" i="19"/>
  <c r="AI216" i="19"/>
  <c r="AI217" i="19"/>
  <c r="AI218" i="19"/>
  <c r="AI219" i="19"/>
  <c r="AI230" i="19"/>
  <c r="AI231" i="19"/>
  <c r="AI220" i="19"/>
  <c r="AI221" i="19"/>
  <c r="AJ214" i="19"/>
  <c r="AJ215" i="19"/>
  <c r="AJ216" i="19"/>
  <c r="AJ217" i="19"/>
  <c r="AJ218" i="19"/>
  <c r="AJ219" i="19"/>
  <c r="AJ230" i="19"/>
  <c r="AJ231" i="19"/>
  <c r="AJ220" i="19"/>
  <c r="AJ221" i="19"/>
  <c r="AK214" i="19"/>
  <c r="AK215" i="19"/>
  <c r="AK216" i="19"/>
  <c r="AK217" i="19"/>
  <c r="AK218" i="19"/>
  <c r="AK219" i="19"/>
  <c r="AK230" i="19"/>
  <c r="AK231" i="19"/>
  <c r="AK220" i="19"/>
  <c r="AK221" i="19"/>
  <c r="AL214" i="19"/>
  <c r="AL215" i="19"/>
  <c r="AL216" i="19"/>
  <c r="AL217" i="19"/>
  <c r="AL218" i="19"/>
  <c r="AL219" i="19"/>
  <c r="AL230" i="19"/>
  <c r="AL231" i="19"/>
  <c r="AL220" i="19"/>
  <c r="AL221" i="19"/>
  <c r="AM214" i="19"/>
  <c r="AM215" i="19"/>
  <c r="AM216" i="19"/>
  <c r="AM217" i="19"/>
  <c r="AM218" i="19"/>
  <c r="AM219" i="19"/>
  <c r="AM230" i="19"/>
  <c r="AM231" i="19"/>
  <c r="AM220" i="19"/>
  <c r="AM221" i="19"/>
  <c r="E216" i="16"/>
  <c r="E217" i="16"/>
  <c r="E219" i="16"/>
  <c r="E218" i="16"/>
  <c r="E220" i="16"/>
  <c r="E221" i="16"/>
  <c r="E222" i="16"/>
  <c r="E223" i="16"/>
  <c r="E225" i="16"/>
  <c r="E224" i="16"/>
  <c r="F216" i="16"/>
  <c r="F217" i="16"/>
  <c r="F219" i="16"/>
  <c r="F218" i="16"/>
  <c r="F220" i="16"/>
  <c r="F221" i="16"/>
  <c r="F222" i="16"/>
  <c r="F223" i="16"/>
  <c r="F225" i="16"/>
  <c r="F224" i="16"/>
  <c r="G216" i="16"/>
  <c r="G217" i="16"/>
  <c r="G219" i="16"/>
  <c r="G218" i="16"/>
  <c r="G220" i="16"/>
  <c r="G221" i="16"/>
  <c r="G222" i="16"/>
  <c r="G223" i="16"/>
  <c r="G225" i="16"/>
  <c r="G224" i="16"/>
  <c r="H216" i="16"/>
  <c r="H217" i="16"/>
  <c r="H219" i="16"/>
  <c r="H218" i="16"/>
  <c r="H220" i="16"/>
  <c r="H221" i="16"/>
  <c r="H222" i="16"/>
  <c r="H223" i="16"/>
  <c r="H225" i="16"/>
  <c r="H224" i="16"/>
  <c r="I216" i="16"/>
  <c r="I217" i="16"/>
  <c r="I219" i="16"/>
  <c r="I218" i="16"/>
  <c r="I220" i="16"/>
  <c r="I221" i="16"/>
  <c r="I222" i="16"/>
  <c r="I223" i="16"/>
  <c r="I225" i="16"/>
  <c r="I224" i="16"/>
  <c r="J216" i="16"/>
  <c r="J217" i="16"/>
  <c r="J219" i="16"/>
  <c r="J218" i="16"/>
  <c r="J220" i="16"/>
  <c r="J221" i="16"/>
  <c r="J222" i="16"/>
  <c r="J223" i="16"/>
  <c r="J225" i="16"/>
  <c r="J224" i="16"/>
  <c r="K216" i="16"/>
  <c r="K217" i="16"/>
  <c r="K219" i="16"/>
  <c r="K218" i="16"/>
  <c r="K220" i="16"/>
  <c r="K221" i="16"/>
  <c r="K222" i="16"/>
  <c r="K223" i="16"/>
  <c r="K225" i="16"/>
  <c r="K224" i="16"/>
  <c r="L216" i="16"/>
  <c r="L217" i="16"/>
  <c r="L219" i="16"/>
  <c r="L218" i="16"/>
  <c r="L220" i="16"/>
  <c r="L221" i="16"/>
  <c r="L222" i="16"/>
  <c r="L223" i="16"/>
  <c r="L225" i="16"/>
  <c r="L224" i="16"/>
  <c r="M216" i="16"/>
  <c r="M217" i="16"/>
  <c r="M219" i="16"/>
  <c r="M218" i="16"/>
  <c r="M220" i="16"/>
  <c r="M221" i="16"/>
  <c r="M222" i="16"/>
  <c r="M223" i="16"/>
  <c r="M225" i="16"/>
  <c r="M224" i="16"/>
  <c r="N216" i="16"/>
  <c r="N217" i="16"/>
  <c r="N219" i="16"/>
  <c r="N218" i="16"/>
  <c r="N220" i="16"/>
  <c r="N221" i="16"/>
  <c r="N222" i="16"/>
  <c r="N223" i="16"/>
  <c r="N225" i="16"/>
  <c r="N224" i="16"/>
  <c r="O216" i="16"/>
  <c r="O217" i="16"/>
  <c r="O219" i="16"/>
  <c r="O218" i="16"/>
  <c r="O220" i="16"/>
  <c r="O221" i="16"/>
  <c r="O222" i="16"/>
  <c r="O223" i="16"/>
  <c r="O225" i="16"/>
  <c r="O224" i="16"/>
  <c r="P216" i="16"/>
  <c r="P217" i="16"/>
  <c r="P219" i="16"/>
  <c r="P218" i="16"/>
  <c r="P220" i="16"/>
  <c r="P221" i="16"/>
  <c r="P222" i="16"/>
  <c r="P223" i="16"/>
  <c r="P225" i="16"/>
  <c r="P224" i="16"/>
  <c r="Q216" i="16"/>
  <c r="Q217" i="16"/>
  <c r="Q219" i="16"/>
  <c r="Q218" i="16"/>
  <c r="Q220" i="16"/>
  <c r="Q221" i="16"/>
  <c r="Q222" i="16"/>
  <c r="Q223" i="16"/>
  <c r="Q225" i="16"/>
  <c r="Q224" i="16"/>
  <c r="R216" i="16"/>
  <c r="R217" i="16"/>
  <c r="R219" i="16"/>
  <c r="R218" i="16"/>
  <c r="R222" i="16"/>
  <c r="R223" i="16"/>
  <c r="R225" i="16"/>
  <c r="R224" i="16"/>
  <c r="S216" i="16"/>
  <c r="S217" i="16"/>
  <c r="S219" i="16"/>
  <c r="S218" i="16"/>
  <c r="S220" i="16"/>
  <c r="S221" i="16"/>
  <c r="S222" i="16"/>
  <c r="S223" i="16"/>
  <c r="S225" i="16"/>
  <c r="S224" i="16"/>
  <c r="T216" i="16"/>
  <c r="T217" i="16"/>
  <c r="T219" i="16"/>
  <c r="T218" i="16"/>
  <c r="T220" i="16"/>
  <c r="T221" i="16"/>
  <c r="T222" i="16"/>
  <c r="T223" i="16"/>
  <c r="T225" i="16"/>
  <c r="T224" i="16"/>
  <c r="W216" i="16"/>
  <c r="W217" i="16"/>
  <c r="W219" i="16"/>
  <c r="W218" i="16"/>
  <c r="W220" i="16"/>
  <c r="W221" i="16"/>
  <c r="W222" i="16"/>
  <c r="W223" i="16"/>
  <c r="W225" i="16"/>
  <c r="W224" i="16"/>
  <c r="X216" i="16"/>
  <c r="X217" i="16"/>
  <c r="X219" i="16"/>
  <c r="X218" i="16"/>
  <c r="X220" i="16"/>
  <c r="X221" i="16"/>
  <c r="X222" i="16"/>
  <c r="X223" i="16"/>
  <c r="X225" i="16"/>
  <c r="X224" i="16"/>
  <c r="Y216" i="16"/>
  <c r="Y217" i="16"/>
  <c r="Y219" i="16"/>
  <c r="Y218" i="16"/>
  <c r="Y220" i="16"/>
  <c r="Y221" i="16"/>
  <c r="Y222" i="16"/>
  <c r="Y223" i="16"/>
  <c r="Y225" i="16"/>
  <c r="Y224" i="16"/>
  <c r="Z216" i="16"/>
  <c r="Z217" i="16"/>
  <c r="Z219" i="16"/>
  <c r="Z218" i="16"/>
  <c r="Z220" i="16"/>
  <c r="Z221" i="16"/>
  <c r="Z222" i="16"/>
  <c r="Z223" i="16"/>
  <c r="Z225" i="16"/>
  <c r="Z224" i="16"/>
  <c r="AA216" i="16"/>
  <c r="AA217" i="16"/>
  <c r="AA219" i="16"/>
  <c r="AA218" i="16"/>
  <c r="AA220" i="16"/>
  <c r="AA221" i="16"/>
  <c r="AA222" i="16"/>
  <c r="AA223" i="16"/>
  <c r="AA225" i="16"/>
  <c r="AA224" i="16"/>
  <c r="AB216" i="16"/>
  <c r="AB217" i="16"/>
  <c r="AB219" i="16"/>
  <c r="AB218" i="16"/>
  <c r="AB220" i="16"/>
  <c r="AB221" i="16"/>
  <c r="AB222" i="16"/>
  <c r="AB223" i="16"/>
  <c r="AB225" i="16"/>
  <c r="AB224" i="16"/>
  <c r="AC216" i="16"/>
  <c r="AC217" i="16"/>
  <c r="AC219" i="16"/>
  <c r="AC218" i="16"/>
  <c r="AC220" i="16"/>
  <c r="AC221" i="16"/>
  <c r="AC222" i="16"/>
  <c r="AC223" i="16"/>
  <c r="AC225" i="16"/>
  <c r="AC224" i="16"/>
  <c r="AD216" i="16"/>
  <c r="AD217" i="16"/>
  <c r="AD219" i="16"/>
  <c r="AD218" i="16"/>
  <c r="AD220" i="16"/>
  <c r="AD221" i="16"/>
  <c r="AD222" i="16"/>
  <c r="AD223" i="16"/>
  <c r="AD225" i="16"/>
  <c r="AD224" i="16"/>
  <c r="AE216" i="16"/>
  <c r="AE217" i="16"/>
  <c r="AE219" i="16"/>
  <c r="AE218" i="16"/>
  <c r="AE220" i="16"/>
  <c r="AE221" i="16"/>
  <c r="AE222" i="16"/>
  <c r="AE223" i="16"/>
  <c r="AE225" i="16"/>
  <c r="AE224" i="16"/>
  <c r="AF216" i="16"/>
  <c r="AF217" i="16"/>
  <c r="AF219" i="16"/>
  <c r="AF218" i="16"/>
  <c r="AF220" i="16"/>
  <c r="AF221" i="16"/>
  <c r="AF222" i="16"/>
  <c r="AF223" i="16"/>
  <c r="AF225" i="16"/>
  <c r="AF224" i="16"/>
  <c r="AG216" i="16"/>
  <c r="AG217" i="16"/>
  <c r="AG219" i="16"/>
  <c r="AG218" i="16"/>
  <c r="AG220" i="16"/>
  <c r="AG221" i="16"/>
  <c r="AG222" i="16"/>
  <c r="AG223" i="16"/>
  <c r="AG225" i="16"/>
  <c r="AG224" i="16"/>
  <c r="AH216" i="16"/>
  <c r="AH217" i="16"/>
  <c r="AH219" i="16"/>
  <c r="AH218" i="16"/>
  <c r="AH220" i="16"/>
  <c r="AH221" i="16"/>
  <c r="AH222" i="16"/>
  <c r="AH223" i="16"/>
  <c r="AH225" i="16"/>
  <c r="AH224" i="16"/>
  <c r="AI216" i="16"/>
  <c r="AI217" i="16"/>
  <c r="AI219" i="16"/>
  <c r="AI218" i="16"/>
  <c r="AI220" i="16"/>
  <c r="AI221" i="16"/>
  <c r="AI222" i="16"/>
  <c r="AI223" i="16"/>
  <c r="AI225" i="16"/>
  <c r="AI224" i="16"/>
  <c r="AJ216" i="16"/>
  <c r="AJ217" i="16"/>
  <c r="AJ219" i="16"/>
  <c r="AJ218" i="16"/>
  <c r="AJ220" i="16"/>
  <c r="AJ221" i="16"/>
  <c r="AJ222" i="16"/>
  <c r="AJ223" i="16"/>
  <c r="AJ225" i="16"/>
  <c r="AJ224" i="16"/>
  <c r="AK216" i="16"/>
  <c r="AK217" i="16"/>
  <c r="AK219" i="16"/>
  <c r="AK218" i="16"/>
  <c r="AK220" i="16"/>
  <c r="AK221" i="16"/>
  <c r="AK222" i="16"/>
  <c r="AK223" i="16"/>
  <c r="AK225" i="16"/>
  <c r="AK224" i="16"/>
  <c r="AL216" i="16"/>
  <c r="AL217" i="16"/>
  <c r="AL219" i="16"/>
  <c r="AL218" i="16"/>
  <c r="AL220" i="16"/>
  <c r="AL221" i="16"/>
  <c r="AL222" i="16"/>
  <c r="AL223" i="16"/>
  <c r="AL225" i="16"/>
  <c r="AL224" i="16"/>
  <c r="AM216" i="16"/>
  <c r="AM217" i="16"/>
  <c r="AM219" i="16"/>
  <c r="AM218" i="16"/>
  <c r="AM220" i="16"/>
  <c r="AM221" i="16"/>
  <c r="AM222" i="16"/>
  <c r="AM223" i="16"/>
  <c r="AM225" i="16"/>
  <c r="AM224" i="16"/>
  <c r="S113" i="14"/>
  <c r="T113" i="14"/>
  <c r="S112" i="14"/>
  <c r="T112" i="14"/>
  <c r="V111" i="29"/>
  <c r="S110" i="14"/>
  <c r="T110" i="14"/>
  <c r="S109" i="14"/>
  <c r="T109" i="14"/>
  <c r="E82" i="23"/>
  <c r="F82" i="23"/>
  <c r="G82" i="23"/>
  <c r="H82" i="23"/>
  <c r="I82" i="23"/>
  <c r="J82" i="23"/>
  <c r="K82" i="23"/>
  <c r="L82" i="23"/>
  <c r="M82" i="23"/>
  <c r="N82" i="23"/>
  <c r="O82" i="23"/>
  <c r="P82" i="23"/>
  <c r="Q82" i="23"/>
  <c r="R82" i="23"/>
  <c r="S82" i="23"/>
  <c r="W82" i="23"/>
  <c r="X82" i="23"/>
  <c r="Y82" i="23"/>
  <c r="Z82" i="23"/>
  <c r="AA82" i="23"/>
  <c r="AB82" i="23"/>
  <c r="AC82" i="23"/>
  <c r="AD82" i="23"/>
  <c r="AE82" i="23"/>
  <c r="AF82" i="23"/>
  <c r="AG82" i="23"/>
  <c r="AH82" i="23"/>
  <c r="AI82" i="23"/>
  <c r="AJ82" i="23"/>
  <c r="AK82" i="23"/>
  <c r="AL82" i="23"/>
  <c r="AM82" i="23"/>
  <c r="F71" i="22"/>
  <c r="G71" i="22"/>
  <c r="H71" i="22"/>
  <c r="I71" i="22"/>
  <c r="J71" i="22"/>
  <c r="K71" i="22"/>
  <c r="L71" i="22"/>
  <c r="M71" i="22"/>
  <c r="N71" i="22"/>
  <c r="O71" i="22"/>
  <c r="P71" i="22"/>
  <c r="Q71" i="22"/>
  <c r="R71" i="22"/>
  <c r="S71" i="22"/>
  <c r="T71" i="22"/>
  <c r="E71" i="22" s="1"/>
  <c r="X71" i="22"/>
  <c r="Y71" i="22"/>
  <c r="Z71" i="22"/>
  <c r="AA71" i="22"/>
  <c r="AB71" i="22"/>
  <c r="AC71" i="22"/>
  <c r="AD71" i="22"/>
  <c r="AE71" i="22"/>
  <c r="AF71" i="22"/>
  <c r="AG71" i="22"/>
  <c r="AH71" i="22"/>
  <c r="AI71" i="22"/>
  <c r="AJ71" i="22"/>
  <c r="AK71" i="22"/>
  <c r="AL71" i="22"/>
  <c r="AM71" i="22"/>
  <c r="AN71" i="22"/>
  <c r="E206" i="13"/>
  <c r="E207" i="13"/>
  <c r="F206" i="13"/>
  <c r="F207" i="13"/>
  <c r="G206" i="13"/>
  <c r="G207" i="13"/>
  <c r="H206" i="13"/>
  <c r="H207" i="13"/>
  <c r="I206" i="13"/>
  <c r="I207" i="13"/>
  <c r="J206" i="13"/>
  <c r="J207" i="13"/>
  <c r="K206" i="13"/>
  <c r="K207" i="13"/>
  <c r="L206" i="13"/>
  <c r="L207" i="13"/>
  <c r="M206" i="13"/>
  <c r="M207" i="13"/>
  <c r="N206" i="13"/>
  <c r="N207" i="13"/>
  <c r="O206" i="13"/>
  <c r="O207" i="13"/>
  <c r="P206" i="13"/>
  <c r="P207" i="13"/>
  <c r="Q206" i="13"/>
  <c r="Q207" i="13"/>
  <c r="R206" i="13"/>
  <c r="R207" i="13"/>
  <c r="S206" i="13"/>
  <c r="S207" i="13"/>
  <c r="W206" i="13"/>
  <c r="W207" i="13"/>
  <c r="X206" i="13"/>
  <c r="X207" i="13"/>
  <c r="Y206" i="13"/>
  <c r="Y207" i="13"/>
  <c r="Z206" i="13"/>
  <c r="Z207" i="13"/>
  <c r="AA206" i="13"/>
  <c r="AA207" i="13"/>
  <c r="AB206" i="13"/>
  <c r="AB207" i="13"/>
  <c r="AC206" i="13"/>
  <c r="AC207" i="13"/>
  <c r="AD206" i="13"/>
  <c r="AD207" i="13"/>
  <c r="AE206" i="13"/>
  <c r="AE207" i="13"/>
  <c r="AF206" i="13"/>
  <c r="AF207" i="13"/>
  <c r="AG206" i="13"/>
  <c r="AG207" i="13"/>
  <c r="AH206" i="13"/>
  <c r="AH207" i="13"/>
  <c r="AI206" i="13"/>
  <c r="AI207" i="13"/>
  <c r="AJ206" i="13"/>
  <c r="AJ207" i="13"/>
  <c r="AK206" i="13"/>
  <c r="AK207" i="13"/>
  <c r="AL206" i="13"/>
  <c r="AL207" i="13"/>
  <c r="AM206" i="13"/>
  <c r="AM207" i="13"/>
  <c r="E205" i="13"/>
  <c r="F205" i="13"/>
  <c r="G205" i="13"/>
  <c r="H205" i="13"/>
  <c r="I205" i="13"/>
  <c r="J205" i="13"/>
  <c r="K205" i="13"/>
  <c r="L205" i="13"/>
  <c r="M205" i="13"/>
  <c r="N205" i="13"/>
  <c r="O205" i="13"/>
  <c r="P205" i="13"/>
  <c r="Q205" i="13"/>
  <c r="R205" i="13"/>
  <c r="S205" i="13"/>
  <c r="W205" i="13"/>
  <c r="X205" i="13"/>
  <c r="Y205" i="13"/>
  <c r="Z205" i="13"/>
  <c r="AA205" i="13"/>
  <c r="AB205" i="13"/>
  <c r="AC205" i="13"/>
  <c r="AD205" i="13"/>
  <c r="AE205" i="13"/>
  <c r="AF205" i="13"/>
  <c r="AG205" i="13"/>
  <c r="AH205" i="13"/>
  <c r="AI205" i="13"/>
  <c r="AJ205" i="13"/>
  <c r="AK205" i="13"/>
  <c r="AL205" i="13"/>
  <c r="AM205" i="13"/>
  <c r="E165" i="21"/>
  <c r="F165" i="21"/>
  <c r="G165" i="21"/>
  <c r="H165" i="21"/>
  <c r="I165" i="21"/>
  <c r="J165" i="21"/>
  <c r="K165" i="21"/>
  <c r="L165" i="21"/>
  <c r="M165" i="21"/>
  <c r="N165" i="21"/>
  <c r="O165" i="21"/>
  <c r="P165" i="21"/>
  <c r="Q165" i="21"/>
  <c r="R165" i="21"/>
  <c r="S165" i="21"/>
  <c r="W165" i="21"/>
  <c r="X165" i="21"/>
  <c r="Y165" i="21"/>
  <c r="Z165" i="21"/>
  <c r="AA165" i="21"/>
  <c r="AB165" i="21"/>
  <c r="AC165" i="21"/>
  <c r="AD165" i="21"/>
  <c r="AE165" i="21"/>
  <c r="AF165" i="21"/>
  <c r="AG165" i="21"/>
  <c r="AH165" i="21"/>
  <c r="AI165" i="21"/>
  <c r="AJ165" i="21"/>
  <c r="AK165" i="21"/>
  <c r="AL165" i="21"/>
  <c r="AM165" i="21"/>
  <c r="E164" i="21"/>
  <c r="F164" i="21"/>
  <c r="G164" i="21"/>
  <c r="H164" i="21"/>
  <c r="I164" i="21"/>
  <c r="J164" i="21"/>
  <c r="K164" i="21"/>
  <c r="L164" i="21"/>
  <c r="M164" i="21"/>
  <c r="N164" i="21"/>
  <c r="O164" i="21"/>
  <c r="P164" i="21"/>
  <c r="Q164" i="21"/>
  <c r="R164" i="21"/>
  <c r="S164" i="21"/>
  <c r="W164" i="21"/>
  <c r="X164" i="21"/>
  <c r="Y164" i="21"/>
  <c r="Z164" i="21"/>
  <c r="AA164" i="21"/>
  <c r="AB164" i="21"/>
  <c r="AC164" i="21"/>
  <c r="AD164" i="21"/>
  <c r="AE164" i="21"/>
  <c r="AF164" i="21"/>
  <c r="AG164" i="21"/>
  <c r="AH164" i="21"/>
  <c r="AI164" i="21"/>
  <c r="AJ164" i="21"/>
  <c r="AK164" i="21"/>
  <c r="AL164" i="21"/>
  <c r="AM164" i="21"/>
  <c r="E161" i="19"/>
  <c r="F161" i="19"/>
  <c r="G161" i="19"/>
  <c r="H161" i="19"/>
  <c r="I161" i="19"/>
  <c r="J161" i="19"/>
  <c r="K161" i="19"/>
  <c r="L161" i="19"/>
  <c r="M161" i="19"/>
  <c r="N161" i="19"/>
  <c r="O161" i="19"/>
  <c r="P161" i="19"/>
  <c r="Q161" i="19"/>
  <c r="R161" i="19"/>
  <c r="S161" i="19"/>
  <c r="W161" i="19"/>
  <c r="X161" i="19"/>
  <c r="Y161" i="19"/>
  <c r="Z161" i="19"/>
  <c r="AA161" i="19"/>
  <c r="AB161" i="19"/>
  <c r="AC161" i="19"/>
  <c r="AD161" i="19"/>
  <c r="AE161" i="19"/>
  <c r="AF161" i="19"/>
  <c r="AG161" i="19"/>
  <c r="AH161" i="19"/>
  <c r="AI161" i="19"/>
  <c r="AJ161" i="19"/>
  <c r="AK161" i="19"/>
  <c r="AL161" i="19"/>
  <c r="AM161" i="19"/>
  <c r="E160" i="19"/>
  <c r="F160" i="19"/>
  <c r="G160" i="19"/>
  <c r="H160" i="19"/>
  <c r="I160" i="19"/>
  <c r="J160" i="19"/>
  <c r="K160" i="19"/>
  <c r="L160" i="19"/>
  <c r="M160" i="19"/>
  <c r="N160" i="19"/>
  <c r="O160" i="19"/>
  <c r="P160" i="19"/>
  <c r="Q160" i="19"/>
  <c r="R160" i="19"/>
  <c r="S160" i="19"/>
  <c r="W160" i="19"/>
  <c r="X160" i="19"/>
  <c r="Y160" i="19"/>
  <c r="Z160" i="19"/>
  <c r="AA160" i="19"/>
  <c r="AB160" i="19"/>
  <c r="AC160" i="19"/>
  <c r="AD160" i="19"/>
  <c r="AE160" i="19"/>
  <c r="AF160" i="19"/>
  <c r="AG160" i="19"/>
  <c r="AH160" i="19"/>
  <c r="AI160" i="19"/>
  <c r="AJ160" i="19"/>
  <c r="AK160" i="19"/>
  <c r="AL160" i="19"/>
  <c r="AM160" i="19"/>
  <c r="E165" i="16"/>
  <c r="F165" i="16"/>
  <c r="G165" i="16"/>
  <c r="H165" i="16"/>
  <c r="I165" i="16"/>
  <c r="J165" i="16"/>
  <c r="K165" i="16"/>
  <c r="L165" i="16"/>
  <c r="M165" i="16"/>
  <c r="N165" i="16"/>
  <c r="O165" i="16"/>
  <c r="P165" i="16"/>
  <c r="Q165" i="16"/>
  <c r="R165" i="16"/>
  <c r="S165" i="16"/>
  <c r="W165" i="16"/>
  <c r="X165" i="16"/>
  <c r="Y165" i="16"/>
  <c r="Z165" i="16"/>
  <c r="AA165" i="16"/>
  <c r="AB165" i="16"/>
  <c r="AC165" i="16"/>
  <c r="AD165" i="16"/>
  <c r="AE165" i="16"/>
  <c r="AF165" i="16"/>
  <c r="AG165" i="16"/>
  <c r="AH165" i="16"/>
  <c r="AI165" i="16"/>
  <c r="AJ165" i="16"/>
  <c r="AK165" i="16"/>
  <c r="AL165" i="16"/>
  <c r="AM165" i="16"/>
  <c r="E164" i="16"/>
  <c r="F164" i="16"/>
  <c r="G164" i="16"/>
  <c r="H164" i="16"/>
  <c r="I164" i="16"/>
  <c r="J164" i="16"/>
  <c r="K164" i="16"/>
  <c r="L164" i="16"/>
  <c r="M164" i="16"/>
  <c r="N164" i="16"/>
  <c r="O164" i="16"/>
  <c r="P164" i="16"/>
  <c r="Q164" i="16"/>
  <c r="R164" i="16"/>
  <c r="S164" i="16"/>
  <c r="W164" i="16"/>
  <c r="X164" i="16"/>
  <c r="Y164" i="16"/>
  <c r="Z164" i="16"/>
  <c r="AA164" i="16"/>
  <c r="AB164" i="16"/>
  <c r="AC164" i="16"/>
  <c r="AD164" i="16"/>
  <c r="AE164" i="16"/>
  <c r="AF164" i="16"/>
  <c r="AG164" i="16"/>
  <c r="AH164" i="16"/>
  <c r="AI164" i="16"/>
  <c r="AJ164" i="16"/>
  <c r="AK164" i="16"/>
  <c r="AL164" i="16"/>
  <c r="AM164" i="16"/>
  <c r="S82" i="14"/>
  <c r="R88" i="14"/>
  <c r="E88" i="23"/>
  <c r="F88" i="23"/>
  <c r="G88" i="23"/>
  <c r="H88" i="23"/>
  <c r="I88" i="23"/>
  <c r="J88" i="23"/>
  <c r="K88" i="23"/>
  <c r="L88" i="23"/>
  <c r="M88" i="23"/>
  <c r="N88" i="23"/>
  <c r="O88" i="23"/>
  <c r="P88" i="23"/>
  <c r="Q88" i="23"/>
  <c r="R88" i="23"/>
  <c r="S88" i="23"/>
  <c r="W88" i="23"/>
  <c r="X88" i="23"/>
  <c r="Y88" i="23"/>
  <c r="Z88" i="23"/>
  <c r="AA88" i="23"/>
  <c r="AB88" i="23"/>
  <c r="AC88" i="23"/>
  <c r="AD88" i="23"/>
  <c r="AE88" i="23"/>
  <c r="AF88" i="23"/>
  <c r="AG88" i="23"/>
  <c r="AH88" i="23"/>
  <c r="AI88" i="23"/>
  <c r="AJ88" i="23"/>
  <c r="AK88" i="23"/>
  <c r="AL88" i="23"/>
  <c r="AM88" i="23"/>
  <c r="F76" i="22"/>
  <c r="G76" i="22"/>
  <c r="H76" i="22"/>
  <c r="I76" i="22"/>
  <c r="J76" i="22"/>
  <c r="K76" i="22"/>
  <c r="L76" i="22"/>
  <c r="M76" i="22"/>
  <c r="N76" i="22"/>
  <c r="O76" i="22"/>
  <c r="P76" i="22"/>
  <c r="Q76" i="22"/>
  <c r="R76" i="22"/>
  <c r="S76" i="22"/>
  <c r="T76" i="22"/>
  <c r="E76" i="22" s="1"/>
  <c r="X76" i="22"/>
  <c r="Y76" i="22"/>
  <c r="Z76" i="22"/>
  <c r="AA76" i="22"/>
  <c r="AB76" i="22"/>
  <c r="AC76" i="22"/>
  <c r="AD76" i="22"/>
  <c r="AE76" i="22"/>
  <c r="AF76" i="22"/>
  <c r="AG76" i="22"/>
  <c r="AH76" i="22"/>
  <c r="AI76" i="22"/>
  <c r="AJ76" i="22"/>
  <c r="AK76" i="22"/>
  <c r="AL76" i="22"/>
  <c r="AM76" i="22"/>
  <c r="AN76" i="22"/>
  <c r="E221" i="13"/>
  <c r="E222" i="13"/>
  <c r="F221" i="13"/>
  <c r="F222" i="13"/>
  <c r="G221" i="13"/>
  <c r="G222" i="13"/>
  <c r="H221" i="13"/>
  <c r="H222" i="13"/>
  <c r="I221" i="13"/>
  <c r="I222" i="13"/>
  <c r="J221" i="13"/>
  <c r="J222" i="13"/>
  <c r="K221" i="13"/>
  <c r="K222" i="13"/>
  <c r="L221" i="13"/>
  <c r="L222" i="13"/>
  <c r="M221" i="13"/>
  <c r="M222" i="13"/>
  <c r="N221" i="13"/>
  <c r="N222" i="13"/>
  <c r="O221" i="13"/>
  <c r="O222" i="13"/>
  <c r="P221" i="13"/>
  <c r="P222" i="13"/>
  <c r="Q221" i="13"/>
  <c r="Q222" i="13"/>
  <c r="R221" i="13"/>
  <c r="R222" i="13"/>
  <c r="S221" i="13"/>
  <c r="S222" i="13"/>
  <c r="W221" i="13"/>
  <c r="W222" i="13"/>
  <c r="X221" i="13"/>
  <c r="X222" i="13"/>
  <c r="Y221" i="13"/>
  <c r="Y222" i="13"/>
  <c r="Z221" i="13"/>
  <c r="Z222" i="13"/>
  <c r="AA221" i="13"/>
  <c r="AA222" i="13"/>
  <c r="AB221" i="13"/>
  <c r="AB222" i="13"/>
  <c r="AC221" i="13"/>
  <c r="AC222" i="13"/>
  <c r="AD221" i="13"/>
  <c r="AD222" i="13"/>
  <c r="AE221" i="13"/>
  <c r="AE222" i="13"/>
  <c r="AF221" i="13"/>
  <c r="AF222" i="13"/>
  <c r="AG221" i="13"/>
  <c r="AG222" i="13"/>
  <c r="AH221" i="13"/>
  <c r="AH222" i="13"/>
  <c r="AI221" i="13"/>
  <c r="AI222" i="13"/>
  <c r="AJ221" i="13"/>
  <c r="AJ222" i="13"/>
  <c r="AK221" i="13"/>
  <c r="AK222" i="13"/>
  <c r="AL221" i="13"/>
  <c r="AL222" i="13"/>
  <c r="AM221" i="13"/>
  <c r="AM222" i="13"/>
  <c r="E220" i="13"/>
  <c r="F220" i="13"/>
  <c r="G220" i="13"/>
  <c r="H220" i="13"/>
  <c r="I220" i="13"/>
  <c r="J220" i="13"/>
  <c r="K220" i="13"/>
  <c r="L220" i="13"/>
  <c r="M220" i="13"/>
  <c r="N220" i="13"/>
  <c r="O220" i="13"/>
  <c r="P220" i="13"/>
  <c r="Q220" i="13"/>
  <c r="R220" i="13"/>
  <c r="S220" i="13"/>
  <c r="W220" i="13"/>
  <c r="X220" i="13"/>
  <c r="Y220" i="13"/>
  <c r="Z220" i="13"/>
  <c r="AA220" i="13"/>
  <c r="AB220" i="13"/>
  <c r="AC220" i="13"/>
  <c r="AD220" i="13"/>
  <c r="AE220" i="13"/>
  <c r="AF220" i="13"/>
  <c r="AG220" i="13"/>
  <c r="AH220" i="13"/>
  <c r="AI220" i="13"/>
  <c r="AJ220" i="13"/>
  <c r="AK220" i="13"/>
  <c r="AL220" i="13"/>
  <c r="AM220" i="13"/>
  <c r="E177" i="21"/>
  <c r="F177" i="21"/>
  <c r="G177" i="21"/>
  <c r="H177" i="21"/>
  <c r="I177" i="21"/>
  <c r="J177" i="21"/>
  <c r="K177" i="21"/>
  <c r="L177" i="21"/>
  <c r="M177" i="21"/>
  <c r="N177" i="21"/>
  <c r="O177" i="21"/>
  <c r="P177" i="21"/>
  <c r="Q177" i="21"/>
  <c r="R177" i="21"/>
  <c r="S177" i="21"/>
  <c r="W177" i="21"/>
  <c r="X177" i="21"/>
  <c r="Y177" i="21"/>
  <c r="Z177" i="21"/>
  <c r="AA177" i="21"/>
  <c r="AB177" i="21"/>
  <c r="AC177" i="21"/>
  <c r="AD177" i="21"/>
  <c r="AE177" i="21"/>
  <c r="AF177" i="21"/>
  <c r="AG177" i="21"/>
  <c r="AH177" i="21"/>
  <c r="AI177" i="21"/>
  <c r="AJ177" i="21"/>
  <c r="AK177" i="21"/>
  <c r="AL177" i="21"/>
  <c r="AM177" i="21"/>
  <c r="E176" i="21"/>
  <c r="F176" i="21"/>
  <c r="G176" i="21"/>
  <c r="H176" i="21"/>
  <c r="I176" i="21"/>
  <c r="J176" i="21"/>
  <c r="K176" i="21"/>
  <c r="L176" i="21"/>
  <c r="M176" i="21"/>
  <c r="N176" i="21"/>
  <c r="O176" i="21"/>
  <c r="P176" i="21"/>
  <c r="Q176" i="21"/>
  <c r="R176" i="21"/>
  <c r="S176" i="21"/>
  <c r="W176" i="21"/>
  <c r="X176" i="21"/>
  <c r="Y176" i="21"/>
  <c r="Z176" i="21"/>
  <c r="AA176" i="21"/>
  <c r="AB176" i="21"/>
  <c r="AC176" i="21"/>
  <c r="AD176" i="21"/>
  <c r="AE176" i="21"/>
  <c r="AF176" i="21"/>
  <c r="AG176" i="21"/>
  <c r="AH176" i="21"/>
  <c r="AI176" i="21"/>
  <c r="AJ176" i="21"/>
  <c r="AK176" i="21"/>
  <c r="AL176" i="21"/>
  <c r="AM176" i="21"/>
  <c r="E173" i="19"/>
  <c r="F173" i="19"/>
  <c r="G173" i="19"/>
  <c r="H173" i="19"/>
  <c r="I173" i="19"/>
  <c r="J173" i="19"/>
  <c r="K173" i="19"/>
  <c r="L173" i="19"/>
  <c r="M173" i="19"/>
  <c r="N173" i="19"/>
  <c r="O173" i="19"/>
  <c r="P173" i="19"/>
  <c r="Q173" i="19"/>
  <c r="R173" i="19"/>
  <c r="S173" i="19"/>
  <c r="W173" i="19"/>
  <c r="X173" i="19"/>
  <c r="Y173" i="19"/>
  <c r="Z173" i="19"/>
  <c r="AA173" i="19"/>
  <c r="AB173" i="19"/>
  <c r="AC173" i="19"/>
  <c r="AD173" i="19"/>
  <c r="AE173" i="19"/>
  <c r="AF173" i="19"/>
  <c r="AG173" i="19"/>
  <c r="AH173" i="19"/>
  <c r="AI173" i="19"/>
  <c r="AJ173" i="19"/>
  <c r="AK173" i="19"/>
  <c r="AL173" i="19"/>
  <c r="AM173" i="19"/>
  <c r="E172" i="19"/>
  <c r="F172" i="19"/>
  <c r="G172" i="19"/>
  <c r="H172" i="19"/>
  <c r="I172" i="19"/>
  <c r="J172" i="19"/>
  <c r="K172" i="19"/>
  <c r="L172" i="19"/>
  <c r="M172" i="19"/>
  <c r="N172" i="19"/>
  <c r="O172" i="19"/>
  <c r="P172" i="19"/>
  <c r="Q172" i="19"/>
  <c r="R172" i="19"/>
  <c r="S172" i="19"/>
  <c r="W172" i="19"/>
  <c r="X172" i="19"/>
  <c r="Y172" i="19"/>
  <c r="Z172" i="19"/>
  <c r="AA172" i="19"/>
  <c r="AB172" i="19"/>
  <c r="AC172" i="19"/>
  <c r="AD172" i="19"/>
  <c r="AE172" i="19"/>
  <c r="AF172" i="19"/>
  <c r="AG172" i="19"/>
  <c r="AH172" i="19"/>
  <c r="AI172" i="19"/>
  <c r="AJ172" i="19"/>
  <c r="AK172" i="19"/>
  <c r="AL172" i="19"/>
  <c r="AM172" i="19"/>
  <c r="E177" i="16"/>
  <c r="F177" i="16"/>
  <c r="G177" i="16"/>
  <c r="H177" i="16"/>
  <c r="I177" i="16"/>
  <c r="J177" i="16"/>
  <c r="K177" i="16"/>
  <c r="L177" i="16"/>
  <c r="M177" i="16"/>
  <c r="N177" i="16"/>
  <c r="O177" i="16"/>
  <c r="P177" i="16"/>
  <c r="Q177" i="16"/>
  <c r="R177" i="16"/>
  <c r="S177" i="16"/>
  <c r="W177" i="16"/>
  <c r="X177" i="16"/>
  <c r="Y177" i="16"/>
  <c r="Z177" i="16"/>
  <c r="AA177" i="16"/>
  <c r="AB177" i="16"/>
  <c r="AC177" i="16"/>
  <c r="AD177" i="16"/>
  <c r="AE177" i="16"/>
  <c r="AF177" i="16"/>
  <c r="AG177" i="16"/>
  <c r="AH177" i="16"/>
  <c r="AI177" i="16"/>
  <c r="AJ177" i="16"/>
  <c r="AK177" i="16"/>
  <c r="AL177" i="16"/>
  <c r="AM177" i="16"/>
  <c r="E176" i="16"/>
  <c r="F176" i="16"/>
  <c r="G176" i="16"/>
  <c r="H176" i="16"/>
  <c r="I176" i="16"/>
  <c r="J176" i="16"/>
  <c r="K176" i="16"/>
  <c r="L176" i="16"/>
  <c r="M176" i="16"/>
  <c r="N176" i="16"/>
  <c r="O176" i="16"/>
  <c r="P176" i="16"/>
  <c r="Q176" i="16"/>
  <c r="R176" i="16"/>
  <c r="S176" i="16"/>
  <c r="W176" i="16"/>
  <c r="X176" i="16"/>
  <c r="Y176" i="16"/>
  <c r="Z176" i="16"/>
  <c r="AA176" i="16"/>
  <c r="AB176" i="16"/>
  <c r="AC176" i="16"/>
  <c r="AD176" i="16"/>
  <c r="AE176" i="16"/>
  <c r="AF176" i="16"/>
  <c r="AG176" i="16"/>
  <c r="AH176" i="16"/>
  <c r="AI176" i="16"/>
  <c r="AJ176" i="16"/>
  <c r="AK176" i="16"/>
  <c r="AL176" i="16"/>
  <c r="AM176" i="16"/>
  <c r="S88" i="14"/>
  <c r="AP170" i="15" l="1"/>
  <c r="AP177" i="15"/>
  <c r="AP173" i="15"/>
  <c r="AO181" i="15"/>
  <c r="AO180" i="15"/>
  <c r="AP174" i="15"/>
  <c r="AP168" i="15"/>
  <c r="V221" i="15"/>
  <c r="V220" i="15"/>
  <c r="AP179" i="15"/>
  <c r="AP181" i="15"/>
  <c r="T93" i="29"/>
  <c r="T184" i="15"/>
  <c r="T185" i="15"/>
  <c r="AO176" i="15"/>
  <c r="AO177" i="15"/>
  <c r="AO171" i="15"/>
  <c r="AO170" i="15"/>
  <c r="AP180" i="15"/>
  <c r="U174" i="15"/>
  <c r="U175" i="15"/>
  <c r="AO169" i="15"/>
  <c r="AO168" i="15"/>
  <c r="AP164" i="15"/>
  <c r="AF86" i="26"/>
  <c r="AO166" i="15"/>
  <c r="AO167" i="15"/>
  <c r="T88" i="29"/>
  <c r="T175" i="15"/>
  <c r="T174" i="15"/>
  <c r="AO164" i="15"/>
  <c r="AO165" i="15"/>
  <c r="AP167" i="15"/>
  <c r="U217" i="15"/>
  <c r="U216" i="15"/>
  <c r="S111" i="14"/>
  <c r="R220" i="15"/>
  <c r="R221" i="15"/>
  <c r="AO226" i="15"/>
  <c r="AO227" i="15"/>
  <c r="AO191" i="15"/>
  <c r="AO190" i="15"/>
  <c r="AO150" i="15"/>
  <c r="AO151" i="15"/>
  <c r="AO115" i="15"/>
  <c r="AO114" i="15"/>
  <c r="AO83" i="15"/>
  <c r="AO82" i="15"/>
  <c r="AO52" i="15"/>
  <c r="AO53" i="15"/>
  <c r="AP221" i="15"/>
  <c r="AP220" i="15"/>
  <c r="AP189" i="15"/>
  <c r="AP188" i="15"/>
  <c r="AP163" i="15"/>
  <c r="AP162" i="15"/>
  <c r="AP134" i="15"/>
  <c r="AP135" i="15"/>
  <c r="AP25" i="23"/>
  <c r="AP49" i="15"/>
  <c r="AP48" i="15"/>
  <c r="AP20" i="21"/>
  <c r="AP19" i="15"/>
  <c r="AP18" i="15"/>
  <c r="AP132" i="15"/>
  <c r="AP133" i="15"/>
  <c r="U219" i="15"/>
  <c r="U218" i="15"/>
  <c r="AO225" i="15"/>
  <c r="AO224" i="15"/>
  <c r="AO182" i="15"/>
  <c r="AO183" i="15"/>
  <c r="AO147" i="15"/>
  <c r="AO146" i="15"/>
  <c r="AO79" i="15"/>
  <c r="AO78" i="15"/>
  <c r="AO6" i="29"/>
  <c r="AO10" i="15"/>
  <c r="AO11" i="15"/>
  <c r="AP242" i="15"/>
  <c r="AP243" i="15"/>
  <c r="AP216" i="15"/>
  <c r="AP217" i="15"/>
  <c r="AP161" i="15"/>
  <c r="AP160" i="15"/>
  <c r="AP131" i="15"/>
  <c r="AP130" i="15"/>
  <c r="AP77" i="15"/>
  <c r="AP76" i="15"/>
  <c r="AP8" i="23"/>
  <c r="AP15" i="15"/>
  <c r="AP14" i="15"/>
  <c r="V110" i="29"/>
  <c r="V219" i="15"/>
  <c r="V218" i="15"/>
  <c r="AO25" i="29"/>
  <c r="AO49" i="15"/>
  <c r="AO48" i="15"/>
  <c r="AP187" i="15"/>
  <c r="AP186" i="15"/>
  <c r="AP17" i="15"/>
  <c r="AP16" i="15"/>
  <c r="AO223" i="15"/>
  <c r="AO222" i="15"/>
  <c r="AO145" i="15"/>
  <c r="AO144" i="15"/>
  <c r="AO56" i="29"/>
  <c r="AO111" i="15"/>
  <c r="AO110" i="15"/>
  <c r="AP241" i="15"/>
  <c r="AP240" i="15"/>
  <c r="AP214" i="15"/>
  <c r="AP215" i="15"/>
  <c r="AP184" i="15"/>
  <c r="AP185" i="15"/>
  <c r="AP159" i="15"/>
  <c r="AP158" i="15"/>
  <c r="AP129" i="15"/>
  <c r="AP128" i="15"/>
  <c r="AP102" i="15"/>
  <c r="AP103" i="15"/>
  <c r="AP74" i="15"/>
  <c r="AP75" i="15"/>
  <c r="AP47" i="15"/>
  <c r="AP46" i="15"/>
  <c r="AO113" i="15"/>
  <c r="AO112" i="15"/>
  <c r="V112" i="29"/>
  <c r="V222" i="15"/>
  <c r="V223" i="15"/>
  <c r="V17" i="21"/>
  <c r="V15" i="15"/>
  <c r="V14" i="15"/>
  <c r="AO219" i="15"/>
  <c r="AO218" i="15"/>
  <c r="AO141" i="15"/>
  <c r="AO140" i="15"/>
  <c r="AO109" i="15"/>
  <c r="AO108" i="15"/>
  <c r="AO45" i="15"/>
  <c r="AO44" i="15"/>
  <c r="AP239" i="15"/>
  <c r="AP238" i="15"/>
  <c r="AP212" i="15"/>
  <c r="AP213" i="15"/>
  <c r="AP182" i="15"/>
  <c r="AP183" i="15"/>
  <c r="AP157" i="15"/>
  <c r="AP156" i="15"/>
  <c r="AP127" i="15"/>
  <c r="AP126" i="15"/>
  <c r="AP100" i="15"/>
  <c r="AP101" i="15"/>
  <c r="AP37" i="29"/>
  <c r="AP72" i="15"/>
  <c r="AP73" i="15"/>
  <c r="AP45" i="15"/>
  <c r="AP44" i="15"/>
  <c r="AP7" i="29"/>
  <c r="AP13" i="15"/>
  <c r="AP12" i="15"/>
  <c r="AO148" i="15"/>
  <c r="AO149" i="15"/>
  <c r="AO13" i="15"/>
  <c r="AO12" i="15"/>
  <c r="U222" i="15"/>
  <c r="U223" i="15"/>
  <c r="U17" i="21"/>
  <c r="U14" i="15"/>
  <c r="U15" i="15"/>
  <c r="AO216" i="15"/>
  <c r="AO217" i="15"/>
  <c r="AO138" i="15"/>
  <c r="AO139" i="15"/>
  <c r="AO40" i="15"/>
  <c r="AO41" i="15"/>
  <c r="AO8" i="15"/>
  <c r="AO9" i="15"/>
  <c r="AP237" i="15"/>
  <c r="AP236" i="15"/>
  <c r="AP210" i="15"/>
  <c r="AP211" i="15"/>
  <c r="AP154" i="15"/>
  <c r="AP155" i="15"/>
  <c r="AP96" i="19"/>
  <c r="AP99" i="15"/>
  <c r="AP98" i="15"/>
  <c r="AP70" i="15"/>
  <c r="AP71" i="15"/>
  <c r="AP40" i="15"/>
  <c r="AP41" i="15"/>
  <c r="AP10" i="15"/>
  <c r="AP11" i="15"/>
  <c r="AO41" i="29"/>
  <c r="AO81" i="15"/>
  <c r="AO80" i="15"/>
  <c r="AP219" i="15"/>
  <c r="AP218" i="15"/>
  <c r="AP104" i="15"/>
  <c r="AP105" i="15"/>
  <c r="V113" i="29"/>
  <c r="V224" i="15"/>
  <c r="V225" i="15"/>
  <c r="AO242" i="15"/>
  <c r="AO243" i="15"/>
  <c r="AO210" i="15"/>
  <c r="AO211" i="15"/>
  <c r="AO136" i="15"/>
  <c r="AO137" i="15"/>
  <c r="AO104" i="15"/>
  <c r="AO105" i="15"/>
  <c r="AO77" i="15"/>
  <c r="AO76" i="15"/>
  <c r="AO20" i="29"/>
  <c r="AO38" i="15"/>
  <c r="AO39" i="15"/>
  <c r="AO4" i="29"/>
  <c r="AO6" i="15"/>
  <c r="AO7" i="15"/>
  <c r="AP209" i="15"/>
  <c r="AP208" i="15"/>
  <c r="AP152" i="15"/>
  <c r="AP153" i="15"/>
  <c r="AP122" i="15"/>
  <c r="AP125" i="15"/>
  <c r="AP124" i="15"/>
  <c r="AP123" i="15"/>
  <c r="AP97" i="15"/>
  <c r="AP96" i="15"/>
  <c r="AP68" i="15"/>
  <c r="AP69" i="15"/>
  <c r="AP38" i="15"/>
  <c r="AP39" i="15"/>
  <c r="AO241" i="15"/>
  <c r="AO240" i="15"/>
  <c r="AO209" i="15"/>
  <c r="AO208" i="15"/>
  <c r="AO134" i="15"/>
  <c r="AO135" i="15"/>
  <c r="AO38" i="29"/>
  <c r="AO74" i="15"/>
  <c r="AO75" i="15"/>
  <c r="AO19" i="29"/>
  <c r="AO36" i="15"/>
  <c r="AO37" i="15"/>
  <c r="AP207" i="15"/>
  <c r="AP206" i="15"/>
  <c r="AP122" i="21"/>
  <c r="AP120" i="15"/>
  <c r="AP121" i="15"/>
  <c r="AP95" i="15"/>
  <c r="AP94" i="15"/>
  <c r="AP66" i="19"/>
  <c r="AP67" i="15"/>
  <c r="AP66" i="15"/>
  <c r="AP38" i="19"/>
  <c r="AP36" i="15"/>
  <c r="AP37" i="15"/>
  <c r="U224" i="15"/>
  <c r="U225" i="15"/>
  <c r="AO239" i="15"/>
  <c r="AO238" i="15"/>
  <c r="AO207" i="15"/>
  <c r="AO206" i="15"/>
  <c r="AO132" i="15"/>
  <c r="AO133" i="15"/>
  <c r="AO51" i="29"/>
  <c r="AO100" i="15"/>
  <c r="AO101" i="15"/>
  <c r="AO72" i="15"/>
  <c r="AO73" i="15"/>
  <c r="AO34" i="15"/>
  <c r="AO35" i="15"/>
  <c r="AP235" i="15"/>
  <c r="AP234" i="15"/>
  <c r="AP205" i="15"/>
  <c r="AP204" i="15"/>
  <c r="AP150" i="15"/>
  <c r="AP151" i="15"/>
  <c r="AP118" i="15"/>
  <c r="AP119" i="15"/>
  <c r="AP93" i="15"/>
  <c r="AP92" i="15"/>
  <c r="AP64" i="19"/>
  <c r="AP65" i="15"/>
  <c r="AP64" i="15"/>
  <c r="AP36" i="19"/>
  <c r="AP35" i="15"/>
  <c r="AP34" i="15"/>
  <c r="AP8" i="19"/>
  <c r="AP8" i="15"/>
  <c r="AP9" i="15"/>
  <c r="AO119" i="29"/>
  <c r="AO237" i="15"/>
  <c r="AO236" i="15"/>
  <c r="AO205" i="15"/>
  <c r="AO204" i="15"/>
  <c r="AO131" i="15"/>
  <c r="AO130" i="15"/>
  <c r="AO99" i="15"/>
  <c r="AO98" i="15"/>
  <c r="AO70" i="15"/>
  <c r="AO71" i="15"/>
  <c r="AO15" i="29"/>
  <c r="AO29" i="15"/>
  <c r="AO28" i="15"/>
  <c r="U71" i="22"/>
  <c r="T162" i="15"/>
  <c r="T163" i="15"/>
  <c r="AP232" i="15"/>
  <c r="AP233" i="15"/>
  <c r="AP203" i="15"/>
  <c r="AP202" i="15"/>
  <c r="AP154" i="19"/>
  <c r="AP148" i="15"/>
  <c r="AP149" i="15"/>
  <c r="AP116" i="15"/>
  <c r="AP117" i="15"/>
  <c r="AP90" i="15"/>
  <c r="AP91" i="15"/>
  <c r="AP70" i="19"/>
  <c r="AP63" i="15"/>
  <c r="AP62" i="15"/>
  <c r="AP34" i="19"/>
  <c r="AP33" i="15"/>
  <c r="AP32" i="15"/>
  <c r="AP6" i="19"/>
  <c r="AP6" i="15"/>
  <c r="AP7" i="15"/>
  <c r="AO203" i="15"/>
  <c r="AO202" i="15"/>
  <c r="AO129" i="15"/>
  <c r="AO128" i="15"/>
  <c r="AO97" i="15"/>
  <c r="AO96" i="15"/>
  <c r="AO68" i="15"/>
  <c r="AO69" i="15"/>
  <c r="AO26" i="15"/>
  <c r="AO27" i="15"/>
  <c r="AP230" i="15"/>
  <c r="AP231" i="15"/>
  <c r="AP200" i="15"/>
  <c r="AP201" i="15"/>
  <c r="AP147" i="15"/>
  <c r="AP146" i="15"/>
  <c r="AP115" i="15"/>
  <c r="AP114" i="15"/>
  <c r="AP90" i="21"/>
  <c r="AP88" i="15"/>
  <c r="AP89" i="15"/>
  <c r="AP61" i="19"/>
  <c r="AP61" i="15"/>
  <c r="AP60" i="15"/>
  <c r="AP32" i="19"/>
  <c r="AP31" i="15"/>
  <c r="AP30" i="15"/>
  <c r="R77" i="29"/>
  <c r="R153" i="15"/>
  <c r="R152" i="15"/>
  <c r="AO200" i="15"/>
  <c r="AO201" i="15"/>
  <c r="AO127" i="15"/>
  <c r="AO126" i="15"/>
  <c r="AO95" i="15"/>
  <c r="AO94" i="15"/>
  <c r="AO66" i="15"/>
  <c r="AO67" i="15"/>
  <c r="AO24" i="15"/>
  <c r="AO25" i="15"/>
  <c r="AP228" i="15"/>
  <c r="AP229" i="15"/>
  <c r="AP198" i="15"/>
  <c r="AP199" i="15"/>
  <c r="AP145" i="15"/>
  <c r="AP144" i="15"/>
  <c r="AP113" i="15"/>
  <c r="AP112" i="15"/>
  <c r="AP84" i="15"/>
  <c r="AP85" i="15"/>
  <c r="AP58" i="15"/>
  <c r="AP59" i="15"/>
  <c r="AP30" i="19"/>
  <c r="AP29" i="15"/>
  <c r="AP28" i="15"/>
  <c r="AG40" i="26"/>
  <c r="U82" i="15"/>
  <c r="U83" i="15"/>
  <c r="R93" i="29"/>
  <c r="R185" i="15"/>
  <c r="R184" i="15"/>
  <c r="R142" i="15"/>
  <c r="R143" i="15"/>
  <c r="AO235" i="15"/>
  <c r="AO234" i="15"/>
  <c r="AO198" i="15"/>
  <c r="AO199" i="15"/>
  <c r="AO161" i="15"/>
  <c r="AO160" i="15"/>
  <c r="AO93" i="15"/>
  <c r="AO92" i="15"/>
  <c r="AO63" i="15"/>
  <c r="AO62" i="15"/>
  <c r="AO22" i="15"/>
  <c r="AO23" i="15"/>
  <c r="AP226" i="15"/>
  <c r="AP227" i="15"/>
  <c r="AP196" i="15"/>
  <c r="AP197" i="15"/>
  <c r="AP143" i="15"/>
  <c r="AP142" i="15"/>
  <c r="AP83" i="15"/>
  <c r="AP82" i="15"/>
  <c r="AP56" i="15"/>
  <c r="AP57" i="15"/>
  <c r="AP26" i="15"/>
  <c r="AP27" i="15"/>
  <c r="AF29" i="26"/>
  <c r="T61" i="15"/>
  <c r="T60" i="15"/>
  <c r="S80" i="14"/>
  <c r="R158" i="15"/>
  <c r="R159" i="15"/>
  <c r="AO117" i="29"/>
  <c r="AO232" i="15"/>
  <c r="AO233" i="15"/>
  <c r="AO196" i="15"/>
  <c r="AO197" i="15"/>
  <c r="AO157" i="15"/>
  <c r="AO156" i="15"/>
  <c r="AO122" i="15"/>
  <c r="AO125" i="15"/>
  <c r="AO123" i="15"/>
  <c r="AO124" i="15"/>
  <c r="AO90" i="15"/>
  <c r="AO91" i="15"/>
  <c r="AO58" i="15"/>
  <c r="AO59" i="15"/>
  <c r="AO11" i="29"/>
  <c r="AO20" i="15"/>
  <c r="AO21" i="15"/>
  <c r="AP194" i="15"/>
  <c r="AP195" i="15"/>
  <c r="AP141" i="15"/>
  <c r="AP140" i="15"/>
  <c r="AP111" i="15"/>
  <c r="AP110" i="15"/>
  <c r="AP83" i="21"/>
  <c r="AP81" i="15"/>
  <c r="AP80" i="15"/>
  <c r="AP54" i="15"/>
  <c r="AP55" i="15"/>
  <c r="AP24" i="15"/>
  <c r="AP25" i="15"/>
  <c r="U162" i="15"/>
  <c r="U163" i="15"/>
  <c r="AF31" i="26"/>
  <c r="T64" i="15"/>
  <c r="T65" i="15"/>
  <c r="T95" i="29"/>
  <c r="T188" i="15"/>
  <c r="T189" i="15"/>
  <c r="AO230" i="15"/>
  <c r="AO231" i="15"/>
  <c r="AO194" i="15"/>
  <c r="AO195" i="15"/>
  <c r="AO154" i="15"/>
  <c r="AO155" i="15"/>
  <c r="AO120" i="15"/>
  <c r="AO121" i="15"/>
  <c r="AO88" i="15"/>
  <c r="AO89" i="15"/>
  <c r="AO56" i="15"/>
  <c r="AO57" i="15"/>
  <c r="AO17" i="15"/>
  <c r="AO16" i="15"/>
  <c r="AP225" i="15"/>
  <c r="AP224" i="15"/>
  <c r="AP193" i="15"/>
  <c r="AP192" i="15"/>
  <c r="AP138" i="15"/>
  <c r="AP139" i="15"/>
  <c r="AP109" i="15"/>
  <c r="AP108" i="15"/>
  <c r="AP79" i="15"/>
  <c r="AP78" i="15"/>
  <c r="AP54" i="21"/>
  <c r="AP52" i="15"/>
  <c r="AP53" i="15"/>
  <c r="AP24" i="21"/>
  <c r="AP22" i="15"/>
  <c r="AP23" i="15"/>
  <c r="V109" i="29"/>
  <c r="V217" i="15"/>
  <c r="V216" i="15"/>
  <c r="AO228" i="15"/>
  <c r="AO229" i="15"/>
  <c r="AO193" i="15"/>
  <c r="AO192" i="15"/>
  <c r="AO60" i="29"/>
  <c r="AO118" i="15"/>
  <c r="AO119" i="15"/>
  <c r="AO84" i="15"/>
  <c r="AO85" i="15"/>
  <c r="AO54" i="15"/>
  <c r="AO55" i="15"/>
  <c r="AO15" i="15"/>
  <c r="AO14" i="15"/>
  <c r="AP223" i="15"/>
  <c r="AP222" i="15"/>
  <c r="AP191" i="15"/>
  <c r="AP190" i="15"/>
  <c r="AP136" i="15"/>
  <c r="AP137" i="15"/>
  <c r="AP106" i="15"/>
  <c r="AP107" i="15"/>
  <c r="AP51" i="15"/>
  <c r="AP50" i="15"/>
  <c r="AP20" i="15"/>
  <c r="AP21" i="15"/>
  <c r="AQ88" i="21"/>
  <c r="AQ44" i="21"/>
  <c r="AO2" i="29"/>
  <c r="AO74" i="29"/>
  <c r="AP2" i="15"/>
  <c r="AO112" i="29"/>
  <c r="AO73" i="29"/>
  <c r="AO90" i="29"/>
  <c r="AO177" i="19"/>
  <c r="AO176" i="19"/>
  <c r="AO109" i="29"/>
  <c r="AO89" i="29"/>
  <c r="AO181" i="21"/>
  <c r="AO106" i="29"/>
  <c r="AO69" i="29"/>
  <c r="AO180" i="21"/>
  <c r="AO105" i="29"/>
  <c r="AO228" i="13"/>
  <c r="AO104" i="29"/>
  <c r="AO227" i="13"/>
  <c r="AO103" i="29"/>
  <c r="AO181" i="16"/>
  <c r="AO226" i="13"/>
  <c r="AO180" i="16"/>
  <c r="AP78" i="22"/>
  <c r="AO90" i="23"/>
  <c r="BA83" i="26"/>
  <c r="R276" i="13"/>
  <c r="R219" i="19"/>
  <c r="S93" i="22"/>
  <c r="R275" i="13"/>
  <c r="R274" i="13"/>
  <c r="R221" i="16"/>
  <c r="R220" i="16"/>
  <c r="R111" i="23"/>
  <c r="AD104" i="26"/>
  <c r="R218" i="19"/>
  <c r="R223" i="21"/>
  <c r="R222" i="21"/>
  <c r="AP197" i="16"/>
  <c r="AP196" i="16"/>
  <c r="AP145" i="16"/>
  <c r="AO46" i="29"/>
  <c r="AO30" i="29"/>
  <c r="AO40" i="29"/>
  <c r="T164" i="21"/>
  <c r="T82" i="23"/>
  <c r="T82" i="14"/>
  <c r="V207" i="13" s="1"/>
  <c r="AO78" i="29"/>
  <c r="AO21" i="29"/>
  <c r="T164" i="16"/>
  <c r="T165" i="16"/>
  <c r="AF76" i="26"/>
  <c r="T82" i="29"/>
  <c r="T160" i="19"/>
  <c r="T161" i="19"/>
  <c r="AM82" i="14"/>
  <c r="AO67" i="29"/>
  <c r="AO5" i="29"/>
  <c r="T165" i="21"/>
  <c r="AO85" i="29"/>
  <c r="AO114" i="29"/>
  <c r="T205" i="13"/>
  <c r="T207" i="13"/>
  <c r="T206" i="13"/>
  <c r="AP85" i="23"/>
  <c r="AQ73" i="22"/>
  <c r="AP211" i="13"/>
  <c r="AP212" i="13"/>
  <c r="BB78" i="26"/>
  <c r="AP166" i="19"/>
  <c r="AP167" i="19"/>
  <c r="AP170" i="21"/>
  <c r="AP171" i="21"/>
  <c r="AP213" i="13"/>
  <c r="BB113" i="26"/>
  <c r="AP292" i="13"/>
  <c r="AQ99" i="22"/>
  <c r="AP293" i="13"/>
  <c r="AP294" i="13"/>
  <c r="AP120" i="23"/>
  <c r="AP244" i="19"/>
  <c r="AP245" i="19"/>
  <c r="AP240" i="21"/>
  <c r="AP241" i="21"/>
  <c r="AQ80" i="22"/>
  <c r="AP232" i="13"/>
  <c r="AP233" i="13"/>
  <c r="AP234" i="13"/>
  <c r="BB85" i="26"/>
  <c r="AP92" i="23"/>
  <c r="AP180" i="19"/>
  <c r="AP181" i="19"/>
  <c r="AP184" i="21"/>
  <c r="AP185" i="21"/>
  <c r="AP92" i="29"/>
  <c r="BB48" i="26"/>
  <c r="AP51" i="23"/>
  <c r="AQ44" i="22"/>
  <c r="AP121" i="13"/>
  <c r="AP122" i="13"/>
  <c r="AP98" i="19"/>
  <c r="AP99" i="19"/>
  <c r="AP123" i="13"/>
  <c r="AP102" i="21"/>
  <c r="AP103" i="21"/>
  <c r="AP114" i="23"/>
  <c r="BB107" i="26"/>
  <c r="AP232" i="19"/>
  <c r="AP233" i="19"/>
  <c r="AP228" i="21"/>
  <c r="AP229" i="21"/>
  <c r="AO201" i="16"/>
  <c r="AO246" i="13"/>
  <c r="AP83" i="22"/>
  <c r="AO101" i="23"/>
  <c r="BA94" i="26"/>
  <c r="AO244" i="13"/>
  <c r="AO198" i="19"/>
  <c r="AO245" i="13"/>
  <c r="AO199" i="19"/>
  <c r="AO202" i="21"/>
  <c r="AO203" i="21"/>
  <c r="AO130" i="16"/>
  <c r="AO154" i="13"/>
  <c r="AO155" i="13"/>
  <c r="AO156" i="13"/>
  <c r="AP55" i="22"/>
  <c r="BA60" i="26"/>
  <c r="AO65" i="23"/>
  <c r="AO126" i="19"/>
  <c r="AO127" i="19"/>
  <c r="AO130" i="21"/>
  <c r="AO131" i="21"/>
  <c r="AO99" i="16"/>
  <c r="AO115" i="13"/>
  <c r="AP42" i="22"/>
  <c r="AO116" i="13"/>
  <c r="AO49" i="23"/>
  <c r="AO117" i="13"/>
  <c r="BA46" i="26"/>
  <c r="AO111" i="19"/>
  <c r="AO98" i="21"/>
  <c r="AO99" i="21"/>
  <c r="AO110" i="19"/>
  <c r="AO73" i="16"/>
  <c r="AO85" i="13"/>
  <c r="AO86" i="13"/>
  <c r="AO87" i="13"/>
  <c r="AO35" i="23"/>
  <c r="BA33" i="26"/>
  <c r="AP31" i="22"/>
  <c r="AO69" i="19"/>
  <c r="AO70" i="21"/>
  <c r="AO71" i="21"/>
  <c r="AO68" i="19"/>
  <c r="AO27" i="16"/>
  <c r="AO14" i="23"/>
  <c r="AO40" i="13"/>
  <c r="AO41" i="13"/>
  <c r="BA14" i="26"/>
  <c r="AO42" i="13"/>
  <c r="AP15" i="22"/>
  <c r="AO28" i="19"/>
  <c r="AO29" i="19"/>
  <c r="AO28" i="21"/>
  <c r="AO29" i="21"/>
  <c r="AO39" i="29"/>
  <c r="AO86" i="29"/>
  <c r="AO70" i="29"/>
  <c r="AO63" i="29"/>
  <c r="AO68" i="29"/>
  <c r="AO122" i="29"/>
  <c r="BB114" i="26"/>
  <c r="AQ100" i="22"/>
  <c r="AP295" i="13"/>
  <c r="AP296" i="13"/>
  <c r="AP297" i="13"/>
  <c r="AP121" i="23"/>
  <c r="AP238" i="19"/>
  <c r="AP239" i="19"/>
  <c r="AP242" i="21"/>
  <c r="AP243" i="21"/>
  <c r="AP219" i="16"/>
  <c r="AP110" i="23"/>
  <c r="BB103" i="26"/>
  <c r="AP271" i="13"/>
  <c r="AP272" i="13"/>
  <c r="AP273" i="13"/>
  <c r="AQ92" i="22"/>
  <c r="AP221" i="21"/>
  <c r="AP216" i="19"/>
  <c r="AP217" i="19"/>
  <c r="AP220" i="21"/>
  <c r="AP96" i="23"/>
  <c r="AQ82" i="22"/>
  <c r="AP238" i="13"/>
  <c r="AP239" i="13"/>
  <c r="BB89" i="26"/>
  <c r="AP240" i="13"/>
  <c r="AP189" i="19"/>
  <c r="AP192" i="21"/>
  <c r="AP193" i="21"/>
  <c r="AP188" i="19"/>
  <c r="AP84" i="23"/>
  <c r="AQ72" i="22"/>
  <c r="AP208" i="13"/>
  <c r="AP209" i="13"/>
  <c r="AP210" i="13"/>
  <c r="AP164" i="19"/>
  <c r="AP165" i="19"/>
  <c r="AP168" i="21"/>
  <c r="AP169" i="21"/>
  <c r="AQ62" i="22"/>
  <c r="BB67" i="26"/>
  <c r="AP72" i="23"/>
  <c r="AP175" i="13"/>
  <c r="AP176" i="13"/>
  <c r="AP177" i="13"/>
  <c r="AP140" i="19"/>
  <c r="AP141" i="19"/>
  <c r="AP144" i="21"/>
  <c r="AP145" i="21"/>
  <c r="AP137" i="13"/>
  <c r="AP138" i="13"/>
  <c r="AQ49" i="22"/>
  <c r="BB53" i="26"/>
  <c r="AP58" i="23"/>
  <c r="AP136" i="13"/>
  <c r="AP114" i="19"/>
  <c r="AP115" i="19"/>
  <c r="AP116" i="21"/>
  <c r="AP117" i="21"/>
  <c r="AP46" i="23"/>
  <c r="AP93" i="21"/>
  <c r="AP88" i="19"/>
  <c r="AP89" i="19"/>
  <c r="AP92" i="21"/>
  <c r="AO234" i="16"/>
  <c r="AO118" i="23"/>
  <c r="BA111" i="26"/>
  <c r="AO237" i="21"/>
  <c r="AO236" i="19"/>
  <c r="AO237" i="19"/>
  <c r="AO236" i="21"/>
  <c r="AO199" i="16"/>
  <c r="AO100" i="23"/>
  <c r="BA93" i="26"/>
  <c r="AO196" i="19"/>
  <c r="AO197" i="19"/>
  <c r="AO200" i="21"/>
  <c r="AO201" i="21"/>
  <c r="AO129" i="16"/>
  <c r="AO153" i="13"/>
  <c r="AP54" i="22"/>
  <c r="BA59" i="26"/>
  <c r="AO64" i="23"/>
  <c r="AO151" i="13"/>
  <c r="AO136" i="19"/>
  <c r="AO137" i="19"/>
  <c r="AO128" i="21"/>
  <c r="AO129" i="21"/>
  <c r="AO152" i="13"/>
  <c r="AO96" i="16"/>
  <c r="AO48" i="23"/>
  <c r="BA45" i="26"/>
  <c r="AO96" i="21"/>
  <c r="AO97" i="21"/>
  <c r="AO92" i="19"/>
  <c r="AO93" i="19"/>
  <c r="AO70" i="16"/>
  <c r="AO82" i="13"/>
  <c r="AO83" i="13"/>
  <c r="AO84" i="13"/>
  <c r="AO34" i="23"/>
  <c r="BA32" i="26"/>
  <c r="AO68" i="21"/>
  <c r="AO69" i="21"/>
  <c r="AO66" i="19"/>
  <c r="AO67" i="19"/>
  <c r="AO25" i="16"/>
  <c r="AO13" i="23"/>
  <c r="AO37" i="13"/>
  <c r="AO38" i="13"/>
  <c r="AO39" i="13"/>
  <c r="BA13" i="26"/>
  <c r="AP14" i="22"/>
  <c r="AO26" i="19"/>
  <c r="AO27" i="19"/>
  <c r="AO26" i="21"/>
  <c r="AO27" i="21"/>
  <c r="AO28" i="29"/>
  <c r="AO113" i="29"/>
  <c r="AO120" i="29"/>
  <c r="AO14" i="29"/>
  <c r="AO115" i="29"/>
  <c r="AO84" i="29"/>
  <c r="AP268" i="13"/>
  <c r="BB102" i="26"/>
  <c r="AP269" i="13"/>
  <c r="AP270" i="13"/>
  <c r="AQ91" i="22"/>
  <c r="AP109" i="23"/>
  <c r="AP214" i="19"/>
  <c r="AP215" i="19"/>
  <c r="AP218" i="21"/>
  <c r="AP219" i="21"/>
  <c r="AP95" i="23"/>
  <c r="BB88" i="26"/>
  <c r="AP190" i="21"/>
  <c r="AP191" i="21"/>
  <c r="AP186" i="19"/>
  <c r="AP187" i="19"/>
  <c r="AP83" i="23"/>
  <c r="BB77" i="26"/>
  <c r="AP210" i="19"/>
  <c r="AP211" i="19"/>
  <c r="AP166" i="21"/>
  <c r="AP167" i="21"/>
  <c r="AP57" i="23"/>
  <c r="AP112" i="19"/>
  <c r="AP113" i="19"/>
  <c r="AP114" i="21"/>
  <c r="AP115" i="21"/>
  <c r="AO232" i="16"/>
  <c r="AO117" i="23"/>
  <c r="BA110" i="26"/>
  <c r="AO234" i="19"/>
  <c r="AO235" i="19"/>
  <c r="AO234" i="21"/>
  <c r="AO235" i="21"/>
  <c r="AO196" i="16"/>
  <c r="AO99" i="23"/>
  <c r="BA92" i="26"/>
  <c r="AO194" i="19"/>
  <c r="AO195" i="19"/>
  <c r="AO241" i="13"/>
  <c r="AO242" i="13"/>
  <c r="AO243" i="13"/>
  <c r="AO198" i="21"/>
  <c r="AO199" i="21"/>
  <c r="AO162" i="16"/>
  <c r="AO202" i="13"/>
  <c r="AO203" i="13"/>
  <c r="AP70" i="22"/>
  <c r="BA75" i="26"/>
  <c r="AO81" i="23"/>
  <c r="AO158" i="19"/>
  <c r="AO204" i="13"/>
  <c r="AO159" i="19"/>
  <c r="AO162" i="21"/>
  <c r="AO163" i="21"/>
  <c r="AO94" i="16"/>
  <c r="AO112" i="13"/>
  <c r="AO113" i="13"/>
  <c r="AO114" i="13"/>
  <c r="AO47" i="23"/>
  <c r="AP41" i="22"/>
  <c r="BA44" i="26"/>
  <c r="AO95" i="21"/>
  <c r="AO90" i="19"/>
  <c r="AO91" i="19"/>
  <c r="AO94" i="21"/>
  <c r="AO66" i="16"/>
  <c r="AO32" i="23"/>
  <c r="BA30" i="26"/>
  <c r="AO70" i="19"/>
  <c r="AO71" i="19"/>
  <c r="AO64" i="21"/>
  <c r="AO65" i="21"/>
  <c r="AO28" i="16"/>
  <c r="AO34" i="13"/>
  <c r="AO12" i="23"/>
  <c r="AO35" i="13"/>
  <c r="AO36" i="13"/>
  <c r="BA12" i="26"/>
  <c r="AP13" i="22"/>
  <c r="AO25" i="19"/>
  <c r="AO24" i="21"/>
  <c r="AO25" i="21"/>
  <c r="AO24" i="19"/>
  <c r="AO101" i="29"/>
  <c r="AO71" i="29"/>
  <c r="AP215" i="16"/>
  <c r="AP265" i="13"/>
  <c r="AP266" i="13"/>
  <c r="AP267" i="13"/>
  <c r="BB101" i="26"/>
  <c r="AQ90" i="22"/>
  <c r="AP108" i="23"/>
  <c r="AP228" i="19"/>
  <c r="AP229" i="19"/>
  <c r="AP216" i="21"/>
  <c r="AP217" i="21"/>
  <c r="AP189" i="16"/>
  <c r="AP94" i="23"/>
  <c r="AQ81" i="22"/>
  <c r="AP235" i="13"/>
  <c r="AP236" i="13"/>
  <c r="AP237" i="13"/>
  <c r="BB87" i="26"/>
  <c r="AP189" i="21"/>
  <c r="AP184" i="19"/>
  <c r="AP185" i="19"/>
  <c r="AP188" i="21"/>
  <c r="BB66" i="26"/>
  <c r="AP172" i="13"/>
  <c r="AP71" i="23"/>
  <c r="AP173" i="13"/>
  <c r="AP174" i="13"/>
  <c r="AP138" i="19"/>
  <c r="AP139" i="19"/>
  <c r="AQ61" i="22"/>
  <c r="AP142" i="21"/>
  <c r="AP143" i="21"/>
  <c r="AP108" i="13"/>
  <c r="AP43" i="23"/>
  <c r="AQ38" i="22"/>
  <c r="BB41" i="26"/>
  <c r="AP106" i="13"/>
  <c r="AP107" i="13"/>
  <c r="AP84" i="19"/>
  <c r="AP85" i="19"/>
  <c r="AP86" i="21"/>
  <c r="AP87" i="21"/>
  <c r="AO230" i="16"/>
  <c r="AP97" i="22"/>
  <c r="AO116" i="23"/>
  <c r="BA109" i="26"/>
  <c r="AO226" i="19"/>
  <c r="AO286" i="13"/>
  <c r="AO227" i="19"/>
  <c r="AO287" i="13"/>
  <c r="AO288" i="13"/>
  <c r="AO232" i="21"/>
  <c r="AO233" i="21"/>
  <c r="AO194" i="16"/>
  <c r="AO98" i="23"/>
  <c r="BA91" i="26"/>
  <c r="AO192" i="19"/>
  <c r="AO193" i="19"/>
  <c r="AO196" i="21"/>
  <c r="AO197" i="21"/>
  <c r="AO159" i="16"/>
  <c r="AP68" i="22"/>
  <c r="BA73" i="26"/>
  <c r="AO79" i="23"/>
  <c r="AO168" i="19"/>
  <c r="AO196" i="13"/>
  <c r="AO169" i="19"/>
  <c r="AO197" i="13"/>
  <c r="AO198" i="13"/>
  <c r="AO158" i="21"/>
  <c r="AO159" i="21"/>
  <c r="AO127" i="16"/>
  <c r="AP52" i="22"/>
  <c r="AP53" i="22"/>
  <c r="BA57" i="26"/>
  <c r="BA58" i="26"/>
  <c r="AO145" i="13"/>
  <c r="AO62" i="23"/>
  <c r="AO146" i="13"/>
  <c r="AO63" i="23"/>
  <c r="AO147" i="13"/>
  <c r="AO148" i="13"/>
  <c r="AO121" i="19"/>
  <c r="AO122" i="19"/>
  <c r="AO123" i="19"/>
  <c r="AO124" i="21"/>
  <c r="AO125" i="21"/>
  <c r="AO126" i="21"/>
  <c r="AO127" i="21"/>
  <c r="AO149" i="13"/>
  <c r="AO150" i="13"/>
  <c r="AO120" i="19"/>
  <c r="AO92" i="16"/>
  <c r="AO46" i="23"/>
  <c r="AO88" i="19"/>
  <c r="AO89" i="19"/>
  <c r="AO92" i="21"/>
  <c r="AO93" i="21"/>
  <c r="AO63" i="16"/>
  <c r="AO30" i="23"/>
  <c r="BA28" i="26"/>
  <c r="AP27" i="22"/>
  <c r="AO73" i="13"/>
  <c r="AO74" i="13"/>
  <c r="AO75" i="13"/>
  <c r="AO62" i="19"/>
  <c r="AO63" i="19"/>
  <c r="AO60" i="21"/>
  <c r="AO61" i="21"/>
  <c r="AO23" i="16"/>
  <c r="AO11" i="23"/>
  <c r="BA11" i="26"/>
  <c r="AP12" i="22"/>
  <c r="AO31" i="13"/>
  <c r="AO32" i="13"/>
  <c r="AO22" i="21"/>
  <c r="AO23" i="21"/>
  <c r="AO33" i="13"/>
  <c r="AO22" i="19"/>
  <c r="AO23" i="19"/>
  <c r="AO50" i="29"/>
  <c r="AO83" i="29"/>
  <c r="AP119" i="29"/>
  <c r="BB112" i="26"/>
  <c r="AP289" i="13"/>
  <c r="AP290" i="13"/>
  <c r="AP291" i="13"/>
  <c r="AQ98" i="22"/>
  <c r="AP119" i="23"/>
  <c r="AP242" i="19"/>
  <c r="AP243" i="19"/>
  <c r="AP238" i="21"/>
  <c r="AP239" i="21"/>
  <c r="AP262" i="13"/>
  <c r="AP263" i="13"/>
  <c r="AP264" i="13"/>
  <c r="BB100" i="26"/>
  <c r="AQ89" i="22"/>
  <c r="AP107" i="23"/>
  <c r="AP222" i="19"/>
  <c r="AP223" i="19"/>
  <c r="AP214" i="21"/>
  <c r="AP215" i="21"/>
  <c r="AP82" i="29"/>
  <c r="AP82" i="23"/>
  <c r="AP205" i="13"/>
  <c r="AP206" i="13"/>
  <c r="AQ71" i="22"/>
  <c r="AP207" i="13"/>
  <c r="BB76" i="26"/>
  <c r="AP164" i="21"/>
  <c r="AP165" i="21"/>
  <c r="AP160" i="19"/>
  <c r="AP161" i="19"/>
  <c r="AP169" i="13"/>
  <c r="AP170" i="13"/>
  <c r="BB65" i="26"/>
  <c r="AP171" i="13"/>
  <c r="AP70" i="23"/>
  <c r="AQ60" i="22"/>
  <c r="AP152" i="19"/>
  <c r="AP153" i="19"/>
  <c r="AP140" i="21"/>
  <c r="AP141" i="21"/>
  <c r="AQ48" i="22"/>
  <c r="AP56" i="23"/>
  <c r="BB52" i="26"/>
  <c r="AP133" i="13"/>
  <c r="AP134" i="13"/>
  <c r="AP135" i="13"/>
  <c r="AP124" i="19"/>
  <c r="AP125" i="19"/>
  <c r="AP112" i="21"/>
  <c r="AP113" i="21"/>
  <c r="AP42" i="23"/>
  <c r="AQ37" i="22"/>
  <c r="BB40" i="26"/>
  <c r="AP103" i="13"/>
  <c r="AP104" i="13"/>
  <c r="AP105" i="13"/>
  <c r="AP82" i="19"/>
  <c r="AP83" i="19"/>
  <c r="AP84" i="21"/>
  <c r="AP85" i="21"/>
  <c r="AP30" i="23"/>
  <c r="AP73" i="13"/>
  <c r="AP74" i="13"/>
  <c r="BB28" i="26"/>
  <c r="AQ27" i="22"/>
  <c r="AP75" i="13"/>
  <c r="AP62" i="19"/>
  <c r="AP63" i="19"/>
  <c r="AP60" i="21"/>
  <c r="AP61" i="21"/>
  <c r="AO240" i="16"/>
  <c r="AP96" i="22"/>
  <c r="AO115" i="23"/>
  <c r="BA108" i="26"/>
  <c r="AO283" i="13"/>
  <c r="AO224" i="19"/>
  <c r="AO284" i="13"/>
  <c r="AO225" i="19"/>
  <c r="AO285" i="13"/>
  <c r="AO230" i="21"/>
  <c r="AO231" i="21"/>
  <c r="AO192" i="16"/>
  <c r="AO97" i="23"/>
  <c r="BA90" i="26"/>
  <c r="AO191" i="19"/>
  <c r="AO194" i="21"/>
  <c r="AO195" i="21"/>
  <c r="AO190" i="19"/>
  <c r="AO157" i="16"/>
  <c r="AP67" i="22"/>
  <c r="BA72" i="26"/>
  <c r="AO193" i="13"/>
  <c r="AO194" i="13"/>
  <c r="AO78" i="23"/>
  <c r="AO195" i="13"/>
  <c r="AO162" i="19"/>
  <c r="AO163" i="19"/>
  <c r="AO156" i="21"/>
  <c r="AO157" i="21"/>
  <c r="AO123" i="16"/>
  <c r="AP51" i="22"/>
  <c r="BA56" i="26"/>
  <c r="AO142" i="13"/>
  <c r="AO143" i="13"/>
  <c r="AO144" i="13"/>
  <c r="AO61" i="23"/>
  <c r="AO122" i="21"/>
  <c r="AO123" i="21"/>
  <c r="AO118" i="19"/>
  <c r="AO119" i="19"/>
  <c r="AO90" i="16"/>
  <c r="AO109" i="13"/>
  <c r="AO110" i="13"/>
  <c r="AO111" i="13"/>
  <c r="AO45" i="23"/>
  <c r="AP40" i="22"/>
  <c r="BA43" i="26"/>
  <c r="AO86" i="19"/>
  <c r="AO87" i="19"/>
  <c r="AO90" i="21"/>
  <c r="AO91" i="21"/>
  <c r="AO60" i="16"/>
  <c r="AO29" i="23"/>
  <c r="BA27" i="26"/>
  <c r="AO70" i="13"/>
  <c r="AP26" i="22"/>
  <c r="AO71" i="13"/>
  <c r="AO72" i="13"/>
  <c r="AO56" i="19"/>
  <c r="AO57" i="19"/>
  <c r="AO58" i="21"/>
  <c r="AO59" i="21"/>
  <c r="AO19" i="16"/>
  <c r="BA9" i="26"/>
  <c r="AO25" i="13"/>
  <c r="AP10" i="22"/>
  <c r="AO26" i="13"/>
  <c r="AO27" i="13"/>
  <c r="AO9" i="23"/>
  <c r="AO18" i="19"/>
  <c r="AO19" i="19"/>
  <c r="AO18" i="21"/>
  <c r="AO19" i="21"/>
  <c r="AO18" i="29"/>
  <c r="AO99" i="29"/>
  <c r="BB86" i="26"/>
  <c r="AP93" i="23"/>
  <c r="AP182" i="19"/>
  <c r="AP183" i="19"/>
  <c r="AP186" i="21"/>
  <c r="AP187" i="21"/>
  <c r="BB64" i="26"/>
  <c r="AP69" i="23"/>
  <c r="AQ59" i="22"/>
  <c r="AP166" i="13"/>
  <c r="AP167" i="13"/>
  <c r="AP135" i="19"/>
  <c r="AP138" i="21"/>
  <c r="AP139" i="21"/>
  <c r="AP168" i="13"/>
  <c r="AP134" i="19"/>
  <c r="AQ47" i="22"/>
  <c r="AP55" i="23"/>
  <c r="BB51" i="26"/>
  <c r="AP130" i="13"/>
  <c r="AP131" i="13"/>
  <c r="AP132" i="13"/>
  <c r="AP108" i="19"/>
  <c r="AP109" i="19"/>
  <c r="AP110" i="21"/>
  <c r="AP111" i="21"/>
  <c r="AP29" i="23"/>
  <c r="AP70" i="13"/>
  <c r="AP71" i="13"/>
  <c r="AP72" i="13"/>
  <c r="BB27" i="26"/>
  <c r="AQ26" i="22"/>
  <c r="AP56" i="19"/>
  <c r="AP57" i="19"/>
  <c r="AP58" i="21"/>
  <c r="AP59" i="21"/>
  <c r="AQ15" i="22"/>
  <c r="AP14" i="23"/>
  <c r="AP40" i="13"/>
  <c r="AP41" i="13"/>
  <c r="AP42" i="13"/>
  <c r="BB14" i="26"/>
  <c r="AP28" i="19"/>
  <c r="AP29" i="19"/>
  <c r="AP28" i="21"/>
  <c r="AP29" i="21"/>
  <c r="AO226" i="16"/>
  <c r="AO114" i="23"/>
  <c r="BA107" i="26"/>
  <c r="AO232" i="19"/>
  <c r="AO233" i="19"/>
  <c r="AO228" i="21"/>
  <c r="AO229" i="21"/>
  <c r="AO190" i="16"/>
  <c r="AO96" i="23"/>
  <c r="AP82" i="22"/>
  <c r="BA89" i="26"/>
  <c r="AO238" i="13"/>
  <c r="AO239" i="13"/>
  <c r="AO192" i="21"/>
  <c r="AO193" i="21"/>
  <c r="AO240" i="13"/>
  <c r="AO188" i="19"/>
  <c r="AO189" i="19"/>
  <c r="AO121" i="16"/>
  <c r="AP50" i="22"/>
  <c r="AO139" i="13"/>
  <c r="BA55" i="26"/>
  <c r="AO140" i="13"/>
  <c r="AO141" i="13"/>
  <c r="AO60" i="23"/>
  <c r="AO121" i="21"/>
  <c r="AO128" i="19"/>
  <c r="AO129" i="19"/>
  <c r="AO120" i="21"/>
  <c r="AO85" i="16"/>
  <c r="AO108" i="13"/>
  <c r="AO43" i="23"/>
  <c r="AP38" i="22"/>
  <c r="BA41" i="26"/>
  <c r="AO106" i="13"/>
  <c r="AO107" i="13"/>
  <c r="AO84" i="19"/>
  <c r="AO85" i="19"/>
  <c r="AO86" i="21"/>
  <c r="AO87" i="21"/>
  <c r="AO54" i="16"/>
  <c r="AO28" i="23"/>
  <c r="AO54" i="19"/>
  <c r="AO55" i="19"/>
  <c r="AO56" i="21"/>
  <c r="AO57" i="21"/>
  <c r="AO17" i="16"/>
  <c r="BA8" i="26"/>
  <c r="AO22" i="13"/>
  <c r="AO23" i="13"/>
  <c r="AO24" i="13"/>
  <c r="AP9" i="22"/>
  <c r="AO8" i="23"/>
  <c r="AO16" i="19"/>
  <c r="AO17" i="19"/>
  <c r="AO16" i="21"/>
  <c r="AO17" i="21"/>
  <c r="AO29" i="29"/>
  <c r="AO32" i="29"/>
  <c r="AO62" i="29"/>
  <c r="BB99" i="26"/>
  <c r="AQ88" i="22"/>
  <c r="AP106" i="23"/>
  <c r="AP259" i="13"/>
  <c r="AP260" i="13"/>
  <c r="AP261" i="13"/>
  <c r="AP208" i="19"/>
  <c r="AP209" i="19"/>
  <c r="AP212" i="21"/>
  <c r="AP213" i="21"/>
  <c r="AP202" i="13"/>
  <c r="AP203" i="13"/>
  <c r="AP204" i="13"/>
  <c r="AQ70" i="22"/>
  <c r="BB75" i="26"/>
  <c r="AP81" i="23"/>
  <c r="AP158" i="19"/>
  <c r="AP159" i="19"/>
  <c r="AP162" i="21"/>
  <c r="AP163" i="21"/>
  <c r="BB63" i="26"/>
  <c r="AP68" i="23"/>
  <c r="AP163" i="13"/>
  <c r="AP164" i="13"/>
  <c r="AQ58" i="22"/>
  <c r="AP165" i="13"/>
  <c r="AP136" i="21"/>
  <c r="AP137" i="21"/>
  <c r="AP132" i="19"/>
  <c r="AP133" i="19"/>
  <c r="AP54" i="23"/>
  <c r="BB50" i="26"/>
  <c r="AP127" i="13"/>
  <c r="AP128" i="13"/>
  <c r="AP129" i="13"/>
  <c r="AP107" i="19"/>
  <c r="AP108" i="21"/>
  <c r="AQ46" i="22"/>
  <c r="AP109" i="21"/>
  <c r="AP106" i="19"/>
  <c r="AP28" i="23"/>
  <c r="AP54" i="19"/>
  <c r="AP55" i="19"/>
  <c r="AP56" i="21"/>
  <c r="AP57" i="21"/>
  <c r="BB2" i="26"/>
  <c r="AQ2" i="22"/>
  <c r="AP2" i="23"/>
  <c r="AP2" i="13"/>
  <c r="AP3" i="13"/>
  <c r="AP4" i="13"/>
  <c r="AP2" i="19"/>
  <c r="AP3" i="19"/>
  <c r="AP2" i="21"/>
  <c r="AP3" i="21"/>
  <c r="AO152" i="16"/>
  <c r="AP65" i="22"/>
  <c r="BA70" i="26"/>
  <c r="AO187" i="13"/>
  <c r="AO189" i="13"/>
  <c r="AO76" i="23"/>
  <c r="AO153" i="21"/>
  <c r="AO188" i="13"/>
  <c r="AO148" i="19"/>
  <c r="AO149" i="19"/>
  <c r="AO152" i="21"/>
  <c r="AO117" i="16"/>
  <c r="AP49" i="22"/>
  <c r="AO137" i="13"/>
  <c r="BA53" i="26"/>
  <c r="AO138" i="13"/>
  <c r="AO58" i="23"/>
  <c r="AO136" i="13"/>
  <c r="AO114" i="19"/>
  <c r="AO115" i="19"/>
  <c r="AO116" i="21"/>
  <c r="AO117" i="21"/>
  <c r="AO86" i="16"/>
  <c r="AO42" i="23"/>
  <c r="AP37" i="22"/>
  <c r="BA40" i="26"/>
  <c r="AO103" i="13"/>
  <c r="AO105" i="13"/>
  <c r="AO82" i="19"/>
  <c r="AO83" i="19"/>
  <c r="AO84" i="21"/>
  <c r="AO85" i="21"/>
  <c r="AO104" i="13"/>
  <c r="AO57" i="16"/>
  <c r="AO27" i="23"/>
  <c r="BA26" i="26"/>
  <c r="AO59" i="19"/>
  <c r="AO54" i="21"/>
  <c r="AO55" i="21"/>
  <c r="AO58" i="19"/>
  <c r="AO15" i="16"/>
  <c r="AO19" i="13"/>
  <c r="AO20" i="13"/>
  <c r="AO21" i="13"/>
  <c r="AP8" i="22"/>
  <c r="AO14" i="19"/>
  <c r="AO15" i="19"/>
  <c r="AO14" i="21"/>
  <c r="AO15" i="21"/>
  <c r="AO64" i="29"/>
  <c r="AO102" i="29"/>
  <c r="AO100" i="29"/>
  <c r="AO8" i="29"/>
  <c r="BB111" i="26"/>
  <c r="AP118" i="23"/>
  <c r="AP236" i="21"/>
  <c r="AP237" i="21"/>
  <c r="AP236" i="19"/>
  <c r="AP237" i="19"/>
  <c r="BB98" i="26"/>
  <c r="AQ87" i="22"/>
  <c r="AP256" i="13"/>
  <c r="AP105" i="23"/>
  <c r="AP257" i="13"/>
  <c r="AP258" i="13"/>
  <c r="AP206" i="19"/>
  <c r="AP207" i="19"/>
  <c r="AP210" i="21"/>
  <c r="AP211" i="21"/>
  <c r="AP201" i="13"/>
  <c r="AQ69" i="22"/>
  <c r="BB74" i="26"/>
  <c r="AP80" i="23"/>
  <c r="AP199" i="13"/>
  <c r="AP156" i="19"/>
  <c r="AP157" i="19"/>
  <c r="AP160" i="21"/>
  <c r="AP161" i="21"/>
  <c r="AP200" i="13"/>
  <c r="AP67" i="23"/>
  <c r="AP160" i="13"/>
  <c r="AP161" i="13"/>
  <c r="AP162" i="13"/>
  <c r="AQ57" i="22"/>
  <c r="AP135" i="21"/>
  <c r="BB62" i="26"/>
  <c r="AP130" i="19"/>
  <c r="AP131" i="19"/>
  <c r="AP134" i="21"/>
  <c r="AP13" i="29"/>
  <c r="AP37" i="13"/>
  <c r="AP13" i="23"/>
  <c r="AP38" i="13"/>
  <c r="AP39" i="13"/>
  <c r="BB13" i="26"/>
  <c r="AQ14" i="22"/>
  <c r="AP26" i="19"/>
  <c r="AP27" i="19"/>
  <c r="AP26" i="21"/>
  <c r="AP27" i="21"/>
  <c r="AO2" i="16"/>
  <c r="AO2" i="23"/>
  <c r="BA2" i="26"/>
  <c r="AO2" i="13"/>
  <c r="AO3" i="13"/>
  <c r="AO4" i="13"/>
  <c r="AO2" i="19"/>
  <c r="AO3" i="19"/>
  <c r="AO2" i="21"/>
  <c r="AP2" i="22"/>
  <c r="AO3" i="21"/>
  <c r="AO225" i="16"/>
  <c r="AO113" i="23"/>
  <c r="BA106" i="26"/>
  <c r="AP95" i="22"/>
  <c r="AO281" i="13"/>
  <c r="AO221" i="19"/>
  <c r="AO282" i="13"/>
  <c r="AO226" i="21"/>
  <c r="AO227" i="21"/>
  <c r="AO280" i="13"/>
  <c r="AO220" i="19"/>
  <c r="AO185" i="16"/>
  <c r="BA85" i="26"/>
  <c r="AO232" i="13"/>
  <c r="AO234" i="13"/>
  <c r="AO92" i="23"/>
  <c r="AO233" i="13"/>
  <c r="AO180" i="19"/>
  <c r="AO181" i="19"/>
  <c r="AO184" i="21"/>
  <c r="AO185" i="21"/>
  <c r="AP80" i="22"/>
  <c r="AO150" i="16"/>
  <c r="AO185" i="13"/>
  <c r="AO186" i="13"/>
  <c r="AO75" i="23"/>
  <c r="AO184" i="13"/>
  <c r="AO154" i="19"/>
  <c r="AO155" i="19"/>
  <c r="AO150" i="21"/>
  <c r="AO151" i="21"/>
  <c r="AO114" i="16"/>
  <c r="AO57" i="23"/>
  <c r="AO112" i="19"/>
  <c r="AO113" i="19"/>
  <c r="AO114" i="21"/>
  <c r="AO115" i="21"/>
  <c r="AO83" i="16"/>
  <c r="AO41" i="23"/>
  <c r="AP36" i="22"/>
  <c r="BA39" i="26"/>
  <c r="AO100" i="13"/>
  <c r="AO101" i="13"/>
  <c r="AO102" i="13"/>
  <c r="AO94" i="19"/>
  <c r="AO95" i="19"/>
  <c r="AO82" i="21"/>
  <c r="AO83" i="21"/>
  <c r="AO52" i="16"/>
  <c r="AO51" i="21"/>
  <c r="AO25" i="23"/>
  <c r="AO52" i="19"/>
  <c r="AO53" i="19"/>
  <c r="AO50" i="21"/>
  <c r="AO13" i="16"/>
  <c r="AO18" i="13"/>
  <c r="BA7" i="26"/>
  <c r="AP7" i="22"/>
  <c r="AO7" i="23"/>
  <c r="AO16" i="13"/>
  <c r="AO12" i="19"/>
  <c r="AO13" i="19"/>
  <c r="AO17" i="13"/>
  <c r="AO12" i="21"/>
  <c r="AO13" i="21"/>
  <c r="BB110" i="26"/>
  <c r="AP117" i="23"/>
  <c r="AP235" i="21"/>
  <c r="AP234" i="19"/>
  <c r="AP235" i="19"/>
  <c r="AP234" i="21"/>
  <c r="BB97" i="26"/>
  <c r="AP253" i="13"/>
  <c r="AQ86" i="22"/>
  <c r="AP254" i="13"/>
  <c r="AP255" i="13"/>
  <c r="AP104" i="23"/>
  <c r="AP205" i="19"/>
  <c r="AP208" i="21"/>
  <c r="AP209" i="21"/>
  <c r="AP204" i="19"/>
  <c r="AQ68" i="22"/>
  <c r="BB73" i="26"/>
  <c r="AP196" i="13"/>
  <c r="AP197" i="13"/>
  <c r="AP79" i="23"/>
  <c r="AP198" i="13"/>
  <c r="AP168" i="19"/>
  <c r="AP169" i="19"/>
  <c r="AP158" i="21"/>
  <c r="AP159" i="21"/>
  <c r="AP157" i="13"/>
  <c r="AP158" i="13"/>
  <c r="AP159" i="13"/>
  <c r="AQ56" i="22"/>
  <c r="BB61" i="26"/>
  <c r="AP66" i="23"/>
  <c r="AP146" i="19"/>
  <c r="AP147" i="19"/>
  <c r="AP132" i="21"/>
  <c r="AP133" i="21"/>
  <c r="AP53" i="23"/>
  <c r="AP107" i="21"/>
  <c r="AP104" i="19"/>
  <c r="AP105" i="19"/>
  <c r="AP106" i="21"/>
  <c r="AP26" i="23"/>
  <c r="AP67" i="13"/>
  <c r="AP68" i="13"/>
  <c r="AP69" i="13"/>
  <c r="BB25" i="26"/>
  <c r="AQ25" i="22"/>
  <c r="AP51" i="19"/>
  <c r="AP52" i="21"/>
  <c r="AP53" i="21"/>
  <c r="AP50" i="19"/>
  <c r="AO222" i="16"/>
  <c r="AO112" i="23"/>
  <c r="BA105" i="26"/>
  <c r="AP94" i="22"/>
  <c r="AO224" i="21"/>
  <c r="AO225" i="21"/>
  <c r="AO277" i="13"/>
  <c r="AO278" i="13"/>
  <c r="AO230" i="19"/>
  <c r="AO279" i="13"/>
  <c r="AO231" i="19"/>
  <c r="AO148" i="16"/>
  <c r="BA69" i="26"/>
  <c r="AO74" i="23"/>
  <c r="AO183" i="13"/>
  <c r="AO181" i="13"/>
  <c r="AO182" i="13"/>
  <c r="AO144" i="19"/>
  <c r="AO145" i="19"/>
  <c r="AO148" i="21"/>
  <c r="AP64" i="22"/>
  <c r="AO149" i="21"/>
  <c r="AO80" i="16"/>
  <c r="AO40" i="23"/>
  <c r="BA38" i="26"/>
  <c r="AO79" i="19"/>
  <c r="AO80" i="21"/>
  <c r="AO81" i="21"/>
  <c r="AO78" i="19"/>
  <c r="AO10" i="16"/>
  <c r="BA6" i="26"/>
  <c r="AP6" i="22"/>
  <c r="AO6" i="23"/>
  <c r="AO14" i="13"/>
  <c r="AO15" i="13"/>
  <c r="AO10" i="19"/>
  <c r="AO11" i="19"/>
  <c r="AO10" i="21"/>
  <c r="AO11" i="21"/>
  <c r="AO37" i="29"/>
  <c r="AO121" i="29"/>
  <c r="AO92" i="29"/>
  <c r="AO48" i="29"/>
  <c r="AP77" i="16"/>
  <c r="AQ97" i="22"/>
  <c r="AP116" i="23"/>
  <c r="AP286" i="13"/>
  <c r="AP287" i="13"/>
  <c r="AP288" i="13"/>
  <c r="BB109" i="26"/>
  <c r="AP226" i="19"/>
  <c r="AP227" i="19"/>
  <c r="AP232" i="21"/>
  <c r="AP233" i="21"/>
  <c r="BB96" i="26"/>
  <c r="AP250" i="13"/>
  <c r="AP251" i="13"/>
  <c r="AP252" i="13"/>
  <c r="AQ85" i="22"/>
  <c r="AP103" i="23"/>
  <c r="AP206" i="21"/>
  <c r="AP207" i="21"/>
  <c r="AP202" i="19"/>
  <c r="AP203" i="19"/>
  <c r="AP230" i="13"/>
  <c r="AQ79" i="22"/>
  <c r="AP231" i="13"/>
  <c r="BB84" i="26"/>
  <c r="AP91" i="23"/>
  <c r="AP178" i="19"/>
  <c r="AP179" i="19"/>
  <c r="AP182" i="21"/>
  <c r="AP183" i="21"/>
  <c r="AP229" i="13"/>
  <c r="AP154" i="13"/>
  <c r="AP155" i="13"/>
  <c r="AP156" i="13"/>
  <c r="AQ55" i="22"/>
  <c r="BB60" i="26"/>
  <c r="AP65" i="23"/>
  <c r="AP126" i="19"/>
  <c r="AP127" i="19"/>
  <c r="AP130" i="21"/>
  <c r="AP131" i="21"/>
  <c r="AP11" i="23"/>
  <c r="BB11" i="26"/>
  <c r="AQ12" i="22"/>
  <c r="AP31" i="13"/>
  <c r="AP32" i="13"/>
  <c r="AP23" i="19"/>
  <c r="AP33" i="13"/>
  <c r="AP22" i="21"/>
  <c r="AP23" i="21"/>
  <c r="AP22" i="19"/>
  <c r="AO219" i="16"/>
  <c r="BA103" i="26"/>
  <c r="AP92" i="22"/>
  <c r="AO110" i="23"/>
  <c r="AO271" i="13"/>
  <c r="AO272" i="13"/>
  <c r="AO273" i="13"/>
  <c r="AO216" i="19"/>
  <c r="AO217" i="19"/>
  <c r="AO220" i="21"/>
  <c r="AO221" i="21"/>
  <c r="AO182" i="16"/>
  <c r="BA84" i="26"/>
  <c r="AO230" i="13"/>
  <c r="AO231" i="13"/>
  <c r="AO91" i="23"/>
  <c r="AP79" i="22"/>
  <c r="AO179" i="19"/>
  <c r="AO229" i="13"/>
  <c r="AO182" i="21"/>
  <c r="AO183" i="21"/>
  <c r="AO178" i="19"/>
  <c r="AO146" i="16"/>
  <c r="BA68" i="26"/>
  <c r="AO73" i="23"/>
  <c r="AO178" i="13"/>
  <c r="AO179" i="13"/>
  <c r="AP63" i="22"/>
  <c r="AO142" i="19"/>
  <c r="AO143" i="19"/>
  <c r="AO146" i="21"/>
  <c r="AO147" i="21"/>
  <c r="AO180" i="13"/>
  <c r="AO113" i="16"/>
  <c r="BA52" i="26"/>
  <c r="AO56" i="23"/>
  <c r="AO133" i="13"/>
  <c r="AO134" i="13"/>
  <c r="AO135" i="13"/>
  <c r="AP48" i="22"/>
  <c r="AO124" i="19"/>
  <c r="AO125" i="19"/>
  <c r="AO112" i="21"/>
  <c r="AO113" i="21"/>
  <c r="AO3" i="15"/>
  <c r="AO75" i="29"/>
  <c r="AO49" i="29"/>
  <c r="AO7" i="29"/>
  <c r="AO35" i="29"/>
  <c r="AO96" i="29"/>
  <c r="AO58" i="29"/>
  <c r="AQ96" i="22"/>
  <c r="AP115" i="23"/>
  <c r="AP283" i="13"/>
  <c r="AP284" i="13"/>
  <c r="AP285" i="13"/>
  <c r="BB108" i="26"/>
  <c r="AP224" i="19"/>
  <c r="AP225" i="19"/>
  <c r="AP230" i="21"/>
  <c r="AP231" i="21"/>
  <c r="BB95" i="26"/>
  <c r="AP247" i="13"/>
  <c r="AP248" i="13"/>
  <c r="AP249" i="13"/>
  <c r="AQ84" i="22"/>
  <c r="AP102" i="23"/>
  <c r="AP205" i="21"/>
  <c r="AP200" i="19"/>
  <c r="AP201" i="19"/>
  <c r="AP204" i="21"/>
  <c r="AQ78" i="22"/>
  <c r="BB83" i="26"/>
  <c r="AP90" i="23"/>
  <c r="AP226" i="13"/>
  <c r="AP227" i="13"/>
  <c r="AP228" i="13"/>
  <c r="AP177" i="19"/>
  <c r="AP180" i="21"/>
  <c r="AP181" i="21"/>
  <c r="AP176" i="19"/>
  <c r="AQ67" i="22"/>
  <c r="AP193" i="13"/>
  <c r="BB72" i="26"/>
  <c r="AP194" i="13"/>
  <c r="AP195" i="13"/>
  <c r="AP78" i="23"/>
  <c r="AP162" i="19"/>
  <c r="AP163" i="19"/>
  <c r="AP156" i="21"/>
  <c r="AP157" i="21"/>
  <c r="AP153" i="13"/>
  <c r="AQ54" i="22"/>
  <c r="BB59" i="26"/>
  <c r="AP64" i="23"/>
  <c r="AP151" i="13"/>
  <c r="AP136" i="19"/>
  <c r="AP137" i="19"/>
  <c r="AP128" i="21"/>
  <c r="AP152" i="13"/>
  <c r="AP129" i="21"/>
  <c r="AP124" i="13"/>
  <c r="AP125" i="13"/>
  <c r="BB49" i="26"/>
  <c r="AP126" i="13"/>
  <c r="AP52" i="23"/>
  <c r="AQ45" i="22"/>
  <c r="AP100" i="19"/>
  <c r="AP101" i="19"/>
  <c r="AP104" i="21"/>
  <c r="AP105" i="21"/>
  <c r="AO216" i="16"/>
  <c r="BA102" i="26"/>
  <c r="AP91" i="22"/>
  <c r="AO109" i="23"/>
  <c r="AO268" i="13"/>
  <c r="AO269" i="13"/>
  <c r="AO270" i="13"/>
  <c r="AO214" i="19"/>
  <c r="AO215" i="19"/>
  <c r="AO218" i="21"/>
  <c r="AO219" i="21"/>
  <c r="AO178" i="16"/>
  <c r="AO89" i="23"/>
  <c r="AO223" i="13"/>
  <c r="AO224" i="13"/>
  <c r="AP77" i="22"/>
  <c r="BA82" i="26"/>
  <c r="AO179" i="21"/>
  <c r="AO174" i="19"/>
  <c r="AO175" i="19"/>
  <c r="AO225" i="13"/>
  <c r="AO178" i="21"/>
  <c r="AO142" i="16"/>
  <c r="AO71" i="23"/>
  <c r="AO173" i="13"/>
  <c r="AO174" i="13"/>
  <c r="AP61" i="22"/>
  <c r="BA66" i="26"/>
  <c r="AO138" i="19"/>
  <c r="AO139" i="19"/>
  <c r="AO142" i="21"/>
  <c r="AO143" i="21"/>
  <c r="AO172" i="13"/>
  <c r="AO110" i="16"/>
  <c r="AO55" i="23"/>
  <c r="AO130" i="13"/>
  <c r="AO131" i="13"/>
  <c r="AO132" i="13"/>
  <c r="AP47" i="22"/>
  <c r="AO109" i="19"/>
  <c r="AO110" i="21"/>
  <c r="AO111" i="21"/>
  <c r="BA51" i="26"/>
  <c r="AO108" i="19"/>
  <c r="AO47" i="16"/>
  <c r="BA23" i="26"/>
  <c r="AO23" i="23"/>
  <c r="AO44" i="19"/>
  <c r="AO45" i="19"/>
  <c r="AO46" i="21"/>
  <c r="AO47" i="21"/>
  <c r="AO5" i="15"/>
  <c r="AO57" i="29"/>
  <c r="AO45" i="29"/>
  <c r="AO12" i="29"/>
  <c r="AO97" i="29"/>
  <c r="AO81" i="29"/>
  <c r="AO98" i="29"/>
  <c r="AO47" i="29"/>
  <c r="AP61" i="16"/>
  <c r="AP246" i="13"/>
  <c r="AQ83" i="22"/>
  <c r="AP101" i="23"/>
  <c r="AP244" i="13"/>
  <c r="AP245" i="13"/>
  <c r="BB94" i="26"/>
  <c r="AP198" i="19"/>
  <c r="AP199" i="19"/>
  <c r="AP202" i="21"/>
  <c r="AP203" i="21"/>
  <c r="AP179" i="16"/>
  <c r="BB82" i="26"/>
  <c r="AP89" i="23"/>
  <c r="AP223" i="13"/>
  <c r="AP224" i="13"/>
  <c r="AP225" i="13"/>
  <c r="AP178" i="21"/>
  <c r="AP179" i="21"/>
  <c r="AQ77" i="22"/>
  <c r="AP174" i="19"/>
  <c r="AP175" i="19"/>
  <c r="AQ66" i="22"/>
  <c r="AP190" i="13"/>
  <c r="AP191" i="13"/>
  <c r="AP192" i="13"/>
  <c r="BB71" i="26"/>
  <c r="AP77" i="23"/>
  <c r="AP150" i="19"/>
  <c r="AP151" i="19"/>
  <c r="AP154" i="21"/>
  <c r="AP155" i="21"/>
  <c r="AP97" i="13"/>
  <c r="AP98" i="13"/>
  <c r="AQ35" i="22"/>
  <c r="AP99" i="13"/>
  <c r="BB37" i="26"/>
  <c r="AP39" i="23"/>
  <c r="AP76" i="19"/>
  <c r="AP77" i="19"/>
  <c r="AP78" i="21"/>
  <c r="AP79" i="21"/>
  <c r="AO242" i="16"/>
  <c r="AP101" i="22"/>
  <c r="AO122" i="23"/>
  <c r="AO240" i="19"/>
  <c r="AO241" i="19"/>
  <c r="AO298" i="13"/>
  <c r="AO299" i="13"/>
  <c r="AO244" i="21"/>
  <c r="AO300" i="13"/>
  <c r="AO245" i="21"/>
  <c r="AO211" i="16"/>
  <c r="AP88" i="22"/>
  <c r="AO106" i="23"/>
  <c r="AO260" i="13"/>
  <c r="AO208" i="19"/>
  <c r="AO209" i="19"/>
  <c r="AO212" i="21"/>
  <c r="AO213" i="21"/>
  <c r="BA99" i="26"/>
  <c r="AO259" i="13"/>
  <c r="AO261" i="13"/>
  <c r="AO173" i="16"/>
  <c r="AO214" i="13"/>
  <c r="AO215" i="13"/>
  <c r="AO216" i="13"/>
  <c r="AO86" i="23"/>
  <c r="AP74" i="22"/>
  <c r="BA79" i="26"/>
  <c r="AO212" i="19"/>
  <c r="AO213" i="19"/>
  <c r="AO172" i="21"/>
  <c r="AO173" i="21"/>
  <c r="AO141" i="16"/>
  <c r="AO169" i="13"/>
  <c r="AO70" i="23"/>
  <c r="AO170" i="13"/>
  <c r="AO171" i="13"/>
  <c r="AP60" i="22"/>
  <c r="BA65" i="26"/>
  <c r="AO153" i="19"/>
  <c r="AO140" i="21"/>
  <c r="AO141" i="21"/>
  <c r="AO152" i="19"/>
  <c r="AO45" i="16"/>
  <c r="AP22" i="22"/>
  <c r="AO21" i="23"/>
  <c r="AO61" i="13"/>
  <c r="AO62" i="13"/>
  <c r="AO42" i="19"/>
  <c r="AO43" i="19"/>
  <c r="AO42" i="21"/>
  <c r="AO43" i="21"/>
  <c r="BA21" i="26"/>
  <c r="AO63" i="13"/>
  <c r="AO8" i="16"/>
  <c r="AP5" i="22"/>
  <c r="AO11" i="13"/>
  <c r="AO12" i="13"/>
  <c r="AO13" i="13"/>
  <c r="AO5" i="23"/>
  <c r="BA5" i="26"/>
  <c r="AO9" i="21"/>
  <c r="AO8" i="19"/>
  <c r="AO9" i="19"/>
  <c r="AO8" i="21"/>
  <c r="AO23" i="29"/>
  <c r="AO42" i="29"/>
  <c r="AO55" i="29"/>
  <c r="AO76" i="29"/>
  <c r="AP100" i="23"/>
  <c r="BB93" i="26"/>
  <c r="AP196" i="19"/>
  <c r="AP197" i="19"/>
  <c r="AP200" i="21"/>
  <c r="AP201" i="21"/>
  <c r="BB81" i="26"/>
  <c r="AP220" i="13"/>
  <c r="AP221" i="13"/>
  <c r="AP88" i="23"/>
  <c r="AP222" i="13"/>
  <c r="AQ76" i="22"/>
  <c r="AP177" i="21"/>
  <c r="AP172" i="19"/>
  <c r="AP173" i="19"/>
  <c r="AP176" i="21"/>
  <c r="AP95" i="13"/>
  <c r="AP96" i="13"/>
  <c r="AQ34" i="22"/>
  <c r="BB36" i="26"/>
  <c r="AP38" i="23"/>
  <c r="AP94" i="13"/>
  <c r="AP74" i="19"/>
  <c r="AP75" i="19"/>
  <c r="AP76" i="21"/>
  <c r="AP77" i="21"/>
  <c r="AO244" i="16"/>
  <c r="BA114" i="26"/>
  <c r="AP100" i="22"/>
  <c r="AO121" i="23"/>
  <c r="AO238" i="19"/>
  <c r="AO239" i="19"/>
  <c r="AO295" i="13"/>
  <c r="AO296" i="13"/>
  <c r="AO297" i="13"/>
  <c r="AO242" i="21"/>
  <c r="AO243" i="21"/>
  <c r="AO228" i="16"/>
  <c r="AP87" i="22"/>
  <c r="AO105" i="23"/>
  <c r="BA98" i="26"/>
  <c r="AO207" i="19"/>
  <c r="AO210" i="21"/>
  <c r="AO211" i="21"/>
  <c r="AO256" i="13"/>
  <c r="AO257" i="13"/>
  <c r="AO258" i="13"/>
  <c r="AO206" i="19"/>
  <c r="AO170" i="16"/>
  <c r="AO85" i="23"/>
  <c r="AP73" i="22"/>
  <c r="BA78" i="26"/>
  <c r="AO212" i="13"/>
  <c r="AO166" i="19"/>
  <c r="AO167" i="19"/>
  <c r="AO170" i="21"/>
  <c r="AO171" i="21"/>
  <c r="AO211" i="13"/>
  <c r="AO213" i="13"/>
  <c r="AO138" i="16"/>
  <c r="AO69" i="23"/>
  <c r="AP59" i="22"/>
  <c r="BA64" i="26"/>
  <c r="AO167" i="13"/>
  <c r="AO138" i="21"/>
  <c r="AO139" i="21"/>
  <c r="AO166" i="13"/>
  <c r="AO168" i="13"/>
  <c r="AO134" i="19"/>
  <c r="AO135" i="19"/>
  <c r="AO106" i="16"/>
  <c r="AO53" i="23"/>
  <c r="AO104" i="19"/>
  <c r="AO105" i="19"/>
  <c r="AO106" i="21"/>
  <c r="AO107" i="21"/>
  <c r="AO58" i="16"/>
  <c r="BA37" i="26"/>
  <c r="AP35" i="22"/>
  <c r="AO97" i="13"/>
  <c r="AO98" i="13"/>
  <c r="AO99" i="13"/>
  <c r="AO39" i="23"/>
  <c r="AO76" i="19"/>
  <c r="AO77" i="19"/>
  <c r="AO78" i="21"/>
  <c r="AO79" i="21"/>
  <c r="AO43" i="16"/>
  <c r="AP21" i="22"/>
  <c r="AO58" i="13"/>
  <c r="AO20" i="23"/>
  <c r="AO59" i="13"/>
  <c r="AO60" i="13"/>
  <c r="BA20" i="26"/>
  <c r="AO41" i="19"/>
  <c r="AO40" i="21"/>
  <c r="AO41" i="21"/>
  <c r="AO40" i="19"/>
  <c r="AO6" i="16"/>
  <c r="AP4" i="22"/>
  <c r="AO8" i="13"/>
  <c r="AO9" i="13"/>
  <c r="AO10" i="13"/>
  <c r="AO4" i="23"/>
  <c r="BA4" i="26"/>
  <c r="AO6" i="19"/>
  <c r="AO7" i="19"/>
  <c r="AO6" i="21"/>
  <c r="AO7" i="21"/>
  <c r="AO61" i="29"/>
  <c r="AO116" i="29"/>
  <c r="AO79" i="29"/>
  <c r="AO13" i="29"/>
  <c r="AP99" i="23"/>
  <c r="AP241" i="13"/>
  <c r="AP242" i="13"/>
  <c r="BB92" i="26"/>
  <c r="AP243" i="13"/>
  <c r="AP194" i="19"/>
  <c r="AP195" i="19"/>
  <c r="AP198" i="21"/>
  <c r="AP199" i="21"/>
  <c r="BB80" i="26"/>
  <c r="AP217" i="13"/>
  <c r="AP218" i="13"/>
  <c r="AP219" i="13"/>
  <c r="AP87" i="23"/>
  <c r="AQ75" i="22"/>
  <c r="AP170" i="19"/>
  <c r="AP171" i="19"/>
  <c r="AP174" i="21"/>
  <c r="AP175" i="21"/>
  <c r="AP187" i="13"/>
  <c r="AQ65" i="22"/>
  <c r="AP188" i="13"/>
  <c r="AP189" i="13"/>
  <c r="BB70" i="26"/>
  <c r="AP76" i="23"/>
  <c r="AP152" i="21"/>
  <c r="AP153" i="21"/>
  <c r="AP148" i="19"/>
  <c r="AP149" i="19"/>
  <c r="AQ52" i="22"/>
  <c r="AQ53" i="22"/>
  <c r="AP145" i="13"/>
  <c r="AP146" i="13"/>
  <c r="BB57" i="26"/>
  <c r="AP147" i="13"/>
  <c r="BB58" i="26"/>
  <c r="AP62" i="23"/>
  <c r="AP148" i="13"/>
  <c r="AP63" i="23"/>
  <c r="AP149" i="13"/>
  <c r="AP150" i="13"/>
  <c r="AP120" i="19"/>
  <c r="AP121" i="19"/>
  <c r="AP122" i="19"/>
  <c r="AP123" i="19"/>
  <c r="AP124" i="21"/>
  <c r="AP125" i="21"/>
  <c r="AP126" i="21"/>
  <c r="AP127" i="21"/>
  <c r="AQ33" i="22"/>
  <c r="BB35" i="26"/>
  <c r="AP91" i="13"/>
  <c r="AP37" i="23"/>
  <c r="AP92" i="13"/>
  <c r="AP93" i="13"/>
  <c r="AP80" i="19"/>
  <c r="AP81" i="19"/>
  <c r="AP74" i="21"/>
  <c r="AP75" i="21"/>
  <c r="AP46" i="16"/>
  <c r="BB23" i="26"/>
  <c r="AP23" i="23"/>
  <c r="AP44" i="19"/>
  <c r="AP45" i="19"/>
  <c r="AP46" i="21"/>
  <c r="AP47" i="21"/>
  <c r="AP19" i="13"/>
  <c r="AP20" i="13"/>
  <c r="AP21" i="13"/>
  <c r="AQ8" i="22"/>
  <c r="AP14" i="19"/>
  <c r="AP15" i="19"/>
  <c r="AP14" i="21"/>
  <c r="AP15" i="21"/>
  <c r="AO239" i="16"/>
  <c r="BA113" i="26"/>
  <c r="AP99" i="22"/>
  <c r="AO120" i="23"/>
  <c r="AO244" i="19"/>
  <c r="AO292" i="13"/>
  <c r="AO245" i="19"/>
  <c r="AO293" i="13"/>
  <c r="AO294" i="13"/>
  <c r="AO240" i="21"/>
  <c r="AO241" i="21"/>
  <c r="AO208" i="16"/>
  <c r="AP86" i="22"/>
  <c r="AO253" i="13"/>
  <c r="AO104" i="23"/>
  <c r="AO254" i="13"/>
  <c r="AO255" i="13"/>
  <c r="BA97" i="26"/>
  <c r="AO208" i="21"/>
  <c r="AO209" i="21"/>
  <c r="AO204" i="19"/>
  <c r="AO205" i="19"/>
  <c r="AO168" i="16"/>
  <c r="AO84" i="23"/>
  <c r="AP72" i="22"/>
  <c r="AO208" i="13"/>
  <c r="AO164" i="19"/>
  <c r="AO165" i="19"/>
  <c r="AO168" i="21"/>
  <c r="AO169" i="21"/>
  <c r="AO209" i="13"/>
  <c r="AO210" i="13"/>
  <c r="AO136" i="16"/>
  <c r="AP58" i="22"/>
  <c r="AO163" i="13"/>
  <c r="BA63" i="26"/>
  <c r="AO164" i="13"/>
  <c r="AO137" i="21"/>
  <c r="AO165" i="13"/>
  <c r="AO132" i="19"/>
  <c r="AO68" i="23"/>
  <c r="AO133" i="19"/>
  <c r="AO136" i="21"/>
  <c r="AO78" i="16"/>
  <c r="AP34" i="22"/>
  <c r="AO95" i="13"/>
  <c r="AO96" i="13"/>
  <c r="AO38" i="23"/>
  <c r="AO74" i="19"/>
  <c r="AO75" i="19"/>
  <c r="BA36" i="26"/>
  <c r="AO76" i="21"/>
  <c r="AO77" i="21"/>
  <c r="AO94" i="13"/>
  <c r="AO41" i="16"/>
  <c r="AP20" i="22"/>
  <c r="AO55" i="13"/>
  <c r="AO56" i="13"/>
  <c r="AO57" i="13"/>
  <c r="AO19" i="23"/>
  <c r="BA19" i="26"/>
  <c r="AO38" i="21"/>
  <c r="AO39" i="21"/>
  <c r="AO38" i="19"/>
  <c r="AO39" i="19"/>
  <c r="AO53" i="29"/>
  <c r="AO43" i="29"/>
  <c r="AO66" i="29"/>
  <c r="AO91" i="29"/>
  <c r="AO34" i="29"/>
  <c r="AQ95" i="22"/>
  <c r="AP280" i="13"/>
  <c r="AP113" i="23"/>
  <c r="AP281" i="13"/>
  <c r="AP282" i="13"/>
  <c r="BB106" i="26"/>
  <c r="AP220" i="19"/>
  <c r="AP221" i="19"/>
  <c r="AP226" i="21"/>
  <c r="AP227" i="21"/>
  <c r="BB79" i="26"/>
  <c r="AP214" i="13"/>
  <c r="AP215" i="13"/>
  <c r="AP216" i="13"/>
  <c r="AP86" i="23"/>
  <c r="AQ74" i="22"/>
  <c r="AP212" i="19"/>
  <c r="AP213" i="19"/>
  <c r="AP172" i="21"/>
  <c r="AP173" i="21"/>
  <c r="AQ32" i="22"/>
  <c r="BB34" i="26"/>
  <c r="AP88" i="13"/>
  <c r="AP89" i="13"/>
  <c r="AP90" i="13"/>
  <c r="AP36" i="23"/>
  <c r="AP72" i="19"/>
  <c r="AP73" i="19"/>
  <c r="AP72" i="21"/>
  <c r="AP73" i="21"/>
  <c r="AP18" i="13"/>
  <c r="BB7" i="26"/>
  <c r="AQ7" i="22"/>
  <c r="AP7" i="23"/>
  <c r="AP16" i="13"/>
  <c r="AP17" i="13"/>
  <c r="AP12" i="19"/>
  <c r="AP13" i="19"/>
  <c r="AP12" i="21"/>
  <c r="AP13" i="21"/>
  <c r="AO237" i="16"/>
  <c r="AP98" i="22"/>
  <c r="AO119" i="23"/>
  <c r="AO289" i="13"/>
  <c r="AO242" i="19"/>
  <c r="AO290" i="13"/>
  <c r="AO243" i="19"/>
  <c r="AO291" i="13"/>
  <c r="AO238" i="21"/>
  <c r="AO239" i="21"/>
  <c r="BA112" i="26"/>
  <c r="AO204" i="16"/>
  <c r="AP85" i="22"/>
  <c r="AO250" i="13"/>
  <c r="AO251" i="13"/>
  <c r="AO252" i="13"/>
  <c r="AO103" i="23"/>
  <c r="BA96" i="26"/>
  <c r="AO207" i="21"/>
  <c r="AO202" i="19"/>
  <c r="AO203" i="19"/>
  <c r="AO206" i="21"/>
  <c r="AO167" i="16"/>
  <c r="AO83" i="23"/>
  <c r="BA77" i="26"/>
  <c r="AO211" i="19"/>
  <c r="AO166" i="21"/>
  <c r="AO167" i="21"/>
  <c r="AO210" i="19"/>
  <c r="AO135" i="16"/>
  <c r="AO160" i="13"/>
  <c r="AP57" i="22"/>
  <c r="AO161" i="13"/>
  <c r="AO162" i="13"/>
  <c r="BA62" i="26"/>
  <c r="AO67" i="23"/>
  <c r="AO130" i="19"/>
  <c r="AO131" i="19"/>
  <c r="AO134" i="21"/>
  <c r="AO135" i="21"/>
  <c r="AO103" i="16"/>
  <c r="AP44" i="22"/>
  <c r="AO51" i="23"/>
  <c r="BA48" i="26"/>
  <c r="AO122" i="13"/>
  <c r="AO121" i="13"/>
  <c r="AO98" i="19"/>
  <c r="AO123" i="13"/>
  <c r="AO99" i="19"/>
  <c r="AO102" i="21"/>
  <c r="AO103" i="21"/>
  <c r="AO77" i="16"/>
  <c r="AO37" i="23"/>
  <c r="AO91" i="13"/>
  <c r="BA35" i="26"/>
  <c r="AO93" i="13"/>
  <c r="AO80" i="19"/>
  <c r="AO81" i="19"/>
  <c r="AO74" i="21"/>
  <c r="AO75" i="21"/>
  <c r="AP33" i="22"/>
  <c r="AO92" i="13"/>
  <c r="AO39" i="16"/>
  <c r="AP19" i="22"/>
  <c r="AO52" i="13"/>
  <c r="AO53" i="13"/>
  <c r="AO54" i="13"/>
  <c r="AO18" i="23"/>
  <c r="BA18" i="26"/>
  <c r="AO37" i="21"/>
  <c r="AO36" i="19"/>
  <c r="AO37" i="19"/>
  <c r="AO36" i="21"/>
  <c r="AO4" i="16"/>
  <c r="AP3" i="22"/>
  <c r="AO6" i="13"/>
  <c r="AO7" i="13"/>
  <c r="AO3" i="23"/>
  <c r="BA3" i="26"/>
  <c r="AO5" i="13"/>
  <c r="AO4" i="19"/>
  <c r="AO5" i="19"/>
  <c r="AO4" i="21"/>
  <c r="AO5" i="21"/>
  <c r="AO2" i="15"/>
  <c r="AO118" i="29"/>
  <c r="AO9" i="29"/>
  <c r="AO110" i="29"/>
  <c r="AO65" i="29"/>
  <c r="AO3" i="29"/>
  <c r="AO27" i="29"/>
  <c r="AQ94" i="22"/>
  <c r="AP278" i="13"/>
  <c r="AP279" i="13"/>
  <c r="AP112" i="23"/>
  <c r="BB105" i="26"/>
  <c r="AP231" i="19"/>
  <c r="AP277" i="13"/>
  <c r="AP224" i="21"/>
  <c r="AP225" i="21"/>
  <c r="AP230" i="19"/>
  <c r="AP98" i="23"/>
  <c r="BB91" i="26"/>
  <c r="AP192" i="19"/>
  <c r="AP193" i="19"/>
  <c r="AP196" i="21"/>
  <c r="AP197" i="21"/>
  <c r="AQ64" i="22"/>
  <c r="BB69" i="26"/>
  <c r="AP74" i="23"/>
  <c r="AP181" i="13"/>
  <c r="AP182" i="13"/>
  <c r="AP183" i="13"/>
  <c r="AP144" i="19"/>
  <c r="AP145" i="19"/>
  <c r="AP148" i="21"/>
  <c r="AP149" i="21"/>
  <c r="AP48" i="23"/>
  <c r="BB45" i="26"/>
  <c r="AP93" i="19"/>
  <c r="AP96" i="21"/>
  <c r="AP97" i="21"/>
  <c r="AP92" i="19"/>
  <c r="AQ31" i="22"/>
  <c r="BB33" i="26"/>
  <c r="AP85" i="13"/>
  <c r="AP86" i="13"/>
  <c r="AP87" i="13"/>
  <c r="AP35" i="23"/>
  <c r="AP68" i="19"/>
  <c r="AP69" i="19"/>
  <c r="AP70" i="21"/>
  <c r="AP71" i="21"/>
  <c r="AO203" i="16"/>
  <c r="AO247" i="13"/>
  <c r="AP84" i="22"/>
  <c r="AO102" i="23"/>
  <c r="BA95" i="26"/>
  <c r="AO248" i="13"/>
  <c r="AO200" i="19"/>
  <c r="AO249" i="13"/>
  <c r="AO201" i="19"/>
  <c r="AO204" i="21"/>
  <c r="AO205" i="21"/>
  <c r="AO133" i="16"/>
  <c r="AO157" i="13"/>
  <c r="AO158" i="13"/>
  <c r="AO159" i="13"/>
  <c r="AP56" i="22"/>
  <c r="BA61" i="26"/>
  <c r="AO66" i="23"/>
  <c r="AO132" i="16"/>
  <c r="AO146" i="19"/>
  <c r="AO147" i="19"/>
  <c r="AO132" i="21"/>
  <c r="AO133" i="21"/>
  <c r="AO100" i="16"/>
  <c r="AP43" i="22"/>
  <c r="AO50" i="23"/>
  <c r="AO118" i="13"/>
  <c r="BA47" i="26"/>
  <c r="AO119" i="13"/>
  <c r="AO96" i="19"/>
  <c r="AO120" i="13"/>
  <c r="AO97" i="19"/>
  <c r="AO100" i="21"/>
  <c r="AO101" i="21"/>
  <c r="AO75" i="16"/>
  <c r="AO88" i="13"/>
  <c r="AO36" i="23"/>
  <c r="AO89" i="13"/>
  <c r="AO90" i="13"/>
  <c r="BA34" i="26"/>
  <c r="AP32" i="22"/>
  <c r="AO72" i="19"/>
  <c r="AO73" i="19"/>
  <c r="AO72" i="21"/>
  <c r="AO73" i="21"/>
  <c r="AO35" i="16"/>
  <c r="AO15" i="23"/>
  <c r="BA15" i="26"/>
  <c r="AO43" i="13"/>
  <c r="AO44" i="13"/>
  <c r="AO45" i="13"/>
  <c r="AP16" i="22"/>
  <c r="AO30" i="19"/>
  <c r="AO31" i="19"/>
  <c r="AO30" i="21"/>
  <c r="AO31" i="21"/>
  <c r="AO36" i="29"/>
  <c r="AQ101" i="22"/>
  <c r="AP298" i="13"/>
  <c r="AP299" i="13"/>
  <c r="AP300" i="13"/>
  <c r="AP122" i="23"/>
  <c r="AP240" i="19"/>
  <c r="AP241" i="19"/>
  <c r="AP244" i="21"/>
  <c r="AP245" i="21"/>
  <c r="AP111" i="23"/>
  <c r="BB104" i="26"/>
  <c r="AP274" i="13"/>
  <c r="AP275" i="13"/>
  <c r="AP276" i="13"/>
  <c r="AP222" i="21"/>
  <c r="AP223" i="21"/>
  <c r="AQ93" i="22"/>
  <c r="AP218" i="19"/>
  <c r="AP219" i="19"/>
  <c r="AP97" i="23"/>
  <c r="BB90" i="26"/>
  <c r="AP190" i="19"/>
  <c r="AP191" i="19"/>
  <c r="AP194" i="21"/>
  <c r="AP195" i="21"/>
  <c r="AQ63" i="22"/>
  <c r="BB68" i="26"/>
  <c r="AP73" i="23"/>
  <c r="AP178" i="13"/>
  <c r="AP179" i="13"/>
  <c r="AP180" i="13"/>
  <c r="AP142" i="19"/>
  <c r="AP143" i="19"/>
  <c r="AP146" i="21"/>
  <c r="AP147" i="21"/>
  <c r="BB54" i="26"/>
  <c r="AP59" i="23"/>
  <c r="AP119" i="21"/>
  <c r="AP116" i="19"/>
  <c r="AP117" i="19"/>
  <c r="AP118" i="21"/>
  <c r="AP112" i="13"/>
  <c r="AP113" i="13"/>
  <c r="AP114" i="13"/>
  <c r="AP47" i="23"/>
  <c r="AQ41" i="22"/>
  <c r="BB44" i="26"/>
  <c r="AP94" i="21"/>
  <c r="AP95" i="21"/>
  <c r="AP90" i="19"/>
  <c r="AP91" i="19"/>
  <c r="AP139" i="13"/>
  <c r="AP140" i="13"/>
  <c r="AQ50" i="22"/>
  <c r="AP141" i="13"/>
  <c r="BB55" i="26"/>
  <c r="AP60" i="23"/>
  <c r="AP115" i="13"/>
  <c r="AP116" i="13"/>
  <c r="AP117" i="13"/>
  <c r="AP49" i="23"/>
  <c r="AQ42" i="22"/>
  <c r="AP66" i="13"/>
  <c r="BB24" i="26"/>
  <c r="AQ24" i="22"/>
  <c r="AP24" i="23"/>
  <c r="AP64" i="13"/>
  <c r="AP9" i="23"/>
  <c r="AP25" i="13"/>
  <c r="BB9" i="26"/>
  <c r="AP26" i="13"/>
  <c r="AP27" i="13"/>
  <c r="AQ10" i="22"/>
  <c r="AP118" i="19"/>
  <c r="AP150" i="21"/>
  <c r="AP64" i="21"/>
  <c r="AP34" i="21"/>
  <c r="AP18" i="21"/>
  <c r="AP6" i="21"/>
  <c r="AP22" i="13"/>
  <c r="AP23" i="13"/>
  <c r="AP24" i="13"/>
  <c r="BB8" i="26"/>
  <c r="AQ9" i="22"/>
  <c r="AP129" i="19"/>
  <c r="AP65" i="19"/>
  <c r="AP53" i="19"/>
  <c r="AP37" i="19"/>
  <c r="AP21" i="19"/>
  <c r="AP9" i="19"/>
  <c r="AP91" i="21"/>
  <c r="AP63" i="21"/>
  <c r="AP33" i="21"/>
  <c r="AP17" i="21"/>
  <c r="AP128" i="19"/>
  <c r="AP52" i="19"/>
  <c r="AP20" i="19"/>
  <c r="AP62" i="21"/>
  <c r="AP32" i="21"/>
  <c r="AP16" i="21"/>
  <c r="BB32" i="26"/>
  <c r="AP82" i="13"/>
  <c r="AP83" i="13"/>
  <c r="AP84" i="13"/>
  <c r="AP34" i="23"/>
  <c r="BB21" i="26"/>
  <c r="AQ22" i="22"/>
  <c r="AP61" i="13"/>
  <c r="AP21" i="23"/>
  <c r="AP62" i="13"/>
  <c r="AP63" i="13"/>
  <c r="AP155" i="19"/>
  <c r="AP71" i="19"/>
  <c r="AP35" i="19"/>
  <c r="AP19" i="19"/>
  <c r="AP7" i="19"/>
  <c r="AP49" i="21"/>
  <c r="AP31" i="21"/>
  <c r="AP5" i="21"/>
  <c r="AP184" i="13"/>
  <c r="AP109" i="13"/>
  <c r="AP110" i="13"/>
  <c r="AP111" i="13"/>
  <c r="AP45" i="23"/>
  <c r="AQ40" i="22"/>
  <c r="BB43" i="26"/>
  <c r="AP79" i="13"/>
  <c r="AP80" i="13"/>
  <c r="AP81" i="13"/>
  <c r="AP33" i="23"/>
  <c r="AQ29" i="22"/>
  <c r="BB20" i="26"/>
  <c r="AQ21" i="22"/>
  <c r="AP58" i="13"/>
  <c r="AP59" i="13"/>
  <c r="AP60" i="13"/>
  <c r="AP20" i="23"/>
  <c r="AP18" i="19"/>
  <c r="AP48" i="21"/>
  <c r="AP30" i="21"/>
  <c r="AP4" i="21"/>
  <c r="AP32" i="23"/>
  <c r="BB30" i="26"/>
  <c r="BB19" i="26"/>
  <c r="AQ20" i="22"/>
  <c r="AP55" i="13"/>
  <c r="AP56" i="13"/>
  <c r="AP57" i="13"/>
  <c r="AP19" i="23"/>
  <c r="BB6" i="26"/>
  <c r="AQ6" i="22"/>
  <c r="AP14" i="13"/>
  <c r="AP6" i="23"/>
  <c r="AP15" i="13"/>
  <c r="AP87" i="19"/>
  <c r="AP33" i="19"/>
  <c r="AP17" i="19"/>
  <c r="AP31" i="23"/>
  <c r="BB29" i="26"/>
  <c r="AQ28" i="22"/>
  <c r="AP76" i="13"/>
  <c r="AP77" i="13"/>
  <c r="BB18" i="26"/>
  <c r="AP52" i="13"/>
  <c r="AP53" i="13"/>
  <c r="AQ19" i="22"/>
  <c r="AP54" i="13"/>
  <c r="AP18" i="23"/>
  <c r="AP86" i="19"/>
  <c r="AP60" i="19"/>
  <c r="AP16" i="19"/>
  <c r="BB17" i="26"/>
  <c r="AP50" i="13"/>
  <c r="AP51" i="13"/>
  <c r="AQ18" i="22"/>
  <c r="AP17" i="23"/>
  <c r="AP49" i="19"/>
  <c r="AP31" i="19"/>
  <c r="AP5" i="19"/>
  <c r="AP101" i="21"/>
  <c r="AP43" i="21"/>
  <c r="AP11" i="21"/>
  <c r="AP41" i="23"/>
  <c r="AQ36" i="22"/>
  <c r="AP100" i="13"/>
  <c r="BB39" i="26"/>
  <c r="AP101" i="13"/>
  <c r="AP102" i="13"/>
  <c r="AQ17" i="22"/>
  <c r="AP16" i="23"/>
  <c r="AP46" i="13"/>
  <c r="AP47" i="13"/>
  <c r="AP48" i="13"/>
  <c r="BB5" i="26"/>
  <c r="AQ5" i="22"/>
  <c r="AP11" i="13"/>
  <c r="AP12" i="13"/>
  <c r="AP13" i="13"/>
  <c r="AP5" i="23"/>
  <c r="AP48" i="19"/>
  <c r="AP100" i="21"/>
  <c r="AP82" i="21"/>
  <c r="AP42" i="21"/>
  <c r="AP10" i="21"/>
  <c r="AP40" i="23"/>
  <c r="BB38" i="26"/>
  <c r="AQ16" i="22"/>
  <c r="AP15" i="23"/>
  <c r="AP43" i="13"/>
  <c r="AP44" i="13"/>
  <c r="AP45" i="13"/>
  <c r="BB15" i="26"/>
  <c r="BB4" i="26"/>
  <c r="AP8" i="13"/>
  <c r="AP9" i="13"/>
  <c r="AQ4" i="22"/>
  <c r="AP10" i="13"/>
  <c r="AP4" i="23"/>
  <c r="AP99" i="21"/>
  <c r="AP81" i="21"/>
  <c r="AP55" i="21"/>
  <c r="AP41" i="21"/>
  <c r="AP25" i="21"/>
  <c r="AP98" i="21"/>
  <c r="AP80" i="21"/>
  <c r="AP40" i="21"/>
  <c r="AP78" i="13"/>
  <c r="AP27" i="23"/>
  <c r="BB26" i="26"/>
  <c r="AP6" i="13"/>
  <c r="BB3" i="26"/>
  <c r="AP7" i="13"/>
  <c r="AQ3" i="22"/>
  <c r="AP3" i="23"/>
  <c r="AP97" i="19"/>
  <c r="AP95" i="19"/>
  <c r="AP43" i="19"/>
  <c r="AP11" i="19"/>
  <c r="AP123" i="21"/>
  <c r="AP69" i="21"/>
  <c r="AP39" i="21"/>
  <c r="AP65" i="13"/>
  <c r="AP94" i="19"/>
  <c r="AP42" i="19"/>
  <c r="AP10" i="19"/>
  <c r="AP68" i="21"/>
  <c r="AP38" i="21"/>
  <c r="AP49" i="13"/>
  <c r="AQ30" i="22"/>
  <c r="AP34" i="13"/>
  <c r="AP35" i="13"/>
  <c r="AP36" i="13"/>
  <c r="AP12" i="23"/>
  <c r="BB12" i="26"/>
  <c r="AQ13" i="22"/>
  <c r="AP111" i="19"/>
  <c r="AP79" i="19"/>
  <c r="AP59" i="19"/>
  <c r="AP41" i="19"/>
  <c r="AP25" i="19"/>
  <c r="AP121" i="21"/>
  <c r="AP67" i="21"/>
  <c r="AP51" i="21"/>
  <c r="AP37" i="21"/>
  <c r="AP21" i="21"/>
  <c r="AP9" i="21"/>
  <c r="BB46" i="26"/>
  <c r="AP110" i="19"/>
  <c r="AP78" i="19"/>
  <c r="AP58" i="19"/>
  <c r="AP40" i="19"/>
  <c r="AP24" i="19"/>
  <c r="AP120" i="21"/>
  <c r="AP66" i="21"/>
  <c r="AP50" i="21"/>
  <c r="AP36" i="21"/>
  <c r="AP8" i="21"/>
  <c r="BB31" i="26"/>
  <c r="AP185" i="13"/>
  <c r="AP186" i="13"/>
  <c r="AP75" i="23"/>
  <c r="AQ51" i="22"/>
  <c r="AP142" i="13"/>
  <c r="AP143" i="13"/>
  <c r="AP144" i="13"/>
  <c r="BB56" i="26"/>
  <c r="AP61" i="23"/>
  <c r="BB47" i="26"/>
  <c r="AP118" i="13"/>
  <c r="AP119" i="13"/>
  <c r="AP50" i="23"/>
  <c r="AQ43" i="22"/>
  <c r="AP120" i="13"/>
  <c r="AP10" i="23"/>
  <c r="BB10" i="26"/>
  <c r="AP28" i="13"/>
  <c r="AP29" i="13"/>
  <c r="AQ11" i="22"/>
  <c r="AP30" i="13"/>
  <c r="AP119" i="19"/>
  <c r="AP67" i="19"/>
  <c r="AP39" i="19"/>
  <c r="AP151" i="21"/>
  <c r="AP65" i="21"/>
  <c r="AP35" i="21"/>
  <c r="AP19" i="21"/>
  <c r="AP7" i="21"/>
  <c r="AP5" i="13"/>
  <c r="BB16" i="26"/>
  <c r="AP23" i="16"/>
  <c r="AP11" i="29"/>
  <c r="AP225" i="16"/>
  <c r="AP113" i="29"/>
  <c r="AP224" i="16"/>
  <c r="AP61" i="29"/>
  <c r="AP20" i="16"/>
  <c r="AP21" i="16"/>
  <c r="AP10" i="29"/>
  <c r="AP74" i="29"/>
  <c r="AP148" i="16"/>
  <c r="AP149" i="16"/>
  <c r="AP49" i="29"/>
  <c r="AP98" i="16"/>
  <c r="AP99" i="16"/>
  <c r="AP49" i="16"/>
  <c r="AP24" i="29"/>
  <c r="AP48" i="16"/>
  <c r="AP18" i="16"/>
  <c r="AP9" i="29"/>
  <c r="AP19" i="16"/>
  <c r="AP122" i="29"/>
  <c r="AP242" i="16"/>
  <c r="AP243" i="16"/>
  <c r="AP192" i="16"/>
  <c r="AP193" i="16"/>
  <c r="AP97" i="29"/>
  <c r="AP73" i="29"/>
  <c r="AP118" i="16"/>
  <c r="AP59" i="29"/>
  <c r="AP119" i="16"/>
  <c r="AP96" i="16"/>
  <c r="AP48" i="29"/>
  <c r="AP16" i="16"/>
  <c r="AP17" i="16"/>
  <c r="AP8" i="29"/>
  <c r="AP78" i="16"/>
  <c r="AP79" i="16"/>
  <c r="AP38" i="29"/>
  <c r="AP121" i="29"/>
  <c r="AP116" i="16"/>
  <c r="AP117" i="16"/>
  <c r="AP58" i="29"/>
  <c r="AP95" i="16"/>
  <c r="AP73" i="16"/>
  <c r="AP72" i="16"/>
  <c r="AP35" i="29"/>
  <c r="AP15" i="16"/>
  <c r="AP14" i="16"/>
  <c r="AP216" i="16"/>
  <c r="AP217" i="16"/>
  <c r="AP109" i="29"/>
  <c r="AP207" i="16"/>
  <c r="AP166" i="16"/>
  <c r="AP83" i="29"/>
  <c r="AP167" i="16"/>
  <c r="AP46" i="29"/>
  <c r="AP92" i="16"/>
  <c r="AP93" i="16"/>
  <c r="AP71" i="16"/>
  <c r="AP174" i="16"/>
  <c r="AP175" i="16"/>
  <c r="AP87" i="29"/>
  <c r="AP45" i="29"/>
  <c r="AP90" i="16"/>
  <c r="AP91" i="16"/>
  <c r="AP69" i="16"/>
  <c r="AP33" i="29"/>
  <c r="AP68" i="16"/>
  <c r="AP43" i="16"/>
  <c r="AP20" i="29"/>
  <c r="AP42" i="16"/>
  <c r="AP141" i="16"/>
  <c r="AP70" i="29"/>
  <c r="AP140" i="16"/>
  <c r="AP85" i="16"/>
  <c r="AP84" i="16"/>
  <c r="AP43" i="29"/>
  <c r="AP32" i="29"/>
  <c r="AP67" i="16"/>
  <c r="AP66" i="16"/>
  <c r="AP65" i="16"/>
  <c r="AP64" i="16"/>
  <c r="AP31" i="29"/>
  <c r="AP38" i="16"/>
  <c r="AP18" i="29"/>
  <c r="AP39" i="16"/>
  <c r="AP106" i="29"/>
  <c r="AP211" i="16"/>
  <c r="AP162" i="16"/>
  <c r="AP81" i="29"/>
  <c r="AP163" i="16"/>
  <c r="AP136" i="16"/>
  <c r="AP137" i="16"/>
  <c r="AP110" i="16"/>
  <c r="AP111" i="16"/>
  <c r="AP55" i="29"/>
  <c r="AP62" i="16"/>
  <c r="AP63" i="16"/>
  <c r="AP30" i="29"/>
  <c r="AP30" i="16"/>
  <c r="AP17" i="29"/>
  <c r="AP31" i="16"/>
  <c r="AP105" i="29"/>
  <c r="AP228" i="16"/>
  <c r="AP229" i="16"/>
  <c r="AP80" i="29"/>
  <c r="AP134" i="16"/>
  <c r="AP67" i="29"/>
  <c r="AP135" i="16"/>
  <c r="AP16" i="29"/>
  <c r="AP36" i="16"/>
  <c r="AP37" i="16"/>
  <c r="AP5" i="29"/>
  <c r="AP8" i="16"/>
  <c r="AP9" i="16"/>
  <c r="AP127" i="16"/>
  <c r="AP63" i="29"/>
  <c r="AP126" i="16"/>
  <c r="AP62" i="29"/>
  <c r="AP125" i="16"/>
  <c r="AP124" i="16"/>
  <c r="AP209" i="16"/>
  <c r="AP104" i="29"/>
  <c r="AP133" i="16"/>
  <c r="AP66" i="29"/>
  <c r="AP132" i="16"/>
  <c r="AP40" i="29"/>
  <c r="AP80" i="16"/>
  <c r="AP81" i="16"/>
  <c r="AP34" i="16"/>
  <c r="AP35" i="16"/>
  <c r="AP15" i="29"/>
  <c r="AP6" i="16"/>
  <c r="AP7" i="16"/>
  <c r="AP4" i="29"/>
  <c r="AP230" i="16"/>
  <c r="AP231" i="16"/>
  <c r="AP116" i="29"/>
  <c r="AP182" i="16"/>
  <c r="AP183" i="16"/>
  <c r="AP91" i="29"/>
  <c r="AP106" i="16"/>
  <c r="AP107" i="16"/>
  <c r="AP53" i="29"/>
  <c r="AP27" i="29"/>
  <c r="AP56" i="16"/>
  <c r="AP57" i="16"/>
  <c r="AP4" i="15"/>
  <c r="AP4" i="16"/>
  <c r="AP3" i="29"/>
  <c r="AP5" i="16"/>
  <c r="AP5" i="15"/>
  <c r="AP200" i="16"/>
  <c r="AP101" i="29"/>
  <c r="AP201" i="16"/>
  <c r="AP77" i="29"/>
  <c r="AP154" i="16"/>
  <c r="AP155" i="16"/>
  <c r="AP52" i="29"/>
  <c r="AP104" i="16"/>
  <c r="AP105" i="16"/>
  <c r="AP26" i="29"/>
  <c r="AP51" i="16"/>
  <c r="AP199" i="16"/>
  <c r="AP59" i="16"/>
  <c r="AP58" i="16"/>
  <c r="AP39" i="29"/>
  <c r="AP25" i="29"/>
  <c r="AP52" i="16"/>
  <c r="AP53" i="16"/>
  <c r="AP29" i="16"/>
  <c r="AP12" i="29"/>
  <c r="AP28" i="16"/>
  <c r="AP237" i="16"/>
  <c r="AP236" i="16"/>
  <c r="AP190" i="16"/>
  <c r="AP191" i="16"/>
  <c r="AP170" i="16"/>
  <c r="AP171" i="16"/>
  <c r="AP85" i="29"/>
  <c r="AP150" i="16"/>
  <c r="AP214" i="16"/>
  <c r="AP108" i="29"/>
  <c r="AP95" i="29"/>
  <c r="AP206" i="16"/>
  <c r="AP84" i="29"/>
  <c r="AP168" i="16"/>
  <c r="AP169" i="16"/>
  <c r="AP212" i="16"/>
  <c r="AP213" i="16"/>
  <c r="AP107" i="29"/>
  <c r="AP188" i="16"/>
  <c r="AP94" i="29"/>
  <c r="AP86" i="16"/>
  <c r="AP87" i="16"/>
  <c r="AP42" i="29"/>
  <c r="AP34" i="29"/>
  <c r="AP70" i="16"/>
  <c r="AP12" i="16"/>
  <c r="AP13" i="16"/>
  <c r="AP218" i="16"/>
  <c r="AP118" i="29"/>
  <c r="AP234" i="16"/>
  <c r="AP235" i="16"/>
  <c r="AP210" i="16"/>
  <c r="AP146" i="16"/>
  <c r="AP147" i="16"/>
  <c r="AP122" i="16"/>
  <c r="AP123" i="16"/>
  <c r="AP82" i="16"/>
  <c r="AP83" i="16"/>
  <c r="AP41" i="29"/>
  <c r="AP11" i="16"/>
  <c r="AP6" i="29"/>
  <c r="AP10" i="16"/>
  <c r="D39" i="28"/>
  <c r="AP117" i="29"/>
  <c r="AP232" i="16"/>
  <c r="AP233" i="16"/>
  <c r="AP144" i="16"/>
  <c r="AP72" i="29"/>
  <c r="AP120" i="16"/>
  <c r="AP121" i="16"/>
  <c r="AP60" i="29"/>
  <c r="AP186" i="16"/>
  <c r="AP93" i="29"/>
  <c r="AP187" i="16"/>
  <c r="AP164" i="16"/>
  <c r="AP165" i="16"/>
  <c r="AP142" i="16"/>
  <c r="AP143" i="16"/>
  <c r="AP14" i="29"/>
  <c r="AP26" i="16"/>
  <c r="AP27" i="16"/>
  <c r="AP96" i="29"/>
  <c r="AP208" i="16"/>
  <c r="AP185" i="16"/>
  <c r="AP184" i="16"/>
  <c r="AP102" i="16"/>
  <c r="AP51" i="29"/>
  <c r="AP103" i="16"/>
  <c r="AP25" i="16"/>
  <c r="AP24" i="16"/>
  <c r="AP115" i="29"/>
  <c r="AP240" i="16"/>
  <c r="AP241" i="16"/>
  <c r="AP204" i="16"/>
  <c r="AP103" i="29"/>
  <c r="AP205" i="16"/>
  <c r="AP100" i="16"/>
  <c r="AP101" i="16"/>
  <c r="AP50" i="29"/>
  <c r="AP151" i="16"/>
  <c r="AP226" i="16"/>
  <c r="AP114" i="29"/>
  <c r="AP227" i="16"/>
  <c r="AP202" i="16"/>
  <c r="AP102" i="29"/>
  <c r="AP203" i="16"/>
  <c r="AP138" i="16"/>
  <c r="AP69" i="29"/>
  <c r="AP139" i="16"/>
  <c r="AP47" i="16"/>
  <c r="AP23" i="29"/>
  <c r="AP75" i="29"/>
  <c r="AP161" i="16"/>
  <c r="AP160" i="16"/>
  <c r="AP68" i="29"/>
  <c r="AP114" i="16"/>
  <c r="AP115" i="16"/>
  <c r="AP57" i="29"/>
  <c r="AP44" i="16"/>
  <c r="AP45" i="16"/>
  <c r="AP21" i="29"/>
  <c r="AP22" i="16"/>
  <c r="AP180" i="16"/>
  <c r="AP181" i="16"/>
  <c r="AP159" i="16"/>
  <c r="AP158" i="16"/>
  <c r="AP198" i="16"/>
  <c r="AP100" i="29"/>
  <c r="AP178" i="16"/>
  <c r="AP89" i="29"/>
  <c r="AP157" i="16"/>
  <c r="AP78" i="29"/>
  <c r="AP156" i="16"/>
  <c r="AP56" i="29"/>
  <c r="AP112" i="16"/>
  <c r="AP113" i="16"/>
  <c r="AP47" i="29"/>
  <c r="AP94" i="16"/>
  <c r="AP60" i="16"/>
  <c r="AP29" i="29"/>
  <c r="AP79" i="29"/>
  <c r="AP222" i="16"/>
  <c r="AP112" i="29"/>
  <c r="AP223" i="16"/>
  <c r="AP99" i="29"/>
  <c r="AP88" i="29"/>
  <c r="AP176" i="16"/>
  <c r="AP177" i="16"/>
  <c r="AP28" i="29"/>
  <c r="AP54" i="16"/>
  <c r="AP55" i="16"/>
  <c r="AP40" i="16"/>
  <c r="AP19" i="29"/>
  <c r="AP41" i="16"/>
  <c r="AP90" i="29"/>
  <c r="AP97" i="16"/>
  <c r="AP220" i="16"/>
  <c r="AP111" i="29"/>
  <c r="AP221" i="16"/>
  <c r="AP195" i="16"/>
  <c r="AP194" i="16"/>
  <c r="AP98" i="29"/>
  <c r="AP244" i="16"/>
  <c r="AP245" i="16"/>
  <c r="AP110" i="29"/>
  <c r="AP130" i="16"/>
  <c r="AP65" i="29"/>
  <c r="AP131" i="16"/>
  <c r="AP109" i="16"/>
  <c r="AP108" i="16"/>
  <c r="AP54" i="29"/>
  <c r="AP76" i="16"/>
  <c r="AP71" i="29"/>
  <c r="AP120" i="29"/>
  <c r="AP238" i="16"/>
  <c r="AP239" i="16"/>
  <c r="AP86" i="29"/>
  <c r="AP172" i="16"/>
  <c r="AP173" i="16"/>
  <c r="AP153" i="16"/>
  <c r="AP152" i="16"/>
  <c r="AP76" i="29"/>
  <c r="AP129" i="16"/>
  <c r="AP128" i="16"/>
  <c r="AP64" i="29"/>
  <c r="AP75" i="16"/>
  <c r="AP36" i="29"/>
  <c r="AP74" i="16"/>
  <c r="AP50" i="16"/>
  <c r="AP3" i="15"/>
  <c r="AP3" i="16"/>
  <c r="AP2" i="29"/>
  <c r="AP2" i="16"/>
  <c r="D24" i="28"/>
  <c r="D40" i="28"/>
  <c r="D25" i="28"/>
  <c r="D41" i="28"/>
  <c r="D26" i="28"/>
  <c r="D42" i="28"/>
  <c r="D27" i="28"/>
  <c r="D43" i="28"/>
  <c r="D28" i="28"/>
  <c r="D44" i="28"/>
  <c r="D29" i="28"/>
  <c r="D45" i="28"/>
  <c r="D30" i="28"/>
  <c r="D46" i="28"/>
  <c r="D15" i="28"/>
  <c r="D31" i="28"/>
  <c r="D47" i="28"/>
  <c r="D16" i="28"/>
  <c r="D32" i="28"/>
  <c r="D48" i="28"/>
  <c r="D17" i="28"/>
  <c r="D33" i="28"/>
  <c r="D49" i="28"/>
  <c r="D18" i="28"/>
  <c r="D34" i="28"/>
  <c r="D50" i="28"/>
  <c r="D19" i="28"/>
  <c r="D35" i="28"/>
  <c r="D51" i="28"/>
  <c r="D20" i="28"/>
  <c r="D36" i="28"/>
  <c r="D52" i="28"/>
  <c r="D21" i="28"/>
  <c r="D37" i="28"/>
  <c r="D53" i="28"/>
  <c r="D22" i="28"/>
  <c r="D38" i="28"/>
  <c r="D23" i="28"/>
  <c r="AO233" i="16"/>
  <c r="AO98" i="16"/>
  <c r="AO223" i="16"/>
  <c r="AO184" i="16"/>
  <c r="AO171" i="16"/>
  <c r="AO195" i="16"/>
  <c r="AO112" i="16"/>
  <c r="AO29" i="16"/>
  <c r="AO87" i="16"/>
  <c r="AO72" i="16"/>
  <c r="AO3" i="16"/>
  <c r="AO74" i="16"/>
  <c r="AO18" i="16"/>
  <c r="AO56" i="16"/>
  <c r="AO46" i="16"/>
  <c r="AO16" i="16"/>
  <c r="AO97" i="16"/>
  <c r="AO200" i="16"/>
  <c r="AO55" i="16"/>
  <c r="AO243" i="16"/>
  <c r="AO235" i="16"/>
  <c r="AO101" i="16"/>
  <c r="AO202" i="16"/>
  <c r="AO172" i="16"/>
  <c r="AO224" i="16"/>
  <c r="AO128" i="16"/>
  <c r="AO116" i="16"/>
  <c r="AO107" i="16"/>
  <c r="AO143" i="16"/>
  <c r="AO82" i="16"/>
  <c r="AO67" i="16"/>
  <c r="AO44" i="16"/>
  <c r="AO34" i="16"/>
  <c r="AO134" i="16"/>
  <c r="AO71" i="16"/>
  <c r="AO91" i="16"/>
  <c r="AO229" i="16"/>
  <c r="AO163" i="16"/>
  <c r="AO153" i="16"/>
  <c r="AO140" i="16"/>
  <c r="AO139" i="16"/>
  <c r="AO7" i="16"/>
  <c r="AO149" i="16"/>
  <c r="AO205" i="16"/>
  <c r="AO218" i="16"/>
  <c r="AO115" i="16"/>
  <c r="AO137" i="16"/>
  <c r="AO210" i="16"/>
  <c r="AO76" i="16"/>
  <c r="AO53" i="16"/>
  <c r="AO42" i="16"/>
  <c r="AO131" i="16"/>
  <c r="AO245" i="16"/>
  <c r="AO236" i="16"/>
  <c r="AO193" i="16"/>
  <c r="AO231" i="16"/>
  <c r="AO151" i="16"/>
  <c r="AO166" i="16"/>
  <c r="AO14" i="16"/>
  <c r="AO238" i="16"/>
  <c r="AO81" i="16"/>
  <c r="AO9" i="16"/>
  <c r="AO209" i="16"/>
  <c r="AO169" i="16"/>
  <c r="AO183" i="16"/>
  <c r="AO125" i="16"/>
  <c r="AO93" i="16"/>
  <c r="AO62" i="16"/>
  <c r="AO38" i="16"/>
  <c r="AO40" i="16"/>
  <c r="AO12" i="16"/>
  <c r="AO241" i="16"/>
  <c r="AO198" i="16"/>
  <c r="AO191" i="16"/>
  <c r="AO158" i="16"/>
  <c r="AO5" i="16"/>
  <c r="AO124" i="16"/>
  <c r="AO122" i="16"/>
  <c r="AO95" i="16"/>
  <c r="AO79" i="16"/>
  <c r="AO179" i="16"/>
  <c r="AO59" i="16"/>
  <c r="AO102" i="16"/>
  <c r="AO61" i="16"/>
  <c r="AO111" i="16"/>
  <c r="AO197" i="16"/>
  <c r="AO156" i="16"/>
  <c r="AO147" i="16"/>
  <c r="AO126" i="16"/>
  <c r="AO84" i="16"/>
  <c r="AO26" i="16"/>
  <c r="AO22" i="16"/>
  <c r="AO227" i="16"/>
  <c r="AO217" i="16"/>
  <c r="AO120" i="16"/>
  <c r="AO11" i="16"/>
  <c r="AO24" i="16"/>
  <c r="AM34" i="14"/>
  <c r="AM95" i="14"/>
  <c r="AM32" i="14"/>
  <c r="AM93" i="14"/>
  <c r="AM80" i="14"/>
  <c r="AM111" i="14"/>
  <c r="AM88" i="14"/>
  <c r="R111" i="29"/>
  <c r="AM77" i="14"/>
  <c r="AD74" i="26"/>
  <c r="R80" i="29"/>
  <c r="AD86" i="26"/>
  <c r="AD71" i="26"/>
  <c r="U42" i="29"/>
  <c r="T31" i="29"/>
  <c r="V8" i="29"/>
  <c r="T33" i="29"/>
  <c r="U8" i="29"/>
  <c r="D54" i="28"/>
  <c r="D55" i="28"/>
  <c r="D2" i="28"/>
  <c r="D4" i="28"/>
  <c r="D5" i="28"/>
  <c r="D6" i="28"/>
  <c r="D8" i="28"/>
  <c r="D56" i="28"/>
  <c r="D9" i="28"/>
  <c r="D57" i="28"/>
  <c r="D10" i="28"/>
  <c r="D58" i="28"/>
  <c r="D7" i="28"/>
  <c r="D11" i="28"/>
  <c r="D59" i="28"/>
  <c r="D12" i="28"/>
  <c r="D60" i="28"/>
  <c r="D13" i="28"/>
  <c r="D61" i="28"/>
  <c r="D14" i="28"/>
  <c r="D62" i="28"/>
  <c r="D63" i="28"/>
  <c r="D64" i="28"/>
  <c r="D65" i="28"/>
  <c r="D66" i="28"/>
  <c r="D3" i="28"/>
  <c r="AQ17" i="21"/>
  <c r="AQ244" i="21"/>
  <c r="AQ232" i="21"/>
  <c r="AQ218" i="21"/>
  <c r="AQ202" i="21"/>
  <c r="AQ174" i="21"/>
  <c r="AQ162" i="21"/>
  <c r="AQ148" i="21"/>
  <c r="AQ132" i="21"/>
  <c r="AQ116" i="21"/>
  <c r="AQ90" i="21"/>
  <c r="AQ78" i="21"/>
  <c r="AQ62" i="21"/>
  <c r="AQ32" i="21"/>
  <c r="AQ16" i="21"/>
  <c r="AQ231" i="21"/>
  <c r="AQ217" i="21"/>
  <c r="AQ131" i="21"/>
  <c r="AQ105" i="21"/>
  <c r="AQ5" i="21"/>
  <c r="AQ242" i="21"/>
  <c r="AQ230" i="21"/>
  <c r="AQ216" i="21"/>
  <c r="AQ200" i="21"/>
  <c r="AQ186" i="21"/>
  <c r="AQ172" i="21"/>
  <c r="AQ160" i="21"/>
  <c r="AQ146" i="21"/>
  <c r="AQ130" i="21"/>
  <c r="AQ104" i="21"/>
  <c r="AQ86" i="21"/>
  <c r="AQ76" i="21"/>
  <c r="AQ60" i="21"/>
  <c r="AQ48" i="21"/>
  <c r="AQ30" i="21"/>
  <c r="AQ4" i="21"/>
  <c r="AQ229" i="21"/>
  <c r="AQ215" i="21"/>
  <c r="AQ185" i="21"/>
  <c r="AQ145" i="21"/>
  <c r="AQ129" i="21"/>
  <c r="AQ75" i="21"/>
  <c r="AQ240" i="21"/>
  <c r="AQ228" i="21"/>
  <c r="AQ214" i="21"/>
  <c r="AQ198" i="21"/>
  <c r="AQ184" i="21"/>
  <c r="AQ170" i="21"/>
  <c r="AQ158" i="21"/>
  <c r="AQ144" i="21"/>
  <c r="AQ128" i="21"/>
  <c r="AQ102" i="21"/>
  <c r="AQ84" i="21"/>
  <c r="AQ74" i="21"/>
  <c r="AQ58" i="21"/>
  <c r="AQ28" i="21"/>
  <c r="AQ12" i="21"/>
  <c r="AQ169" i="21"/>
  <c r="AQ143" i="21"/>
  <c r="AQ127" i="21"/>
  <c r="AQ101" i="21"/>
  <c r="AQ83" i="21"/>
  <c r="AQ43" i="21"/>
  <c r="AQ27" i="21"/>
  <c r="AQ11" i="21"/>
  <c r="AQ2" i="21"/>
  <c r="AQ238" i="21"/>
  <c r="AQ212" i="21"/>
  <c r="AQ196" i="21"/>
  <c r="AQ168" i="21"/>
  <c r="AQ156" i="21"/>
  <c r="AQ142" i="21"/>
  <c r="AQ126" i="21"/>
  <c r="AQ112" i="21"/>
  <c r="AQ100" i="21"/>
  <c r="AQ82" i="21"/>
  <c r="AQ72" i="21"/>
  <c r="AQ42" i="21"/>
  <c r="AQ26" i="21"/>
  <c r="AQ10" i="21"/>
  <c r="AQ211" i="21"/>
  <c r="AQ125" i="21"/>
  <c r="AQ81" i="21"/>
  <c r="AQ55" i="21"/>
  <c r="AQ226" i="21"/>
  <c r="AQ210" i="21"/>
  <c r="AQ194" i="21"/>
  <c r="AQ182" i="21"/>
  <c r="AQ166" i="21"/>
  <c r="AQ154" i="21"/>
  <c r="AQ140" i="21"/>
  <c r="AQ124" i="21"/>
  <c r="AQ110" i="21"/>
  <c r="AQ98" i="21"/>
  <c r="AQ80" i="21"/>
  <c r="AQ70" i="21"/>
  <c r="AQ54" i="21"/>
  <c r="AQ40" i="21"/>
  <c r="AQ24" i="21"/>
  <c r="AQ209" i="21"/>
  <c r="AQ193" i="21"/>
  <c r="AQ181" i="21"/>
  <c r="AQ97" i="21"/>
  <c r="AQ69" i="21"/>
  <c r="AQ23" i="21"/>
  <c r="AQ224" i="21"/>
  <c r="AQ208" i="21"/>
  <c r="AQ192" i="21"/>
  <c r="AQ180" i="21"/>
  <c r="AQ138" i="21"/>
  <c r="AQ122" i="21"/>
  <c r="AQ108" i="21"/>
  <c r="AQ96" i="21"/>
  <c r="AQ68" i="21"/>
  <c r="AQ52" i="21"/>
  <c r="AQ38" i="21"/>
  <c r="AQ22" i="21"/>
  <c r="AQ191" i="21"/>
  <c r="AQ179" i="21"/>
  <c r="AQ165" i="21"/>
  <c r="AQ153" i="21"/>
  <c r="AQ95" i="21"/>
  <c r="AQ21" i="21"/>
  <c r="AQ9" i="21"/>
  <c r="AQ236" i="21"/>
  <c r="AQ222" i="21"/>
  <c r="AQ206" i="21"/>
  <c r="AQ190" i="21"/>
  <c r="AQ178" i="21"/>
  <c r="AQ164" i="21"/>
  <c r="AQ152" i="21"/>
  <c r="AQ136" i="21"/>
  <c r="AQ120" i="21"/>
  <c r="AQ94" i="21"/>
  <c r="AQ66" i="21"/>
  <c r="AQ36" i="21"/>
  <c r="AQ20" i="21"/>
  <c r="AQ8" i="21"/>
  <c r="AQ35" i="21"/>
  <c r="AQ234" i="21"/>
  <c r="AQ220" i="21"/>
  <c r="AQ204" i="21"/>
  <c r="AQ188" i="21"/>
  <c r="AQ176" i="21"/>
  <c r="AQ134" i="21"/>
  <c r="AQ118" i="21"/>
  <c r="AQ64" i="21"/>
  <c r="AQ34" i="21"/>
  <c r="AQ18" i="21"/>
  <c r="AQ6" i="21"/>
  <c r="Z4" i="25"/>
  <c r="Z20" i="25"/>
  <c r="Z36" i="25"/>
  <c r="Z52" i="25"/>
  <c r="Z68" i="25"/>
  <c r="Z84" i="25"/>
  <c r="Z100" i="25"/>
  <c r="Z116" i="25"/>
  <c r="Z132" i="25"/>
  <c r="Z148" i="25"/>
  <c r="D12" i="25"/>
  <c r="D28" i="25"/>
  <c r="D44" i="25"/>
  <c r="D60" i="25"/>
  <c r="Z5" i="25"/>
  <c r="Z21" i="25"/>
  <c r="Z37" i="25"/>
  <c r="Z53" i="25"/>
  <c r="Z69" i="25"/>
  <c r="Z85" i="25"/>
  <c r="Z101" i="25"/>
  <c r="Z117" i="25"/>
  <c r="Z133" i="25"/>
  <c r="Z149" i="25"/>
  <c r="D13" i="25"/>
  <c r="D29" i="25"/>
  <c r="D45" i="25"/>
  <c r="D61" i="25"/>
  <c r="Z6" i="25"/>
  <c r="Z22" i="25"/>
  <c r="Z38" i="25"/>
  <c r="Z54" i="25"/>
  <c r="Z70" i="25"/>
  <c r="Z86" i="25"/>
  <c r="Z102" i="25"/>
  <c r="Z118" i="25"/>
  <c r="Z134" i="25"/>
  <c r="Z150" i="25"/>
  <c r="D14" i="25"/>
  <c r="D30" i="25"/>
  <c r="D46" i="25"/>
  <c r="D62" i="25"/>
  <c r="Z135" i="25"/>
  <c r="Z151" i="25"/>
  <c r="D15" i="25"/>
  <c r="D31" i="25"/>
  <c r="D47" i="25"/>
  <c r="D63" i="25"/>
  <c r="Z9" i="25"/>
  <c r="Z25" i="25"/>
  <c r="Z41" i="25"/>
  <c r="Z57" i="25"/>
  <c r="Z73" i="25"/>
  <c r="Z89" i="25"/>
  <c r="Z105" i="25"/>
  <c r="Z121" i="25"/>
  <c r="Z137" i="25"/>
  <c r="Z153" i="25"/>
  <c r="D17" i="25"/>
  <c r="D33" i="25"/>
  <c r="D49" i="25"/>
  <c r="D65" i="25"/>
  <c r="Z42" i="25"/>
  <c r="Z58" i="25"/>
  <c r="Z74" i="25"/>
  <c r="Z90" i="25"/>
  <c r="Z106" i="25"/>
  <c r="Z122" i="25"/>
  <c r="Z138" i="25"/>
  <c r="D18" i="25"/>
  <c r="D34" i="25"/>
  <c r="D50" i="25"/>
  <c r="Z92" i="25"/>
  <c r="Z108" i="25"/>
  <c r="Z124" i="25"/>
  <c r="Z140" i="25"/>
  <c r="D4" i="25"/>
  <c r="D20" i="25"/>
  <c r="D36" i="25"/>
  <c r="D52" i="25"/>
  <c r="Z93" i="25"/>
  <c r="Z109" i="25"/>
  <c r="Z125" i="25"/>
  <c r="Z141" i="25"/>
  <c r="D5" i="25"/>
  <c r="D21" i="25"/>
  <c r="D37" i="25"/>
  <c r="D53" i="25"/>
  <c r="Z14" i="25"/>
  <c r="Z30" i="25"/>
  <c r="Z46" i="25"/>
  <c r="Z62" i="25"/>
  <c r="Z78" i="25"/>
  <c r="Z94" i="25"/>
  <c r="Z110" i="25"/>
  <c r="Z126" i="25"/>
  <c r="Z142" i="25"/>
  <c r="D6" i="25"/>
  <c r="D22" i="25"/>
  <c r="D38" i="25"/>
  <c r="D54" i="25"/>
  <c r="Z79" i="25"/>
  <c r="Z95" i="25"/>
  <c r="Z111" i="25"/>
  <c r="Z127" i="25"/>
  <c r="Z143" i="25"/>
  <c r="D7" i="25"/>
  <c r="D23" i="25"/>
  <c r="D39" i="25"/>
  <c r="D55" i="25"/>
  <c r="Z17" i="25"/>
  <c r="Z33" i="25"/>
  <c r="Z49" i="25"/>
  <c r="Z65" i="25"/>
  <c r="Z81" i="25"/>
  <c r="Z97" i="25"/>
  <c r="Z113" i="25"/>
  <c r="Z129" i="25"/>
  <c r="Z145" i="25"/>
  <c r="D9" i="25"/>
  <c r="D25" i="25"/>
  <c r="D41" i="25"/>
  <c r="AE24" i="25"/>
  <c r="I63" i="25"/>
  <c r="I52" i="25"/>
  <c r="I49" i="25"/>
  <c r="I47" i="25"/>
  <c r="I36" i="25"/>
  <c r="I33" i="25"/>
  <c r="I31" i="25"/>
  <c r="I20" i="25"/>
  <c r="I4" i="25"/>
  <c r="I50" i="25"/>
  <c r="I34" i="25"/>
  <c r="I18" i="25"/>
  <c r="I17" i="25"/>
  <c r="I64" i="25"/>
  <c r="I48" i="25"/>
  <c r="I32" i="25"/>
  <c r="I16" i="25"/>
  <c r="I15" i="25"/>
  <c r="I62" i="25"/>
  <c r="I46" i="25"/>
  <c r="I30" i="25"/>
  <c r="I14" i="25"/>
  <c r="I61" i="25"/>
  <c r="I45" i="25"/>
  <c r="I29" i="25"/>
  <c r="I13" i="25"/>
  <c r="I60" i="25"/>
  <c r="I44" i="25"/>
  <c r="I28" i="25"/>
  <c r="I12" i="25"/>
  <c r="I59" i="25"/>
  <c r="I43" i="25"/>
  <c r="I27" i="25"/>
  <c r="I11" i="25"/>
  <c r="I58" i="25"/>
  <c r="I42" i="25"/>
  <c r="I26" i="25"/>
  <c r="I10" i="25"/>
  <c r="I57" i="25"/>
  <c r="I41" i="25"/>
  <c r="I25" i="25"/>
  <c r="I9" i="25"/>
  <c r="I56" i="25"/>
  <c r="I40" i="25"/>
  <c r="I24" i="25"/>
  <c r="I8" i="25"/>
  <c r="I55" i="25"/>
  <c r="I39" i="25"/>
  <c r="I23" i="25"/>
  <c r="I7" i="25"/>
  <c r="I54" i="25"/>
  <c r="I38" i="25"/>
  <c r="I22" i="25"/>
  <c r="I6" i="25"/>
  <c r="I53" i="25"/>
  <c r="I37" i="25"/>
  <c r="I21" i="25"/>
  <c r="I5" i="25"/>
  <c r="I51" i="25"/>
  <c r="I35" i="25"/>
  <c r="I19" i="25"/>
  <c r="V110" i="23"/>
  <c r="AH103" i="26"/>
  <c r="W93" i="22"/>
  <c r="D93" i="22" s="1"/>
  <c r="AH104" i="26"/>
  <c r="AG8" i="26"/>
  <c r="AH8" i="26"/>
  <c r="V279" i="13"/>
  <c r="AH105" i="26"/>
  <c r="V282" i="13"/>
  <c r="AH106" i="26"/>
  <c r="V219" i="21"/>
  <c r="AH102" i="26"/>
  <c r="U76" i="22"/>
  <c r="AF81" i="26"/>
  <c r="AE7" i="25"/>
  <c r="AE352" i="25"/>
  <c r="AE307" i="25"/>
  <c r="AE264" i="25"/>
  <c r="AE224" i="25"/>
  <c r="AE179" i="25"/>
  <c r="AE136" i="25"/>
  <c r="AE96" i="25"/>
  <c r="AE51" i="25"/>
  <c r="AE345" i="25"/>
  <c r="AE305" i="25"/>
  <c r="AE263" i="25"/>
  <c r="AE217" i="25"/>
  <c r="AE177" i="25"/>
  <c r="AE135" i="25"/>
  <c r="AE89" i="25"/>
  <c r="AE49" i="25"/>
  <c r="AE387" i="25"/>
  <c r="AE344" i="25"/>
  <c r="AE304" i="25"/>
  <c r="AE259" i="25"/>
  <c r="AE216" i="25"/>
  <c r="AE176" i="25"/>
  <c r="AE131" i="25"/>
  <c r="AE88" i="25"/>
  <c r="AE48" i="25"/>
  <c r="AE385" i="25"/>
  <c r="AE343" i="25"/>
  <c r="AE297" i="25"/>
  <c r="AE257" i="25"/>
  <c r="AE215" i="25"/>
  <c r="AE169" i="25"/>
  <c r="AE129" i="25"/>
  <c r="AE87" i="25"/>
  <c r="AE41" i="25"/>
  <c r="AE384" i="25"/>
  <c r="AE339" i="25"/>
  <c r="AE296" i="25"/>
  <c r="AE256" i="25"/>
  <c r="AE211" i="25"/>
  <c r="AE168" i="25"/>
  <c r="AE128" i="25"/>
  <c r="AE83" i="25"/>
  <c r="AE40" i="25"/>
  <c r="AE377" i="25"/>
  <c r="AE337" i="25"/>
  <c r="AE295" i="25"/>
  <c r="AE249" i="25"/>
  <c r="AE209" i="25"/>
  <c r="AE167" i="25"/>
  <c r="AE121" i="25"/>
  <c r="AE81" i="25"/>
  <c r="AE39" i="25"/>
  <c r="AE376" i="25"/>
  <c r="AE336" i="25"/>
  <c r="AE291" i="25"/>
  <c r="AE248" i="25"/>
  <c r="AE208" i="25"/>
  <c r="AE163" i="25"/>
  <c r="AE120" i="25"/>
  <c r="AE80" i="25"/>
  <c r="AE35" i="25"/>
  <c r="AE375" i="25"/>
  <c r="AE329" i="25"/>
  <c r="AE289" i="25"/>
  <c r="AE247" i="25"/>
  <c r="AE201" i="25"/>
  <c r="AE161" i="25"/>
  <c r="AE119" i="25"/>
  <c r="AE73" i="25"/>
  <c r="AE33" i="25"/>
  <c r="AE371" i="25"/>
  <c r="AE328" i="25"/>
  <c r="AE288" i="25"/>
  <c r="AE243" i="25"/>
  <c r="AE200" i="25"/>
  <c r="AE160" i="25"/>
  <c r="AE115" i="25"/>
  <c r="AE72" i="25"/>
  <c r="AE32" i="25"/>
  <c r="AE369" i="25"/>
  <c r="AE327" i="25"/>
  <c r="AE281" i="25"/>
  <c r="AE241" i="25"/>
  <c r="AE199" i="25"/>
  <c r="AE153" i="25"/>
  <c r="AE113" i="25"/>
  <c r="AE71" i="25"/>
  <c r="AE25" i="25"/>
  <c r="AE368" i="25"/>
  <c r="AE323" i="25"/>
  <c r="AE280" i="25"/>
  <c r="AE240" i="25"/>
  <c r="AE195" i="25"/>
  <c r="AE152" i="25"/>
  <c r="AE112" i="25"/>
  <c r="AE67" i="25"/>
  <c r="AE361" i="25"/>
  <c r="AE321" i="25"/>
  <c r="AE279" i="25"/>
  <c r="AE233" i="25"/>
  <c r="AE193" i="25"/>
  <c r="AE151" i="25"/>
  <c r="AE105" i="25"/>
  <c r="AE65" i="25"/>
  <c r="AE23" i="25"/>
  <c r="AE360" i="25"/>
  <c r="AE320" i="25"/>
  <c r="AE275" i="25"/>
  <c r="AE232" i="25"/>
  <c r="AE192" i="25"/>
  <c r="AE147" i="25"/>
  <c r="AE104" i="25"/>
  <c r="AE64" i="25"/>
  <c r="AE17" i="25"/>
  <c r="AE359" i="25"/>
  <c r="AE313" i="25"/>
  <c r="AE273" i="25"/>
  <c r="AE231" i="25"/>
  <c r="AE185" i="25"/>
  <c r="AE145" i="25"/>
  <c r="AE103" i="25"/>
  <c r="AE57" i="25"/>
  <c r="AE16" i="25"/>
  <c r="AE355" i="25"/>
  <c r="AE312" i="25"/>
  <c r="AE272" i="25"/>
  <c r="AE227" i="25"/>
  <c r="AE184" i="25"/>
  <c r="AE144" i="25"/>
  <c r="AE99" i="25"/>
  <c r="AE56" i="25"/>
  <c r="AE9" i="25"/>
  <c r="AE353" i="25"/>
  <c r="AE311" i="25"/>
  <c r="AE265" i="25"/>
  <c r="AE225" i="25"/>
  <c r="AE183" i="25"/>
  <c r="AE137" i="25"/>
  <c r="AE97" i="25"/>
  <c r="AE55" i="25"/>
  <c r="AE8" i="25"/>
  <c r="AE388" i="25"/>
  <c r="AE372" i="25"/>
  <c r="AE356" i="25"/>
  <c r="AE340" i="25"/>
  <c r="AE324" i="25"/>
  <c r="AE308" i="25"/>
  <c r="AE292" i="25"/>
  <c r="AE276" i="25"/>
  <c r="AE260" i="25"/>
  <c r="AE244" i="25"/>
  <c r="AE228" i="25"/>
  <c r="AE212" i="25"/>
  <c r="AE196" i="25"/>
  <c r="AE180" i="25"/>
  <c r="AE164" i="25"/>
  <c r="AE148" i="25"/>
  <c r="AE132" i="25"/>
  <c r="AE116" i="25"/>
  <c r="AE100" i="25"/>
  <c r="AE84" i="25"/>
  <c r="AE68" i="25"/>
  <c r="AE52" i="25"/>
  <c r="AE36" i="25"/>
  <c r="AE20" i="25"/>
  <c r="AE19" i="25"/>
  <c r="AE386" i="25"/>
  <c r="AE370" i="25"/>
  <c r="AE354" i="25"/>
  <c r="AE338" i="25"/>
  <c r="AE322" i="25"/>
  <c r="AE306" i="25"/>
  <c r="AE290" i="25"/>
  <c r="AE274" i="25"/>
  <c r="AE258" i="25"/>
  <c r="AE242" i="25"/>
  <c r="AE226" i="25"/>
  <c r="AE210" i="25"/>
  <c r="AE194" i="25"/>
  <c r="AE178" i="25"/>
  <c r="AE162" i="25"/>
  <c r="AE146" i="25"/>
  <c r="AE130" i="25"/>
  <c r="AE114" i="25"/>
  <c r="AE98" i="25"/>
  <c r="AE82" i="25"/>
  <c r="AE66" i="25"/>
  <c r="AE50" i="25"/>
  <c r="AE34" i="25"/>
  <c r="AE18" i="25"/>
  <c r="AE383" i="25"/>
  <c r="AE367" i="25"/>
  <c r="AE351" i="25"/>
  <c r="AE335" i="25"/>
  <c r="AE319" i="25"/>
  <c r="AE303" i="25"/>
  <c r="AE287" i="25"/>
  <c r="AE271" i="25"/>
  <c r="AE255" i="25"/>
  <c r="AE239" i="25"/>
  <c r="AE223" i="25"/>
  <c r="AE207" i="25"/>
  <c r="AE191" i="25"/>
  <c r="AE175" i="25"/>
  <c r="AE159" i="25"/>
  <c r="AE143" i="25"/>
  <c r="AE127" i="25"/>
  <c r="AE111" i="25"/>
  <c r="AE95" i="25"/>
  <c r="AE79" i="25"/>
  <c r="AE63" i="25"/>
  <c r="AE47" i="25"/>
  <c r="AE31" i="25"/>
  <c r="AE15" i="25"/>
  <c r="AE382" i="25"/>
  <c r="AE366" i="25"/>
  <c r="AE350" i="25"/>
  <c r="AE334" i="25"/>
  <c r="AE318" i="25"/>
  <c r="AE302" i="25"/>
  <c r="AE286" i="25"/>
  <c r="AE270" i="25"/>
  <c r="AE254" i="25"/>
  <c r="AE238" i="25"/>
  <c r="AE222" i="25"/>
  <c r="AE206" i="25"/>
  <c r="AE190" i="25"/>
  <c r="AE174" i="25"/>
  <c r="AE158" i="25"/>
  <c r="AE142" i="25"/>
  <c r="AE126" i="25"/>
  <c r="AE110" i="25"/>
  <c r="AE94" i="25"/>
  <c r="AE78" i="25"/>
  <c r="AE62" i="25"/>
  <c r="AE46" i="25"/>
  <c r="AE30" i="25"/>
  <c r="AE14" i="25"/>
  <c r="AE381" i="25"/>
  <c r="AE365" i="25"/>
  <c r="AE349" i="25"/>
  <c r="AE333" i="25"/>
  <c r="AE317" i="25"/>
  <c r="AE301" i="25"/>
  <c r="AE285" i="25"/>
  <c r="AE269" i="25"/>
  <c r="AE253" i="25"/>
  <c r="AE237" i="25"/>
  <c r="AE221" i="25"/>
  <c r="AE205" i="25"/>
  <c r="AE189" i="25"/>
  <c r="AE173" i="25"/>
  <c r="AE157" i="25"/>
  <c r="AE141" i="25"/>
  <c r="AE125" i="25"/>
  <c r="AE109" i="25"/>
  <c r="AE93" i="25"/>
  <c r="AE77" i="25"/>
  <c r="AE61" i="25"/>
  <c r="AE45" i="25"/>
  <c r="AE29" i="25"/>
  <c r="AE13" i="25"/>
  <c r="AE380" i="25"/>
  <c r="AE364" i="25"/>
  <c r="AE348" i="25"/>
  <c r="AE332" i="25"/>
  <c r="AE316" i="25"/>
  <c r="AE300" i="25"/>
  <c r="AE284" i="25"/>
  <c r="AE268" i="25"/>
  <c r="AE252" i="25"/>
  <c r="AE236" i="25"/>
  <c r="AE220" i="25"/>
  <c r="AE204" i="25"/>
  <c r="AE188" i="25"/>
  <c r="AE172" i="25"/>
  <c r="AE156" i="25"/>
  <c r="AE140" i="25"/>
  <c r="AE124" i="25"/>
  <c r="AE108" i="25"/>
  <c r="AE92" i="25"/>
  <c r="AE76" i="25"/>
  <c r="AE60" i="25"/>
  <c r="AE44" i="25"/>
  <c r="AE28" i="25"/>
  <c r="AE12" i="25"/>
  <c r="AE379" i="25"/>
  <c r="AE363" i="25"/>
  <c r="AE347" i="25"/>
  <c r="AE331" i="25"/>
  <c r="AE315" i="25"/>
  <c r="AE299" i="25"/>
  <c r="AE283" i="25"/>
  <c r="AE267" i="25"/>
  <c r="AE251" i="25"/>
  <c r="AE235" i="25"/>
  <c r="AE219" i="25"/>
  <c r="AE203" i="25"/>
  <c r="AE187" i="25"/>
  <c r="AE171" i="25"/>
  <c r="AE155" i="25"/>
  <c r="AE139" i="25"/>
  <c r="AE123" i="25"/>
  <c r="AE107" i="25"/>
  <c r="AE91" i="25"/>
  <c r="AE75" i="25"/>
  <c r="AE59" i="25"/>
  <c r="AE43" i="25"/>
  <c r="AE27" i="25"/>
  <c r="AE11" i="25"/>
  <c r="AE378" i="25"/>
  <c r="AE362" i="25"/>
  <c r="AE346" i="25"/>
  <c r="AE330" i="25"/>
  <c r="AE314" i="25"/>
  <c r="AE298" i="25"/>
  <c r="AE282" i="25"/>
  <c r="AE266" i="25"/>
  <c r="AE250" i="25"/>
  <c r="AE234" i="25"/>
  <c r="AE218" i="25"/>
  <c r="AE202" i="25"/>
  <c r="AE186" i="25"/>
  <c r="AE170" i="25"/>
  <c r="AE154" i="25"/>
  <c r="AE138" i="25"/>
  <c r="AE122" i="25"/>
  <c r="AE106" i="25"/>
  <c r="AE90" i="25"/>
  <c r="AE74" i="25"/>
  <c r="AE58" i="25"/>
  <c r="AE42" i="25"/>
  <c r="AE26" i="25"/>
  <c r="AE10" i="25"/>
  <c r="AE4" i="25"/>
  <c r="AE374" i="25"/>
  <c r="AE358" i="25"/>
  <c r="AE342" i="25"/>
  <c r="AE326" i="25"/>
  <c r="AE310" i="25"/>
  <c r="AE294" i="25"/>
  <c r="AE278" i="25"/>
  <c r="AE262" i="25"/>
  <c r="AE246" i="25"/>
  <c r="AE230" i="25"/>
  <c r="AE214" i="25"/>
  <c r="AE198" i="25"/>
  <c r="AE182" i="25"/>
  <c r="AE166" i="25"/>
  <c r="AE150" i="25"/>
  <c r="AE134" i="25"/>
  <c r="AE118" i="25"/>
  <c r="AE102" i="25"/>
  <c r="AE86" i="25"/>
  <c r="AE70" i="25"/>
  <c r="AE54" i="25"/>
  <c r="AE38" i="25"/>
  <c r="AE22" i="25"/>
  <c r="AE6" i="25"/>
  <c r="AE373" i="25"/>
  <c r="AE357" i="25"/>
  <c r="AE341" i="25"/>
  <c r="AE325" i="25"/>
  <c r="AE309" i="25"/>
  <c r="AE293" i="25"/>
  <c r="AE277" i="25"/>
  <c r="AE261" i="25"/>
  <c r="AE245" i="25"/>
  <c r="AE229" i="25"/>
  <c r="AE213" i="25"/>
  <c r="AE197" i="25"/>
  <c r="AE181" i="25"/>
  <c r="AE165" i="25"/>
  <c r="AE149" i="25"/>
  <c r="AE133" i="25"/>
  <c r="AE117" i="25"/>
  <c r="AE101" i="25"/>
  <c r="AE85" i="25"/>
  <c r="AE69" i="25"/>
  <c r="AE53" i="25"/>
  <c r="AE37" i="25"/>
  <c r="AE21" i="25"/>
  <c r="AE5" i="25"/>
  <c r="V16" i="21"/>
  <c r="V225" i="16"/>
  <c r="W9" i="22"/>
  <c r="D9" i="22" s="1"/>
  <c r="V223" i="16"/>
  <c r="V17" i="19"/>
  <c r="U16" i="21"/>
  <c r="V222" i="16"/>
  <c r="V16" i="19"/>
  <c r="U17" i="19"/>
  <c r="V17" i="16"/>
  <c r="U16" i="19"/>
  <c r="V16" i="16"/>
  <c r="U17" i="16"/>
  <c r="U16" i="16"/>
  <c r="V8" i="23"/>
  <c r="U8" i="23"/>
  <c r="V24" i="13"/>
  <c r="V9" i="22"/>
  <c r="V23" i="13"/>
  <c r="U24" i="13"/>
  <c r="V214" i="19"/>
  <c r="V22" i="13"/>
  <c r="U23" i="13"/>
  <c r="U22" i="13"/>
  <c r="V224" i="16"/>
  <c r="V281" i="13"/>
  <c r="V269" i="13"/>
  <c r="V227" i="21"/>
  <c r="V217" i="16"/>
  <c r="V231" i="19"/>
  <c r="V226" i="21"/>
  <c r="V220" i="19"/>
  <c r="V216" i="16"/>
  <c r="V230" i="19"/>
  <c r="V224" i="21"/>
  <c r="V218" i="21"/>
  <c r="V216" i="19"/>
  <c r="V276" i="13"/>
  <c r="W92" i="22"/>
  <c r="D92" i="22" s="1"/>
  <c r="V109" i="23"/>
  <c r="V220" i="16"/>
  <c r="V218" i="16"/>
  <c r="V215" i="19"/>
  <c r="V273" i="13"/>
  <c r="W91" i="22"/>
  <c r="D91" i="22" s="1"/>
  <c r="V219" i="16"/>
  <c r="V270" i="13"/>
  <c r="V280" i="13"/>
  <c r="V278" i="13"/>
  <c r="V277" i="13"/>
  <c r="V221" i="19"/>
  <c r="V225" i="21"/>
  <c r="V275" i="13"/>
  <c r="V274" i="13"/>
  <c r="V223" i="21"/>
  <c r="V272" i="13"/>
  <c r="V222" i="21"/>
  <c r="V271" i="13"/>
  <c r="V113" i="23"/>
  <c r="V219" i="19"/>
  <c r="V221" i="21"/>
  <c r="W95" i="22"/>
  <c r="D95" i="22" s="1"/>
  <c r="V112" i="23"/>
  <c r="V218" i="19"/>
  <c r="V220" i="21"/>
  <c r="V268" i="13"/>
  <c r="W94" i="22"/>
  <c r="D94" i="22" s="1"/>
  <c r="V111" i="23"/>
  <c r="V221" i="16"/>
  <c r="V217" i="19"/>
  <c r="T176" i="16"/>
  <c r="T88" i="14"/>
  <c r="T221" i="13"/>
  <c r="T88" i="23"/>
  <c r="T173" i="19"/>
  <c r="T220" i="13"/>
  <c r="T177" i="21"/>
  <c r="T177" i="16"/>
  <c r="T222" i="13"/>
  <c r="T172" i="19"/>
  <c r="T176" i="21"/>
  <c r="V205" i="13" l="1"/>
  <c r="V165" i="21"/>
  <c r="V82" i="23"/>
  <c r="V165" i="16"/>
  <c r="V160" i="19"/>
  <c r="V164" i="21"/>
  <c r="W71" i="22"/>
  <c r="D71" i="22" s="1"/>
  <c r="V164" i="16"/>
  <c r="V161" i="19"/>
  <c r="V206" i="13"/>
  <c r="AH76" i="26"/>
  <c r="AO175" i="15"/>
  <c r="AO174" i="15"/>
  <c r="V88" i="29"/>
  <c r="V174" i="15"/>
  <c r="V175" i="15"/>
  <c r="AO65" i="15"/>
  <c r="AO64" i="15"/>
  <c r="AO221" i="15"/>
  <c r="AO220" i="15"/>
  <c r="V82" i="29"/>
  <c r="V162" i="15"/>
  <c r="V163" i="15"/>
  <c r="AO152" i="15"/>
  <c r="AO153" i="15"/>
  <c r="AO159" i="15"/>
  <c r="AO158" i="15"/>
  <c r="AO165" i="16"/>
  <c r="AO163" i="15"/>
  <c r="AO162" i="15"/>
  <c r="AO184" i="15"/>
  <c r="AO185" i="15"/>
  <c r="U159" i="15"/>
  <c r="U158" i="15"/>
  <c r="U221" i="15"/>
  <c r="U220" i="15"/>
  <c r="AO61" i="15"/>
  <c r="AO60" i="15"/>
  <c r="AO189" i="15"/>
  <c r="AO188" i="15"/>
  <c r="AO164" i="16"/>
  <c r="AO82" i="29"/>
  <c r="AO164" i="21"/>
  <c r="AO82" i="23"/>
  <c r="AO207" i="13"/>
  <c r="AO160" i="19"/>
  <c r="AO206" i="13"/>
  <c r="AO161" i="19"/>
  <c r="AO165" i="21"/>
  <c r="BA76" i="26"/>
  <c r="AO205" i="13"/>
  <c r="AP71" i="22"/>
  <c r="AO31" i="23"/>
  <c r="BA29" i="26"/>
  <c r="AP28" i="22"/>
  <c r="AO77" i="13"/>
  <c r="AO60" i="19"/>
  <c r="AO61" i="19"/>
  <c r="AO76" i="13"/>
  <c r="AO62" i="21"/>
  <c r="AO78" i="13"/>
  <c r="AO63" i="21"/>
  <c r="AO31" i="29"/>
  <c r="BA88" i="26"/>
  <c r="AO191" i="21"/>
  <c r="AO186" i="19"/>
  <c r="AO187" i="19"/>
  <c r="AO95" i="23"/>
  <c r="AO190" i="21"/>
  <c r="AO95" i="29"/>
  <c r="AO79" i="13"/>
  <c r="AO80" i="13"/>
  <c r="AO81" i="13"/>
  <c r="AO33" i="23"/>
  <c r="BA31" i="26"/>
  <c r="AP29" i="22"/>
  <c r="AP30" i="22"/>
  <c r="AO67" i="21"/>
  <c r="AO64" i="19"/>
  <c r="AO65" i="19"/>
  <c r="AO66" i="21"/>
  <c r="AO33" i="29"/>
  <c r="AP66" i="22"/>
  <c r="BA71" i="26"/>
  <c r="AO190" i="13"/>
  <c r="AO191" i="13"/>
  <c r="AO192" i="13"/>
  <c r="AO77" i="23"/>
  <c r="AO151" i="19"/>
  <c r="AO154" i="21"/>
  <c r="AO155" i="21"/>
  <c r="AO150" i="19"/>
  <c r="AO77" i="29"/>
  <c r="AO88" i="23"/>
  <c r="AO220" i="13"/>
  <c r="AO221" i="13"/>
  <c r="AO222" i="13"/>
  <c r="AP76" i="22"/>
  <c r="BA81" i="26"/>
  <c r="AO172" i="19"/>
  <c r="AO173" i="19"/>
  <c r="AO176" i="21"/>
  <c r="AO177" i="21"/>
  <c r="AO88" i="29"/>
  <c r="BA104" i="26"/>
  <c r="AP93" i="22"/>
  <c r="AO111" i="23"/>
  <c r="AO223" i="21"/>
  <c r="AO274" i="13"/>
  <c r="AO275" i="13"/>
  <c r="AO276" i="13"/>
  <c r="AO218" i="19"/>
  <c r="AO219" i="19"/>
  <c r="AO222" i="21"/>
  <c r="AO111" i="29"/>
  <c r="AO201" i="13"/>
  <c r="AP69" i="22"/>
  <c r="BA74" i="26"/>
  <c r="AO80" i="23"/>
  <c r="AO199" i="13"/>
  <c r="AO156" i="19"/>
  <c r="AO157" i="19"/>
  <c r="AO200" i="13"/>
  <c r="AO160" i="21"/>
  <c r="AO161" i="21"/>
  <c r="AO80" i="29"/>
  <c r="BA86" i="26"/>
  <c r="AO93" i="23"/>
  <c r="AO182" i="19"/>
  <c r="AO183" i="19"/>
  <c r="AO186" i="21"/>
  <c r="AO187" i="21"/>
  <c r="AO93" i="29"/>
  <c r="AO186" i="16"/>
  <c r="AO187" i="16"/>
  <c r="AO65" i="16"/>
  <c r="AO64" i="16"/>
  <c r="AO206" i="16"/>
  <c r="AO207" i="16"/>
  <c r="AO69" i="16"/>
  <c r="AO68" i="16"/>
  <c r="AO154" i="16"/>
  <c r="AO155" i="16"/>
  <c r="AO176" i="16"/>
  <c r="AO177" i="16"/>
  <c r="AO221" i="16"/>
  <c r="AO220" i="16"/>
  <c r="AO161" i="16"/>
  <c r="AO160" i="16"/>
  <c r="V176" i="21"/>
  <c r="AH81" i="26"/>
  <c r="V220" i="13"/>
  <c r="V176" i="16"/>
  <c r="V222" i="13"/>
  <c r="V172" i="19"/>
  <c r="V177" i="21"/>
  <c r="V88" i="23"/>
  <c r="V173" i="19"/>
  <c r="W76" i="22"/>
  <c r="D76" i="22" s="1"/>
  <c r="V221" i="13"/>
  <c r="V177" i="16"/>
  <c r="E204" i="16" l="1"/>
  <c r="F204" i="16"/>
  <c r="G204" i="16"/>
  <c r="H204" i="16"/>
  <c r="I204" i="16"/>
  <c r="J204" i="16"/>
  <c r="K204" i="16"/>
  <c r="L204" i="16"/>
  <c r="M204" i="16"/>
  <c r="N204" i="16"/>
  <c r="O204" i="16"/>
  <c r="P204" i="16"/>
  <c r="Q204" i="16"/>
  <c r="R204" i="16"/>
  <c r="S204" i="16"/>
  <c r="T204" i="16"/>
  <c r="W204" i="16"/>
  <c r="X204" i="16"/>
  <c r="Y204" i="16"/>
  <c r="Z204" i="16"/>
  <c r="AA204" i="16"/>
  <c r="AB204" i="16"/>
  <c r="AC204" i="16"/>
  <c r="AD204" i="16"/>
  <c r="AE204" i="16"/>
  <c r="AF204" i="16"/>
  <c r="AG204" i="16"/>
  <c r="AH204" i="16"/>
  <c r="AI204" i="16"/>
  <c r="AJ204" i="16"/>
  <c r="AK204" i="16"/>
  <c r="AL204" i="16"/>
  <c r="AM204" i="16"/>
  <c r="AM122" i="23"/>
  <c r="AL122" i="23"/>
  <c r="AK122" i="23"/>
  <c r="AJ122" i="23"/>
  <c r="AI122" i="23"/>
  <c r="AH122" i="23"/>
  <c r="AG122" i="23"/>
  <c r="AF122" i="23"/>
  <c r="AE122" i="23"/>
  <c r="AD122" i="23"/>
  <c r="AC122" i="23"/>
  <c r="AB122" i="23"/>
  <c r="AA122" i="23"/>
  <c r="Z122" i="23"/>
  <c r="Y122" i="23"/>
  <c r="X122" i="23"/>
  <c r="W122" i="23"/>
  <c r="T122" i="23"/>
  <c r="S122" i="23"/>
  <c r="R122" i="23"/>
  <c r="Q122" i="23"/>
  <c r="P122" i="23"/>
  <c r="O122" i="23"/>
  <c r="N122" i="23"/>
  <c r="M122" i="23"/>
  <c r="L122" i="23"/>
  <c r="K122" i="23"/>
  <c r="J122" i="23"/>
  <c r="I122" i="23"/>
  <c r="H122" i="23"/>
  <c r="G122" i="23"/>
  <c r="F122" i="23"/>
  <c r="E122" i="23"/>
  <c r="AM121" i="23"/>
  <c r="AL121" i="23"/>
  <c r="AK121" i="23"/>
  <c r="AJ121" i="23"/>
  <c r="AI121" i="23"/>
  <c r="AH121" i="23"/>
  <c r="AG121" i="23"/>
  <c r="AF121" i="23"/>
  <c r="AE121" i="23"/>
  <c r="AD121" i="23"/>
  <c r="AC121" i="23"/>
  <c r="AB121" i="23"/>
  <c r="AA121" i="23"/>
  <c r="Z121" i="23"/>
  <c r="Y121" i="23"/>
  <c r="X121" i="23"/>
  <c r="W121" i="23"/>
  <c r="T121" i="23"/>
  <c r="S121" i="23"/>
  <c r="R121" i="23"/>
  <c r="Q121" i="23"/>
  <c r="P121" i="23"/>
  <c r="O121" i="23"/>
  <c r="N121" i="23"/>
  <c r="M121" i="23"/>
  <c r="L121" i="23"/>
  <c r="K121" i="23"/>
  <c r="J121" i="23"/>
  <c r="I121" i="23"/>
  <c r="H121" i="23"/>
  <c r="G121" i="23"/>
  <c r="F121" i="23"/>
  <c r="E121" i="23"/>
  <c r="AM120" i="23"/>
  <c r="AL120" i="23"/>
  <c r="AK120" i="23"/>
  <c r="AJ120" i="23"/>
  <c r="AI120" i="23"/>
  <c r="AH120" i="23"/>
  <c r="AG120" i="23"/>
  <c r="AF120" i="23"/>
  <c r="AE120" i="23"/>
  <c r="AD120" i="23"/>
  <c r="AC120" i="23"/>
  <c r="AB120" i="23"/>
  <c r="AA120" i="23"/>
  <c r="Z120" i="23"/>
  <c r="Y120" i="23"/>
  <c r="X120" i="23"/>
  <c r="W120" i="23"/>
  <c r="T120" i="23"/>
  <c r="S120" i="23"/>
  <c r="R120" i="23"/>
  <c r="Q120" i="23"/>
  <c r="P120" i="23"/>
  <c r="O120" i="23"/>
  <c r="N120" i="23"/>
  <c r="M120" i="23"/>
  <c r="L120" i="23"/>
  <c r="K120" i="23"/>
  <c r="J120" i="23"/>
  <c r="I120" i="23"/>
  <c r="H120" i="23"/>
  <c r="G120" i="23"/>
  <c r="F120" i="23"/>
  <c r="E120" i="23"/>
  <c r="AM119" i="23"/>
  <c r="AL119" i="23"/>
  <c r="AK119" i="23"/>
  <c r="AJ119" i="23"/>
  <c r="AI119" i="23"/>
  <c r="AH119" i="23"/>
  <c r="AG119" i="23"/>
  <c r="AF119" i="23"/>
  <c r="AE119" i="23"/>
  <c r="AD119" i="23"/>
  <c r="AC119" i="23"/>
  <c r="AB119" i="23"/>
  <c r="AA119" i="23"/>
  <c r="Z119" i="23"/>
  <c r="Y119" i="23"/>
  <c r="X119" i="23"/>
  <c r="W119" i="23"/>
  <c r="T119" i="23"/>
  <c r="S119" i="23"/>
  <c r="R119" i="23"/>
  <c r="Q119" i="23"/>
  <c r="P119" i="23"/>
  <c r="O119" i="23"/>
  <c r="N119" i="23"/>
  <c r="M119" i="23"/>
  <c r="L119" i="23"/>
  <c r="K119" i="23"/>
  <c r="J119" i="23"/>
  <c r="I119" i="23"/>
  <c r="H119" i="23"/>
  <c r="G119" i="23"/>
  <c r="F119" i="23"/>
  <c r="E119" i="23"/>
  <c r="AM118" i="23"/>
  <c r="AL118" i="23"/>
  <c r="AK118" i="23"/>
  <c r="AJ118" i="23"/>
  <c r="AI118" i="23"/>
  <c r="AH118" i="23"/>
  <c r="AG118" i="23"/>
  <c r="AF118" i="23"/>
  <c r="AE118" i="23"/>
  <c r="AD118" i="23"/>
  <c r="AC118" i="23"/>
  <c r="AB118" i="23"/>
  <c r="AA118" i="23"/>
  <c r="Z118" i="23"/>
  <c r="Y118" i="23"/>
  <c r="X118" i="23"/>
  <c r="W118" i="23"/>
  <c r="T118" i="23"/>
  <c r="S118" i="23"/>
  <c r="R118" i="23"/>
  <c r="Q118" i="23"/>
  <c r="P118" i="23"/>
  <c r="O118" i="23"/>
  <c r="N118" i="23"/>
  <c r="M118" i="23"/>
  <c r="L118" i="23"/>
  <c r="K118" i="23"/>
  <c r="J118" i="23"/>
  <c r="I118" i="23"/>
  <c r="H118" i="23"/>
  <c r="G118" i="23"/>
  <c r="F118" i="23"/>
  <c r="E118" i="23"/>
  <c r="AM117" i="23"/>
  <c r="AL117" i="23"/>
  <c r="AK117" i="23"/>
  <c r="AJ117" i="23"/>
  <c r="AI117" i="23"/>
  <c r="AH117" i="23"/>
  <c r="AG117" i="23"/>
  <c r="AF117" i="23"/>
  <c r="AE117" i="23"/>
  <c r="AD117" i="23"/>
  <c r="AC117" i="23"/>
  <c r="AB117" i="23"/>
  <c r="AA117" i="23"/>
  <c r="Z117" i="23"/>
  <c r="Y117" i="23"/>
  <c r="X117" i="23"/>
  <c r="W117" i="23"/>
  <c r="T117" i="23"/>
  <c r="S117" i="23"/>
  <c r="R117" i="23"/>
  <c r="Q117" i="23"/>
  <c r="P117" i="23"/>
  <c r="O117" i="23"/>
  <c r="N117" i="23"/>
  <c r="M117" i="23"/>
  <c r="L117" i="23"/>
  <c r="K117" i="23"/>
  <c r="J117" i="23"/>
  <c r="I117" i="23"/>
  <c r="H117" i="23"/>
  <c r="G117" i="23"/>
  <c r="F117" i="23"/>
  <c r="E117" i="23"/>
  <c r="AM116" i="23"/>
  <c r="AL116" i="23"/>
  <c r="AK116" i="23"/>
  <c r="AJ116" i="23"/>
  <c r="AI116" i="23"/>
  <c r="AH116" i="23"/>
  <c r="AG116" i="23"/>
  <c r="AF116" i="23"/>
  <c r="AE116" i="23"/>
  <c r="AD116" i="23"/>
  <c r="AC116" i="23"/>
  <c r="AB116" i="23"/>
  <c r="AA116" i="23"/>
  <c r="Z116" i="23"/>
  <c r="Y116" i="23"/>
  <c r="X116" i="23"/>
  <c r="W116" i="23"/>
  <c r="T116" i="23"/>
  <c r="S116" i="23"/>
  <c r="R116" i="23"/>
  <c r="Q116" i="23"/>
  <c r="P116" i="23"/>
  <c r="O116" i="23"/>
  <c r="N116" i="23"/>
  <c r="M116" i="23"/>
  <c r="L116" i="23"/>
  <c r="K116" i="23"/>
  <c r="J116" i="23"/>
  <c r="I116" i="23"/>
  <c r="H116" i="23"/>
  <c r="G116" i="23"/>
  <c r="F116" i="23"/>
  <c r="E116" i="23"/>
  <c r="AM115" i="23"/>
  <c r="AL115" i="23"/>
  <c r="AK115" i="23"/>
  <c r="AJ115" i="23"/>
  <c r="AI115" i="23"/>
  <c r="AH115" i="23"/>
  <c r="AG115" i="23"/>
  <c r="AF115" i="23"/>
  <c r="AE115" i="23"/>
  <c r="AD115" i="23"/>
  <c r="AC115" i="23"/>
  <c r="AB115" i="23"/>
  <c r="AA115" i="23"/>
  <c r="Z115" i="23"/>
  <c r="Y115" i="23"/>
  <c r="X115" i="23"/>
  <c r="W115" i="23"/>
  <c r="T115" i="23"/>
  <c r="S115" i="23"/>
  <c r="R115" i="23"/>
  <c r="Q115" i="23"/>
  <c r="P115" i="23"/>
  <c r="O115" i="23"/>
  <c r="N115" i="23"/>
  <c r="M115" i="23"/>
  <c r="L115" i="23"/>
  <c r="K115" i="23"/>
  <c r="J115" i="23"/>
  <c r="I115" i="23"/>
  <c r="H115" i="23"/>
  <c r="G115" i="23"/>
  <c r="F115" i="23"/>
  <c r="E115" i="23"/>
  <c r="AM114" i="23"/>
  <c r="AL114" i="23"/>
  <c r="AK114" i="23"/>
  <c r="AJ114" i="23"/>
  <c r="AI114" i="23"/>
  <c r="AH114" i="23"/>
  <c r="AG114" i="23"/>
  <c r="AF114" i="23"/>
  <c r="AE114" i="23"/>
  <c r="AD114" i="23"/>
  <c r="AC114" i="23"/>
  <c r="AB114" i="23"/>
  <c r="AA114" i="23"/>
  <c r="Z114" i="23"/>
  <c r="Y114" i="23"/>
  <c r="X114" i="23"/>
  <c r="W114" i="23"/>
  <c r="T114" i="23"/>
  <c r="S114" i="23"/>
  <c r="R114" i="23"/>
  <c r="Q114" i="23"/>
  <c r="P114" i="23"/>
  <c r="O114" i="23"/>
  <c r="N114" i="23"/>
  <c r="M114" i="23"/>
  <c r="L114" i="23"/>
  <c r="K114" i="23"/>
  <c r="J114" i="23"/>
  <c r="I114" i="23"/>
  <c r="H114" i="23"/>
  <c r="G114" i="23"/>
  <c r="F114" i="23"/>
  <c r="E114" i="23"/>
  <c r="AM108" i="23"/>
  <c r="AL108" i="23"/>
  <c r="AK108" i="23"/>
  <c r="AJ108" i="23"/>
  <c r="AI108" i="23"/>
  <c r="AH108" i="23"/>
  <c r="AG108" i="23"/>
  <c r="AF108" i="23"/>
  <c r="AE108" i="23"/>
  <c r="AD108" i="23"/>
  <c r="AC108" i="23"/>
  <c r="AB108" i="23"/>
  <c r="AA108" i="23"/>
  <c r="Z108" i="23"/>
  <c r="Y108" i="23"/>
  <c r="X108" i="23"/>
  <c r="W108" i="23"/>
  <c r="T108" i="23"/>
  <c r="S108" i="23"/>
  <c r="Q108" i="23"/>
  <c r="P108" i="23"/>
  <c r="O108" i="23"/>
  <c r="N108" i="23"/>
  <c r="M108" i="23"/>
  <c r="L108" i="23"/>
  <c r="K108" i="23"/>
  <c r="J108" i="23"/>
  <c r="I108" i="23"/>
  <c r="H108" i="23"/>
  <c r="G108" i="23"/>
  <c r="F108" i="23"/>
  <c r="E108" i="23"/>
  <c r="AM107" i="23"/>
  <c r="AL107" i="23"/>
  <c r="AK107" i="23"/>
  <c r="AJ107" i="23"/>
  <c r="AI107" i="23"/>
  <c r="AH107" i="23"/>
  <c r="AG107" i="23"/>
  <c r="AF107" i="23"/>
  <c r="AE107" i="23"/>
  <c r="AD107" i="23"/>
  <c r="AC107" i="23"/>
  <c r="AB107" i="23"/>
  <c r="AA107" i="23"/>
  <c r="Z107" i="23"/>
  <c r="Y107" i="23"/>
  <c r="X107" i="23"/>
  <c r="W107" i="23"/>
  <c r="T107" i="23"/>
  <c r="S107" i="23"/>
  <c r="Q107" i="23"/>
  <c r="P107" i="23"/>
  <c r="O107" i="23"/>
  <c r="N107" i="23"/>
  <c r="M107" i="23"/>
  <c r="L107" i="23"/>
  <c r="K107" i="23"/>
  <c r="J107" i="23"/>
  <c r="I107" i="23"/>
  <c r="H107" i="23"/>
  <c r="G107" i="23"/>
  <c r="F107" i="23"/>
  <c r="E107" i="23"/>
  <c r="AM106" i="23"/>
  <c r="AL106" i="23"/>
  <c r="AK106" i="23"/>
  <c r="AJ106" i="23"/>
  <c r="AI106" i="23"/>
  <c r="AH106" i="23"/>
  <c r="AG106" i="23"/>
  <c r="AF106" i="23"/>
  <c r="AE106" i="23"/>
  <c r="AD106" i="23"/>
  <c r="AC106" i="23"/>
  <c r="AB106" i="23"/>
  <c r="AA106" i="23"/>
  <c r="Z106" i="23"/>
  <c r="Y106" i="23"/>
  <c r="X106" i="23"/>
  <c r="W106" i="23"/>
  <c r="T106" i="23"/>
  <c r="S106" i="23"/>
  <c r="R106" i="23"/>
  <c r="Q106" i="23"/>
  <c r="P106" i="23"/>
  <c r="O106" i="23"/>
  <c r="N106" i="23"/>
  <c r="M106" i="23"/>
  <c r="L106" i="23"/>
  <c r="K106" i="23"/>
  <c r="J106" i="23"/>
  <c r="I106" i="23"/>
  <c r="H106" i="23"/>
  <c r="G106" i="23"/>
  <c r="F106" i="23"/>
  <c r="E106" i="23"/>
  <c r="AM105" i="23"/>
  <c r="AL105" i="23"/>
  <c r="AK105" i="23"/>
  <c r="AJ105" i="23"/>
  <c r="AI105" i="23"/>
  <c r="AH105" i="23"/>
  <c r="AG105" i="23"/>
  <c r="AF105" i="23"/>
  <c r="AE105" i="23"/>
  <c r="AD105" i="23"/>
  <c r="AC105" i="23"/>
  <c r="AB105" i="23"/>
  <c r="AA105" i="23"/>
  <c r="Z105" i="23"/>
  <c r="Y105" i="23"/>
  <c r="X105" i="23"/>
  <c r="W105" i="23"/>
  <c r="T105" i="23"/>
  <c r="S105" i="23"/>
  <c r="R105" i="23"/>
  <c r="Q105" i="23"/>
  <c r="P105" i="23"/>
  <c r="O105" i="23"/>
  <c r="N105" i="23"/>
  <c r="M105" i="23"/>
  <c r="L105" i="23"/>
  <c r="K105" i="23"/>
  <c r="J105" i="23"/>
  <c r="I105" i="23"/>
  <c r="H105" i="23"/>
  <c r="G105" i="23"/>
  <c r="F105" i="23"/>
  <c r="E105" i="23"/>
  <c r="AM104" i="23"/>
  <c r="AL104" i="23"/>
  <c r="AK104" i="23"/>
  <c r="AJ104" i="23"/>
  <c r="AI104" i="23"/>
  <c r="AH104" i="23"/>
  <c r="AG104" i="23"/>
  <c r="AF104" i="23"/>
  <c r="AE104" i="23"/>
  <c r="AD104" i="23"/>
  <c r="AC104" i="23"/>
  <c r="AB104" i="23"/>
  <c r="AA104" i="23"/>
  <c r="Z104" i="23"/>
  <c r="Y104" i="23"/>
  <c r="X104" i="23"/>
  <c r="W104" i="23"/>
  <c r="T104" i="23"/>
  <c r="S104" i="23"/>
  <c r="R104" i="23"/>
  <c r="Q104" i="23"/>
  <c r="P104" i="23"/>
  <c r="O104" i="23"/>
  <c r="N104" i="23"/>
  <c r="M104" i="23"/>
  <c r="L104" i="23"/>
  <c r="K104" i="23"/>
  <c r="J104" i="23"/>
  <c r="I104" i="23"/>
  <c r="H104" i="23"/>
  <c r="G104" i="23"/>
  <c r="F104" i="23"/>
  <c r="E104" i="23"/>
  <c r="AM103" i="23"/>
  <c r="AL103" i="23"/>
  <c r="AK103" i="23"/>
  <c r="AJ103" i="23"/>
  <c r="AI103" i="23"/>
  <c r="AH103" i="23"/>
  <c r="AG103" i="23"/>
  <c r="AF103" i="23"/>
  <c r="AE103" i="23"/>
  <c r="AD103" i="23"/>
  <c r="AC103" i="23"/>
  <c r="AB103" i="23"/>
  <c r="AA103" i="23"/>
  <c r="Z103" i="23"/>
  <c r="Y103" i="23"/>
  <c r="X103" i="23"/>
  <c r="W103" i="23"/>
  <c r="T103" i="23"/>
  <c r="S103" i="23"/>
  <c r="R103" i="23"/>
  <c r="Q103" i="23"/>
  <c r="P103" i="23"/>
  <c r="O103" i="23"/>
  <c r="N103" i="23"/>
  <c r="M103" i="23"/>
  <c r="L103" i="23"/>
  <c r="K103" i="23"/>
  <c r="J103" i="23"/>
  <c r="I103" i="23"/>
  <c r="H103" i="23"/>
  <c r="G103" i="23"/>
  <c r="F103" i="23"/>
  <c r="E103" i="23"/>
  <c r="AM102" i="23"/>
  <c r="AL102" i="23"/>
  <c r="AK102" i="23"/>
  <c r="AJ102" i="23"/>
  <c r="AI102" i="23"/>
  <c r="AH102" i="23"/>
  <c r="AG102" i="23"/>
  <c r="AF102" i="23"/>
  <c r="AE102" i="23"/>
  <c r="AD102" i="23"/>
  <c r="AC102" i="23"/>
  <c r="AB102" i="23"/>
  <c r="AA102" i="23"/>
  <c r="Z102" i="23"/>
  <c r="Y102" i="23"/>
  <c r="X102" i="23"/>
  <c r="W102" i="23"/>
  <c r="T102" i="23"/>
  <c r="S102" i="23"/>
  <c r="R102" i="23"/>
  <c r="Q102" i="23"/>
  <c r="P102" i="23"/>
  <c r="O102" i="23"/>
  <c r="N102" i="23"/>
  <c r="M102" i="23"/>
  <c r="L102" i="23"/>
  <c r="K102" i="23"/>
  <c r="J102" i="23"/>
  <c r="I102" i="23"/>
  <c r="H102" i="23"/>
  <c r="G102" i="23"/>
  <c r="F102" i="23"/>
  <c r="E102" i="23"/>
  <c r="AM101" i="23"/>
  <c r="AL101" i="23"/>
  <c r="AK101" i="23"/>
  <c r="AJ101" i="23"/>
  <c r="AI101" i="23"/>
  <c r="AH101" i="23"/>
  <c r="AG101" i="23"/>
  <c r="AF101" i="23"/>
  <c r="AE101" i="23"/>
  <c r="AD101" i="23"/>
  <c r="AC101" i="23"/>
  <c r="AB101" i="23"/>
  <c r="AA101" i="23"/>
  <c r="Z101" i="23"/>
  <c r="Y101" i="23"/>
  <c r="X101" i="23"/>
  <c r="W101" i="23"/>
  <c r="T101" i="23"/>
  <c r="S101" i="23"/>
  <c r="R101" i="23"/>
  <c r="Q101" i="23"/>
  <c r="P101" i="23"/>
  <c r="O101" i="23"/>
  <c r="N101" i="23"/>
  <c r="M101" i="23"/>
  <c r="L101" i="23"/>
  <c r="K101" i="23"/>
  <c r="J101" i="23"/>
  <c r="I101" i="23"/>
  <c r="H101" i="23"/>
  <c r="G101" i="23"/>
  <c r="F101" i="23"/>
  <c r="E101" i="23"/>
  <c r="AM100" i="23"/>
  <c r="AL100" i="23"/>
  <c r="AK100" i="23"/>
  <c r="AJ100" i="23"/>
  <c r="AI100" i="23"/>
  <c r="AH100" i="23"/>
  <c r="AG100" i="23"/>
  <c r="AF100" i="23"/>
  <c r="AE100" i="23"/>
  <c r="AD100" i="23"/>
  <c r="AC100" i="23"/>
  <c r="AB100" i="23"/>
  <c r="AA100" i="23"/>
  <c r="Z100" i="23"/>
  <c r="Y100" i="23"/>
  <c r="X100" i="23"/>
  <c r="W100" i="23"/>
  <c r="T100" i="23"/>
  <c r="S100" i="23"/>
  <c r="R100" i="23"/>
  <c r="Q100" i="23"/>
  <c r="P100" i="23"/>
  <c r="O100" i="23"/>
  <c r="N100" i="23"/>
  <c r="M100" i="23"/>
  <c r="L100" i="23"/>
  <c r="K100" i="23"/>
  <c r="J100" i="23"/>
  <c r="I100" i="23"/>
  <c r="H100" i="23"/>
  <c r="G100" i="23"/>
  <c r="F100" i="23"/>
  <c r="E100" i="23"/>
  <c r="AM99" i="23"/>
  <c r="AL99" i="23"/>
  <c r="AK99" i="23"/>
  <c r="AJ99" i="23"/>
  <c r="AI99" i="23"/>
  <c r="AH99" i="23"/>
  <c r="AG99" i="23"/>
  <c r="AF99" i="23"/>
  <c r="AE99" i="23"/>
  <c r="AD99" i="23"/>
  <c r="AC99" i="23"/>
  <c r="AB99" i="23"/>
  <c r="AA99" i="23"/>
  <c r="Z99" i="23"/>
  <c r="Y99" i="23"/>
  <c r="X99" i="23"/>
  <c r="W99" i="23"/>
  <c r="T99" i="23"/>
  <c r="S99" i="23"/>
  <c r="R99" i="23"/>
  <c r="Q99" i="23"/>
  <c r="P99" i="23"/>
  <c r="O99" i="23"/>
  <c r="N99" i="23"/>
  <c r="M99" i="23"/>
  <c r="L99" i="23"/>
  <c r="K99" i="23"/>
  <c r="J99" i="23"/>
  <c r="I99" i="23"/>
  <c r="H99" i="23"/>
  <c r="G99" i="23"/>
  <c r="F99" i="23"/>
  <c r="E99" i="23"/>
  <c r="AM98" i="23"/>
  <c r="AL98" i="23"/>
  <c r="AK98" i="23"/>
  <c r="AJ98" i="23"/>
  <c r="AI98" i="23"/>
  <c r="AH98" i="23"/>
  <c r="AG98" i="23"/>
  <c r="AF98" i="23"/>
  <c r="AE98" i="23"/>
  <c r="AD98" i="23"/>
  <c r="AC98" i="23"/>
  <c r="AB98" i="23"/>
  <c r="AA98" i="23"/>
  <c r="Z98" i="23"/>
  <c r="Y98" i="23"/>
  <c r="X98" i="23"/>
  <c r="W98" i="23"/>
  <c r="T98" i="23"/>
  <c r="S98" i="23"/>
  <c r="R98" i="23"/>
  <c r="Q98" i="23"/>
  <c r="P98" i="23"/>
  <c r="O98" i="23"/>
  <c r="N98" i="23"/>
  <c r="M98" i="23"/>
  <c r="L98" i="23"/>
  <c r="K98" i="23"/>
  <c r="J98" i="23"/>
  <c r="I98" i="23"/>
  <c r="H98" i="23"/>
  <c r="G98" i="23"/>
  <c r="F98" i="23"/>
  <c r="E98" i="23"/>
  <c r="AM97" i="23"/>
  <c r="AL97" i="23"/>
  <c r="AK97" i="23"/>
  <c r="AJ97" i="23"/>
  <c r="AI97" i="23"/>
  <c r="AH97" i="23"/>
  <c r="AG97" i="23"/>
  <c r="AF97" i="23"/>
  <c r="AE97" i="23"/>
  <c r="AD97" i="23"/>
  <c r="AC97" i="23"/>
  <c r="AB97" i="23"/>
  <c r="AA97" i="23"/>
  <c r="Z97" i="23"/>
  <c r="Y97" i="23"/>
  <c r="X97" i="23"/>
  <c r="W97" i="23"/>
  <c r="T97" i="23"/>
  <c r="S97" i="23"/>
  <c r="R97" i="23"/>
  <c r="Q97" i="23"/>
  <c r="P97" i="23"/>
  <c r="O97" i="23"/>
  <c r="N97" i="23"/>
  <c r="M97" i="23"/>
  <c r="L97" i="23"/>
  <c r="K97" i="23"/>
  <c r="J97" i="23"/>
  <c r="I97" i="23"/>
  <c r="H97" i="23"/>
  <c r="G97" i="23"/>
  <c r="F97" i="23"/>
  <c r="E97" i="23"/>
  <c r="AM96" i="23"/>
  <c r="AL96" i="23"/>
  <c r="AK96" i="23"/>
  <c r="AJ96" i="23"/>
  <c r="AI96" i="23"/>
  <c r="AH96" i="23"/>
  <c r="AG96" i="23"/>
  <c r="AF96" i="23"/>
  <c r="AE96" i="23"/>
  <c r="AD96" i="23"/>
  <c r="AC96" i="23"/>
  <c r="AB96" i="23"/>
  <c r="AA96" i="23"/>
  <c r="Z96" i="23"/>
  <c r="Y96" i="23"/>
  <c r="X96" i="23"/>
  <c r="W96" i="23"/>
  <c r="T96" i="23"/>
  <c r="S96" i="23"/>
  <c r="R96" i="23"/>
  <c r="Q96" i="23"/>
  <c r="P96" i="23"/>
  <c r="O96" i="23"/>
  <c r="N96" i="23"/>
  <c r="M96" i="23"/>
  <c r="L96" i="23"/>
  <c r="K96" i="23"/>
  <c r="J96" i="23"/>
  <c r="I96" i="23"/>
  <c r="H96" i="23"/>
  <c r="G96" i="23"/>
  <c r="F96" i="23"/>
  <c r="E96" i="23"/>
  <c r="AM95" i="23"/>
  <c r="AL95" i="23"/>
  <c r="AK95" i="23"/>
  <c r="AJ95" i="23"/>
  <c r="AI95" i="23"/>
  <c r="AH95" i="23"/>
  <c r="AG95" i="23"/>
  <c r="AF95" i="23"/>
  <c r="AE95" i="23"/>
  <c r="AD95" i="23"/>
  <c r="AC95" i="23"/>
  <c r="AB95" i="23"/>
  <c r="AA95" i="23"/>
  <c r="Z95" i="23"/>
  <c r="Y95" i="23"/>
  <c r="X95" i="23"/>
  <c r="W95" i="23"/>
  <c r="T95" i="23"/>
  <c r="S95" i="23"/>
  <c r="R95" i="23"/>
  <c r="Q95" i="23"/>
  <c r="P95" i="23"/>
  <c r="O95" i="23"/>
  <c r="N95" i="23"/>
  <c r="M95" i="23"/>
  <c r="L95" i="23"/>
  <c r="K95" i="23"/>
  <c r="J95" i="23"/>
  <c r="I95" i="23"/>
  <c r="H95" i="23"/>
  <c r="G95" i="23"/>
  <c r="F95" i="23"/>
  <c r="E95" i="23"/>
  <c r="AM94" i="23"/>
  <c r="AL94" i="23"/>
  <c r="AK94" i="23"/>
  <c r="AJ94" i="23"/>
  <c r="AI94" i="23"/>
  <c r="AH94" i="23"/>
  <c r="AG94" i="23"/>
  <c r="AF94" i="23"/>
  <c r="AE94" i="23"/>
  <c r="AD94" i="23"/>
  <c r="AC94" i="23"/>
  <c r="AB94" i="23"/>
  <c r="AA94" i="23"/>
  <c r="Z94" i="23"/>
  <c r="Y94" i="23"/>
  <c r="X94" i="23"/>
  <c r="W94" i="23"/>
  <c r="T94" i="23"/>
  <c r="S94" i="23"/>
  <c r="Q94" i="23"/>
  <c r="P94" i="23"/>
  <c r="O94" i="23"/>
  <c r="N94" i="23"/>
  <c r="M94" i="23"/>
  <c r="L94" i="23"/>
  <c r="K94" i="23"/>
  <c r="J94" i="23"/>
  <c r="I94" i="23"/>
  <c r="H94" i="23"/>
  <c r="G94" i="23"/>
  <c r="F94" i="23"/>
  <c r="E94" i="23"/>
  <c r="AM93" i="23"/>
  <c r="AL93" i="23"/>
  <c r="AK93" i="23"/>
  <c r="AJ93" i="23"/>
  <c r="AI93" i="23"/>
  <c r="AH93" i="23"/>
  <c r="AG93" i="23"/>
  <c r="AF93" i="23"/>
  <c r="AE93" i="23"/>
  <c r="AD93" i="23"/>
  <c r="AC93" i="23"/>
  <c r="AB93" i="23"/>
  <c r="AA93" i="23"/>
  <c r="Z93" i="23"/>
  <c r="Y93" i="23"/>
  <c r="X93" i="23"/>
  <c r="W93" i="23"/>
  <c r="T93" i="23"/>
  <c r="S93" i="23"/>
  <c r="R93" i="23"/>
  <c r="Q93" i="23"/>
  <c r="P93" i="23"/>
  <c r="O93" i="23"/>
  <c r="N93" i="23"/>
  <c r="M93" i="23"/>
  <c r="L93" i="23"/>
  <c r="K93" i="23"/>
  <c r="J93" i="23"/>
  <c r="I93" i="23"/>
  <c r="H93" i="23"/>
  <c r="G93" i="23"/>
  <c r="F93" i="23"/>
  <c r="E93" i="23"/>
  <c r="AM92" i="23"/>
  <c r="AL92" i="23"/>
  <c r="AK92" i="23"/>
  <c r="AJ92" i="23"/>
  <c r="AI92" i="23"/>
  <c r="AH92" i="23"/>
  <c r="AG92" i="23"/>
  <c r="AF92" i="23"/>
  <c r="AE92" i="23"/>
  <c r="AD92" i="23"/>
  <c r="AC92" i="23"/>
  <c r="AB92" i="23"/>
  <c r="AA92" i="23"/>
  <c r="Z92" i="23"/>
  <c r="Y92" i="23"/>
  <c r="X92" i="23"/>
  <c r="W92" i="23"/>
  <c r="T92" i="23"/>
  <c r="S92" i="23"/>
  <c r="R92" i="23"/>
  <c r="Q92" i="23"/>
  <c r="P92" i="23"/>
  <c r="O92" i="23"/>
  <c r="N92" i="23"/>
  <c r="M92" i="23"/>
  <c r="L92" i="23"/>
  <c r="K92" i="23"/>
  <c r="J92" i="23"/>
  <c r="I92" i="23"/>
  <c r="H92" i="23"/>
  <c r="G92" i="23"/>
  <c r="F92" i="23"/>
  <c r="E92" i="23"/>
  <c r="AM91" i="23"/>
  <c r="AL91" i="23"/>
  <c r="AK91" i="23"/>
  <c r="AJ91" i="23"/>
  <c r="AI91" i="23"/>
  <c r="AH91" i="23"/>
  <c r="AG91" i="23"/>
  <c r="AF91" i="23"/>
  <c r="AE91" i="23"/>
  <c r="AD91" i="23"/>
  <c r="AC91" i="23"/>
  <c r="AB91" i="23"/>
  <c r="AA91" i="23"/>
  <c r="Z91" i="23"/>
  <c r="Y91" i="23"/>
  <c r="X91" i="23"/>
  <c r="W91" i="23"/>
  <c r="T91" i="23"/>
  <c r="S91" i="23"/>
  <c r="R91" i="23"/>
  <c r="Q91" i="23"/>
  <c r="P91" i="23"/>
  <c r="O91" i="23"/>
  <c r="N91" i="23"/>
  <c r="M91" i="23"/>
  <c r="L91" i="23"/>
  <c r="K91" i="23"/>
  <c r="J91" i="23"/>
  <c r="I91" i="23"/>
  <c r="H91" i="23"/>
  <c r="G91" i="23"/>
  <c r="F91" i="23"/>
  <c r="E91" i="23"/>
  <c r="AM90" i="23"/>
  <c r="AL90" i="23"/>
  <c r="AK90" i="23"/>
  <c r="AJ90" i="23"/>
  <c r="AI90" i="23"/>
  <c r="AH90" i="23"/>
  <c r="AG90" i="23"/>
  <c r="AF90" i="23"/>
  <c r="AE90" i="23"/>
  <c r="AD90" i="23"/>
  <c r="AC90" i="23"/>
  <c r="AB90" i="23"/>
  <c r="AA90" i="23"/>
  <c r="Z90" i="23"/>
  <c r="Y90" i="23"/>
  <c r="X90" i="23"/>
  <c r="W90" i="23"/>
  <c r="T90" i="23"/>
  <c r="S90" i="23"/>
  <c r="R90" i="23"/>
  <c r="Q90" i="23"/>
  <c r="P90" i="23"/>
  <c r="O90" i="23"/>
  <c r="N90" i="23"/>
  <c r="M90" i="23"/>
  <c r="L90" i="23"/>
  <c r="K90" i="23"/>
  <c r="J90" i="23"/>
  <c r="I90" i="23"/>
  <c r="H90" i="23"/>
  <c r="G90" i="23"/>
  <c r="F90" i="23"/>
  <c r="E90" i="23"/>
  <c r="AM89" i="23"/>
  <c r="AL89" i="23"/>
  <c r="AK89" i="23"/>
  <c r="AJ89" i="23"/>
  <c r="AI89" i="23"/>
  <c r="AH89" i="23"/>
  <c r="AG89" i="23"/>
  <c r="AF89" i="23"/>
  <c r="AE89" i="23"/>
  <c r="AD89" i="23"/>
  <c r="AC89" i="23"/>
  <c r="AB89" i="23"/>
  <c r="AA89" i="23"/>
  <c r="Z89" i="23"/>
  <c r="Y89" i="23"/>
  <c r="X89" i="23"/>
  <c r="W89" i="23"/>
  <c r="T89" i="23"/>
  <c r="S89" i="23"/>
  <c r="R89" i="23"/>
  <c r="Q89" i="23"/>
  <c r="P89" i="23"/>
  <c r="O89" i="23"/>
  <c r="N89" i="23"/>
  <c r="M89" i="23"/>
  <c r="L89" i="23"/>
  <c r="K89" i="23"/>
  <c r="J89" i="23"/>
  <c r="I89" i="23"/>
  <c r="H89" i="23"/>
  <c r="G89" i="23"/>
  <c r="F89" i="23"/>
  <c r="E89" i="23"/>
  <c r="AM87" i="23"/>
  <c r="AL87" i="23"/>
  <c r="AK87" i="23"/>
  <c r="AJ87" i="23"/>
  <c r="AI87" i="23"/>
  <c r="AH87" i="23"/>
  <c r="AG87" i="23"/>
  <c r="AF87" i="23"/>
  <c r="AE87" i="23"/>
  <c r="AD87" i="23"/>
  <c r="AC87" i="23"/>
  <c r="AB87" i="23"/>
  <c r="AA87" i="23"/>
  <c r="Z87" i="23"/>
  <c r="Y87" i="23"/>
  <c r="X87" i="23"/>
  <c r="W87" i="23"/>
  <c r="S87" i="23"/>
  <c r="R87" i="23"/>
  <c r="Q87" i="23"/>
  <c r="P87" i="23"/>
  <c r="O87" i="23"/>
  <c r="N87" i="23"/>
  <c r="M87" i="23"/>
  <c r="L87" i="23"/>
  <c r="K87" i="23"/>
  <c r="J87" i="23"/>
  <c r="I87" i="23"/>
  <c r="H87" i="23"/>
  <c r="G87" i="23"/>
  <c r="F87" i="23"/>
  <c r="E87" i="23"/>
  <c r="AM86" i="23"/>
  <c r="AL86" i="23"/>
  <c r="AK86" i="23"/>
  <c r="AJ86" i="23"/>
  <c r="AI86" i="23"/>
  <c r="AH86" i="23"/>
  <c r="AG86" i="23"/>
  <c r="AF86" i="23"/>
  <c r="AE86" i="23"/>
  <c r="AD86" i="23"/>
  <c r="AC86" i="23"/>
  <c r="AB86" i="23"/>
  <c r="AA86" i="23"/>
  <c r="Z86" i="23"/>
  <c r="Y86" i="23"/>
  <c r="X86" i="23"/>
  <c r="W86" i="23"/>
  <c r="T86" i="23"/>
  <c r="S86" i="23"/>
  <c r="R86" i="23"/>
  <c r="Q86" i="23"/>
  <c r="P86" i="23"/>
  <c r="O86" i="23"/>
  <c r="N86" i="23"/>
  <c r="M86" i="23"/>
  <c r="L86" i="23"/>
  <c r="K86" i="23"/>
  <c r="J86" i="23"/>
  <c r="I86" i="23"/>
  <c r="H86" i="23"/>
  <c r="G86" i="23"/>
  <c r="F86" i="23"/>
  <c r="E86" i="23"/>
  <c r="AM85" i="23"/>
  <c r="AL85" i="23"/>
  <c r="AK85" i="23"/>
  <c r="AJ85" i="23"/>
  <c r="AI85" i="23"/>
  <c r="AH85" i="23"/>
  <c r="AG85" i="23"/>
  <c r="AF85" i="23"/>
  <c r="AE85" i="23"/>
  <c r="AD85" i="23"/>
  <c r="AC85" i="23"/>
  <c r="AB85" i="23"/>
  <c r="AA85" i="23"/>
  <c r="Z85" i="23"/>
  <c r="Y85" i="23"/>
  <c r="X85" i="23"/>
  <c r="W85" i="23"/>
  <c r="T85" i="23"/>
  <c r="S85" i="23"/>
  <c r="R85" i="23"/>
  <c r="Q85" i="23"/>
  <c r="P85" i="23"/>
  <c r="O85" i="23"/>
  <c r="N85" i="23"/>
  <c r="M85" i="23"/>
  <c r="L85" i="23"/>
  <c r="K85" i="23"/>
  <c r="J85" i="23"/>
  <c r="I85" i="23"/>
  <c r="H85" i="23"/>
  <c r="G85" i="23"/>
  <c r="F85" i="23"/>
  <c r="E85" i="23"/>
  <c r="AM84" i="23"/>
  <c r="AL84" i="23"/>
  <c r="AK84" i="23"/>
  <c r="AJ84" i="23"/>
  <c r="AI84" i="23"/>
  <c r="AH84" i="23"/>
  <c r="AG84" i="23"/>
  <c r="AF84" i="23"/>
  <c r="AE84" i="23"/>
  <c r="AD84" i="23"/>
  <c r="AC84" i="23"/>
  <c r="AB84" i="23"/>
  <c r="AA84" i="23"/>
  <c r="Z84" i="23"/>
  <c r="Y84" i="23"/>
  <c r="X84" i="23"/>
  <c r="W84" i="23"/>
  <c r="T84" i="23"/>
  <c r="S84" i="23"/>
  <c r="R84" i="23"/>
  <c r="Q84" i="23"/>
  <c r="P84" i="23"/>
  <c r="O84" i="23"/>
  <c r="N84" i="23"/>
  <c r="M84" i="23"/>
  <c r="L84" i="23"/>
  <c r="K84" i="23"/>
  <c r="J84" i="23"/>
  <c r="I84" i="23"/>
  <c r="H84" i="23"/>
  <c r="G84" i="23"/>
  <c r="F84" i="23"/>
  <c r="E84" i="23"/>
  <c r="AM83" i="23"/>
  <c r="AL83" i="23"/>
  <c r="AK83" i="23"/>
  <c r="AJ83" i="23"/>
  <c r="AI83" i="23"/>
  <c r="AH83" i="23"/>
  <c r="AG83" i="23"/>
  <c r="AF83" i="23"/>
  <c r="AE83" i="23"/>
  <c r="AD83" i="23"/>
  <c r="AC83" i="23"/>
  <c r="AB83" i="23"/>
  <c r="AA83" i="23"/>
  <c r="Z83" i="23"/>
  <c r="Y83" i="23"/>
  <c r="X83" i="23"/>
  <c r="W83" i="23"/>
  <c r="T83" i="23"/>
  <c r="S83" i="23"/>
  <c r="R83" i="23"/>
  <c r="Q83" i="23"/>
  <c r="P83" i="23"/>
  <c r="O83" i="23"/>
  <c r="N83" i="23"/>
  <c r="M83" i="23"/>
  <c r="L83" i="23"/>
  <c r="K83" i="23"/>
  <c r="J83" i="23"/>
  <c r="I83" i="23"/>
  <c r="H83" i="23"/>
  <c r="G83" i="23"/>
  <c r="F83" i="23"/>
  <c r="E83" i="23"/>
  <c r="AM81" i="23"/>
  <c r="AL81" i="23"/>
  <c r="AK81" i="23"/>
  <c r="AJ81" i="23"/>
  <c r="AI81" i="23"/>
  <c r="AH81" i="23"/>
  <c r="AG81" i="23"/>
  <c r="AF81" i="23"/>
  <c r="AE81" i="23"/>
  <c r="AD81" i="23"/>
  <c r="AC81" i="23"/>
  <c r="AB81" i="23"/>
  <c r="AA81" i="23"/>
  <c r="Z81" i="23"/>
  <c r="Y81" i="23"/>
  <c r="X81" i="23"/>
  <c r="W81" i="23"/>
  <c r="T81" i="23"/>
  <c r="S81" i="23"/>
  <c r="R81" i="23"/>
  <c r="Q81" i="23"/>
  <c r="P81" i="23"/>
  <c r="O81" i="23"/>
  <c r="N81" i="23"/>
  <c r="M81" i="23"/>
  <c r="L81" i="23"/>
  <c r="K81" i="23"/>
  <c r="J81" i="23"/>
  <c r="I81" i="23"/>
  <c r="H81" i="23"/>
  <c r="G81" i="23"/>
  <c r="F81" i="23"/>
  <c r="E81" i="23"/>
  <c r="AM80" i="23"/>
  <c r="AL80" i="23"/>
  <c r="AK80" i="23"/>
  <c r="AJ80" i="23"/>
  <c r="AI80" i="23"/>
  <c r="AH80" i="23"/>
  <c r="AG80" i="23"/>
  <c r="AF80" i="23"/>
  <c r="AE80" i="23"/>
  <c r="AD80" i="23"/>
  <c r="AC80" i="23"/>
  <c r="AB80" i="23"/>
  <c r="AA80" i="23"/>
  <c r="Z80" i="23"/>
  <c r="Y80" i="23"/>
  <c r="X80" i="23"/>
  <c r="W80" i="23"/>
  <c r="T80" i="23"/>
  <c r="S80" i="23"/>
  <c r="R80" i="23"/>
  <c r="Q80" i="23"/>
  <c r="P80" i="23"/>
  <c r="O80" i="23"/>
  <c r="N80" i="23"/>
  <c r="M80" i="23"/>
  <c r="L80" i="23"/>
  <c r="K80" i="23"/>
  <c r="J80" i="23"/>
  <c r="I80" i="23"/>
  <c r="H80" i="23"/>
  <c r="G80" i="23"/>
  <c r="F80" i="23"/>
  <c r="E80" i="23"/>
  <c r="AM79" i="23"/>
  <c r="AL79" i="23"/>
  <c r="AK79" i="23"/>
  <c r="AJ79" i="23"/>
  <c r="AI79" i="23"/>
  <c r="AH79" i="23"/>
  <c r="AG79" i="23"/>
  <c r="AF79" i="23"/>
  <c r="AE79" i="23"/>
  <c r="AD79" i="23"/>
  <c r="AC79" i="23"/>
  <c r="AB79" i="23"/>
  <c r="AA79" i="23"/>
  <c r="Z79" i="23"/>
  <c r="Y79" i="23"/>
  <c r="X79" i="23"/>
  <c r="W79" i="23"/>
  <c r="T79" i="23"/>
  <c r="S79" i="23"/>
  <c r="R79" i="23"/>
  <c r="Q79" i="23"/>
  <c r="P79" i="23"/>
  <c r="O79" i="23"/>
  <c r="N79" i="23"/>
  <c r="M79" i="23"/>
  <c r="L79" i="23"/>
  <c r="K79" i="23"/>
  <c r="J79" i="23"/>
  <c r="I79" i="23"/>
  <c r="H79" i="23"/>
  <c r="G79" i="23"/>
  <c r="F79" i="23"/>
  <c r="E79" i="23"/>
  <c r="AM78" i="23"/>
  <c r="AL78" i="23"/>
  <c r="AK78" i="23"/>
  <c r="AJ78" i="23"/>
  <c r="AI78" i="23"/>
  <c r="AH78" i="23"/>
  <c r="AG78" i="23"/>
  <c r="AF78" i="23"/>
  <c r="AE78" i="23"/>
  <c r="AD78" i="23"/>
  <c r="AC78" i="23"/>
  <c r="AB78" i="23"/>
  <c r="AA78" i="23"/>
  <c r="Z78" i="23"/>
  <c r="Y78" i="23"/>
  <c r="X78" i="23"/>
  <c r="W78" i="23"/>
  <c r="T78" i="23"/>
  <c r="S78" i="23"/>
  <c r="R78" i="23"/>
  <c r="Q78" i="23"/>
  <c r="P78" i="23"/>
  <c r="O78" i="23"/>
  <c r="N78" i="23"/>
  <c r="M78" i="23"/>
  <c r="L78" i="23"/>
  <c r="K78" i="23"/>
  <c r="J78" i="23"/>
  <c r="I78" i="23"/>
  <c r="H78" i="23"/>
  <c r="G78" i="23"/>
  <c r="F78" i="23"/>
  <c r="E78" i="23"/>
  <c r="AM77" i="23"/>
  <c r="AL77" i="23"/>
  <c r="AK77" i="23"/>
  <c r="AJ77" i="23"/>
  <c r="AI77" i="23"/>
  <c r="AH77" i="23"/>
  <c r="AG77" i="23"/>
  <c r="AF77" i="23"/>
  <c r="AE77" i="23"/>
  <c r="AD77" i="23"/>
  <c r="AC77" i="23"/>
  <c r="AB77" i="23"/>
  <c r="AA77" i="23"/>
  <c r="Z77" i="23"/>
  <c r="Y77" i="23"/>
  <c r="X77" i="23"/>
  <c r="W77" i="23"/>
  <c r="T77" i="23"/>
  <c r="S77" i="23"/>
  <c r="R77" i="23"/>
  <c r="Q77" i="23"/>
  <c r="P77" i="23"/>
  <c r="O77" i="23"/>
  <c r="N77" i="23"/>
  <c r="M77" i="23"/>
  <c r="L77" i="23"/>
  <c r="K77" i="23"/>
  <c r="J77" i="23"/>
  <c r="I77" i="23"/>
  <c r="H77" i="23"/>
  <c r="G77" i="23"/>
  <c r="F77" i="23"/>
  <c r="E77" i="23"/>
  <c r="AM76" i="23"/>
  <c r="AL76" i="23"/>
  <c r="AK76" i="23"/>
  <c r="AJ76" i="23"/>
  <c r="AI76" i="23"/>
  <c r="AH76" i="23"/>
  <c r="AG76" i="23"/>
  <c r="AF76" i="23"/>
  <c r="AE76" i="23"/>
  <c r="AD76" i="23"/>
  <c r="AC76" i="23"/>
  <c r="AB76" i="23"/>
  <c r="AA76" i="23"/>
  <c r="Z76" i="23"/>
  <c r="Y76" i="23"/>
  <c r="X76" i="23"/>
  <c r="W76" i="23"/>
  <c r="T76" i="23"/>
  <c r="S76" i="23"/>
  <c r="R76" i="23"/>
  <c r="Q76" i="23"/>
  <c r="P76" i="23"/>
  <c r="O76" i="23"/>
  <c r="N76" i="23"/>
  <c r="M76" i="23"/>
  <c r="L76" i="23"/>
  <c r="K76" i="23"/>
  <c r="J76" i="23"/>
  <c r="I76" i="23"/>
  <c r="H76" i="23"/>
  <c r="G76" i="23"/>
  <c r="F76" i="23"/>
  <c r="E76" i="23"/>
  <c r="AM75" i="23"/>
  <c r="AL75" i="23"/>
  <c r="AK75" i="23"/>
  <c r="AJ75" i="23"/>
  <c r="AI75" i="23"/>
  <c r="AH75" i="23"/>
  <c r="AG75" i="23"/>
  <c r="AF75" i="23"/>
  <c r="AE75" i="23"/>
  <c r="AD75" i="23"/>
  <c r="AC75" i="23"/>
  <c r="AB75" i="23"/>
  <c r="AA75" i="23"/>
  <c r="Z75" i="23"/>
  <c r="Y75" i="23"/>
  <c r="X75" i="23"/>
  <c r="W75" i="23"/>
  <c r="T75" i="23"/>
  <c r="S75" i="23"/>
  <c r="R75" i="23"/>
  <c r="Q75" i="23"/>
  <c r="P75" i="23"/>
  <c r="O75" i="23"/>
  <c r="N75" i="23"/>
  <c r="M75" i="23"/>
  <c r="L75" i="23"/>
  <c r="K75" i="23"/>
  <c r="J75" i="23"/>
  <c r="I75" i="23"/>
  <c r="H75" i="23"/>
  <c r="G75" i="23"/>
  <c r="F75" i="23"/>
  <c r="E75" i="23"/>
  <c r="AM74" i="23"/>
  <c r="AL74" i="23"/>
  <c r="AK74" i="23"/>
  <c r="AJ74" i="23"/>
  <c r="AI74" i="23"/>
  <c r="AH74" i="23"/>
  <c r="AG74" i="23"/>
  <c r="AF74" i="23"/>
  <c r="AE74" i="23"/>
  <c r="AD74" i="23"/>
  <c r="AC74" i="23"/>
  <c r="AB74" i="23"/>
  <c r="AA74" i="23"/>
  <c r="Z74" i="23"/>
  <c r="Y74" i="23"/>
  <c r="X74" i="23"/>
  <c r="W74" i="23"/>
  <c r="T74" i="23"/>
  <c r="S74" i="23"/>
  <c r="R74" i="23"/>
  <c r="Q74" i="23"/>
  <c r="P74" i="23"/>
  <c r="O74" i="23"/>
  <c r="N74" i="23"/>
  <c r="M74" i="23"/>
  <c r="L74" i="23"/>
  <c r="K74" i="23"/>
  <c r="J74" i="23"/>
  <c r="I74" i="23"/>
  <c r="H74" i="23"/>
  <c r="G74" i="23"/>
  <c r="F74" i="23"/>
  <c r="E74" i="23"/>
  <c r="AM73" i="23"/>
  <c r="AL73" i="23"/>
  <c r="AK73" i="23"/>
  <c r="AJ73" i="23"/>
  <c r="AI73" i="23"/>
  <c r="AH73" i="23"/>
  <c r="AG73" i="23"/>
  <c r="AF73" i="23"/>
  <c r="AE73" i="23"/>
  <c r="AD73" i="23"/>
  <c r="AC73" i="23"/>
  <c r="AB73" i="23"/>
  <c r="AA73" i="23"/>
  <c r="Z73" i="23"/>
  <c r="Y73" i="23"/>
  <c r="X73" i="23"/>
  <c r="W73" i="23"/>
  <c r="T73" i="23"/>
  <c r="S73" i="23"/>
  <c r="R73" i="23"/>
  <c r="Q73" i="23"/>
  <c r="P73" i="23"/>
  <c r="O73" i="23"/>
  <c r="N73" i="23"/>
  <c r="M73" i="23"/>
  <c r="L73" i="23"/>
  <c r="K73" i="23"/>
  <c r="J73" i="23"/>
  <c r="I73" i="23"/>
  <c r="H73" i="23"/>
  <c r="G73" i="23"/>
  <c r="F73" i="23"/>
  <c r="E73" i="23"/>
  <c r="AM72" i="23"/>
  <c r="AL72" i="23"/>
  <c r="AK72" i="23"/>
  <c r="AJ72" i="23"/>
  <c r="AI72" i="23"/>
  <c r="AH72" i="23"/>
  <c r="AG72" i="23"/>
  <c r="AF72" i="23"/>
  <c r="AE72" i="23"/>
  <c r="AD72" i="23"/>
  <c r="AC72" i="23"/>
  <c r="AB72" i="23"/>
  <c r="AA72" i="23"/>
  <c r="Z72" i="23"/>
  <c r="Y72" i="23"/>
  <c r="X72" i="23"/>
  <c r="W72" i="23"/>
  <c r="S72" i="23"/>
  <c r="Q72" i="23"/>
  <c r="P72" i="23"/>
  <c r="O72" i="23"/>
  <c r="N72" i="23"/>
  <c r="M72" i="23"/>
  <c r="L72" i="23"/>
  <c r="K72" i="23"/>
  <c r="J72" i="23"/>
  <c r="I72" i="23"/>
  <c r="H72" i="23"/>
  <c r="G72" i="23"/>
  <c r="F72" i="23"/>
  <c r="E72" i="23"/>
  <c r="AM71" i="23"/>
  <c r="AL71" i="23"/>
  <c r="AK71" i="23"/>
  <c r="AJ71" i="23"/>
  <c r="AI71" i="23"/>
  <c r="AH71" i="23"/>
  <c r="AG71" i="23"/>
  <c r="AF71" i="23"/>
  <c r="AE71" i="23"/>
  <c r="AD71" i="23"/>
  <c r="AC71" i="23"/>
  <c r="AB71" i="23"/>
  <c r="AA71" i="23"/>
  <c r="Z71" i="23"/>
  <c r="Y71" i="23"/>
  <c r="X71" i="23"/>
  <c r="W71" i="23"/>
  <c r="T71" i="23"/>
  <c r="S71" i="23"/>
  <c r="R71" i="23"/>
  <c r="Q71" i="23"/>
  <c r="P71" i="23"/>
  <c r="O71" i="23"/>
  <c r="N71" i="23"/>
  <c r="M71" i="23"/>
  <c r="L71" i="23"/>
  <c r="K71" i="23"/>
  <c r="J71" i="23"/>
  <c r="I71" i="23"/>
  <c r="H71" i="23"/>
  <c r="G71" i="23"/>
  <c r="F71" i="23"/>
  <c r="E71" i="23"/>
  <c r="AM70" i="23"/>
  <c r="AL70" i="23"/>
  <c r="AK70" i="23"/>
  <c r="AJ70" i="23"/>
  <c r="AI70" i="23"/>
  <c r="AH70" i="23"/>
  <c r="AG70" i="23"/>
  <c r="AF70" i="23"/>
  <c r="AE70" i="23"/>
  <c r="AD70" i="23"/>
  <c r="AC70" i="23"/>
  <c r="AB70" i="23"/>
  <c r="AA70" i="23"/>
  <c r="Z70" i="23"/>
  <c r="Y70" i="23"/>
  <c r="X70" i="23"/>
  <c r="W70" i="23"/>
  <c r="T70" i="23"/>
  <c r="S70" i="23"/>
  <c r="R70" i="23"/>
  <c r="Q70" i="23"/>
  <c r="P70" i="23"/>
  <c r="O70" i="23"/>
  <c r="N70" i="23"/>
  <c r="M70" i="23"/>
  <c r="L70" i="23"/>
  <c r="K70" i="23"/>
  <c r="J70" i="23"/>
  <c r="I70" i="23"/>
  <c r="H70" i="23"/>
  <c r="G70" i="23"/>
  <c r="F70" i="23"/>
  <c r="E70" i="23"/>
  <c r="AM69" i="23"/>
  <c r="AL69" i="23"/>
  <c r="AK69" i="23"/>
  <c r="AJ69" i="23"/>
  <c r="AI69" i="23"/>
  <c r="AH69" i="23"/>
  <c r="AG69" i="23"/>
  <c r="AF69" i="23"/>
  <c r="AE69" i="23"/>
  <c r="AD69" i="23"/>
  <c r="AC69" i="23"/>
  <c r="AB69" i="23"/>
  <c r="AA69" i="23"/>
  <c r="Z69" i="23"/>
  <c r="Y69" i="23"/>
  <c r="X69" i="23"/>
  <c r="W69" i="23"/>
  <c r="T69" i="23"/>
  <c r="S69" i="23"/>
  <c r="R69" i="23"/>
  <c r="Q69" i="23"/>
  <c r="P69" i="23"/>
  <c r="O69" i="23"/>
  <c r="N69" i="23"/>
  <c r="M69" i="23"/>
  <c r="L69" i="23"/>
  <c r="K69" i="23"/>
  <c r="J69" i="23"/>
  <c r="I69" i="23"/>
  <c r="H69" i="23"/>
  <c r="G69" i="23"/>
  <c r="F69" i="23"/>
  <c r="E69" i="23"/>
  <c r="AM68" i="23"/>
  <c r="AL68" i="23"/>
  <c r="AK68" i="23"/>
  <c r="AJ68" i="23"/>
  <c r="AI68" i="23"/>
  <c r="AH68" i="23"/>
  <c r="AG68" i="23"/>
  <c r="AF68" i="23"/>
  <c r="AE68" i="23"/>
  <c r="AD68" i="23"/>
  <c r="AC68" i="23"/>
  <c r="AB68" i="23"/>
  <c r="AA68" i="23"/>
  <c r="Z68" i="23"/>
  <c r="Y68" i="23"/>
  <c r="X68" i="23"/>
  <c r="W68" i="23"/>
  <c r="T68" i="23"/>
  <c r="S68" i="23"/>
  <c r="R68" i="23"/>
  <c r="Q68" i="23"/>
  <c r="P68" i="23"/>
  <c r="O68" i="23"/>
  <c r="N68" i="23"/>
  <c r="M68" i="23"/>
  <c r="L68" i="23"/>
  <c r="K68" i="23"/>
  <c r="J68" i="23"/>
  <c r="I68" i="23"/>
  <c r="H68" i="23"/>
  <c r="G68" i="23"/>
  <c r="F68" i="23"/>
  <c r="E68" i="23"/>
  <c r="AM67" i="23"/>
  <c r="AL67" i="23"/>
  <c r="AK67" i="23"/>
  <c r="AJ67" i="23"/>
  <c r="AI67" i="23"/>
  <c r="AH67" i="23"/>
  <c r="AG67" i="23"/>
  <c r="AF67" i="23"/>
  <c r="AE67" i="23"/>
  <c r="AD67" i="23"/>
  <c r="AC67" i="23"/>
  <c r="AB67" i="23"/>
  <c r="AA67" i="23"/>
  <c r="Z67" i="23"/>
  <c r="Y67" i="23"/>
  <c r="X67" i="23"/>
  <c r="W67" i="23"/>
  <c r="T67" i="23"/>
  <c r="S67" i="23"/>
  <c r="R67" i="23"/>
  <c r="Q67" i="23"/>
  <c r="P67" i="23"/>
  <c r="O67" i="23"/>
  <c r="N67" i="23"/>
  <c r="M67" i="23"/>
  <c r="L67" i="23"/>
  <c r="K67" i="23"/>
  <c r="J67" i="23"/>
  <c r="I67" i="23"/>
  <c r="H67" i="23"/>
  <c r="G67" i="23"/>
  <c r="F67" i="23"/>
  <c r="E67" i="23"/>
  <c r="AM66" i="23"/>
  <c r="AL66" i="23"/>
  <c r="AK66" i="23"/>
  <c r="AJ66" i="23"/>
  <c r="AI66" i="23"/>
  <c r="AH66" i="23"/>
  <c r="AG66" i="23"/>
  <c r="AF66" i="23"/>
  <c r="AE66" i="23"/>
  <c r="AD66" i="23"/>
  <c r="AC66" i="23"/>
  <c r="AB66" i="23"/>
  <c r="AA66" i="23"/>
  <c r="Z66" i="23"/>
  <c r="Y66" i="23"/>
  <c r="X66" i="23"/>
  <c r="W66" i="23"/>
  <c r="T66" i="23"/>
  <c r="S66" i="23"/>
  <c r="R66" i="23"/>
  <c r="Q66" i="23"/>
  <c r="P66" i="23"/>
  <c r="O66" i="23"/>
  <c r="N66" i="23"/>
  <c r="M66" i="23"/>
  <c r="L66" i="23"/>
  <c r="K66" i="23"/>
  <c r="J66" i="23"/>
  <c r="I66" i="23"/>
  <c r="H66" i="23"/>
  <c r="G66" i="23"/>
  <c r="F66" i="23"/>
  <c r="E66" i="23"/>
  <c r="AM65" i="23"/>
  <c r="AL65" i="23"/>
  <c r="AK65" i="23"/>
  <c r="AJ65" i="23"/>
  <c r="AI65" i="23"/>
  <c r="AH65" i="23"/>
  <c r="AG65" i="23"/>
  <c r="AF65" i="23"/>
  <c r="AE65" i="23"/>
  <c r="AD65" i="23"/>
  <c r="AC65" i="23"/>
  <c r="AB65" i="23"/>
  <c r="AA65" i="23"/>
  <c r="Z65" i="23"/>
  <c r="Y65" i="23"/>
  <c r="X65" i="23"/>
  <c r="W65" i="23"/>
  <c r="T65" i="23"/>
  <c r="S65" i="23"/>
  <c r="R65" i="23"/>
  <c r="Q65" i="23"/>
  <c r="P65" i="23"/>
  <c r="O65" i="23"/>
  <c r="N65" i="23"/>
  <c r="M65" i="23"/>
  <c r="L65" i="23"/>
  <c r="K65" i="23"/>
  <c r="J65" i="23"/>
  <c r="I65" i="23"/>
  <c r="H65" i="23"/>
  <c r="G65" i="23"/>
  <c r="F65" i="23"/>
  <c r="E65" i="23"/>
  <c r="AM64" i="23"/>
  <c r="AL64" i="23"/>
  <c r="AK64" i="23"/>
  <c r="AJ64" i="23"/>
  <c r="AI64" i="23"/>
  <c r="AH64" i="23"/>
  <c r="AG64" i="23"/>
  <c r="AF64" i="23"/>
  <c r="AE64" i="23"/>
  <c r="AD64" i="23"/>
  <c r="AC64" i="23"/>
  <c r="AB64" i="23"/>
  <c r="AA64" i="23"/>
  <c r="Z64" i="23"/>
  <c r="Y64" i="23"/>
  <c r="X64" i="23"/>
  <c r="W64" i="23"/>
  <c r="T64" i="23"/>
  <c r="S64" i="23"/>
  <c r="R64" i="23"/>
  <c r="Q64" i="23"/>
  <c r="P64" i="23"/>
  <c r="O64" i="23"/>
  <c r="N64" i="23"/>
  <c r="M64" i="23"/>
  <c r="L64" i="23"/>
  <c r="K64" i="23"/>
  <c r="J64" i="23"/>
  <c r="I64" i="23"/>
  <c r="H64" i="23"/>
  <c r="G64" i="23"/>
  <c r="F64" i="23"/>
  <c r="E64" i="23"/>
  <c r="AM63" i="23"/>
  <c r="AL63" i="23"/>
  <c r="AK63" i="23"/>
  <c r="AJ63" i="23"/>
  <c r="AI63" i="23"/>
  <c r="AH63" i="23"/>
  <c r="AG63" i="23"/>
  <c r="AF63" i="23"/>
  <c r="AE63" i="23"/>
  <c r="AD63" i="23"/>
  <c r="AC63" i="23"/>
  <c r="AB63" i="23"/>
  <c r="AA63" i="23"/>
  <c r="Z63" i="23"/>
  <c r="Y63" i="23"/>
  <c r="X63" i="23"/>
  <c r="W63" i="23"/>
  <c r="T63" i="23"/>
  <c r="S63" i="23"/>
  <c r="R63" i="23"/>
  <c r="Q63" i="23"/>
  <c r="P63" i="23"/>
  <c r="O63" i="23"/>
  <c r="N63" i="23"/>
  <c r="M63" i="23"/>
  <c r="L63" i="23"/>
  <c r="K63" i="23"/>
  <c r="J63" i="23"/>
  <c r="I63" i="23"/>
  <c r="H63" i="23"/>
  <c r="G63" i="23"/>
  <c r="F63" i="23"/>
  <c r="E63" i="23"/>
  <c r="AM62" i="23"/>
  <c r="AL62" i="23"/>
  <c r="AK62" i="23"/>
  <c r="AJ62" i="23"/>
  <c r="AI62" i="23"/>
  <c r="AH62" i="23"/>
  <c r="AG62" i="23"/>
  <c r="AF62" i="23"/>
  <c r="AE62" i="23"/>
  <c r="AD62" i="23"/>
  <c r="AC62" i="23"/>
  <c r="AB62" i="23"/>
  <c r="AA62" i="23"/>
  <c r="Z62" i="23"/>
  <c r="Y62" i="23"/>
  <c r="X62" i="23"/>
  <c r="W62" i="23"/>
  <c r="T62" i="23"/>
  <c r="S62" i="23"/>
  <c r="R62" i="23"/>
  <c r="Q62" i="23"/>
  <c r="P62" i="23"/>
  <c r="O62" i="23"/>
  <c r="N62" i="23"/>
  <c r="M62" i="23"/>
  <c r="L62" i="23"/>
  <c r="K62" i="23"/>
  <c r="J62" i="23"/>
  <c r="I62" i="23"/>
  <c r="H62" i="23"/>
  <c r="G62" i="23"/>
  <c r="F62" i="23"/>
  <c r="E62" i="23"/>
  <c r="AM61" i="23"/>
  <c r="AL61" i="23"/>
  <c r="AK61" i="23"/>
  <c r="AJ61" i="23"/>
  <c r="AI61" i="23"/>
  <c r="AH61" i="23"/>
  <c r="AG61" i="23"/>
  <c r="AF61" i="23"/>
  <c r="AE61" i="23"/>
  <c r="AD61" i="23"/>
  <c r="AC61" i="23"/>
  <c r="AB61" i="23"/>
  <c r="AA61" i="23"/>
  <c r="Z61" i="23"/>
  <c r="Y61" i="23"/>
  <c r="X61" i="23"/>
  <c r="W61" i="23"/>
  <c r="T61" i="23"/>
  <c r="S61" i="23"/>
  <c r="R61" i="23"/>
  <c r="Q61" i="23"/>
  <c r="P61" i="23"/>
  <c r="O61" i="23"/>
  <c r="N61" i="23"/>
  <c r="M61" i="23"/>
  <c r="L61" i="23"/>
  <c r="K61" i="23"/>
  <c r="J61" i="23"/>
  <c r="I61" i="23"/>
  <c r="H61" i="23"/>
  <c r="G61" i="23"/>
  <c r="F61" i="23"/>
  <c r="E61" i="23"/>
  <c r="AM60" i="23"/>
  <c r="AL60" i="23"/>
  <c r="AK60" i="23"/>
  <c r="AJ60" i="23"/>
  <c r="AI60" i="23"/>
  <c r="AH60" i="23"/>
  <c r="AG60" i="23"/>
  <c r="AF60" i="23"/>
  <c r="AE60" i="23"/>
  <c r="AD60" i="23"/>
  <c r="AC60" i="23"/>
  <c r="AB60" i="23"/>
  <c r="AA60" i="23"/>
  <c r="Z60" i="23"/>
  <c r="Y60" i="23"/>
  <c r="X60" i="23"/>
  <c r="W60" i="23"/>
  <c r="T60" i="23"/>
  <c r="S60" i="23"/>
  <c r="R60" i="23"/>
  <c r="Q60" i="23"/>
  <c r="P60" i="23"/>
  <c r="O60" i="23"/>
  <c r="N60" i="23"/>
  <c r="M60" i="23"/>
  <c r="L60" i="23"/>
  <c r="K60" i="23"/>
  <c r="J60" i="23"/>
  <c r="I60" i="23"/>
  <c r="H60" i="23"/>
  <c r="G60" i="23"/>
  <c r="F60" i="23"/>
  <c r="E60" i="23"/>
  <c r="AM59" i="23"/>
  <c r="AL59" i="23"/>
  <c r="AK59" i="23"/>
  <c r="AJ59" i="23"/>
  <c r="AI59" i="23"/>
  <c r="AH59" i="23"/>
  <c r="AG59" i="23"/>
  <c r="AF59" i="23"/>
  <c r="AE59" i="23"/>
  <c r="AD59" i="23"/>
  <c r="AC59" i="23"/>
  <c r="AB59" i="23"/>
  <c r="AA59" i="23"/>
  <c r="Z59" i="23"/>
  <c r="Y59" i="23"/>
  <c r="X59" i="23"/>
  <c r="W59" i="23"/>
  <c r="S59" i="23"/>
  <c r="Q59" i="23"/>
  <c r="P59" i="23"/>
  <c r="O59" i="23"/>
  <c r="N59" i="23"/>
  <c r="M59" i="23"/>
  <c r="L59" i="23"/>
  <c r="K59" i="23"/>
  <c r="J59" i="23"/>
  <c r="I59" i="23"/>
  <c r="H59" i="23"/>
  <c r="G59" i="23"/>
  <c r="F59" i="23"/>
  <c r="E59" i="23"/>
  <c r="AM58" i="23"/>
  <c r="AL58" i="23"/>
  <c r="AK58" i="23"/>
  <c r="AJ58" i="23"/>
  <c r="AI58" i="23"/>
  <c r="AH58" i="23"/>
  <c r="AG58" i="23"/>
  <c r="AF58" i="23"/>
  <c r="AE58" i="23"/>
  <c r="AD58" i="23"/>
  <c r="AC58" i="23"/>
  <c r="AB58" i="23"/>
  <c r="AA58" i="23"/>
  <c r="Z58" i="23"/>
  <c r="Y58" i="23"/>
  <c r="X58" i="23"/>
  <c r="W58" i="23"/>
  <c r="T58" i="23"/>
  <c r="S58" i="23"/>
  <c r="R58" i="23"/>
  <c r="Q58" i="23"/>
  <c r="P58" i="23"/>
  <c r="O58" i="23"/>
  <c r="N58" i="23"/>
  <c r="M58" i="23"/>
  <c r="L58" i="23"/>
  <c r="K58" i="23"/>
  <c r="J58" i="23"/>
  <c r="I58" i="23"/>
  <c r="H58" i="23"/>
  <c r="G58" i="23"/>
  <c r="F58" i="23"/>
  <c r="E58" i="23"/>
  <c r="AM57" i="23"/>
  <c r="AL57" i="23"/>
  <c r="AK57" i="23"/>
  <c r="AJ57" i="23"/>
  <c r="AI57" i="23"/>
  <c r="AH57" i="23"/>
  <c r="AG57" i="23"/>
  <c r="AF57" i="23"/>
  <c r="AE57" i="23"/>
  <c r="AD57" i="23"/>
  <c r="AC57" i="23"/>
  <c r="AB57" i="23"/>
  <c r="AA57" i="23"/>
  <c r="Z57" i="23"/>
  <c r="Y57" i="23"/>
  <c r="X57" i="23"/>
  <c r="W57" i="23"/>
  <c r="T57" i="23"/>
  <c r="S57" i="23"/>
  <c r="R57" i="23"/>
  <c r="Q57" i="23"/>
  <c r="P57" i="23"/>
  <c r="O57" i="23"/>
  <c r="N57" i="23"/>
  <c r="M57" i="23"/>
  <c r="L57" i="23"/>
  <c r="K57" i="23"/>
  <c r="J57" i="23"/>
  <c r="I57" i="23"/>
  <c r="H57" i="23"/>
  <c r="G57" i="23"/>
  <c r="F57" i="23"/>
  <c r="E57" i="23"/>
  <c r="AM56" i="23"/>
  <c r="AL56" i="23"/>
  <c r="AK56" i="23"/>
  <c r="AJ56" i="23"/>
  <c r="AI56" i="23"/>
  <c r="AH56" i="23"/>
  <c r="AG56" i="23"/>
  <c r="AF56" i="23"/>
  <c r="AE56" i="23"/>
  <c r="AD56" i="23"/>
  <c r="AC56" i="23"/>
  <c r="AB56" i="23"/>
  <c r="AA56" i="23"/>
  <c r="Z56" i="23"/>
  <c r="Y56" i="23"/>
  <c r="X56" i="23"/>
  <c r="W56" i="23"/>
  <c r="T56" i="23"/>
  <c r="S56" i="23"/>
  <c r="R56" i="23"/>
  <c r="Q56" i="23"/>
  <c r="P56" i="23"/>
  <c r="O56" i="23"/>
  <c r="N56" i="23"/>
  <c r="M56" i="23"/>
  <c r="L56" i="23"/>
  <c r="K56" i="23"/>
  <c r="J56" i="23"/>
  <c r="I56" i="23"/>
  <c r="H56" i="23"/>
  <c r="G56" i="23"/>
  <c r="F56" i="23"/>
  <c r="E56" i="23"/>
  <c r="AM55" i="23"/>
  <c r="AL55" i="23"/>
  <c r="AK55" i="23"/>
  <c r="AJ55" i="23"/>
  <c r="AI55" i="23"/>
  <c r="AH55" i="23"/>
  <c r="AG55" i="23"/>
  <c r="AF55" i="23"/>
  <c r="AE55" i="23"/>
  <c r="AD55" i="23"/>
  <c r="AC55" i="23"/>
  <c r="AB55" i="23"/>
  <c r="AA55" i="23"/>
  <c r="Z55" i="23"/>
  <c r="Y55" i="23"/>
  <c r="X55" i="23"/>
  <c r="W55" i="23"/>
  <c r="T55" i="23"/>
  <c r="S55" i="23"/>
  <c r="R55" i="23"/>
  <c r="Q55" i="23"/>
  <c r="P55" i="23"/>
  <c r="O55" i="23"/>
  <c r="N55" i="23"/>
  <c r="M55" i="23"/>
  <c r="L55" i="23"/>
  <c r="K55" i="23"/>
  <c r="J55" i="23"/>
  <c r="I55" i="23"/>
  <c r="H55" i="23"/>
  <c r="G55" i="23"/>
  <c r="F55" i="23"/>
  <c r="E55" i="23"/>
  <c r="AM54" i="23"/>
  <c r="AL54" i="23"/>
  <c r="AK54" i="23"/>
  <c r="AJ54" i="23"/>
  <c r="AI54" i="23"/>
  <c r="AH54" i="23"/>
  <c r="AG54" i="23"/>
  <c r="AF54" i="23"/>
  <c r="AE54" i="23"/>
  <c r="AD54" i="23"/>
  <c r="AC54" i="23"/>
  <c r="AB54" i="23"/>
  <c r="AA54" i="23"/>
  <c r="Z54" i="23"/>
  <c r="Y54" i="23"/>
  <c r="X54" i="23"/>
  <c r="W54" i="23"/>
  <c r="S54" i="23"/>
  <c r="R54" i="23"/>
  <c r="Q54" i="23"/>
  <c r="P54" i="23"/>
  <c r="O54" i="23"/>
  <c r="N54" i="23"/>
  <c r="M54" i="23"/>
  <c r="L54" i="23"/>
  <c r="K54" i="23"/>
  <c r="J54" i="23"/>
  <c r="I54" i="23"/>
  <c r="H54" i="23"/>
  <c r="G54" i="23"/>
  <c r="F54" i="23"/>
  <c r="E54" i="23"/>
  <c r="AM53" i="23"/>
  <c r="AL53" i="23"/>
  <c r="AK53" i="23"/>
  <c r="AJ53" i="23"/>
  <c r="AI53" i="23"/>
  <c r="AH53" i="23"/>
  <c r="AG53" i="23"/>
  <c r="AF53" i="23"/>
  <c r="AE53" i="23"/>
  <c r="AD53" i="23"/>
  <c r="AC53" i="23"/>
  <c r="AB53" i="23"/>
  <c r="AA53" i="23"/>
  <c r="Z53" i="23"/>
  <c r="Y53" i="23"/>
  <c r="X53" i="23"/>
  <c r="W53" i="23"/>
  <c r="T53" i="23"/>
  <c r="S53" i="23"/>
  <c r="R53" i="23"/>
  <c r="Q53" i="23"/>
  <c r="P53" i="23"/>
  <c r="O53" i="23"/>
  <c r="N53" i="23"/>
  <c r="M53" i="23"/>
  <c r="L53" i="23"/>
  <c r="K53" i="23"/>
  <c r="J53" i="23"/>
  <c r="I53" i="23"/>
  <c r="H53" i="23"/>
  <c r="G53" i="23"/>
  <c r="F53" i="23"/>
  <c r="E53" i="23"/>
  <c r="AM52" i="23"/>
  <c r="AL52" i="23"/>
  <c r="AK52" i="23"/>
  <c r="AJ52" i="23"/>
  <c r="AI52" i="23"/>
  <c r="AH52" i="23"/>
  <c r="AG52" i="23"/>
  <c r="AF52" i="23"/>
  <c r="AE52" i="23"/>
  <c r="AD52" i="23"/>
  <c r="AC52" i="23"/>
  <c r="AB52" i="23"/>
  <c r="AA52" i="23"/>
  <c r="Z52" i="23"/>
  <c r="Y52" i="23"/>
  <c r="X52" i="23"/>
  <c r="W52" i="23"/>
  <c r="S52" i="23"/>
  <c r="R52" i="23"/>
  <c r="Q52" i="23"/>
  <c r="P52" i="23"/>
  <c r="O52" i="23"/>
  <c r="N52" i="23"/>
  <c r="M52" i="23"/>
  <c r="L52" i="23"/>
  <c r="K52" i="23"/>
  <c r="J52" i="23"/>
  <c r="I52" i="23"/>
  <c r="H52" i="23"/>
  <c r="G52" i="23"/>
  <c r="F52" i="23"/>
  <c r="E52" i="23"/>
  <c r="AM51" i="23"/>
  <c r="AL51" i="23"/>
  <c r="AK51" i="23"/>
  <c r="AJ51" i="23"/>
  <c r="AI51" i="23"/>
  <c r="AH51" i="23"/>
  <c r="AG51" i="23"/>
  <c r="AF51" i="23"/>
  <c r="AE51" i="23"/>
  <c r="AD51" i="23"/>
  <c r="AC51" i="23"/>
  <c r="AB51" i="23"/>
  <c r="AA51" i="23"/>
  <c r="Z51" i="23"/>
  <c r="Y51" i="23"/>
  <c r="X51" i="23"/>
  <c r="W51" i="23"/>
  <c r="T51" i="23"/>
  <c r="S51" i="23"/>
  <c r="R51" i="23"/>
  <c r="Q51" i="23"/>
  <c r="P51" i="23"/>
  <c r="O51" i="23"/>
  <c r="N51" i="23"/>
  <c r="M51" i="23"/>
  <c r="L51" i="23"/>
  <c r="K51" i="23"/>
  <c r="J51" i="23"/>
  <c r="I51" i="23"/>
  <c r="H51" i="23"/>
  <c r="G51" i="23"/>
  <c r="F51" i="23"/>
  <c r="E51" i="23"/>
  <c r="AM50" i="23"/>
  <c r="AL50" i="23"/>
  <c r="AK50" i="23"/>
  <c r="AJ50" i="23"/>
  <c r="AI50" i="23"/>
  <c r="AH50" i="23"/>
  <c r="AG50" i="23"/>
  <c r="AF50" i="23"/>
  <c r="AE50" i="23"/>
  <c r="AD50" i="23"/>
  <c r="AC50" i="23"/>
  <c r="AB50" i="23"/>
  <c r="AA50" i="23"/>
  <c r="Z50" i="23"/>
  <c r="Y50" i="23"/>
  <c r="X50" i="23"/>
  <c r="W50" i="23"/>
  <c r="T50" i="23"/>
  <c r="S50" i="23"/>
  <c r="R50" i="23"/>
  <c r="Q50" i="23"/>
  <c r="P50" i="23"/>
  <c r="O50" i="23"/>
  <c r="N50" i="23"/>
  <c r="M50" i="23"/>
  <c r="L50" i="23"/>
  <c r="K50" i="23"/>
  <c r="J50" i="23"/>
  <c r="I50" i="23"/>
  <c r="H50" i="23"/>
  <c r="G50" i="23"/>
  <c r="F50" i="23"/>
  <c r="E50" i="23"/>
  <c r="AM49" i="23"/>
  <c r="AL49" i="23"/>
  <c r="AK49" i="23"/>
  <c r="AJ49" i="23"/>
  <c r="AI49" i="23"/>
  <c r="AH49" i="23"/>
  <c r="AG49" i="23"/>
  <c r="AF49" i="23"/>
  <c r="AE49" i="23"/>
  <c r="AD49" i="23"/>
  <c r="AC49" i="23"/>
  <c r="AB49" i="23"/>
  <c r="AA49" i="23"/>
  <c r="Z49" i="23"/>
  <c r="Y49" i="23"/>
  <c r="X49" i="23"/>
  <c r="W49" i="23"/>
  <c r="T49" i="23"/>
  <c r="S49" i="23"/>
  <c r="R49" i="23"/>
  <c r="Q49" i="23"/>
  <c r="P49" i="23"/>
  <c r="O49" i="23"/>
  <c r="N49" i="23"/>
  <c r="M49" i="23"/>
  <c r="L49" i="23"/>
  <c r="K49" i="23"/>
  <c r="J49" i="23"/>
  <c r="I49" i="23"/>
  <c r="H49" i="23"/>
  <c r="G49" i="23"/>
  <c r="F49" i="23"/>
  <c r="E49" i="23"/>
  <c r="AM48" i="23"/>
  <c r="AL48" i="23"/>
  <c r="AK48" i="23"/>
  <c r="AJ48" i="23"/>
  <c r="AI48" i="23"/>
  <c r="AH48" i="23"/>
  <c r="AG48" i="23"/>
  <c r="AF48" i="23"/>
  <c r="AE48" i="23"/>
  <c r="AD48" i="23"/>
  <c r="AC48" i="23"/>
  <c r="AB48" i="23"/>
  <c r="AA48" i="23"/>
  <c r="Z48" i="23"/>
  <c r="Y48" i="23"/>
  <c r="X48" i="23"/>
  <c r="W48" i="23"/>
  <c r="T48" i="23"/>
  <c r="S48" i="23"/>
  <c r="R48" i="23"/>
  <c r="Q48" i="23"/>
  <c r="P48" i="23"/>
  <c r="O48" i="23"/>
  <c r="N48" i="23"/>
  <c r="M48" i="23"/>
  <c r="L48" i="23"/>
  <c r="K48" i="23"/>
  <c r="J48" i="23"/>
  <c r="I48" i="23"/>
  <c r="H48" i="23"/>
  <c r="G48" i="23"/>
  <c r="F48" i="23"/>
  <c r="E48" i="23"/>
  <c r="AM47" i="23"/>
  <c r="AL47" i="23"/>
  <c r="AK47" i="23"/>
  <c r="AJ47" i="23"/>
  <c r="AI47" i="23"/>
  <c r="AH47" i="23"/>
  <c r="AG47" i="23"/>
  <c r="AF47" i="23"/>
  <c r="AE47" i="23"/>
  <c r="AD47" i="23"/>
  <c r="AC47" i="23"/>
  <c r="AB47" i="23"/>
  <c r="AA47" i="23"/>
  <c r="Z47" i="23"/>
  <c r="Y47" i="23"/>
  <c r="X47" i="23"/>
  <c r="W47" i="23"/>
  <c r="T47" i="23"/>
  <c r="S47" i="23"/>
  <c r="R47" i="23"/>
  <c r="Q47" i="23"/>
  <c r="P47" i="23"/>
  <c r="O47" i="23"/>
  <c r="N47" i="23"/>
  <c r="M47" i="23"/>
  <c r="L47" i="23"/>
  <c r="K47" i="23"/>
  <c r="J47" i="23"/>
  <c r="I47" i="23"/>
  <c r="H47" i="23"/>
  <c r="G47" i="23"/>
  <c r="F47" i="23"/>
  <c r="E47" i="23"/>
  <c r="AM46" i="23"/>
  <c r="AL46" i="23"/>
  <c r="AK46" i="23"/>
  <c r="AJ46" i="23"/>
  <c r="AI46" i="23"/>
  <c r="AH46" i="23"/>
  <c r="AG46" i="23"/>
  <c r="AF46" i="23"/>
  <c r="AE46" i="23"/>
  <c r="AD46" i="23"/>
  <c r="AC46" i="23"/>
  <c r="AB46" i="23"/>
  <c r="AA46" i="23"/>
  <c r="Z46" i="23"/>
  <c r="Y46" i="23"/>
  <c r="X46" i="23"/>
  <c r="W46" i="23"/>
  <c r="T46" i="23"/>
  <c r="S46" i="23"/>
  <c r="R46" i="23"/>
  <c r="Q46" i="23"/>
  <c r="P46" i="23"/>
  <c r="O46" i="23"/>
  <c r="N46" i="23"/>
  <c r="M46" i="23"/>
  <c r="L46" i="23"/>
  <c r="K46" i="23"/>
  <c r="J46" i="23"/>
  <c r="I46" i="23"/>
  <c r="H46" i="23"/>
  <c r="G46" i="23"/>
  <c r="F46" i="23"/>
  <c r="E46" i="23"/>
  <c r="AM45" i="23"/>
  <c r="AL45" i="23"/>
  <c r="AK45" i="23"/>
  <c r="AJ45" i="23"/>
  <c r="AI45" i="23"/>
  <c r="AH45" i="23"/>
  <c r="AG45" i="23"/>
  <c r="AF45" i="23"/>
  <c r="AE45" i="23"/>
  <c r="AD45" i="23"/>
  <c r="AC45" i="23"/>
  <c r="AB45" i="23"/>
  <c r="AA45" i="23"/>
  <c r="Z45" i="23"/>
  <c r="Y45" i="23"/>
  <c r="X45" i="23"/>
  <c r="W45" i="23"/>
  <c r="T45" i="23"/>
  <c r="S45" i="23"/>
  <c r="R45" i="23"/>
  <c r="Q45" i="23"/>
  <c r="P45" i="23"/>
  <c r="O45" i="23"/>
  <c r="N45" i="23"/>
  <c r="M45" i="23"/>
  <c r="L45" i="23"/>
  <c r="K45" i="23"/>
  <c r="J45" i="23"/>
  <c r="I45" i="23"/>
  <c r="H45" i="23"/>
  <c r="G45" i="23"/>
  <c r="F45" i="23"/>
  <c r="E45" i="23"/>
  <c r="AM43" i="23"/>
  <c r="AL43" i="23"/>
  <c r="AK43" i="23"/>
  <c r="AJ43" i="23"/>
  <c r="AI43" i="23"/>
  <c r="AH43" i="23"/>
  <c r="AG43" i="23"/>
  <c r="AF43" i="23"/>
  <c r="AE43" i="23"/>
  <c r="AD43" i="23"/>
  <c r="AC43" i="23"/>
  <c r="AB43" i="23"/>
  <c r="AA43" i="23"/>
  <c r="Z43" i="23"/>
  <c r="Y43" i="23"/>
  <c r="X43" i="23"/>
  <c r="W43" i="23"/>
  <c r="T43" i="23"/>
  <c r="S43" i="23"/>
  <c r="R43" i="23"/>
  <c r="Q43" i="23"/>
  <c r="P43" i="23"/>
  <c r="O43" i="23"/>
  <c r="N43" i="23"/>
  <c r="M43" i="23"/>
  <c r="L43" i="23"/>
  <c r="K43" i="23"/>
  <c r="J43" i="23"/>
  <c r="I43" i="23"/>
  <c r="H43" i="23"/>
  <c r="G43" i="23"/>
  <c r="F43" i="23"/>
  <c r="E43" i="23"/>
  <c r="AM42" i="23"/>
  <c r="AL42" i="23"/>
  <c r="AK42" i="23"/>
  <c r="AJ42" i="23"/>
  <c r="AI42" i="23"/>
  <c r="AH42" i="23"/>
  <c r="AG42" i="23"/>
  <c r="AF42" i="23"/>
  <c r="AE42" i="23"/>
  <c r="AD42" i="23"/>
  <c r="AC42" i="23"/>
  <c r="AB42" i="23"/>
  <c r="AA42" i="23"/>
  <c r="Z42" i="23"/>
  <c r="Y42" i="23"/>
  <c r="X42" i="23"/>
  <c r="W42" i="23"/>
  <c r="T42" i="23"/>
  <c r="S42" i="23"/>
  <c r="R42" i="23"/>
  <c r="Q42" i="23"/>
  <c r="P42" i="23"/>
  <c r="O42" i="23"/>
  <c r="N42" i="23"/>
  <c r="M42" i="23"/>
  <c r="L42" i="23"/>
  <c r="K42" i="23"/>
  <c r="J42" i="23"/>
  <c r="I42" i="23"/>
  <c r="H42" i="23"/>
  <c r="G42" i="23"/>
  <c r="F42" i="23"/>
  <c r="E42" i="23"/>
  <c r="AM41" i="23"/>
  <c r="AL41" i="23"/>
  <c r="AK41" i="23"/>
  <c r="AJ41" i="23"/>
  <c r="AI41" i="23"/>
  <c r="AH41" i="23"/>
  <c r="AG41" i="23"/>
  <c r="AF41" i="23"/>
  <c r="AE41" i="23"/>
  <c r="AD41" i="23"/>
  <c r="AC41" i="23"/>
  <c r="AB41" i="23"/>
  <c r="AA41" i="23"/>
  <c r="Z41" i="23"/>
  <c r="Y41" i="23"/>
  <c r="X41" i="23"/>
  <c r="W41" i="23"/>
  <c r="T41" i="23"/>
  <c r="S41" i="23"/>
  <c r="R41" i="23"/>
  <c r="Q41" i="23"/>
  <c r="P41" i="23"/>
  <c r="O41" i="23"/>
  <c r="N41" i="23"/>
  <c r="M41" i="23"/>
  <c r="L41" i="23"/>
  <c r="K41" i="23"/>
  <c r="J41" i="23"/>
  <c r="I41" i="23"/>
  <c r="H41" i="23"/>
  <c r="G41" i="23"/>
  <c r="F41" i="23"/>
  <c r="E41" i="23"/>
  <c r="AM40" i="23"/>
  <c r="AL40" i="23"/>
  <c r="AK40" i="23"/>
  <c r="AJ40" i="23"/>
  <c r="AI40" i="23"/>
  <c r="AH40" i="23"/>
  <c r="AG40" i="23"/>
  <c r="AF40" i="23"/>
  <c r="AE40" i="23"/>
  <c r="AD40" i="23"/>
  <c r="AC40" i="23"/>
  <c r="AB40" i="23"/>
  <c r="AA40" i="23"/>
  <c r="Z40" i="23"/>
  <c r="Y40" i="23"/>
  <c r="X40" i="23"/>
  <c r="W40" i="23"/>
  <c r="T40" i="23"/>
  <c r="S40" i="23"/>
  <c r="R40" i="23"/>
  <c r="Q40" i="23"/>
  <c r="P40" i="23"/>
  <c r="O40" i="23"/>
  <c r="N40" i="23"/>
  <c r="M40" i="23"/>
  <c r="L40" i="23"/>
  <c r="K40" i="23"/>
  <c r="J40" i="23"/>
  <c r="I40" i="23"/>
  <c r="H40" i="23"/>
  <c r="G40" i="23"/>
  <c r="F40" i="23"/>
  <c r="E40" i="23"/>
  <c r="AM39" i="23"/>
  <c r="AL39" i="23"/>
  <c r="AK39" i="23"/>
  <c r="AJ39" i="23"/>
  <c r="AI39" i="23"/>
  <c r="AH39" i="23"/>
  <c r="AG39" i="23"/>
  <c r="AF39" i="23"/>
  <c r="AE39" i="23"/>
  <c r="AD39" i="23"/>
  <c r="AC39" i="23"/>
  <c r="AB39" i="23"/>
  <c r="AA39" i="23"/>
  <c r="Z39" i="23"/>
  <c r="Y39" i="23"/>
  <c r="X39" i="23"/>
  <c r="W39" i="23"/>
  <c r="T39" i="23"/>
  <c r="S39" i="23"/>
  <c r="R39" i="23"/>
  <c r="Q39" i="23"/>
  <c r="P39" i="23"/>
  <c r="O39" i="23"/>
  <c r="N39" i="23"/>
  <c r="M39" i="23"/>
  <c r="L39" i="23"/>
  <c r="K39" i="23"/>
  <c r="J39" i="23"/>
  <c r="I39" i="23"/>
  <c r="H39" i="23"/>
  <c r="G39" i="23"/>
  <c r="F39" i="23"/>
  <c r="E39" i="23"/>
  <c r="AM38" i="23"/>
  <c r="AL38" i="23"/>
  <c r="AK38" i="23"/>
  <c r="AJ38" i="23"/>
  <c r="AI38" i="23"/>
  <c r="AH38" i="23"/>
  <c r="AG38" i="23"/>
  <c r="AF38" i="23"/>
  <c r="AE38" i="23"/>
  <c r="AD38" i="23"/>
  <c r="AC38" i="23"/>
  <c r="AB38" i="23"/>
  <c r="AA38" i="23"/>
  <c r="Z38" i="23"/>
  <c r="Y38" i="23"/>
  <c r="X38" i="23"/>
  <c r="W38" i="23"/>
  <c r="T38" i="23"/>
  <c r="S38" i="23"/>
  <c r="R38" i="23"/>
  <c r="Q38" i="23"/>
  <c r="P38" i="23"/>
  <c r="O38" i="23"/>
  <c r="N38" i="23"/>
  <c r="M38" i="23"/>
  <c r="L38" i="23"/>
  <c r="K38" i="23"/>
  <c r="J38" i="23"/>
  <c r="I38" i="23"/>
  <c r="H38" i="23"/>
  <c r="G38" i="23"/>
  <c r="F38" i="23"/>
  <c r="E38" i="23"/>
  <c r="AM37" i="23"/>
  <c r="AL37" i="23"/>
  <c r="AK37" i="23"/>
  <c r="AJ37" i="23"/>
  <c r="AI37" i="23"/>
  <c r="AH37" i="23"/>
  <c r="AG37" i="23"/>
  <c r="AF37" i="23"/>
  <c r="AE37" i="23"/>
  <c r="AD37" i="23"/>
  <c r="AC37" i="23"/>
  <c r="AB37" i="23"/>
  <c r="AA37" i="23"/>
  <c r="Z37" i="23"/>
  <c r="Y37" i="23"/>
  <c r="X37" i="23"/>
  <c r="W37" i="23"/>
  <c r="T37" i="23"/>
  <c r="S37" i="23"/>
  <c r="R37" i="23"/>
  <c r="Q37" i="23"/>
  <c r="P37" i="23"/>
  <c r="O37" i="23"/>
  <c r="N37" i="23"/>
  <c r="M37" i="23"/>
  <c r="L37" i="23"/>
  <c r="K37" i="23"/>
  <c r="J37" i="23"/>
  <c r="I37" i="23"/>
  <c r="H37" i="23"/>
  <c r="G37" i="23"/>
  <c r="F37" i="23"/>
  <c r="E37" i="23"/>
  <c r="AM36" i="23"/>
  <c r="AL36" i="23"/>
  <c r="AK36" i="23"/>
  <c r="AJ36" i="23"/>
  <c r="AI36" i="23"/>
  <c r="AH36" i="23"/>
  <c r="AG36" i="23"/>
  <c r="AF36" i="23"/>
  <c r="AE36" i="23"/>
  <c r="AD36" i="23"/>
  <c r="AC36" i="23"/>
  <c r="AB36" i="23"/>
  <c r="AA36" i="23"/>
  <c r="Z36" i="23"/>
  <c r="Y36" i="23"/>
  <c r="X36" i="23"/>
  <c r="W36" i="23"/>
  <c r="T36" i="23"/>
  <c r="S36" i="23"/>
  <c r="R36" i="23"/>
  <c r="Q36" i="23"/>
  <c r="P36" i="23"/>
  <c r="O36" i="23"/>
  <c r="N36" i="23"/>
  <c r="M36" i="23"/>
  <c r="L36" i="23"/>
  <c r="K36" i="23"/>
  <c r="J36" i="23"/>
  <c r="I36" i="23"/>
  <c r="H36" i="23"/>
  <c r="G36" i="23"/>
  <c r="F36" i="23"/>
  <c r="E36" i="23"/>
  <c r="AM35" i="23"/>
  <c r="AL35" i="23"/>
  <c r="AK35" i="23"/>
  <c r="AJ35" i="23"/>
  <c r="AI35" i="23"/>
  <c r="AH35" i="23"/>
  <c r="AG35" i="23"/>
  <c r="AF35" i="23"/>
  <c r="AE35" i="23"/>
  <c r="AD35" i="23"/>
  <c r="AC35" i="23"/>
  <c r="AB35" i="23"/>
  <c r="AA35" i="23"/>
  <c r="Z35" i="23"/>
  <c r="Y35" i="23"/>
  <c r="X35" i="23"/>
  <c r="W35" i="23"/>
  <c r="T35" i="23"/>
  <c r="S35" i="23"/>
  <c r="R35" i="23"/>
  <c r="Q35" i="23"/>
  <c r="P35" i="23"/>
  <c r="O35" i="23"/>
  <c r="N35" i="23"/>
  <c r="M35" i="23"/>
  <c r="L35" i="23"/>
  <c r="K35" i="23"/>
  <c r="J35" i="23"/>
  <c r="I35" i="23"/>
  <c r="H35" i="23"/>
  <c r="G35" i="23"/>
  <c r="F35" i="23"/>
  <c r="E35" i="23"/>
  <c r="AM34" i="23"/>
  <c r="AL34" i="23"/>
  <c r="AK34" i="23"/>
  <c r="AJ34" i="23"/>
  <c r="AI34" i="23"/>
  <c r="AH34" i="23"/>
  <c r="AG34" i="23"/>
  <c r="AF34" i="23"/>
  <c r="AE34" i="23"/>
  <c r="AD34" i="23"/>
  <c r="AC34" i="23"/>
  <c r="AB34" i="23"/>
  <c r="AA34" i="23"/>
  <c r="Z34" i="23"/>
  <c r="Y34" i="23"/>
  <c r="X34" i="23"/>
  <c r="W34" i="23"/>
  <c r="T34" i="23"/>
  <c r="R34" i="23"/>
  <c r="Q34" i="23"/>
  <c r="P34" i="23"/>
  <c r="O34" i="23"/>
  <c r="N34" i="23"/>
  <c r="M34" i="23"/>
  <c r="L34" i="23"/>
  <c r="K34" i="23"/>
  <c r="J34" i="23"/>
  <c r="I34" i="23"/>
  <c r="H34" i="23"/>
  <c r="G34" i="23"/>
  <c r="F34" i="23"/>
  <c r="E34" i="23"/>
  <c r="AM33" i="23"/>
  <c r="AL33" i="23"/>
  <c r="AK33" i="23"/>
  <c r="AJ33" i="23"/>
  <c r="AI33" i="23"/>
  <c r="AH33" i="23"/>
  <c r="AG33" i="23"/>
  <c r="AF33" i="23"/>
  <c r="AE33" i="23"/>
  <c r="AD33" i="23"/>
  <c r="AC33" i="23"/>
  <c r="AB33" i="23"/>
  <c r="AA33" i="23"/>
  <c r="Z33" i="23"/>
  <c r="Y33" i="23"/>
  <c r="X33" i="23"/>
  <c r="W33" i="23"/>
  <c r="S33" i="23"/>
  <c r="R33" i="23"/>
  <c r="Q33" i="23"/>
  <c r="P33" i="23"/>
  <c r="O33" i="23"/>
  <c r="N33" i="23"/>
  <c r="M33" i="23"/>
  <c r="L33" i="23"/>
  <c r="K33" i="23"/>
  <c r="J33" i="23"/>
  <c r="I33" i="23"/>
  <c r="H33" i="23"/>
  <c r="G33" i="23"/>
  <c r="F33" i="23"/>
  <c r="E33" i="23"/>
  <c r="AM32" i="23"/>
  <c r="AL32" i="23"/>
  <c r="AK32" i="23"/>
  <c r="AJ32" i="23"/>
  <c r="AI32" i="23"/>
  <c r="AH32" i="23"/>
  <c r="AG32" i="23"/>
  <c r="AF32" i="23"/>
  <c r="AE32" i="23"/>
  <c r="AD32" i="23"/>
  <c r="AC32" i="23"/>
  <c r="AB32" i="23"/>
  <c r="AA32" i="23"/>
  <c r="Z32" i="23"/>
  <c r="Y32" i="23"/>
  <c r="X32" i="23"/>
  <c r="W32" i="23"/>
  <c r="T32" i="23"/>
  <c r="S32" i="23"/>
  <c r="R32" i="23"/>
  <c r="Q32" i="23"/>
  <c r="P32" i="23"/>
  <c r="O32" i="23"/>
  <c r="N32" i="23"/>
  <c r="M32" i="23"/>
  <c r="L32" i="23"/>
  <c r="K32" i="23"/>
  <c r="J32" i="23"/>
  <c r="I32" i="23"/>
  <c r="H32" i="23"/>
  <c r="G32" i="23"/>
  <c r="F32" i="23"/>
  <c r="E32" i="23"/>
  <c r="AM31" i="23"/>
  <c r="AL31" i="23"/>
  <c r="AK31" i="23"/>
  <c r="AJ31" i="23"/>
  <c r="AI31" i="23"/>
  <c r="AH31" i="23"/>
  <c r="AG31" i="23"/>
  <c r="AF31" i="23"/>
  <c r="AE31" i="23"/>
  <c r="AD31" i="23"/>
  <c r="AC31" i="23"/>
  <c r="AB31" i="23"/>
  <c r="AA31" i="23"/>
  <c r="Z31" i="23"/>
  <c r="Y31" i="23"/>
  <c r="X31" i="23"/>
  <c r="W31" i="23"/>
  <c r="S31" i="23"/>
  <c r="R31" i="23"/>
  <c r="Q31" i="23"/>
  <c r="P31" i="23"/>
  <c r="O31" i="23"/>
  <c r="N31" i="23"/>
  <c r="M31" i="23"/>
  <c r="L31" i="23"/>
  <c r="K31" i="23"/>
  <c r="J31" i="23"/>
  <c r="I31" i="23"/>
  <c r="H31" i="23"/>
  <c r="G31" i="23"/>
  <c r="F31" i="23"/>
  <c r="E31" i="23"/>
  <c r="AM30" i="23"/>
  <c r="AL30" i="23"/>
  <c r="AK30" i="23"/>
  <c r="AJ30" i="23"/>
  <c r="AI30" i="23"/>
  <c r="AH30" i="23"/>
  <c r="AG30" i="23"/>
  <c r="AF30" i="23"/>
  <c r="AE30" i="23"/>
  <c r="AD30" i="23"/>
  <c r="AC30" i="23"/>
  <c r="AB30" i="23"/>
  <c r="AA30" i="23"/>
  <c r="Z30" i="23"/>
  <c r="Y30" i="23"/>
  <c r="X30" i="23"/>
  <c r="W30" i="23"/>
  <c r="T30" i="23"/>
  <c r="S30" i="23"/>
  <c r="R30" i="23"/>
  <c r="Q30" i="23"/>
  <c r="P30" i="23"/>
  <c r="O30" i="23"/>
  <c r="N30" i="23"/>
  <c r="M30" i="23"/>
  <c r="L30" i="23"/>
  <c r="K30" i="23"/>
  <c r="J30" i="23"/>
  <c r="I30" i="23"/>
  <c r="H30" i="23"/>
  <c r="G30" i="23"/>
  <c r="F30" i="23"/>
  <c r="E30" i="23"/>
  <c r="AM29" i="23"/>
  <c r="AL29" i="23"/>
  <c r="AK29" i="23"/>
  <c r="AJ29" i="23"/>
  <c r="AI29" i="23"/>
  <c r="AH29" i="23"/>
  <c r="AG29" i="23"/>
  <c r="AF29" i="23"/>
  <c r="AE29" i="23"/>
  <c r="AD29" i="23"/>
  <c r="AC29" i="23"/>
  <c r="AB29" i="23"/>
  <c r="AA29" i="23"/>
  <c r="Z29" i="23"/>
  <c r="Y29" i="23"/>
  <c r="X29" i="23"/>
  <c r="W29" i="23"/>
  <c r="T29" i="23"/>
  <c r="S29" i="23"/>
  <c r="R29" i="23"/>
  <c r="Q29" i="23"/>
  <c r="P29" i="23"/>
  <c r="O29" i="23"/>
  <c r="N29" i="23"/>
  <c r="M29" i="23"/>
  <c r="L29" i="23"/>
  <c r="K29" i="23"/>
  <c r="J29" i="23"/>
  <c r="I29" i="23"/>
  <c r="H29" i="23"/>
  <c r="G29" i="23"/>
  <c r="F29" i="23"/>
  <c r="E29" i="23"/>
  <c r="AM28" i="23"/>
  <c r="AL28" i="23"/>
  <c r="AK28" i="23"/>
  <c r="AJ28" i="23"/>
  <c r="AI28" i="23"/>
  <c r="AH28" i="23"/>
  <c r="AG28" i="23"/>
  <c r="AF28" i="23"/>
  <c r="AE28" i="23"/>
  <c r="AD28" i="23"/>
  <c r="AC28" i="23"/>
  <c r="AB28" i="23"/>
  <c r="AA28" i="23"/>
  <c r="Z28" i="23"/>
  <c r="Y28" i="23"/>
  <c r="X28" i="23"/>
  <c r="W28" i="23"/>
  <c r="T28" i="23"/>
  <c r="S28" i="23"/>
  <c r="R28" i="23"/>
  <c r="Q28" i="23"/>
  <c r="P28" i="23"/>
  <c r="O28" i="23"/>
  <c r="N28" i="23"/>
  <c r="M28" i="23"/>
  <c r="L28" i="23"/>
  <c r="K28" i="23"/>
  <c r="J28" i="23"/>
  <c r="I28" i="23"/>
  <c r="H28" i="23"/>
  <c r="G28" i="23"/>
  <c r="F28" i="23"/>
  <c r="E28" i="23"/>
  <c r="AM27" i="23"/>
  <c r="AL27" i="23"/>
  <c r="AK27" i="23"/>
  <c r="AJ27" i="23"/>
  <c r="AI27" i="23"/>
  <c r="AH27" i="23"/>
  <c r="AG27" i="23"/>
  <c r="AF27" i="23"/>
  <c r="AE27" i="23"/>
  <c r="AD27" i="23"/>
  <c r="AC27" i="23"/>
  <c r="AB27" i="23"/>
  <c r="AA27" i="23"/>
  <c r="Z27" i="23"/>
  <c r="Y27" i="23"/>
  <c r="X27" i="23"/>
  <c r="W27" i="23"/>
  <c r="T27" i="23"/>
  <c r="S27" i="23"/>
  <c r="R27" i="23"/>
  <c r="Q27" i="23"/>
  <c r="P27" i="23"/>
  <c r="O27" i="23"/>
  <c r="N27" i="23"/>
  <c r="M27" i="23"/>
  <c r="L27" i="23"/>
  <c r="K27" i="23"/>
  <c r="J27" i="23"/>
  <c r="I27" i="23"/>
  <c r="H27" i="23"/>
  <c r="G27" i="23"/>
  <c r="F27" i="23"/>
  <c r="E27" i="23"/>
  <c r="AM26" i="23"/>
  <c r="AL26" i="23"/>
  <c r="AK26" i="23"/>
  <c r="AJ26" i="23"/>
  <c r="AI26" i="23"/>
  <c r="AH26" i="23"/>
  <c r="AG26" i="23"/>
  <c r="AF26" i="23"/>
  <c r="AE26" i="23"/>
  <c r="AD26" i="23"/>
  <c r="AC26" i="23"/>
  <c r="AB26" i="23"/>
  <c r="AA26" i="23"/>
  <c r="Z26" i="23"/>
  <c r="Y26" i="23"/>
  <c r="X26" i="23"/>
  <c r="W26" i="23"/>
  <c r="S26" i="23"/>
  <c r="Q26" i="23"/>
  <c r="P26" i="23"/>
  <c r="O26" i="23"/>
  <c r="N26" i="23"/>
  <c r="M26" i="23"/>
  <c r="L26" i="23"/>
  <c r="K26" i="23"/>
  <c r="J26" i="23"/>
  <c r="I26" i="23"/>
  <c r="H26" i="23"/>
  <c r="G26" i="23"/>
  <c r="F26" i="23"/>
  <c r="E26" i="23"/>
  <c r="AM25" i="23"/>
  <c r="AL25" i="23"/>
  <c r="AK25" i="23"/>
  <c r="AJ25" i="23"/>
  <c r="AI25" i="23"/>
  <c r="AH25" i="23"/>
  <c r="AG25" i="23"/>
  <c r="AF25" i="23"/>
  <c r="AE25" i="23"/>
  <c r="AD25" i="23"/>
  <c r="AC25" i="23"/>
  <c r="AB25" i="23"/>
  <c r="AA25" i="23"/>
  <c r="Z25" i="23"/>
  <c r="Y25" i="23"/>
  <c r="X25" i="23"/>
  <c r="W25" i="23"/>
  <c r="T25" i="23"/>
  <c r="S25" i="23"/>
  <c r="R25" i="23"/>
  <c r="Q25" i="23"/>
  <c r="P25" i="23"/>
  <c r="O25" i="23"/>
  <c r="N25" i="23"/>
  <c r="M25" i="23"/>
  <c r="L25" i="23"/>
  <c r="K25" i="23"/>
  <c r="J25" i="23"/>
  <c r="I25" i="23"/>
  <c r="H25" i="23"/>
  <c r="G25" i="23"/>
  <c r="F25" i="23"/>
  <c r="E25" i="23"/>
  <c r="AM24" i="23"/>
  <c r="AL24" i="23"/>
  <c r="AK24" i="23"/>
  <c r="AJ24" i="23"/>
  <c r="AI24" i="23"/>
  <c r="AH24" i="23"/>
  <c r="AG24" i="23"/>
  <c r="AF24" i="23"/>
  <c r="AE24" i="23"/>
  <c r="AD24" i="23"/>
  <c r="AC24" i="23"/>
  <c r="AB24" i="23"/>
  <c r="AA24" i="23"/>
  <c r="Z24" i="23"/>
  <c r="Y24" i="23"/>
  <c r="X24" i="23"/>
  <c r="W24" i="23"/>
  <c r="S24" i="23"/>
  <c r="Q24" i="23"/>
  <c r="P24" i="23"/>
  <c r="O24" i="23"/>
  <c r="N24" i="23"/>
  <c r="M24" i="23"/>
  <c r="L24" i="23"/>
  <c r="K24" i="23"/>
  <c r="J24" i="23"/>
  <c r="I24" i="23"/>
  <c r="H24" i="23"/>
  <c r="G24" i="23"/>
  <c r="F24" i="23"/>
  <c r="E24" i="23"/>
  <c r="AM23" i="23"/>
  <c r="AL23" i="23"/>
  <c r="AK23" i="23"/>
  <c r="AJ23" i="23"/>
  <c r="AI23" i="23"/>
  <c r="AH23" i="23"/>
  <c r="AG23" i="23"/>
  <c r="AF23" i="23"/>
  <c r="AE23" i="23"/>
  <c r="AD23" i="23"/>
  <c r="AC23" i="23"/>
  <c r="AB23" i="23"/>
  <c r="AA23" i="23"/>
  <c r="Z23" i="23"/>
  <c r="Y23" i="23"/>
  <c r="X23" i="23"/>
  <c r="W23" i="23"/>
  <c r="T23" i="23"/>
  <c r="S23" i="23"/>
  <c r="R23" i="23"/>
  <c r="Q23" i="23"/>
  <c r="P23" i="23"/>
  <c r="O23" i="23"/>
  <c r="N23" i="23"/>
  <c r="M23" i="23"/>
  <c r="L23" i="23"/>
  <c r="K23" i="23"/>
  <c r="J23" i="23"/>
  <c r="I23" i="23"/>
  <c r="H23" i="23"/>
  <c r="G23" i="23"/>
  <c r="F23" i="23"/>
  <c r="E23" i="23"/>
  <c r="AM21" i="23"/>
  <c r="AL21" i="23"/>
  <c r="AK21" i="23"/>
  <c r="AJ21" i="23"/>
  <c r="AI21" i="23"/>
  <c r="AH21" i="23"/>
  <c r="AG21" i="23"/>
  <c r="AF21" i="23"/>
  <c r="AE21" i="23"/>
  <c r="AD21" i="23"/>
  <c r="AC21" i="23"/>
  <c r="AB21" i="23"/>
  <c r="AA21" i="23"/>
  <c r="Z21" i="23"/>
  <c r="Y21" i="23"/>
  <c r="X21" i="23"/>
  <c r="W21" i="23"/>
  <c r="T21" i="23"/>
  <c r="S21" i="23"/>
  <c r="R21" i="23"/>
  <c r="Q21" i="23"/>
  <c r="P21" i="23"/>
  <c r="O21" i="23"/>
  <c r="N21" i="23"/>
  <c r="M21" i="23"/>
  <c r="L21" i="23"/>
  <c r="K21" i="23"/>
  <c r="J21" i="23"/>
  <c r="I21" i="23"/>
  <c r="H21" i="23"/>
  <c r="G21" i="23"/>
  <c r="F21" i="23"/>
  <c r="E21" i="23"/>
  <c r="AM20" i="23"/>
  <c r="AL20" i="23"/>
  <c r="AK20" i="23"/>
  <c r="AJ20" i="23"/>
  <c r="AI20" i="23"/>
  <c r="AH20" i="23"/>
  <c r="AG20" i="23"/>
  <c r="AF20" i="23"/>
  <c r="AE20" i="23"/>
  <c r="AD20" i="23"/>
  <c r="AC20" i="23"/>
  <c r="AB20" i="23"/>
  <c r="AA20" i="23"/>
  <c r="Z20" i="23"/>
  <c r="Y20" i="23"/>
  <c r="X20" i="23"/>
  <c r="W20" i="23"/>
  <c r="T20" i="23"/>
  <c r="S20" i="23"/>
  <c r="R20" i="23"/>
  <c r="Q20" i="23"/>
  <c r="P20" i="23"/>
  <c r="O20" i="23"/>
  <c r="N20" i="23"/>
  <c r="M20" i="23"/>
  <c r="L20" i="23"/>
  <c r="K20" i="23"/>
  <c r="J20" i="23"/>
  <c r="I20" i="23"/>
  <c r="H20" i="23"/>
  <c r="G20" i="23"/>
  <c r="F20" i="23"/>
  <c r="E20" i="23"/>
  <c r="AM19" i="23"/>
  <c r="AL19" i="23"/>
  <c r="AK19" i="23"/>
  <c r="AJ19" i="23"/>
  <c r="AI19" i="23"/>
  <c r="AH19" i="23"/>
  <c r="AG19" i="23"/>
  <c r="AF19" i="23"/>
  <c r="AE19" i="23"/>
  <c r="AD19" i="23"/>
  <c r="AC19" i="23"/>
  <c r="AB19" i="23"/>
  <c r="AA19" i="23"/>
  <c r="Z19" i="23"/>
  <c r="Y19" i="23"/>
  <c r="X19" i="23"/>
  <c r="W19" i="23"/>
  <c r="T19" i="23"/>
  <c r="S19" i="23"/>
  <c r="R19" i="23"/>
  <c r="Q19" i="23"/>
  <c r="P19" i="23"/>
  <c r="O19" i="23"/>
  <c r="N19" i="23"/>
  <c r="M19" i="23"/>
  <c r="L19" i="23"/>
  <c r="K19" i="23"/>
  <c r="J19" i="23"/>
  <c r="I19" i="23"/>
  <c r="H19" i="23"/>
  <c r="G19" i="23"/>
  <c r="F19" i="23"/>
  <c r="E19" i="23"/>
  <c r="AM18" i="23"/>
  <c r="AL18" i="23"/>
  <c r="AK18" i="23"/>
  <c r="AJ18" i="23"/>
  <c r="AI18" i="23"/>
  <c r="AH18" i="23"/>
  <c r="AG18" i="23"/>
  <c r="AF18" i="23"/>
  <c r="AE18" i="23"/>
  <c r="AD18" i="23"/>
  <c r="AC18" i="23"/>
  <c r="AB18" i="23"/>
  <c r="AA18" i="23"/>
  <c r="Z18" i="23"/>
  <c r="Y18" i="23"/>
  <c r="X18" i="23"/>
  <c r="W18" i="23"/>
  <c r="T18" i="23"/>
  <c r="S18" i="23"/>
  <c r="R18" i="23"/>
  <c r="Q18" i="23"/>
  <c r="P18" i="23"/>
  <c r="O18" i="23"/>
  <c r="N18" i="23"/>
  <c r="M18" i="23"/>
  <c r="L18" i="23"/>
  <c r="K18" i="23"/>
  <c r="J18" i="23"/>
  <c r="I18" i="23"/>
  <c r="H18" i="23"/>
  <c r="G18" i="23"/>
  <c r="F18" i="23"/>
  <c r="E18" i="23"/>
  <c r="AM17" i="23"/>
  <c r="AL17" i="23"/>
  <c r="AK17" i="23"/>
  <c r="AJ17" i="23"/>
  <c r="AI17" i="23"/>
  <c r="AH17" i="23"/>
  <c r="AG17" i="23"/>
  <c r="AF17" i="23"/>
  <c r="AE17" i="23"/>
  <c r="AD17" i="23"/>
  <c r="AC17" i="23"/>
  <c r="AB17" i="23"/>
  <c r="AA17" i="23"/>
  <c r="Z17" i="23"/>
  <c r="Y17" i="23"/>
  <c r="X17" i="23"/>
  <c r="W17" i="23"/>
  <c r="S17" i="23"/>
  <c r="R17" i="23"/>
  <c r="Q17" i="23"/>
  <c r="P17" i="23"/>
  <c r="O17" i="23"/>
  <c r="N17" i="23"/>
  <c r="M17" i="23"/>
  <c r="L17" i="23"/>
  <c r="K17" i="23"/>
  <c r="J17" i="23"/>
  <c r="I17" i="23"/>
  <c r="H17" i="23"/>
  <c r="G17" i="23"/>
  <c r="F17" i="23"/>
  <c r="E17" i="23"/>
  <c r="AM16" i="23"/>
  <c r="AL16" i="23"/>
  <c r="AK16" i="23"/>
  <c r="AJ16" i="23"/>
  <c r="AI16" i="23"/>
  <c r="AH16" i="23"/>
  <c r="AG16" i="23"/>
  <c r="AF16" i="23"/>
  <c r="AE16" i="23"/>
  <c r="AD16" i="23"/>
  <c r="AC16" i="23"/>
  <c r="AB16" i="23"/>
  <c r="AA16" i="23"/>
  <c r="Z16" i="23"/>
  <c r="Y16" i="23"/>
  <c r="X16" i="23"/>
  <c r="W16" i="23"/>
  <c r="S16" i="23"/>
  <c r="R16" i="23"/>
  <c r="Q16" i="23"/>
  <c r="P16" i="23"/>
  <c r="O16" i="23"/>
  <c r="N16" i="23"/>
  <c r="M16" i="23"/>
  <c r="L16" i="23"/>
  <c r="K16" i="23"/>
  <c r="J16" i="23"/>
  <c r="I16" i="23"/>
  <c r="H16" i="23"/>
  <c r="G16" i="23"/>
  <c r="F16" i="23"/>
  <c r="E16" i="23"/>
  <c r="AM15" i="23"/>
  <c r="AL15" i="23"/>
  <c r="AK15" i="23"/>
  <c r="AJ15" i="23"/>
  <c r="AI15" i="23"/>
  <c r="AH15" i="23"/>
  <c r="AG15" i="23"/>
  <c r="AF15" i="23"/>
  <c r="AE15" i="23"/>
  <c r="AD15" i="23"/>
  <c r="AC15" i="23"/>
  <c r="AB15" i="23"/>
  <c r="AA15" i="23"/>
  <c r="Z15" i="23"/>
  <c r="Y15" i="23"/>
  <c r="X15" i="23"/>
  <c r="W15" i="23"/>
  <c r="U15" i="23"/>
  <c r="T15" i="23"/>
  <c r="S15" i="23"/>
  <c r="R15" i="23"/>
  <c r="Q15" i="23"/>
  <c r="P15" i="23"/>
  <c r="O15" i="23"/>
  <c r="N15" i="23"/>
  <c r="M15" i="23"/>
  <c r="L15" i="23"/>
  <c r="K15" i="23"/>
  <c r="J15" i="23"/>
  <c r="I15" i="23"/>
  <c r="H15" i="23"/>
  <c r="G15" i="23"/>
  <c r="F15" i="23"/>
  <c r="E15" i="23"/>
  <c r="AM14" i="23"/>
  <c r="AL14" i="23"/>
  <c r="AK14" i="23"/>
  <c r="AJ14" i="23"/>
  <c r="AI14" i="23"/>
  <c r="AH14" i="23"/>
  <c r="AG14" i="23"/>
  <c r="AF14" i="23"/>
  <c r="AE14" i="23"/>
  <c r="AD14" i="23"/>
  <c r="AC14" i="23"/>
  <c r="AB14" i="23"/>
  <c r="AA14" i="23"/>
  <c r="Z14" i="23"/>
  <c r="Y14" i="23"/>
  <c r="X14" i="23"/>
  <c r="W14" i="23"/>
  <c r="T14" i="23"/>
  <c r="S14" i="23"/>
  <c r="R14" i="23"/>
  <c r="Q14" i="23"/>
  <c r="P14" i="23"/>
  <c r="O14" i="23"/>
  <c r="N14" i="23"/>
  <c r="M14" i="23"/>
  <c r="L14" i="23"/>
  <c r="K14" i="23"/>
  <c r="J14" i="23"/>
  <c r="I14" i="23"/>
  <c r="H14" i="23"/>
  <c r="G14" i="23"/>
  <c r="F14" i="23"/>
  <c r="E14" i="23"/>
  <c r="AM13" i="23"/>
  <c r="AL13" i="23"/>
  <c r="AK13" i="23"/>
  <c r="AJ13" i="23"/>
  <c r="AI13" i="23"/>
  <c r="AH13" i="23"/>
  <c r="AG13" i="23"/>
  <c r="AF13" i="23"/>
  <c r="AE13" i="23"/>
  <c r="AD13" i="23"/>
  <c r="AC13" i="23"/>
  <c r="AB13" i="23"/>
  <c r="AA13" i="23"/>
  <c r="Z13" i="23"/>
  <c r="Y13" i="23"/>
  <c r="X13" i="23"/>
  <c r="W13" i="23"/>
  <c r="T13" i="23"/>
  <c r="S13" i="23"/>
  <c r="R13" i="23"/>
  <c r="Q13" i="23"/>
  <c r="P13" i="23"/>
  <c r="O13" i="23"/>
  <c r="N13" i="23"/>
  <c r="M13" i="23"/>
  <c r="L13" i="23"/>
  <c r="K13" i="23"/>
  <c r="J13" i="23"/>
  <c r="I13" i="23"/>
  <c r="H13" i="23"/>
  <c r="G13" i="23"/>
  <c r="F13" i="23"/>
  <c r="E13" i="23"/>
  <c r="AM12" i="23"/>
  <c r="AL12" i="23"/>
  <c r="AK12" i="23"/>
  <c r="AJ12" i="23"/>
  <c r="AI12" i="23"/>
  <c r="AH12" i="23"/>
  <c r="AG12" i="23"/>
  <c r="AF12" i="23"/>
  <c r="AE12" i="23"/>
  <c r="AD12" i="23"/>
  <c r="AC12" i="23"/>
  <c r="AB12" i="23"/>
  <c r="AA12" i="23"/>
  <c r="Z12" i="23"/>
  <c r="Y12" i="23"/>
  <c r="X12" i="23"/>
  <c r="W12" i="23"/>
  <c r="T12" i="23"/>
  <c r="S12" i="23"/>
  <c r="R12" i="23"/>
  <c r="Q12" i="23"/>
  <c r="P12" i="23"/>
  <c r="O12" i="23"/>
  <c r="N12" i="23"/>
  <c r="M12" i="23"/>
  <c r="L12" i="23"/>
  <c r="K12" i="23"/>
  <c r="J12" i="23"/>
  <c r="I12" i="23"/>
  <c r="H12" i="23"/>
  <c r="G12" i="23"/>
  <c r="F12" i="23"/>
  <c r="E12" i="23"/>
  <c r="AM11" i="23"/>
  <c r="AL11" i="23"/>
  <c r="AK11" i="23"/>
  <c r="AJ11" i="23"/>
  <c r="AI11" i="23"/>
  <c r="AH11" i="23"/>
  <c r="AG11" i="23"/>
  <c r="AF11" i="23"/>
  <c r="AE11" i="23"/>
  <c r="AD11" i="23"/>
  <c r="AC11" i="23"/>
  <c r="AB11" i="23"/>
  <c r="AA11" i="23"/>
  <c r="Z11" i="23"/>
  <c r="Y11" i="23"/>
  <c r="X11" i="23"/>
  <c r="W11" i="23"/>
  <c r="T11" i="23"/>
  <c r="S11" i="23"/>
  <c r="R11" i="23"/>
  <c r="Q11" i="23"/>
  <c r="P11" i="23"/>
  <c r="O11" i="23"/>
  <c r="N11" i="23"/>
  <c r="M11" i="23"/>
  <c r="L11" i="23"/>
  <c r="K11" i="23"/>
  <c r="J11" i="23"/>
  <c r="I11" i="23"/>
  <c r="H11" i="23"/>
  <c r="G11" i="23"/>
  <c r="F11" i="23"/>
  <c r="E11" i="23"/>
  <c r="AM10" i="23"/>
  <c r="AL10" i="23"/>
  <c r="AK10" i="23"/>
  <c r="AJ10" i="23"/>
  <c r="AI10" i="23"/>
  <c r="AH10" i="23"/>
  <c r="AG10" i="23"/>
  <c r="AF10" i="23"/>
  <c r="AE10" i="23"/>
  <c r="AD10" i="23"/>
  <c r="AC10" i="23"/>
  <c r="AB10" i="23"/>
  <c r="AA10" i="23"/>
  <c r="Z10" i="23"/>
  <c r="Y10" i="23"/>
  <c r="X10" i="23"/>
  <c r="W10" i="23"/>
  <c r="R10" i="23"/>
  <c r="Q10" i="23"/>
  <c r="P10" i="23"/>
  <c r="O10" i="23"/>
  <c r="N10" i="23"/>
  <c r="M10" i="23"/>
  <c r="L10" i="23"/>
  <c r="K10" i="23"/>
  <c r="J10" i="23"/>
  <c r="I10" i="23"/>
  <c r="H10" i="23"/>
  <c r="G10" i="23"/>
  <c r="F10" i="23"/>
  <c r="E10" i="23"/>
  <c r="AM9" i="23"/>
  <c r="AL9" i="23"/>
  <c r="AK9" i="23"/>
  <c r="AJ9" i="23"/>
  <c r="AI9" i="23"/>
  <c r="AH9" i="23"/>
  <c r="AG9" i="23"/>
  <c r="AF9" i="23"/>
  <c r="AE9" i="23"/>
  <c r="AD9" i="23"/>
  <c r="AC9" i="23"/>
  <c r="AB9" i="23"/>
  <c r="AA9" i="23"/>
  <c r="Z9" i="23"/>
  <c r="Y9" i="23"/>
  <c r="X9" i="23"/>
  <c r="W9" i="23"/>
  <c r="T9" i="23"/>
  <c r="S9" i="23"/>
  <c r="R9" i="23"/>
  <c r="Q9" i="23"/>
  <c r="P9" i="23"/>
  <c r="O9" i="23"/>
  <c r="N9" i="23"/>
  <c r="M9" i="23"/>
  <c r="L9" i="23"/>
  <c r="K9" i="23"/>
  <c r="J9" i="23"/>
  <c r="I9" i="23"/>
  <c r="H9" i="23"/>
  <c r="G9" i="23"/>
  <c r="F9" i="23"/>
  <c r="E9" i="23"/>
  <c r="AM7" i="23"/>
  <c r="AL7" i="23"/>
  <c r="AK7" i="23"/>
  <c r="AJ7" i="23"/>
  <c r="AI7" i="23"/>
  <c r="AH7" i="23"/>
  <c r="AG7" i="23"/>
  <c r="AF7" i="23"/>
  <c r="AE7" i="23"/>
  <c r="AD7" i="23"/>
  <c r="AC7" i="23"/>
  <c r="AB7" i="23"/>
  <c r="AA7" i="23"/>
  <c r="Z7" i="23"/>
  <c r="Y7" i="23"/>
  <c r="X7" i="23"/>
  <c r="W7" i="23"/>
  <c r="T7" i="23"/>
  <c r="S7" i="23"/>
  <c r="R7" i="23"/>
  <c r="Q7" i="23"/>
  <c r="P7" i="23"/>
  <c r="O7" i="23"/>
  <c r="N7" i="23"/>
  <c r="M7" i="23"/>
  <c r="L7" i="23"/>
  <c r="K7" i="23"/>
  <c r="J7" i="23"/>
  <c r="I7" i="23"/>
  <c r="H7" i="23"/>
  <c r="G7" i="23"/>
  <c r="F7" i="23"/>
  <c r="E7" i="23"/>
  <c r="AM6" i="23"/>
  <c r="AL6" i="23"/>
  <c r="AK6" i="23"/>
  <c r="AJ6" i="23"/>
  <c r="AI6" i="23"/>
  <c r="AH6" i="23"/>
  <c r="AG6" i="23"/>
  <c r="AF6" i="23"/>
  <c r="AE6" i="23"/>
  <c r="AD6" i="23"/>
  <c r="AC6" i="23"/>
  <c r="AB6" i="23"/>
  <c r="AA6" i="23"/>
  <c r="Z6" i="23"/>
  <c r="Y6" i="23"/>
  <c r="X6" i="23"/>
  <c r="W6" i="23"/>
  <c r="T6" i="23"/>
  <c r="S6" i="23"/>
  <c r="R6" i="23"/>
  <c r="Q6" i="23"/>
  <c r="P6" i="23"/>
  <c r="O6" i="23"/>
  <c r="N6" i="23"/>
  <c r="M6" i="23"/>
  <c r="L6" i="23"/>
  <c r="K6" i="23"/>
  <c r="J6" i="23"/>
  <c r="I6" i="23"/>
  <c r="H6" i="23"/>
  <c r="G6" i="23"/>
  <c r="F6" i="23"/>
  <c r="E6" i="23"/>
  <c r="AM5" i="23"/>
  <c r="AL5" i="23"/>
  <c r="AK5" i="23"/>
  <c r="AJ5" i="23"/>
  <c r="AI5" i="23"/>
  <c r="AH5" i="23"/>
  <c r="AG5" i="23"/>
  <c r="AF5" i="23"/>
  <c r="AE5" i="23"/>
  <c r="AD5" i="23"/>
  <c r="AC5" i="23"/>
  <c r="AB5" i="23"/>
  <c r="AA5" i="23"/>
  <c r="Z5" i="23"/>
  <c r="Y5" i="23"/>
  <c r="X5" i="23"/>
  <c r="W5" i="23"/>
  <c r="T5" i="23"/>
  <c r="S5" i="23"/>
  <c r="R5" i="23"/>
  <c r="Q5" i="23"/>
  <c r="P5" i="23"/>
  <c r="O5" i="23"/>
  <c r="N5" i="23"/>
  <c r="M5" i="23"/>
  <c r="L5" i="23"/>
  <c r="K5" i="23"/>
  <c r="J5" i="23"/>
  <c r="I5" i="23"/>
  <c r="H5" i="23"/>
  <c r="G5" i="23"/>
  <c r="F5" i="23"/>
  <c r="E5" i="23"/>
  <c r="AM4" i="23"/>
  <c r="AL4" i="23"/>
  <c r="AK4" i="23"/>
  <c r="AJ4" i="23"/>
  <c r="AI4" i="23"/>
  <c r="AH4" i="23"/>
  <c r="AG4" i="23"/>
  <c r="AF4" i="23"/>
  <c r="AE4" i="23"/>
  <c r="AD4" i="23"/>
  <c r="AC4" i="23"/>
  <c r="AB4" i="23"/>
  <c r="AA4" i="23"/>
  <c r="Z4" i="23"/>
  <c r="Y4" i="23"/>
  <c r="X4" i="23"/>
  <c r="W4" i="23"/>
  <c r="T4" i="23"/>
  <c r="S4" i="23"/>
  <c r="R4" i="23"/>
  <c r="Q4" i="23"/>
  <c r="P4" i="23"/>
  <c r="O4" i="23"/>
  <c r="N4" i="23"/>
  <c r="M4" i="23"/>
  <c r="L4" i="23"/>
  <c r="K4" i="23"/>
  <c r="J4" i="23"/>
  <c r="I4" i="23"/>
  <c r="H4" i="23"/>
  <c r="G4" i="23"/>
  <c r="F4" i="23"/>
  <c r="E4" i="23"/>
  <c r="AM3" i="23"/>
  <c r="AL3" i="23"/>
  <c r="AK3" i="23"/>
  <c r="AJ3" i="23"/>
  <c r="AI3" i="23"/>
  <c r="AH3" i="23"/>
  <c r="AG3" i="23"/>
  <c r="AF3" i="23"/>
  <c r="AE3" i="23"/>
  <c r="AD3" i="23"/>
  <c r="AC3" i="23"/>
  <c r="AB3" i="23"/>
  <c r="AA3" i="23"/>
  <c r="Z3" i="23"/>
  <c r="Y3" i="23"/>
  <c r="X3" i="23"/>
  <c r="W3" i="23"/>
  <c r="T3" i="23"/>
  <c r="S3" i="23"/>
  <c r="R3" i="23"/>
  <c r="Q3" i="23"/>
  <c r="P3" i="23"/>
  <c r="O3" i="23"/>
  <c r="N3" i="23"/>
  <c r="M3" i="23"/>
  <c r="L3" i="23"/>
  <c r="K3" i="23"/>
  <c r="J3" i="23"/>
  <c r="I3" i="23"/>
  <c r="H3" i="23"/>
  <c r="G3" i="23"/>
  <c r="F3" i="23"/>
  <c r="E3" i="23"/>
  <c r="AM2" i="23"/>
  <c r="AL2" i="23"/>
  <c r="AK2" i="23"/>
  <c r="AJ2" i="23"/>
  <c r="AI2" i="23"/>
  <c r="AH2" i="23"/>
  <c r="AG2" i="23"/>
  <c r="AF2" i="23"/>
  <c r="AE2" i="23"/>
  <c r="AD2" i="23"/>
  <c r="AC2" i="23"/>
  <c r="AB2" i="23"/>
  <c r="AA2" i="23"/>
  <c r="Z2" i="23"/>
  <c r="Y2" i="23"/>
  <c r="X2" i="23"/>
  <c r="W2" i="23"/>
  <c r="T2" i="23"/>
  <c r="S2" i="23"/>
  <c r="R2" i="23"/>
  <c r="Q2" i="23"/>
  <c r="P2" i="23"/>
  <c r="N2" i="23"/>
  <c r="M2" i="23"/>
  <c r="L2" i="23"/>
  <c r="K2" i="23"/>
  <c r="J2" i="23"/>
  <c r="I2" i="23"/>
  <c r="H2" i="23"/>
  <c r="G2" i="23"/>
  <c r="F2" i="23"/>
  <c r="E2" i="23"/>
  <c r="F3" i="22"/>
  <c r="G3" i="22"/>
  <c r="H3" i="22"/>
  <c r="I3" i="22"/>
  <c r="J3" i="22"/>
  <c r="K3" i="22"/>
  <c r="L3" i="22"/>
  <c r="M3" i="22"/>
  <c r="N3" i="22"/>
  <c r="O3" i="22"/>
  <c r="P3" i="22"/>
  <c r="Q3" i="22"/>
  <c r="R3" i="22"/>
  <c r="S3" i="22"/>
  <c r="T3" i="22"/>
  <c r="E3" i="22" s="1"/>
  <c r="U3" i="22"/>
  <c r="X3" i="22"/>
  <c r="Y3" i="22"/>
  <c r="Z3" i="22"/>
  <c r="AA3" i="22"/>
  <c r="AB3" i="22"/>
  <c r="AC3" i="22"/>
  <c r="AD3" i="22"/>
  <c r="AE3" i="22"/>
  <c r="AF3" i="22"/>
  <c r="AG3" i="22"/>
  <c r="AH3" i="22"/>
  <c r="AI3" i="22"/>
  <c r="AJ3" i="22"/>
  <c r="AK3" i="22"/>
  <c r="AL3" i="22"/>
  <c r="AM3" i="22"/>
  <c r="AN3" i="22"/>
  <c r="E6" i="13"/>
  <c r="E7" i="13"/>
  <c r="F6" i="13"/>
  <c r="F7" i="13"/>
  <c r="G6" i="13"/>
  <c r="G7" i="13"/>
  <c r="H6" i="13"/>
  <c r="H7" i="13"/>
  <c r="I6" i="13"/>
  <c r="I7" i="13"/>
  <c r="J6" i="13"/>
  <c r="J7" i="13"/>
  <c r="K6" i="13"/>
  <c r="K7" i="13"/>
  <c r="L6" i="13"/>
  <c r="L7" i="13"/>
  <c r="M6" i="13"/>
  <c r="M7" i="13"/>
  <c r="N6" i="13"/>
  <c r="N7" i="13"/>
  <c r="O6" i="13"/>
  <c r="O7" i="13"/>
  <c r="P6" i="13"/>
  <c r="P7" i="13"/>
  <c r="Q6" i="13"/>
  <c r="Q7" i="13"/>
  <c r="R6" i="13"/>
  <c r="R7" i="13"/>
  <c r="S6" i="13"/>
  <c r="S7" i="13"/>
  <c r="T6" i="13"/>
  <c r="T7" i="13"/>
  <c r="W6" i="13"/>
  <c r="W7" i="13"/>
  <c r="X6" i="13"/>
  <c r="X7" i="13"/>
  <c r="Y6" i="13"/>
  <c r="Y7" i="13"/>
  <c r="Z6" i="13"/>
  <c r="Z7" i="13"/>
  <c r="AA6" i="13"/>
  <c r="AA7" i="13"/>
  <c r="AB6" i="13"/>
  <c r="AB7" i="13"/>
  <c r="AC6" i="13"/>
  <c r="AC7" i="13"/>
  <c r="AD6" i="13"/>
  <c r="AD7" i="13"/>
  <c r="AE6" i="13"/>
  <c r="AE7" i="13"/>
  <c r="AF6" i="13"/>
  <c r="AF7" i="13"/>
  <c r="AG6" i="13"/>
  <c r="AG7" i="13"/>
  <c r="AH6" i="13"/>
  <c r="AH7" i="13"/>
  <c r="AI6" i="13"/>
  <c r="AI7" i="13"/>
  <c r="AJ6" i="13"/>
  <c r="AJ7" i="13"/>
  <c r="AK6" i="13"/>
  <c r="AK7" i="13"/>
  <c r="AL6" i="13"/>
  <c r="AL7" i="13"/>
  <c r="AM6" i="13"/>
  <c r="AM7" i="13"/>
  <c r="E5" i="13"/>
  <c r="F5" i="13"/>
  <c r="G5" i="13"/>
  <c r="H5" i="13"/>
  <c r="I5" i="13"/>
  <c r="J5" i="13"/>
  <c r="K5" i="13"/>
  <c r="L5" i="13"/>
  <c r="M5" i="13"/>
  <c r="N5" i="13"/>
  <c r="O5" i="13"/>
  <c r="P5" i="13"/>
  <c r="Q5" i="13"/>
  <c r="R5" i="13"/>
  <c r="S5" i="13"/>
  <c r="T5" i="13"/>
  <c r="W5" i="13"/>
  <c r="X5" i="13"/>
  <c r="Y5" i="13"/>
  <c r="Z5" i="13"/>
  <c r="AA5" i="13"/>
  <c r="AB5" i="13"/>
  <c r="AC5" i="13"/>
  <c r="AD5" i="13"/>
  <c r="AE5" i="13"/>
  <c r="AF5" i="13"/>
  <c r="AG5" i="13"/>
  <c r="AH5" i="13"/>
  <c r="AI5" i="13"/>
  <c r="AJ5" i="13"/>
  <c r="AK5" i="13"/>
  <c r="AL5" i="13"/>
  <c r="AM5" i="13"/>
  <c r="R87" i="14"/>
  <c r="U75" i="22" s="1"/>
  <c r="F75" i="22"/>
  <c r="G75" i="22"/>
  <c r="H75" i="22"/>
  <c r="I75" i="22"/>
  <c r="J75" i="22"/>
  <c r="K75" i="22"/>
  <c r="L75" i="22"/>
  <c r="M75" i="22"/>
  <c r="N75" i="22"/>
  <c r="O75" i="22"/>
  <c r="P75" i="22"/>
  <c r="Q75" i="22"/>
  <c r="R75" i="22"/>
  <c r="S75" i="22"/>
  <c r="T75" i="22"/>
  <c r="E75" i="22" s="1"/>
  <c r="X75" i="22"/>
  <c r="Y75" i="22"/>
  <c r="Z75" i="22"/>
  <c r="AA75" i="22"/>
  <c r="AB75" i="22"/>
  <c r="AC75" i="22"/>
  <c r="AD75" i="22"/>
  <c r="AE75" i="22"/>
  <c r="AF75" i="22"/>
  <c r="AG75" i="22"/>
  <c r="AH75" i="22"/>
  <c r="AI75" i="22"/>
  <c r="AJ75" i="22"/>
  <c r="AK75" i="22"/>
  <c r="AL75" i="22"/>
  <c r="AM75" i="22"/>
  <c r="AN75" i="22"/>
  <c r="E218" i="13"/>
  <c r="E219" i="13"/>
  <c r="F218" i="13"/>
  <c r="F219" i="13"/>
  <c r="G218" i="13"/>
  <c r="G219" i="13"/>
  <c r="H218" i="13"/>
  <c r="H219" i="13"/>
  <c r="I218" i="13"/>
  <c r="I219" i="13"/>
  <c r="J218" i="13"/>
  <c r="J219" i="13"/>
  <c r="K218" i="13"/>
  <c r="K219" i="13"/>
  <c r="L218" i="13"/>
  <c r="L219" i="13"/>
  <c r="M218" i="13"/>
  <c r="M219" i="13"/>
  <c r="N218" i="13"/>
  <c r="N219" i="13"/>
  <c r="O218" i="13"/>
  <c r="O219" i="13"/>
  <c r="P218" i="13"/>
  <c r="P219" i="13"/>
  <c r="Q218" i="13"/>
  <c r="Q219" i="13"/>
  <c r="R218" i="13"/>
  <c r="R219" i="13"/>
  <c r="S218" i="13"/>
  <c r="S219" i="13"/>
  <c r="W218" i="13"/>
  <c r="W219" i="13"/>
  <c r="X218" i="13"/>
  <c r="X219" i="13"/>
  <c r="Y218" i="13"/>
  <c r="Y219" i="13"/>
  <c r="Z218" i="13"/>
  <c r="Z219" i="13"/>
  <c r="AA218" i="13"/>
  <c r="AA219" i="13"/>
  <c r="AB218" i="13"/>
  <c r="AB219" i="13"/>
  <c r="AC218" i="13"/>
  <c r="AC219" i="13"/>
  <c r="AD218" i="13"/>
  <c r="AD219" i="13"/>
  <c r="AE218" i="13"/>
  <c r="AE219" i="13"/>
  <c r="AF218" i="13"/>
  <c r="AF219" i="13"/>
  <c r="AG218" i="13"/>
  <c r="AG219" i="13"/>
  <c r="AH218" i="13"/>
  <c r="AH219" i="13"/>
  <c r="AI218" i="13"/>
  <c r="AI219" i="13"/>
  <c r="AJ218" i="13"/>
  <c r="AJ219" i="13"/>
  <c r="AK218" i="13"/>
  <c r="AK219" i="13"/>
  <c r="AL218" i="13"/>
  <c r="AL219" i="13"/>
  <c r="AM218" i="13"/>
  <c r="AM219" i="13"/>
  <c r="E217" i="13"/>
  <c r="F217" i="13"/>
  <c r="G217" i="13"/>
  <c r="H217" i="13"/>
  <c r="I217" i="13"/>
  <c r="J217" i="13"/>
  <c r="K217" i="13"/>
  <c r="L217" i="13"/>
  <c r="M217" i="13"/>
  <c r="N217" i="13"/>
  <c r="O217" i="13"/>
  <c r="P217" i="13"/>
  <c r="Q217" i="13"/>
  <c r="R217" i="13"/>
  <c r="S217" i="13"/>
  <c r="W217" i="13"/>
  <c r="X217" i="13"/>
  <c r="Y217" i="13"/>
  <c r="Z217" i="13"/>
  <c r="AA217" i="13"/>
  <c r="AB217" i="13"/>
  <c r="AC217" i="13"/>
  <c r="AD217" i="13"/>
  <c r="AE217" i="13"/>
  <c r="AF217" i="13"/>
  <c r="AG217" i="13"/>
  <c r="AH217" i="13"/>
  <c r="AI217" i="13"/>
  <c r="AJ217" i="13"/>
  <c r="AK217" i="13"/>
  <c r="AL217" i="13"/>
  <c r="AM217" i="13"/>
  <c r="F30" i="22"/>
  <c r="G30" i="22"/>
  <c r="H30" i="22"/>
  <c r="I30" i="22"/>
  <c r="J30" i="22"/>
  <c r="K30" i="22"/>
  <c r="L30" i="22"/>
  <c r="M30" i="22"/>
  <c r="N30" i="22"/>
  <c r="O30" i="22"/>
  <c r="P30" i="22"/>
  <c r="Q30" i="22"/>
  <c r="R30" i="22"/>
  <c r="S30" i="22"/>
  <c r="T30" i="22"/>
  <c r="E30" i="22" s="1"/>
  <c r="X30" i="22"/>
  <c r="Y30" i="22"/>
  <c r="Z30" i="22"/>
  <c r="AA30" i="22"/>
  <c r="AB30" i="22"/>
  <c r="AC30" i="22"/>
  <c r="AD30" i="22"/>
  <c r="AE30" i="22"/>
  <c r="AF30" i="22"/>
  <c r="AG30" i="22"/>
  <c r="AH30" i="22"/>
  <c r="AI30" i="22"/>
  <c r="AJ30" i="22"/>
  <c r="AK30" i="22"/>
  <c r="AL30" i="22"/>
  <c r="AM30" i="22"/>
  <c r="AN30" i="22"/>
  <c r="E83" i="13"/>
  <c r="E84" i="13"/>
  <c r="F83" i="13"/>
  <c r="F84" i="13"/>
  <c r="G83" i="13"/>
  <c r="G84" i="13"/>
  <c r="H83" i="13"/>
  <c r="H84" i="13"/>
  <c r="I83" i="13"/>
  <c r="I84" i="13"/>
  <c r="J83" i="13"/>
  <c r="J84" i="13"/>
  <c r="K83" i="13"/>
  <c r="K84" i="13"/>
  <c r="L83" i="13"/>
  <c r="L84" i="13"/>
  <c r="M83" i="13"/>
  <c r="M84" i="13"/>
  <c r="N83" i="13"/>
  <c r="N84" i="13"/>
  <c r="O83" i="13"/>
  <c r="O84" i="13"/>
  <c r="P83" i="13"/>
  <c r="P84" i="13"/>
  <c r="Q83" i="13"/>
  <c r="Q84" i="13"/>
  <c r="R83" i="13"/>
  <c r="R84" i="13"/>
  <c r="T83" i="13"/>
  <c r="T84" i="13"/>
  <c r="W83" i="13"/>
  <c r="W84" i="13"/>
  <c r="X83" i="13"/>
  <c r="X84" i="13"/>
  <c r="Y83" i="13"/>
  <c r="Y84" i="13"/>
  <c r="Z83" i="13"/>
  <c r="Z84" i="13"/>
  <c r="AA83" i="13"/>
  <c r="AA84" i="13"/>
  <c r="AB83" i="13"/>
  <c r="AB84" i="13"/>
  <c r="AC83" i="13"/>
  <c r="AC84" i="13"/>
  <c r="AD83" i="13"/>
  <c r="AD84" i="13"/>
  <c r="AE83" i="13"/>
  <c r="AE84" i="13"/>
  <c r="AF83" i="13"/>
  <c r="AF84" i="13"/>
  <c r="AG83" i="13"/>
  <c r="AG84" i="13"/>
  <c r="AH83" i="13"/>
  <c r="AH84" i="13"/>
  <c r="AI83" i="13"/>
  <c r="AI84" i="13"/>
  <c r="AJ83" i="13"/>
  <c r="AJ84" i="13"/>
  <c r="AK83" i="13"/>
  <c r="AK84" i="13"/>
  <c r="AL83" i="13"/>
  <c r="AL84" i="13"/>
  <c r="AM83" i="13"/>
  <c r="AM84" i="13"/>
  <c r="E82" i="13"/>
  <c r="F82" i="13"/>
  <c r="G82" i="13"/>
  <c r="H82" i="13"/>
  <c r="I82" i="13"/>
  <c r="J82" i="13"/>
  <c r="K82" i="13"/>
  <c r="L82" i="13"/>
  <c r="M82" i="13"/>
  <c r="N82" i="13"/>
  <c r="O82" i="13"/>
  <c r="P82" i="13"/>
  <c r="Q82" i="13"/>
  <c r="R82" i="13"/>
  <c r="T82" i="13"/>
  <c r="W82" i="13"/>
  <c r="X82" i="13"/>
  <c r="Y82" i="13"/>
  <c r="Z82" i="13"/>
  <c r="AA82" i="13"/>
  <c r="AB82" i="13"/>
  <c r="AC82" i="13"/>
  <c r="AD82" i="13"/>
  <c r="AE82" i="13"/>
  <c r="AF82" i="13"/>
  <c r="AG82" i="13"/>
  <c r="AH82" i="13"/>
  <c r="AI82" i="13"/>
  <c r="AJ82" i="13"/>
  <c r="AK82" i="13"/>
  <c r="AL82" i="13"/>
  <c r="AM82" i="13"/>
  <c r="T218" i="13" l="1"/>
  <c r="T173" i="15"/>
  <c r="T172" i="15"/>
  <c r="AM87" i="14"/>
  <c r="AF80" i="26"/>
  <c r="T87" i="29"/>
  <c r="T87" i="23"/>
  <c r="T217" i="13"/>
  <c r="T219" i="13"/>
  <c r="Q35" i="14"/>
  <c r="S35" i="14" s="1"/>
  <c r="T118" i="14"/>
  <c r="E236" i="21"/>
  <c r="E237" i="21"/>
  <c r="E68" i="21"/>
  <c r="E69" i="21"/>
  <c r="E174" i="21"/>
  <c r="E175" i="21"/>
  <c r="E4" i="21"/>
  <c r="E5" i="21"/>
  <c r="F236" i="21"/>
  <c r="F237" i="21"/>
  <c r="F68" i="21"/>
  <c r="F69" i="21"/>
  <c r="F174" i="21"/>
  <c r="F175" i="21"/>
  <c r="F4" i="21"/>
  <c r="F5" i="21"/>
  <c r="G236" i="21"/>
  <c r="G237" i="21"/>
  <c r="G68" i="21"/>
  <c r="G69" i="21"/>
  <c r="G174" i="21"/>
  <c r="G175" i="21"/>
  <c r="G4" i="21"/>
  <c r="G5" i="21"/>
  <c r="H236" i="21"/>
  <c r="H237" i="21"/>
  <c r="H68" i="21"/>
  <c r="H69" i="21"/>
  <c r="H174" i="21"/>
  <c r="H175" i="21"/>
  <c r="H4" i="21"/>
  <c r="H5" i="21"/>
  <c r="I236" i="21"/>
  <c r="I237" i="21"/>
  <c r="I68" i="21"/>
  <c r="I69" i="21"/>
  <c r="I174" i="21"/>
  <c r="I175" i="21"/>
  <c r="I4" i="21"/>
  <c r="I5" i="21"/>
  <c r="J236" i="21"/>
  <c r="J237" i="21"/>
  <c r="J68" i="21"/>
  <c r="J69" i="21"/>
  <c r="J174" i="21"/>
  <c r="J175" i="21"/>
  <c r="J4" i="21"/>
  <c r="J5" i="21"/>
  <c r="K236" i="21"/>
  <c r="K237" i="21"/>
  <c r="K68" i="21"/>
  <c r="K69" i="21"/>
  <c r="K174" i="21"/>
  <c r="K175" i="21"/>
  <c r="K4" i="21"/>
  <c r="K5" i="21"/>
  <c r="L236" i="21"/>
  <c r="L237" i="21"/>
  <c r="L68" i="21"/>
  <c r="L69" i="21"/>
  <c r="L174" i="21"/>
  <c r="L175" i="21"/>
  <c r="L4" i="21"/>
  <c r="L5" i="21"/>
  <c r="M236" i="21"/>
  <c r="M237" i="21"/>
  <c r="M68" i="21"/>
  <c r="M69" i="21"/>
  <c r="M174" i="21"/>
  <c r="M175" i="21"/>
  <c r="M4" i="21"/>
  <c r="M5" i="21"/>
  <c r="N236" i="21"/>
  <c r="N237" i="21"/>
  <c r="N68" i="21"/>
  <c r="N69" i="21"/>
  <c r="N174" i="21"/>
  <c r="N175" i="21"/>
  <c r="N4" i="21"/>
  <c r="N5" i="21"/>
  <c r="O236" i="21"/>
  <c r="O237" i="21"/>
  <c r="O68" i="21"/>
  <c r="O69" i="21"/>
  <c r="O174" i="21"/>
  <c r="O175" i="21"/>
  <c r="O4" i="21"/>
  <c r="O5" i="21"/>
  <c r="P236" i="21"/>
  <c r="P237" i="21"/>
  <c r="P68" i="21"/>
  <c r="P69" i="21"/>
  <c r="P174" i="21"/>
  <c r="P175" i="21"/>
  <c r="P4" i="21"/>
  <c r="P5" i="21"/>
  <c r="Q236" i="21"/>
  <c r="Q237" i="21"/>
  <c r="Q68" i="21"/>
  <c r="Q69" i="21"/>
  <c r="Q174" i="21"/>
  <c r="Q175" i="21"/>
  <c r="Q4" i="21"/>
  <c r="Q5" i="21"/>
  <c r="R236" i="21"/>
  <c r="R237" i="21"/>
  <c r="R68" i="21"/>
  <c r="R69" i="21"/>
  <c r="R174" i="21"/>
  <c r="R175" i="21"/>
  <c r="R4" i="21"/>
  <c r="R5" i="21"/>
  <c r="S236" i="21"/>
  <c r="S237" i="21"/>
  <c r="S174" i="21"/>
  <c r="S175" i="21"/>
  <c r="S4" i="21"/>
  <c r="S5" i="21"/>
  <c r="T236" i="21"/>
  <c r="T237" i="21"/>
  <c r="T68" i="21"/>
  <c r="T69" i="21"/>
  <c r="T174" i="21"/>
  <c r="T175" i="21"/>
  <c r="T4" i="21"/>
  <c r="T5" i="21"/>
  <c r="W236" i="21"/>
  <c r="W237" i="21"/>
  <c r="W68" i="21"/>
  <c r="W69" i="21"/>
  <c r="W174" i="21"/>
  <c r="W175" i="21"/>
  <c r="W4" i="21"/>
  <c r="W5" i="21"/>
  <c r="X236" i="21"/>
  <c r="X237" i="21"/>
  <c r="X68" i="21"/>
  <c r="X69" i="21"/>
  <c r="X174" i="21"/>
  <c r="X175" i="21"/>
  <c r="X4" i="21"/>
  <c r="X5" i="21"/>
  <c r="Y236" i="21"/>
  <c r="Y237" i="21"/>
  <c r="Y68" i="21"/>
  <c r="Y69" i="21"/>
  <c r="Y174" i="21"/>
  <c r="Y175" i="21"/>
  <c r="Y4" i="21"/>
  <c r="Y5" i="21"/>
  <c r="Z236" i="21"/>
  <c r="Z237" i="21"/>
  <c r="Z68" i="21"/>
  <c r="Z69" i="21"/>
  <c r="Z174" i="21"/>
  <c r="Z175" i="21"/>
  <c r="Z4" i="21"/>
  <c r="Z5" i="21"/>
  <c r="AA236" i="21"/>
  <c r="AA237" i="21"/>
  <c r="AA68" i="21"/>
  <c r="AA69" i="21"/>
  <c r="AA174" i="21"/>
  <c r="AA175" i="21"/>
  <c r="AA4" i="21"/>
  <c r="AA5" i="21"/>
  <c r="AB236" i="21"/>
  <c r="AB237" i="21"/>
  <c r="AB68" i="21"/>
  <c r="AB69" i="21"/>
  <c r="AB174" i="21"/>
  <c r="AB175" i="21"/>
  <c r="AB4" i="21"/>
  <c r="AB5" i="21"/>
  <c r="AC236" i="21"/>
  <c r="AC237" i="21"/>
  <c r="AC68" i="21"/>
  <c r="AC69" i="21"/>
  <c r="AC174" i="21"/>
  <c r="AC175" i="21"/>
  <c r="AC4" i="21"/>
  <c r="AC5" i="21"/>
  <c r="AD236" i="21"/>
  <c r="AD237" i="21"/>
  <c r="AD68" i="21"/>
  <c r="AD69" i="21"/>
  <c r="AD174" i="21"/>
  <c r="AD175" i="21"/>
  <c r="AD4" i="21"/>
  <c r="AD5" i="21"/>
  <c r="AE236" i="21"/>
  <c r="AE237" i="21"/>
  <c r="AE68" i="21"/>
  <c r="AE69" i="21"/>
  <c r="AE174" i="21"/>
  <c r="AE175" i="21"/>
  <c r="AE4" i="21"/>
  <c r="AE5" i="21"/>
  <c r="AF236" i="21"/>
  <c r="AF237" i="21"/>
  <c r="AF68" i="21"/>
  <c r="AF69" i="21"/>
  <c r="AF174" i="21"/>
  <c r="AF175" i="21"/>
  <c r="AF4" i="21"/>
  <c r="AF5" i="21"/>
  <c r="AG236" i="21"/>
  <c r="AG237" i="21"/>
  <c r="AG68" i="21"/>
  <c r="AG69" i="21"/>
  <c r="AG174" i="21"/>
  <c r="AG175" i="21"/>
  <c r="AG4" i="21"/>
  <c r="AG5" i="21"/>
  <c r="AH236" i="21"/>
  <c r="AH237" i="21"/>
  <c r="AH68" i="21"/>
  <c r="AH69" i="21"/>
  <c r="AH174" i="21"/>
  <c r="AH175" i="21"/>
  <c r="AH4" i="21"/>
  <c r="AH5" i="21"/>
  <c r="AI236" i="21"/>
  <c r="AI237" i="21"/>
  <c r="AI68" i="21"/>
  <c r="AI69" i="21"/>
  <c r="AI174" i="21"/>
  <c r="AI175" i="21"/>
  <c r="AI4" i="21"/>
  <c r="AI5" i="21"/>
  <c r="AJ236" i="21"/>
  <c r="AJ237" i="21"/>
  <c r="AJ68" i="21"/>
  <c r="AJ69" i="21"/>
  <c r="AJ174" i="21"/>
  <c r="AJ175" i="21"/>
  <c r="AJ4" i="21"/>
  <c r="AJ5" i="21"/>
  <c r="AK236" i="21"/>
  <c r="AK237" i="21"/>
  <c r="AK68" i="21"/>
  <c r="AK69" i="21"/>
  <c r="AK174" i="21"/>
  <c r="AK175" i="21"/>
  <c r="AK4" i="21"/>
  <c r="AK5" i="21"/>
  <c r="AL236" i="21"/>
  <c r="AL237" i="21"/>
  <c r="AL68" i="21"/>
  <c r="AL69" i="21"/>
  <c r="AL174" i="21"/>
  <c r="AL175" i="21"/>
  <c r="AL4" i="21"/>
  <c r="AL5" i="21"/>
  <c r="AM236" i="21"/>
  <c r="AM237" i="21"/>
  <c r="AM68" i="21"/>
  <c r="AM69" i="21"/>
  <c r="AM174" i="21"/>
  <c r="AM175" i="21"/>
  <c r="AM4" i="21"/>
  <c r="AM5" i="21"/>
  <c r="E236" i="19"/>
  <c r="E237" i="19"/>
  <c r="E66" i="19"/>
  <c r="E67" i="19"/>
  <c r="E170" i="19"/>
  <c r="E171" i="19"/>
  <c r="E4" i="19"/>
  <c r="E5" i="19"/>
  <c r="F236" i="19"/>
  <c r="F237" i="19"/>
  <c r="F66" i="19"/>
  <c r="F67" i="19"/>
  <c r="F170" i="19"/>
  <c r="F171" i="19"/>
  <c r="F4" i="19"/>
  <c r="F5" i="19"/>
  <c r="G236" i="19"/>
  <c r="G237" i="19"/>
  <c r="G66" i="19"/>
  <c r="G67" i="19"/>
  <c r="G170" i="19"/>
  <c r="G171" i="19"/>
  <c r="G4" i="19"/>
  <c r="G5" i="19"/>
  <c r="H236" i="19"/>
  <c r="H237" i="19"/>
  <c r="H66" i="19"/>
  <c r="H67" i="19"/>
  <c r="H170" i="19"/>
  <c r="H171" i="19"/>
  <c r="H4" i="19"/>
  <c r="H5" i="19"/>
  <c r="I236" i="19"/>
  <c r="I237" i="19"/>
  <c r="I66" i="19"/>
  <c r="I67" i="19"/>
  <c r="I170" i="19"/>
  <c r="I171" i="19"/>
  <c r="I4" i="19"/>
  <c r="I5" i="19"/>
  <c r="J236" i="19"/>
  <c r="J237" i="19"/>
  <c r="J66" i="19"/>
  <c r="J67" i="19"/>
  <c r="J170" i="19"/>
  <c r="J171" i="19"/>
  <c r="J4" i="19"/>
  <c r="J5" i="19"/>
  <c r="K236" i="19"/>
  <c r="K237" i="19"/>
  <c r="K66" i="19"/>
  <c r="K67" i="19"/>
  <c r="K170" i="19"/>
  <c r="K171" i="19"/>
  <c r="K4" i="19"/>
  <c r="K5" i="19"/>
  <c r="L236" i="19"/>
  <c r="L237" i="19"/>
  <c r="L66" i="19"/>
  <c r="L67" i="19"/>
  <c r="L170" i="19"/>
  <c r="L171" i="19"/>
  <c r="L4" i="19"/>
  <c r="L5" i="19"/>
  <c r="M236" i="19"/>
  <c r="M237" i="19"/>
  <c r="M66" i="19"/>
  <c r="M67" i="19"/>
  <c r="M170" i="19"/>
  <c r="M171" i="19"/>
  <c r="M4" i="19"/>
  <c r="M5" i="19"/>
  <c r="N236" i="19"/>
  <c r="N237" i="19"/>
  <c r="N66" i="19"/>
  <c r="N67" i="19"/>
  <c r="N170" i="19"/>
  <c r="N171" i="19"/>
  <c r="N4" i="19"/>
  <c r="N5" i="19"/>
  <c r="O236" i="19"/>
  <c r="O237" i="19"/>
  <c r="O66" i="19"/>
  <c r="O67" i="19"/>
  <c r="O170" i="19"/>
  <c r="O171" i="19"/>
  <c r="O4" i="19"/>
  <c r="O5" i="19"/>
  <c r="P236" i="19"/>
  <c r="P237" i="19"/>
  <c r="P66" i="19"/>
  <c r="P67" i="19"/>
  <c r="P170" i="19"/>
  <c r="P171" i="19"/>
  <c r="P4" i="19"/>
  <c r="P5" i="19"/>
  <c r="Q236" i="19"/>
  <c r="Q237" i="19"/>
  <c r="Q66" i="19"/>
  <c r="Q67" i="19"/>
  <c r="Q170" i="19"/>
  <c r="Q171" i="19"/>
  <c r="Q4" i="19"/>
  <c r="Q5" i="19"/>
  <c r="R236" i="19"/>
  <c r="R237" i="19"/>
  <c r="R66" i="19"/>
  <c r="R67" i="19"/>
  <c r="R170" i="19"/>
  <c r="R171" i="19"/>
  <c r="R4" i="19"/>
  <c r="R5" i="19"/>
  <c r="S236" i="19"/>
  <c r="S237" i="19"/>
  <c r="S170" i="19"/>
  <c r="S171" i="19"/>
  <c r="S4" i="19"/>
  <c r="S5" i="19"/>
  <c r="T236" i="19"/>
  <c r="T237" i="19"/>
  <c r="T66" i="19"/>
  <c r="T67" i="19"/>
  <c r="T170" i="19"/>
  <c r="T171" i="19"/>
  <c r="T4" i="19"/>
  <c r="T5" i="19"/>
  <c r="W236" i="19"/>
  <c r="W237" i="19"/>
  <c r="W66" i="19"/>
  <c r="W67" i="19"/>
  <c r="W170" i="19"/>
  <c r="W171" i="19"/>
  <c r="W4" i="19"/>
  <c r="W5" i="19"/>
  <c r="X236" i="19"/>
  <c r="X237" i="19"/>
  <c r="X66" i="19"/>
  <c r="X67" i="19"/>
  <c r="X170" i="19"/>
  <c r="X171" i="19"/>
  <c r="X4" i="19"/>
  <c r="X5" i="19"/>
  <c r="Y236" i="19"/>
  <c r="Y237" i="19"/>
  <c r="Y66" i="19"/>
  <c r="Y67" i="19"/>
  <c r="Y170" i="19"/>
  <c r="Y171" i="19"/>
  <c r="Y4" i="19"/>
  <c r="Y5" i="19"/>
  <c r="Z236" i="19"/>
  <c r="Z237" i="19"/>
  <c r="Z66" i="19"/>
  <c r="Z67" i="19"/>
  <c r="Z170" i="19"/>
  <c r="Z171" i="19"/>
  <c r="Z4" i="19"/>
  <c r="Z5" i="19"/>
  <c r="AA236" i="19"/>
  <c r="AA237" i="19"/>
  <c r="AA66" i="19"/>
  <c r="AA67" i="19"/>
  <c r="AA170" i="19"/>
  <c r="AA171" i="19"/>
  <c r="AA4" i="19"/>
  <c r="AA5" i="19"/>
  <c r="AB236" i="19"/>
  <c r="AB237" i="19"/>
  <c r="AB66" i="19"/>
  <c r="AB67" i="19"/>
  <c r="AB170" i="19"/>
  <c r="AB171" i="19"/>
  <c r="AB4" i="19"/>
  <c r="AB5" i="19"/>
  <c r="AC236" i="19"/>
  <c r="AC237" i="19"/>
  <c r="AC66" i="19"/>
  <c r="AC67" i="19"/>
  <c r="AC170" i="19"/>
  <c r="AC171" i="19"/>
  <c r="AC4" i="19"/>
  <c r="AC5" i="19"/>
  <c r="AD236" i="19"/>
  <c r="AD237" i="19"/>
  <c r="AD66" i="19"/>
  <c r="AD67" i="19"/>
  <c r="AD170" i="19"/>
  <c r="AD171" i="19"/>
  <c r="AD4" i="19"/>
  <c r="AD5" i="19"/>
  <c r="AE236" i="19"/>
  <c r="AE237" i="19"/>
  <c r="AE66" i="19"/>
  <c r="AE67" i="19"/>
  <c r="AE170" i="19"/>
  <c r="AE171" i="19"/>
  <c r="AE4" i="19"/>
  <c r="AE5" i="19"/>
  <c r="AF236" i="19"/>
  <c r="AF237" i="19"/>
  <c r="AF66" i="19"/>
  <c r="AF67" i="19"/>
  <c r="AF170" i="19"/>
  <c r="AF171" i="19"/>
  <c r="AF4" i="19"/>
  <c r="AF5" i="19"/>
  <c r="AG236" i="19"/>
  <c r="AG237" i="19"/>
  <c r="AG66" i="19"/>
  <c r="AG67" i="19"/>
  <c r="AG170" i="19"/>
  <c r="AG171" i="19"/>
  <c r="AG4" i="19"/>
  <c r="AG5" i="19"/>
  <c r="AH236" i="19"/>
  <c r="AH237" i="19"/>
  <c r="AH66" i="19"/>
  <c r="AH67" i="19"/>
  <c r="AH170" i="19"/>
  <c r="AH171" i="19"/>
  <c r="AH4" i="19"/>
  <c r="AH5" i="19"/>
  <c r="AI236" i="19"/>
  <c r="AI237" i="19"/>
  <c r="AI66" i="19"/>
  <c r="AI67" i="19"/>
  <c r="AI170" i="19"/>
  <c r="AI171" i="19"/>
  <c r="AI4" i="19"/>
  <c r="AI5" i="19"/>
  <c r="AJ236" i="19"/>
  <c r="AJ237" i="19"/>
  <c r="AJ66" i="19"/>
  <c r="AJ67" i="19"/>
  <c r="AJ170" i="19"/>
  <c r="AJ171" i="19"/>
  <c r="AJ4" i="19"/>
  <c r="AJ5" i="19"/>
  <c r="AK236" i="19"/>
  <c r="AK237" i="19"/>
  <c r="AK66" i="19"/>
  <c r="AK67" i="19"/>
  <c r="AK170" i="19"/>
  <c r="AK171" i="19"/>
  <c r="AK4" i="19"/>
  <c r="AK5" i="19"/>
  <c r="AL236" i="19"/>
  <c r="AL237" i="19"/>
  <c r="AL66" i="19"/>
  <c r="AL67" i="19"/>
  <c r="AL170" i="19"/>
  <c r="AL171" i="19"/>
  <c r="AL4" i="19"/>
  <c r="AL5" i="19"/>
  <c r="AM236" i="19"/>
  <c r="AM237" i="19"/>
  <c r="AM66" i="19"/>
  <c r="AM67" i="19"/>
  <c r="AM170" i="19"/>
  <c r="AM171" i="19"/>
  <c r="AM4" i="19"/>
  <c r="AM5" i="19"/>
  <c r="E234" i="16"/>
  <c r="E235" i="16"/>
  <c r="E70" i="16"/>
  <c r="E71" i="16"/>
  <c r="E174" i="16"/>
  <c r="E175" i="16"/>
  <c r="E4" i="16"/>
  <c r="E5" i="16"/>
  <c r="F234" i="16"/>
  <c r="F235" i="16"/>
  <c r="F70" i="16"/>
  <c r="F71" i="16"/>
  <c r="F174" i="16"/>
  <c r="F175" i="16"/>
  <c r="F4" i="16"/>
  <c r="F5" i="16"/>
  <c r="G234" i="16"/>
  <c r="G235" i="16"/>
  <c r="G70" i="16"/>
  <c r="G71" i="16"/>
  <c r="G174" i="16"/>
  <c r="G175" i="16"/>
  <c r="G4" i="16"/>
  <c r="G5" i="16"/>
  <c r="H234" i="16"/>
  <c r="H235" i="16"/>
  <c r="H70" i="16"/>
  <c r="H71" i="16"/>
  <c r="H174" i="16"/>
  <c r="H175" i="16"/>
  <c r="H4" i="16"/>
  <c r="H5" i="16"/>
  <c r="I234" i="16"/>
  <c r="I235" i="16"/>
  <c r="I70" i="16"/>
  <c r="I71" i="16"/>
  <c r="I174" i="16"/>
  <c r="I175" i="16"/>
  <c r="I4" i="16"/>
  <c r="I5" i="16"/>
  <c r="J234" i="16"/>
  <c r="J235" i="16"/>
  <c r="J70" i="16"/>
  <c r="J71" i="16"/>
  <c r="J174" i="16"/>
  <c r="J175" i="16"/>
  <c r="J4" i="16"/>
  <c r="J5" i="16"/>
  <c r="K234" i="16"/>
  <c r="K235" i="16"/>
  <c r="K70" i="16"/>
  <c r="K71" i="16"/>
  <c r="K174" i="16"/>
  <c r="K175" i="16"/>
  <c r="K4" i="16"/>
  <c r="K5" i="16"/>
  <c r="L234" i="16"/>
  <c r="L235" i="16"/>
  <c r="L70" i="16"/>
  <c r="L71" i="16"/>
  <c r="L174" i="16"/>
  <c r="L175" i="16"/>
  <c r="L4" i="16"/>
  <c r="L5" i="16"/>
  <c r="M234" i="16"/>
  <c r="M235" i="16"/>
  <c r="M70" i="16"/>
  <c r="M71" i="16"/>
  <c r="M174" i="16"/>
  <c r="M175" i="16"/>
  <c r="M4" i="16"/>
  <c r="M5" i="16"/>
  <c r="N234" i="16"/>
  <c r="N235" i="16"/>
  <c r="N70" i="16"/>
  <c r="N71" i="16"/>
  <c r="N174" i="16"/>
  <c r="N175" i="16"/>
  <c r="N4" i="16"/>
  <c r="N5" i="16"/>
  <c r="O234" i="16"/>
  <c r="O235" i="16"/>
  <c r="O70" i="16"/>
  <c r="O71" i="16"/>
  <c r="O174" i="16"/>
  <c r="O175" i="16"/>
  <c r="O4" i="16"/>
  <c r="O5" i="16"/>
  <c r="P234" i="16"/>
  <c r="P235" i="16"/>
  <c r="P70" i="16"/>
  <c r="P71" i="16"/>
  <c r="P174" i="16"/>
  <c r="P175" i="16"/>
  <c r="P4" i="16"/>
  <c r="P5" i="16"/>
  <c r="Q234" i="16"/>
  <c r="Q235" i="16"/>
  <c r="Q70" i="16"/>
  <c r="Q71" i="16"/>
  <c r="Q174" i="16"/>
  <c r="Q175" i="16"/>
  <c r="Q4" i="16"/>
  <c r="Q5" i="16"/>
  <c r="R234" i="16"/>
  <c r="R235" i="16"/>
  <c r="R70" i="16"/>
  <c r="R71" i="16"/>
  <c r="R174" i="16"/>
  <c r="R175" i="16"/>
  <c r="R4" i="16"/>
  <c r="R5" i="16"/>
  <c r="S234" i="16"/>
  <c r="S235" i="16"/>
  <c r="S174" i="16"/>
  <c r="S175" i="16"/>
  <c r="S4" i="16"/>
  <c r="S5" i="16"/>
  <c r="T234" i="16"/>
  <c r="T235" i="16"/>
  <c r="T70" i="16"/>
  <c r="T71" i="16"/>
  <c r="T174" i="16"/>
  <c r="T175" i="16"/>
  <c r="T4" i="16"/>
  <c r="T5" i="16"/>
  <c r="W234" i="16"/>
  <c r="W235" i="16"/>
  <c r="W70" i="16"/>
  <c r="W71" i="16"/>
  <c r="W174" i="16"/>
  <c r="W175" i="16"/>
  <c r="W4" i="16"/>
  <c r="W5" i="16"/>
  <c r="X234" i="16"/>
  <c r="X235" i="16"/>
  <c r="X70" i="16"/>
  <c r="X71" i="16"/>
  <c r="X174" i="16"/>
  <c r="X175" i="16"/>
  <c r="X4" i="16"/>
  <c r="X5" i="16"/>
  <c r="Y234" i="16"/>
  <c r="Y235" i="16"/>
  <c r="Y70" i="16"/>
  <c r="Y71" i="16"/>
  <c r="Y174" i="16"/>
  <c r="Y175" i="16"/>
  <c r="Y4" i="16"/>
  <c r="Y5" i="16"/>
  <c r="Z234" i="16"/>
  <c r="Z235" i="16"/>
  <c r="Z70" i="16"/>
  <c r="Z71" i="16"/>
  <c r="Z174" i="16"/>
  <c r="Z175" i="16"/>
  <c r="Z4" i="16"/>
  <c r="Z5" i="16"/>
  <c r="AA234" i="16"/>
  <c r="AA235" i="16"/>
  <c r="AA70" i="16"/>
  <c r="AA71" i="16"/>
  <c r="AA174" i="16"/>
  <c r="AA175" i="16"/>
  <c r="AA4" i="16"/>
  <c r="AA5" i="16"/>
  <c r="AB234" i="16"/>
  <c r="AB235" i="16"/>
  <c r="AB70" i="16"/>
  <c r="AB71" i="16"/>
  <c r="AB174" i="16"/>
  <c r="AB175" i="16"/>
  <c r="AB4" i="16"/>
  <c r="AB5" i="16"/>
  <c r="AC234" i="16"/>
  <c r="AC235" i="16"/>
  <c r="AC70" i="16"/>
  <c r="AC71" i="16"/>
  <c r="AC174" i="16"/>
  <c r="AC175" i="16"/>
  <c r="AC4" i="16"/>
  <c r="AC5" i="16"/>
  <c r="AD234" i="16"/>
  <c r="AD235" i="16"/>
  <c r="AD70" i="16"/>
  <c r="AD71" i="16"/>
  <c r="AD174" i="16"/>
  <c r="AD175" i="16"/>
  <c r="AD4" i="16"/>
  <c r="AD5" i="16"/>
  <c r="AE234" i="16"/>
  <c r="AE235" i="16"/>
  <c r="AE70" i="16"/>
  <c r="AE71" i="16"/>
  <c r="AE174" i="16"/>
  <c r="AE175" i="16"/>
  <c r="AE4" i="16"/>
  <c r="AE5" i="16"/>
  <c r="AF234" i="16"/>
  <c r="AF235" i="16"/>
  <c r="AF70" i="16"/>
  <c r="AF71" i="16"/>
  <c r="AF174" i="16"/>
  <c r="AF175" i="16"/>
  <c r="AF4" i="16"/>
  <c r="AF5" i="16"/>
  <c r="AG234" i="16"/>
  <c r="AG235" i="16"/>
  <c r="AG70" i="16"/>
  <c r="AG71" i="16"/>
  <c r="AG174" i="16"/>
  <c r="AG175" i="16"/>
  <c r="AG4" i="16"/>
  <c r="AG5" i="16"/>
  <c r="AH234" i="16"/>
  <c r="AH235" i="16"/>
  <c r="AH70" i="16"/>
  <c r="AH71" i="16"/>
  <c r="AH174" i="16"/>
  <c r="AH175" i="16"/>
  <c r="AH4" i="16"/>
  <c r="AH5" i="16"/>
  <c r="AI234" i="16"/>
  <c r="AI235" i="16"/>
  <c r="AI70" i="16"/>
  <c r="AI71" i="16"/>
  <c r="AI174" i="16"/>
  <c r="AI175" i="16"/>
  <c r="AI4" i="16"/>
  <c r="AI5" i="16"/>
  <c r="AJ234" i="16"/>
  <c r="AJ235" i="16"/>
  <c r="AJ70" i="16"/>
  <c r="AJ71" i="16"/>
  <c r="AJ174" i="16"/>
  <c r="AJ175" i="16"/>
  <c r="AJ4" i="16"/>
  <c r="AJ5" i="16"/>
  <c r="AK234" i="16"/>
  <c r="AK235" i="16"/>
  <c r="AK70" i="16"/>
  <c r="AK71" i="16"/>
  <c r="AK174" i="16"/>
  <c r="AK175" i="16"/>
  <c r="AK4" i="16"/>
  <c r="AK5" i="16"/>
  <c r="AL234" i="16"/>
  <c r="AL235" i="16"/>
  <c r="AL70" i="16"/>
  <c r="AL71" i="16"/>
  <c r="AL174" i="16"/>
  <c r="AL175" i="16"/>
  <c r="AL4" i="16"/>
  <c r="AL5" i="16"/>
  <c r="AM234" i="16"/>
  <c r="AM235" i="16"/>
  <c r="AM70" i="16"/>
  <c r="AM71" i="16"/>
  <c r="AM174" i="16"/>
  <c r="AM175" i="16"/>
  <c r="AM4" i="16"/>
  <c r="AM5" i="16"/>
  <c r="E5" i="15"/>
  <c r="F5" i="15"/>
  <c r="G5" i="15"/>
  <c r="H5" i="15"/>
  <c r="I5" i="15"/>
  <c r="J5" i="15"/>
  <c r="K5" i="15"/>
  <c r="L5" i="15"/>
  <c r="M5" i="15"/>
  <c r="N5" i="15"/>
  <c r="O5" i="15"/>
  <c r="P5" i="15"/>
  <c r="Q5" i="15"/>
  <c r="R5" i="15"/>
  <c r="S5" i="15"/>
  <c r="T5" i="15"/>
  <c r="W5" i="15"/>
  <c r="X5" i="15"/>
  <c r="Y5" i="15"/>
  <c r="Z5" i="15"/>
  <c r="AA5" i="15"/>
  <c r="AB5" i="15"/>
  <c r="AC5" i="15"/>
  <c r="AD5" i="15"/>
  <c r="AE5" i="15"/>
  <c r="AF5" i="15"/>
  <c r="AG5" i="15"/>
  <c r="AH5" i="15"/>
  <c r="AI5" i="15"/>
  <c r="AJ5" i="15"/>
  <c r="AK5" i="15"/>
  <c r="AL5" i="15"/>
  <c r="AM5" i="15"/>
  <c r="E4" i="15"/>
  <c r="F4" i="15"/>
  <c r="G4" i="15"/>
  <c r="H4" i="15"/>
  <c r="I4" i="15"/>
  <c r="J4" i="15"/>
  <c r="K4" i="15"/>
  <c r="L4" i="15"/>
  <c r="M4" i="15"/>
  <c r="N4" i="15"/>
  <c r="O4" i="15"/>
  <c r="P4" i="15"/>
  <c r="Q4" i="15"/>
  <c r="R4" i="15"/>
  <c r="S4" i="15"/>
  <c r="T4" i="15"/>
  <c r="W4" i="15"/>
  <c r="X4" i="15"/>
  <c r="Y4" i="15"/>
  <c r="Z4" i="15"/>
  <c r="AA4" i="15"/>
  <c r="AB4" i="15"/>
  <c r="AC4" i="15"/>
  <c r="AD4" i="15"/>
  <c r="AE4" i="15"/>
  <c r="AF4" i="15"/>
  <c r="AG4" i="15"/>
  <c r="AH4" i="15"/>
  <c r="AI4" i="15"/>
  <c r="AJ4" i="15"/>
  <c r="AK4" i="15"/>
  <c r="AL4" i="15"/>
  <c r="AM4" i="15"/>
  <c r="S3" i="14"/>
  <c r="T3" i="14"/>
  <c r="S87" i="14"/>
  <c r="T87" i="14"/>
  <c r="S118" i="14"/>
  <c r="AO172" i="15" l="1"/>
  <c r="AO173" i="15"/>
  <c r="V87" i="29"/>
  <c r="V173" i="15"/>
  <c r="V172" i="15"/>
  <c r="U172" i="15"/>
  <c r="U173" i="15"/>
  <c r="U66" i="15"/>
  <c r="U67" i="15"/>
  <c r="V235" i="15"/>
  <c r="V234" i="15"/>
  <c r="S34" i="29"/>
  <c r="S66" i="15"/>
  <c r="S67" i="15"/>
  <c r="U235" i="15"/>
  <c r="U234" i="15"/>
  <c r="AO218" i="13"/>
  <c r="AO87" i="23"/>
  <c r="AO219" i="13"/>
  <c r="AP75" i="22"/>
  <c r="BA80" i="26"/>
  <c r="AO170" i="19"/>
  <c r="AO171" i="19"/>
  <c r="AO174" i="21"/>
  <c r="AO175" i="21"/>
  <c r="AO217" i="13"/>
  <c r="AO87" i="29"/>
  <c r="AO174" i="16"/>
  <c r="AO175" i="16"/>
  <c r="S71" i="16"/>
  <c r="S66" i="19"/>
  <c r="S70" i="16"/>
  <c r="AG32" i="26"/>
  <c r="U34" i="29"/>
  <c r="AH111" i="26"/>
  <c r="V118" i="29"/>
  <c r="AG3" i="26"/>
  <c r="U3" i="29"/>
  <c r="AH3" i="26"/>
  <c r="V3" i="29"/>
  <c r="V87" i="23"/>
  <c r="AH80" i="26"/>
  <c r="S69" i="21"/>
  <c r="AE32" i="26"/>
  <c r="S68" i="21"/>
  <c r="S67" i="19"/>
  <c r="U68" i="21"/>
  <c r="U34" i="23"/>
  <c r="U82" i="13"/>
  <c r="U83" i="13"/>
  <c r="U84" i="13"/>
  <c r="V4" i="19"/>
  <c r="V7" i="13"/>
  <c r="V5" i="13"/>
  <c r="V3" i="23"/>
  <c r="V6" i="13"/>
  <c r="W3" i="22"/>
  <c r="D3" i="22" s="1"/>
  <c r="U4" i="21"/>
  <c r="U5" i="13"/>
  <c r="V3" i="22"/>
  <c r="U7" i="13"/>
  <c r="U3" i="23"/>
  <c r="U6" i="13"/>
  <c r="V236" i="19"/>
  <c r="V118" i="23"/>
  <c r="T35" i="14"/>
  <c r="S34" i="23"/>
  <c r="S82" i="13"/>
  <c r="S83" i="13"/>
  <c r="S84" i="13"/>
  <c r="W75" i="22"/>
  <c r="D75" i="22" s="1"/>
  <c r="V218" i="13"/>
  <c r="V219" i="13"/>
  <c r="V217" i="13"/>
  <c r="U5" i="19"/>
  <c r="V5" i="16"/>
  <c r="V235" i="16"/>
  <c r="V5" i="21"/>
  <c r="V4" i="16"/>
  <c r="U4" i="19"/>
  <c r="V4" i="21"/>
  <c r="V175" i="16"/>
  <c r="V175" i="21"/>
  <c r="V4" i="15"/>
  <c r="V174" i="16"/>
  <c r="V174" i="21"/>
  <c r="U4" i="15"/>
  <c r="U67" i="19"/>
  <c r="U66" i="19"/>
  <c r="V5" i="15"/>
  <c r="V237" i="21"/>
  <c r="U5" i="15"/>
  <c r="V234" i="16"/>
  <c r="V236" i="21"/>
  <c r="U5" i="16"/>
  <c r="V5" i="19"/>
  <c r="U5" i="21"/>
  <c r="U4" i="16"/>
  <c r="V171" i="19"/>
  <c r="V170" i="19"/>
  <c r="U71" i="16"/>
  <c r="U69" i="21"/>
  <c r="U70" i="16"/>
  <c r="V237" i="19"/>
  <c r="V34" i="29" l="1"/>
  <c r="V66" i="15"/>
  <c r="V67" i="15"/>
  <c r="AH32" i="26"/>
  <c r="V68" i="21"/>
  <c r="V71" i="16"/>
  <c r="V70" i="16"/>
  <c r="V67" i="19"/>
  <c r="V69" i="21"/>
  <c r="V66" i="19"/>
  <c r="V83" i="13"/>
  <c r="V84" i="13"/>
  <c r="V82" i="13"/>
  <c r="V34" i="23"/>
  <c r="S57" i="14"/>
  <c r="P107" i="14"/>
  <c r="R17" i="14"/>
  <c r="R55" i="14"/>
  <c r="R53" i="14"/>
  <c r="P108" i="14"/>
  <c r="AN101" i="22"/>
  <c r="AM101" i="22"/>
  <c r="AL101" i="22"/>
  <c r="AK101" i="22"/>
  <c r="AJ101" i="22"/>
  <c r="AI101" i="22"/>
  <c r="AH101" i="22"/>
  <c r="AG101" i="22"/>
  <c r="AF101" i="22"/>
  <c r="AE101" i="22"/>
  <c r="AD101" i="22"/>
  <c r="AC101" i="22"/>
  <c r="AB101" i="22"/>
  <c r="AA101" i="22"/>
  <c r="Z101" i="22"/>
  <c r="Y101" i="22"/>
  <c r="X101" i="22"/>
  <c r="U101" i="22"/>
  <c r="T101" i="22"/>
  <c r="E101" i="22" s="1"/>
  <c r="S101" i="22"/>
  <c r="R101" i="22"/>
  <c r="Q101" i="22"/>
  <c r="P101" i="22"/>
  <c r="O101" i="22"/>
  <c r="N101" i="22"/>
  <c r="M101" i="22"/>
  <c r="L101" i="22"/>
  <c r="K101" i="22"/>
  <c r="J101" i="22"/>
  <c r="I101" i="22"/>
  <c r="H101" i="22"/>
  <c r="G101" i="22"/>
  <c r="F101" i="22"/>
  <c r="AN100" i="22"/>
  <c r="AM100" i="22"/>
  <c r="AL100" i="22"/>
  <c r="AK100" i="22"/>
  <c r="AJ100" i="22"/>
  <c r="AI100" i="22"/>
  <c r="AH100" i="22"/>
  <c r="AG100" i="22"/>
  <c r="AF100" i="22"/>
  <c r="AE100" i="22"/>
  <c r="AD100" i="22"/>
  <c r="AC100" i="22"/>
  <c r="AB100" i="22"/>
  <c r="AA100" i="22"/>
  <c r="Z100" i="22"/>
  <c r="Y100" i="22"/>
  <c r="X100" i="22"/>
  <c r="U100" i="22"/>
  <c r="T100" i="22"/>
  <c r="E100" i="22" s="1"/>
  <c r="S100" i="22"/>
  <c r="R100" i="22"/>
  <c r="Q100" i="22"/>
  <c r="P100" i="22"/>
  <c r="O100" i="22"/>
  <c r="N100" i="22"/>
  <c r="M100" i="22"/>
  <c r="L100" i="22"/>
  <c r="K100" i="22"/>
  <c r="J100" i="22"/>
  <c r="I100" i="22"/>
  <c r="H100" i="22"/>
  <c r="G100" i="22"/>
  <c r="F100" i="22"/>
  <c r="AN99" i="22"/>
  <c r="AM99" i="22"/>
  <c r="AL99" i="22"/>
  <c r="AK99" i="22"/>
  <c r="AJ99" i="22"/>
  <c r="AI99" i="22"/>
  <c r="AH99" i="22"/>
  <c r="AG99" i="22"/>
  <c r="AF99" i="22"/>
  <c r="AE99" i="22"/>
  <c r="AD99" i="22"/>
  <c r="AC99" i="22"/>
  <c r="AB99" i="22"/>
  <c r="AA99" i="22"/>
  <c r="Z99" i="22"/>
  <c r="Y99" i="22"/>
  <c r="X99" i="22"/>
  <c r="U99" i="22"/>
  <c r="T99" i="22"/>
  <c r="E99" i="22" s="1"/>
  <c r="S99" i="22"/>
  <c r="R99" i="22"/>
  <c r="Q99" i="22"/>
  <c r="P99" i="22"/>
  <c r="O99" i="22"/>
  <c r="N99" i="22"/>
  <c r="M99" i="22"/>
  <c r="L99" i="22"/>
  <c r="K99" i="22"/>
  <c r="J99" i="22"/>
  <c r="I99" i="22"/>
  <c r="H99" i="22"/>
  <c r="G99" i="22"/>
  <c r="F99" i="22"/>
  <c r="AN98" i="22"/>
  <c r="AM98" i="22"/>
  <c r="AL98" i="22"/>
  <c r="AK98" i="22"/>
  <c r="AJ98" i="22"/>
  <c r="AI98" i="22"/>
  <c r="AH98" i="22"/>
  <c r="AG98" i="22"/>
  <c r="AF98" i="22"/>
  <c r="AE98" i="22"/>
  <c r="AD98" i="22"/>
  <c r="AC98" i="22"/>
  <c r="AB98" i="22"/>
  <c r="AA98" i="22"/>
  <c r="Z98" i="22"/>
  <c r="Y98" i="22"/>
  <c r="X98" i="22"/>
  <c r="U98" i="22"/>
  <c r="T98" i="22"/>
  <c r="E98" i="22" s="1"/>
  <c r="S98" i="22"/>
  <c r="R98" i="22"/>
  <c r="Q98" i="22"/>
  <c r="P98" i="22"/>
  <c r="O98" i="22"/>
  <c r="N98" i="22"/>
  <c r="M98" i="22"/>
  <c r="L98" i="22"/>
  <c r="K98" i="22"/>
  <c r="J98" i="22"/>
  <c r="I98" i="22"/>
  <c r="H98" i="22"/>
  <c r="G98" i="22"/>
  <c r="F98" i="22"/>
  <c r="AN97" i="22"/>
  <c r="AM97" i="22"/>
  <c r="AL97" i="22"/>
  <c r="AK97" i="22"/>
  <c r="AJ97" i="22"/>
  <c r="AI97" i="22"/>
  <c r="AH97" i="22"/>
  <c r="AG97" i="22"/>
  <c r="AF97" i="22"/>
  <c r="AE97" i="22"/>
  <c r="AD97" i="22"/>
  <c r="AC97" i="22"/>
  <c r="AB97" i="22"/>
  <c r="AA97" i="22"/>
  <c r="Z97" i="22"/>
  <c r="Y97" i="22"/>
  <c r="X97" i="22"/>
  <c r="U97" i="22"/>
  <c r="T97" i="22"/>
  <c r="E97" i="22" s="1"/>
  <c r="S97" i="22"/>
  <c r="R97" i="22"/>
  <c r="Q97" i="22"/>
  <c r="P97" i="22"/>
  <c r="O97" i="22"/>
  <c r="N97" i="22"/>
  <c r="M97" i="22"/>
  <c r="L97" i="22"/>
  <c r="K97" i="22"/>
  <c r="J97" i="22"/>
  <c r="I97" i="22"/>
  <c r="H97" i="22"/>
  <c r="G97" i="22"/>
  <c r="F97" i="22"/>
  <c r="AN96" i="22"/>
  <c r="AM96" i="22"/>
  <c r="AL96" i="22"/>
  <c r="AK96" i="22"/>
  <c r="AJ96" i="22"/>
  <c r="AI96" i="22"/>
  <c r="AH96" i="22"/>
  <c r="AG96" i="22"/>
  <c r="AF96" i="22"/>
  <c r="AE96" i="22"/>
  <c r="AD96" i="22"/>
  <c r="AC96" i="22"/>
  <c r="AB96" i="22"/>
  <c r="AA96" i="22"/>
  <c r="Z96" i="22"/>
  <c r="Y96" i="22"/>
  <c r="X96" i="22"/>
  <c r="U96" i="22"/>
  <c r="T96" i="22"/>
  <c r="E96" i="22" s="1"/>
  <c r="S96" i="22"/>
  <c r="R96" i="22"/>
  <c r="Q96" i="22"/>
  <c r="P96" i="22"/>
  <c r="O96" i="22"/>
  <c r="N96" i="22"/>
  <c r="M96" i="22"/>
  <c r="L96" i="22"/>
  <c r="K96" i="22"/>
  <c r="J96" i="22"/>
  <c r="I96" i="22"/>
  <c r="H96" i="22"/>
  <c r="G96" i="22"/>
  <c r="F96" i="22"/>
  <c r="AN90" i="22"/>
  <c r="AM90" i="22"/>
  <c r="AL90" i="22"/>
  <c r="AK90" i="22"/>
  <c r="AJ90" i="22"/>
  <c r="AI90" i="22"/>
  <c r="AH90" i="22"/>
  <c r="AG90" i="22"/>
  <c r="AF90" i="22"/>
  <c r="AE90" i="22"/>
  <c r="AD90" i="22"/>
  <c r="AC90" i="22"/>
  <c r="AB90" i="22"/>
  <c r="AA90" i="22"/>
  <c r="Z90" i="22"/>
  <c r="Y90" i="22"/>
  <c r="X90" i="22"/>
  <c r="U90" i="22"/>
  <c r="T90" i="22"/>
  <c r="E90" i="22" s="1"/>
  <c r="S90" i="22"/>
  <c r="R90" i="22"/>
  <c r="Q90" i="22"/>
  <c r="P90" i="22"/>
  <c r="O90" i="22"/>
  <c r="N90" i="22"/>
  <c r="M90" i="22"/>
  <c r="L90" i="22"/>
  <c r="K90" i="22"/>
  <c r="J90" i="22"/>
  <c r="I90" i="22"/>
  <c r="H90" i="22"/>
  <c r="G90" i="22"/>
  <c r="F90" i="22"/>
  <c r="AN89" i="22"/>
  <c r="AM89" i="22"/>
  <c r="AL89" i="22"/>
  <c r="AK89" i="22"/>
  <c r="AJ89" i="22"/>
  <c r="AI89" i="22"/>
  <c r="AH89" i="22"/>
  <c r="AG89" i="22"/>
  <c r="AF89" i="22"/>
  <c r="AE89" i="22"/>
  <c r="AD89" i="22"/>
  <c r="AC89" i="22"/>
  <c r="AB89" i="22"/>
  <c r="AA89" i="22"/>
  <c r="Z89" i="22"/>
  <c r="Y89" i="22"/>
  <c r="X89" i="22"/>
  <c r="U89" i="22"/>
  <c r="T89" i="22"/>
  <c r="E89" i="22" s="1"/>
  <c r="R89" i="22"/>
  <c r="Q89" i="22"/>
  <c r="P89" i="22"/>
  <c r="O89" i="22"/>
  <c r="N89" i="22"/>
  <c r="M89" i="22"/>
  <c r="L89" i="22"/>
  <c r="K89" i="22"/>
  <c r="J89" i="22"/>
  <c r="I89" i="22"/>
  <c r="H89" i="22"/>
  <c r="G89" i="22"/>
  <c r="F89" i="22"/>
  <c r="AN88" i="22"/>
  <c r="AM88" i="22"/>
  <c r="AL88" i="22"/>
  <c r="AK88" i="22"/>
  <c r="AJ88" i="22"/>
  <c r="AI88" i="22"/>
  <c r="AH88" i="22"/>
  <c r="AG88" i="22"/>
  <c r="AF88" i="22"/>
  <c r="AE88" i="22"/>
  <c r="AD88" i="22"/>
  <c r="AC88" i="22"/>
  <c r="AB88" i="22"/>
  <c r="AA88" i="22"/>
  <c r="Z88" i="22"/>
  <c r="Y88" i="22"/>
  <c r="X88" i="22"/>
  <c r="U88" i="22"/>
  <c r="T88" i="22"/>
  <c r="E88" i="22" s="1"/>
  <c r="S88" i="22"/>
  <c r="R88" i="22"/>
  <c r="Q88" i="22"/>
  <c r="P88" i="22"/>
  <c r="O88" i="22"/>
  <c r="N88" i="22"/>
  <c r="M88" i="22"/>
  <c r="L88" i="22"/>
  <c r="K88" i="22"/>
  <c r="J88" i="22"/>
  <c r="I88" i="22"/>
  <c r="H88" i="22"/>
  <c r="G88" i="22"/>
  <c r="F88" i="22"/>
  <c r="AN87" i="22"/>
  <c r="AM87" i="22"/>
  <c r="AL87" i="22"/>
  <c r="AK87" i="22"/>
  <c r="AJ87" i="22"/>
  <c r="AI87" i="22"/>
  <c r="AH87" i="22"/>
  <c r="AG87" i="22"/>
  <c r="AF87" i="22"/>
  <c r="AE87" i="22"/>
  <c r="AD87" i="22"/>
  <c r="AC87" i="22"/>
  <c r="AB87" i="22"/>
  <c r="AA87" i="22"/>
  <c r="Z87" i="22"/>
  <c r="Y87" i="22"/>
  <c r="X87" i="22"/>
  <c r="U87" i="22"/>
  <c r="T87" i="22"/>
  <c r="E87" i="22" s="1"/>
  <c r="S87" i="22"/>
  <c r="R87" i="22"/>
  <c r="Q87" i="22"/>
  <c r="P87" i="22"/>
  <c r="O87" i="22"/>
  <c r="N87" i="22"/>
  <c r="M87" i="22"/>
  <c r="L87" i="22"/>
  <c r="K87" i="22"/>
  <c r="J87" i="22"/>
  <c r="I87" i="22"/>
  <c r="H87" i="22"/>
  <c r="G87" i="22"/>
  <c r="F87" i="22"/>
  <c r="AN86" i="22"/>
  <c r="AM86" i="22"/>
  <c r="AL86" i="22"/>
  <c r="AK86" i="22"/>
  <c r="AJ86" i="22"/>
  <c r="AI86" i="22"/>
  <c r="AH86" i="22"/>
  <c r="AG86" i="22"/>
  <c r="AF86" i="22"/>
  <c r="AE86" i="22"/>
  <c r="AD86" i="22"/>
  <c r="AC86" i="22"/>
  <c r="AB86" i="22"/>
  <c r="AA86" i="22"/>
  <c r="Z86" i="22"/>
  <c r="Y86" i="22"/>
  <c r="X86" i="22"/>
  <c r="U86" i="22"/>
  <c r="T86" i="22"/>
  <c r="E86" i="22" s="1"/>
  <c r="S86" i="22"/>
  <c r="R86" i="22"/>
  <c r="Q86" i="22"/>
  <c r="P86" i="22"/>
  <c r="O86" i="22"/>
  <c r="N86" i="22"/>
  <c r="M86" i="22"/>
  <c r="L86" i="22"/>
  <c r="K86" i="22"/>
  <c r="J86" i="22"/>
  <c r="I86" i="22"/>
  <c r="H86" i="22"/>
  <c r="G86" i="22"/>
  <c r="F86" i="22"/>
  <c r="AN85" i="22"/>
  <c r="AM85" i="22"/>
  <c r="AL85" i="22"/>
  <c r="AK85" i="22"/>
  <c r="AJ85" i="22"/>
  <c r="AI85" i="22"/>
  <c r="AH85" i="22"/>
  <c r="AG85" i="22"/>
  <c r="AF85" i="22"/>
  <c r="AE85" i="22"/>
  <c r="AD85" i="22"/>
  <c r="AC85" i="22"/>
  <c r="AB85" i="22"/>
  <c r="AA85" i="22"/>
  <c r="Z85" i="22"/>
  <c r="Y85" i="22"/>
  <c r="X85" i="22"/>
  <c r="U85" i="22"/>
  <c r="T85" i="22"/>
  <c r="E85" i="22" s="1"/>
  <c r="S85" i="22"/>
  <c r="R85" i="22"/>
  <c r="Q85" i="22"/>
  <c r="P85" i="22"/>
  <c r="O85" i="22"/>
  <c r="N85" i="22"/>
  <c r="M85" i="22"/>
  <c r="L85" i="22"/>
  <c r="K85" i="22"/>
  <c r="J85" i="22"/>
  <c r="I85" i="22"/>
  <c r="H85" i="22"/>
  <c r="G85" i="22"/>
  <c r="F85" i="22"/>
  <c r="AN84" i="22"/>
  <c r="AM84" i="22"/>
  <c r="AL84" i="22"/>
  <c r="AK84" i="22"/>
  <c r="AJ84" i="22"/>
  <c r="AI84" i="22"/>
  <c r="AH84" i="22"/>
  <c r="AG84" i="22"/>
  <c r="AF84" i="22"/>
  <c r="AE84" i="22"/>
  <c r="AD84" i="22"/>
  <c r="AC84" i="22"/>
  <c r="AB84" i="22"/>
  <c r="AA84" i="22"/>
  <c r="Z84" i="22"/>
  <c r="Y84" i="22"/>
  <c r="X84" i="22"/>
  <c r="U84" i="22"/>
  <c r="T84" i="22"/>
  <c r="E84" i="22" s="1"/>
  <c r="S84" i="22"/>
  <c r="R84" i="22"/>
  <c r="Q84" i="22"/>
  <c r="P84" i="22"/>
  <c r="O84" i="22"/>
  <c r="N84" i="22"/>
  <c r="M84" i="22"/>
  <c r="L84" i="22"/>
  <c r="K84" i="22"/>
  <c r="J84" i="22"/>
  <c r="I84" i="22"/>
  <c r="H84" i="22"/>
  <c r="G84" i="22"/>
  <c r="F84" i="22"/>
  <c r="AN83" i="22"/>
  <c r="AM83" i="22"/>
  <c r="AL83" i="22"/>
  <c r="AK83" i="22"/>
  <c r="AJ83" i="22"/>
  <c r="AI83" i="22"/>
  <c r="AH83" i="22"/>
  <c r="AG83" i="22"/>
  <c r="AF83" i="22"/>
  <c r="AE83" i="22"/>
  <c r="AD83" i="22"/>
  <c r="AC83" i="22"/>
  <c r="AB83" i="22"/>
  <c r="AA83" i="22"/>
  <c r="Z83" i="22"/>
  <c r="Y83" i="22"/>
  <c r="X83" i="22"/>
  <c r="U83" i="22"/>
  <c r="T83" i="22"/>
  <c r="E83" i="22" s="1"/>
  <c r="S83" i="22"/>
  <c r="R83" i="22"/>
  <c r="Q83" i="22"/>
  <c r="P83" i="22"/>
  <c r="O83" i="22"/>
  <c r="N83" i="22"/>
  <c r="M83" i="22"/>
  <c r="L83" i="22"/>
  <c r="K83" i="22"/>
  <c r="J83" i="22"/>
  <c r="I83" i="22"/>
  <c r="H83" i="22"/>
  <c r="G83" i="22"/>
  <c r="F83" i="22"/>
  <c r="AN82" i="22"/>
  <c r="AM82" i="22"/>
  <c r="AL82" i="22"/>
  <c r="AK82" i="22"/>
  <c r="AJ82" i="22"/>
  <c r="AI82" i="22"/>
  <c r="AH82" i="22"/>
  <c r="AG82" i="22"/>
  <c r="AF82" i="22"/>
  <c r="AE82" i="22"/>
  <c r="AD82" i="22"/>
  <c r="AC82" i="22"/>
  <c r="AB82" i="22"/>
  <c r="AA82" i="22"/>
  <c r="Z82" i="22"/>
  <c r="Y82" i="22"/>
  <c r="X82" i="22"/>
  <c r="U82" i="22"/>
  <c r="T82" i="22"/>
  <c r="E82" i="22" s="1"/>
  <c r="S82" i="22"/>
  <c r="R82" i="22"/>
  <c r="Q82" i="22"/>
  <c r="P82" i="22"/>
  <c r="O82" i="22"/>
  <c r="N82" i="22"/>
  <c r="M82" i="22"/>
  <c r="L82" i="22"/>
  <c r="K82" i="22"/>
  <c r="J82" i="22"/>
  <c r="I82" i="22"/>
  <c r="H82" i="22"/>
  <c r="G82" i="22"/>
  <c r="F82" i="22"/>
  <c r="AN81" i="22"/>
  <c r="AM81" i="22"/>
  <c r="AL81" i="22"/>
  <c r="AK81" i="22"/>
  <c r="AJ81" i="22"/>
  <c r="AI81" i="22"/>
  <c r="AH81" i="22"/>
  <c r="AG81" i="22"/>
  <c r="AF81" i="22"/>
  <c r="AE81" i="22"/>
  <c r="AD81" i="22"/>
  <c r="AC81" i="22"/>
  <c r="AB81" i="22"/>
  <c r="AA81" i="22"/>
  <c r="Z81" i="22"/>
  <c r="Y81" i="22"/>
  <c r="X81" i="22"/>
  <c r="U81" i="22"/>
  <c r="T81" i="22"/>
  <c r="E81" i="22" s="1"/>
  <c r="R81" i="22"/>
  <c r="Q81" i="22"/>
  <c r="P81" i="22"/>
  <c r="O81" i="22"/>
  <c r="N81" i="22"/>
  <c r="M81" i="22"/>
  <c r="L81" i="22"/>
  <c r="K81" i="22"/>
  <c r="J81" i="22"/>
  <c r="I81" i="22"/>
  <c r="H81" i="22"/>
  <c r="G81" i="22"/>
  <c r="F81" i="22"/>
  <c r="AN80" i="22"/>
  <c r="AM80" i="22"/>
  <c r="AL80" i="22"/>
  <c r="AK80" i="22"/>
  <c r="AJ80" i="22"/>
  <c r="AI80" i="22"/>
  <c r="AH80" i="22"/>
  <c r="AG80" i="22"/>
  <c r="AF80" i="22"/>
  <c r="AE80" i="22"/>
  <c r="AD80" i="22"/>
  <c r="AC80" i="22"/>
  <c r="AB80" i="22"/>
  <c r="AA80" i="22"/>
  <c r="Z80" i="22"/>
  <c r="Y80" i="22"/>
  <c r="X80" i="22"/>
  <c r="U80" i="22"/>
  <c r="T80" i="22"/>
  <c r="E80" i="22" s="1"/>
  <c r="S80" i="22"/>
  <c r="R80" i="22"/>
  <c r="Q80" i="22"/>
  <c r="P80" i="22"/>
  <c r="O80" i="22"/>
  <c r="N80" i="22"/>
  <c r="M80" i="22"/>
  <c r="L80" i="22"/>
  <c r="K80" i="22"/>
  <c r="J80" i="22"/>
  <c r="I80" i="22"/>
  <c r="H80" i="22"/>
  <c r="G80" i="22"/>
  <c r="F80" i="22"/>
  <c r="AN79" i="22"/>
  <c r="AM79" i="22"/>
  <c r="AL79" i="22"/>
  <c r="AK79" i="22"/>
  <c r="AJ79" i="22"/>
  <c r="AI79" i="22"/>
  <c r="AH79" i="22"/>
  <c r="AG79" i="22"/>
  <c r="AF79" i="22"/>
  <c r="AE79" i="22"/>
  <c r="AD79" i="22"/>
  <c r="AC79" i="22"/>
  <c r="AB79" i="22"/>
  <c r="AA79" i="22"/>
  <c r="Z79" i="22"/>
  <c r="Y79" i="22"/>
  <c r="X79" i="22"/>
  <c r="U79" i="22"/>
  <c r="T79" i="22"/>
  <c r="E79" i="22" s="1"/>
  <c r="S79" i="22"/>
  <c r="R79" i="22"/>
  <c r="Q79" i="22"/>
  <c r="P79" i="22"/>
  <c r="O79" i="22"/>
  <c r="N79" i="22"/>
  <c r="M79" i="22"/>
  <c r="L79" i="22"/>
  <c r="K79" i="22"/>
  <c r="J79" i="22"/>
  <c r="I79" i="22"/>
  <c r="H79" i="22"/>
  <c r="G79" i="22"/>
  <c r="F79" i="22"/>
  <c r="AN78" i="22"/>
  <c r="AM78" i="22"/>
  <c r="AL78" i="22"/>
  <c r="AK78" i="22"/>
  <c r="AJ78" i="22"/>
  <c r="AI78" i="22"/>
  <c r="AH78" i="22"/>
  <c r="AG78" i="22"/>
  <c r="AF78" i="22"/>
  <c r="AE78" i="22"/>
  <c r="AD78" i="22"/>
  <c r="AC78" i="22"/>
  <c r="AB78" i="22"/>
  <c r="AA78" i="22"/>
  <c r="Z78" i="22"/>
  <c r="Y78" i="22"/>
  <c r="X78" i="22"/>
  <c r="U78" i="22"/>
  <c r="T78" i="22"/>
  <c r="E78" i="22" s="1"/>
  <c r="S78" i="22"/>
  <c r="R78" i="22"/>
  <c r="Q78" i="22"/>
  <c r="P78" i="22"/>
  <c r="O78" i="22"/>
  <c r="N78" i="22"/>
  <c r="M78" i="22"/>
  <c r="L78" i="22"/>
  <c r="K78" i="22"/>
  <c r="J78" i="22"/>
  <c r="I78" i="22"/>
  <c r="H78" i="22"/>
  <c r="G78" i="22"/>
  <c r="F78" i="22"/>
  <c r="AN77" i="22"/>
  <c r="AM77" i="22"/>
  <c r="AL77" i="22"/>
  <c r="AK77" i="22"/>
  <c r="AJ77" i="22"/>
  <c r="AI77" i="22"/>
  <c r="AH77" i="22"/>
  <c r="AG77" i="22"/>
  <c r="AF77" i="22"/>
  <c r="AE77" i="22"/>
  <c r="AD77" i="22"/>
  <c r="AC77" i="22"/>
  <c r="AB77" i="22"/>
  <c r="AA77" i="22"/>
  <c r="Z77" i="22"/>
  <c r="Y77" i="22"/>
  <c r="X77" i="22"/>
  <c r="U77" i="22"/>
  <c r="T77" i="22"/>
  <c r="E77" i="22" s="1"/>
  <c r="S77" i="22"/>
  <c r="R77" i="22"/>
  <c r="Q77" i="22"/>
  <c r="P77" i="22"/>
  <c r="O77" i="22"/>
  <c r="N77" i="22"/>
  <c r="M77" i="22"/>
  <c r="L77" i="22"/>
  <c r="K77" i="22"/>
  <c r="J77" i="22"/>
  <c r="I77" i="22"/>
  <c r="H77" i="22"/>
  <c r="G77" i="22"/>
  <c r="F77" i="22"/>
  <c r="AN74" i="22"/>
  <c r="AM74" i="22"/>
  <c r="AL74" i="22"/>
  <c r="AK74" i="22"/>
  <c r="AJ74" i="22"/>
  <c r="AI74" i="22"/>
  <c r="AH74" i="22"/>
  <c r="AG74" i="22"/>
  <c r="AF74" i="22"/>
  <c r="AE74" i="22"/>
  <c r="AD74" i="22"/>
  <c r="AC74" i="22"/>
  <c r="AB74" i="22"/>
  <c r="AA74" i="22"/>
  <c r="Z74" i="22"/>
  <c r="Y74" i="22"/>
  <c r="X74" i="22"/>
  <c r="U74" i="22"/>
  <c r="T74" i="22"/>
  <c r="E74" i="22" s="1"/>
  <c r="S74" i="22"/>
  <c r="R74" i="22"/>
  <c r="Q74" i="22"/>
  <c r="P74" i="22"/>
  <c r="O74" i="22"/>
  <c r="N74" i="22"/>
  <c r="M74" i="22"/>
  <c r="L74" i="22"/>
  <c r="K74" i="22"/>
  <c r="J74" i="22"/>
  <c r="I74" i="22"/>
  <c r="H74" i="22"/>
  <c r="G74" i="22"/>
  <c r="F74" i="22"/>
  <c r="AN73" i="22"/>
  <c r="AM73" i="22"/>
  <c r="AL73" i="22"/>
  <c r="AK73" i="22"/>
  <c r="AJ73" i="22"/>
  <c r="AI73" i="22"/>
  <c r="AH73" i="22"/>
  <c r="AG73" i="22"/>
  <c r="AF73" i="22"/>
  <c r="AE73" i="22"/>
  <c r="AD73" i="22"/>
  <c r="AC73" i="22"/>
  <c r="AB73" i="22"/>
  <c r="AA73" i="22"/>
  <c r="Z73" i="22"/>
  <c r="Y73" i="22"/>
  <c r="X73" i="22"/>
  <c r="U73" i="22"/>
  <c r="T73" i="22"/>
  <c r="E73" i="22" s="1"/>
  <c r="S73" i="22"/>
  <c r="R73" i="22"/>
  <c r="Q73" i="22"/>
  <c r="P73" i="22"/>
  <c r="O73" i="22"/>
  <c r="N73" i="22"/>
  <c r="M73" i="22"/>
  <c r="L73" i="22"/>
  <c r="K73" i="22"/>
  <c r="J73" i="22"/>
  <c r="I73" i="22"/>
  <c r="H73" i="22"/>
  <c r="G73" i="22"/>
  <c r="F73" i="22"/>
  <c r="AN72" i="22"/>
  <c r="AM72" i="22"/>
  <c r="AL72" i="22"/>
  <c r="AK72" i="22"/>
  <c r="AJ72" i="22"/>
  <c r="AI72" i="22"/>
  <c r="AH72" i="22"/>
  <c r="AG72" i="22"/>
  <c r="AF72" i="22"/>
  <c r="AE72" i="22"/>
  <c r="AD72" i="22"/>
  <c r="AC72" i="22"/>
  <c r="AB72" i="22"/>
  <c r="AA72" i="22"/>
  <c r="Z72" i="22"/>
  <c r="Y72" i="22"/>
  <c r="X72" i="22"/>
  <c r="U72" i="22"/>
  <c r="T72" i="22"/>
  <c r="E72" i="22" s="1"/>
  <c r="S72" i="22"/>
  <c r="R72" i="22"/>
  <c r="Q72" i="22"/>
  <c r="P72" i="22"/>
  <c r="O72" i="22"/>
  <c r="N72" i="22"/>
  <c r="M72" i="22"/>
  <c r="L72" i="22"/>
  <c r="K72" i="22"/>
  <c r="J72" i="22"/>
  <c r="I72" i="22"/>
  <c r="H72" i="22"/>
  <c r="G72" i="22"/>
  <c r="F72" i="22"/>
  <c r="AN70" i="22"/>
  <c r="AM70" i="22"/>
  <c r="AL70" i="22"/>
  <c r="AK70" i="22"/>
  <c r="AJ70" i="22"/>
  <c r="AI70" i="22"/>
  <c r="AH70" i="22"/>
  <c r="AG70" i="22"/>
  <c r="AF70" i="22"/>
  <c r="AE70" i="22"/>
  <c r="AD70" i="22"/>
  <c r="AC70" i="22"/>
  <c r="AB70" i="22"/>
  <c r="AA70" i="22"/>
  <c r="Z70" i="22"/>
  <c r="Y70" i="22"/>
  <c r="X70" i="22"/>
  <c r="U70" i="22"/>
  <c r="T70" i="22"/>
  <c r="E70" i="22" s="1"/>
  <c r="S70" i="22"/>
  <c r="R70" i="22"/>
  <c r="Q70" i="22"/>
  <c r="P70" i="22"/>
  <c r="O70" i="22"/>
  <c r="N70" i="22"/>
  <c r="M70" i="22"/>
  <c r="L70" i="22"/>
  <c r="K70" i="22"/>
  <c r="J70" i="22"/>
  <c r="I70" i="22"/>
  <c r="H70" i="22"/>
  <c r="G70" i="22"/>
  <c r="F70" i="22"/>
  <c r="AN69" i="22"/>
  <c r="AM69" i="22"/>
  <c r="AL69" i="22"/>
  <c r="AK69" i="22"/>
  <c r="AJ69" i="22"/>
  <c r="AI69" i="22"/>
  <c r="AH69" i="22"/>
  <c r="AG69" i="22"/>
  <c r="AF69" i="22"/>
  <c r="AE69" i="22"/>
  <c r="AD69" i="22"/>
  <c r="AC69" i="22"/>
  <c r="AB69" i="22"/>
  <c r="AA69" i="22"/>
  <c r="Z69" i="22"/>
  <c r="Y69" i="22"/>
  <c r="X69" i="22"/>
  <c r="U69" i="22"/>
  <c r="T69" i="22"/>
  <c r="E69" i="22" s="1"/>
  <c r="S69" i="22"/>
  <c r="R69" i="22"/>
  <c r="Q69" i="22"/>
  <c r="P69" i="22"/>
  <c r="O69" i="22"/>
  <c r="N69" i="22"/>
  <c r="M69" i="22"/>
  <c r="L69" i="22"/>
  <c r="K69" i="22"/>
  <c r="J69" i="22"/>
  <c r="I69" i="22"/>
  <c r="H69" i="22"/>
  <c r="G69" i="22"/>
  <c r="F69" i="22"/>
  <c r="AN68" i="22"/>
  <c r="AM68" i="22"/>
  <c r="AL68" i="22"/>
  <c r="AK68" i="22"/>
  <c r="AJ68" i="22"/>
  <c r="AI68" i="22"/>
  <c r="AH68" i="22"/>
  <c r="AG68" i="22"/>
  <c r="AF68" i="22"/>
  <c r="AE68" i="22"/>
  <c r="AD68" i="22"/>
  <c r="AC68" i="22"/>
  <c r="AB68" i="22"/>
  <c r="AA68" i="22"/>
  <c r="Z68" i="22"/>
  <c r="Y68" i="22"/>
  <c r="X68" i="22"/>
  <c r="U68" i="22"/>
  <c r="T68" i="22"/>
  <c r="E68" i="22" s="1"/>
  <c r="S68" i="22"/>
  <c r="R68" i="22"/>
  <c r="Q68" i="22"/>
  <c r="P68" i="22"/>
  <c r="O68" i="22"/>
  <c r="N68" i="22"/>
  <c r="M68" i="22"/>
  <c r="L68" i="22"/>
  <c r="K68" i="22"/>
  <c r="J68" i="22"/>
  <c r="I68" i="22"/>
  <c r="H68" i="22"/>
  <c r="G68" i="22"/>
  <c r="F68" i="22"/>
  <c r="AN67" i="22"/>
  <c r="AM67" i="22"/>
  <c r="AL67" i="22"/>
  <c r="AK67" i="22"/>
  <c r="AJ67" i="22"/>
  <c r="AI67" i="22"/>
  <c r="AH67" i="22"/>
  <c r="AG67" i="22"/>
  <c r="AF67" i="22"/>
  <c r="AE67" i="22"/>
  <c r="AD67" i="22"/>
  <c r="AC67" i="22"/>
  <c r="AB67" i="22"/>
  <c r="AA67" i="22"/>
  <c r="Z67" i="22"/>
  <c r="Y67" i="22"/>
  <c r="X67" i="22"/>
  <c r="U67" i="22"/>
  <c r="T67" i="22"/>
  <c r="E67" i="22" s="1"/>
  <c r="S67" i="22"/>
  <c r="R67" i="22"/>
  <c r="Q67" i="22"/>
  <c r="P67" i="22"/>
  <c r="O67" i="22"/>
  <c r="N67" i="22"/>
  <c r="M67" i="22"/>
  <c r="L67" i="22"/>
  <c r="K67" i="22"/>
  <c r="J67" i="22"/>
  <c r="I67" i="22"/>
  <c r="H67" i="22"/>
  <c r="G67" i="22"/>
  <c r="F67" i="22"/>
  <c r="AN66" i="22"/>
  <c r="AM66" i="22"/>
  <c r="AL66" i="22"/>
  <c r="AK66" i="22"/>
  <c r="AJ66" i="22"/>
  <c r="AI66" i="22"/>
  <c r="AH66" i="22"/>
  <c r="AG66" i="22"/>
  <c r="AF66" i="22"/>
  <c r="AE66" i="22"/>
  <c r="AD66" i="22"/>
  <c r="AC66" i="22"/>
  <c r="AB66" i="22"/>
  <c r="AA66" i="22"/>
  <c r="Z66" i="22"/>
  <c r="Y66" i="22"/>
  <c r="X66" i="22"/>
  <c r="U66" i="22"/>
  <c r="T66" i="22"/>
  <c r="E66" i="22" s="1"/>
  <c r="S66" i="22"/>
  <c r="R66" i="22"/>
  <c r="Q66" i="22"/>
  <c r="P66" i="22"/>
  <c r="O66" i="22"/>
  <c r="N66" i="22"/>
  <c r="M66" i="22"/>
  <c r="L66" i="22"/>
  <c r="K66" i="22"/>
  <c r="J66" i="22"/>
  <c r="I66" i="22"/>
  <c r="H66" i="22"/>
  <c r="G66" i="22"/>
  <c r="F66" i="22"/>
  <c r="AN65" i="22"/>
  <c r="AM65" i="22"/>
  <c r="AL65" i="22"/>
  <c r="AK65" i="22"/>
  <c r="AJ65" i="22"/>
  <c r="AI65" i="22"/>
  <c r="AH65" i="22"/>
  <c r="AG65" i="22"/>
  <c r="AF65" i="22"/>
  <c r="AE65" i="22"/>
  <c r="AD65" i="22"/>
  <c r="AC65" i="22"/>
  <c r="AB65" i="22"/>
  <c r="AA65" i="22"/>
  <c r="Z65" i="22"/>
  <c r="Y65" i="22"/>
  <c r="X65" i="22"/>
  <c r="U65" i="22"/>
  <c r="T65" i="22"/>
  <c r="E65" i="22" s="1"/>
  <c r="S65" i="22"/>
  <c r="R65" i="22"/>
  <c r="Q65" i="22"/>
  <c r="P65" i="22"/>
  <c r="O65" i="22"/>
  <c r="N65" i="22"/>
  <c r="M65" i="22"/>
  <c r="L65" i="22"/>
  <c r="K65" i="22"/>
  <c r="J65" i="22"/>
  <c r="I65" i="22"/>
  <c r="H65" i="22"/>
  <c r="G65" i="22"/>
  <c r="F65" i="22"/>
  <c r="AN64" i="22"/>
  <c r="AM64" i="22"/>
  <c r="AL64" i="22"/>
  <c r="AK64" i="22"/>
  <c r="AJ64" i="22"/>
  <c r="AI64" i="22"/>
  <c r="AH64" i="22"/>
  <c r="AG64" i="22"/>
  <c r="AF64" i="22"/>
  <c r="AE64" i="22"/>
  <c r="AD64" i="22"/>
  <c r="AC64" i="22"/>
  <c r="AB64" i="22"/>
  <c r="AA64" i="22"/>
  <c r="Z64" i="22"/>
  <c r="Y64" i="22"/>
  <c r="X64" i="22"/>
  <c r="U64" i="22"/>
  <c r="T64" i="22"/>
  <c r="E64" i="22" s="1"/>
  <c r="S64" i="22"/>
  <c r="R64" i="22"/>
  <c r="Q64" i="22"/>
  <c r="P64" i="22"/>
  <c r="O64" i="22"/>
  <c r="N64" i="22"/>
  <c r="M64" i="22"/>
  <c r="L64" i="22"/>
  <c r="K64" i="22"/>
  <c r="J64" i="22"/>
  <c r="I64" i="22"/>
  <c r="H64" i="22"/>
  <c r="G64" i="22"/>
  <c r="F64" i="22"/>
  <c r="AN63" i="22"/>
  <c r="AM63" i="22"/>
  <c r="AL63" i="22"/>
  <c r="AK63" i="22"/>
  <c r="AJ63" i="22"/>
  <c r="AI63" i="22"/>
  <c r="AH63" i="22"/>
  <c r="AG63" i="22"/>
  <c r="AF63" i="22"/>
  <c r="AE63" i="22"/>
  <c r="AD63" i="22"/>
  <c r="AC63" i="22"/>
  <c r="AB63" i="22"/>
  <c r="AA63" i="22"/>
  <c r="Z63" i="22"/>
  <c r="Y63" i="22"/>
  <c r="X63" i="22"/>
  <c r="U63" i="22"/>
  <c r="T63" i="22"/>
  <c r="E63" i="22" s="1"/>
  <c r="S63" i="22"/>
  <c r="R63" i="22"/>
  <c r="Q63" i="22"/>
  <c r="P63" i="22"/>
  <c r="O63" i="22"/>
  <c r="N63" i="22"/>
  <c r="M63" i="22"/>
  <c r="L63" i="22"/>
  <c r="K63" i="22"/>
  <c r="J63" i="22"/>
  <c r="I63" i="22"/>
  <c r="H63" i="22"/>
  <c r="G63" i="22"/>
  <c r="F63" i="22"/>
  <c r="AN62" i="22"/>
  <c r="AM62" i="22"/>
  <c r="AL62" i="22"/>
  <c r="AK62" i="22"/>
  <c r="AJ62" i="22"/>
  <c r="AI62" i="22"/>
  <c r="AH62" i="22"/>
  <c r="AG62" i="22"/>
  <c r="AF62" i="22"/>
  <c r="AE62" i="22"/>
  <c r="AD62" i="22"/>
  <c r="AC62" i="22"/>
  <c r="AB62" i="22"/>
  <c r="AA62" i="22"/>
  <c r="Z62" i="22"/>
  <c r="Y62" i="22"/>
  <c r="X62" i="22"/>
  <c r="T62" i="22"/>
  <c r="E62" i="22" s="1"/>
  <c r="R62" i="22"/>
  <c r="Q62" i="22"/>
  <c r="P62" i="22"/>
  <c r="O62" i="22"/>
  <c r="N62" i="22"/>
  <c r="M62" i="22"/>
  <c r="L62" i="22"/>
  <c r="K62" i="22"/>
  <c r="J62" i="22"/>
  <c r="I62" i="22"/>
  <c r="H62" i="22"/>
  <c r="G62" i="22"/>
  <c r="F62" i="22"/>
  <c r="AN61" i="22"/>
  <c r="AM61" i="22"/>
  <c r="AL61" i="22"/>
  <c r="AK61" i="22"/>
  <c r="AJ61" i="22"/>
  <c r="AI61" i="22"/>
  <c r="AH61" i="22"/>
  <c r="AG61" i="22"/>
  <c r="AF61" i="22"/>
  <c r="AE61" i="22"/>
  <c r="AD61" i="22"/>
  <c r="AC61" i="22"/>
  <c r="AB61" i="22"/>
  <c r="AA61" i="22"/>
  <c r="Z61" i="22"/>
  <c r="Y61" i="22"/>
  <c r="X61" i="22"/>
  <c r="U61" i="22"/>
  <c r="T61" i="22"/>
  <c r="E61" i="22" s="1"/>
  <c r="S61" i="22"/>
  <c r="R61" i="22"/>
  <c r="Q61" i="22"/>
  <c r="P61" i="22"/>
  <c r="O61" i="22"/>
  <c r="N61" i="22"/>
  <c r="M61" i="22"/>
  <c r="L61" i="22"/>
  <c r="K61" i="22"/>
  <c r="J61" i="22"/>
  <c r="I61" i="22"/>
  <c r="H61" i="22"/>
  <c r="G61" i="22"/>
  <c r="F61" i="22"/>
  <c r="AN60" i="22"/>
  <c r="AM60" i="22"/>
  <c r="AL60" i="22"/>
  <c r="AK60" i="22"/>
  <c r="AJ60" i="22"/>
  <c r="AI60" i="22"/>
  <c r="AH60" i="22"/>
  <c r="AG60" i="22"/>
  <c r="AF60" i="22"/>
  <c r="AE60" i="22"/>
  <c r="AD60" i="22"/>
  <c r="AC60" i="22"/>
  <c r="AB60" i="22"/>
  <c r="AA60" i="22"/>
  <c r="Z60" i="22"/>
  <c r="Y60" i="22"/>
  <c r="X60" i="22"/>
  <c r="U60" i="22"/>
  <c r="T60" i="22"/>
  <c r="E60" i="22" s="1"/>
  <c r="S60" i="22"/>
  <c r="R60" i="22"/>
  <c r="Q60" i="22"/>
  <c r="P60" i="22"/>
  <c r="O60" i="22"/>
  <c r="N60" i="22"/>
  <c r="M60" i="22"/>
  <c r="L60" i="22"/>
  <c r="K60" i="22"/>
  <c r="J60" i="22"/>
  <c r="I60" i="22"/>
  <c r="H60" i="22"/>
  <c r="G60" i="22"/>
  <c r="F60" i="22"/>
  <c r="AN59" i="22"/>
  <c r="AM59" i="22"/>
  <c r="AL59" i="22"/>
  <c r="AK59" i="22"/>
  <c r="AJ59" i="22"/>
  <c r="AI59" i="22"/>
  <c r="AH59" i="22"/>
  <c r="AG59" i="22"/>
  <c r="AF59" i="22"/>
  <c r="AE59" i="22"/>
  <c r="AD59" i="22"/>
  <c r="AC59" i="22"/>
  <c r="AB59" i="22"/>
  <c r="AA59" i="22"/>
  <c r="Z59" i="22"/>
  <c r="Y59" i="22"/>
  <c r="X59" i="22"/>
  <c r="U59" i="22"/>
  <c r="T59" i="22"/>
  <c r="E59" i="22" s="1"/>
  <c r="S59" i="22"/>
  <c r="R59" i="22"/>
  <c r="Q59" i="22"/>
  <c r="P59" i="22"/>
  <c r="O59" i="22"/>
  <c r="N59" i="22"/>
  <c r="M59" i="22"/>
  <c r="L59" i="22"/>
  <c r="K59" i="22"/>
  <c r="J59" i="22"/>
  <c r="I59" i="22"/>
  <c r="H59" i="22"/>
  <c r="G59" i="22"/>
  <c r="F59" i="22"/>
  <c r="AN58" i="22"/>
  <c r="AM58" i="22"/>
  <c r="AL58" i="22"/>
  <c r="AK58" i="22"/>
  <c r="AJ58" i="22"/>
  <c r="AI58" i="22"/>
  <c r="AH58" i="22"/>
  <c r="AG58" i="22"/>
  <c r="AF58" i="22"/>
  <c r="AE58" i="22"/>
  <c r="AD58" i="22"/>
  <c r="AC58" i="22"/>
  <c r="AB58" i="22"/>
  <c r="AA58" i="22"/>
  <c r="Z58" i="22"/>
  <c r="Y58" i="22"/>
  <c r="X58" i="22"/>
  <c r="U58" i="22"/>
  <c r="T58" i="22"/>
  <c r="E58" i="22" s="1"/>
  <c r="S58" i="22"/>
  <c r="R58" i="22"/>
  <c r="Q58" i="22"/>
  <c r="P58" i="22"/>
  <c r="O58" i="22"/>
  <c r="N58" i="22"/>
  <c r="M58" i="22"/>
  <c r="L58" i="22"/>
  <c r="K58" i="22"/>
  <c r="J58" i="22"/>
  <c r="I58" i="22"/>
  <c r="H58" i="22"/>
  <c r="G58" i="22"/>
  <c r="F58" i="22"/>
  <c r="AN57" i="22"/>
  <c r="AM57" i="22"/>
  <c r="AL57" i="22"/>
  <c r="AK57" i="22"/>
  <c r="AJ57" i="22"/>
  <c r="AI57" i="22"/>
  <c r="AH57" i="22"/>
  <c r="AG57" i="22"/>
  <c r="AF57" i="22"/>
  <c r="AE57" i="22"/>
  <c r="AD57" i="22"/>
  <c r="AC57" i="22"/>
  <c r="AB57" i="22"/>
  <c r="AA57" i="22"/>
  <c r="Z57" i="22"/>
  <c r="Y57" i="22"/>
  <c r="X57" i="22"/>
  <c r="U57" i="22"/>
  <c r="T57" i="22"/>
  <c r="E57" i="22" s="1"/>
  <c r="S57" i="22"/>
  <c r="R57" i="22"/>
  <c r="Q57" i="22"/>
  <c r="P57" i="22"/>
  <c r="O57" i="22"/>
  <c r="N57" i="22"/>
  <c r="M57" i="22"/>
  <c r="L57" i="22"/>
  <c r="K57" i="22"/>
  <c r="J57" i="22"/>
  <c r="I57" i="22"/>
  <c r="H57" i="22"/>
  <c r="G57" i="22"/>
  <c r="F57" i="22"/>
  <c r="AN56" i="22"/>
  <c r="AM56" i="22"/>
  <c r="AL56" i="22"/>
  <c r="AK56" i="22"/>
  <c r="AJ56" i="22"/>
  <c r="AI56" i="22"/>
  <c r="AH56" i="22"/>
  <c r="AG56" i="22"/>
  <c r="AF56" i="22"/>
  <c r="AE56" i="22"/>
  <c r="AD56" i="22"/>
  <c r="AC56" i="22"/>
  <c r="AB56" i="22"/>
  <c r="AA56" i="22"/>
  <c r="Z56" i="22"/>
  <c r="Y56" i="22"/>
  <c r="X56" i="22"/>
  <c r="U56" i="22"/>
  <c r="T56" i="22"/>
  <c r="E56" i="22" s="1"/>
  <c r="S56" i="22"/>
  <c r="R56" i="22"/>
  <c r="Q56" i="22"/>
  <c r="P56" i="22"/>
  <c r="O56" i="22"/>
  <c r="N56" i="22"/>
  <c r="M56" i="22"/>
  <c r="L56" i="22"/>
  <c r="K56" i="22"/>
  <c r="J56" i="22"/>
  <c r="I56" i="22"/>
  <c r="H56" i="22"/>
  <c r="G56" i="22"/>
  <c r="F56" i="22"/>
  <c r="AN55" i="22"/>
  <c r="AM55" i="22"/>
  <c r="AL55" i="22"/>
  <c r="AK55" i="22"/>
  <c r="AJ55" i="22"/>
  <c r="AI55" i="22"/>
  <c r="AH55" i="22"/>
  <c r="AG55" i="22"/>
  <c r="AF55" i="22"/>
  <c r="AE55" i="22"/>
  <c r="AD55" i="22"/>
  <c r="AC55" i="22"/>
  <c r="AB55" i="22"/>
  <c r="AA55" i="22"/>
  <c r="Z55" i="22"/>
  <c r="Y55" i="22"/>
  <c r="X55" i="22"/>
  <c r="U55" i="22"/>
  <c r="T55" i="22"/>
  <c r="E55" i="22" s="1"/>
  <c r="S55" i="22"/>
  <c r="R55" i="22"/>
  <c r="Q55" i="22"/>
  <c r="P55" i="22"/>
  <c r="O55" i="22"/>
  <c r="N55" i="22"/>
  <c r="M55" i="22"/>
  <c r="L55" i="22"/>
  <c r="K55" i="22"/>
  <c r="J55" i="22"/>
  <c r="I55" i="22"/>
  <c r="H55" i="22"/>
  <c r="G55" i="22"/>
  <c r="F55" i="22"/>
  <c r="AN54" i="22"/>
  <c r="AM54" i="22"/>
  <c r="AL54" i="22"/>
  <c r="AK54" i="22"/>
  <c r="AJ54" i="22"/>
  <c r="AI54" i="22"/>
  <c r="AH54" i="22"/>
  <c r="AG54" i="22"/>
  <c r="AF54" i="22"/>
  <c r="AE54" i="22"/>
  <c r="AD54" i="22"/>
  <c r="AC54" i="22"/>
  <c r="AB54" i="22"/>
  <c r="AA54" i="22"/>
  <c r="Z54" i="22"/>
  <c r="Y54" i="22"/>
  <c r="X54" i="22"/>
  <c r="U54" i="22"/>
  <c r="T54" i="22"/>
  <c r="E54" i="22" s="1"/>
  <c r="S54" i="22"/>
  <c r="R54" i="22"/>
  <c r="Q54" i="22"/>
  <c r="P54" i="22"/>
  <c r="O54" i="22"/>
  <c r="N54" i="22"/>
  <c r="M54" i="22"/>
  <c r="L54" i="22"/>
  <c r="K54" i="22"/>
  <c r="J54" i="22"/>
  <c r="I54" i="22"/>
  <c r="H54" i="22"/>
  <c r="G54" i="22"/>
  <c r="F54" i="22"/>
  <c r="AN53" i="22"/>
  <c r="AM53" i="22"/>
  <c r="AL53" i="22"/>
  <c r="AK53" i="22"/>
  <c r="AJ53" i="22"/>
  <c r="AI53" i="22"/>
  <c r="AH53" i="22"/>
  <c r="AG53" i="22"/>
  <c r="AF53" i="22"/>
  <c r="AE53" i="22"/>
  <c r="AD53" i="22"/>
  <c r="AC53" i="22"/>
  <c r="AB53" i="22"/>
  <c r="AA53" i="22"/>
  <c r="Z53" i="22"/>
  <c r="Y53" i="22"/>
  <c r="X53" i="22"/>
  <c r="U53" i="22"/>
  <c r="T53" i="22"/>
  <c r="E53" i="22" s="1"/>
  <c r="S53" i="22"/>
  <c r="R53" i="22"/>
  <c r="Q53" i="22"/>
  <c r="P53" i="22"/>
  <c r="O53" i="22"/>
  <c r="N53" i="22"/>
  <c r="M53" i="22"/>
  <c r="L53" i="22"/>
  <c r="K53" i="22"/>
  <c r="J53" i="22"/>
  <c r="I53" i="22"/>
  <c r="H53" i="22"/>
  <c r="G53" i="22"/>
  <c r="F53" i="22"/>
  <c r="AN52" i="22"/>
  <c r="AM52" i="22"/>
  <c r="AL52" i="22"/>
  <c r="AK52" i="22"/>
  <c r="AJ52" i="22"/>
  <c r="AI52" i="22"/>
  <c r="AH52" i="22"/>
  <c r="AG52" i="22"/>
  <c r="AF52" i="22"/>
  <c r="AE52" i="22"/>
  <c r="AD52" i="22"/>
  <c r="AC52" i="22"/>
  <c r="AB52" i="22"/>
  <c r="AA52" i="22"/>
  <c r="Z52" i="22"/>
  <c r="Y52" i="22"/>
  <c r="X52" i="22"/>
  <c r="U52" i="22"/>
  <c r="T52" i="22"/>
  <c r="E52" i="22" s="1"/>
  <c r="S52" i="22"/>
  <c r="R52" i="22"/>
  <c r="Q52" i="22"/>
  <c r="P52" i="22"/>
  <c r="O52" i="22"/>
  <c r="N52" i="22"/>
  <c r="M52" i="22"/>
  <c r="L52" i="22"/>
  <c r="K52" i="22"/>
  <c r="J52" i="22"/>
  <c r="I52" i="22"/>
  <c r="H52" i="22"/>
  <c r="G52" i="22"/>
  <c r="F52" i="22"/>
  <c r="AN51" i="22"/>
  <c r="AM51" i="22"/>
  <c r="AL51" i="22"/>
  <c r="AK51" i="22"/>
  <c r="AJ51" i="22"/>
  <c r="AI51" i="22"/>
  <c r="AH51" i="22"/>
  <c r="AG51" i="22"/>
  <c r="AF51" i="22"/>
  <c r="AE51" i="22"/>
  <c r="AD51" i="22"/>
  <c r="AC51" i="22"/>
  <c r="AB51" i="22"/>
  <c r="AA51" i="22"/>
  <c r="Z51" i="22"/>
  <c r="Y51" i="22"/>
  <c r="X51" i="22"/>
  <c r="U51" i="22"/>
  <c r="T51" i="22"/>
  <c r="E51" i="22" s="1"/>
  <c r="S51" i="22"/>
  <c r="R51" i="22"/>
  <c r="Q51" i="22"/>
  <c r="P51" i="22"/>
  <c r="O51" i="22"/>
  <c r="N51" i="22"/>
  <c r="M51" i="22"/>
  <c r="L51" i="22"/>
  <c r="K51" i="22"/>
  <c r="J51" i="22"/>
  <c r="I51" i="22"/>
  <c r="H51" i="22"/>
  <c r="G51" i="22"/>
  <c r="F51" i="22"/>
  <c r="AN50" i="22"/>
  <c r="AM50" i="22"/>
  <c r="AL50" i="22"/>
  <c r="AK50" i="22"/>
  <c r="AJ50" i="22"/>
  <c r="AI50" i="22"/>
  <c r="AH50" i="22"/>
  <c r="AG50" i="22"/>
  <c r="AF50" i="22"/>
  <c r="AE50" i="22"/>
  <c r="AD50" i="22"/>
  <c r="AC50" i="22"/>
  <c r="AB50" i="22"/>
  <c r="AA50" i="22"/>
  <c r="Z50" i="22"/>
  <c r="Y50" i="22"/>
  <c r="X50" i="22"/>
  <c r="U50" i="22"/>
  <c r="T50" i="22"/>
  <c r="E50" i="22" s="1"/>
  <c r="S50" i="22"/>
  <c r="R50" i="22"/>
  <c r="Q50" i="22"/>
  <c r="P50" i="22"/>
  <c r="O50" i="22"/>
  <c r="N50" i="22"/>
  <c r="M50" i="22"/>
  <c r="L50" i="22"/>
  <c r="K50" i="22"/>
  <c r="J50" i="22"/>
  <c r="I50" i="22"/>
  <c r="H50" i="22"/>
  <c r="G50" i="22"/>
  <c r="F50" i="22"/>
  <c r="AN49" i="22"/>
  <c r="AM49" i="22"/>
  <c r="AL49" i="22"/>
  <c r="AK49" i="22"/>
  <c r="AJ49" i="22"/>
  <c r="AI49" i="22"/>
  <c r="AH49" i="22"/>
  <c r="AG49" i="22"/>
  <c r="AF49" i="22"/>
  <c r="AE49" i="22"/>
  <c r="AD49" i="22"/>
  <c r="AC49" i="22"/>
  <c r="AB49" i="22"/>
  <c r="AA49" i="22"/>
  <c r="Z49" i="22"/>
  <c r="Y49" i="22"/>
  <c r="X49" i="22"/>
  <c r="U49" i="22"/>
  <c r="T49" i="22"/>
  <c r="E49" i="22" s="1"/>
  <c r="S49" i="22"/>
  <c r="R49" i="22"/>
  <c r="Q49" i="22"/>
  <c r="P49" i="22"/>
  <c r="O49" i="22"/>
  <c r="N49" i="22"/>
  <c r="M49" i="22"/>
  <c r="L49" i="22"/>
  <c r="K49" i="22"/>
  <c r="J49" i="22"/>
  <c r="I49" i="22"/>
  <c r="H49" i="22"/>
  <c r="G49" i="22"/>
  <c r="F49" i="22"/>
  <c r="AN48" i="22"/>
  <c r="AM48" i="22"/>
  <c r="AL48" i="22"/>
  <c r="AK48" i="22"/>
  <c r="AJ48" i="22"/>
  <c r="AI48" i="22"/>
  <c r="AH48" i="22"/>
  <c r="AG48" i="22"/>
  <c r="AF48" i="22"/>
  <c r="AE48" i="22"/>
  <c r="AD48" i="22"/>
  <c r="AC48" i="22"/>
  <c r="AB48" i="22"/>
  <c r="AA48" i="22"/>
  <c r="Z48" i="22"/>
  <c r="Y48" i="22"/>
  <c r="X48" i="22"/>
  <c r="U48" i="22"/>
  <c r="T48" i="22"/>
  <c r="E48" i="22" s="1"/>
  <c r="S48" i="22"/>
  <c r="R48" i="22"/>
  <c r="Q48" i="22"/>
  <c r="P48" i="22"/>
  <c r="O48" i="22"/>
  <c r="N48" i="22"/>
  <c r="M48" i="22"/>
  <c r="L48" i="22"/>
  <c r="K48" i="22"/>
  <c r="J48" i="22"/>
  <c r="I48" i="22"/>
  <c r="H48" i="22"/>
  <c r="G48" i="22"/>
  <c r="F48" i="22"/>
  <c r="AN47" i="22"/>
  <c r="AM47" i="22"/>
  <c r="AL47" i="22"/>
  <c r="AK47" i="22"/>
  <c r="AJ47" i="22"/>
  <c r="AI47" i="22"/>
  <c r="AH47" i="22"/>
  <c r="AG47" i="22"/>
  <c r="AF47" i="22"/>
  <c r="AE47" i="22"/>
  <c r="AD47" i="22"/>
  <c r="AC47" i="22"/>
  <c r="AB47" i="22"/>
  <c r="AA47" i="22"/>
  <c r="Z47" i="22"/>
  <c r="Y47" i="22"/>
  <c r="X47" i="22"/>
  <c r="U47" i="22"/>
  <c r="T47" i="22"/>
  <c r="E47" i="22" s="1"/>
  <c r="S47" i="22"/>
  <c r="R47" i="22"/>
  <c r="Q47" i="22"/>
  <c r="P47" i="22"/>
  <c r="O47" i="22"/>
  <c r="N47" i="22"/>
  <c r="M47" i="22"/>
  <c r="L47" i="22"/>
  <c r="K47" i="22"/>
  <c r="J47" i="22"/>
  <c r="I47" i="22"/>
  <c r="H47" i="22"/>
  <c r="G47" i="22"/>
  <c r="F47" i="22"/>
  <c r="AN46" i="22"/>
  <c r="AM46" i="22"/>
  <c r="AL46" i="22"/>
  <c r="AK46" i="22"/>
  <c r="AJ46" i="22"/>
  <c r="AI46" i="22"/>
  <c r="AH46" i="22"/>
  <c r="AG46" i="22"/>
  <c r="AF46" i="22"/>
  <c r="AE46" i="22"/>
  <c r="AD46" i="22"/>
  <c r="AC46" i="22"/>
  <c r="AB46" i="22"/>
  <c r="AA46" i="22"/>
  <c r="Z46" i="22"/>
  <c r="Y46" i="22"/>
  <c r="X46" i="22"/>
  <c r="T46" i="22"/>
  <c r="E46" i="22" s="1"/>
  <c r="S46" i="22"/>
  <c r="R46" i="22"/>
  <c r="Q46" i="22"/>
  <c r="P46" i="22"/>
  <c r="O46" i="22"/>
  <c r="N46" i="22"/>
  <c r="M46" i="22"/>
  <c r="L46" i="22"/>
  <c r="K46" i="22"/>
  <c r="J46" i="22"/>
  <c r="I46" i="22"/>
  <c r="H46" i="22"/>
  <c r="G46" i="22"/>
  <c r="F46" i="22"/>
  <c r="AN45" i="22"/>
  <c r="AM45" i="22"/>
  <c r="AL45" i="22"/>
  <c r="AK45" i="22"/>
  <c r="AJ45" i="22"/>
  <c r="AI45" i="22"/>
  <c r="AH45" i="22"/>
  <c r="AG45" i="22"/>
  <c r="AF45" i="22"/>
  <c r="AE45" i="22"/>
  <c r="AD45" i="22"/>
  <c r="AC45" i="22"/>
  <c r="AB45" i="22"/>
  <c r="AA45" i="22"/>
  <c r="Z45" i="22"/>
  <c r="Y45" i="22"/>
  <c r="X45" i="22"/>
  <c r="T45" i="22"/>
  <c r="E45" i="22" s="1"/>
  <c r="S45" i="22"/>
  <c r="R45" i="22"/>
  <c r="Q45" i="22"/>
  <c r="P45" i="22"/>
  <c r="O45" i="22"/>
  <c r="N45" i="22"/>
  <c r="M45" i="22"/>
  <c r="L45" i="22"/>
  <c r="K45" i="22"/>
  <c r="J45" i="22"/>
  <c r="I45" i="22"/>
  <c r="H45" i="22"/>
  <c r="G45" i="22"/>
  <c r="F45" i="22"/>
  <c r="AN44" i="22"/>
  <c r="AM44" i="22"/>
  <c r="AL44" i="22"/>
  <c r="AK44" i="22"/>
  <c r="AJ44" i="22"/>
  <c r="AI44" i="22"/>
  <c r="AH44" i="22"/>
  <c r="AG44" i="22"/>
  <c r="AF44" i="22"/>
  <c r="AE44" i="22"/>
  <c r="AD44" i="22"/>
  <c r="AC44" i="22"/>
  <c r="AB44" i="22"/>
  <c r="AA44" i="22"/>
  <c r="Z44" i="22"/>
  <c r="Y44" i="22"/>
  <c r="X44" i="22"/>
  <c r="U44" i="22"/>
  <c r="T44" i="22"/>
  <c r="E44" i="22" s="1"/>
  <c r="S44" i="22"/>
  <c r="R44" i="22"/>
  <c r="Q44" i="22"/>
  <c r="P44" i="22"/>
  <c r="O44" i="22"/>
  <c r="N44" i="22"/>
  <c r="M44" i="22"/>
  <c r="L44" i="22"/>
  <c r="K44" i="22"/>
  <c r="J44" i="22"/>
  <c r="I44" i="22"/>
  <c r="H44" i="22"/>
  <c r="G44" i="22"/>
  <c r="F44" i="22"/>
  <c r="AN43" i="22"/>
  <c r="AM43" i="22"/>
  <c r="AL43" i="22"/>
  <c r="AK43" i="22"/>
  <c r="AJ43" i="22"/>
  <c r="AI43" i="22"/>
  <c r="AH43" i="22"/>
  <c r="AG43" i="22"/>
  <c r="AF43" i="22"/>
  <c r="AE43" i="22"/>
  <c r="AD43" i="22"/>
  <c r="AC43" i="22"/>
  <c r="AB43" i="22"/>
  <c r="AA43" i="22"/>
  <c r="Z43" i="22"/>
  <c r="Y43" i="22"/>
  <c r="X43" i="22"/>
  <c r="U43" i="22"/>
  <c r="T43" i="22"/>
  <c r="E43" i="22" s="1"/>
  <c r="S43" i="22"/>
  <c r="R43" i="22"/>
  <c r="Q43" i="22"/>
  <c r="P43" i="22"/>
  <c r="O43" i="22"/>
  <c r="N43" i="22"/>
  <c r="M43" i="22"/>
  <c r="L43" i="22"/>
  <c r="K43" i="22"/>
  <c r="J43" i="22"/>
  <c r="I43" i="22"/>
  <c r="H43" i="22"/>
  <c r="G43" i="22"/>
  <c r="F43" i="22"/>
  <c r="AN42" i="22"/>
  <c r="AM42" i="22"/>
  <c r="AL42" i="22"/>
  <c r="AK42" i="22"/>
  <c r="AJ42" i="22"/>
  <c r="AI42" i="22"/>
  <c r="AH42" i="22"/>
  <c r="AG42" i="22"/>
  <c r="AF42" i="22"/>
  <c r="AE42" i="22"/>
  <c r="AD42" i="22"/>
  <c r="AC42" i="22"/>
  <c r="AB42" i="22"/>
  <c r="AA42" i="22"/>
  <c r="Z42" i="22"/>
  <c r="Y42" i="22"/>
  <c r="X42" i="22"/>
  <c r="U42" i="22"/>
  <c r="T42" i="22"/>
  <c r="E42" i="22" s="1"/>
  <c r="S42" i="22"/>
  <c r="R42" i="22"/>
  <c r="Q42" i="22"/>
  <c r="P42" i="22"/>
  <c r="O42" i="22"/>
  <c r="N42" i="22"/>
  <c r="M42" i="22"/>
  <c r="L42" i="22"/>
  <c r="K42" i="22"/>
  <c r="J42" i="22"/>
  <c r="I42" i="22"/>
  <c r="H42" i="22"/>
  <c r="G42" i="22"/>
  <c r="F42" i="22"/>
  <c r="AN41" i="22"/>
  <c r="AM41" i="22"/>
  <c r="AL41" i="22"/>
  <c r="AK41" i="22"/>
  <c r="AJ41" i="22"/>
  <c r="AI41" i="22"/>
  <c r="AH41" i="22"/>
  <c r="AG41" i="22"/>
  <c r="AF41" i="22"/>
  <c r="AE41" i="22"/>
  <c r="AD41" i="22"/>
  <c r="AC41" i="22"/>
  <c r="AB41" i="22"/>
  <c r="AA41" i="22"/>
  <c r="Z41" i="22"/>
  <c r="Y41" i="22"/>
  <c r="X41" i="22"/>
  <c r="U41" i="22"/>
  <c r="T41" i="22"/>
  <c r="E41" i="22" s="1"/>
  <c r="S41" i="22"/>
  <c r="R41" i="22"/>
  <c r="Q41" i="22"/>
  <c r="P41" i="22"/>
  <c r="O41" i="22"/>
  <c r="N41" i="22"/>
  <c r="M41" i="22"/>
  <c r="L41" i="22"/>
  <c r="K41" i="22"/>
  <c r="J41" i="22"/>
  <c r="I41" i="22"/>
  <c r="H41" i="22"/>
  <c r="G41" i="22"/>
  <c r="F41" i="22"/>
  <c r="AN40" i="22"/>
  <c r="AM40" i="22"/>
  <c r="AL40" i="22"/>
  <c r="AK40" i="22"/>
  <c r="AJ40" i="22"/>
  <c r="AI40" i="22"/>
  <c r="AH40" i="22"/>
  <c r="AG40" i="22"/>
  <c r="AF40" i="22"/>
  <c r="AE40" i="22"/>
  <c r="AD40" i="22"/>
  <c r="AC40" i="22"/>
  <c r="AB40" i="22"/>
  <c r="AA40" i="22"/>
  <c r="Z40" i="22"/>
  <c r="Y40" i="22"/>
  <c r="X40" i="22"/>
  <c r="U40" i="22"/>
  <c r="T40" i="22"/>
  <c r="E40" i="22" s="1"/>
  <c r="S40" i="22"/>
  <c r="R40" i="22"/>
  <c r="Q40" i="22"/>
  <c r="P40" i="22"/>
  <c r="O40" i="22"/>
  <c r="N40" i="22"/>
  <c r="M40" i="22"/>
  <c r="L40" i="22"/>
  <c r="K40" i="22"/>
  <c r="J40" i="22"/>
  <c r="I40" i="22"/>
  <c r="H40" i="22"/>
  <c r="G40" i="22"/>
  <c r="F40" i="22"/>
  <c r="AN38" i="22"/>
  <c r="AM38" i="22"/>
  <c r="AL38" i="22"/>
  <c r="AK38" i="22"/>
  <c r="AJ38" i="22"/>
  <c r="AI38" i="22"/>
  <c r="AH38" i="22"/>
  <c r="AG38" i="22"/>
  <c r="AF38" i="22"/>
  <c r="AE38" i="22"/>
  <c r="AD38" i="22"/>
  <c r="AC38" i="22"/>
  <c r="AB38" i="22"/>
  <c r="AA38" i="22"/>
  <c r="Z38" i="22"/>
  <c r="Y38" i="22"/>
  <c r="X38" i="22"/>
  <c r="U38" i="22"/>
  <c r="T38" i="22"/>
  <c r="E38" i="22" s="1"/>
  <c r="S38" i="22"/>
  <c r="R38" i="22"/>
  <c r="Q38" i="22"/>
  <c r="P38" i="22"/>
  <c r="O38" i="22"/>
  <c r="N38" i="22"/>
  <c r="M38" i="22"/>
  <c r="L38" i="22"/>
  <c r="K38" i="22"/>
  <c r="J38" i="22"/>
  <c r="I38" i="22"/>
  <c r="H38" i="22"/>
  <c r="G38" i="22"/>
  <c r="F38" i="22"/>
  <c r="AN37" i="22"/>
  <c r="AM37" i="22"/>
  <c r="AL37" i="22"/>
  <c r="AK37" i="22"/>
  <c r="AJ37" i="22"/>
  <c r="AI37" i="22"/>
  <c r="AH37" i="22"/>
  <c r="AG37" i="22"/>
  <c r="AF37" i="22"/>
  <c r="AE37" i="22"/>
  <c r="AD37" i="22"/>
  <c r="AC37" i="22"/>
  <c r="AB37" i="22"/>
  <c r="AA37" i="22"/>
  <c r="Z37" i="22"/>
  <c r="Y37" i="22"/>
  <c r="X37" i="22"/>
  <c r="U37" i="22"/>
  <c r="T37" i="22"/>
  <c r="E37" i="22" s="1"/>
  <c r="S37" i="22"/>
  <c r="R37" i="22"/>
  <c r="Q37" i="22"/>
  <c r="P37" i="22"/>
  <c r="O37" i="22"/>
  <c r="N37" i="22"/>
  <c r="M37" i="22"/>
  <c r="L37" i="22"/>
  <c r="K37" i="22"/>
  <c r="J37" i="22"/>
  <c r="I37" i="22"/>
  <c r="H37" i="22"/>
  <c r="G37" i="22"/>
  <c r="F37" i="22"/>
  <c r="AN36" i="22"/>
  <c r="AM36" i="22"/>
  <c r="AL36" i="22"/>
  <c r="AK36" i="22"/>
  <c r="AJ36" i="22"/>
  <c r="AI36" i="22"/>
  <c r="AH36" i="22"/>
  <c r="AG36" i="22"/>
  <c r="AF36" i="22"/>
  <c r="AE36" i="22"/>
  <c r="AD36" i="22"/>
  <c r="AC36" i="22"/>
  <c r="AB36" i="22"/>
  <c r="AA36" i="22"/>
  <c r="Z36" i="22"/>
  <c r="Y36" i="22"/>
  <c r="X36" i="22"/>
  <c r="U36" i="22"/>
  <c r="T36" i="22"/>
  <c r="E36" i="22" s="1"/>
  <c r="S36" i="22"/>
  <c r="R36" i="22"/>
  <c r="Q36" i="22"/>
  <c r="P36" i="22"/>
  <c r="O36" i="22"/>
  <c r="N36" i="22"/>
  <c r="M36" i="22"/>
  <c r="L36" i="22"/>
  <c r="K36" i="22"/>
  <c r="J36" i="22"/>
  <c r="I36" i="22"/>
  <c r="H36" i="22"/>
  <c r="G36" i="22"/>
  <c r="F36" i="22"/>
  <c r="AN35" i="22"/>
  <c r="AM35" i="22"/>
  <c r="AL35" i="22"/>
  <c r="AK35" i="22"/>
  <c r="AJ35" i="22"/>
  <c r="AI35" i="22"/>
  <c r="AH35" i="22"/>
  <c r="AG35" i="22"/>
  <c r="AF35" i="22"/>
  <c r="AE35" i="22"/>
  <c r="AD35" i="22"/>
  <c r="AC35" i="22"/>
  <c r="AB35" i="22"/>
  <c r="AA35" i="22"/>
  <c r="Z35" i="22"/>
  <c r="Y35" i="22"/>
  <c r="X35" i="22"/>
  <c r="U35" i="22"/>
  <c r="T35" i="22"/>
  <c r="E35" i="22" s="1"/>
  <c r="S35" i="22"/>
  <c r="R35" i="22"/>
  <c r="Q35" i="22"/>
  <c r="P35" i="22"/>
  <c r="O35" i="22"/>
  <c r="N35" i="22"/>
  <c r="M35" i="22"/>
  <c r="L35" i="22"/>
  <c r="K35" i="22"/>
  <c r="J35" i="22"/>
  <c r="I35" i="22"/>
  <c r="H35" i="22"/>
  <c r="G35" i="22"/>
  <c r="F35" i="22"/>
  <c r="AN34" i="22"/>
  <c r="AM34" i="22"/>
  <c r="AL34" i="22"/>
  <c r="AK34" i="22"/>
  <c r="AJ34" i="22"/>
  <c r="AI34" i="22"/>
  <c r="AH34" i="22"/>
  <c r="AG34" i="22"/>
  <c r="AF34" i="22"/>
  <c r="AE34" i="22"/>
  <c r="AD34" i="22"/>
  <c r="AC34" i="22"/>
  <c r="AB34" i="22"/>
  <c r="AA34" i="22"/>
  <c r="Z34" i="22"/>
  <c r="Y34" i="22"/>
  <c r="X34" i="22"/>
  <c r="U34" i="22"/>
  <c r="T34" i="22"/>
  <c r="E34" i="22" s="1"/>
  <c r="S34" i="22"/>
  <c r="R34" i="22"/>
  <c r="Q34" i="22"/>
  <c r="P34" i="22"/>
  <c r="O34" i="22"/>
  <c r="N34" i="22"/>
  <c r="M34" i="22"/>
  <c r="L34" i="22"/>
  <c r="K34" i="22"/>
  <c r="J34" i="22"/>
  <c r="I34" i="22"/>
  <c r="H34" i="22"/>
  <c r="G34" i="22"/>
  <c r="F34" i="22"/>
  <c r="AN33" i="22"/>
  <c r="AM33" i="22"/>
  <c r="AL33" i="22"/>
  <c r="AK33" i="22"/>
  <c r="AJ33" i="22"/>
  <c r="AI33" i="22"/>
  <c r="AH33" i="22"/>
  <c r="AG33" i="22"/>
  <c r="AF33" i="22"/>
  <c r="AE33" i="22"/>
  <c r="AD33" i="22"/>
  <c r="AC33" i="22"/>
  <c r="AB33" i="22"/>
  <c r="AA33" i="22"/>
  <c r="Z33" i="22"/>
  <c r="Y33" i="22"/>
  <c r="X33" i="22"/>
  <c r="U33" i="22"/>
  <c r="T33" i="22"/>
  <c r="E33" i="22" s="1"/>
  <c r="S33" i="22"/>
  <c r="R33" i="22"/>
  <c r="Q33" i="22"/>
  <c r="P33" i="22"/>
  <c r="O33" i="22"/>
  <c r="N33" i="22"/>
  <c r="M33" i="22"/>
  <c r="L33" i="22"/>
  <c r="K33" i="22"/>
  <c r="J33" i="22"/>
  <c r="I33" i="22"/>
  <c r="H33" i="22"/>
  <c r="G33" i="22"/>
  <c r="F33" i="22"/>
  <c r="AN32" i="22"/>
  <c r="AM32" i="22"/>
  <c r="AL32" i="22"/>
  <c r="AK32" i="22"/>
  <c r="AJ32" i="22"/>
  <c r="AI32" i="22"/>
  <c r="AH32" i="22"/>
  <c r="AG32" i="22"/>
  <c r="AF32" i="22"/>
  <c r="AE32" i="22"/>
  <c r="AD32" i="22"/>
  <c r="AC32" i="22"/>
  <c r="AB32" i="22"/>
  <c r="AA32" i="22"/>
  <c r="Z32" i="22"/>
  <c r="Y32" i="22"/>
  <c r="X32" i="22"/>
  <c r="U32" i="22"/>
  <c r="T32" i="22"/>
  <c r="E32" i="22" s="1"/>
  <c r="S32" i="22"/>
  <c r="R32" i="22"/>
  <c r="Q32" i="22"/>
  <c r="P32" i="22"/>
  <c r="O32" i="22"/>
  <c r="N32" i="22"/>
  <c r="M32" i="22"/>
  <c r="L32" i="22"/>
  <c r="K32" i="22"/>
  <c r="J32" i="22"/>
  <c r="I32" i="22"/>
  <c r="H32" i="22"/>
  <c r="G32" i="22"/>
  <c r="F32" i="22"/>
  <c r="AN31" i="22"/>
  <c r="AM31" i="22"/>
  <c r="AL31" i="22"/>
  <c r="AK31" i="22"/>
  <c r="AJ31" i="22"/>
  <c r="AI31" i="22"/>
  <c r="AH31" i="22"/>
  <c r="AG31" i="22"/>
  <c r="AF31" i="22"/>
  <c r="AE31" i="22"/>
  <c r="AD31" i="22"/>
  <c r="AC31" i="22"/>
  <c r="AB31" i="22"/>
  <c r="AA31" i="22"/>
  <c r="Z31" i="22"/>
  <c r="Y31" i="22"/>
  <c r="X31" i="22"/>
  <c r="U31" i="22"/>
  <c r="T31" i="22"/>
  <c r="E31" i="22" s="1"/>
  <c r="S31" i="22"/>
  <c r="R31" i="22"/>
  <c r="Q31" i="22"/>
  <c r="P31" i="22"/>
  <c r="O31" i="22"/>
  <c r="N31" i="22"/>
  <c r="M31" i="22"/>
  <c r="L31" i="22"/>
  <c r="K31" i="22"/>
  <c r="J31" i="22"/>
  <c r="I31" i="22"/>
  <c r="H31" i="22"/>
  <c r="G31" i="22"/>
  <c r="F31" i="22"/>
  <c r="AN29" i="22"/>
  <c r="AM29" i="22"/>
  <c r="AL29" i="22"/>
  <c r="AK29" i="22"/>
  <c r="AJ29" i="22"/>
  <c r="AI29" i="22"/>
  <c r="AH29" i="22"/>
  <c r="AG29" i="22"/>
  <c r="AF29" i="22"/>
  <c r="AE29" i="22"/>
  <c r="AD29" i="22"/>
  <c r="AC29" i="22"/>
  <c r="AB29" i="22"/>
  <c r="AA29" i="22"/>
  <c r="Z29" i="22"/>
  <c r="Y29" i="22"/>
  <c r="X29" i="22"/>
  <c r="T29" i="22"/>
  <c r="E29" i="22" s="1"/>
  <c r="S29" i="22"/>
  <c r="R29" i="22"/>
  <c r="Q29" i="22"/>
  <c r="P29" i="22"/>
  <c r="O29" i="22"/>
  <c r="N29" i="22"/>
  <c r="M29" i="22"/>
  <c r="L29" i="22"/>
  <c r="K29" i="22"/>
  <c r="J29" i="22"/>
  <c r="I29" i="22"/>
  <c r="H29" i="22"/>
  <c r="G29" i="22"/>
  <c r="F29" i="22"/>
  <c r="AN28" i="22"/>
  <c r="AM28" i="22"/>
  <c r="AL28" i="22"/>
  <c r="AK28" i="22"/>
  <c r="AJ28" i="22"/>
  <c r="AI28" i="22"/>
  <c r="AH28" i="22"/>
  <c r="AG28" i="22"/>
  <c r="AF28" i="22"/>
  <c r="AE28" i="22"/>
  <c r="AD28" i="22"/>
  <c r="AC28" i="22"/>
  <c r="AB28" i="22"/>
  <c r="AA28" i="22"/>
  <c r="Z28" i="22"/>
  <c r="Y28" i="22"/>
  <c r="X28" i="22"/>
  <c r="T28" i="22"/>
  <c r="E28" i="22" s="1"/>
  <c r="S28" i="22"/>
  <c r="R28" i="22"/>
  <c r="Q28" i="22"/>
  <c r="P28" i="22"/>
  <c r="O28" i="22"/>
  <c r="N28" i="22"/>
  <c r="M28" i="22"/>
  <c r="L28" i="22"/>
  <c r="K28" i="22"/>
  <c r="J28" i="22"/>
  <c r="I28" i="22"/>
  <c r="H28" i="22"/>
  <c r="G28" i="22"/>
  <c r="F28" i="22"/>
  <c r="AN27" i="22"/>
  <c r="AM27" i="22"/>
  <c r="AL27" i="22"/>
  <c r="AK27" i="22"/>
  <c r="AJ27" i="22"/>
  <c r="AI27" i="22"/>
  <c r="AH27" i="22"/>
  <c r="AG27" i="22"/>
  <c r="AF27" i="22"/>
  <c r="AE27" i="22"/>
  <c r="AD27" i="22"/>
  <c r="AC27" i="22"/>
  <c r="AB27" i="22"/>
  <c r="AA27" i="22"/>
  <c r="Z27" i="22"/>
  <c r="Y27" i="22"/>
  <c r="X27" i="22"/>
  <c r="U27" i="22"/>
  <c r="T27" i="22"/>
  <c r="E27" i="22" s="1"/>
  <c r="S27" i="22"/>
  <c r="R27" i="22"/>
  <c r="Q27" i="22"/>
  <c r="P27" i="22"/>
  <c r="O27" i="22"/>
  <c r="N27" i="22"/>
  <c r="M27" i="22"/>
  <c r="L27" i="22"/>
  <c r="K27" i="22"/>
  <c r="J27" i="22"/>
  <c r="I27" i="22"/>
  <c r="H27" i="22"/>
  <c r="G27" i="22"/>
  <c r="F27" i="22"/>
  <c r="AN26" i="22"/>
  <c r="AM26" i="22"/>
  <c r="AL26" i="22"/>
  <c r="AK26" i="22"/>
  <c r="AJ26" i="22"/>
  <c r="AI26" i="22"/>
  <c r="AH26" i="22"/>
  <c r="AG26" i="22"/>
  <c r="AF26" i="22"/>
  <c r="AE26" i="22"/>
  <c r="AD26" i="22"/>
  <c r="AC26" i="22"/>
  <c r="AB26" i="22"/>
  <c r="AA26" i="22"/>
  <c r="Z26" i="22"/>
  <c r="Y26" i="22"/>
  <c r="X26" i="22"/>
  <c r="U26" i="22"/>
  <c r="T26" i="22"/>
  <c r="E26" i="22" s="1"/>
  <c r="S26" i="22"/>
  <c r="R26" i="22"/>
  <c r="Q26" i="22"/>
  <c r="P26" i="22"/>
  <c r="O26" i="22"/>
  <c r="N26" i="22"/>
  <c r="M26" i="22"/>
  <c r="L26" i="22"/>
  <c r="K26" i="22"/>
  <c r="J26" i="22"/>
  <c r="I26" i="22"/>
  <c r="H26" i="22"/>
  <c r="G26" i="22"/>
  <c r="F26" i="22"/>
  <c r="AN25" i="22"/>
  <c r="AM25" i="22"/>
  <c r="AL25" i="22"/>
  <c r="AK25" i="22"/>
  <c r="AJ25" i="22"/>
  <c r="AI25" i="22"/>
  <c r="AH25" i="22"/>
  <c r="AG25" i="22"/>
  <c r="AF25" i="22"/>
  <c r="AE25" i="22"/>
  <c r="AD25" i="22"/>
  <c r="AC25" i="22"/>
  <c r="AB25" i="22"/>
  <c r="AA25" i="22"/>
  <c r="Z25" i="22"/>
  <c r="Y25" i="22"/>
  <c r="X25" i="22"/>
  <c r="T25" i="22"/>
  <c r="E25" i="22" s="1"/>
  <c r="R25" i="22"/>
  <c r="Q25" i="22"/>
  <c r="P25" i="22"/>
  <c r="O25" i="22"/>
  <c r="N25" i="22"/>
  <c r="M25" i="22"/>
  <c r="L25" i="22"/>
  <c r="K25" i="22"/>
  <c r="J25" i="22"/>
  <c r="I25" i="22"/>
  <c r="H25" i="22"/>
  <c r="G25" i="22"/>
  <c r="F25" i="22"/>
  <c r="AN24" i="22"/>
  <c r="AM24" i="22"/>
  <c r="AL24" i="22"/>
  <c r="AK24" i="22"/>
  <c r="AJ24" i="22"/>
  <c r="AI24" i="22"/>
  <c r="AH24" i="22"/>
  <c r="AG24" i="22"/>
  <c r="AF24" i="22"/>
  <c r="AE24" i="22"/>
  <c r="AD24" i="22"/>
  <c r="AC24" i="22"/>
  <c r="AB24" i="22"/>
  <c r="AA24" i="22"/>
  <c r="Z24" i="22"/>
  <c r="Y24" i="22"/>
  <c r="X24" i="22"/>
  <c r="T24" i="22"/>
  <c r="E24" i="22" s="1"/>
  <c r="R24" i="22"/>
  <c r="Q24" i="22"/>
  <c r="P24" i="22"/>
  <c r="O24" i="22"/>
  <c r="N24" i="22"/>
  <c r="M24" i="22"/>
  <c r="L24" i="22"/>
  <c r="K24" i="22"/>
  <c r="J24" i="22"/>
  <c r="I24" i="22"/>
  <c r="H24" i="22"/>
  <c r="G24" i="22"/>
  <c r="F24" i="22"/>
  <c r="AN22" i="22"/>
  <c r="AM22" i="22"/>
  <c r="AL22" i="22"/>
  <c r="AK22" i="22"/>
  <c r="AJ22" i="22"/>
  <c r="AI22" i="22"/>
  <c r="AH22" i="22"/>
  <c r="AG22" i="22"/>
  <c r="AF22" i="22"/>
  <c r="AE22" i="22"/>
  <c r="AD22" i="22"/>
  <c r="AC22" i="22"/>
  <c r="AB22" i="22"/>
  <c r="AA22" i="22"/>
  <c r="Z22" i="22"/>
  <c r="Y22" i="22"/>
  <c r="X22" i="22"/>
  <c r="U22" i="22"/>
  <c r="T22" i="22"/>
  <c r="E22" i="22" s="1"/>
  <c r="S22" i="22"/>
  <c r="R22" i="22"/>
  <c r="Q22" i="22"/>
  <c r="P22" i="22"/>
  <c r="O22" i="22"/>
  <c r="N22" i="22"/>
  <c r="M22" i="22"/>
  <c r="L22" i="22"/>
  <c r="K22" i="22"/>
  <c r="J22" i="22"/>
  <c r="I22" i="22"/>
  <c r="H22" i="22"/>
  <c r="G22" i="22"/>
  <c r="F22" i="22"/>
  <c r="AN21" i="22"/>
  <c r="AM21" i="22"/>
  <c r="AL21" i="22"/>
  <c r="AK21" i="22"/>
  <c r="AJ21" i="22"/>
  <c r="AI21" i="22"/>
  <c r="AH21" i="22"/>
  <c r="AG21" i="22"/>
  <c r="AF21" i="22"/>
  <c r="AE21" i="22"/>
  <c r="AD21" i="22"/>
  <c r="AC21" i="22"/>
  <c r="AB21" i="22"/>
  <c r="AA21" i="22"/>
  <c r="Z21" i="22"/>
  <c r="Y21" i="22"/>
  <c r="X21" i="22"/>
  <c r="U21" i="22"/>
  <c r="T21" i="22"/>
  <c r="E21" i="22" s="1"/>
  <c r="S21" i="22"/>
  <c r="R21" i="22"/>
  <c r="Q21" i="22"/>
  <c r="P21" i="22"/>
  <c r="O21" i="22"/>
  <c r="N21" i="22"/>
  <c r="M21" i="22"/>
  <c r="L21" i="22"/>
  <c r="K21" i="22"/>
  <c r="J21" i="22"/>
  <c r="I21" i="22"/>
  <c r="H21" i="22"/>
  <c r="G21" i="22"/>
  <c r="F21" i="22"/>
  <c r="AN20" i="22"/>
  <c r="AM20" i="22"/>
  <c r="AL20" i="22"/>
  <c r="AK20" i="22"/>
  <c r="AJ20" i="22"/>
  <c r="AI20" i="22"/>
  <c r="AH20" i="22"/>
  <c r="AG20" i="22"/>
  <c r="AF20" i="22"/>
  <c r="AE20" i="22"/>
  <c r="AD20" i="22"/>
  <c r="AC20" i="22"/>
  <c r="AB20" i="22"/>
  <c r="AA20" i="22"/>
  <c r="Z20" i="22"/>
  <c r="Y20" i="22"/>
  <c r="X20" i="22"/>
  <c r="U20" i="22"/>
  <c r="T20" i="22"/>
  <c r="E20" i="22" s="1"/>
  <c r="S20" i="22"/>
  <c r="R20" i="22"/>
  <c r="Q20" i="22"/>
  <c r="P20" i="22"/>
  <c r="O20" i="22"/>
  <c r="N20" i="22"/>
  <c r="M20" i="22"/>
  <c r="L20" i="22"/>
  <c r="K20" i="22"/>
  <c r="J20" i="22"/>
  <c r="I20" i="22"/>
  <c r="H20" i="22"/>
  <c r="G20" i="22"/>
  <c r="F20" i="22"/>
  <c r="AN19" i="22"/>
  <c r="AM19" i="22"/>
  <c r="AL19" i="22"/>
  <c r="AK19" i="22"/>
  <c r="AJ19" i="22"/>
  <c r="AI19" i="22"/>
  <c r="AH19" i="22"/>
  <c r="AG19" i="22"/>
  <c r="AF19" i="22"/>
  <c r="AE19" i="22"/>
  <c r="AD19" i="22"/>
  <c r="AC19" i="22"/>
  <c r="AB19" i="22"/>
  <c r="AA19" i="22"/>
  <c r="Z19" i="22"/>
  <c r="Y19" i="22"/>
  <c r="X19" i="22"/>
  <c r="U19" i="22"/>
  <c r="T19" i="22"/>
  <c r="E19" i="22" s="1"/>
  <c r="S19" i="22"/>
  <c r="R19" i="22"/>
  <c r="Q19" i="22"/>
  <c r="P19" i="22"/>
  <c r="O19" i="22"/>
  <c r="N19" i="22"/>
  <c r="M19" i="22"/>
  <c r="L19" i="22"/>
  <c r="K19" i="22"/>
  <c r="J19" i="22"/>
  <c r="I19" i="22"/>
  <c r="H19" i="22"/>
  <c r="G19" i="22"/>
  <c r="F19" i="22"/>
  <c r="AN18" i="22"/>
  <c r="AM18" i="22"/>
  <c r="AL18" i="22"/>
  <c r="AK18" i="22"/>
  <c r="AJ18" i="22"/>
  <c r="AI18" i="22"/>
  <c r="AH18" i="22"/>
  <c r="AG18" i="22"/>
  <c r="AF18" i="22"/>
  <c r="AE18" i="22"/>
  <c r="AD18" i="22"/>
  <c r="AC18" i="22"/>
  <c r="AB18" i="22"/>
  <c r="AA18" i="22"/>
  <c r="Z18" i="22"/>
  <c r="Y18" i="22"/>
  <c r="X18" i="22"/>
  <c r="T18" i="22"/>
  <c r="E18" i="22" s="1"/>
  <c r="S18" i="22"/>
  <c r="R18" i="22"/>
  <c r="Q18" i="22"/>
  <c r="P18" i="22"/>
  <c r="O18" i="22"/>
  <c r="N18" i="22"/>
  <c r="M18" i="22"/>
  <c r="L18" i="22"/>
  <c r="K18" i="22"/>
  <c r="J18" i="22"/>
  <c r="I18" i="22"/>
  <c r="H18" i="22"/>
  <c r="G18" i="22"/>
  <c r="F18" i="22"/>
  <c r="AN17" i="22"/>
  <c r="AM17" i="22"/>
  <c r="AL17" i="22"/>
  <c r="AK17" i="22"/>
  <c r="AJ17" i="22"/>
  <c r="AI17" i="22"/>
  <c r="AH17" i="22"/>
  <c r="AG17" i="22"/>
  <c r="AF17" i="22"/>
  <c r="AE17" i="22"/>
  <c r="AD17" i="22"/>
  <c r="AC17" i="22"/>
  <c r="AB17" i="22"/>
  <c r="AA17" i="22"/>
  <c r="Z17" i="22"/>
  <c r="Y17" i="22"/>
  <c r="X17" i="22"/>
  <c r="T17" i="22"/>
  <c r="E17" i="22" s="1"/>
  <c r="S17" i="22"/>
  <c r="R17" i="22"/>
  <c r="Q17" i="22"/>
  <c r="P17" i="22"/>
  <c r="O17" i="22"/>
  <c r="N17" i="22"/>
  <c r="M17" i="22"/>
  <c r="L17" i="22"/>
  <c r="K17" i="22"/>
  <c r="J17" i="22"/>
  <c r="I17" i="22"/>
  <c r="H17" i="22"/>
  <c r="G17" i="22"/>
  <c r="F17" i="22"/>
  <c r="AN16" i="22"/>
  <c r="AM16" i="22"/>
  <c r="AL16" i="22"/>
  <c r="AK16" i="22"/>
  <c r="AJ16" i="22"/>
  <c r="AI16" i="22"/>
  <c r="AH16" i="22"/>
  <c r="AG16" i="22"/>
  <c r="AF16" i="22"/>
  <c r="AE16" i="22"/>
  <c r="AD16" i="22"/>
  <c r="AC16" i="22"/>
  <c r="AB16" i="22"/>
  <c r="AA16" i="22"/>
  <c r="Z16" i="22"/>
  <c r="Y16" i="22"/>
  <c r="X16" i="22"/>
  <c r="V16" i="22"/>
  <c r="U16" i="22"/>
  <c r="T16" i="22"/>
  <c r="E16" i="22" s="1"/>
  <c r="S16" i="22"/>
  <c r="R16" i="22"/>
  <c r="Q16" i="22"/>
  <c r="P16" i="22"/>
  <c r="O16" i="22"/>
  <c r="N16" i="22"/>
  <c r="M16" i="22"/>
  <c r="L16" i="22"/>
  <c r="K16" i="22"/>
  <c r="J16" i="22"/>
  <c r="I16" i="22"/>
  <c r="H16" i="22"/>
  <c r="G16" i="22"/>
  <c r="F16" i="22"/>
  <c r="AN15" i="22"/>
  <c r="AM15" i="22"/>
  <c r="AL15" i="22"/>
  <c r="AK15" i="22"/>
  <c r="AJ15" i="22"/>
  <c r="AI15" i="22"/>
  <c r="AH15" i="22"/>
  <c r="AG15" i="22"/>
  <c r="AF15" i="22"/>
  <c r="AE15" i="22"/>
  <c r="AD15" i="22"/>
  <c r="AC15" i="22"/>
  <c r="AB15" i="22"/>
  <c r="AA15" i="22"/>
  <c r="Z15" i="22"/>
  <c r="Y15" i="22"/>
  <c r="X15" i="22"/>
  <c r="U15" i="22"/>
  <c r="T15" i="22"/>
  <c r="E15" i="22" s="1"/>
  <c r="S15" i="22"/>
  <c r="R15" i="22"/>
  <c r="Q15" i="22"/>
  <c r="P15" i="22"/>
  <c r="O15" i="22"/>
  <c r="N15" i="22"/>
  <c r="M15" i="22"/>
  <c r="L15" i="22"/>
  <c r="K15" i="22"/>
  <c r="J15" i="22"/>
  <c r="I15" i="22"/>
  <c r="H15" i="22"/>
  <c r="G15" i="22"/>
  <c r="F15" i="22"/>
  <c r="AN14" i="22"/>
  <c r="AM14" i="22"/>
  <c r="AL14" i="22"/>
  <c r="AK14" i="22"/>
  <c r="AJ14" i="22"/>
  <c r="AI14" i="22"/>
  <c r="AH14" i="22"/>
  <c r="AG14" i="22"/>
  <c r="AF14" i="22"/>
  <c r="AE14" i="22"/>
  <c r="AD14" i="22"/>
  <c r="AC14" i="22"/>
  <c r="AB14" i="22"/>
  <c r="AA14" i="22"/>
  <c r="Z14" i="22"/>
  <c r="Y14" i="22"/>
  <c r="X14" i="22"/>
  <c r="U14" i="22"/>
  <c r="T14" i="22"/>
  <c r="E14" i="22" s="1"/>
  <c r="S14" i="22"/>
  <c r="R14" i="22"/>
  <c r="Q14" i="22"/>
  <c r="P14" i="22"/>
  <c r="O14" i="22"/>
  <c r="N14" i="22"/>
  <c r="M14" i="22"/>
  <c r="L14" i="22"/>
  <c r="K14" i="22"/>
  <c r="J14" i="22"/>
  <c r="I14" i="22"/>
  <c r="H14" i="22"/>
  <c r="G14" i="22"/>
  <c r="F14" i="22"/>
  <c r="AN13" i="22"/>
  <c r="AM13" i="22"/>
  <c r="AL13" i="22"/>
  <c r="AK13" i="22"/>
  <c r="AJ13" i="22"/>
  <c r="AI13" i="22"/>
  <c r="AH13" i="22"/>
  <c r="AG13" i="22"/>
  <c r="AF13" i="22"/>
  <c r="AE13" i="22"/>
  <c r="AD13" i="22"/>
  <c r="AC13" i="22"/>
  <c r="AB13" i="22"/>
  <c r="AA13" i="22"/>
  <c r="Z13" i="22"/>
  <c r="Y13" i="22"/>
  <c r="X13" i="22"/>
  <c r="U13" i="22"/>
  <c r="T13" i="22"/>
  <c r="E13" i="22" s="1"/>
  <c r="S13" i="22"/>
  <c r="R13" i="22"/>
  <c r="Q13" i="22"/>
  <c r="P13" i="22"/>
  <c r="O13" i="22"/>
  <c r="N13" i="22"/>
  <c r="M13" i="22"/>
  <c r="L13" i="22"/>
  <c r="K13" i="22"/>
  <c r="J13" i="22"/>
  <c r="I13" i="22"/>
  <c r="H13" i="22"/>
  <c r="G13" i="22"/>
  <c r="F13" i="22"/>
  <c r="AN12" i="22"/>
  <c r="AM12" i="22"/>
  <c r="AL12" i="22"/>
  <c r="AK12" i="22"/>
  <c r="AJ12" i="22"/>
  <c r="AI12" i="22"/>
  <c r="AH12" i="22"/>
  <c r="AG12" i="22"/>
  <c r="AF12" i="22"/>
  <c r="AE12" i="22"/>
  <c r="AD12" i="22"/>
  <c r="AC12" i="22"/>
  <c r="AB12" i="22"/>
  <c r="AA12" i="22"/>
  <c r="Z12" i="22"/>
  <c r="Y12" i="22"/>
  <c r="X12" i="22"/>
  <c r="U12" i="22"/>
  <c r="T12" i="22"/>
  <c r="E12" i="22" s="1"/>
  <c r="S12" i="22"/>
  <c r="R12" i="22"/>
  <c r="Q12" i="22"/>
  <c r="P12" i="22"/>
  <c r="O12" i="22"/>
  <c r="N12" i="22"/>
  <c r="M12" i="22"/>
  <c r="L12" i="22"/>
  <c r="K12" i="22"/>
  <c r="J12" i="22"/>
  <c r="I12" i="22"/>
  <c r="H12" i="22"/>
  <c r="G12" i="22"/>
  <c r="F12" i="22"/>
  <c r="AN11" i="22"/>
  <c r="AM11" i="22"/>
  <c r="AL11" i="22"/>
  <c r="AK11" i="22"/>
  <c r="AJ11" i="22"/>
  <c r="AI11" i="22"/>
  <c r="AH11" i="22"/>
  <c r="AG11" i="22"/>
  <c r="AF11" i="22"/>
  <c r="AE11" i="22"/>
  <c r="AD11" i="22"/>
  <c r="AC11" i="22"/>
  <c r="AB11" i="22"/>
  <c r="AA11" i="22"/>
  <c r="Z11" i="22"/>
  <c r="Y11" i="22"/>
  <c r="X11" i="22"/>
  <c r="S11" i="22"/>
  <c r="R11" i="22"/>
  <c r="Q11" i="22"/>
  <c r="P11" i="22"/>
  <c r="O11" i="22"/>
  <c r="N11" i="22"/>
  <c r="M11" i="22"/>
  <c r="L11" i="22"/>
  <c r="K11" i="22"/>
  <c r="J11" i="22"/>
  <c r="I11" i="22"/>
  <c r="H11" i="22"/>
  <c r="G11" i="22"/>
  <c r="F11" i="22"/>
  <c r="AN10" i="22"/>
  <c r="AM10" i="22"/>
  <c r="AL10" i="22"/>
  <c r="AK10" i="22"/>
  <c r="AJ10" i="22"/>
  <c r="AI10" i="22"/>
  <c r="AH10" i="22"/>
  <c r="AG10" i="22"/>
  <c r="AF10" i="22"/>
  <c r="AE10" i="22"/>
  <c r="AD10" i="22"/>
  <c r="AC10" i="22"/>
  <c r="AB10" i="22"/>
  <c r="AA10" i="22"/>
  <c r="Z10" i="22"/>
  <c r="Y10" i="22"/>
  <c r="X10" i="22"/>
  <c r="U10" i="22"/>
  <c r="T10" i="22"/>
  <c r="E10" i="22" s="1"/>
  <c r="S10" i="22"/>
  <c r="R10" i="22"/>
  <c r="Q10" i="22"/>
  <c r="P10" i="22"/>
  <c r="O10" i="22"/>
  <c r="N10" i="22"/>
  <c r="M10" i="22"/>
  <c r="L10" i="22"/>
  <c r="K10" i="22"/>
  <c r="J10" i="22"/>
  <c r="I10" i="22"/>
  <c r="H10" i="22"/>
  <c r="G10" i="22"/>
  <c r="F10" i="22"/>
  <c r="AN8" i="22"/>
  <c r="AM8" i="22"/>
  <c r="AL8" i="22"/>
  <c r="AK8" i="22"/>
  <c r="AJ8" i="22"/>
  <c r="AI8" i="22"/>
  <c r="AH8" i="22"/>
  <c r="AG8" i="22"/>
  <c r="AF8" i="22"/>
  <c r="AE8" i="22"/>
  <c r="AD8" i="22"/>
  <c r="AC8" i="22"/>
  <c r="AB8" i="22"/>
  <c r="AA8" i="22"/>
  <c r="Z8" i="22"/>
  <c r="Y8" i="22"/>
  <c r="X8" i="22"/>
  <c r="U8" i="22"/>
  <c r="T8" i="22"/>
  <c r="E8" i="22" s="1"/>
  <c r="S8" i="22"/>
  <c r="R8" i="22"/>
  <c r="Q8" i="22"/>
  <c r="P8" i="22"/>
  <c r="O8" i="22"/>
  <c r="N8" i="22"/>
  <c r="M8" i="22"/>
  <c r="L8" i="22"/>
  <c r="K8" i="22"/>
  <c r="J8" i="22"/>
  <c r="I8" i="22"/>
  <c r="H8" i="22"/>
  <c r="G8" i="22"/>
  <c r="F8" i="22"/>
  <c r="AN7" i="22"/>
  <c r="AM7" i="22"/>
  <c r="AL7" i="22"/>
  <c r="AK7" i="22"/>
  <c r="AJ7" i="22"/>
  <c r="AI7" i="22"/>
  <c r="AH7" i="22"/>
  <c r="AG7" i="22"/>
  <c r="AF7" i="22"/>
  <c r="AE7" i="22"/>
  <c r="AD7" i="22"/>
  <c r="AC7" i="22"/>
  <c r="AB7" i="22"/>
  <c r="AA7" i="22"/>
  <c r="Z7" i="22"/>
  <c r="Y7" i="22"/>
  <c r="X7" i="22"/>
  <c r="U7" i="22"/>
  <c r="T7" i="22"/>
  <c r="E7" i="22" s="1"/>
  <c r="S7" i="22"/>
  <c r="R7" i="22"/>
  <c r="Q7" i="22"/>
  <c r="P7" i="22"/>
  <c r="O7" i="22"/>
  <c r="N7" i="22"/>
  <c r="M7" i="22"/>
  <c r="L7" i="22"/>
  <c r="K7" i="22"/>
  <c r="J7" i="22"/>
  <c r="I7" i="22"/>
  <c r="H7" i="22"/>
  <c r="G7" i="22"/>
  <c r="F7" i="22"/>
  <c r="AN6" i="22"/>
  <c r="AM6" i="22"/>
  <c r="AL6" i="22"/>
  <c r="AK6" i="22"/>
  <c r="AJ6" i="22"/>
  <c r="AI6" i="22"/>
  <c r="AH6" i="22"/>
  <c r="AG6" i="22"/>
  <c r="AF6" i="22"/>
  <c r="AE6" i="22"/>
  <c r="AD6" i="22"/>
  <c r="AC6" i="22"/>
  <c r="AB6" i="22"/>
  <c r="AA6" i="22"/>
  <c r="Z6" i="22"/>
  <c r="Y6" i="22"/>
  <c r="X6" i="22"/>
  <c r="U6" i="22"/>
  <c r="T6" i="22"/>
  <c r="E6" i="22" s="1"/>
  <c r="S6" i="22"/>
  <c r="R6" i="22"/>
  <c r="Q6" i="22"/>
  <c r="P6" i="22"/>
  <c r="O6" i="22"/>
  <c r="N6" i="22"/>
  <c r="M6" i="22"/>
  <c r="L6" i="22"/>
  <c r="K6" i="22"/>
  <c r="J6" i="22"/>
  <c r="I6" i="22"/>
  <c r="H6" i="22"/>
  <c r="G6" i="22"/>
  <c r="F6" i="22"/>
  <c r="AN5" i="22"/>
  <c r="AM5" i="22"/>
  <c r="AL5" i="22"/>
  <c r="AK5" i="22"/>
  <c r="AJ5" i="22"/>
  <c r="AI5" i="22"/>
  <c r="AH5" i="22"/>
  <c r="AG5" i="22"/>
  <c r="AF5" i="22"/>
  <c r="AE5" i="22"/>
  <c r="AD5" i="22"/>
  <c r="AC5" i="22"/>
  <c r="AB5" i="22"/>
  <c r="AA5" i="22"/>
  <c r="Z5" i="22"/>
  <c r="Y5" i="22"/>
  <c r="X5" i="22"/>
  <c r="U5" i="22"/>
  <c r="T5" i="22"/>
  <c r="E5" i="22" s="1"/>
  <c r="S5" i="22"/>
  <c r="R5" i="22"/>
  <c r="Q5" i="22"/>
  <c r="P5" i="22"/>
  <c r="O5" i="22"/>
  <c r="N5" i="22"/>
  <c r="M5" i="22"/>
  <c r="L5" i="22"/>
  <c r="K5" i="22"/>
  <c r="J5" i="22"/>
  <c r="I5" i="22"/>
  <c r="H5" i="22"/>
  <c r="G5" i="22"/>
  <c r="F5" i="22"/>
  <c r="AN4" i="22"/>
  <c r="AM4" i="22"/>
  <c r="AL4" i="22"/>
  <c r="AK4" i="22"/>
  <c r="AJ4" i="22"/>
  <c r="AI4" i="22"/>
  <c r="AH4" i="22"/>
  <c r="AG4" i="22"/>
  <c r="AF4" i="22"/>
  <c r="AE4" i="22"/>
  <c r="AD4" i="22"/>
  <c r="AC4" i="22"/>
  <c r="AB4" i="22"/>
  <c r="AA4" i="22"/>
  <c r="Z4" i="22"/>
  <c r="Y4" i="22"/>
  <c r="X4" i="22"/>
  <c r="U4" i="22"/>
  <c r="T4" i="22"/>
  <c r="E4" i="22" s="1"/>
  <c r="S4" i="22"/>
  <c r="R4" i="22"/>
  <c r="Q4" i="22"/>
  <c r="P4" i="22"/>
  <c r="O4" i="22"/>
  <c r="N4" i="22"/>
  <c r="M4" i="22"/>
  <c r="L4" i="22"/>
  <c r="K4" i="22"/>
  <c r="J4" i="22"/>
  <c r="I4" i="22"/>
  <c r="H4" i="22"/>
  <c r="G4" i="22"/>
  <c r="F4" i="22"/>
  <c r="AN2" i="22"/>
  <c r="AM2" i="22"/>
  <c r="AL2" i="22"/>
  <c r="AK2" i="22"/>
  <c r="AJ2" i="22"/>
  <c r="AI2" i="22"/>
  <c r="AH2" i="22"/>
  <c r="AG2" i="22"/>
  <c r="AF2" i="22"/>
  <c r="AE2" i="22"/>
  <c r="AD2" i="22"/>
  <c r="AC2" i="22"/>
  <c r="AB2" i="22"/>
  <c r="AA2" i="22"/>
  <c r="Z2" i="22"/>
  <c r="Y2" i="22"/>
  <c r="X2" i="22"/>
  <c r="U2" i="22"/>
  <c r="T2" i="22"/>
  <c r="E2" i="22" s="1"/>
  <c r="S2" i="22"/>
  <c r="R2" i="22"/>
  <c r="Q2" i="22"/>
  <c r="P2" i="22"/>
  <c r="O2" i="22"/>
  <c r="N2" i="22"/>
  <c r="M2" i="22"/>
  <c r="L2" i="22"/>
  <c r="K2" i="22"/>
  <c r="J2" i="22"/>
  <c r="I2" i="22"/>
  <c r="H2" i="22"/>
  <c r="G2" i="22"/>
  <c r="F2" i="22"/>
  <c r="AM245" i="21"/>
  <c r="AL245" i="21"/>
  <c r="AK245" i="21"/>
  <c r="AJ245" i="21"/>
  <c r="AI245" i="21"/>
  <c r="AH245" i="21"/>
  <c r="AG245" i="21"/>
  <c r="AF245" i="21"/>
  <c r="AE245" i="21"/>
  <c r="AD245" i="21"/>
  <c r="AC245" i="21"/>
  <c r="AB245" i="21"/>
  <c r="AA245" i="21"/>
  <c r="Z245" i="21"/>
  <c r="Y245" i="21"/>
  <c r="X245" i="21"/>
  <c r="W245" i="21"/>
  <c r="T245" i="21"/>
  <c r="S245" i="21"/>
  <c r="R245" i="21"/>
  <c r="Q245" i="21"/>
  <c r="P245" i="21"/>
  <c r="O245" i="21"/>
  <c r="N245" i="21"/>
  <c r="M245" i="21"/>
  <c r="L245" i="21"/>
  <c r="K245" i="21"/>
  <c r="J245" i="21"/>
  <c r="I245" i="21"/>
  <c r="H245" i="21"/>
  <c r="G245" i="21"/>
  <c r="F245" i="21"/>
  <c r="E245" i="21"/>
  <c r="AM244" i="21"/>
  <c r="AL244" i="21"/>
  <c r="AK244" i="21"/>
  <c r="AJ244" i="21"/>
  <c r="AI244" i="21"/>
  <c r="AH244" i="21"/>
  <c r="AG244" i="21"/>
  <c r="AF244" i="21"/>
  <c r="AE244" i="21"/>
  <c r="AD244" i="21"/>
  <c r="AC244" i="21"/>
  <c r="AB244" i="21"/>
  <c r="AA244" i="21"/>
  <c r="Z244" i="21"/>
  <c r="Y244" i="21"/>
  <c r="X244" i="21"/>
  <c r="W244" i="21"/>
  <c r="T244" i="21"/>
  <c r="S244" i="21"/>
  <c r="R244" i="21"/>
  <c r="Q244" i="21"/>
  <c r="P244" i="21"/>
  <c r="O244" i="21"/>
  <c r="N244" i="21"/>
  <c r="M244" i="21"/>
  <c r="L244" i="21"/>
  <c r="K244" i="21"/>
  <c r="J244" i="21"/>
  <c r="I244" i="21"/>
  <c r="H244" i="21"/>
  <c r="G244" i="21"/>
  <c r="F244" i="21"/>
  <c r="E244" i="21"/>
  <c r="AM243" i="21"/>
  <c r="AL243" i="21"/>
  <c r="AK243" i="21"/>
  <c r="AJ243" i="21"/>
  <c r="AI243" i="21"/>
  <c r="AH243" i="21"/>
  <c r="AG243" i="21"/>
  <c r="AF243" i="21"/>
  <c r="AE243" i="21"/>
  <c r="AD243" i="21"/>
  <c r="AC243" i="21"/>
  <c r="AB243" i="21"/>
  <c r="AA243" i="21"/>
  <c r="Z243" i="21"/>
  <c r="Y243" i="21"/>
  <c r="X243" i="21"/>
  <c r="W243" i="21"/>
  <c r="T243" i="21"/>
  <c r="S243" i="21"/>
  <c r="R243" i="21"/>
  <c r="Q243" i="21"/>
  <c r="P243" i="21"/>
  <c r="O243" i="21"/>
  <c r="N243" i="21"/>
  <c r="M243" i="21"/>
  <c r="L243" i="21"/>
  <c r="K243" i="21"/>
  <c r="J243" i="21"/>
  <c r="I243" i="21"/>
  <c r="H243" i="21"/>
  <c r="G243" i="21"/>
  <c r="F243" i="21"/>
  <c r="E243" i="21"/>
  <c r="AM242" i="21"/>
  <c r="AL242" i="21"/>
  <c r="AK242" i="21"/>
  <c r="AJ242" i="21"/>
  <c r="AI242" i="21"/>
  <c r="AH242" i="21"/>
  <c r="AG242" i="21"/>
  <c r="AF242" i="21"/>
  <c r="AE242" i="21"/>
  <c r="AD242" i="21"/>
  <c r="AC242" i="21"/>
  <c r="AB242" i="21"/>
  <c r="AA242" i="21"/>
  <c r="Z242" i="21"/>
  <c r="Y242" i="21"/>
  <c r="X242" i="21"/>
  <c r="W242" i="21"/>
  <c r="T242" i="21"/>
  <c r="S242" i="21"/>
  <c r="R242" i="21"/>
  <c r="Q242" i="21"/>
  <c r="P242" i="21"/>
  <c r="O242" i="21"/>
  <c r="N242" i="21"/>
  <c r="M242" i="21"/>
  <c r="L242" i="21"/>
  <c r="K242" i="21"/>
  <c r="J242" i="21"/>
  <c r="I242" i="21"/>
  <c r="H242" i="21"/>
  <c r="G242" i="21"/>
  <c r="F242" i="21"/>
  <c r="E242" i="21"/>
  <c r="AM241" i="21"/>
  <c r="AL241" i="21"/>
  <c r="AK241" i="21"/>
  <c r="AJ241" i="21"/>
  <c r="AI241" i="21"/>
  <c r="AH241" i="21"/>
  <c r="AG241" i="21"/>
  <c r="AF241" i="21"/>
  <c r="AE241" i="21"/>
  <c r="AD241" i="21"/>
  <c r="AC241" i="21"/>
  <c r="AB241" i="21"/>
  <c r="AA241" i="21"/>
  <c r="Z241" i="21"/>
  <c r="Y241" i="21"/>
  <c r="X241" i="21"/>
  <c r="W241" i="21"/>
  <c r="T241" i="21"/>
  <c r="S241" i="21"/>
  <c r="R241" i="21"/>
  <c r="Q241" i="21"/>
  <c r="P241" i="21"/>
  <c r="O241" i="21"/>
  <c r="N241" i="21"/>
  <c r="M241" i="21"/>
  <c r="L241" i="21"/>
  <c r="K241" i="21"/>
  <c r="J241" i="21"/>
  <c r="I241" i="21"/>
  <c r="H241" i="21"/>
  <c r="G241" i="21"/>
  <c r="F241" i="21"/>
  <c r="E241" i="21"/>
  <c r="AM240" i="21"/>
  <c r="AL240" i="21"/>
  <c r="AK240" i="21"/>
  <c r="AJ240" i="21"/>
  <c r="AI240" i="21"/>
  <c r="AH240" i="21"/>
  <c r="AG240" i="21"/>
  <c r="AF240" i="21"/>
  <c r="AE240" i="21"/>
  <c r="AD240" i="21"/>
  <c r="AC240" i="21"/>
  <c r="AB240" i="21"/>
  <c r="AA240" i="21"/>
  <c r="Z240" i="21"/>
  <c r="Y240" i="21"/>
  <c r="X240" i="21"/>
  <c r="W240" i="21"/>
  <c r="T240" i="21"/>
  <c r="S240" i="21"/>
  <c r="R240" i="21"/>
  <c r="Q240" i="21"/>
  <c r="P240" i="21"/>
  <c r="O240" i="21"/>
  <c r="N240" i="21"/>
  <c r="M240" i="21"/>
  <c r="L240" i="21"/>
  <c r="K240" i="21"/>
  <c r="J240" i="21"/>
  <c r="I240" i="21"/>
  <c r="H240" i="21"/>
  <c r="G240" i="21"/>
  <c r="F240" i="21"/>
  <c r="E240" i="21"/>
  <c r="AM239" i="21"/>
  <c r="AL239" i="21"/>
  <c r="AK239" i="21"/>
  <c r="AJ239" i="21"/>
  <c r="AI239" i="21"/>
  <c r="AH239" i="21"/>
  <c r="AG239" i="21"/>
  <c r="AF239" i="21"/>
  <c r="AE239" i="21"/>
  <c r="AD239" i="21"/>
  <c r="AC239" i="21"/>
  <c r="AB239" i="21"/>
  <c r="AA239" i="21"/>
  <c r="Z239" i="21"/>
  <c r="Y239" i="21"/>
  <c r="X239" i="21"/>
  <c r="W239" i="21"/>
  <c r="T239" i="21"/>
  <c r="S239" i="21"/>
  <c r="R239" i="21"/>
  <c r="Q239" i="21"/>
  <c r="P239" i="21"/>
  <c r="O239" i="21"/>
  <c r="N239" i="21"/>
  <c r="M239" i="21"/>
  <c r="L239" i="21"/>
  <c r="K239" i="21"/>
  <c r="J239" i="21"/>
  <c r="I239" i="21"/>
  <c r="H239" i="21"/>
  <c r="G239" i="21"/>
  <c r="F239" i="21"/>
  <c r="E239" i="21"/>
  <c r="AM238" i="21"/>
  <c r="AL238" i="21"/>
  <c r="AK238" i="21"/>
  <c r="AJ238" i="21"/>
  <c r="AI238" i="21"/>
  <c r="AH238" i="21"/>
  <c r="AG238" i="21"/>
  <c r="AF238" i="21"/>
  <c r="AE238" i="21"/>
  <c r="AD238" i="21"/>
  <c r="AC238" i="21"/>
  <c r="AB238" i="21"/>
  <c r="AA238" i="21"/>
  <c r="Z238" i="21"/>
  <c r="Y238" i="21"/>
  <c r="X238" i="21"/>
  <c r="W238" i="21"/>
  <c r="T238" i="21"/>
  <c r="S238" i="21"/>
  <c r="R238" i="21"/>
  <c r="Q238" i="21"/>
  <c r="P238" i="21"/>
  <c r="O238" i="21"/>
  <c r="N238" i="21"/>
  <c r="M238" i="21"/>
  <c r="L238" i="21"/>
  <c r="K238" i="21"/>
  <c r="J238" i="21"/>
  <c r="I238" i="21"/>
  <c r="H238" i="21"/>
  <c r="G238" i="21"/>
  <c r="F238" i="21"/>
  <c r="E238" i="21"/>
  <c r="AM235" i="21"/>
  <c r="AL235" i="21"/>
  <c r="AK235" i="21"/>
  <c r="AJ235" i="21"/>
  <c r="AI235" i="21"/>
  <c r="AH235" i="21"/>
  <c r="AG235" i="21"/>
  <c r="AF235" i="21"/>
  <c r="AE235" i="21"/>
  <c r="AD235" i="21"/>
  <c r="AC235" i="21"/>
  <c r="AB235" i="21"/>
  <c r="AA235" i="21"/>
  <c r="Z235" i="21"/>
  <c r="Y235" i="21"/>
  <c r="X235" i="21"/>
  <c r="W235" i="21"/>
  <c r="T235" i="21"/>
  <c r="S235" i="21"/>
  <c r="R235" i="21"/>
  <c r="Q235" i="21"/>
  <c r="P235" i="21"/>
  <c r="O235" i="21"/>
  <c r="N235" i="21"/>
  <c r="M235" i="21"/>
  <c r="L235" i="21"/>
  <c r="K235" i="21"/>
  <c r="J235" i="21"/>
  <c r="I235" i="21"/>
  <c r="H235" i="21"/>
  <c r="G235" i="21"/>
  <c r="F235" i="21"/>
  <c r="E235" i="21"/>
  <c r="AM234" i="21"/>
  <c r="AL234" i="21"/>
  <c r="AK234" i="21"/>
  <c r="AJ234" i="21"/>
  <c r="AI234" i="21"/>
  <c r="AH234" i="21"/>
  <c r="AG234" i="21"/>
  <c r="AF234" i="21"/>
  <c r="AE234" i="21"/>
  <c r="AD234" i="21"/>
  <c r="AC234" i="21"/>
  <c r="AB234" i="21"/>
  <c r="AA234" i="21"/>
  <c r="Z234" i="21"/>
  <c r="Y234" i="21"/>
  <c r="X234" i="21"/>
  <c r="W234" i="21"/>
  <c r="T234" i="21"/>
  <c r="S234" i="21"/>
  <c r="R234" i="21"/>
  <c r="Q234" i="21"/>
  <c r="P234" i="21"/>
  <c r="O234" i="21"/>
  <c r="N234" i="21"/>
  <c r="M234" i="21"/>
  <c r="L234" i="21"/>
  <c r="K234" i="21"/>
  <c r="J234" i="21"/>
  <c r="I234" i="21"/>
  <c r="H234" i="21"/>
  <c r="G234" i="21"/>
  <c r="F234" i="21"/>
  <c r="E234" i="21"/>
  <c r="AM233" i="21"/>
  <c r="AL233" i="21"/>
  <c r="AK233" i="21"/>
  <c r="AJ233" i="21"/>
  <c r="AI233" i="21"/>
  <c r="AH233" i="21"/>
  <c r="AG233" i="21"/>
  <c r="AF233" i="21"/>
  <c r="AE233" i="21"/>
  <c r="AD233" i="21"/>
  <c r="AC233" i="21"/>
  <c r="AB233" i="21"/>
  <c r="AA233" i="21"/>
  <c r="Z233" i="21"/>
  <c r="Y233" i="21"/>
  <c r="X233" i="21"/>
  <c r="W233" i="21"/>
  <c r="T233" i="21"/>
  <c r="S233" i="21"/>
  <c r="R233" i="21"/>
  <c r="Q233" i="21"/>
  <c r="P233" i="21"/>
  <c r="O233" i="21"/>
  <c r="N233" i="21"/>
  <c r="M233" i="21"/>
  <c r="L233" i="21"/>
  <c r="K233" i="21"/>
  <c r="J233" i="21"/>
  <c r="I233" i="21"/>
  <c r="H233" i="21"/>
  <c r="G233" i="21"/>
  <c r="F233" i="21"/>
  <c r="E233" i="21"/>
  <c r="AM232" i="21"/>
  <c r="AL232" i="21"/>
  <c r="AK232" i="21"/>
  <c r="AJ232" i="21"/>
  <c r="AI232" i="21"/>
  <c r="AH232" i="21"/>
  <c r="AG232" i="21"/>
  <c r="AF232" i="21"/>
  <c r="AE232" i="21"/>
  <c r="AD232" i="21"/>
  <c r="AC232" i="21"/>
  <c r="AB232" i="21"/>
  <c r="AA232" i="21"/>
  <c r="Z232" i="21"/>
  <c r="Y232" i="21"/>
  <c r="X232" i="21"/>
  <c r="W232" i="21"/>
  <c r="T232" i="21"/>
  <c r="S232" i="21"/>
  <c r="R232" i="21"/>
  <c r="Q232" i="21"/>
  <c r="P232" i="21"/>
  <c r="O232" i="21"/>
  <c r="N232" i="21"/>
  <c r="M232" i="21"/>
  <c r="L232" i="21"/>
  <c r="K232" i="21"/>
  <c r="J232" i="21"/>
  <c r="I232" i="21"/>
  <c r="H232" i="21"/>
  <c r="G232" i="21"/>
  <c r="F232" i="21"/>
  <c r="E232" i="21"/>
  <c r="AM231" i="21"/>
  <c r="AL231" i="21"/>
  <c r="AK231" i="21"/>
  <c r="AJ231" i="21"/>
  <c r="AI231" i="21"/>
  <c r="AH231" i="21"/>
  <c r="AG231" i="21"/>
  <c r="AF231" i="21"/>
  <c r="AE231" i="21"/>
  <c r="AD231" i="21"/>
  <c r="AC231" i="21"/>
  <c r="AB231" i="21"/>
  <c r="AA231" i="21"/>
  <c r="Z231" i="21"/>
  <c r="Y231" i="21"/>
  <c r="X231" i="21"/>
  <c r="W231" i="21"/>
  <c r="T231" i="21"/>
  <c r="S231" i="21"/>
  <c r="R231" i="21"/>
  <c r="Q231" i="21"/>
  <c r="P231" i="21"/>
  <c r="O231" i="21"/>
  <c r="N231" i="21"/>
  <c r="M231" i="21"/>
  <c r="L231" i="21"/>
  <c r="K231" i="21"/>
  <c r="J231" i="21"/>
  <c r="I231" i="21"/>
  <c r="H231" i="21"/>
  <c r="G231" i="21"/>
  <c r="F231" i="21"/>
  <c r="E231" i="21"/>
  <c r="AM230" i="21"/>
  <c r="AL230" i="21"/>
  <c r="AK230" i="21"/>
  <c r="AJ230" i="21"/>
  <c r="AI230" i="21"/>
  <c r="AH230" i="21"/>
  <c r="AG230" i="21"/>
  <c r="AF230" i="21"/>
  <c r="AE230" i="21"/>
  <c r="AD230" i="21"/>
  <c r="AC230" i="21"/>
  <c r="AB230" i="21"/>
  <c r="AA230" i="21"/>
  <c r="Z230" i="21"/>
  <c r="Y230" i="21"/>
  <c r="X230" i="21"/>
  <c r="W230" i="21"/>
  <c r="T230" i="21"/>
  <c r="S230" i="21"/>
  <c r="R230" i="21"/>
  <c r="Q230" i="21"/>
  <c r="P230" i="21"/>
  <c r="O230" i="21"/>
  <c r="N230" i="21"/>
  <c r="M230" i="21"/>
  <c r="L230" i="21"/>
  <c r="K230" i="21"/>
  <c r="J230" i="21"/>
  <c r="I230" i="21"/>
  <c r="H230" i="21"/>
  <c r="G230" i="21"/>
  <c r="F230" i="21"/>
  <c r="E230" i="21"/>
  <c r="AM229" i="21"/>
  <c r="AL229" i="21"/>
  <c r="AK229" i="21"/>
  <c r="AJ229" i="21"/>
  <c r="AI229" i="21"/>
  <c r="AH229" i="21"/>
  <c r="AG229" i="21"/>
  <c r="AF229" i="21"/>
  <c r="AE229" i="21"/>
  <c r="AD229" i="21"/>
  <c r="AC229" i="21"/>
  <c r="AB229" i="21"/>
  <c r="AA229" i="21"/>
  <c r="Z229" i="21"/>
  <c r="Y229" i="21"/>
  <c r="X229" i="21"/>
  <c r="W229" i="21"/>
  <c r="T229" i="21"/>
  <c r="S229" i="21"/>
  <c r="R229" i="21"/>
  <c r="Q229" i="21"/>
  <c r="P229" i="21"/>
  <c r="O229" i="21"/>
  <c r="N229" i="21"/>
  <c r="M229" i="21"/>
  <c r="L229" i="21"/>
  <c r="K229" i="21"/>
  <c r="J229" i="21"/>
  <c r="I229" i="21"/>
  <c r="H229" i="21"/>
  <c r="G229" i="21"/>
  <c r="F229" i="21"/>
  <c r="E229" i="21"/>
  <c r="AM228" i="21"/>
  <c r="AL228" i="21"/>
  <c r="AK228" i="21"/>
  <c r="AJ228" i="21"/>
  <c r="AI228" i="21"/>
  <c r="AH228" i="21"/>
  <c r="AG228" i="21"/>
  <c r="AF228" i="21"/>
  <c r="AE228" i="21"/>
  <c r="AD228" i="21"/>
  <c r="AC228" i="21"/>
  <c r="AB228" i="21"/>
  <c r="AA228" i="21"/>
  <c r="Z228" i="21"/>
  <c r="Y228" i="21"/>
  <c r="X228" i="21"/>
  <c r="W228" i="21"/>
  <c r="T228" i="21"/>
  <c r="S228" i="21"/>
  <c r="R228" i="21"/>
  <c r="Q228" i="21"/>
  <c r="P228" i="21"/>
  <c r="O228" i="21"/>
  <c r="N228" i="21"/>
  <c r="M228" i="21"/>
  <c r="L228" i="21"/>
  <c r="K228" i="21"/>
  <c r="J228" i="21"/>
  <c r="I228" i="21"/>
  <c r="H228" i="21"/>
  <c r="G228" i="21"/>
  <c r="F228" i="21"/>
  <c r="E228" i="21"/>
  <c r="AM217" i="21"/>
  <c r="AL217" i="21"/>
  <c r="AK217" i="21"/>
  <c r="AJ217" i="21"/>
  <c r="AI217" i="21"/>
  <c r="AH217" i="21"/>
  <c r="AG217" i="21"/>
  <c r="AF217" i="21"/>
  <c r="AE217" i="21"/>
  <c r="AD217" i="21"/>
  <c r="AC217" i="21"/>
  <c r="AB217" i="21"/>
  <c r="AA217" i="21"/>
  <c r="Z217" i="21"/>
  <c r="Y217" i="21"/>
  <c r="X217" i="21"/>
  <c r="W217" i="21"/>
  <c r="T217" i="21"/>
  <c r="S217" i="21"/>
  <c r="R217" i="21"/>
  <c r="Q217" i="21"/>
  <c r="P217" i="21"/>
  <c r="O217" i="21"/>
  <c r="N217" i="21"/>
  <c r="M217" i="21"/>
  <c r="L217" i="21"/>
  <c r="K217" i="21"/>
  <c r="J217" i="21"/>
  <c r="I217" i="21"/>
  <c r="H217" i="21"/>
  <c r="G217" i="21"/>
  <c r="F217" i="21"/>
  <c r="E217" i="21"/>
  <c r="AM216" i="21"/>
  <c r="AL216" i="21"/>
  <c r="AK216" i="21"/>
  <c r="AJ216" i="21"/>
  <c r="AI216" i="21"/>
  <c r="AH216" i="21"/>
  <c r="AG216" i="21"/>
  <c r="AF216" i="21"/>
  <c r="AE216" i="21"/>
  <c r="AD216" i="21"/>
  <c r="AC216" i="21"/>
  <c r="AB216" i="21"/>
  <c r="AA216" i="21"/>
  <c r="Z216" i="21"/>
  <c r="Y216" i="21"/>
  <c r="X216" i="21"/>
  <c r="W216" i="21"/>
  <c r="T216" i="21"/>
  <c r="S216" i="21"/>
  <c r="R216" i="21"/>
  <c r="Q216" i="21"/>
  <c r="P216" i="21"/>
  <c r="O216" i="21"/>
  <c r="N216" i="21"/>
  <c r="M216" i="21"/>
  <c r="L216" i="21"/>
  <c r="K216" i="21"/>
  <c r="J216" i="21"/>
  <c r="I216" i="21"/>
  <c r="H216" i="21"/>
  <c r="G216" i="21"/>
  <c r="F216" i="21"/>
  <c r="E216" i="21"/>
  <c r="AM215" i="21"/>
  <c r="AL215" i="21"/>
  <c r="AK215" i="21"/>
  <c r="AJ215" i="21"/>
  <c r="AI215" i="21"/>
  <c r="AH215" i="21"/>
  <c r="AG215" i="21"/>
  <c r="AF215" i="21"/>
  <c r="AE215" i="21"/>
  <c r="AD215" i="21"/>
  <c r="AC215" i="21"/>
  <c r="AB215" i="21"/>
  <c r="AA215" i="21"/>
  <c r="Z215" i="21"/>
  <c r="Y215" i="21"/>
  <c r="X215" i="21"/>
  <c r="W215" i="21"/>
  <c r="T215" i="21"/>
  <c r="S215" i="21"/>
  <c r="Q215" i="21"/>
  <c r="P215" i="21"/>
  <c r="O215" i="21"/>
  <c r="N215" i="21"/>
  <c r="M215" i="21"/>
  <c r="L215" i="21"/>
  <c r="K215" i="21"/>
  <c r="J215" i="21"/>
  <c r="I215" i="21"/>
  <c r="H215" i="21"/>
  <c r="G215" i="21"/>
  <c r="F215" i="21"/>
  <c r="E215" i="21"/>
  <c r="AM214" i="21"/>
  <c r="AL214" i="21"/>
  <c r="AK214" i="21"/>
  <c r="AJ214" i="21"/>
  <c r="AI214" i="21"/>
  <c r="AH214" i="21"/>
  <c r="AG214" i="21"/>
  <c r="AF214" i="21"/>
  <c r="AE214" i="21"/>
  <c r="AD214" i="21"/>
  <c r="AC214" i="21"/>
  <c r="AB214" i="21"/>
  <c r="AA214" i="21"/>
  <c r="Z214" i="21"/>
  <c r="Y214" i="21"/>
  <c r="X214" i="21"/>
  <c r="W214" i="21"/>
  <c r="T214" i="21"/>
  <c r="S214" i="21"/>
  <c r="Q214" i="21"/>
  <c r="P214" i="21"/>
  <c r="O214" i="21"/>
  <c r="N214" i="21"/>
  <c r="M214" i="21"/>
  <c r="L214" i="21"/>
  <c r="K214" i="21"/>
  <c r="J214" i="21"/>
  <c r="I214" i="21"/>
  <c r="H214" i="21"/>
  <c r="G214" i="21"/>
  <c r="F214" i="21"/>
  <c r="E214" i="21"/>
  <c r="AM213" i="21"/>
  <c r="AL213" i="21"/>
  <c r="AK213" i="21"/>
  <c r="AJ213" i="21"/>
  <c r="AI213" i="21"/>
  <c r="AH213" i="21"/>
  <c r="AG213" i="21"/>
  <c r="AF213" i="21"/>
  <c r="AE213" i="21"/>
  <c r="AD213" i="21"/>
  <c r="AC213" i="21"/>
  <c r="AB213" i="21"/>
  <c r="AA213" i="21"/>
  <c r="Z213" i="21"/>
  <c r="Y213" i="21"/>
  <c r="X213" i="21"/>
  <c r="W213" i="21"/>
  <c r="T213" i="21"/>
  <c r="S213" i="21"/>
  <c r="R213" i="21"/>
  <c r="Q213" i="21"/>
  <c r="P213" i="21"/>
  <c r="O213" i="21"/>
  <c r="N213" i="21"/>
  <c r="M213" i="21"/>
  <c r="L213" i="21"/>
  <c r="K213" i="21"/>
  <c r="J213" i="21"/>
  <c r="I213" i="21"/>
  <c r="H213" i="21"/>
  <c r="G213" i="21"/>
  <c r="F213" i="21"/>
  <c r="E213" i="21"/>
  <c r="AM212" i="21"/>
  <c r="AL212" i="21"/>
  <c r="AK212" i="21"/>
  <c r="AJ212" i="21"/>
  <c r="AI212" i="21"/>
  <c r="AH212" i="21"/>
  <c r="AG212" i="21"/>
  <c r="AF212" i="21"/>
  <c r="AE212" i="21"/>
  <c r="AD212" i="21"/>
  <c r="AC212" i="21"/>
  <c r="AB212" i="21"/>
  <c r="AA212" i="21"/>
  <c r="Z212" i="21"/>
  <c r="Y212" i="21"/>
  <c r="X212" i="21"/>
  <c r="W212" i="21"/>
  <c r="T212" i="21"/>
  <c r="S212" i="21"/>
  <c r="R212" i="21"/>
  <c r="Q212" i="21"/>
  <c r="P212" i="21"/>
  <c r="O212" i="21"/>
  <c r="N212" i="21"/>
  <c r="M212" i="21"/>
  <c r="L212" i="21"/>
  <c r="K212" i="21"/>
  <c r="J212" i="21"/>
  <c r="I212" i="21"/>
  <c r="H212" i="21"/>
  <c r="G212" i="21"/>
  <c r="F212" i="21"/>
  <c r="E212" i="21"/>
  <c r="AM211" i="21"/>
  <c r="AL211" i="21"/>
  <c r="AK211" i="21"/>
  <c r="AJ211" i="21"/>
  <c r="AI211" i="21"/>
  <c r="AH211" i="21"/>
  <c r="AG211" i="21"/>
  <c r="AF211" i="21"/>
  <c r="AE211" i="21"/>
  <c r="AD211" i="21"/>
  <c r="AC211" i="21"/>
  <c r="AB211" i="21"/>
  <c r="AA211" i="21"/>
  <c r="Z211" i="21"/>
  <c r="Y211" i="21"/>
  <c r="X211" i="21"/>
  <c r="W211" i="21"/>
  <c r="T211" i="21"/>
  <c r="S211" i="21"/>
  <c r="R211" i="21"/>
  <c r="Q211" i="21"/>
  <c r="P211" i="21"/>
  <c r="O211" i="21"/>
  <c r="N211" i="21"/>
  <c r="M211" i="21"/>
  <c r="L211" i="21"/>
  <c r="K211" i="21"/>
  <c r="J211" i="21"/>
  <c r="I211" i="21"/>
  <c r="H211" i="21"/>
  <c r="G211" i="21"/>
  <c r="F211" i="21"/>
  <c r="E211" i="21"/>
  <c r="AM210" i="21"/>
  <c r="AL210" i="21"/>
  <c r="AK210" i="21"/>
  <c r="AJ210" i="21"/>
  <c r="AI210" i="21"/>
  <c r="AH210" i="21"/>
  <c r="AG210" i="21"/>
  <c r="AF210" i="21"/>
  <c r="AE210" i="21"/>
  <c r="AD210" i="21"/>
  <c r="AC210" i="21"/>
  <c r="AB210" i="21"/>
  <c r="AA210" i="21"/>
  <c r="Z210" i="21"/>
  <c r="Y210" i="21"/>
  <c r="X210" i="21"/>
  <c r="W210" i="21"/>
  <c r="T210" i="21"/>
  <c r="S210" i="21"/>
  <c r="R210" i="21"/>
  <c r="Q210" i="21"/>
  <c r="P210" i="21"/>
  <c r="O210" i="21"/>
  <c r="N210" i="21"/>
  <c r="M210" i="21"/>
  <c r="L210" i="21"/>
  <c r="K210" i="21"/>
  <c r="J210" i="21"/>
  <c r="I210" i="21"/>
  <c r="H210" i="21"/>
  <c r="G210" i="21"/>
  <c r="F210" i="21"/>
  <c r="E210" i="21"/>
  <c r="AM209" i="21"/>
  <c r="AL209" i="21"/>
  <c r="AK209" i="21"/>
  <c r="AJ209" i="21"/>
  <c r="AI209" i="21"/>
  <c r="AH209" i="21"/>
  <c r="AG209" i="21"/>
  <c r="AF209" i="21"/>
  <c r="AE209" i="21"/>
  <c r="AD209" i="21"/>
  <c r="AC209" i="21"/>
  <c r="AB209" i="21"/>
  <c r="AA209" i="21"/>
  <c r="Z209" i="21"/>
  <c r="Y209" i="21"/>
  <c r="X209" i="21"/>
  <c r="W209" i="21"/>
  <c r="T209" i="21"/>
  <c r="S209" i="21"/>
  <c r="R209" i="21"/>
  <c r="Q209" i="21"/>
  <c r="P209" i="21"/>
  <c r="O209" i="21"/>
  <c r="N209" i="21"/>
  <c r="M209" i="21"/>
  <c r="L209" i="21"/>
  <c r="K209" i="21"/>
  <c r="J209" i="21"/>
  <c r="I209" i="21"/>
  <c r="H209" i="21"/>
  <c r="G209" i="21"/>
  <c r="F209" i="21"/>
  <c r="E209" i="21"/>
  <c r="AM208" i="21"/>
  <c r="AL208" i="21"/>
  <c r="AK208" i="21"/>
  <c r="AJ208" i="21"/>
  <c r="AI208" i="21"/>
  <c r="AH208" i="21"/>
  <c r="AG208" i="21"/>
  <c r="AF208" i="21"/>
  <c r="AE208" i="21"/>
  <c r="AD208" i="21"/>
  <c r="AC208" i="21"/>
  <c r="AB208" i="21"/>
  <c r="AA208" i="21"/>
  <c r="Z208" i="21"/>
  <c r="Y208" i="21"/>
  <c r="X208" i="21"/>
  <c r="W208" i="21"/>
  <c r="T208" i="21"/>
  <c r="S208" i="21"/>
  <c r="R208" i="21"/>
  <c r="Q208" i="21"/>
  <c r="P208" i="21"/>
  <c r="O208" i="21"/>
  <c r="N208" i="21"/>
  <c r="M208" i="21"/>
  <c r="L208" i="21"/>
  <c r="K208" i="21"/>
  <c r="J208" i="21"/>
  <c r="I208" i="21"/>
  <c r="H208" i="21"/>
  <c r="G208" i="21"/>
  <c r="F208" i="21"/>
  <c r="E208" i="21"/>
  <c r="AM207" i="21"/>
  <c r="AL207" i="21"/>
  <c r="AK207" i="21"/>
  <c r="AJ207" i="21"/>
  <c r="AI207" i="21"/>
  <c r="AH207" i="21"/>
  <c r="AG207" i="21"/>
  <c r="AF207" i="21"/>
  <c r="AE207" i="21"/>
  <c r="AD207" i="21"/>
  <c r="AC207" i="21"/>
  <c r="AB207" i="21"/>
  <c r="AA207" i="21"/>
  <c r="Z207" i="21"/>
  <c r="Y207" i="21"/>
  <c r="X207" i="21"/>
  <c r="W207" i="21"/>
  <c r="T207" i="21"/>
  <c r="S207" i="21"/>
  <c r="R207" i="21"/>
  <c r="Q207" i="21"/>
  <c r="P207" i="21"/>
  <c r="O207" i="21"/>
  <c r="N207" i="21"/>
  <c r="M207" i="21"/>
  <c r="L207" i="21"/>
  <c r="K207" i="21"/>
  <c r="J207" i="21"/>
  <c r="I207" i="21"/>
  <c r="H207" i="21"/>
  <c r="G207" i="21"/>
  <c r="F207" i="21"/>
  <c r="E207" i="21"/>
  <c r="AM206" i="21"/>
  <c r="AL206" i="21"/>
  <c r="AK206" i="21"/>
  <c r="AJ206" i="21"/>
  <c r="AI206" i="21"/>
  <c r="AH206" i="21"/>
  <c r="AG206" i="21"/>
  <c r="AF206" i="21"/>
  <c r="AE206" i="21"/>
  <c r="AD206" i="21"/>
  <c r="AC206" i="21"/>
  <c r="AB206" i="21"/>
  <c r="AA206" i="21"/>
  <c r="Z206" i="21"/>
  <c r="Y206" i="21"/>
  <c r="X206" i="21"/>
  <c r="W206" i="21"/>
  <c r="T206" i="21"/>
  <c r="S206" i="21"/>
  <c r="R206" i="21"/>
  <c r="Q206" i="21"/>
  <c r="P206" i="21"/>
  <c r="O206" i="21"/>
  <c r="N206" i="21"/>
  <c r="M206" i="21"/>
  <c r="L206" i="21"/>
  <c r="K206" i="21"/>
  <c r="J206" i="21"/>
  <c r="I206" i="21"/>
  <c r="H206" i="21"/>
  <c r="G206" i="21"/>
  <c r="F206" i="21"/>
  <c r="E206" i="21"/>
  <c r="AM205" i="21"/>
  <c r="AL205" i="21"/>
  <c r="AK205" i="21"/>
  <c r="AJ205" i="21"/>
  <c r="AI205" i="21"/>
  <c r="AH205" i="21"/>
  <c r="AG205" i="21"/>
  <c r="AF205" i="21"/>
  <c r="AE205" i="21"/>
  <c r="AD205" i="21"/>
  <c r="AC205" i="21"/>
  <c r="AB205" i="21"/>
  <c r="AA205" i="21"/>
  <c r="Z205" i="21"/>
  <c r="Y205" i="21"/>
  <c r="X205" i="21"/>
  <c r="W205" i="21"/>
  <c r="T205" i="21"/>
  <c r="S205" i="21"/>
  <c r="R205" i="21"/>
  <c r="Q205" i="21"/>
  <c r="P205" i="21"/>
  <c r="O205" i="21"/>
  <c r="N205" i="21"/>
  <c r="M205" i="21"/>
  <c r="L205" i="21"/>
  <c r="K205" i="21"/>
  <c r="J205" i="21"/>
  <c r="I205" i="21"/>
  <c r="H205" i="21"/>
  <c r="G205" i="21"/>
  <c r="F205" i="21"/>
  <c r="E205" i="21"/>
  <c r="AM204" i="21"/>
  <c r="AL204" i="21"/>
  <c r="AK204" i="21"/>
  <c r="AJ204" i="21"/>
  <c r="AI204" i="21"/>
  <c r="AH204" i="21"/>
  <c r="AG204" i="21"/>
  <c r="AF204" i="21"/>
  <c r="AE204" i="21"/>
  <c r="AD204" i="21"/>
  <c r="AC204" i="21"/>
  <c r="AB204" i="21"/>
  <c r="AA204" i="21"/>
  <c r="Z204" i="21"/>
  <c r="Y204" i="21"/>
  <c r="X204" i="21"/>
  <c r="W204" i="21"/>
  <c r="T204" i="21"/>
  <c r="S204" i="21"/>
  <c r="R204" i="21"/>
  <c r="Q204" i="21"/>
  <c r="P204" i="21"/>
  <c r="O204" i="21"/>
  <c r="N204" i="21"/>
  <c r="M204" i="21"/>
  <c r="L204" i="21"/>
  <c r="K204" i="21"/>
  <c r="J204" i="21"/>
  <c r="I204" i="21"/>
  <c r="H204" i="21"/>
  <c r="G204" i="21"/>
  <c r="F204" i="21"/>
  <c r="E204" i="21"/>
  <c r="AM203" i="21"/>
  <c r="AL203" i="21"/>
  <c r="AK203" i="21"/>
  <c r="AJ203" i="21"/>
  <c r="AI203" i="21"/>
  <c r="AH203" i="21"/>
  <c r="AG203" i="21"/>
  <c r="AF203" i="21"/>
  <c r="AE203" i="21"/>
  <c r="AD203" i="21"/>
  <c r="AC203" i="21"/>
  <c r="AB203" i="21"/>
  <c r="AA203" i="21"/>
  <c r="Z203" i="21"/>
  <c r="Y203" i="21"/>
  <c r="X203" i="21"/>
  <c r="W203" i="21"/>
  <c r="T203" i="21"/>
  <c r="S203" i="21"/>
  <c r="R203" i="21"/>
  <c r="Q203" i="21"/>
  <c r="P203" i="21"/>
  <c r="O203" i="21"/>
  <c r="N203" i="21"/>
  <c r="M203" i="21"/>
  <c r="L203" i="21"/>
  <c r="K203" i="21"/>
  <c r="J203" i="21"/>
  <c r="I203" i="21"/>
  <c r="H203" i="21"/>
  <c r="G203" i="21"/>
  <c r="F203" i="21"/>
  <c r="E203" i="21"/>
  <c r="AM202" i="21"/>
  <c r="AL202" i="21"/>
  <c r="AK202" i="21"/>
  <c r="AJ202" i="21"/>
  <c r="AI202" i="21"/>
  <c r="AH202" i="21"/>
  <c r="AG202" i="21"/>
  <c r="AF202" i="21"/>
  <c r="AE202" i="21"/>
  <c r="AD202" i="21"/>
  <c r="AC202" i="21"/>
  <c r="AB202" i="21"/>
  <c r="AA202" i="21"/>
  <c r="Z202" i="21"/>
  <c r="Y202" i="21"/>
  <c r="X202" i="21"/>
  <c r="W202" i="21"/>
  <c r="T202" i="21"/>
  <c r="S202" i="21"/>
  <c r="R202" i="21"/>
  <c r="Q202" i="21"/>
  <c r="P202" i="21"/>
  <c r="O202" i="21"/>
  <c r="N202" i="21"/>
  <c r="M202" i="21"/>
  <c r="L202" i="21"/>
  <c r="K202" i="21"/>
  <c r="J202" i="21"/>
  <c r="I202" i="21"/>
  <c r="H202" i="21"/>
  <c r="G202" i="21"/>
  <c r="F202" i="21"/>
  <c r="E202" i="21"/>
  <c r="AM201" i="21"/>
  <c r="AL201" i="21"/>
  <c r="AK201" i="21"/>
  <c r="AJ201" i="21"/>
  <c r="AI201" i="21"/>
  <c r="AH201" i="21"/>
  <c r="AG201" i="21"/>
  <c r="AF201" i="21"/>
  <c r="AE201" i="21"/>
  <c r="AD201" i="21"/>
  <c r="AC201" i="21"/>
  <c r="AB201" i="21"/>
  <c r="AA201" i="21"/>
  <c r="Z201" i="21"/>
  <c r="Y201" i="21"/>
  <c r="X201" i="21"/>
  <c r="W201" i="21"/>
  <c r="T201" i="21"/>
  <c r="S201" i="21"/>
  <c r="R201" i="21"/>
  <c r="Q201" i="21"/>
  <c r="P201" i="21"/>
  <c r="O201" i="21"/>
  <c r="N201" i="21"/>
  <c r="M201" i="21"/>
  <c r="L201" i="21"/>
  <c r="K201" i="21"/>
  <c r="J201" i="21"/>
  <c r="I201" i="21"/>
  <c r="H201" i="21"/>
  <c r="G201" i="21"/>
  <c r="F201" i="21"/>
  <c r="E201" i="21"/>
  <c r="AM200" i="21"/>
  <c r="AL200" i="21"/>
  <c r="AK200" i="21"/>
  <c r="AJ200" i="21"/>
  <c r="AI200" i="21"/>
  <c r="AH200" i="21"/>
  <c r="AG200" i="21"/>
  <c r="AF200" i="21"/>
  <c r="AE200" i="21"/>
  <c r="AD200" i="21"/>
  <c r="AC200" i="21"/>
  <c r="AB200" i="21"/>
  <c r="AA200" i="21"/>
  <c r="Z200" i="21"/>
  <c r="Y200" i="21"/>
  <c r="X200" i="21"/>
  <c r="W200" i="21"/>
  <c r="T200" i="21"/>
  <c r="S200" i="21"/>
  <c r="R200" i="21"/>
  <c r="Q200" i="21"/>
  <c r="P200" i="21"/>
  <c r="O200" i="21"/>
  <c r="N200" i="21"/>
  <c r="M200" i="21"/>
  <c r="L200" i="21"/>
  <c r="K200" i="21"/>
  <c r="J200" i="21"/>
  <c r="I200" i="21"/>
  <c r="H200" i="21"/>
  <c r="G200" i="21"/>
  <c r="F200" i="21"/>
  <c r="E200" i="21"/>
  <c r="AM199" i="21"/>
  <c r="AL199" i="21"/>
  <c r="AK199" i="21"/>
  <c r="AJ199" i="21"/>
  <c r="AI199" i="21"/>
  <c r="AH199" i="21"/>
  <c r="AG199" i="21"/>
  <c r="AF199" i="21"/>
  <c r="AE199" i="21"/>
  <c r="AD199" i="21"/>
  <c r="AC199" i="21"/>
  <c r="AB199" i="21"/>
  <c r="AA199" i="21"/>
  <c r="Z199" i="21"/>
  <c r="Y199" i="21"/>
  <c r="X199" i="21"/>
  <c r="W199" i="21"/>
  <c r="T199" i="21"/>
  <c r="S199" i="21"/>
  <c r="R199" i="21"/>
  <c r="Q199" i="21"/>
  <c r="P199" i="21"/>
  <c r="O199" i="21"/>
  <c r="N199" i="21"/>
  <c r="M199" i="21"/>
  <c r="L199" i="21"/>
  <c r="K199" i="21"/>
  <c r="J199" i="21"/>
  <c r="I199" i="21"/>
  <c r="H199" i="21"/>
  <c r="G199" i="21"/>
  <c r="F199" i="21"/>
  <c r="E199" i="21"/>
  <c r="AM198" i="21"/>
  <c r="AL198" i="21"/>
  <c r="AK198" i="21"/>
  <c r="AJ198" i="21"/>
  <c r="AI198" i="21"/>
  <c r="AH198" i="21"/>
  <c r="AG198" i="21"/>
  <c r="AF198" i="21"/>
  <c r="AE198" i="21"/>
  <c r="AD198" i="21"/>
  <c r="AC198" i="21"/>
  <c r="AB198" i="21"/>
  <c r="AA198" i="21"/>
  <c r="Z198" i="21"/>
  <c r="Y198" i="21"/>
  <c r="X198" i="21"/>
  <c r="W198" i="21"/>
  <c r="T198" i="21"/>
  <c r="S198" i="21"/>
  <c r="R198" i="21"/>
  <c r="Q198" i="21"/>
  <c r="P198" i="21"/>
  <c r="O198" i="21"/>
  <c r="N198" i="21"/>
  <c r="M198" i="21"/>
  <c r="L198" i="21"/>
  <c r="K198" i="21"/>
  <c r="J198" i="21"/>
  <c r="I198" i="21"/>
  <c r="H198" i="21"/>
  <c r="G198" i="21"/>
  <c r="F198" i="21"/>
  <c r="E198" i="21"/>
  <c r="AM197" i="21"/>
  <c r="AL197" i="21"/>
  <c r="AK197" i="21"/>
  <c r="AJ197" i="21"/>
  <c r="AI197" i="21"/>
  <c r="AH197" i="21"/>
  <c r="AG197" i="21"/>
  <c r="AF197" i="21"/>
  <c r="AE197" i="21"/>
  <c r="AD197" i="21"/>
  <c r="AC197" i="21"/>
  <c r="AB197" i="21"/>
  <c r="AA197" i="21"/>
  <c r="Z197" i="21"/>
  <c r="Y197" i="21"/>
  <c r="X197" i="21"/>
  <c r="W197" i="21"/>
  <c r="T197" i="21"/>
  <c r="S197" i="21"/>
  <c r="R197" i="21"/>
  <c r="Q197" i="21"/>
  <c r="P197" i="21"/>
  <c r="O197" i="21"/>
  <c r="N197" i="21"/>
  <c r="M197" i="21"/>
  <c r="L197" i="21"/>
  <c r="K197" i="21"/>
  <c r="J197" i="21"/>
  <c r="I197" i="21"/>
  <c r="H197" i="21"/>
  <c r="G197" i="21"/>
  <c r="F197" i="21"/>
  <c r="E197" i="21"/>
  <c r="AM196" i="21"/>
  <c r="AL196" i="21"/>
  <c r="AK196" i="21"/>
  <c r="AJ196" i="21"/>
  <c r="AI196" i="21"/>
  <c r="AH196" i="21"/>
  <c r="AG196" i="21"/>
  <c r="AF196" i="21"/>
  <c r="AE196" i="21"/>
  <c r="AD196" i="21"/>
  <c r="AC196" i="21"/>
  <c r="AB196" i="21"/>
  <c r="AA196" i="21"/>
  <c r="Z196" i="21"/>
  <c r="Y196" i="21"/>
  <c r="X196" i="21"/>
  <c r="W196" i="21"/>
  <c r="T196" i="21"/>
  <c r="S196" i="21"/>
  <c r="R196" i="21"/>
  <c r="Q196" i="21"/>
  <c r="P196" i="21"/>
  <c r="O196" i="21"/>
  <c r="N196" i="21"/>
  <c r="M196" i="21"/>
  <c r="L196" i="21"/>
  <c r="K196" i="21"/>
  <c r="J196" i="21"/>
  <c r="I196" i="21"/>
  <c r="H196" i="21"/>
  <c r="G196" i="21"/>
  <c r="F196" i="21"/>
  <c r="E196" i="21"/>
  <c r="AM195" i="21"/>
  <c r="AL195" i="21"/>
  <c r="AK195" i="21"/>
  <c r="AJ195" i="21"/>
  <c r="AI195" i="21"/>
  <c r="AH195" i="21"/>
  <c r="AG195" i="21"/>
  <c r="AF195" i="21"/>
  <c r="AE195" i="21"/>
  <c r="AD195" i="21"/>
  <c r="AC195" i="21"/>
  <c r="AB195" i="21"/>
  <c r="AA195" i="21"/>
  <c r="Z195" i="21"/>
  <c r="Y195" i="21"/>
  <c r="X195" i="21"/>
  <c r="W195" i="21"/>
  <c r="T195" i="21"/>
  <c r="S195" i="21"/>
  <c r="R195" i="21"/>
  <c r="Q195" i="21"/>
  <c r="P195" i="21"/>
  <c r="O195" i="21"/>
  <c r="N195" i="21"/>
  <c r="M195" i="21"/>
  <c r="L195" i="21"/>
  <c r="K195" i="21"/>
  <c r="J195" i="21"/>
  <c r="I195" i="21"/>
  <c r="H195" i="21"/>
  <c r="G195" i="21"/>
  <c r="F195" i="21"/>
  <c r="E195" i="21"/>
  <c r="AM194" i="21"/>
  <c r="AL194" i="21"/>
  <c r="AK194" i="21"/>
  <c r="AJ194" i="21"/>
  <c r="AI194" i="21"/>
  <c r="AH194" i="21"/>
  <c r="AG194" i="21"/>
  <c r="AF194" i="21"/>
  <c r="AE194" i="21"/>
  <c r="AD194" i="21"/>
  <c r="AC194" i="21"/>
  <c r="AB194" i="21"/>
  <c r="AA194" i="21"/>
  <c r="Z194" i="21"/>
  <c r="Y194" i="21"/>
  <c r="X194" i="21"/>
  <c r="W194" i="21"/>
  <c r="T194" i="21"/>
  <c r="S194" i="21"/>
  <c r="R194" i="21"/>
  <c r="Q194" i="21"/>
  <c r="P194" i="21"/>
  <c r="O194" i="21"/>
  <c r="N194" i="21"/>
  <c r="M194" i="21"/>
  <c r="L194" i="21"/>
  <c r="K194" i="21"/>
  <c r="J194" i="21"/>
  <c r="I194" i="21"/>
  <c r="H194" i="21"/>
  <c r="G194" i="21"/>
  <c r="F194" i="21"/>
  <c r="E194" i="21"/>
  <c r="AM193" i="21"/>
  <c r="AL193" i="21"/>
  <c r="AK193" i="21"/>
  <c r="AJ193" i="21"/>
  <c r="AI193" i="21"/>
  <c r="AH193" i="21"/>
  <c r="AG193" i="21"/>
  <c r="AF193" i="21"/>
  <c r="AE193" i="21"/>
  <c r="AD193" i="21"/>
  <c r="AC193" i="21"/>
  <c r="AB193" i="21"/>
  <c r="AA193" i="21"/>
  <c r="Z193" i="21"/>
  <c r="Y193" i="21"/>
  <c r="X193" i="21"/>
  <c r="W193" i="21"/>
  <c r="T193" i="21"/>
  <c r="S193" i="21"/>
  <c r="R193" i="21"/>
  <c r="Q193" i="21"/>
  <c r="P193" i="21"/>
  <c r="O193" i="21"/>
  <c r="N193" i="21"/>
  <c r="M193" i="21"/>
  <c r="L193" i="21"/>
  <c r="K193" i="21"/>
  <c r="J193" i="21"/>
  <c r="I193" i="21"/>
  <c r="H193" i="21"/>
  <c r="G193" i="21"/>
  <c r="F193" i="21"/>
  <c r="E193" i="21"/>
  <c r="AM192" i="21"/>
  <c r="AL192" i="21"/>
  <c r="AK192" i="21"/>
  <c r="AJ192" i="21"/>
  <c r="AI192" i="21"/>
  <c r="AH192" i="21"/>
  <c r="AG192" i="21"/>
  <c r="AF192" i="21"/>
  <c r="AE192" i="21"/>
  <c r="AD192" i="21"/>
  <c r="AC192" i="21"/>
  <c r="AB192" i="21"/>
  <c r="AA192" i="21"/>
  <c r="Z192" i="21"/>
  <c r="Y192" i="21"/>
  <c r="X192" i="21"/>
  <c r="W192" i="21"/>
  <c r="T192" i="21"/>
  <c r="S192" i="21"/>
  <c r="R192" i="21"/>
  <c r="Q192" i="21"/>
  <c r="P192" i="21"/>
  <c r="O192" i="21"/>
  <c r="N192" i="21"/>
  <c r="M192" i="21"/>
  <c r="L192" i="21"/>
  <c r="K192" i="21"/>
  <c r="J192" i="21"/>
  <c r="I192" i="21"/>
  <c r="H192" i="21"/>
  <c r="G192" i="21"/>
  <c r="F192" i="21"/>
  <c r="E192" i="21"/>
  <c r="AM191" i="21"/>
  <c r="AL191" i="21"/>
  <c r="AK191" i="21"/>
  <c r="AJ191" i="21"/>
  <c r="AI191" i="21"/>
  <c r="AH191" i="21"/>
  <c r="AG191" i="21"/>
  <c r="AF191" i="21"/>
  <c r="AE191" i="21"/>
  <c r="AD191" i="21"/>
  <c r="AC191" i="21"/>
  <c r="AB191" i="21"/>
  <c r="AA191" i="21"/>
  <c r="Z191" i="21"/>
  <c r="Y191" i="21"/>
  <c r="X191" i="21"/>
  <c r="W191" i="21"/>
  <c r="T191" i="21"/>
  <c r="S191" i="21"/>
  <c r="R191" i="21"/>
  <c r="Q191" i="21"/>
  <c r="P191" i="21"/>
  <c r="O191" i="21"/>
  <c r="N191" i="21"/>
  <c r="M191" i="21"/>
  <c r="L191" i="21"/>
  <c r="K191" i="21"/>
  <c r="J191" i="21"/>
  <c r="I191" i="21"/>
  <c r="H191" i="21"/>
  <c r="G191" i="21"/>
  <c r="F191" i="21"/>
  <c r="E191" i="21"/>
  <c r="AM190" i="21"/>
  <c r="AL190" i="21"/>
  <c r="AK190" i="21"/>
  <c r="AJ190" i="21"/>
  <c r="AI190" i="21"/>
  <c r="AH190" i="21"/>
  <c r="AG190" i="21"/>
  <c r="AF190" i="21"/>
  <c r="AE190" i="21"/>
  <c r="AD190" i="21"/>
  <c r="AC190" i="21"/>
  <c r="AB190" i="21"/>
  <c r="AA190" i="21"/>
  <c r="Z190" i="21"/>
  <c r="Y190" i="21"/>
  <c r="X190" i="21"/>
  <c r="W190" i="21"/>
  <c r="T190" i="21"/>
  <c r="S190" i="21"/>
  <c r="R190" i="21"/>
  <c r="Q190" i="21"/>
  <c r="P190" i="21"/>
  <c r="O190" i="21"/>
  <c r="N190" i="21"/>
  <c r="M190" i="21"/>
  <c r="L190" i="21"/>
  <c r="K190" i="21"/>
  <c r="J190" i="21"/>
  <c r="I190" i="21"/>
  <c r="H190" i="21"/>
  <c r="G190" i="21"/>
  <c r="F190" i="21"/>
  <c r="E190" i="21"/>
  <c r="AM189" i="21"/>
  <c r="AL189" i="21"/>
  <c r="AK189" i="21"/>
  <c r="AJ189" i="21"/>
  <c r="AI189" i="21"/>
  <c r="AH189" i="21"/>
  <c r="AG189" i="21"/>
  <c r="AF189" i="21"/>
  <c r="AE189" i="21"/>
  <c r="AD189" i="21"/>
  <c r="AC189" i="21"/>
  <c r="AB189" i="21"/>
  <c r="AA189" i="21"/>
  <c r="Z189" i="21"/>
  <c r="Y189" i="21"/>
  <c r="X189" i="21"/>
  <c r="W189" i="21"/>
  <c r="T189" i="21"/>
  <c r="S189" i="21"/>
  <c r="Q189" i="21"/>
  <c r="P189" i="21"/>
  <c r="O189" i="21"/>
  <c r="N189" i="21"/>
  <c r="M189" i="21"/>
  <c r="L189" i="21"/>
  <c r="K189" i="21"/>
  <c r="J189" i="21"/>
  <c r="I189" i="21"/>
  <c r="H189" i="21"/>
  <c r="G189" i="21"/>
  <c r="F189" i="21"/>
  <c r="E189" i="21"/>
  <c r="AM188" i="21"/>
  <c r="AL188" i="21"/>
  <c r="AK188" i="21"/>
  <c r="AJ188" i="21"/>
  <c r="AI188" i="21"/>
  <c r="AH188" i="21"/>
  <c r="AG188" i="21"/>
  <c r="AF188" i="21"/>
  <c r="AE188" i="21"/>
  <c r="AD188" i="21"/>
  <c r="AC188" i="21"/>
  <c r="AB188" i="21"/>
  <c r="AA188" i="21"/>
  <c r="Z188" i="21"/>
  <c r="Y188" i="21"/>
  <c r="X188" i="21"/>
  <c r="W188" i="21"/>
  <c r="T188" i="21"/>
  <c r="S188" i="21"/>
  <c r="Q188" i="21"/>
  <c r="P188" i="21"/>
  <c r="O188" i="21"/>
  <c r="N188" i="21"/>
  <c r="M188" i="21"/>
  <c r="L188" i="21"/>
  <c r="K188" i="21"/>
  <c r="J188" i="21"/>
  <c r="I188" i="21"/>
  <c r="H188" i="21"/>
  <c r="G188" i="21"/>
  <c r="F188" i="21"/>
  <c r="E188" i="21"/>
  <c r="AM187" i="21"/>
  <c r="AL187" i="21"/>
  <c r="AK187" i="21"/>
  <c r="AJ187" i="21"/>
  <c r="AI187" i="21"/>
  <c r="AH187" i="21"/>
  <c r="AG187" i="21"/>
  <c r="AF187" i="21"/>
  <c r="AE187" i="21"/>
  <c r="AD187" i="21"/>
  <c r="AC187" i="21"/>
  <c r="AB187" i="21"/>
  <c r="AA187" i="21"/>
  <c r="Z187" i="21"/>
  <c r="Y187" i="21"/>
  <c r="X187" i="21"/>
  <c r="W187" i="21"/>
  <c r="T187" i="21"/>
  <c r="S187" i="21"/>
  <c r="R187" i="21"/>
  <c r="Q187" i="21"/>
  <c r="P187" i="21"/>
  <c r="O187" i="21"/>
  <c r="N187" i="21"/>
  <c r="M187" i="21"/>
  <c r="L187" i="21"/>
  <c r="K187" i="21"/>
  <c r="J187" i="21"/>
  <c r="I187" i="21"/>
  <c r="H187" i="21"/>
  <c r="G187" i="21"/>
  <c r="F187" i="21"/>
  <c r="E187" i="21"/>
  <c r="AM186" i="21"/>
  <c r="AL186" i="21"/>
  <c r="AK186" i="21"/>
  <c r="AJ186" i="21"/>
  <c r="AI186" i="21"/>
  <c r="AH186" i="21"/>
  <c r="AG186" i="21"/>
  <c r="AF186" i="21"/>
  <c r="AE186" i="21"/>
  <c r="AD186" i="21"/>
  <c r="AC186" i="21"/>
  <c r="AB186" i="21"/>
  <c r="AA186" i="21"/>
  <c r="Z186" i="21"/>
  <c r="Y186" i="21"/>
  <c r="X186" i="21"/>
  <c r="W186" i="21"/>
  <c r="T186" i="21"/>
  <c r="S186" i="21"/>
  <c r="R186" i="21"/>
  <c r="Q186" i="21"/>
  <c r="P186" i="21"/>
  <c r="O186" i="21"/>
  <c r="N186" i="21"/>
  <c r="M186" i="21"/>
  <c r="L186" i="21"/>
  <c r="K186" i="21"/>
  <c r="J186" i="21"/>
  <c r="I186" i="21"/>
  <c r="H186" i="21"/>
  <c r="G186" i="21"/>
  <c r="F186" i="21"/>
  <c r="E186" i="21"/>
  <c r="AM185" i="21"/>
  <c r="AL185" i="21"/>
  <c r="AK185" i="21"/>
  <c r="AJ185" i="21"/>
  <c r="AI185" i="21"/>
  <c r="AH185" i="21"/>
  <c r="AG185" i="21"/>
  <c r="AF185" i="21"/>
  <c r="AE185" i="21"/>
  <c r="AD185" i="21"/>
  <c r="AC185" i="21"/>
  <c r="AB185" i="21"/>
  <c r="AA185" i="21"/>
  <c r="Z185" i="21"/>
  <c r="Y185" i="21"/>
  <c r="X185" i="21"/>
  <c r="W185" i="21"/>
  <c r="T185" i="21"/>
  <c r="S185" i="21"/>
  <c r="R185" i="21"/>
  <c r="Q185" i="21"/>
  <c r="P185" i="21"/>
  <c r="O185" i="21"/>
  <c r="N185" i="21"/>
  <c r="M185" i="21"/>
  <c r="L185" i="21"/>
  <c r="K185" i="21"/>
  <c r="J185" i="21"/>
  <c r="I185" i="21"/>
  <c r="H185" i="21"/>
  <c r="G185" i="21"/>
  <c r="F185" i="21"/>
  <c r="E185" i="21"/>
  <c r="AM184" i="21"/>
  <c r="AL184" i="21"/>
  <c r="AK184" i="21"/>
  <c r="AJ184" i="21"/>
  <c r="AI184" i="21"/>
  <c r="AH184" i="21"/>
  <c r="AG184" i="21"/>
  <c r="AF184" i="21"/>
  <c r="AE184" i="21"/>
  <c r="AD184" i="21"/>
  <c r="AC184" i="21"/>
  <c r="AB184" i="21"/>
  <c r="AA184" i="21"/>
  <c r="Z184" i="21"/>
  <c r="Y184" i="21"/>
  <c r="X184" i="21"/>
  <c r="W184" i="21"/>
  <c r="T184" i="21"/>
  <c r="S184" i="21"/>
  <c r="R184" i="21"/>
  <c r="Q184" i="21"/>
  <c r="P184" i="21"/>
  <c r="O184" i="21"/>
  <c r="N184" i="21"/>
  <c r="M184" i="21"/>
  <c r="L184" i="21"/>
  <c r="K184" i="21"/>
  <c r="J184" i="21"/>
  <c r="I184" i="21"/>
  <c r="H184" i="21"/>
  <c r="G184" i="21"/>
  <c r="F184" i="21"/>
  <c r="E184" i="21"/>
  <c r="AM183" i="21"/>
  <c r="AL183" i="21"/>
  <c r="AK183" i="21"/>
  <c r="AJ183" i="21"/>
  <c r="AI183" i="21"/>
  <c r="AH183" i="21"/>
  <c r="AG183" i="21"/>
  <c r="AF183" i="21"/>
  <c r="AE183" i="21"/>
  <c r="AD183" i="21"/>
  <c r="AC183" i="21"/>
  <c r="AB183" i="21"/>
  <c r="AA183" i="21"/>
  <c r="Z183" i="21"/>
  <c r="Y183" i="21"/>
  <c r="X183" i="21"/>
  <c r="W183" i="21"/>
  <c r="T183" i="21"/>
  <c r="S183" i="21"/>
  <c r="R183" i="21"/>
  <c r="Q183" i="21"/>
  <c r="P183" i="21"/>
  <c r="O183" i="21"/>
  <c r="N183" i="21"/>
  <c r="M183" i="21"/>
  <c r="L183" i="21"/>
  <c r="K183" i="21"/>
  <c r="J183" i="21"/>
  <c r="I183" i="21"/>
  <c r="H183" i="21"/>
  <c r="G183" i="21"/>
  <c r="F183" i="21"/>
  <c r="E183" i="21"/>
  <c r="AM182" i="21"/>
  <c r="AL182" i="21"/>
  <c r="AK182" i="21"/>
  <c r="AJ182" i="21"/>
  <c r="AI182" i="21"/>
  <c r="AH182" i="21"/>
  <c r="AG182" i="21"/>
  <c r="AF182" i="21"/>
  <c r="AE182" i="21"/>
  <c r="AD182" i="21"/>
  <c r="AC182" i="21"/>
  <c r="AB182" i="21"/>
  <c r="AA182" i="21"/>
  <c r="Z182" i="21"/>
  <c r="Y182" i="21"/>
  <c r="X182" i="21"/>
  <c r="W182" i="21"/>
  <c r="T182" i="21"/>
  <c r="S182" i="21"/>
  <c r="R182" i="21"/>
  <c r="Q182" i="21"/>
  <c r="P182" i="21"/>
  <c r="O182" i="21"/>
  <c r="N182" i="21"/>
  <c r="M182" i="21"/>
  <c r="L182" i="21"/>
  <c r="K182" i="21"/>
  <c r="J182" i="21"/>
  <c r="I182" i="21"/>
  <c r="H182" i="21"/>
  <c r="G182" i="21"/>
  <c r="F182" i="21"/>
  <c r="E182" i="21"/>
  <c r="AM181" i="21"/>
  <c r="AL181" i="21"/>
  <c r="AK181" i="21"/>
  <c r="AJ181" i="21"/>
  <c r="AI181" i="21"/>
  <c r="AH181" i="21"/>
  <c r="AG181" i="21"/>
  <c r="AF181" i="21"/>
  <c r="AE181" i="21"/>
  <c r="AD181" i="21"/>
  <c r="AC181" i="21"/>
  <c r="AB181" i="21"/>
  <c r="AA181" i="21"/>
  <c r="Z181" i="21"/>
  <c r="Y181" i="21"/>
  <c r="X181" i="21"/>
  <c r="W181" i="21"/>
  <c r="T181" i="21"/>
  <c r="S181" i="21"/>
  <c r="R181" i="21"/>
  <c r="Q181" i="21"/>
  <c r="P181" i="21"/>
  <c r="O181" i="21"/>
  <c r="N181" i="21"/>
  <c r="M181" i="21"/>
  <c r="L181" i="21"/>
  <c r="K181" i="21"/>
  <c r="J181" i="21"/>
  <c r="I181" i="21"/>
  <c r="H181" i="21"/>
  <c r="G181" i="21"/>
  <c r="F181" i="21"/>
  <c r="E181" i="21"/>
  <c r="AM180" i="21"/>
  <c r="AL180" i="21"/>
  <c r="AK180" i="21"/>
  <c r="AJ180" i="21"/>
  <c r="AI180" i="21"/>
  <c r="AH180" i="21"/>
  <c r="AG180" i="21"/>
  <c r="AF180" i="21"/>
  <c r="AE180" i="21"/>
  <c r="AD180" i="21"/>
  <c r="AC180" i="21"/>
  <c r="AB180" i="21"/>
  <c r="AA180" i="21"/>
  <c r="Z180" i="21"/>
  <c r="Y180" i="21"/>
  <c r="X180" i="21"/>
  <c r="W180" i="21"/>
  <c r="T180" i="21"/>
  <c r="S180" i="21"/>
  <c r="R180" i="21"/>
  <c r="Q180" i="21"/>
  <c r="P180" i="21"/>
  <c r="O180" i="21"/>
  <c r="N180" i="21"/>
  <c r="M180" i="21"/>
  <c r="L180" i="21"/>
  <c r="K180" i="21"/>
  <c r="J180" i="21"/>
  <c r="I180" i="21"/>
  <c r="H180" i="21"/>
  <c r="G180" i="21"/>
  <c r="F180" i="21"/>
  <c r="E180" i="21"/>
  <c r="AM179" i="21"/>
  <c r="AL179" i="21"/>
  <c r="AK179" i="21"/>
  <c r="AJ179" i="21"/>
  <c r="AI179" i="21"/>
  <c r="AH179" i="21"/>
  <c r="AG179" i="21"/>
  <c r="AF179" i="21"/>
  <c r="AE179" i="21"/>
  <c r="AD179" i="21"/>
  <c r="AC179" i="21"/>
  <c r="AB179" i="21"/>
  <c r="AA179" i="21"/>
  <c r="Z179" i="21"/>
  <c r="Y179" i="21"/>
  <c r="X179" i="21"/>
  <c r="W179" i="21"/>
  <c r="T179" i="21"/>
  <c r="S179" i="21"/>
  <c r="R179" i="21"/>
  <c r="Q179" i="21"/>
  <c r="P179" i="21"/>
  <c r="O179" i="21"/>
  <c r="N179" i="21"/>
  <c r="M179" i="21"/>
  <c r="L179" i="21"/>
  <c r="K179" i="21"/>
  <c r="J179" i="21"/>
  <c r="I179" i="21"/>
  <c r="H179" i="21"/>
  <c r="G179" i="21"/>
  <c r="F179" i="21"/>
  <c r="E179" i="21"/>
  <c r="AM178" i="21"/>
  <c r="AL178" i="21"/>
  <c r="AK178" i="21"/>
  <c r="AJ178" i="21"/>
  <c r="AI178" i="21"/>
  <c r="AH178" i="21"/>
  <c r="AG178" i="21"/>
  <c r="AF178" i="21"/>
  <c r="AE178" i="21"/>
  <c r="AD178" i="21"/>
  <c r="AC178" i="21"/>
  <c r="AB178" i="21"/>
  <c r="AA178" i="21"/>
  <c r="Z178" i="21"/>
  <c r="Y178" i="21"/>
  <c r="X178" i="21"/>
  <c r="W178" i="21"/>
  <c r="T178" i="21"/>
  <c r="S178" i="21"/>
  <c r="R178" i="21"/>
  <c r="Q178" i="21"/>
  <c r="P178" i="21"/>
  <c r="O178" i="21"/>
  <c r="N178" i="21"/>
  <c r="M178" i="21"/>
  <c r="L178" i="21"/>
  <c r="K178" i="21"/>
  <c r="J178" i="21"/>
  <c r="I178" i="21"/>
  <c r="H178" i="21"/>
  <c r="G178" i="21"/>
  <c r="F178" i="21"/>
  <c r="E178" i="21"/>
  <c r="AM173" i="21"/>
  <c r="AL173" i="21"/>
  <c r="AK173" i="21"/>
  <c r="AJ173" i="21"/>
  <c r="AI173" i="21"/>
  <c r="AH173" i="21"/>
  <c r="AG173" i="21"/>
  <c r="AF173" i="21"/>
  <c r="AE173" i="21"/>
  <c r="AD173" i="21"/>
  <c r="AC173" i="21"/>
  <c r="AB173" i="21"/>
  <c r="AA173" i="21"/>
  <c r="Z173" i="21"/>
  <c r="Y173" i="21"/>
  <c r="X173" i="21"/>
  <c r="W173" i="21"/>
  <c r="T173" i="21"/>
  <c r="S173" i="21"/>
  <c r="R173" i="21"/>
  <c r="Q173" i="21"/>
  <c r="P173" i="21"/>
  <c r="O173" i="21"/>
  <c r="N173" i="21"/>
  <c r="M173" i="21"/>
  <c r="L173" i="21"/>
  <c r="K173" i="21"/>
  <c r="J173" i="21"/>
  <c r="I173" i="21"/>
  <c r="H173" i="21"/>
  <c r="G173" i="21"/>
  <c r="F173" i="21"/>
  <c r="E173" i="21"/>
  <c r="AM172" i="21"/>
  <c r="AL172" i="21"/>
  <c r="AK172" i="21"/>
  <c r="AJ172" i="21"/>
  <c r="AI172" i="21"/>
  <c r="AH172" i="21"/>
  <c r="AG172" i="21"/>
  <c r="AF172" i="21"/>
  <c r="AE172" i="21"/>
  <c r="AD172" i="21"/>
  <c r="AC172" i="21"/>
  <c r="AB172" i="21"/>
  <c r="AA172" i="21"/>
  <c r="Z172" i="21"/>
  <c r="Y172" i="21"/>
  <c r="X172" i="21"/>
  <c r="W172" i="21"/>
  <c r="T172" i="21"/>
  <c r="S172" i="21"/>
  <c r="R172" i="21"/>
  <c r="Q172" i="21"/>
  <c r="P172" i="21"/>
  <c r="O172" i="21"/>
  <c r="N172" i="21"/>
  <c r="M172" i="21"/>
  <c r="L172" i="21"/>
  <c r="K172" i="21"/>
  <c r="J172" i="21"/>
  <c r="I172" i="21"/>
  <c r="H172" i="21"/>
  <c r="G172" i="21"/>
  <c r="F172" i="21"/>
  <c r="E172" i="21"/>
  <c r="AM171" i="21"/>
  <c r="AL171" i="21"/>
  <c r="AK171" i="21"/>
  <c r="AJ171" i="21"/>
  <c r="AI171" i="21"/>
  <c r="AH171" i="21"/>
  <c r="AG171" i="21"/>
  <c r="AF171" i="21"/>
  <c r="AE171" i="21"/>
  <c r="AD171" i="21"/>
  <c r="AC171" i="21"/>
  <c r="AB171" i="21"/>
  <c r="AA171" i="21"/>
  <c r="Z171" i="21"/>
  <c r="Y171" i="21"/>
  <c r="X171" i="21"/>
  <c r="W171" i="21"/>
  <c r="T171" i="21"/>
  <c r="S171" i="21"/>
  <c r="R171" i="21"/>
  <c r="Q171" i="21"/>
  <c r="P171" i="21"/>
  <c r="O171" i="21"/>
  <c r="N171" i="21"/>
  <c r="M171" i="21"/>
  <c r="L171" i="21"/>
  <c r="K171" i="21"/>
  <c r="J171" i="21"/>
  <c r="I171" i="21"/>
  <c r="H171" i="21"/>
  <c r="G171" i="21"/>
  <c r="F171" i="21"/>
  <c r="E171" i="21"/>
  <c r="AM170" i="21"/>
  <c r="AL170" i="21"/>
  <c r="AK170" i="21"/>
  <c r="AJ170" i="21"/>
  <c r="AI170" i="21"/>
  <c r="AH170" i="21"/>
  <c r="AG170" i="21"/>
  <c r="AF170" i="21"/>
  <c r="AE170" i="21"/>
  <c r="AD170" i="21"/>
  <c r="AC170" i="21"/>
  <c r="AB170" i="21"/>
  <c r="AA170" i="21"/>
  <c r="Z170" i="21"/>
  <c r="Y170" i="21"/>
  <c r="X170" i="21"/>
  <c r="W170" i="21"/>
  <c r="T170" i="21"/>
  <c r="S170" i="21"/>
  <c r="R170" i="21"/>
  <c r="Q170" i="21"/>
  <c r="P170" i="21"/>
  <c r="O170" i="21"/>
  <c r="N170" i="21"/>
  <c r="M170" i="21"/>
  <c r="L170" i="21"/>
  <c r="K170" i="21"/>
  <c r="J170" i="21"/>
  <c r="I170" i="21"/>
  <c r="H170" i="21"/>
  <c r="G170" i="21"/>
  <c r="F170" i="21"/>
  <c r="E170" i="21"/>
  <c r="AM169" i="21"/>
  <c r="AL169" i="21"/>
  <c r="AK169" i="21"/>
  <c r="AJ169" i="21"/>
  <c r="AI169" i="21"/>
  <c r="AH169" i="21"/>
  <c r="AG169" i="21"/>
  <c r="AF169" i="21"/>
  <c r="AE169" i="21"/>
  <c r="AD169" i="21"/>
  <c r="AC169" i="21"/>
  <c r="AB169" i="21"/>
  <c r="AA169" i="21"/>
  <c r="Z169" i="21"/>
  <c r="Y169" i="21"/>
  <c r="X169" i="21"/>
  <c r="W169" i="21"/>
  <c r="T169" i="21"/>
  <c r="S169" i="21"/>
  <c r="R169" i="21"/>
  <c r="Q169" i="21"/>
  <c r="P169" i="21"/>
  <c r="O169" i="21"/>
  <c r="N169" i="21"/>
  <c r="M169" i="21"/>
  <c r="L169" i="21"/>
  <c r="K169" i="21"/>
  <c r="J169" i="21"/>
  <c r="I169" i="21"/>
  <c r="H169" i="21"/>
  <c r="G169" i="21"/>
  <c r="F169" i="21"/>
  <c r="E169" i="21"/>
  <c r="AM168" i="21"/>
  <c r="AL168" i="21"/>
  <c r="AK168" i="21"/>
  <c r="AJ168" i="21"/>
  <c r="AI168" i="21"/>
  <c r="AH168" i="21"/>
  <c r="AG168" i="21"/>
  <c r="AF168" i="21"/>
  <c r="AE168" i="21"/>
  <c r="AD168" i="21"/>
  <c r="AC168" i="21"/>
  <c r="AB168" i="21"/>
  <c r="AA168" i="21"/>
  <c r="Z168" i="21"/>
  <c r="Y168" i="21"/>
  <c r="X168" i="21"/>
  <c r="W168" i="21"/>
  <c r="T168" i="21"/>
  <c r="S168" i="21"/>
  <c r="R168" i="21"/>
  <c r="Q168" i="21"/>
  <c r="P168" i="21"/>
  <c r="O168" i="21"/>
  <c r="N168" i="21"/>
  <c r="M168" i="21"/>
  <c r="L168" i="21"/>
  <c r="K168" i="21"/>
  <c r="J168" i="21"/>
  <c r="I168" i="21"/>
  <c r="H168" i="21"/>
  <c r="G168" i="21"/>
  <c r="F168" i="21"/>
  <c r="E168" i="21"/>
  <c r="AM167" i="21"/>
  <c r="AL167" i="21"/>
  <c r="AK167" i="21"/>
  <c r="AJ167" i="21"/>
  <c r="AI167" i="21"/>
  <c r="AH167" i="21"/>
  <c r="AG167" i="21"/>
  <c r="AF167" i="21"/>
  <c r="AE167" i="21"/>
  <c r="AD167" i="21"/>
  <c r="AC167" i="21"/>
  <c r="AB167" i="21"/>
  <c r="AA167" i="21"/>
  <c r="Z167" i="21"/>
  <c r="Y167" i="21"/>
  <c r="X167" i="21"/>
  <c r="W167" i="21"/>
  <c r="T167" i="21"/>
  <c r="S167" i="21"/>
  <c r="R167" i="21"/>
  <c r="Q167" i="21"/>
  <c r="P167" i="21"/>
  <c r="O167" i="21"/>
  <c r="N167" i="21"/>
  <c r="M167" i="21"/>
  <c r="L167" i="21"/>
  <c r="K167" i="21"/>
  <c r="J167" i="21"/>
  <c r="I167" i="21"/>
  <c r="H167" i="21"/>
  <c r="G167" i="21"/>
  <c r="F167" i="21"/>
  <c r="E167" i="21"/>
  <c r="AM166" i="21"/>
  <c r="AL166" i="21"/>
  <c r="AK166" i="21"/>
  <c r="AJ166" i="21"/>
  <c r="AI166" i="21"/>
  <c r="AH166" i="21"/>
  <c r="AG166" i="21"/>
  <c r="AF166" i="21"/>
  <c r="AE166" i="21"/>
  <c r="AD166" i="21"/>
  <c r="AC166" i="21"/>
  <c r="AB166" i="21"/>
  <c r="AA166" i="21"/>
  <c r="Z166" i="21"/>
  <c r="Y166" i="21"/>
  <c r="X166" i="21"/>
  <c r="W166" i="21"/>
  <c r="T166" i="21"/>
  <c r="S166" i="21"/>
  <c r="R166" i="21"/>
  <c r="Q166" i="21"/>
  <c r="P166" i="21"/>
  <c r="O166" i="21"/>
  <c r="N166" i="21"/>
  <c r="M166" i="21"/>
  <c r="L166" i="21"/>
  <c r="K166" i="21"/>
  <c r="J166" i="21"/>
  <c r="I166" i="21"/>
  <c r="H166" i="21"/>
  <c r="G166" i="21"/>
  <c r="F166" i="21"/>
  <c r="E166" i="21"/>
  <c r="AM163" i="21"/>
  <c r="AL163" i="21"/>
  <c r="AK163" i="21"/>
  <c r="AJ163" i="21"/>
  <c r="AI163" i="21"/>
  <c r="AH163" i="21"/>
  <c r="AG163" i="21"/>
  <c r="AF163" i="21"/>
  <c r="AE163" i="21"/>
  <c r="AD163" i="21"/>
  <c r="AC163" i="21"/>
  <c r="AB163" i="21"/>
  <c r="AA163" i="21"/>
  <c r="Z163" i="21"/>
  <c r="Y163" i="21"/>
  <c r="X163" i="21"/>
  <c r="W163" i="21"/>
  <c r="T163" i="21"/>
  <c r="S163" i="21"/>
  <c r="R163" i="21"/>
  <c r="Q163" i="21"/>
  <c r="P163" i="21"/>
  <c r="O163" i="21"/>
  <c r="N163" i="21"/>
  <c r="M163" i="21"/>
  <c r="L163" i="21"/>
  <c r="K163" i="21"/>
  <c r="J163" i="21"/>
  <c r="I163" i="21"/>
  <c r="H163" i="21"/>
  <c r="G163" i="21"/>
  <c r="F163" i="21"/>
  <c r="E163" i="21"/>
  <c r="AM162" i="21"/>
  <c r="AL162" i="21"/>
  <c r="AK162" i="21"/>
  <c r="AJ162" i="21"/>
  <c r="AI162" i="21"/>
  <c r="AH162" i="21"/>
  <c r="AG162" i="21"/>
  <c r="AF162" i="21"/>
  <c r="AE162" i="21"/>
  <c r="AD162" i="21"/>
  <c r="AC162" i="21"/>
  <c r="AB162" i="21"/>
  <c r="AA162" i="21"/>
  <c r="Z162" i="21"/>
  <c r="Y162" i="21"/>
  <c r="X162" i="21"/>
  <c r="W162" i="21"/>
  <c r="T162" i="21"/>
  <c r="S162" i="21"/>
  <c r="R162" i="21"/>
  <c r="Q162" i="21"/>
  <c r="P162" i="21"/>
  <c r="O162" i="21"/>
  <c r="N162" i="21"/>
  <c r="M162" i="21"/>
  <c r="L162" i="21"/>
  <c r="K162" i="21"/>
  <c r="J162" i="21"/>
  <c r="I162" i="21"/>
  <c r="H162" i="21"/>
  <c r="G162" i="21"/>
  <c r="F162" i="21"/>
  <c r="E162" i="21"/>
  <c r="AM161" i="21"/>
  <c r="AL161" i="21"/>
  <c r="AK161" i="21"/>
  <c r="AJ161" i="21"/>
  <c r="AI161" i="21"/>
  <c r="AH161" i="21"/>
  <c r="AG161" i="21"/>
  <c r="AF161" i="21"/>
  <c r="AE161" i="21"/>
  <c r="AD161" i="21"/>
  <c r="AC161" i="21"/>
  <c r="AB161" i="21"/>
  <c r="AA161" i="21"/>
  <c r="Z161" i="21"/>
  <c r="Y161" i="21"/>
  <c r="X161" i="21"/>
  <c r="W161" i="21"/>
  <c r="T161" i="21"/>
  <c r="S161" i="21"/>
  <c r="R161" i="21"/>
  <c r="Q161" i="21"/>
  <c r="P161" i="21"/>
  <c r="O161" i="21"/>
  <c r="N161" i="21"/>
  <c r="M161" i="21"/>
  <c r="L161" i="21"/>
  <c r="K161" i="21"/>
  <c r="J161" i="21"/>
  <c r="I161" i="21"/>
  <c r="H161" i="21"/>
  <c r="G161" i="21"/>
  <c r="F161" i="21"/>
  <c r="E161" i="21"/>
  <c r="AM160" i="21"/>
  <c r="AL160" i="21"/>
  <c r="AK160" i="21"/>
  <c r="AJ160" i="21"/>
  <c r="AI160" i="21"/>
  <c r="AH160" i="21"/>
  <c r="AG160" i="21"/>
  <c r="AF160" i="21"/>
  <c r="AE160" i="21"/>
  <c r="AD160" i="21"/>
  <c r="AC160" i="21"/>
  <c r="AB160" i="21"/>
  <c r="AA160" i="21"/>
  <c r="Z160" i="21"/>
  <c r="Y160" i="21"/>
  <c r="X160" i="21"/>
  <c r="W160" i="21"/>
  <c r="T160" i="21"/>
  <c r="S160" i="21"/>
  <c r="R160" i="21"/>
  <c r="Q160" i="21"/>
  <c r="P160" i="21"/>
  <c r="O160" i="21"/>
  <c r="N160" i="21"/>
  <c r="M160" i="21"/>
  <c r="L160" i="21"/>
  <c r="K160" i="21"/>
  <c r="J160" i="21"/>
  <c r="I160" i="21"/>
  <c r="H160" i="21"/>
  <c r="G160" i="21"/>
  <c r="F160" i="21"/>
  <c r="E160" i="21"/>
  <c r="AM159" i="21"/>
  <c r="AL159" i="21"/>
  <c r="AK159" i="21"/>
  <c r="AJ159" i="21"/>
  <c r="AI159" i="21"/>
  <c r="AH159" i="21"/>
  <c r="AG159" i="21"/>
  <c r="AF159" i="21"/>
  <c r="AE159" i="21"/>
  <c r="AD159" i="21"/>
  <c r="AC159" i="21"/>
  <c r="AB159" i="21"/>
  <c r="AA159" i="21"/>
  <c r="Z159" i="21"/>
  <c r="Y159" i="21"/>
  <c r="X159" i="21"/>
  <c r="W159" i="21"/>
  <c r="T159" i="21"/>
  <c r="S159" i="21"/>
  <c r="R159" i="21"/>
  <c r="Q159" i="21"/>
  <c r="P159" i="21"/>
  <c r="O159" i="21"/>
  <c r="N159" i="21"/>
  <c r="M159" i="21"/>
  <c r="L159" i="21"/>
  <c r="K159" i="21"/>
  <c r="J159" i="21"/>
  <c r="I159" i="21"/>
  <c r="H159" i="21"/>
  <c r="G159" i="21"/>
  <c r="F159" i="21"/>
  <c r="E159" i="21"/>
  <c r="AM158" i="21"/>
  <c r="AL158" i="21"/>
  <c r="AK158" i="21"/>
  <c r="AJ158" i="21"/>
  <c r="AI158" i="21"/>
  <c r="AH158" i="21"/>
  <c r="AG158" i="21"/>
  <c r="AF158" i="21"/>
  <c r="AE158" i="21"/>
  <c r="AD158" i="21"/>
  <c r="AC158" i="21"/>
  <c r="AB158" i="21"/>
  <c r="AA158" i="21"/>
  <c r="Z158" i="21"/>
  <c r="Y158" i="21"/>
  <c r="X158" i="21"/>
  <c r="W158" i="21"/>
  <c r="T158" i="21"/>
  <c r="S158" i="21"/>
  <c r="R158" i="21"/>
  <c r="Q158" i="21"/>
  <c r="P158" i="21"/>
  <c r="O158" i="21"/>
  <c r="N158" i="21"/>
  <c r="M158" i="21"/>
  <c r="L158" i="21"/>
  <c r="K158" i="21"/>
  <c r="J158" i="21"/>
  <c r="I158" i="21"/>
  <c r="H158" i="21"/>
  <c r="G158" i="21"/>
  <c r="F158" i="21"/>
  <c r="E158" i="21"/>
  <c r="AM157" i="21"/>
  <c r="AL157" i="21"/>
  <c r="AK157" i="21"/>
  <c r="AJ157" i="21"/>
  <c r="AI157" i="21"/>
  <c r="AH157" i="21"/>
  <c r="AG157" i="21"/>
  <c r="AF157" i="21"/>
  <c r="AE157" i="21"/>
  <c r="AD157" i="21"/>
  <c r="AC157" i="21"/>
  <c r="AB157" i="21"/>
  <c r="AA157" i="21"/>
  <c r="Z157" i="21"/>
  <c r="Y157" i="21"/>
  <c r="X157" i="21"/>
  <c r="W157" i="21"/>
  <c r="T157" i="21"/>
  <c r="S157" i="21"/>
  <c r="R157" i="21"/>
  <c r="Q157" i="21"/>
  <c r="P157" i="21"/>
  <c r="O157" i="21"/>
  <c r="N157" i="21"/>
  <c r="M157" i="21"/>
  <c r="L157" i="21"/>
  <c r="K157" i="21"/>
  <c r="J157" i="21"/>
  <c r="I157" i="21"/>
  <c r="H157" i="21"/>
  <c r="G157" i="21"/>
  <c r="F157" i="21"/>
  <c r="E157" i="21"/>
  <c r="AM156" i="21"/>
  <c r="AL156" i="21"/>
  <c r="AK156" i="21"/>
  <c r="AJ156" i="21"/>
  <c r="AI156" i="21"/>
  <c r="AH156" i="21"/>
  <c r="AG156" i="21"/>
  <c r="AF156" i="21"/>
  <c r="AE156" i="21"/>
  <c r="AD156" i="21"/>
  <c r="AC156" i="21"/>
  <c r="AB156" i="21"/>
  <c r="AA156" i="21"/>
  <c r="Z156" i="21"/>
  <c r="Y156" i="21"/>
  <c r="X156" i="21"/>
  <c r="W156" i="21"/>
  <c r="T156" i="21"/>
  <c r="S156" i="21"/>
  <c r="R156" i="21"/>
  <c r="Q156" i="21"/>
  <c r="P156" i="21"/>
  <c r="O156" i="21"/>
  <c r="N156" i="21"/>
  <c r="M156" i="21"/>
  <c r="L156" i="21"/>
  <c r="K156" i="21"/>
  <c r="J156" i="21"/>
  <c r="I156" i="21"/>
  <c r="H156" i="21"/>
  <c r="G156" i="21"/>
  <c r="F156" i="21"/>
  <c r="E156" i="21"/>
  <c r="AM155" i="21"/>
  <c r="AL155" i="21"/>
  <c r="AK155" i="21"/>
  <c r="AJ155" i="21"/>
  <c r="AI155" i="21"/>
  <c r="AH155" i="21"/>
  <c r="AG155" i="21"/>
  <c r="AF155" i="21"/>
  <c r="AE155" i="21"/>
  <c r="AD155" i="21"/>
  <c r="AC155" i="21"/>
  <c r="AB155" i="21"/>
  <c r="AA155" i="21"/>
  <c r="Z155" i="21"/>
  <c r="Y155" i="21"/>
  <c r="X155" i="21"/>
  <c r="W155" i="21"/>
  <c r="T155" i="21"/>
  <c r="S155" i="21"/>
  <c r="R155" i="21"/>
  <c r="Q155" i="21"/>
  <c r="P155" i="21"/>
  <c r="O155" i="21"/>
  <c r="N155" i="21"/>
  <c r="M155" i="21"/>
  <c r="L155" i="21"/>
  <c r="K155" i="21"/>
  <c r="J155" i="21"/>
  <c r="I155" i="21"/>
  <c r="H155" i="21"/>
  <c r="G155" i="21"/>
  <c r="F155" i="21"/>
  <c r="E155" i="21"/>
  <c r="AM154" i="21"/>
  <c r="AL154" i="21"/>
  <c r="AK154" i="21"/>
  <c r="AJ154" i="21"/>
  <c r="AI154" i="21"/>
  <c r="AH154" i="21"/>
  <c r="AG154" i="21"/>
  <c r="AF154" i="21"/>
  <c r="AE154" i="21"/>
  <c r="AD154" i="21"/>
  <c r="AC154" i="21"/>
  <c r="AB154" i="21"/>
  <c r="AA154" i="21"/>
  <c r="Z154" i="21"/>
  <c r="Y154" i="21"/>
  <c r="X154" i="21"/>
  <c r="W154" i="21"/>
  <c r="T154" i="21"/>
  <c r="S154" i="21"/>
  <c r="R154" i="21"/>
  <c r="Q154" i="21"/>
  <c r="P154" i="21"/>
  <c r="O154" i="21"/>
  <c r="N154" i="21"/>
  <c r="M154" i="21"/>
  <c r="L154" i="21"/>
  <c r="K154" i="21"/>
  <c r="J154" i="21"/>
  <c r="I154" i="21"/>
  <c r="H154" i="21"/>
  <c r="G154" i="21"/>
  <c r="F154" i="21"/>
  <c r="E154" i="21"/>
  <c r="AM153" i="21"/>
  <c r="AL153" i="21"/>
  <c r="AK153" i="21"/>
  <c r="AJ153" i="21"/>
  <c r="AI153" i="21"/>
  <c r="AH153" i="21"/>
  <c r="AG153" i="21"/>
  <c r="AF153" i="21"/>
  <c r="AE153" i="21"/>
  <c r="AD153" i="21"/>
  <c r="AC153" i="21"/>
  <c r="AB153" i="21"/>
  <c r="AA153" i="21"/>
  <c r="Z153" i="21"/>
  <c r="Y153" i="21"/>
  <c r="X153" i="21"/>
  <c r="W153" i="21"/>
  <c r="T153" i="21"/>
  <c r="S153" i="21"/>
  <c r="R153" i="21"/>
  <c r="Q153" i="21"/>
  <c r="P153" i="21"/>
  <c r="O153" i="21"/>
  <c r="N153" i="21"/>
  <c r="M153" i="21"/>
  <c r="L153" i="21"/>
  <c r="K153" i="21"/>
  <c r="J153" i="21"/>
  <c r="I153" i="21"/>
  <c r="H153" i="21"/>
  <c r="G153" i="21"/>
  <c r="F153" i="21"/>
  <c r="E153" i="21"/>
  <c r="AM152" i="21"/>
  <c r="AL152" i="21"/>
  <c r="AK152" i="21"/>
  <c r="AJ152" i="21"/>
  <c r="AI152" i="21"/>
  <c r="AH152" i="21"/>
  <c r="AG152" i="21"/>
  <c r="AF152" i="21"/>
  <c r="AE152" i="21"/>
  <c r="AD152" i="21"/>
  <c r="AC152" i="21"/>
  <c r="AB152" i="21"/>
  <c r="AA152" i="21"/>
  <c r="Z152" i="21"/>
  <c r="Y152" i="21"/>
  <c r="X152" i="21"/>
  <c r="W152" i="21"/>
  <c r="T152" i="21"/>
  <c r="S152" i="21"/>
  <c r="R152" i="21"/>
  <c r="Q152" i="21"/>
  <c r="P152" i="21"/>
  <c r="O152" i="21"/>
  <c r="N152" i="21"/>
  <c r="M152" i="21"/>
  <c r="L152" i="21"/>
  <c r="K152" i="21"/>
  <c r="J152" i="21"/>
  <c r="I152" i="21"/>
  <c r="H152" i="21"/>
  <c r="G152" i="21"/>
  <c r="F152" i="21"/>
  <c r="E152" i="21"/>
  <c r="AM151" i="21"/>
  <c r="AL151" i="21"/>
  <c r="AK151" i="21"/>
  <c r="AJ151" i="21"/>
  <c r="AI151" i="21"/>
  <c r="AH151" i="21"/>
  <c r="AG151" i="21"/>
  <c r="AF151" i="21"/>
  <c r="AE151" i="21"/>
  <c r="AD151" i="21"/>
  <c r="AC151" i="21"/>
  <c r="AB151" i="21"/>
  <c r="AA151" i="21"/>
  <c r="Z151" i="21"/>
  <c r="Y151" i="21"/>
  <c r="X151" i="21"/>
  <c r="W151" i="21"/>
  <c r="T151" i="21"/>
  <c r="S151" i="21"/>
  <c r="R151" i="21"/>
  <c r="Q151" i="21"/>
  <c r="P151" i="21"/>
  <c r="O151" i="21"/>
  <c r="N151" i="21"/>
  <c r="M151" i="21"/>
  <c r="L151" i="21"/>
  <c r="K151" i="21"/>
  <c r="J151" i="21"/>
  <c r="I151" i="21"/>
  <c r="H151" i="21"/>
  <c r="G151" i="21"/>
  <c r="F151" i="21"/>
  <c r="E151" i="21"/>
  <c r="AM150" i="21"/>
  <c r="AL150" i="21"/>
  <c r="AK150" i="21"/>
  <c r="AJ150" i="21"/>
  <c r="AI150" i="21"/>
  <c r="AH150" i="21"/>
  <c r="AG150" i="21"/>
  <c r="AF150" i="21"/>
  <c r="AE150" i="21"/>
  <c r="AD150" i="21"/>
  <c r="AC150" i="21"/>
  <c r="AB150" i="21"/>
  <c r="AA150" i="21"/>
  <c r="Z150" i="21"/>
  <c r="Y150" i="21"/>
  <c r="X150" i="21"/>
  <c r="W150" i="21"/>
  <c r="T150" i="21"/>
  <c r="S150" i="21"/>
  <c r="R150" i="21"/>
  <c r="Q150" i="21"/>
  <c r="P150" i="21"/>
  <c r="O150" i="21"/>
  <c r="N150" i="21"/>
  <c r="M150" i="21"/>
  <c r="L150" i="21"/>
  <c r="K150" i="21"/>
  <c r="J150" i="21"/>
  <c r="I150" i="21"/>
  <c r="H150" i="21"/>
  <c r="G150" i="21"/>
  <c r="F150" i="21"/>
  <c r="E150" i="21"/>
  <c r="AM149" i="21"/>
  <c r="AL149" i="21"/>
  <c r="AK149" i="21"/>
  <c r="AJ149" i="21"/>
  <c r="AI149" i="21"/>
  <c r="AH149" i="21"/>
  <c r="AG149" i="21"/>
  <c r="AF149" i="21"/>
  <c r="AE149" i="21"/>
  <c r="AD149" i="21"/>
  <c r="AC149" i="21"/>
  <c r="AB149" i="21"/>
  <c r="AA149" i="21"/>
  <c r="Z149" i="21"/>
  <c r="Y149" i="21"/>
  <c r="X149" i="21"/>
  <c r="W149" i="21"/>
  <c r="T149" i="21"/>
  <c r="S149" i="21"/>
  <c r="R149" i="21"/>
  <c r="Q149" i="21"/>
  <c r="P149" i="21"/>
  <c r="O149" i="21"/>
  <c r="N149" i="21"/>
  <c r="M149" i="21"/>
  <c r="L149" i="21"/>
  <c r="K149" i="21"/>
  <c r="J149" i="21"/>
  <c r="I149" i="21"/>
  <c r="H149" i="21"/>
  <c r="G149" i="21"/>
  <c r="F149" i="21"/>
  <c r="E149" i="21"/>
  <c r="AM148" i="21"/>
  <c r="AL148" i="21"/>
  <c r="AK148" i="21"/>
  <c r="AJ148" i="21"/>
  <c r="AI148" i="21"/>
  <c r="AH148" i="21"/>
  <c r="AG148" i="21"/>
  <c r="AF148" i="21"/>
  <c r="AE148" i="21"/>
  <c r="AD148" i="21"/>
  <c r="AC148" i="21"/>
  <c r="AB148" i="21"/>
  <c r="AA148" i="21"/>
  <c r="Z148" i="21"/>
  <c r="Y148" i="21"/>
  <c r="X148" i="21"/>
  <c r="W148" i="21"/>
  <c r="T148" i="21"/>
  <c r="S148" i="21"/>
  <c r="R148" i="21"/>
  <c r="Q148" i="21"/>
  <c r="P148" i="21"/>
  <c r="O148" i="21"/>
  <c r="N148" i="21"/>
  <c r="M148" i="21"/>
  <c r="L148" i="21"/>
  <c r="K148" i="21"/>
  <c r="J148" i="21"/>
  <c r="I148" i="21"/>
  <c r="H148" i="21"/>
  <c r="G148" i="21"/>
  <c r="F148" i="21"/>
  <c r="E148" i="21"/>
  <c r="AM147" i="21"/>
  <c r="AL147" i="21"/>
  <c r="AK147" i="21"/>
  <c r="AJ147" i="21"/>
  <c r="AI147" i="21"/>
  <c r="AH147" i="21"/>
  <c r="AG147" i="21"/>
  <c r="AF147" i="21"/>
  <c r="AE147" i="21"/>
  <c r="AD147" i="21"/>
  <c r="AC147" i="21"/>
  <c r="AB147" i="21"/>
  <c r="AA147" i="21"/>
  <c r="Z147" i="21"/>
  <c r="Y147" i="21"/>
  <c r="X147" i="21"/>
  <c r="W147" i="21"/>
  <c r="T147" i="21"/>
  <c r="S147" i="21"/>
  <c r="R147" i="21"/>
  <c r="Q147" i="21"/>
  <c r="P147" i="21"/>
  <c r="O147" i="21"/>
  <c r="N147" i="21"/>
  <c r="M147" i="21"/>
  <c r="L147" i="21"/>
  <c r="K147" i="21"/>
  <c r="J147" i="21"/>
  <c r="I147" i="21"/>
  <c r="H147" i="21"/>
  <c r="G147" i="21"/>
  <c r="F147" i="21"/>
  <c r="E147" i="21"/>
  <c r="AM146" i="21"/>
  <c r="AL146" i="21"/>
  <c r="AK146" i="21"/>
  <c r="AJ146" i="21"/>
  <c r="AI146" i="21"/>
  <c r="AH146" i="21"/>
  <c r="AG146" i="21"/>
  <c r="AF146" i="21"/>
  <c r="AE146" i="21"/>
  <c r="AD146" i="21"/>
  <c r="AC146" i="21"/>
  <c r="AB146" i="21"/>
  <c r="AA146" i="21"/>
  <c r="Z146" i="21"/>
  <c r="Y146" i="21"/>
  <c r="X146" i="21"/>
  <c r="W146" i="21"/>
  <c r="T146" i="21"/>
  <c r="S146" i="21"/>
  <c r="R146" i="21"/>
  <c r="Q146" i="21"/>
  <c r="P146" i="21"/>
  <c r="O146" i="21"/>
  <c r="N146" i="21"/>
  <c r="M146" i="21"/>
  <c r="L146" i="21"/>
  <c r="K146" i="21"/>
  <c r="J146" i="21"/>
  <c r="I146" i="21"/>
  <c r="H146" i="21"/>
  <c r="G146" i="21"/>
  <c r="F146" i="21"/>
  <c r="E146" i="21"/>
  <c r="AM145" i="21"/>
  <c r="AL145" i="21"/>
  <c r="AK145" i="21"/>
  <c r="AJ145" i="21"/>
  <c r="AI145" i="21"/>
  <c r="AH145" i="21"/>
  <c r="AG145" i="21"/>
  <c r="AF145" i="21"/>
  <c r="AE145" i="21"/>
  <c r="AD145" i="21"/>
  <c r="AC145" i="21"/>
  <c r="AB145" i="21"/>
  <c r="AA145" i="21"/>
  <c r="Z145" i="21"/>
  <c r="Y145" i="21"/>
  <c r="X145" i="21"/>
  <c r="W145" i="21"/>
  <c r="S145" i="21"/>
  <c r="Q145" i="21"/>
  <c r="P145" i="21"/>
  <c r="O145" i="21"/>
  <c r="N145" i="21"/>
  <c r="M145" i="21"/>
  <c r="L145" i="21"/>
  <c r="K145" i="21"/>
  <c r="J145" i="21"/>
  <c r="I145" i="21"/>
  <c r="H145" i="21"/>
  <c r="G145" i="21"/>
  <c r="F145" i="21"/>
  <c r="E145" i="21"/>
  <c r="AM144" i="21"/>
  <c r="AL144" i="21"/>
  <c r="AK144" i="21"/>
  <c r="AJ144" i="21"/>
  <c r="AI144" i="21"/>
  <c r="AH144" i="21"/>
  <c r="AG144" i="21"/>
  <c r="AF144" i="21"/>
  <c r="AE144" i="21"/>
  <c r="AD144" i="21"/>
  <c r="AC144" i="21"/>
  <c r="AB144" i="21"/>
  <c r="AA144" i="21"/>
  <c r="Z144" i="21"/>
  <c r="Y144" i="21"/>
  <c r="X144" i="21"/>
  <c r="W144" i="21"/>
  <c r="S144" i="21"/>
  <c r="Q144" i="21"/>
  <c r="P144" i="21"/>
  <c r="O144" i="21"/>
  <c r="N144" i="21"/>
  <c r="M144" i="21"/>
  <c r="L144" i="21"/>
  <c r="K144" i="21"/>
  <c r="J144" i="21"/>
  <c r="I144" i="21"/>
  <c r="H144" i="21"/>
  <c r="G144" i="21"/>
  <c r="F144" i="21"/>
  <c r="E144" i="21"/>
  <c r="AM143" i="21"/>
  <c r="AL143" i="21"/>
  <c r="AK143" i="21"/>
  <c r="AJ143" i="21"/>
  <c r="AI143" i="21"/>
  <c r="AH143" i="21"/>
  <c r="AG143" i="21"/>
  <c r="AF143" i="21"/>
  <c r="AE143" i="21"/>
  <c r="AD143" i="21"/>
  <c r="AC143" i="21"/>
  <c r="AB143" i="21"/>
  <c r="AA143" i="21"/>
  <c r="Z143" i="21"/>
  <c r="Y143" i="21"/>
  <c r="X143" i="21"/>
  <c r="W143" i="21"/>
  <c r="T143" i="21"/>
  <c r="S143" i="21"/>
  <c r="R143" i="21"/>
  <c r="Q143" i="21"/>
  <c r="P143" i="21"/>
  <c r="O143" i="21"/>
  <c r="N143" i="21"/>
  <c r="M143" i="21"/>
  <c r="L143" i="21"/>
  <c r="K143" i="21"/>
  <c r="J143" i="21"/>
  <c r="I143" i="21"/>
  <c r="H143" i="21"/>
  <c r="G143" i="21"/>
  <c r="F143" i="21"/>
  <c r="E143" i="21"/>
  <c r="AM142" i="21"/>
  <c r="AL142" i="21"/>
  <c r="AK142" i="21"/>
  <c r="AJ142" i="21"/>
  <c r="AI142" i="21"/>
  <c r="AH142" i="21"/>
  <c r="AG142" i="21"/>
  <c r="AF142" i="21"/>
  <c r="AE142" i="21"/>
  <c r="AD142" i="21"/>
  <c r="AC142" i="21"/>
  <c r="AB142" i="21"/>
  <c r="AA142" i="21"/>
  <c r="Z142" i="21"/>
  <c r="Y142" i="21"/>
  <c r="X142" i="21"/>
  <c r="W142" i="21"/>
  <c r="T142" i="21"/>
  <c r="S142" i="21"/>
  <c r="R142" i="21"/>
  <c r="Q142" i="21"/>
  <c r="P142" i="21"/>
  <c r="O142" i="21"/>
  <c r="N142" i="21"/>
  <c r="M142" i="21"/>
  <c r="L142" i="21"/>
  <c r="K142" i="21"/>
  <c r="J142" i="21"/>
  <c r="I142" i="21"/>
  <c r="H142" i="21"/>
  <c r="G142" i="21"/>
  <c r="F142" i="21"/>
  <c r="E142" i="21"/>
  <c r="AM141" i="21"/>
  <c r="AL141" i="21"/>
  <c r="AK141" i="21"/>
  <c r="AJ141" i="21"/>
  <c r="AI141" i="21"/>
  <c r="AH141" i="21"/>
  <c r="AG141" i="21"/>
  <c r="AF141" i="21"/>
  <c r="AE141" i="21"/>
  <c r="AD141" i="21"/>
  <c r="AC141" i="21"/>
  <c r="AB141" i="21"/>
  <c r="AA141" i="21"/>
  <c r="Z141" i="21"/>
  <c r="Y141" i="21"/>
  <c r="X141" i="21"/>
  <c r="W141" i="21"/>
  <c r="T141" i="21"/>
  <c r="S141" i="21"/>
  <c r="R141" i="21"/>
  <c r="Q141" i="21"/>
  <c r="P141" i="21"/>
  <c r="O141" i="21"/>
  <c r="N141" i="21"/>
  <c r="M141" i="21"/>
  <c r="L141" i="21"/>
  <c r="K141" i="21"/>
  <c r="J141" i="21"/>
  <c r="I141" i="21"/>
  <c r="H141" i="21"/>
  <c r="G141" i="21"/>
  <c r="F141" i="21"/>
  <c r="E141" i="21"/>
  <c r="AM140" i="21"/>
  <c r="AL140" i="21"/>
  <c r="AK140" i="21"/>
  <c r="AJ140" i="21"/>
  <c r="AI140" i="21"/>
  <c r="AH140" i="21"/>
  <c r="AG140" i="21"/>
  <c r="AF140" i="21"/>
  <c r="AE140" i="21"/>
  <c r="AD140" i="21"/>
  <c r="AC140" i="21"/>
  <c r="AB140" i="21"/>
  <c r="AA140" i="21"/>
  <c r="Z140" i="21"/>
  <c r="Y140" i="21"/>
  <c r="X140" i="21"/>
  <c r="W140" i="21"/>
  <c r="T140" i="21"/>
  <c r="S140" i="21"/>
  <c r="R140" i="21"/>
  <c r="Q140" i="21"/>
  <c r="P140" i="21"/>
  <c r="O140" i="21"/>
  <c r="N140" i="21"/>
  <c r="M140" i="21"/>
  <c r="L140" i="21"/>
  <c r="K140" i="21"/>
  <c r="J140" i="21"/>
  <c r="I140" i="21"/>
  <c r="H140" i="21"/>
  <c r="G140" i="21"/>
  <c r="F140" i="21"/>
  <c r="E140" i="21"/>
  <c r="AM139" i="21"/>
  <c r="AL139" i="21"/>
  <c r="AK139" i="21"/>
  <c r="AJ139" i="21"/>
  <c r="AI139" i="21"/>
  <c r="AH139" i="21"/>
  <c r="AG139" i="21"/>
  <c r="AF139" i="21"/>
  <c r="AE139" i="21"/>
  <c r="AD139" i="21"/>
  <c r="AC139" i="21"/>
  <c r="AB139" i="21"/>
  <c r="AA139" i="21"/>
  <c r="Z139" i="21"/>
  <c r="Y139" i="21"/>
  <c r="X139" i="21"/>
  <c r="W139" i="21"/>
  <c r="T139" i="21"/>
  <c r="S139" i="21"/>
  <c r="R139" i="21"/>
  <c r="Q139" i="21"/>
  <c r="P139" i="21"/>
  <c r="O139" i="21"/>
  <c r="N139" i="21"/>
  <c r="M139" i="21"/>
  <c r="L139" i="21"/>
  <c r="K139" i="21"/>
  <c r="J139" i="21"/>
  <c r="I139" i="21"/>
  <c r="H139" i="21"/>
  <c r="G139" i="21"/>
  <c r="F139" i="21"/>
  <c r="E139" i="21"/>
  <c r="AM138" i="21"/>
  <c r="AL138" i="21"/>
  <c r="AK138" i="21"/>
  <c r="AJ138" i="21"/>
  <c r="AI138" i="21"/>
  <c r="AH138" i="21"/>
  <c r="AG138" i="21"/>
  <c r="AF138" i="21"/>
  <c r="AE138" i="21"/>
  <c r="AD138" i="21"/>
  <c r="AC138" i="21"/>
  <c r="AB138" i="21"/>
  <c r="AA138" i="21"/>
  <c r="Z138" i="21"/>
  <c r="Y138" i="21"/>
  <c r="X138" i="21"/>
  <c r="W138" i="21"/>
  <c r="T138" i="21"/>
  <c r="S138" i="21"/>
  <c r="R138" i="21"/>
  <c r="Q138" i="21"/>
  <c r="P138" i="21"/>
  <c r="O138" i="21"/>
  <c r="N138" i="21"/>
  <c r="M138" i="21"/>
  <c r="L138" i="21"/>
  <c r="K138" i="21"/>
  <c r="J138" i="21"/>
  <c r="I138" i="21"/>
  <c r="H138" i="21"/>
  <c r="G138" i="21"/>
  <c r="F138" i="21"/>
  <c r="E138" i="21"/>
  <c r="AM137" i="21"/>
  <c r="AL137" i="21"/>
  <c r="AK137" i="21"/>
  <c r="AJ137" i="21"/>
  <c r="AI137" i="21"/>
  <c r="AH137" i="21"/>
  <c r="AG137" i="21"/>
  <c r="AF137" i="21"/>
  <c r="AE137" i="21"/>
  <c r="AD137" i="21"/>
  <c r="AC137" i="21"/>
  <c r="AB137" i="21"/>
  <c r="AA137" i="21"/>
  <c r="Z137" i="21"/>
  <c r="Y137" i="21"/>
  <c r="X137" i="21"/>
  <c r="W137" i="21"/>
  <c r="T137" i="21"/>
  <c r="S137" i="21"/>
  <c r="R137" i="21"/>
  <c r="Q137" i="21"/>
  <c r="P137" i="21"/>
  <c r="O137" i="21"/>
  <c r="N137" i="21"/>
  <c r="M137" i="21"/>
  <c r="L137" i="21"/>
  <c r="K137" i="21"/>
  <c r="J137" i="21"/>
  <c r="I137" i="21"/>
  <c r="H137" i="21"/>
  <c r="G137" i="21"/>
  <c r="F137" i="21"/>
  <c r="E137" i="21"/>
  <c r="AM136" i="21"/>
  <c r="AL136" i="21"/>
  <c r="AK136" i="21"/>
  <c r="AJ136" i="21"/>
  <c r="AI136" i="21"/>
  <c r="AH136" i="21"/>
  <c r="AG136" i="21"/>
  <c r="AF136" i="21"/>
  <c r="AE136" i="21"/>
  <c r="AD136" i="21"/>
  <c r="AC136" i="21"/>
  <c r="AB136" i="21"/>
  <c r="AA136" i="21"/>
  <c r="Z136" i="21"/>
  <c r="Y136" i="21"/>
  <c r="X136" i="21"/>
  <c r="W136" i="21"/>
  <c r="T136" i="21"/>
  <c r="S136" i="21"/>
  <c r="R136" i="21"/>
  <c r="Q136" i="21"/>
  <c r="P136" i="21"/>
  <c r="O136" i="21"/>
  <c r="N136" i="21"/>
  <c r="M136" i="21"/>
  <c r="L136" i="21"/>
  <c r="K136" i="21"/>
  <c r="J136" i="21"/>
  <c r="I136" i="21"/>
  <c r="H136" i="21"/>
  <c r="G136" i="21"/>
  <c r="F136" i="21"/>
  <c r="E136" i="21"/>
  <c r="AM135" i="21"/>
  <c r="AL135" i="21"/>
  <c r="AK135" i="21"/>
  <c r="AJ135" i="21"/>
  <c r="AI135" i="21"/>
  <c r="AH135" i="21"/>
  <c r="AG135" i="21"/>
  <c r="AF135" i="21"/>
  <c r="AE135" i="21"/>
  <c r="AD135" i="21"/>
  <c r="AC135" i="21"/>
  <c r="AB135" i="21"/>
  <c r="AA135" i="21"/>
  <c r="Z135" i="21"/>
  <c r="Y135" i="21"/>
  <c r="X135" i="21"/>
  <c r="W135" i="21"/>
  <c r="T135" i="21"/>
  <c r="S135" i="21"/>
  <c r="R135" i="21"/>
  <c r="Q135" i="21"/>
  <c r="P135" i="21"/>
  <c r="O135" i="21"/>
  <c r="N135" i="21"/>
  <c r="M135" i="21"/>
  <c r="L135" i="21"/>
  <c r="K135" i="21"/>
  <c r="J135" i="21"/>
  <c r="I135" i="21"/>
  <c r="H135" i="21"/>
  <c r="G135" i="21"/>
  <c r="F135" i="21"/>
  <c r="E135" i="21"/>
  <c r="AM134" i="21"/>
  <c r="AL134" i="21"/>
  <c r="AK134" i="21"/>
  <c r="AJ134" i="21"/>
  <c r="AI134" i="21"/>
  <c r="AH134" i="21"/>
  <c r="AG134" i="21"/>
  <c r="AF134" i="21"/>
  <c r="AE134" i="21"/>
  <c r="AD134" i="21"/>
  <c r="AC134" i="21"/>
  <c r="AB134" i="21"/>
  <c r="AA134" i="21"/>
  <c r="Z134" i="21"/>
  <c r="Y134" i="21"/>
  <c r="X134" i="21"/>
  <c r="W134" i="21"/>
  <c r="T134" i="21"/>
  <c r="S134" i="21"/>
  <c r="R134" i="21"/>
  <c r="Q134" i="21"/>
  <c r="P134" i="21"/>
  <c r="O134" i="21"/>
  <c r="N134" i="21"/>
  <c r="M134" i="21"/>
  <c r="L134" i="21"/>
  <c r="K134" i="21"/>
  <c r="J134" i="21"/>
  <c r="I134" i="21"/>
  <c r="H134" i="21"/>
  <c r="G134" i="21"/>
  <c r="F134" i="21"/>
  <c r="E134" i="21"/>
  <c r="AM133" i="21"/>
  <c r="AL133" i="21"/>
  <c r="AK133" i="21"/>
  <c r="AJ133" i="21"/>
  <c r="AI133" i="21"/>
  <c r="AH133" i="21"/>
  <c r="AG133" i="21"/>
  <c r="AF133" i="21"/>
  <c r="AE133" i="21"/>
  <c r="AD133" i="21"/>
  <c r="AC133" i="21"/>
  <c r="AB133" i="21"/>
  <c r="AA133" i="21"/>
  <c r="Z133" i="21"/>
  <c r="Y133" i="21"/>
  <c r="X133" i="21"/>
  <c r="W133" i="21"/>
  <c r="T133" i="21"/>
  <c r="S133" i="21"/>
  <c r="R133" i="21"/>
  <c r="Q133" i="21"/>
  <c r="P133" i="21"/>
  <c r="O133" i="21"/>
  <c r="N133" i="21"/>
  <c r="M133" i="21"/>
  <c r="L133" i="21"/>
  <c r="K133" i="21"/>
  <c r="J133" i="21"/>
  <c r="I133" i="21"/>
  <c r="H133" i="21"/>
  <c r="G133" i="21"/>
  <c r="F133" i="21"/>
  <c r="E133" i="21"/>
  <c r="AM132" i="21"/>
  <c r="AL132" i="21"/>
  <c r="AK132" i="21"/>
  <c r="AJ132" i="21"/>
  <c r="AI132" i="21"/>
  <c r="AH132" i="21"/>
  <c r="AG132" i="21"/>
  <c r="AF132" i="21"/>
  <c r="AE132" i="21"/>
  <c r="AD132" i="21"/>
  <c r="AC132" i="21"/>
  <c r="AB132" i="21"/>
  <c r="AA132" i="21"/>
  <c r="Z132" i="21"/>
  <c r="Y132" i="21"/>
  <c r="X132" i="21"/>
  <c r="W132" i="21"/>
  <c r="T132" i="21"/>
  <c r="S132" i="21"/>
  <c r="R132" i="21"/>
  <c r="Q132" i="21"/>
  <c r="P132" i="21"/>
  <c r="O132" i="21"/>
  <c r="N132" i="21"/>
  <c r="M132" i="21"/>
  <c r="L132" i="21"/>
  <c r="K132" i="21"/>
  <c r="J132" i="21"/>
  <c r="I132" i="21"/>
  <c r="H132" i="21"/>
  <c r="G132" i="21"/>
  <c r="F132" i="21"/>
  <c r="E132" i="21"/>
  <c r="AM131" i="21"/>
  <c r="AL131" i="21"/>
  <c r="AK131" i="21"/>
  <c r="AJ131" i="21"/>
  <c r="AI131" i="21"/>
  <c r="AH131" i="21"/>
  <c r="AG131" i="21"/>
  <c r="AF131" i="21"/>
  <c r="AE131" i="21"/>
  <c r="AD131" i="21"/>
  <c r="AC131" i="21"/>
  <c r="AB131" i="21"/>
  <c r="AA131" i="21"/>
  <c r="Z131" i="21"/>
  <c r="Y131" i="21"/>
  <c r="X131" i="21"/>
  <c r="W131" i="21"/>
  <c r="T131" i="21"/>
  <c r="S131" i="21"/>
  <c r="R131" i="21"/>
  <c r="Q131" i="21"/>
  <c r="P131" i="21"/>
  <c r="O131" i="21"/>
  <c r="N131" i="21"/>
  <c r="M131" i="21"/>
  <c r="L131" i="21"/>
  <c r="K131" i="21"/>
  <c r="J131" i="21"/>
  <c r="I131" i="21"/>
  <c r="H131" i="21"/>
  <c r="G131" i="21"/>
  <c r="F131" i="21"/>
  <c r="E131" i="21"/>
  <c r="AM130" i="21"/>
  <c r="AL130" i="21"/>
  <c r="AK130" i="21"/>
  <c r="AJ130" i="21"/>
  <c r="AI130" i="21"/>
  <c r="AH130" i="21"/>
  <c r="AG130" i="21"/>
  <c r="AF130" i="21"/>
  <c r="AE130" i="21"/>
  <c r="AD130" i="21"/>
  <c r="AC130" i="21"/>
  <c r="AB130" i="21"/>
  <c r="AA130" i="21"/>
  <c r="Z130" i="21"/>
  <c r="Y130" i="21"/>
  <c r="X130" i="21"/>
  <c r="W130" i="21"/>
  <c r="T130" i="21"/>
  <c r="S130" i="21"/>
  <c r="R130" i="21"/>
  <c r="Q130" i="21"/>
  <c r="P130" i="21"/>
  <c r="O130" i="21"/>
  <c r="N130" i="21"/>
  <c r="M130" i="21"/>
  <c r="L130" i="21"/>
  <c r="K130" i="21"/>
  <c r="J130" i="21"/>
  <c r="I130" i="21"/>
  <c r="H130" i="21"/>
  <c r="G130" i="21"/>
  <c r="F130" i="21"/>
  <c r="E130" i="21"/>
  <c r="AM129" i="21"/>
  <c r="AL129" i="21"/>
  <c r="AK129" i="21"/>
  <c r="AJ129" i="21"/>
  <c r="AI129" i="21"/>
  <c r="AH129" i="21"/>
  <c r="AG129" i="21"/>
  <c r="AF129" i="21"/>
  <c r="AE129" i="21"/>
  <c r="AD129" i="21"/>
  <c r="AC129" i="21"/>
  <c r="AB129" i="21"/>
  <c r="AA129" i="21"/>
  <c r="Z129" i="21"/>
  <c r="Y129" i="21"/>
  <c r="X129" i="21"/>
  <c r="W129" i="21"/>
  <c r="T129" i="21"/>
  <c r="S129" i="21"/>
  <c r="R129" i="21"/>
  <c r="Q129" i="21"/>
  <c r="P129" i="21"/>
  <c r="O129" i="21"/>
  <c r="N129" i="21"/>
  <c r="M129" i="21"/>
  <c r="L129" i="21"/>
  <c r="K129" i="21"/>
  <c r="J129" i="21"/>
  <c r="I129" i="21"/>
  <c r="H129" i="21"/>
  <c r="G129" i="21"/>
  <c r="F129" i="21"/>
  <c r="E129" i="21"/>
  <c r="AM128" i="21"/>
  <c r="AL128" i="21"/>
  <c r="AK128" i="21"/>
  <c r="AJ128" i="21"/>
  <c r="AI128" i="21"/>
  <c r="AH128" i="21"/>
  <c r="AG128" i="21"/>
  <c r="AF128" i="21"/>
  <c r="AE128" i="21"/>
  <c r="AD128" i="21"/>
  <c r="AC128" i="21"/>
  <c r="AB128" i="21"/>
  <c r="AA128" i="21"/>
  <c r="Z128" i="21"/>
  <c r="Y128" i="21"/>
  <c r="X128" i="21"/>
  <c r="W128" i="21"/>
  <c r="T128" i="21"/>
  <c r="S128" i="21"/>
  <c r="R128" i="21"/>
  <c r="Q128" i="21"/>
  <c r="P128" i="21"/>
  <c r="O128" i="21"/>
  <c r="N128" i="21"/>
  <c r="M128" i="21"/>
  <c r="L128" i="21"/>
  <c r="K128" i="21"/>
  <c r="J128" i="21"/>
  <c r="I128" i="21"/>
  <c r="H128" i="21"/>
  <c r="G128" i="21"/>
  <c r="F128" i="21"/>
  <c r="E128" i="21"/>
  <c r="AM127" i="21"/>
  <c r="AL127" i="21"/>
  <c r="AK127" i="21"/>
  <c r="AJ127" i="21"/>
  <c r="AI127" i="21"/>
  <c r="AH127" i="21"/>
  <c r="AG127" i="21"/>
  <c r="AF127" i="21"/>
  <c r="AE127" i="21"/>
  <c r="AD127" i="21"/>
  <c r="AC127" i="21"/>
  <c r="AB127" i="21"/>
  <c r="AA127" i="21"/>
  <c r="Z127" i="21"/>
  <c r="Y127" i="21"/>
  <c r="X127" i="21"/>
  <c r="W127" i="21"/>
  <c r="T127" i="21"/>
  <c r="S127" i="21"/>
  <c r="R127" i="21"/>
  <c r="Q127" i="21"/>
  <c r="P127" i="21"/>
  <c r="O127" i="21"/>
  <c r="N127" i="21"/>
  <c r="M127" i="21"/>
  <c r="L127" i="21"/>
  <c r="K127" i="21"/>
  <c r="J127" i="21"/>
  <c r="I127" i="21"/>
  <c r="H127" i="21"/>
  <c r="G127" i="21"/>
  <c r="F127" i="21"/>
  <c r="E127" i="21"/>
  <c r="AM126" i="21"/>
  <c r="AL126" i="21"/>
  <c r="AK126" i="21"/>
  <c r="AJ126" i="21"/>
  <c r="AI126" i="21"/>
  <c r="AH126" i="21"/>
  <c r="AG126" i="21"/>
  <c r="AF126" i="21"/>
  <c r="AE126" i="21"/>
  <c r="AD126" i="21"/>
  <c r="AC126" i="21"/>
  <c r="AB126" i="21"/>
  <c r="AA126" i="21"/>
  <c r="Z126" i="21"/>
  <c r="Y126" i="21"/>
  <c r="X126" i="21"/>
  <c r="W126" i="21"/>
  <c r="T126" i="21"/>
  <c r="S126" i="21"/>
  <c r="R126" i="21"/>
  <c r="Q126" i="21"/>
  <c r="P126" i="21"/>
  <c r="O126" i="21"/>
  <c r="N126" i="21"/>
  <c r="M126" i="21"/>
  <c r="L126" i="21"/>
  <c r="K126" i="21"/>
  <c r="J126" i="21"/>
  <c r="I126" i="21"/>
  <c r="H126" i="21"/>
  <c r="G126" i="21"/>
  <c r="F126" i="21"/>
  <c r="E126" i="21"/>
  <c r="AM125" i="21"/>
  <c r="AL125" i="21"/>
  <c r="AK125" i="21"/>
  <c r="AJ125" i="21"/>
  <c r="AI125" i="21"/>
  <c r="AH125" i="21"/>
  <c r="AG125" i="21"/>
  <c r="AF125" i="21"/>
  <c r="AE125" i="21"/>
  <c r="AD125" i="21"/>
  <c r="AC125" i="21"/>
  <c r="AB125" i="21"/>
  <c r="AA125" i="21"/>
  <c r="Z125" i="21"/>
  <c r="Y125" i="21"/>
  <c r="X125" i="21"/>
  <c r="W125" i="21"/>
  <c r="T125" i="21"/>
  <c r="S125" i="21"/>
  <c r="R125" i="21"/>
  <c r="Q125" i="21"/>
  <c r="P125" i="21"/>
  <c r="O125" i="21"/>
  <c r="N125" i="21"/>
  <c r="M125" i="21"/>
  <c r="L125" i="21"/>
  <c r="K125" i="21"/>
  <c r="J125" i="21"/>
  <c r="I125" i="21"/>
  <c r="H125" i="21"/>
  <c r="G125" i="21"/>
  <c r="F125" i="21"/>
  <c r="E125" i="21"/>
  <c r="AM124" i="21"/>
  <c r="AL124" i="21"/>
  <c r="AK124" i="21"/>
  <c r="AJ124" i="21"/>
  <c r="AI124" i="21"/>
  <c r="AH124" i="21"/>
  <c r="AG124" i="21"/>
  <c r="AF124" i="21"/>
  <c r="AE124" i="21"/>
  <c r="AD124" i="21"/>
  <c r="AC124" i="21"/>
  <c r="AB124" i="21"/>
  <c r="AA124" i="21"/>
  <c r="Z124" i="21"/>
  <c r="Y124" i="21"/>
  <c r="X124" i="21"/>
  <c r="W124" i="21"/>
  <c r="T124" i="21"/>
  <c r="S124" i="21"/>
  <c r="R124" i="21"/>
  <c r="Q124" i="21"/>
  <c r="P124" i="21"/>
  <c r="O124" i="21"/>
  <c r="N124" i="21"/>
  <c r="M124" i="21"/>
  <c r="L124" i="21"/>
  <c r="K124" i="21"/>
  <c r="J124" i="21"/>
  <c r="I124" i="21"/>
  <c r="H124" i="21"/>
  <c r="G124" i="21"/>
  <c r="F124" i="21"/>
  <c r="E124" i="21"/>
  <c r="AM123" i="21"/>
  <c r="AL123" i="21"/>
  <c r="AK123" i="21"/>
  <c r="AJ123" i="21"/>
  <c r="AI123" i="21"/>
  <c r="AH123" i="21"/>
  <c r="AG123" i="21"/>
  <c r="AF123" i="21"/>
  <c r="AE123" i="21"/>
  <c r="AD123" i="21"/>
  <c r="AC123" i="21"/>
  <c r="AB123" i="21"/>
  <c r="AA123" i="21"/>
  <c r="Z123" i="21"/>
  <c r="Y123" i="21"/>
  <c r="X123" i="21"/>
  <c r="W123" i="21"/>
  <c r="T123" i="21"/>
  <c r="S123" i="21"/>
  <c r="R123" i="21"/>
  <c r="Q123" i="21"/>
  <c r="P123" i="21"/>
  <c r="O123" i="21"/>
  <c r="N123" i="21"/>
  <c r="M123" i="21"/>
  <c r="L123" i="21"/>
  <c r="K123" i="21"/>
  <c r="J123" i="21"/>
  <c r="I123" i="21"/>
  <c r="H123" i="21"/>
  <c r="G123" i="21"/>
  <c r="F123" i="21"/>
  <c r="E123" i="21"/>
  <c r="AM122" i="21"/>
  <c r="AL122" i="21"/>
  <c r="AK122" i="21"/>
  <c r="AJ122" i="21"/>
  <c r="AI122" i="21"/>
  <c r="AH122" i="21"/>
  <c r="AG122" i="21"/>
  <c r="AF122" i="21"/>
  <c r="AE122" i="21"/>
  <c r="AD122" i="21"/>
  <c r="AC122" i="21"/>
  <c r="AB122" i="21"/>
  <c r="AA122" i="21"/>
  <c r="Z122" i="21"/>
  <c r="Y122" i="21"/>
  <c r="X122" i="21"/>
  <c r="W122" i="21"/>
  <c r="T122" i="21"/>
  <c r="S122" i="21"/>
  <c r="R122" i="21"/>
  <c r="Q122" i="21"/>
  <c r="P122" i="21"/>
  <c r="O122" i="21"/>
  <c r="N122" i="21"/>
  <c r="M122" i="21"/>
  <c r="L122" i="21"/>
  <c r="K122" i="21"/>
  <c r="J122" i="21"/>
  <c r="I122" i="21"/>
  <c r="H122" i="21"/>
  <c r="G122" i="21"/>
  <c r="F122" i="21"/>
  <c r="E122" i="21"/>
  <c r="AM121" i="21"/>
  <c r="AL121" i="21"/>
  <c r="AK121" i="21"/>
  <c r="AJ121" i="21"/>
  <c r="AI121" i="21"/>
  <c r="AH121" i="21"/>
  <c r="AG121" i="21"/>
  <c r="AF121" i="21"/>
  <c r="AE121" i="21"/>
  <c r="AD121" i="21"/>
  <c r="AC121" i="21"/>
  <c r="AB121" i="21"/>
  <c r="AA121" i="21"/>
  <c r="Z121" i="21"/>
  <c r="Y121" i="21"/>
  <c r="X121" i="21"/>
  <c r="W121" i="21"/>
  <c r="T121" i="21"/>
  <c r="S121" i="21"/>
  <c r="R121" i="21"/>
  <c r="Q121" i="21"/>
  <c r="P121" i="21"/>
  <c r="O121" i="21"/>
  <c r="N121" i="21"/>
  <c r="M121" i="21"/>
  <c r="L121" i="21"/>
  <c r="K121" i="21"/>
  <c r="J121" i="21"/>
  <c r="I121" i="21"/>
  <c r="H121" i="21"/>
  <c r="G121" i="21"/>
  <c r="F121" i="21"/>
  <c r="E121" i="21"/>
  <c r="AM120" i="21"/>
  <c r="AL120" i="21"/>
  <c r="AK120" i="21"/>
  <c r="AJ120" i="21"/>
  <c r="AI120" i="21"/>
  <c r="AH120" i="21"/>
  <c r="AG120" i="21"/>
  <c r="AF120" i="21"/>
  <c r="AE120" i="21"/>
  <c r="AD120" i="21"/>
  <c r="AC120" i="21"/>
  <c r="AB120" i="21"/>
  <c r="AA120" i="21"/>
  <c r="Z120" i="21"/>
  <c r="Y120" i="21"/>
  <c r="X120" i="21"/>
  <c r="W120" i="21"/>
  <c r="T120" i="21"/>
  <c r="S120" i="21"/>
  <c r="R120" i="21"/>
  <c r="Q120" i="21"/>
  <c r="P120" i="21"/>
  <c r="O120" i="21"/>
  <c r="N120" i="21"/>
  <c r="M120" i="21"/>
  <c r="L120" i="21"/>
  <c r="K120" i="21"/>
  <c r="J120" i="21"/>
  <c r="I120" i="21"/>
  <c r="H120" i="21"/>
  <c r="G120" i="21"/>
  <c r="F120" i="21"/>
  <c r="E120" i="21"/>
  <c r="AM119" i="21"/>
  <c r="AL119" i="21"/>
  <c r="AK119" i="21"/>
  <c r="AJ119" i="21"/>
  <c r="AI119" i="21"/>
  <c r="AH119" i="21"/>
  <c r="AG119" i="21"/>
  <c r="AF119" i="21"/>
  <c r="AE119" i="21"/>
  <c r="AD119" i="21"/>
  <c r="AC119" i="21"/>
  <c r="AB119" i="21"/>
  <c r="AA119" i="21"/>
  <c r="Z119" i="21"/>
  <c r="Y119" i="21"/>
  <c r="X119" i="21"/>
  <c r="W119" i="21"/>
  <c r="S119" i="21"/>
  <c r="Q119" i="21"/>
  <c r="P119" i="21"/>
  <c r="O119" i="21"/>
  <c r="N119" i="21"/>
  <c r="M119" i="21"/>
  <c r="L119" i="21"/>
  <c r="K119" i="21"/>
  <c r="J119" i="21"/>
  <c r="I119" i="21"/>
  <c r="H119" i="21"/>
  <c r="G119" i="21"/>
  <c r="F119" i="21"/>
  <c r="E119" i="21"/>
  <c r="AM118" i="21"/>
  <c r="AL118" i="21"/>
  <c r="AK118" i="21"/>
  <c r="AJ118" i="21"/>
  <c r="AI118" i="21"/>
  <c r="AH118" i="21"/>
  <c r="AG118" i="21"/>
  <c r="AF118" i="21"/>
  <c r="AE118" i="21"/>
  <c r="AD118" i="21"/>
  <c r="AC118" i="21"/>
  <c r="AB118" i="21"/>
  <c r="AA118" i="21"/>
  <c r="Z118" i="21"/>
  <c r="Y118" i="21"/>
  <c r="X118" i="21"/>
  <c r="W118" i="21"/>
  <c r="S118" i="21"/>
  <c r="Q118" i="21"/>
  <c r="P118" i="21"/>
  <c r="O118" i="21"/>
  <c r="N118" i="21"/>
  <c r="M118" i="21"/>
  <c r="L118" i="21"/>
  <c r="K118" i="21"/>
  <c r="J118" i="21"/>
  <c r="I118" i="21"/>
  <c r="H118" i="21"/>
  <c r="G118" i="21"/>
  <c r="F118" i="21"/>
  <c r="E118" i="21"/>
  <c r="AM117" i="21"/>
  <c r="AL117" i="21"/>
  <c r="AK117" i="21"/>
  <c r="AJ117" i="21"/>
  <c r="AI117" i="21"/>
  <c r="AH117" i="21"/>
  <c r="AG117" i="21"/>
  <c r="AF117" i="21"/>
  <c r="AE117" i="21"/>
  <c r="AD117" i="21"/>
  <c r="AC117" i="21"/>
  <c r="AB117" i="21"/>
  <c r="AA117" i="21"/>
  <c r="Z117" i="21"/>
  <c r="Y117" i="21"/>
  <c r="X117" i="21"/>
  <c r="W117" i="21"/>
  <c r="T117" i="21"/>
  <c r="S117" i="21"/>
  <c r="R117" i="21"/>
  <c r="Q117" i="21"/>
  <c r="P117" i="21"/>
  <c r="O117" i="21"/>
  <c r="N117" i="21"/>
  <c r="M117" i="21"/>
  <c r="L117" i="21"/>
  <c r="K117" i="21"/>
  <c r="J117" i="21"/>
  <c r="I117" i="21"/>
  <c r="H117" i="21"/>
  <c r="G117" i="21"/>
  <c r="F117" i="21"/>
  <c r="E117" i="21"/>
  <c r="AM116" i="21"/>
  <c r="AL116" i="21"/>
  <c r="AK116" i="21"/>
  <c r="AJ116" i="21"/>
  <c r="AI116" i="21"/>
  <c r="AH116" i="21"/>
  <c r="AG116" i="21"/>
  <c r="AF116" i="21"/>
  <c r="AE116" i="21"/>
  <c r="AD116" i="21"/>
  <c r="AC116" i="21"/>
  <c r="AB116" i="21"/>
  <c r="AA116" i="21"/>
  <c r="Z116" i="21"/>
  <c r="Y116" i="21"/>
  <c r="X116" i="21"/>
  <c r="W116" i="21"/>
  <c r="T116" i="21"/>
  <c r="S116" i="21"/>
  <c r="R116" i="21"/>
  <c r="Q116" i="21"/>
  <c r="P116" i="21"/>
  <c r="O116" i="21"/>
  <c r="N116" i="21"/>
  <c r="M116" i="21"/>
  <c r="L116" i="21"/>
  <c r="K116" i="21"/>
  <c r="J116" i="21"/>
  <c r="I116" i="21"/>
  <c r="H116" i="21"/>
  <c r="G116" i="21"/>
  <c r="F116" i="21"/>
  <c r="E116" i="21"/>
  <c r="AM115" i="21"/>
  <c r="AL115" i="21"/>
  <c r="AK115" i="21"/>
  <c r="AJ115" i="21"/>
  <c r="AI115" i="21"/>
  <c r="AH115" i="21"/>
  <c r="AG115" i="21"/>
  <c r="AF115" i="21"/>
  <c r="AE115" i="21"/>
  <c r="AD115" i="21"/>
  <c r="AC115" i="21"/>
  <c r="AB115" i="21"/>
  <c r="AA115" i="21"/>
  <c r="Z115" i="21"/>
  <c r="Y115" i="21"/>
  <c r="X115" i="21"/>
  <c r="W115" i="21"/>
  <c r="T115" i="21"/>
  <c r="S115" i="21"/>
  <c r="R115" i="21"/>
  <c r="Q115" i="21"/>
  <c r="P115" i="21"/>
  <c r="O115" i="21"/>
  <c r="N115" i="21"/>
  <c r="M115" i="21"/>
  <c r="L115" i="21"/>
  <c r="K115" i="21"/>
  <c r="J115" i="21"/>
  <c r="I115" i="21"/>
  <c r="H115" i="21"/>
  <c r="G115" i="21"/>
  <c r="F115" i="21"/>
  <c r="E115" i="21"/>
  <c r="AM114" i="21"/>
  <c r="AL114" i="21"/>
  <c r="AK114" i="21"/>
  <c r="AJ114" i="21"/>
  <c r="AI114" i="21"/>
  <c r="AH114" i="21"/>
  <c r="AG114" i="21"/>
  <c r="AF114" i="21"/>
  <c r="AE114" i="21"/>
  <c r="AD114" i="21"/>
  <c r="AC114" i="21"/>
  <c r="AB114" i="21"/>
  <c r="AA114" i="21"/>
  <c r="Z114" i="21"/>
  <c r="Y114" i="21"/>
  <c r="X114" i="21"/>
  <c r="W114" i="21"/>
  <c r="T114" i="21"/>
  <c r="S114" i="21"/>
  <c r="R114" i="21"/>
  <c r="Q114" i="21"/>
  <c r="P114" i="21"/>
  <c r="O114" i="21"/>
  <c r="N114" i="21"/>
  <c r="M114" i="21"/>
  <c r="L114" i="21"/>
  <c r="K114" i="21"/>
  <c r="J114" i="21"/>
  <c r="I114" i="21"/>
  <c r="H114" i="21"/>
  <c r="G114" i="21"/>
  <c r="F114" i="21"/>
  <c r="E114" i="21"/>
  <c r="AM113" i="21"/>
  <c r="AL113" i="21"/>
  <c r="AK113" i="21"/>
  <c r="AJ113" i="21"/>
  <c r="AI113" i="21"/>
  <c r="AH113" i="21"/>
  <c r="AG113" i="21"/>
  <c r="AF113" i="21"/>
  <c r="AE113" i="21"/>
  <c r="AD113" i="21"/>
  <c r="AC113" i="21"/>
  <c r="AB113" i="21"/>
  <c r="AA113" i="21"/>
  <c r="Z113" i="21"/>
  <c r="Y113" i="21"/>
  <c r="X113" i="21"/>
  <c r="W113" i="21"/>
  <c r="T113" i="21"/>
  <c r="S113" i="21"/>
  <c r="R113" i="21"/>
  <c r="Q113" i="21"/>
  <c r="P113" i="21"/>
  <c r="O113" i="21"/>
  <c r="N113" i="21"/>
  <c r="M113" i="21"/>
  <c r="L113" i="21"/>
  <c r="K113" i="21"/>
  <c r="J113" i="21"/>
  <c r="I113" i="21"/>
  <c r="H113" i="21"/>
  <c r="G113" i="21"/>
  <c r="F113" i="21"/>
  <c r="E113" i="21"/>
  <c r="AM112" i="21"/>
  <c r="AL112" i="21"/>
  <c r="AK112" i="21"/>
  <c r="AJ112" i="21"/>
  <c r="AI112" i="21"/>
  <c r="AH112" i="21"/>
  <c r="AG112" i="21"/>
  <c r="AF112" i="21"/>
  <c r="AE112" i="21"/>
  <c r="AD112" i="21"/>
  <c r="AC112" i="21"/>
  <c r="AB112" i="21"/>
  <c r="AA112" i="21"/>
  <c r="Z112" i="21"/>
  <c r="Y112" i="21"/>
  <c r="X112" i="21"/>
  <c r="W112" i="21"/>
  <c r="T112" i="21"/>
  <c r="S112" i="21"/>
  <c r="R112" i="21"/>
  <c r="Q112" i="21"/>
  <c r="P112" i="21"/>
  <c r="O112" i="21"/>
  <c r="N112" i="21"/>
  <c r="M112" i="21"/>
  <c r="L112" i="21"/>
  <c r="K112" i="21"/>
  <c r="J112" i="21"/>
  <c r="I112" i="21"/>
  <c r="H112" i="21"/>
  <c r="G112" i="21"/>
  <c r="F112" i="21"/>
  <c r="E112" i="21"/>
  <c r="AM111" i="21"/>
  <c r="AL111" i="21"/>
  <c r="AK111" i="21"/>
  <c r="AJ111" i="21"/>
  <c r="AI111" i="21"/>
  <c r="AH111" i="21"/>
  <c r="AG111" i="21"/>
  <c r="AF111" i="21"/>
  <c r="AE111" i="21"/>
  <c r="AD111" i="21"/>
  <c r="AC111" i="21"/>
  <c r="AB111" i="21"/>
  <c r="AA111" i="21"/>
  <c r="Z111" i="21"/>
  <c r="Y111" i="21"/>
  <c r="X111" i="21"/>
  <c r="W111" i="21"/>
  <c r="T111" i="21"/>
  <c r="S111" i="21"/>
  <c r="R111" i="21"/>
  <c r="Q111" i="21"/>
  <c r="P111" i="21"/>
  <c r="O111" i="21"/>
  <c r="N111" i="21"/>
  <c r="M111" i="21"/>
  <c r="L111" i="21"/>
  <c r="K111" i="21"/>
  <c r="J111" i="21"/>
  <c r="I111" i="21"/>
  <c r="H111" i="21"/>
  <c r="G111" i="21"/>
  <c r="F111" i="21"/>
  <c r="E111" i="21"/>
  <c r="AM110" i="21"/>
  <c r="AL110" i="21"/>
  <c r="AK110" i="21"/>
  <c r="AJ110" i="21"/>
  <c r="AI110" i="21"/>
  <c r="AH110" i="21"/>
  <c r="AG110" i="21"/>
  <c r="AF110" i="21"/>
  <c r="AE110" i="21"/>
  <c r="AD110" i="21"/>
  <c r="AC110" i="21"/>
  <c r="AB110" i="21"/>
  <c r="AA110" i="21"/>
  <c r="Z110" i="21"/>
  <c r="Y110" i="21"/>
  <c r="X110" i="21"/>
  <c r="W110" i="21"/>
  <c r="T110" i="21"/>
  <c r="S110" i="21"/>
  <c r="R110" i="21"/>
  <c r="Q110" i="21"/>
  <c r="P110" i="21"/>
  <c r="O110" i="21"/>
  <c r="N110" i="21"/>
  <c r="M110" i="21"/>
  <c r="L110" i="21"/>
  <c r="K110" i="21"/>
  <c r="J110" i="21"/>
  <c r="I110" i="21"/>
  <c r="H110" i="21"/>
  <c r="G110" i="21"/>
  <c r="F110" i="21"/>
  <c r="E110" i="21"/>
  <c r="AM109" i="21"/>
  <c r="AL109" i="21"/>
  <c r="AK109" i="21"/>
  <c r="AJ109" i="21"/>
  <c r="AI109" i="21"/>
  <c r="AH109" i="21"/>
  <c r="AG109" i="21"/>
  <c r="AF109" i="21"/>
  <c r="AE109" i="21"/>
  <c r="AD109" i="21"/>
  <c r="AC109" i="21"/>
  <c r="AB109" i="21"/>
  <c r="AA109" i="21"/>
  <c r="Z109" i="21"/>
  <c r="Y109" i="21"/>
  <c r="X109" i="21"/>
  <c r="W109" i="21"/>
  <c r="S109" i="21"/>
  <c r="R109" i="21"/>
  <c r="Q109" i="21"/>
  <c r="P109" i="21"/>
  <c r="O109" i="21"/>
  <c r="N109" i="21"/>
  <c r="M109" i="21"/>
  <c r="L109" i="21"/>
  <c r="K109" i="21"/>
  <c r="J109" i="21"/>
  <c r="I109" i="21"/>
  <c r="H109" i="21"/>
  <c r="G109" i="21"/>
  <c r="F109" i="21"/>
  <c r="E109" i="21"/>
  <c r="AM108" i="21"/>
  <c r="AL108" i="21"/>
  <c r="AK108" i="21"/>
  <c r="AJ108" i="21"/>
  <c r="AI108" i="21"/>
  <c r="AH108" i="21"/>
  <c r="AG108" i="21"/>
  <c r="AF108" i="21"/>
  <c r="AE108" i="21"/>
  <c r="AD108" i="21"/>
  <c r="AC108" i="21"/>
  <c r="AB108" i="21"/>
  <c r="AA108" i="21"/>
  <c r="Z108" i="21"/>
  <c r="Y108" i="21"/>
  <c r="X108" i="21"/>
  <c r="W108" i="21"/>
  <c r="S108" i="21"/>
  <c r="R108" i="21"/>
  <c r="Q108" i="21"/>
  <c r="P108" i="21"/>
  <c r="O108" i="21"/>
  <c r="N108" i="21"/>
  <c r="M108" i="21"/>
  <c r="L108" i="21"/>
  <c r="K108" i="21"/>
  <c r="J108" i="21"/>
  <c r="I108" i="21"/>
  <c r="H108" i="21"/>
  <c r="G108" i="21"/>
  <c r="F108" i="21"/>
  <c r="E108" i="21"/>
  <c r="AM107" i="21"/>
  <c r="AL107" i="21"/>
  <c r="AK107" i="21"/>
  <c r="AJ107" i="21"/>
  <c r="AI107" i="21"/>
  <c r="AH107" i="21"/>
  <c r="AG107" i="21"/>
  <c r="AF107" i="21"/>
  <c r="AE107" i="21"/>
  <c r="AD107" i="21"/>
  <c r="AC107" i="21"/>
  <c r="AB107" i="21"/>
  <c r="AA107" i="21"/>
  <c r="Z107" i="21"/>
  <c r="Y107" i="21"/>
  <c r="X107" i="21"/>
  <c r="W107" i="21"/>
  <c r="T107" i="21"/>
  <c r="S107" i="21"/>
  <c r="R107" i="21"/>
  <c r="Q107" i="21"/>
  <c r="P107" i="21"/>
  <c r="O107" i="21"/>
  <c r="N107" i="21"/>
  <c r="M107" i="21"/>
  <c r="L107" i="21"/>
  <c r="K107" i="21"/>
  <c r="J107" i="21"/>
  <c r="I107" i="21"/>
  <c r="H107" i="21"/>
  <c r="G107" i="21"/>
  <c r="F107" i="21"/>
  <c r="E107" i="21"/>
  <c r="AM106" i="21"/>
  <c r="AL106" i="21"/>
  <c r="AK106" i="21"/>
  <c r="AJ106" i="21"/>
  <c r="AI106" i="21"/>
  <c r="AH106" i="21"/>
  <c r="AG106" i="21"/>
  <c r="AF106" i="21"/>
  <c r="AE106" i="21"/>
  <c r="AD106" i="21"/>
  <c r="AC106" i="21"/>
  <c r="AB106" i="21"/>
  <c r="AA106" i="21"/>
  <c r="Z106" i="21"/>
  <c r="Y106" i="21"/>
  <c r="X106" i="21"/>
  <c r="W106" i="21"/>
  <c r="T106" i="21"/>
  <c r="S106" i="21"/>
  <c r="R106" i="21"/>
  <c r="Q106" i="21"/>
  <c r="P106" i="21"/>
  <c r="O106" i="21"/>
  <c r="N106" i="21"/>
  <c r="M106" i="21"/>
  <c r="L106" i="21"/>
  <c r="K106" i="21"/>
  <c r="J106" i="21"/>
  <c r="I106" i="21"/>
  <c r="H106" i="21"/>
  <c r="G106" i="21"/>
  <c r="F106" i="21"/>
  <c r="E106" i="21"/>
  <c r="AM105" i="21"/>
  <c r="AL105" i="21"/>
  <c r="AK105" i="21"/>
  <c r="AJ105" i="21"/>
  <c r="AI105" i="21"/>
  <c r="AH105" i="21"/>
  <c r="AG105" i="21"/>
  <c r="AF105" i="21"/>
  <c r="AE105" i="21"/>
  <c r="AD105" i="21"/>
  <c r="AC105" i="21"/>
  <c r="AB105" i="21"/>
  <c r="AA105" i="21"/>
  <c r="Z105" i="21"/>
  <c r="Y105" i="21"/>
  <c r="X105" i="21"/>
  <c r="W105" i="21"/>
  <c r="S105" i="21"/>
  <c r="R105" i="21"/>
  <c r="Q105" i="21"/>
  <c r="P105" i="21"/>
  <c r="O105" i="21"/>
  <c r="N105" i="21"/>
  <c r="M105" i="21"/>
  <c r="L105" i="21"/>
  <c r="K105" i="21"/>
  <c r="J105" i="21"/>
  <c r="I105" i="21"/>
  <c r="H105" i="21"/>
  <c r="G105" i="21"/>
  <c r="F105" i="21"/>
  <c r="E105" i="21"/>
  <c r="AM104" i="21"/>
  <c r="AL104" i="21"/>
  <c r="AK104" i="21"/>
  <c r="AJ104" i="21"/>
  <c r="AI104" i="21"/>
  <c r="AH104" i="21"/>
  <c r="AG104" i="21"/>
  <c r="AF104" i="21"/>
  <c r="AE104" i="21"/>
  <c r="AD104" i="21"/>
  <c r="AC104" i="21"/>
  <c r="AB104" i="21"/>
  <c r="AA104" i="21"/>
  <c r="Z104" i="21"/>
  <c r="Y104" i="21"/>
  <c r="X104" i="21"/>
  <c r="W104" i="21"/>
  <c r="S104" i="21"/>
  <c r="R104" i="21"/>
  <c r="Q104" i="21"/>
  <c r="P104" i="21"/>
  <c r="O104" i="21"/>
  <c r="N104" i="21"/>
  <c r="M104" i="21"/>
  <c r="L104" i="21"/>
  <c r="K104" i="21"/>
  <c r="J104" i="21"/>
  <c r="I104" i="21"/>
  <c r="H104" i="21"/>
  <c r="G104" i="21"/>
  <c r="F104" i="21"/>
  <c r="E104" i="21"/>
  <c r="AM103" i="21"/>
  <c r="AL103" i="21"/>
  <c r="AK103" i="21"/>
  <c r="AJ103" i="21"/>
  <c r="AI103" i="21"/>
  <c r="AH103" i="21"/>
  <c r="AG103" i="21"/>
  <c r="AF103" i="21"/>
  <c r="AE103" i="21"/>
  <c r="AD103" i="21"/>
  <c r="AC103" i="21"/>
  <c r="AB103" i="21"/>
  <c r="AA103" i="21"/>
  <c r="Z103" i="21"/>
  <c r="Y103" i="21"/>
  <c r="X103" i="21"/>
  <c r="W103" i="21"/>
  <c r="T103" i="21"/>
  <c r="S103" i="21"/>
  <c r="R103" i="21"/>
  <c r="Q103" i="21"/>
  <c r="P103" i="21"/>
  <c r="O103" i="21"/>
  <c r="N103" i="21"/>
  <c r="M103" i="21"/>
  <c r="L103" i="21"/>
  <c r="K103" i="21"/>
  <c r="J103" i="21"/>
  <c r="I103" i="21"/>
  <c r="H103" i="21"/>
  <c r="G103" i="21"/>
  <c r="F103" i="21"/>
  <c r="E103" i="21"/>
  <c r="AM102" i="21"/>
  <c r="AL102" i="21"/>
  <c r="AK102" i="21"/>
  <c r="AJ102" i="21"/>
  <c r="AI102" i="21"/>
  <c r="AH102" i="21"/>
  <c r="AG102" i="21"/>
  <c r="AF102" i="21"/>
  <c r="AE102" i="21"/>
  <c r="AD102" i="21"/>
  <c r="AC102" i="21"/>
  <c r="AB102" i="21"/>
  <c r="AA102" i="21"/>
  <c r="Z102" i="21"/>
  <c r="Y102" i="21"/>
  <c r="X102" i="21"/>
  <c r="W102" i="21"/>
  <c r="T102" i="21"/>
  <c r="S102" i="21"/>
  <c r="R102" i="21"/>
  <c r="Q102" i="21"/>
  <c r="P102" i="21"/>
  <c r="O102" i="21"/>
  <c r="N102" i="21"/>
  <c r="M102" i="21"/>
  <c r="L102" i="21"/>
  <c r="K102" i="21"/>
  <c r="J102" i="21"/>
  <c r="I102" i="21"/>
  <c r="H102" i="21"/>
  <c r="G102" i="21"/>
  <c r="F102" i="21"/>
  <c r="E102" i="21"/>
  <c r="AM101" i="21"/>
  <c r="AL101" i="21"/>
  <c r="AK101" i="21"/>
  <c r="AJ101" i="21"/>
  <c r="AI101" i="21"/>
  <c r="AH101" i="21"/>
  <c r="AG101" i="21"/>
  <c r="AF101" i="21"/>
  <c r="AE101" i="21"/>
  <c r="AD101" i="21"/>
  <c r="AC101" i="21"/>
  <c r="AB101" i="21"/>
  <c r="AA101" i="21"/>
  <c r="Z101" i="21"/>
  <c r="Y101" i="21"/>
  <c r="X101" i="21"/>
  <c r="W101" i="21"/>
  <c r="T101" i="21"/>
  <c r="S101" i="21"/>
  <c r="R101" i="21"/>
  <c r="Q101" i="21"/>
  <c r="P101" i="21"/>
  <c r="O101" i="21"/>
  <c r="N101" i="21"/>
  <c r="M101" i="21"/>
  <c r="L101" i="21"/>
  <c r="K101" i="21"/>
  <c r="J101" i="21"/>
  <c r="I101" i="21"/>
  <c r="H101" i="21"/>
  <c r="G101" i="21"/>
  <c r="F101" i="21"/>
  <c r="E101" i="21"/>
  <c r="AM100" i="21"/>
  <c r="AL100" i="21"/>
  <c r="AK100" i="21"/>
  <c r="AJ100" i="21"/>
  <c r="AI100" i="21"/>
  <c r="AH100" i="21"/>
  <c r="AG100" i="21"/>
  <c r="AF100" i="21"/>
  <c r="AE100" i="21"/>
  <c r="AD100" i="21"/>
  <c r="AC100" i="21"/>
  <c r="AB100" i="21"/>
  <c r="AA100" i="21"/>
  <c r="Z100" i="21"/>
  <c r="Y100" i="21"/>
  <c r="X100" i="21"/>
  <c r="W100" i="21"/>
  <c r="T100" i="21"/>
  <c r="S100" i="21"/>
  <c r="R100" i="21"/>
  <c r="Q100" i="21"/>
  <c r="P100" i="21"/>
  <c r="O100" i="21"/>
  <c r="N100" i="21"/>
  <c r="M100" i="21"/>
  <c r="L100" i="21"/>
  <c r="K100" i="21"/>
  <c r="J100" i="21"/>
  <c r="I100" i="21"/>
  <c r="H100" i="21"/>
  <c r="G100" i="21"/>
  <c r="F100" i="21"/>
  <c r="E100" i="21"/>
  <c r="AM99" i="21"/>
  <c r="AL99" i="21"/>
  <c r="AK99" i="21"/>
  <c r="AJ99" i="21"/>
  <c r="AI99" i="21"/>
  <c r="AH99" i="21"/>
  <c r="AG99" i="21"/>
  <c r="AF99" i="21"/>
  <c r="AE99" i="21"/>
  <c r="AD99" i="21"/>
  <c r="AC99" i="21"/>
  <c r="AB99" i="21"/>
  <c r="AA99" i="21"/>
  <c r="Z99" i="21"/>
  <c r="Y99" i="21"/>
  <c r="X99" i="21"/>
  <c r="W99" i="21"/>
  <c r="T99" i="21"/>
  <c r="S99" i="21"/>
  <c r="R99" i="21"/>
  <c r="Q99" i="21"/>
  <c r="P99" i="21"/>
  <c r="O99" i="21"/>
  <c r="N99" i="21"/>
  <c r="M99" i="21"/>
  <c r="L99" i="21"/>
  <c r="K99" i="21"/>
  <c r="J99" i="21"/>
  <c r="I99" i="21"/>
  <c r="H99" i="21"/>
  <c r="G99" i="21"/>
  <c r="F99" i="21"/>
  <c r="E99" i="21"/>
  <c r="AM98" i="21"/>
  <c r="AL98" i="21"/>
  <c r="AK98" i="21"/>
  <c r="AJ98" i="21"/>
  <c r="AI98" i="21"/>
  <c r="AH98" i="21"/>
  <c r="AG98" i="21"/>
  <c r="AF98" i="21"/>
  <c r="AE98" i="21"/>
  <c r="AD98" i="21"/>
  <c r="AC98" i="21"/>
  <c r="AB98" i="21"/>
  <c r="AA98" i="21"/>
  <c r="Z98" i="21"/>
  <c r="Y98" i="21"/>
  <c r="X98" i="21"/>
  <c r="W98" i="21"/>
  <c r="T98" i="21"/>
  <c r="S98" i="21"/>
  <c r="R98" i="21"/>
  <c r="Q98" i="21"/>
  <c r="P98" i="21"/>
  <c r="O98" i="21"/>
  <c r="N98" i="21"/>
  <c r="M98" i="21"/>
  <c r="L98" i="21"/>
  <c r="K98" i="21"/>
  <c r="J98" i="21"/>
  <c r="I98" i="21"/>
  <c r="H98" i="21"/>
  <c r="G98" i="21"/>
  <c r="F98" i="21"/>
  <c r="E98" i="21"/>
  <c r="AM97" i="21"/>
  <c r="AL97" i="21"/>
  <c r="AK97" i="21"/>
  <c r="AJ97" i="21"/>
  <c r="AI97" i="21"/>
  <c r="AH97" i="21"/>
  <c r="AG97" i="21"/>
  <c r="AF97" i="21"/>
  <c r="AE97" i="21"/>
  <c r="AD97" i="21"/>
  <c r="AC97" i="21"/>
  <c r="AB97" i="21"/>
  <c r="AA97" i="21"/>
  <c r="Z97" i="21"/>
  <c r="Y97" i="21"/>
  <c r="X97" i="21"/>
  <c r="W97" i="21"/>
  <c r="T97" i="21"/>
  <c r="S97" i="21"/>
  <c r="R97" i="21"/>
  <c r="Q97" i="21"/>
  <c r="P97" i="21"/>
  <c r="O97" i="21"/>
  <c r="N97" i="21"/>
  <c r="M97" i="21"/>
  <c r="L97" i="21"/>
  <c r="K97" i="21"/>
  <c r="J97" i="21"/>
  <c r="I97" i="21"/>
  <c r="H97" i="21"/>
  <c r="G97" i="21"/>
  <c r="F97" i="21"/>
  <c r="E97" i="21"/>
  <c r="AM96" i="21"/>
  <c r="AL96" i="21"/>
  <c r="AK96" i="21"/>
  <c r="AJ96" i="21"/>
  <c r="AI96" i="21"/>
  <c r="AH96" i="21"/>
  <c r="AG96" i="21"/>
  <c r="AF96" i="21"/>
  <c r="AE96" i="21"/>
  <c r="AD96" i="21"/>
  <c r="AC96" i="21"/>
  <c r="AB96" i="21"/>
  <c r="AA96" i="21"/>
  <c r="Z96" i="21"/>
  <c r="Y96" i="21"/>
  <c r="X96" i="21"/>
  <c r="W96" i="21"/>
  <c r="T96" i="21"/>
  <c r="S96" i="21"/>
  <c r="R96" i="21"/>
  <c r="Q96" i="21"/>
  <c r="P96" i="21"/>
  <c r="O96" i="21"/>
  <c r="N96" i="21"/>
  <c r="M96" i="21"/>
  <c r="L96" i="21"/>
  <c r="K96" i="21"/>
  <c r="J96" i="21"/>
  <c r="I96" i="21"/>
  <c r="H96" i="21"/>
  <c r="G96" i="21"/>
  <c r="F96" i="21"/>
  <c r="E96" i="21"/>
  <c r="AM95" i="21"/>
  <c r="AL95" i="21"/>
  <c r="AK95" i="21"/>
  <c r="AJ95" i="21"/>
  <c r="AI95" i="21"/>
  <c r="AH95" i="21"/>
  <c r="AG95" i="21"/>
  <c r="AF95" i="21"/>
  <c r="AE95" i="21"/>
  <c r="AD95" i="21"/>
  <c r="AC95" i="21"/>
  <c r="AB95" i="21"/>
  <c r="AA95" i="21"/>
  <c r="Z95" i="21"/>
  <c r="Y95" i="21"/>
  <c r="X95" i="21"/>
  <c r="W95" i="21"/>
  <c r="T95" i="21"/>
  <c r="S95" i="21"/>
  <c r="R95" i="21"/>
  <c r="Q95" i="21"/>
  <c r="P95" i="21"/>
  <c r="O95" i="21"/>
  <c r="N95" i="21"/>
  <c r="M95" i="21"/>
  <c r="L95" i="21"/>
  <c r="K95" i="21"/>
  <c r="J95" i="21"/>
  <c r="I95" i="21"/>
  <c r="H95" i="21"/>
  <c r="G95" i="21"/>
  <c r="F95" i="21"/>
  <c r="E95" i="21"/>
  <c r="AM94" i="21"/>
  <c r="AL94" i="21"/>
  <c r="AK94" i="21"/>
  <c r="AJ94" i="21"/>
  <c r="AI94" i="21"/>
  <c r="AH94" i="21"/>
  <c r="AG94" i="21"/>
  <c r="AF94" i="21"/>
  <c r="AE94" i="21"/>
  <c r="AD94" i="21"/>
  <c r="AC94" i="21"/>
  <c r="AB94" i="21"/>
  <c r="AA94" i="21"/>
  <c r="Z94" i="21"/>
  <c r="Y94" i="21"/>
  <c r="X94" i="21"/>
  <c r="W94" i="21"/>
  <c r="T94" i="21"/>
  <c r="S94" i="21"/>
  <c r="R94" i="21"/>
  <c r="Q94" i="21"/>
  <c r="P94" i="21"/>
  <c r="O94" i="21"/>
  <c r="N94" i="21"/>
  <c r="M94" i="21"/>
  <c r="L94" i="21"/>
  <c r="K94" i="21"/>
  <c r="J94" i="21"/>
  <c r="I94" i="21"/>
  <c r="H94" i="21"/>
  <c r="G94" i="21"/>
  <c r="F94" i="21"/>
  <c r="E94" i="21"/>
  <c r="AM93" i="21"/>
  <c r="AL93" i="21"/>
  <c r="AK93" i="21"/>
  <c r="AJ93" i="21"/>
  <c r="AI93" i="21"/>
  <c r="AH93" i="21"/>
  <c r="AG93" i="21"/>
  <c r="AF93" i="21"/>
  <c r="AE93" i="21"/>
  <c r="AD93" i="21"/>
  <c r="AC93" i="21"/>
  <c r="AB93" i="21"/>
  <c r="AA93" i="21"/>
  <c r="Z93" i="21"/>
  <c r="Y93" i="21"/>
  <c r="X93" i="21"/>
  <c r="W93" i="21"/>
  <c r="T93" i="21"/>
  <c r="S93" i="21"/>
  <c r="R93" i="21"/>
  <c r="Q93" i="21"/>
  <c r="P93" i="21"/>
  <c r="O93" i="21"/>
  <c r="N93" i="21"/>
  <c r="M93" i="21"/>
  <c r="L93" i="21"/>
  <c r="K93" i="21"/>
  <c r="J93" i="21"/>
  <c r="I93" i="21"/>
  <c r="H93" i="21"/>
  <c r="G93" i="21"/>
  <c r="F93" i="21"/>
  <c r="E93" i="21"/>
  <c r="AM92" i="21"/>
  <c r="AL92" i="21"/>
  <c r="AK92" i="21"/>
  <c r="AJ92" i="21"/>
  <c r="AI92" i="21"/>
  <c r="AH92" i="21"/>
  <c r="AG92" i="21"/>
  <c r="AF92" i="21"/>
  <c r="AE92" i="21"/>
  <c r="AD92" i="21"/>
  <c r="AC92" i="21"/>
  <c r="AB92" i="21"/>
  <c r="AA92" i="21"/>
  <c r="Z92" i="21"/>
  <c r="Y92" i="21"/>
  <c r="X92" i="21"/>
  <c r="W92" i="21"/>
  <c r="T92" i="21"/>
  <c r="S92" i="21"/>
  <c r="R92" i="21"/>
  <c r="Q92" i="21"/>
  <c r="P92" i="21"/>
  <c r="O92" i="21"/>
  <c r="N92" i="21"/>
  <c r="M92" i="21"/>
  <c r="L92" i="21"/>
  <c r="K92" i="21"/>
  <c r="J92" i="21"/>
  <c r="I92" i="21"/>
  <c r="H92" i="21"/>
  <c r="G92" i="21"/>
  <c r="F92" i="21"/>
  <c r="E92" i="21"/>
  <c r="AM91" i="21"/>
  <c r="AL91" i="21"/>
  <c r="AK91" i="21"/>
  <c r="AJ91" i="21"/>
  <c r="AI91" i="21"/>
  <c r="AH91" i="21"/>
  <c r="AG91" i="21"/>
  <c r="AF91" i="21"/>
  <c r="AE91" i="21"/>
  <c r="AD91" i="21"/>
  <c r="AC91" i="21"/>
  <c r="AB91" i="21"/>
  <c r="AA91" i="21"/>
  <c r="Z91" i="21"/>
  <c r="Y91" i="21"/>
  <c r="X91" i="21"/>
  <c r="W91" i="21"/>
  <c r="T91" i="21"/>
  <c r="S91" i="21"/>
  <c r="R91" i="21"/>
  <c r="Q91" i="21"/>
  <c r="P91" i="21"/>
  <c r="O91" i="21"/>
  <c r="N91" i="21"/>
  <c r="M91" i="21"/>
  <c r="L91" i="21"/>
  <c r="K91" i="21"/>
  <c r="J91" i="21"/>
  <c r="I91" i="21"/>
  <c r="H91" i="21"/>
  <c r="G91" i="21"/>
  <c r="F91" i="21"/>
  <c r="E91" i="21"/>
  <c r="AM90" i="21"/>
  <c r="AL90" i="21"/>
  <c r="AK90" i="21"/>
  <c r="AJ90" i="21"/>
  <c r="AI90" i="21"/>
  <c r="AH90" i="21"/>
  <c r="AG90" i="21"/>
  <c r="AF90" i="21"/>
  <c r="AE90" i="21"/>
  <c r="AD90" i="21"/>
  <c r="AC90" i="21"/>
  <c r="AB90" i="21"/>
  <c r="AA90" i="21"/>
  <c r="Z90" i="21"/>
  <c r="Y90" i="21"/>
  <c r="X90" i="21"/>
  <c r="W90" i="21"/>
  <c r="T90" i="21"/>
  <c r="S90" i="21"/>
  <c r="R90" i="21"/>
  <c r="Q90" i="21"/>
  <c r="P90" i="21"/>
  <c r="O90" i="21"/>
  <c r="N90" i="21"/>
  <c r="M90" i="21"/>
  <c r="L90" i="21"/>
  <c r="K90" i="21"/>
  <c r="J90" i="21"/>
  <c r="I90" i="21"/>
  <c r="H90" i="21"/>
  <c r="G90" i="21"/>
  <c r="F90" i="21"/>
  <c r="E90" i="21"/>
  <c r="AM87" i="21"/>
  <c r="AL87" i="21"/>
  <c r="AK87" i="21"/>
  <c r="AJ87" i="21"/>
  <c r="AI87" i="21"/>
  <c r="AH87" i="21"/>
  <c r="AG87" i="21"/>
  <c r="AF87" i="21"/>
  <c r="AE87" i="21"/>
  <c r="AD87" i="21"/>
  <c r="AC87" i="21"/>
  <c r="AB87" i="21"/>
  <c r="AA87" i="21"/>
  <c r="Z87" i="21"/>
  <c r="Y87" i="21"/>
  <c r="X87" i="21"/>
  <c r="W87" i="21"/>
  <c r="T87" i="21"/>
  <c r="S87" i="21"/>
  <c r="R87" i="21"/>
  <c r="Q87" i="21"/>
  <c r="P87" i="21"/>
  <c r="O87" i="21"/>
  <c r="N87" i="21"/>
  <c r="M87" i="21"/>
  <c r="L87" i="21"/>
  <c r="K87" i="21"/>
  <c r="J87" i="21"/>
  <c r="I87" i="21"/>
  <c r="H87" i="21"/>
  <c r="G87" i="21"/>
  <c r="F87" i="21"/>
  <c r="E87" i="21"/>
  <c r="AM86" i="21"/>
  <c r="AL86" i="21"/>
  <c r="AK86" i="21"/>
  <c r="AJ86" i="21"/>
  <c r="AI86" i="21"/>
  <c r="AH86" i="21"/>
  <c r="AG86" i="21"/>
  <c r="AF86" i="21"/>
  <c r="AE86" i="21"/>
  <c r="AD86" i="21"/>
  <c r="AC86" i="21"/>
  <c r="AB86" i="21"/>
  <c r="AA86" i="21"/>
  <c r="Z86" i="21"/>
  <c r="Y86" i="21"/>
  <c r="X86" i="21"/>
  <c r="W86" i="21"/>
  <c r="T86" i="21"/>
  <c r="S86" i="21"/>
  <c r="R86" i="21"/>
  <c r="Q86" i="21"/>
  <c r="P86" i="21"/>
  <c r="O86" i="21"/>
  <c r="N86" i="21"/>
  <c r="M86" i="21"/>
  <c r="L86" i="21"/>
  <c r="K86" i="21"/>
  <c r="J86" i="21"/>
  <c r="I86" i="21"/>
  <c r="H86" i="21"/>
  <c r="G86" i="21"/>
  <c r="F86" i="21"/>
  <c r="E86" i="21"/>
  <c r="AM85" i="21"/>
  <c r="AL85" i="21"/>
  <c r="AK85" i="21"/>
  <c r="AJ85" i="21"/>
  <c r="AI85" i="21"/>
  <c r="AH85" i="21"/>
  <c r="AG85" i="21"/>
  <c r="AF85" i="21"/>
  <c r="AE85" i="21"/>
  <c r="AD85" i="21"/>
  <c r="AC85" i="21"/>
  <c r="AB85" i="21"/>
  <c r="AA85" i="21"/>
  <c r="Z85" i="21"/>
  <c r="Y85" i="21"/>
  <c r="X85" i="21"/>
  <c r="W85" i="21"/>
  <c r="T85" i="21"/>
  <c r="S85" i="21"/>
  <c r="R85" i="21"/>
  <c r="Q85" i="21"/>
  <c r="P85" i="21"/>
  <c r="O85" i="21"/>
  <c r="N85" i="21"/>
  <c r="M85" i="21"/>
  <c r="L85" i="21"/>
  <c r="K85" i="21"/>
  <c r="J85" i="21"/>
  <c r="I85" i="21"/>
  <c r="H85" i="21"/>
  <c r="G85" i="21"/>
  <c r="F85" i="21"/>
  <c r="E85" i="21"/>
  <c r="AM84" i="21"/>
  <c r="AL84" i="21"/>
  <c r="AK84" i="21"/>
  <c r="AJ84" i="21"/>
  <c r="AI84" i="21"/>
  <c r="AH84" i="21"/>
  <c r="AG84" i="21"/>
  <c r="AF84" i="21"/>
  <c r="AE84" i="21"/>
  <c r="AD84" i="21"/>
  <c r="AC84" i="21"/>
  <c r="AB84" i="21"/>
  <c r="AA84" i="21"/>
  <c r="Z84" i="21"/>
  <c r="Y84" i="21"/>
  <c r="X84" i="21"/>
  <c r="W84" i="21"/>
  <c r="T84" i="21"/>
  <c r="S84" i="21"/>
  <c r="R84" i="21"/>
  <c r="Q84" i="21"/>
  <c r="P84" i="21"/>
  <c r="O84" i="21"/>
  <c r="N84" i="21"/>
  <c r="M84" i="21"/>
  <c r="L84" i="21"/>
  <c r="K84" i="21"/>
  <c r="J84" i="21"/>
  <c r="I84" i="21"/>
  <c r="H84" i="21"/>
  <c r="G84" i="21"/>
  <c r="F84" i="21"/>
  <c r="E84" i="21"/>
  <c r="AM83" i="21"/>
  <c r="AL83" i="21"/>
  <c r="AK83" i="21"/>
  <c r="AJ83" i="21"/>
  <c r="AI83" i="21"/>
  <c r="AH83" i="21"/>
  <c r="AG83" i="21"/>
  <c r="AF83" i="21"/>
  <c r="AE83" i="21"/>
  <c r="AD83" i="21"/>
  <c r="AC83" i="21"/>
  <c r="AB83" i="21"/>
  <c r="AA83" i="21"/>
  <c r="Z83" i="21"/>
  <c r="Y83" i="21"/>
  <c r="X83" i="21"/>
  <c r="W83" i="21"/>
  <c r="T83" i="21"/>
  <c r="S83" i="21"/>
  <c r="R83" i="21"/>
  <c r="Q83" i="21"/>
  <c r="P83" i="21"/>
  <c r="O83" i="21"/>
  <c r="N83" i="21"/>
  <c r="M83" i="21"/>
  <c r="L83" i="21"/>
  <c r="K83" i="21"/>
  <c r="J83" i="21"/>
  <c r="I83" i="21"/>
  <c r="H83" i="21"/>
  <c r="G83" i="21"/>
  <c r="F83" i="21"/>
  <c r="E83" i="21"/>
  <c r="AM82" i="21"/>
  <c r="AL82" i="21"/>
  <c r="AK82" i="21"/>
  <c r="AJ82" i="21"/>
  <c r="AI82" i="21"/>
  <c r="AH82" i="21"/>
  <c r="AG82" i="21"/>
  <c r="AF82" i="21"/>
  <c r="AE82" i="21"/>
  <c r="AD82" i="21"/>
  <c r="AC82" i="21"/>
  <c r="AB82" i="21"/>
  <c r="AA82" i="21"/>
  <c r="Z82" i="21"/>
  <c r="Y82" i="21"/>
  <c r="X82" i="21"/>
  <c r="W82" i="21"/>
  <c r="T82" i="21"/>
  <c r="S82" i="21"/>
  <c r="R82" i="21"/>
  <c r="Q82" i="21"/>
  <c r="P82" i="21"/>
  <c r="O82" i="21"/>
  <c r="N82" i="21"/>
  <c r="M82" i="21"/>
  <c r="L82" i="21"/>
  <c r="K82" i="21"/>
  <c r="J82" i="21"/>
  <c r="I82" i="21"/>
  <c r="H82" i="21"/>
  <c r="G82" i="21"/>
  <c r="F82" i="21"/>
  <c r="E82" i="21"/>
  <c r="AM81" i="21"/>
  <c r="AL81" i="21"/>
  <c r="AK81" i="21"/>
  <c r="AJ81" i="21"/>
  <c r="AI81" i="21"/>
  <c r="AH81" i="21"/>
  <c r="AG81" i="21"/>
  <c r="AF81" i="21"/>
  <c r="AE81" i="21"/>
  <c r="AD81" i="21"/>
  <c r="AC81" i="21"/>
  <c r="AB81" i="21"/>
  <c r="AA81" i="21"/>
  <c r="Z81" i="21"/>
  <c r="Y81" i="21"/>
  <c r="X81" i="21"/>
  <c r="W81" i="21"/>
  <c r="T81" i="21"/>
  <c r="S81" i="21"/>
  <c r="R81" i="21"/>
  <c r="Q81" i="21"/>
  <c r="P81" i="21"/>
  <c r="O81" i="21"/>
  <c r="N81" i="21"/>
  <c r="M81" i="21"/>
  <c r="L81" i="21"/>
  <c r="K81" i="21"/>
  <c r="J81" i="21"/>
  <c r="I81" i="21"/>
  <c r="H81" i="21"/>
  <c r="G81" i="21"/>
  <c r="F81" i="21"/>
  <c r="E81" i="21"/>
  <c r="AM80" i="21"/>
  <c r="AL80" i="21"/>
  <c r="AK80" i="21"/>
  <c r="AJ80" i="21"/>
  <c r="AI80" i="21"/>
  <c r="AH80" i="21"/>
  <c r="AG80" i="21"/>
  <c r="AF80" i="21"/>
  <c r="AE80" i="21"/>
  <c r="AD80" i="21"/>
  <c r="AC80" i="21"/>
  <c r="AB80" i="21"/>
  <c r="AA80" i="21"/>
  <c r="Z80" i="21"/>
  <c r="Y80" i="21"/>
  <c r="X80" i="21"/>
  <c r="W80" i="21"/>
  <c r="T80" i="21"/>
  <c r="S80" i="21"/>
  <c r="R80" i="21"/>
  <c r="Q80" i="21"/>
  <c r="P80" i="21"/>
  <c r="O80" i="21"/>
  <c r="N80" i="21"/>
  <c r="M80" i="21"/>
  <c r="L80" i="21"/>
  <c r="K80" i="21"/>
  <c r="J80" i="21"/>
  <c r="I80" i="21"/>
  <c r="H80" i="21"/>
  <c r="G80" i="21"/>
  <c r="F80" i="21"/>
  <c r="E80" i="21"/>
  <c r="AM79" i="21"/>
  <c r="AL79" i="21"/>
  <c r="AK79" i="21"/>
  <c r="AJ79" i="21"/>
  <c r="AI79" i="21"/>
  <c r="AH79" i="21"/>
  <c r="AG79" i="21"/>
  <c r="AF79" i="21"/>
  <c r="AE79" i="21"/>
  <c r="AD79" i="21"/>
  <c r="AC79" i="21"/>
  <c r="AB79" i="21"/>
  <c r="AA79" i="21"/>
  <c r="Z79" i="21"/>
  <c r="Y79" i="21"/>
  <c r="X79" i="21"/>
  <c r="W79" i="21"/>
  <c r="T79" i="21"/>
  <c r="S79" i="21"/>
  <c r="R79" i="21"/>
  <c r="Q79" i="21"/>
  <c r="P79" i="21"/>
  <c r="O79" i="21"/>
  <c r="N79" i="21"/>
  <c r="M79" i="21"/>
  <c r="L79" i="21"/>
  <c r="K79" i="21"/>
  <c r="J79" i="21"/>
  <c r="I79" i="21"/>
  <c r="H79" i="21"/>
  <c r="G79" i="21"/>
  <c r="F79" i="21"/>
  <c r="E79" i="21"/>
  <c r="AM78" i="21"/>
  <c r="AL78" i="21"/>
  <c r="AK78" i="21"/>
  <c r="AJ78" i="21"/>
  <c r="AI78" i="21"/>
  <c r="AH78" i="21"/>
  <c r="AG78" i="21"/>
  <c r="AF78" i="21"/>
  <c r="AE78" i="21"/>
  <c r="AD78" i="21"/>
  <c r="AC78" i="21"/>
  <c r="AB78" i="21"/>
  <c r="AA78" i="21"/>
  <c r="Z78" i="21"/>
  <c r="Y78" i="21"/>
  <c r="X78" i="21"/>
  <c r="W78" i="21"/>
  <c r="T78" i="21"/>
  <c r="S78" i="21"/>
  <c r="R78" i="21"/>
  <c r="Q78" i="21"/>
  <c r="P78" i="21"/>
  <c r="O78" i="21"/>
  <c r="N78" i="21"/>
  <c r="M78" i="21"/>
  <c r="L78" i="21"/>
  <c r="K78" i="21"/>
  <c r="J78" i="21"/>
  <c r="I78" i="21"/>
  <c r="H78" i="21"/>
  <c r="G78" i="21"/>
  <c r="F78" i="21"/>
  <c r="E78" i="21"/>
  <c r="AM77" i="21"/>
  <c r="AL77" i="21"/>
  <c r="AK77" i="21"/>
  <c r="AJ77" i="21"/>
  <c r="AI77" i="21"/>
  <c r="AH77" i="21"/>
  <c r="AG77" i="21"/>
  <c r="AF77" i="21"/>
  <c r="AE77" i="21"/>
  <c r="AD77" i="21"/>
  <c r="AC77" i="21"/>
  <c r="AB77" i="21"/>
  <c r="AA77" i="21"/>
  <c r="Z77" i="21"/>
  <c r="Y77" i="21"/>
  <c r="X77" i="21"/>
  <c r="W77" i="21"/>
  <c r="T77" i="21"/>
  <c r="S77" i="21"/>
  <c r="R77" i="21"/>
  <c r="Q77" i="21"/>
  <c r="P77" i="21"/>
  <c r="O77" i="21"/>
  <c r="N77" i="21"/>
  <c r="M77" i="21"/>
  <c r="L77" i="21"/>
  <c r="K77" i="21"/>
  <c r="J77" i="21"/>
  <c r="I77" i="21"/>
  <c r="H77" i="21"/>
  <c r="G77" i="21"/>
  <c r="F77" i="21"/>
  <c r="E77" i="21"/>
  <c r="AM76" i="21"/>
  <c r="AL76" i="21"/>
  <c r="AK76" i="21"/>
  <c r="AJ76" i="21"/>
  <c r="AI76" i="21"/>
  <c r="AH76" i="21"/>
  <c r="AG76" i="21"/>
  <c r="AF76" i="21"/>
  <c r="AE76" i="21"/>
  <c r="AD76" i="21"/>
  <c r="AC76" i="21"/>
  <c r="AB76" i="21"/>
  <c r="AA76" i="21"/>
  <c r="Z76" i="21"/>
  <c r="Y76" i="21"/>
  <c r="X76" i="21"/>
  <c r="W76" i="21"/>
  <c r="T76" i="21"/>
  <c r="S76" i="21"/>
  <c r="R76" i="21"/>
  <c r="Q76" i="21"/>
  <c r="P76" i="21"/>
  <c r="O76" i="21"/>
  <c r="N76" i="21"/>
  <c r="M76" i="21"/>
  <c r="L76" i="21"/>
  <c r="K76" i="21"/>
  <c r="J76" i="21"/>
  <c r="I76" i="21"/>
  <c r="H76" i="21"/>
  <c r="G76" i="21"/>
  <c r="F76" i="21"/>
  <c r="E76" i="21"/>
  <c r="AM75" i="21"/>
  <c r="AL75" i="21"/>
  <c r="AK75" i="21"/>
  <c r="AJ75" i="21"/>
  <c r="AI75" i="21"/>
  <c r="AH75" i="21"/>
  <c r="AG75" i="21"/>
  <c r="AF75" i="21"/>
  <c r="AE75" i="21"/>
  <c r="AD75" i="21"/>
  <c r="AC75" i="21"/>
  <c r="AB75" i="21"/>
  <c r="AA75" i="21"/>
  <c r="Z75" i="21"/>
  <c r="Y75" i="21"/>
  <c r="X75" i="21"/>
  <c r="W75" i="21"/>
  <c r="T75" i="21"/>
  <c r="S75" i="21"/>
  <c r="R75" i="21"/>
  <c r="Q75" i="21"/>
  <c r="P75" i="21"/>
  <c r="O75" i="21"/>
  <c r="N75" i="21"/>
  <c r="M75" i="21"/>
  <c r="L75" i="21"/>
  <c r="K75" i="21"/>
  <c r="J75" i="21"/>
  <c r="I75" i="21"/>
  <c r="H75" i="21"/>
  <c r="G75" i="21"/>
  <c r="F75" i="21"/>
  <c r="E75" i="21"/>
  <c r="AM74" i="21"/>
  <c r="AL74" i="21"/>
  <c r="AK74" i="21"/>
  <c r="AJ74" i="21"/>
  <c r="AI74" i="21"/>
  <c r="AH74" i="21"/>
  <c r="AG74" i="21"/>
  <c r="AF74" i="21"/>
  <c r="AE74" i="21"/>
  <c r="AD74" i="21"/>
  <c r="AC74" i="21"/>
  <c r="AB74" i="21"/>
  <c r="AA74" i="21"/>
  <c r="Z74" i="21"/>
  <c r="Y74" i="21"/>
  <c r="X74" i="21"/>
  <c r="W74" i="21"/>
  <c r="T74" i="21"/>
  <c r="S74" i="21"/>
  <c r="R74" i="21"/>
  <c r="Q74" i="21"/>
  <c r="P74" i="21"/>
  <c r="O74" i="21"/>
  <c r="N74" i="21"/>
  <c r="M74" i="21"/>
  <c r="L74" i="21"/>
  <c r="K74" i="21"/>
  <c r="J74" i="21"/>
  <c r="I74" i="21"/>
  <c r="H74" i="21"/>
  <c r="G74" i="21"/>
  <c r="F74" i="21"/>
  <c r="E74" i="21"/>
  <c r="AM73" i="21"/>
  <c r="AL73" i="21"/>
  <c r="AK73" i="21"/>
  <c r="AJ73" i="21"/>
  <c r="AI73" i="21"/>
  <c r="AH73" i="21"/>
  <c r="AG73" i="21"/>
  <c r="AF73" i="21"/>
  <c r="AE73" i="21"/>
  <c r="AD73" i="21"/>
  <c r="AC73" i="21"/>
  <c r="AB73" i="21"/>
  <c r="AA73" i="21"/>
  <c r="Z73" i="21"/>
  <c r="Y73" i="21"/>
  <c r="X73" i="21"/>
  <c r="W73" i="21"/>
  <c r="T73" i="21"/>
  <c r="S73" i="21"/>
  <c r="R73" i="21"/>
  <c r="Q73" i="21"/>
  <c r="P73" i="21"/>
  <c r="O73" i="21"/>
  <c r="N73" i="21"/>
  <c r="M73" i="21"/>
  <c r="L73" i="21"/>
  <c r="K73" i="21"/>
  <c r="J73" i="21"/>
  <c r="I73" i="21"/>
  <c r="H73" i="21"/>
  <c r="G73" i="21"/>
  <c r="F73" i="21"/>
  <c r="E73" i="21"/>
  <c r="AM72" i="21"/>
  <c r="AL72" i="21"/>
  <c r="AK72" i="21"/>
  <c r="AJ72" i="21"/>
  <c r="AI72" i="21"/>
  <c r="AH72" i="21"/>
  <c r="AG72" i="21"/>
  <c r="AF72" i="21"/>
  <c r="AE72" i="21"/>
  <c r="AD72" i="21"/>
  <c r="AC72" i="21"/>
  <c r="AB72" i="21"/>
  <c r="AA72" i="21"/>
  <c r="Z72" i="21"/>
  <c r="Y72" i="21"/>
  <c r="X72" i="21"/>
  <c r="W72" i="21"/>
  <c r="T72" i="21"/>
  <c r="S72" i="21"/>
  <c r="R72" i="21"/>
  <c r="Q72" i="21"/>
  <c r="P72" i="21"/>
  <c r="O72" i="21"/>
  <c r="N72" i="21"/>
  <c r="M72" i="21"/>
  <c r="L72" i="21"/>
  <c r="K72" i="21"/>
  <c r="J72" i="21"/>
  <c r="I72" i="21"/>
  <c r="H72" i="21"/>
  <c r="G72" i="21"/>
  <c r="F72" i="21"/>
  <c r="E72" i="21"/>
  <c r="AM71" i="21"/>
  <c r="AL71" i="21"/>
  <c r="AK71" i="21"/>
  <c r="AJ71" i="21"/>
  <c r="AI71" i="21"/>
  <c r="AH71" i="21"/>
  <c r="AG71" i="21"/>
  <c r="AF71" i="21"/>
  <c r="AE71" i="21"/>
  <c r="AD71" i="21"/>
  <c r="AC71" i="21"/>
  <c r="AB71" i="21"/>
  <c r="AA71" i="21"/>
  <c r="Z71" i="21"/>
  <c r="Y71" i="21"/>
  <c r="X71" i="21"/>
  <c r="W71" i="21"/>
  <c r="T71" i="21"/>
  <c r="S71" i="21"/>
  <c r="R71" i="21"/>
  <c r="Q71" i="21"/>
  <c r="P71" i="21"/>
  <c r="O71" i="21"/>
  <c r="N71" i="21"/>
  <c r="M71" i="21"/>
  <c r="L71" i="21"/>
  <c r="K71" i="21"/>
  <c r="J71" i="21"/>
  <c r="I71" i="21"/>
  <c r="H71" i="21"/>
  <c r="G71" i="21"/>
  <c r="F71" i="21"/>
  <c r="E71" i="21"/>
  <c r="AM70" i="21"/>
  <c r="AL70" i="21"/>
  <c r="AK70" i="21"/>
  <c r="AJ70" i="21"/>
  <c r="AI70" i="21"/>
  <c r="AH70" i="21"/>
  <c r="AG70" i="21"/>
  <c r="AF70" i="21"/>
  <c r="AE70" i="21"/>
  <c r="AD70" i="21"/>
  <c r="AC70" i="21"/>
  <c r="AB70" i="21"/>
  <c r="AA70" i="21"/>
  <c r="Z70" i="21"/>
  <c r="Y70" i="21"/>
  <c r="X70" i="21"/>
  <c r="W70" i="21"/>
  <c r="T70" i="21"/>
  <c r="S70" i="21"/>
  <c r="R70" i="21"/>
  <c r="Q70" i="21"/>
  <c r="P70" i="21"/>
  <c r="O70" i="21"/>
  <c r="N70" i="21"/>
  <c r="M70" i="21"/>
  <c r="L70" i="21"/>
  <c r="K70" i="21"/>
  <c r="J70" i="21"/>
  <c r="I70" i="21"/>
  <c r="H70" i="21"/>
  <c r="G70" i="21"/>
  <c r="F70" i="21"/>
  <c r="E70" i="21"/>
  <c r="AM67" i="21"/>
  <c r="AL67" i="21"/>
  <c r="AK67" i="21"/>
  <c r="AJ67" i="21"/>
  <c r="AI67" i="21"/>
  <c r="AH67" i="21"/>
  <c r="AG67" i="21"/>
  <c r="AF67" i="21"/>
  <c r="AE67" i="21"/>
  <c r="AD67" i="21"/>
  <c r="AC67" i="21"/>
  <c r="AB67" i="21"/>
  <c r="AA67" i="21"/>
  <c r="Z67" i="21"/>
  <c r="Y67" i="21"/>
  <c r="X67" i="21"/>
  <c r="W67" i="21"/>
  <c r="S67" i="21"/>
  <c r="R67" i="21"/>
  <c r="Q67" i="21"/>
  <c r="P67" i="21"/>
  <c r="O67" i="21"/>
  <c r="N67" i="21"/>
  <c r="M67" i="21"/>
  <c r="L67" i="21"/>
  <c r="K67" i="21"/>
  <c r="J67" i="21"/>
  <c r="I67" i="21"/>
  <c r="H67" i="21"/>
  <c r="G67" i="21"/>
  <c r="F67" i="21"/>
  <c r="E67" i="21"/>
  <c r="AM66" i="21"/>
  <c r="AL66" i="21"/>
  <c r="AK66" i="21"/>
  <c r="AJ66" i="21"/>
  <c r="AI66" i="21"/>
  <c r="AH66" i="21"/>
  <c r="AG66" i="21"/>
  <c r="AF66" i="21"/>
  <c r="AE66" i="21"/>
  <c r="AD66" i="21"/>
  <c r="AC66" i="21"/>
  <c r="AB66" i="21"/>
  <c r="AA66" i="21"/>
  <c r="Z66" i="21"/>
  <c r="Y66" i="21"/>
  <c r="X66" i="21"/>
  <c r="W66" i="21"/>
  <c r="S66" i="21"/>
  <c r="R66" i="21"/>
  <c r="Q66" i="21"/>
  <c r="P66" i="21"/>
  <c r="O66" i="21"/>
  <c r="N66" i="21"/>
  <c r="M66" i="21"/>
  <c r="L66" i="21"/>
  <c r="K66" i="21"/>
  <c r="J66" i="21"/>
  <c r="I66" i="21"/>
  <c r="H66" i="21"/>
  <c r="G66" i="21"/>
  <c r="F66" i="21"/>
  <c r="E66" i="21"/>
  <c r="AM65" i="21"/>
  <c r="AL65" i="21"/>
  <c r="AK65" i="21"/>
  <c r="AJ65" i="21"/>
  <c r="AI65" i="21"/>
  <c r="AH65" i="21"/>
  <c r="AG65" i="21"/>
  <c r="AF65" i="21"/>
  <c r="AE65" i="21"/>
  <c r="AD65" i="21"/>
  <c r="AC65" i="21"/>
  <c r="AB65" i="21"/>
  <c r="AA65" i="21"/>
  <c r="Z65" i="21"/>
  <c r="Y65" i="21"/>
  <c r="X65" i="21"/>
  <c r="W65" i="21"/>
  <c r="T65" i="21"/>
  <c r="S65" i="21"/>
  <c r="R65" i="21"/>
  <c r="Q65" i="21"/>
  <c r="P65" i="21"/>
  <c r="O65" i="21"/>
  <c r="N65" i="21"/>
  <c r="M65" i="21"/>
  <c r="L65" i="21"/>
  <c r="K65" i="21"/>
  <c r="J65" i="21"/>
  <c r="I65" i="21"/>
  <c r="H65" i="21"/>
  <c r="G65" i="21"/>
  <c r="F65" i="21"/>
  <c r="E65" i="21"/>
  <c r="AM64" i="21"/>
  <c r="AL64" i="21"/>
  <c r="AK64" i="21"/>
  <c r="AJ64" i="21"/>
  <c r="AI64" i="21"/>
  <c r="AH64" i="21"/>
  <c r="AG64" i="21"/>
  <c r="AF64" i="21"/>
  <c r="AE64" i="21"/>
  <c r="AD64" i="21"/>
  <c r="AC64" i="21"/>
  <c r="AB64" i="21"/>
  <c r="AA64" i="21"/>
  <c r="Z64" i="21"/>
  <c r="Y64" i="21"/>
  <c r="X64" i="21"/>
  <c r="W64" i="21"/>
  <c r="T64" i="21"/>
  <c r="S64" i="21"/>
  <c r="R64" i="21"/>
  <c r="Q64" i="21"/>
  <c r="P64" i="21"/>
  <c r="O64" i="21"/>
  <c r="N64" i="21"/>
  <c r="M64" i="21"/>
  <c r="L64" i="21"/>
  <c r="K64" i="21"/>
  <c r="J64" i="21"/>
  <c r="I64" i="21"/>
  <c r="H64" i="21"/>
  <c r="G64" i="21"/>
  <c r="F64" i="21"/>
  <c r="E64" i="21"/>
  <c r="AM63" i="21"/>
  <c r="AL63" i="21"/>
  <c r="AK63" i="21"/>
  <c r="AJ63" i="21"/>
  <c r="AI63" i="21"/>
  <c r="AH63" i="21"/>
  <c r="AG63" i="21"/>
  <c r="AF63" i="21"/>
  <c r="AE63" i="21"/>
  <c r="AD63" i="21"/>
  <c r="AC63" i="21"/>
  <c r="AB63" i="21"/>
  <c r="AA63" i="21"/>
  <c r="Z63" i="21"/>
  <c r="Y63" i="21"/>
  <c r="X63" i="21"/>
  <c r="W63" i="21"/>
  <c r="S63" i="21"/>
  <c r="R63" i="21"/>
  <c r="Q63" i="21"/>
  <c r="P63" i="21"/>
  <c r="O63" i="21"/>
  <c r="N63" i="21"/>
  <c r="M63" i="21"/>
  <c r="L63" i="21"/>
  <c r="K63" i="21"/>
  <c r="J63" i="21"/>
  <c r="I63" i="21"/>
  <c r="H63" i="21"/>
  <c r="G63" i="21"/>
  <c r="F63" i="21"/>
  <c r="E63" i="21"/>
  <c r="AM62" i="21"/>
  <c r="AL62" i="21"/>
  <c r="AK62" i="21"/>
  <c r="AJ62" i="21"/>
  <c r="AI62" i="21"/>
  <c r="AH62" i="21"/>
  <c r="AG62" i="21"/>
  <c r="AF62" i="21"/>
  <c r="AE62" i="21"/>
  <c r="AD62" i="21"/>
  <c r="AC62" i="21"/>
  <c r="AB62" i="21"/>
  <c r="AA62" i="21"/>
  <c r="Z62" i="21"/>
  <c r="Y62" i="21"/>
  <c r="X62" i="21"/>
  <c r="W62" i="21"/>
  <c r="S62" i="21"/>
  <c r="R62" i="21"/>
  <c r="Q62" i="21"/>
  <c r="P62" i="21"/>
  <c r="O62" i="21"/>
  <c r="N62" i="21"/>
  <c r="M62" i="21"/>
  <c r="L62" i="21"/>
  <c r="K62" i="21"/>
  <c r="J62" i="21"/>
  <c r="I62" i="21"/>
  <c r="H62" i="21"/>
  <c r="G62" i="21"/>
  <c r="F62" i="21"/>
  <c r="E62" i="21"/>
  <c r="AM61" i="21"/>
  <c r="AL61" i="21"/>
  <c r="AK61" i="21"/>
  <c r="AJ61" i="21"/>
  <c r="AI61" i="21"/>
  <c r="AH61" i="21"/>
  <c r="AG61" i="21"/>
  <c r="AF61" i="21"/>
  <c r="AE61" i="21"/>
  <c r="AD61" i="21"/>
  <c r="AC61" i="21"/>
  <c r="AB61" i="21"/>
  <c r="AA61" i="21"/>
  <c r="Z61" i="21"/>
  <c r="Y61" i="21"/>
  <c r="X61" i="21"/>
  <c r="W61" i="21"/>
  <c r="T61" i="21"/>
  <c r="S61" i="21"/>
  <c r="R61" i="21"/>
  <c r="Q61" i="21"/>
  <c r="P61" i="21"/>
  <c r="O61" i="21"/>
  <c r="N61" i="21"/>
  <c r="M61" i="21"/>
  <c r="L61" i="21"/>
  <c r="K61" i="21"/>
  <c r="J61" i="21"/>
  <c r="I61" i="21"/>
  <c r="H61" i="21"/>
  <c r="G61" i="21"/>
  <c r="F61" i="21"/>
  <c r="E61" i="21"/>
  <c r="AM60" i="21"/>
  <c r="AL60" i="21"/>
  <c r="AK60" i="21"/>
  <c r="AJ60" i="21"/>
  <c r="AI60" i="21"/>
  <c r="AH60" i="21"/>
  <c r="AG60" i="21"/>
  <c r="AF60" i="21"/>
  <c r="AE60" i="21"/>
  <c r="AD60" i="21"/>
  <c r="AC60" i="21"/>
  <c r="AB60" i="21"/>
  <c r="AA60" i="21"/>
  <c r="Z60" i="21"/>
  <c r="Y60" i="21"/>
  <c r="X60" i="21"/>
  <c r="W60" i="21"/>
  <c r="T60" i="21"/>
  <c r="S60" i="21"/>
  <c r="R60" i="21"/>
  <c r="Q60" i="21"/>
  <c r="P60" i="21"/>
  <c r="O60" i="21"/>
  <c r="N60" i="21"/>
  <c r="M60" i="21"/>
  <c r="L60" i="21"/>
  <c r="K60" i="21"/>
  <c r="J60" i="21"/>
  <c r="I60" i="21"/>
  <c r="H60" i="21"/>
  <c r="G60" i="21"/>
  <c r="F60" i="21"/>
  <c r="E60" i="21"/>
  <c r="AM59" i="21"/>
  <c r="AL59" i="21"/>
  <c r="AK59" i="21"/>
  <c r="AJ59" i="21"/>
  <c r="AI59" i="21"/>
  <c r="AH59" i="21"/>
  <c r="AG59" i="21"/>
  <c r="AF59" i="21"/>
  <c r="AE59" i="21"/>
  <c r="AD59" i="21"/>
  <c r="AC59" i="21"/>
  <c r="AB59" i="21"/>
  <c r="AA59" i="21"/>
  <c r="Z59" i="21"/>
  <c r="Y59" i="21"/>
  <c r="X59" i="21"/>
  <c r="W59" i="21"/>
  <c r="T59" i="21"/>
  <c r="S59" i="21"/>
  <c r="R59" i="21"/>
  <c r="Q59" i="21"/>
  <c r="P59" i="21"/>
  <c r="O59" i="21"/>
  <c r="N59" i="21"/>
  <c r="M59" i="21"/>
  <c r="L59" i="21"/>
  <c r="K59" i="21"/>
  <c r="J59" i="21"/>
  <c r="I59" i="21"/>
  <c r="H59" i="21"/>
  <c r="G59" i="21"/>
  <c r="F59" i="21"/>
  <c r="E59" i="21"/>
  <c r="AM58" i="21"/>
  <c r="AL58" i="21"/>
  <c r="AK58" i="21"/>
  <c r="AJ58" i="21"/>
  <c r="AI58" i="21"/>
  <c r="AH58" i="21"/>
  <c r="AG58" i="21"/>
  <c r="AF58" i="21"/>
  <c r="AE58" i="21"/>
  <c r="AD58" i="21"/>
  <c r="AC58" i="21"/>
  <c r="AB58" i="21"/>
  <c r="AA58" i="21"/>
  <c r="Z58" i="21"/>
  <c r="Y58" i="21"/>
  <c r="X58" i="21"/>
  <c r="W58" i="21"/>
  <c r="T58" i="21"/>
  <c r="S58" i="21"/>
  <c r="R58" i="21"/>
  <c r="Q58" i="21"/>
  <c r="P58" i="21"/>
  <c r="O58" i="21"/>
  <c r="N58" i="21"/>
  <c r="M58" i="21"/>
  <c r="L58" i="21"/>
  <c r="K58" i="21"/>
  <c r="J58" i="21"/>
  <c r="I58" i="21"/>
  <c r="H58" i="21"/>
  <c r="G58" i="21"/>
  <c r="F58" i="21"/>
  <c r="E58" i="21"/>
  <c r="AM57" i="21"/>
  <c r="AL57" i="21"/>
  <c r="AK57" i="21"/>
  <c r="AJ57" i="21"/>
  <c r="AI57" i="21"/>
  <c r="AH57" i="21"/>
  <c r="AG57" i="21"/>
  <c r="AF57" i="21"/>
  <c r="AE57" i="21"/>
  <c r="AD57" i="21"/>
  <c r="AC57" i="21"/>
  <c r="AB57" i="21"/>
  <c r="AA57" i="21"/>
  <c r="Z57" i="21"/>
  <c r="Y57" i="21"/>
  <c r="X57" i="21"/>
  <c r="W57" i="21"/>
  <c r="T57" i="21"/>
  <c r="S57" i="21"/>
  <c r="R57" i="21"/>
  <c r="Q57" i="21"/>
  <c r="P57" i="21"/>
  <c r="O57" i="21"/>
  <c r="N57" i="21"/>
  <c r="M57" i="21"/>
  <c r="L57" i="21"/>
  <c r="K57" i="21"/>
  <c r="J57" i="21"/>
  <c r="I57" i="21"/>
  <c r="H57" i="21"/>
  <c r="G57" i="21"/>
  <c r="F57" i="21"/>
  <c r="E57" i="21"/>
  <c r="AM56" i="21"/>
  <c r="AL56" i="21"/>
  <c r="AK56" i="21"/>
  <c r="AJ56" i="21"/>
  <c r="AI56" i="21"/>
  <c r="AH56" i="21"/>
  <c r="AG56" i="21"/>
  <c r="AF56" i="21"/>
  <c r="AE56" i="21"/>
  <c r="AD56" i="21"/>
  <c r="AC56" i="21"/>
  <c r="AB56" i="21"/>
  <c r="AA56" i="21"/>
  <c r="Z56" i="21"/>
  <c r="Y56" i="21"/>
  <c r="X56" i="21"/>
  <c r="W56" i="21"/>
  <c r="T56" i="21"/>
  <c r="S56" i="21"/>
  <c r="R56" i="21"/>
  <c r="Q56" i="21"/>
  <c r="P56" i="21"/>
  <c r="O56" i="21"/>
  <c r="N56" i="21"/>
  <c r="M56" i="21"/>
  <c r="L56" i="21"/>
  <c r="K56" i="21"/>
  <c r="J56" i="21"/>
  <c r="I56" i="21"/>
  <c r="H56" i="21"/>
  <c r="G56" i="21"/>
  <c r="F56" i="21"/>
  <c r="E56" i="21"/>
  <c r="AM55" i="21"/>
  <c r="AL55" i="21"/>
  <c r="AK55" i="21"/>
  <c r="AJ55" i="21"/>
  <c r="AI55" i="21"/>
  <c r="AH55" i="21"/>
  <c r="AG55" i="21"/>
  <c r="AF55" i="21"/>
  <c r="AE55" i="21"/>
  <c r="AD55" i="21"/>
  <c r="AC55" i="21"/>
  <c r="AB55" i="21"/>
  <c r="AA55" i="21"/>
  <c r="Z55" i="21"/>
  <c r="Y55" i="21"/>
  <c r="X55" i="21"/>
  <c r="W55" i="21"/>
  <c r="T55" i="21"/>
  <c r="S55" i="21"/>
  <c r="R55" i="21"/>
  <c r="Q55" i="21"/>
  <c r="P55" i="21"/>
  <c r="O55" i="21"/>
  <c r="N55" i="21"/>
  <c r="M55" i="21"/>
  <c r="L55" i="21"/>
  <c r="K55" i="21"/>
  <c r="J55" i="21"/>
  <c r="I55" i="21"/>
  <c r="H55" i="21"/>
  <c r="G55" i="21"/>
  <c r="F55" i="21"/>
  <c r="E55" i="21"/>
  <c r="AM54" i="21"/>
  <c r="AL54" i="21"/>
  <c r="AK54" i="21"/>
  <c r="AJ54" i="21"/>
  <c r="AI54" i="21"/>
  <c r="AH54" i="21"/>
  <c r="AG54" i="21"/>
  <c r="AF54" i="21"/>
  <c r="AE54" i="21"/>
  <c r="AD54" i="21"/>
  <c r="AC54" i="21"/>
  <c r="AB54" i="21"/>
  <c r="AA54" i="21"/>
  <c r="Z54" i="21"/>
  <c r="Y54" i="21"/>
  <c r="X54" i="21"/>
  <c r="W54" i="21"/>
  <c r="T54" i="21"/>
  <c r="S54" i="21"/>
  <c r="R54" i="21"/>
  <c r="Q54" i="21"/>
  <c r="P54" i="21"/>
  <c r="O54" i="21"/>
  <c r="N54" i="21"/>
  <c r="M54" i="21"/>
  <c r="L54" i="21"/>
  <c r="K54" i="21"/>
  <c r="J54" i="21"/>
  <c r="I54" i="21"/>
  <c r="H54" i="21"/>
  <c r="G54" i="21"/>
  <c r="F54" i="21"/>
  <c r="E54" i="21"/>
  <c r="AM53" i="21"/>
  <c r="AL53" i="21"/>
  <c r="AK53" i="21"/>
  <c r="AJ53" i="21"/>
  <c r="AI53" i="21"/>
  <c r="AH53" i="21"/>
  <c r="AG53" i="21"/>
  <c r="AF53" i="21"/>
  <c r="AE53" i="21"/>
  <c r="AD53" i="21"/>
  <c r="AC53" i="21"/>
  <c r="AB53" i="21"/>
  <c r="AA53" i="21"/>
  <c r="Z53" i="21"/>
  <c r="Y53" i="21"/>
  <c r="X53" i="21"/>
  <c r="W53" i="21"/>
  <c r="S53" i="21"/>
  <c r="Q53" i="21"/>
  <c r="P53" i="21"/>
  <c r="O53" i="21"/>
  <c r="N53" i="21"/>
  <c r="M53" i="21"/>
  <c r="L53" i="21"/>
  <c r="K53" i="21"/>
  <c r="J53" i="21"/>
  <c r="I53" i="21"/>
  <c r="H53" i="21"/>
  <c r="G53" i="21"/>
  <c r="F53" i="21"/>
  <c r="E53" i="21"/>
  <c r="AM52" i="21"/>
  <c r="AL52" i="21"/>
  <c r="AK52" i="21"/>
  <c r="AJ52" i="21"/>
  <c r="AI52" i="21"/>
  <c r="AH52" i="21"/>
  <c r="AG52" i="21"/>
  <c r="AF52" i="21"/>
  <c r="AE52" i="21"/>
  <c r="AD52" i="21"/>
  <c r="AC52" i="21"/>
  <c r="AB52" i="21"/>
  <c r="AA52" i="21"/>
  <c r="Z52" i="21"/>
  <c r="Y52" i="21"/>
  <c r="X52" i="21"/>
  <c r="W52" i="21"/>
  <c r="S52" i="21"/>
  <c r="Q52" i="21"/>
  <c r="P52" i="21"/>
  <c r="O52" i="21"/>
  <c r="N52" i="21"/>
  <c r="M52" i="21"/>
  <c r="L52" i="21"/>
  <c r="K52" i="21"/>
  <c r="J52" i="21"/>
  <c r="I52" i="21"/>
  <c r="H52" i="21"/>
  <c r="G52" i="21"/>
  <c r="F52" i="21"/>
  <c r="E52" i="21"/>
  <c r="AM51" i="21"/>
  <c r="AL51" i="21"/>
  <c r="AK51" i="21"/>
  <c r="AJ51" i="21"/>
  <c r="AI51" i="21"/>
  <c r="AH51" i="21"/>
  <c r="AG51" i="21"/>
  <c r="AF51" i="21"/>
  <c r="AE51" i="21"/>
  <c r="AD51" i="21"/>
  <c r="AC51" i="21"/>
  <c r="AB51" i="21"/>
  <c r="AA51" i="21"/>
  <c r="Z51" i="21"/>
  <c r="Y51" i="21"/>
  <c r="X51" i="21"/>
  <c r="W51" i="21"/>
  <c r="T51" i="21"/>
  <c r="S51" i="21"/>
  <c r="R51" i="21"/>
  <c r="Q51" i="21"/>
  <c r="P51" i="21"/>
  <c r="O51" i="21"/>
  <c r="N51" i="21"/>
  <c r="M51" i="21"/>
  <c r="L51" i="21"/>
  <c r="K51" i="21"/>
  <c r="J51" i="21"/>
  <c r="I51" i="21"/>
  <c r="H51" i="21"/>
  <c r="G51" i="21"/>
  <c r="F51" i="21"/>
  <c r="E51" i="21"/>
  <c r="AM50" i="21"/>
  <c r="AL50" i="21"/>
  <c r="AK50" i="21"/>
  <c r="AJ50" i="21"/>
  <c r="AI50" i="21"/>
  <c r="AH50" i="21"/>
  <c r="AG50" i="21"/>
  <c r="AF50" i="21"/>
  <c r="AE50" i="21"/>
  <c r="AD50" i="21"/>
  <c r="AC50" i="21"/>
  <c r="AB50" i="21"/>
  <c r="AA50" i="21"/>
  <c r="Z50" i="21"/>
  <c r="Y50" i="21"/>
  <c r="X50" i="21"/>
  <c r="W50" i="21"/>
  <c r="T50" i="21"/>
  <c r="S50" i="21"/>
  <c r="R50" i="21"/>
  <c r="Q50" i="21"/>
  <c r="P50" i="21"/>
  <c r="O50" i="21"/>
  <c r="N50" i="21"/>
  <c r="M50" i="21"/>
  <c r="L50" i="21"/>
  <c r="K50" i="21"/>
  <c r="J50" i="21"/>
  <c r="I50" i="21"/>
  <c r="H50" i="21"/>
  <c r="G50" i="21"/>
  <c r="F50" i="21"/>
  <c r="E50" i="21"/>
  <c r="AM49" i="21"/>
  <c r="AL49" i="21"/>
  <c r="AK49" i="21"/>
  <c r="AJ49" i="21"/>
  <c r="AI49" i="21"/>
  <c r="AH49" i="21"/>
  <c r="AG49" i="21"/>
  <c r="AF49" i="21"/>
  <c r="AE49" i="21"/>
  <c r="AD49" i="21"/>
  <c r="AC49" i="21"/>
  <c r="AB49" i="21"/>
  <c r="AA49" i="21"/>
  <c r="Z49" i="21"/>
  <c r="Y49" i="21"/>
  <c r="X49" i="21"/>
  <c r="W49" i="21"/>
  <c r="S49" i="21"/>
  <c r="Q49" i="21"/>
  <c r="P49" i="21"/>
  <c r="O49" i="21"/>
  <c r="N49" i="21"/>
  <c r="M49" i="21"/>
  <c r="L49" i="21"/>
  <c r="K49" i="21"/>
  <c r="J49" i="21"/>
  <c r="I49" i="21"/>
  <c r="H49" i="21"/>
  <c r="G49" i="21"/>
  <c r="F49" i="21"/>
  <c r="E49" i="21"/>
  <c r="AM48" i="21"/>
  <c r="AL48" i="21"/>
  <c r="AK48" i="21"/>
  <c r="AJ48" i="21"/>
  <c r="AI48" i="21"/>
  <c r="AH48" i="21"/>
  <c r="AG48" i="21"/>
  <c r="AF48" i="21"/>
  <c r="AE48" i="21"/>
  <c r="AD48" i="21"/>
  <c r="AC48" i="21"/>
  <c r="AB48" i="21"/>
  <c r="AA48" i="21"/>
  <c r="Z48" i="21"/>
  <c r="Y48" i="21"/>
  <c r="X48" i="21"/>
  <c r="W48" i="21"/>
  <c r="S48" i="21"/>
  <c r="Q48" i="21"/>
  <c r="P48" i="21"/>
  <c r="O48" i="21"/>
  <c r="N48" i="21"/>
  <c r="M48" i="21"/>
  <c r="L48" i="21"/>
  <c r="K48" i="21"/>
  <c r="J48" i="21"/>
  <c r="I48" i="21"/>
  <c r="H48" i="21"/>
  <c r="G48" i="21"/>
  <c r="F48" i="21"/>
  <c r="E48" i="21"/>
  <c r="AM47" i="21"/>
  <c r="AL47" i="21"/>
  <c r="AK47" i="21"/>
  <c r="AJ47" i="21"/>
  <c r="AI47" i="21"/>
  <c r="AH47" i="21"/>
  <c r="AG47" i="21"/>
  <c r="AF47" i="21"/>
  <c r="AE47" i="21"/>
  <c r="AD47" i="21"/>
  <c r="AC47" i="21"/>
  <c r="AB47" i="21"/>
  <c r="AA47" i="21"/>
  <c r="Z47" i="21"/>
  <c r="Y47" i="21"/>
  <c r="X47" i="21"/>
  <c r="W47" i="21"/>
  <c r="T47" i="21"/>
  <c r="S47" i="21"/>
  <c r="R47" i="21"/>
  <c r="Q47" i="21"/>
  <c r="P47" i="21"/>
  <c r="O47" i="21"/>
  <c r="N47" i="21"/>
  <c r="M47" i="21"/>
  <c r="L47" i="21"/>
  <c r="K47" i="21"/>
  <c r="J47" i="21"/>
  <c r="I47" i="21"/>
  <c r="H47" i="21"/>
  <c r="G47" i="21"/>
  <c r="F47" i="21"/>
  <c r="E47" i="21"/>
  <c r="AM46" i="21"/>
  <c r="AL46" i="21"/>
  <c r="AK46" i="21"/>
  <c r="AJ46" i="21"/>
  <c r="AI46" i="21"/>
  <c r="AH46" i="21"/>
  <c r="AG46" i="21"/>
  <c r="AF46" i="21"/>
  <c r="AE46" i="21"/>
  <c r="AD46" i="21"/>
  <c r="AC46" i="21"/>
  <c r="AB46" i="21"/>
  <c r="AA46" i="21"/>
  <c r="Z46" i="21"/>
  <c r="Y46" i="21"/>
  <c r="X46" i="21"/>
  <c r="W46" i="21"/>
  <c r="T46" i="21"/>
  <c r="S46" i="21"/>
  <c r="R46" i="21"/>
  <c r="Q46" i="21"/>
  <c r="P46" i="21"/>
  <c r="O46" i="21"/>
  <c r="N46" i="21"/>
  <c r="M46" i="21"/>
  <c r="L46" i="21"/>
  <c r="K46" i="21"/>
  <c r="J46" i="21"/>
  <c r="I46" i="21"/>
  <c r="H46" i="21"/>
  <c r="G46" i="21"/>
  <c r="F46" i="21"/>
  <c r="E46" i="21"/>
  <c r="AM43" i="21"/>
  <c r="AL43" i="21"/>
  <c r="AK43" i="21"/>
  <c r="AJ43" i="21"/>
  <c r="AI43" i="21"/>
  <c r="AH43" i="21"/>
  <c r="AG43" i="21"/>
  <c r="AF43" i="21"/>
  <c r="AE43" i="21"/>
  <c r="AD43" i="21"/>
  <c r="AC43" i="21"/>
  <c r="AB43" i="21"/>
  <c r="AA43" i="21"/>
  <c r="Z43" i="21"/>
  <c r="Y43" i="21"/>
  <c r="X43" i="21"/>
  <c r="W43" i="21"/>
  <c r="T43" i="21"/>
  <c r="S43" i="21"/>
  <c r="R43" i="21"/>
  <c r="Q43" i="21"/>
  <c r="P43" i="21"/>
  <c r="O43" i="21"/>
  <c r="N43" i="21"/>
  <c r="M43" i="21"/>
  <c r="L43" i="21"/>
  <c r="K43" i="21"/>
  <c r="J43" i="21"/>
  <c r="I43" i="21"/>
  <c r="H43" i="21"/>
  <c r="G43" i="21"/>
  <c r="F43" i="21"/>
  <c r="E43" i="21"/>
  <c r="AM42" i="21"/>
  <c r="AL42" i="21"/>
  <c r="AK42" i="21"/>
  <c r="AJ42" i="21"/>
  <c r="AI42" i="21"/>
  <c r="AH42" i="21"/>
  <c r="AG42" i="21"/>
  <c r="AF42" i="21"/>
  <c r="AE42" i="21"/>
  <c r="AD42" i="21"/>
  <c r="AC42" i="21"/>
  <c r="AB42" i="21"/>
  <c r="AA42" i="21"/>
  <c r="Z42" i="21"/>
  <c r="Y42" i="21"/>
  <c r="X42" i="21"/>
  <c r="W42" i="21"/>
  <c r="T42" i="21"/>
  <c r="S42" i="21"/>
  <c r="R42" i="21"/>
  <c r="Q42" i="21"/>
  <c r="P42" i="21"/>
  <c r="O42" i="21"/>
  <c r="N42" i="21"/>
  <c r="M42" i="21"/>
  <c r="L42" i="21"/>
  <c r="K42" i="21"/>
  <c r="J42" i="21"/>
  <c r="I42" i="21"/>
  <c r="H42" i="21"/>
  <c r="G42" i="21"/>
  <c r="F42" i="21"/>
  <c r="E42" i="21"/>
  <c r="AM41" i="21"/>
  <c r="AL41" i="21"/>
  <c r="AK41" i="21"/>
  <c r="AJ41" i="21"/>
  <c r="AI41" i="21"/>
  <c r="AH41" i="21"/>
  <c r="AG41" i="21"/>
  <c r="AF41" i="21"/>
  <c r="AE41" i="21"/>
  <c r="AD41" i="21"/>
  <c r="AC41" i="21"/>
  <c r="AB41" i="21"/>
  <c r="AA41" i="21"/>
  <c r="Z41" i="21"/>
  <c r="Y41" i="21"/>
  <c r="X41" i="21"/>
  <c r="W41" i="21"/>
  <c r="T41" i="21"/>
  <c r="S41" i="21"/>
  <c r="R41" i="21"/>
  <c r="Q41" i="21"/>
  <c r="P41" i="21"/>
  <c r="O41" i="21"/>
  <c r="N41" i="21"/>
  <c r="M41" i="21"/>
  <c r="L41" i="21"/>
  <c r="K41" i="21"/>
  <c r="J41" i="21"/>
  <c r="I41" i="21"/>
  <c r="H41" i="21"/>
  <c r="G41" i="21"/>
  <c r="F41" i="21"/>
  <c r="E41" i="21"/>
  <c r="AM40" i="21"/>
  <c r="AL40" i="21"/>
  <c r="AK40" i="21"/>
  <c r="AJ40" i="21"/>
  <c r="AI40" i="21"/>
  <c r="AH40" i="21"/>
  <c r="AG40" i="21"/>
  <c r="AF40" i="21"/>
  <c r="AE40" i="21"/>
  <c r="AD40" i="21"/>
  <c r="AC40" i="21"/>
  <c r="AB40" i="21"/>
  <c r="AA40" i="21"/>
  <c r="Z40" i="21"/>
  <c r="Y40" i="21"/>
  <c r="X40" i="21"/>
  <c r="W40" i="21"/>
  <c r="T40" i="21"/>
  <c r="S40" i="21"/>
  <c r="R40" i="21"/>
  <c r="Q40" i="21"/>
  <c r="P40" i="21"/>
  <c r="O40" i="21"/>
  <c r="N40" i="21"/>
  <c r="M40" i="21"/>
  <c r="L40" i="21"/>
  <c r="K40" i="21"/>
  <c r="J40" i="21"/>
  <c r="I40" i="21"/>
  <c r="H40" i="21"/>
  <c r="G40" i="21"/>
  <c r="F40" i="21"/>
  <c r="E40" i="21"/>
  <c r="AM39" i="21"/>
  <c r="AL39" i="21"/>
  <c r="AK39" i="21"/>
  <c r="AJ39" i="21"/>
  <c r="AI39" i="21"/>
  <c r="AH39" i="21"/>
  <c r="AG39" i="21"/>
  <c r="AF39" i="21"/>
  <c r="AE39" i="21"/>
  <c r="AD39" i="21"/>
  <c r="AC39" i="21"/>
  <c r="AB39" i="21"/>
  <c r="AA39" i="21"/>
  <c r="Z39" i="21"/>
  <c r="Y39" i="21"/>
  <c r="X39" i="21"/>
  <c r="W39" i="21"/>
  <c r="T39" i="21"/>
  <c r="S39" i="21"/>
  <c r="R39" i="21"/>
  <c r="Q39" i="21"/>
  <c r="P39" i="21"/>
  <c r="O39" i="21"/>
  <c r="N39" i="21"/>
  <c r="M39" i="21"/>
  <c r="L39" i="21"/>
  <c r="K39" i="21"/>
  <c r="J39" i="21"/>
  <c r="I39" i="21"/>
  <c r="H39" i="21"/>
  <c r="G39" i="21"/>
  <c r="F39" i="21"/>
  <c r="E39" i="21"/>
  <c r="AM38" i="21"/>
  <c r="AL38" i="21"/>
  <c r="AK38" i="21"/>
  <c r="AJ38" i="21"/>
  <c r="AI38" i="21"/>
  <c r="AH38" i="21"/>
  <c r="AG38" i="21"/>
  <c r="AF38" i="21"/>
  <c r="AE38" i="21"/>
  <c r="AD38" i="21"/>
  <c r="AC38" i="21"/>
  <c r="AB38" i="21"/>
  <c r="AA38" i="21"/>
  <c r="Z38" i="21"/>
  <c r="Y38" i="21"/>
  <c r="X38" i="21"/>
  <c r="W38" i="21"/>
  <c r="T38" i="21"/>
  <c r="S38" i="21"/>
  <c r="R38" i="21"/>
  <c r="Q38" i="21"/>
  <c r="P38" i="21"/>
  <c r="O38" i="21"/>
  <c r="N38" i="21"/>
  <c r="M38" i="21"/>
  <c r="L38" i="21"/>
  <c r="K38" i="21"/>
  <c r="J38" i="21"/>
  <c r="I38" i="21"/>
  <c r="H38" i="21"/>
  <c r="G38" i="21"/>
  <c r="F38" i="21"/>
  <c r="E38" i="21"/>
  <c r="AM37" i="21"/>
  <c r="AL37" i="21"/>
  <c r="AK37" i="21"/>
  <c r="AJ37" i="21"/>
  <c r="AI37" i="21"/>
  <c r="AH37" i="21"/>
  <c r="AG37" i="21"/>
  <c r="AF37" i="21"/>
  <c r="AE37" i="21"/>
  <c r="AD37" i="21"/>
  <c r="AC37" i="21"/>
  <c r="AB37" i="21"/>
  <c r="AA37" i="21"/>
  <c r="Z37" i="21"/>
  <c r="Y37" i="21"/>
  <c r="X37" i="21"/>
  <c r="W37" i="21"/>
  <c r="T37" i="21"/>
  <c r="S37" i="21"/>
  <c r="R37" i="21"/>
  <c r="Q37" i="21"/>
  <c r="P37" i="21"/>
  <c r="O37" i="21"/>
  <c r="N37" i="21"/>
  <c r="M37" i="21"/>
  <c r="L37" i="21"/>
  <c r="K37" i="21"/>
  <c r="J37" i="21"/>
  <c r="I37" i="21"/>
  <c r="H37" i="21"/>
  <c r="G37" i="21"/>
  <c r="F37" i="21"/>
  <c r="E37" i="21"/>
  <c r="AM36" i="21"/>
  <c r="AL36" i="21"/>
  <c r="AK36" i="21"/>
  <c r="AJ36" i="21"/>
  <c r="AI36" i="21"/>
  <c r="AH36" i="21"/>
  <c r="AG36" i="21"/>
  <c r="AF36" i="21"/>
  <c r="AE36" i="21"/>
  <c r="AD36" i="21"/>
  <c r="AC36" i="21"/>
  <c r="AB36" i="21"/>
  <c r="AA36" i="21"/>
  <c r="Z36" i="21"/>
  <c r="Y36" i="21"/>
  <c r="X36" i="21"/>
  <c r="W36" i="21"/>
  <c r="T36" i="21"/>
  <c r="S36" i="21"/>
  <c r="R36" i="21"/>
  <c r="Q36" i="21"/>
  <c r="P36" i="21"/>
  <c r="O36" i="21"/>
  <c r="N36" i="21"/>
  <c r="M36" i="21"/>
  <c r="L36" i="21"/>
  <c r="K36" i="21"/>
  <c r="J36" i="21"/>
  <c r="I36" i="21"/>
  <c r="H36" i="21"/>
  <c r="G36" i="21"/>
  <c r="F36" i="21"/>
  <c r="E36" i="21"/>
  <c r="AM35" i="21"/>
  <c r="AL35" i="21"/>
  <c r="AK35" i="21"/>
  <c r="AJ35" i="21"/>
  <c r="AI35" i="21"/>
  <c r="AH35" i="21"/>
  <c r="AG35" i="21"/>
  <c r="AF35" i="21"/>
  <c r="AE35" i="21"/>
  <c r="AD35" i="21"/>
  <c r="AC35" i="21"/>
  <c r="AB35" i="21"/>
  <c r="AA35" i="21"/>
  <c r="Z35" i="21"/>
  <c r="Y35" i="21"/>
  <c r="X35" i="21"/>
  <c r="W35" i="21"/>
  <c r="S35" i="21"/>
  <c r="R35" i="21"/>
  <c r="Q35" i="21"/>
  <c r="P35" i="21"/>
  <c r="O35" i="21"/>
  <c r="N35" i="21"/>
  <c r="M35" i="21"/>
  <c r="L35" i="21"/>
  <c r="K35" i="21"/>
  <c r="J35" i="21"/>
  <c r="I35" i="21"/>
  <c r="H35" i="21"/>
  <c r="G35" i="21"/>
  <c r="F35" i="21"/>
  <c r="E35" i="21"/>
  <c r="AM34" i="21"/>
  <c r="AL34" i="21"/>
  <c r="AK34" i="21"/>
  <c r="AJ34" i="21"/>
  <c r="AI34" i="21"/>
  <c r="AH34" i="21"/>
  <c r="AG34" i="21"/>
  <c r="AF34" i="21"/>
  <c r="AE34" i="21"/>
  <c r="AD34" i="21"/>
  <c r="AC34" i="21"/>
  <c r="AB34" i="21"/>
  <c r="AA34" i="21"/>
  <c r="Z34" i="21"/>
  <c r="Y34" i="21"/>
  <c r="X34" i="21"/>
  <c r="W34" i="21"/>
  <c r="S34" i="21"/>
  <c r="R34" i="21"/>
  <c r="Q34" i="21"/>
  <c r="P34" i="21"/>
  <c r="O34" i="21"/>
  <c r="N34" i="21"/>
  <c r="M34" i="21"/>
  <c r="L34" i="21"/>
  <c r="K34" i="21"/>
  <c r="J34" i="21"/>
  <c r="I34" i="21"/>
  <c r="H34" i="21"/>
  <c r="G34" i="21"/>
  <c r="F34" i="21"/>
  <c r="E34" i="21"/>
  <c r="AM33" i="21"/>
  <c r="AL33" i="21"/>
  <c r="AK33" i="21"/>
  <c r="AJ33" i="21"/>
  <c r="AI33" i="21"/>
  <c r="AH33" i="21"/>
  <c r="AG33" i="21"/>
  <c r="AF33" i="21"/>
  <c r="AE33" i="21"/>
  <c r="AD33" i="21"/>
  <c r="AC33" i="21"/>
  <c r="AB33" i="21"/>
  <c r="AA33" i="21"/>
  <c r="Z33" i="21"/>
  <c r="Y33" i="21"/>
  <c r="X33" i="21"/>
  <c r="W33" i="21"/>
  <c r="S33" i="21"/>
  <c r="R33" i="21"/>
  <c r="Q33" i="21"/>
  <c r="P33" i="21"/>
  <c r="O33" i="21"/>
  <c r="N33" i="21"/>
  <c r="M33" i="21"/>
  <c r="L33" i="21"/>
  <c r="K33" i="21"/>
  <c r="J33" i="21"/>
  <c r="I33" i="21"/>
  <c r="H33" i="21"/>
  <c r="G33" i="21"/>
  <c r="F33" i="21"/>
  <c r="E33" i="21"/>
  <c r="AM32" i="21"/>
  <c r="AL32" i="21"/>
  <c r="AK32" i="21"/>
  <c r="AJ32" i="21"/>
  <c r="AI32" i="21"/>
  <c r="AH32" i="21"/>
  <c r="AG32" i="21"/>
  <c r="AF32" i="21"/>
  <c r="AE32" i="21"/>
  <c r="AD32" i="21"/>
  <c r="AC32" i="21"/>
  <c r="AB32" i="21"/>
  <c r="AA32" i="21"/>
  <c r="Z32" i="21"/>
  <c r="Y32" i="21"/>
  <c r="X32" i="21"/>
  <c r="W32" i="21"/>
  <c r="S32" i="21"/>
  <c r="R32" i="21"/>
  <c r="Q32" i="21"/>
  <c r="P32" i="21"/>
  <c r="O32" i="21"/>
  <c r="N32" i="21"/>
  <c r="M32" i="21"/>
  <c r="L32" i="21"/>
  <c r="K32" i="21"/>
  <c r="J32" i="21"/>
  <c r="I32" i="21"/>
  <c r="H32" i="21"/>
  <c r="G32" i="21"/>
  <c r="F32" i="21"/>
  <c r="E32" i="21"/>
  <c r="AM31" i="21"/>
  <c r="AL31" i="21"/>
  <c r="AK31" i="21"/>
  <c r="AJ31" i="21"/>
  <c r="AI31" i="21"/>
  <c r="AH31" i="21"/>
  <c r="AG31" i="21"/>
  <c r="AF31" i="21"/>
  <c r="AE31" i="21"/>
  <c r="AD31" i="21"/>
  <c r="AC31" i="21"/>
  <c r="AB31" i="21"/>
  <c r="AA31" i="21"/>
  <c r="Z31" i="21"/>
  <c r="Y31" i="21"/>
  <c r="X31" i="21"/>
  <c r="W31" i="21"/>
  <c r="U31" i="21"/>
  <c r="T31" i="21"/>
  <c r="S31" i="21"/>
  <c r="R31" i="21"/>
  <c r="Q31" i="21"/>
  <c r="P31" i="21"/>
  <c r="O31" i="21"/>
  <c r="N31" i="21"/>
  <c r="M31" i="21"/>
  <c r="L31" i="21"/>
  <c r="K31" i="21"/>
  <c r="J31" i="21"/>
  <c r="I31" i="21"/>
  <c r="H31" i="21"/>
  <c r="G31" i="21"/>
  <c r="F31" i="21"/>
  <c r="E31" i="21"/>
  <c r="AM30" i="21"/>
  <c r="AL30" i="21"/>
  <c r="AK30" i="21"/>
  <c r="AJ30" i="21"/>
  <c r="AI30" i="21"/>
  <c r="AH30" i="21"/>
  <c r="AG30" i="21"/>
  <c r="AF30" i="21"/>
  <c r="AE30" i="21"/>
  <c r="AD30" i="21"/>
  <c r="AC30" i="21"/>
  <c r="AB30" i="21"/>
  <c r="AA30" i="21"/>
  <c r="Z30" i="21"/>
  <c r="Y30" i="21"/>
  <c r="X30" i="21"/>
  <c r="W30" i="21"/>
  <c r="U30" i="21"/>
  <c r="T30" i="21"/>
  <c r="S30" i="21"/>
  <c r="R30" i="21"/>
  <c r="Q30" i="21"/>
  <c r="P30" i="21"/>
  <c r="O30" i="21"/>
  <c r="N30" i="21"/>
  <c r="M30" i="21"/>
  <c r="L30" i="21"/>
  <c r="K30" i="21"/>
  <c r="J30" i="21"/>
  <c r="I30" i="21"/>
  <c r="H30" i="21"/>
  <c r="G30" i="21"/>
  <c r="F30" i="21"/>
  <c r="E30" i="21"/>
  <c r="AM29" i="21"/>
  <c r="AL29" i="21"/>
  <c r="AK29" i="21"/>
  <c r="AJ29" i="21"/>
  <c r="AI29" i="21"/>
  <c r="AH29" i="21"/>
  <c r="AG29" i="21"/>
  <c r="AF29" i="21"/>
  <c r="AE29" i="21"/>
  <c r="AD29" i="21"/>
  <c r="AC29" i="21"/>
  <c r="AB29" i="21"/>
  <c r="AA29" i="21"/>
  <c r="Z29" i="21"/>
  <c r="Y29" i="21"/>
  <c r="X29" i="21"/>
  <c r="W29" i="21"/>
  <c r="T29" i="21"/>
  <c r="S29" i="21"/>
  <c r="R29" i="21"/>
  <c r="Q29" i="21"/>
  <c r="P29" i="21"/>
  <c r="O29" i="21"/>
  <c r="N29" i="21"/>
  <c r="M29" i="21"/>
  <c r="L29" i="21"/>
  <c r="K29" i="21"/>
  <c r="J29" i="21"/>
  <c r="I29" i="21"/>
  <c r="H29" i="21"/>
  <c r="G29" i="21"/>
  <c r="F29" i="21"/>
  <c r="E29" i="21"/>
  <c r="AM28" i="21"/>
  <c r="AL28" i="21"/>
  <c r="AK28" i="21"/>
  <c r="AJ28" i="21"/>
  <c r="AI28" i="21"/>
  <c r="AH28" i="21"/>
  <c r="AG28" i="21"/>
  <c r="AF28" i="21"/>
  <c r="AE28" i="21"/>
  <c r="AD28" i="21"/>
  <c r="AC28" i="21"/>
  <c r="AB28" i="21"/>
  <c r="AA28" i="21"/>
  <c r="Z28" i="21"/>
  <c r="Y28" i="21"/>
  <c r="X28" i="21"/>
  <c r="W28" i="21"/>
  <c r="T28" i="21"/>
  <c r="S28" i="21"/>
  <c r="R28" i="21"/>
  <c r="Q28" i="21"/>
  <c r="P28" i="21"/>
  <c r="O28" i="21"/>
  <c r="N28" i="21"/>
  <c r="M28" i="21"/>
  <c r="L28" i="21"/>
  <c r="K28" i="21"/>
  <c r="J28" i="21"/>
  <c r="I28" i="21"/>
  <c r="H28" i="21"/>
  <c r="G28" i="21"/>
  <c r="F28" i="21"/>
  <c r="E28" i="21"/>
  <c r="AM27" i="21"/>
  <c r="AL27" i="21"/>
  <c r="AK27" i="21"/>
  <c r="AJ27" i="21"/>
  <c r="AI27" i="21"/>
  <c r="AH27" i="21"/>
  <c r="AG27" i="21"/>
  <c r="AF27" i="21"/>
  <c r="AE27" i="21"/>
  <c r="AD27" i="21"/>
  <c r="AC27" i="21"/>
  <c r="AB27" i="21"/>
  <c r="AA27" i="21"/>
  <c r="Z27" i="21"/>
  <c r="Y27" i="21"/>
  <c r="X27" i="21"/>
  <c r="W27" i="21"/>
  <c r="T27" i="21"/>
  <c r="S27" i="21"/>
  <c r="R27" i="21"/>
  <c r="Q27" i="21"/>
  <c r="P27" i="21"/>
  <c r="O27" i="21"/>
  <c r="N27" i="21"/>
  <c r="M27" i="21"/>
  <c r="L27" i="21"/>
  <c r="K27" i="21"/>
  <c r="J27" i="21"/>
  <c r="I27" i="21"/>
  <c r="H27" i="21"/>
  <c r="G27" i="21"/>
  <c r="F27" i="21"/>
  <c r="E27" i="21"/>
  <c r="AM26" i="21"/>
  <c r="AL26" i="21"/>
  <c r="AK26" i="21"/>
  <c r="AJ26" i="21"/>
  <c r="AI26" i="21"/>
  <c r="AH26" i="21"/>
  <c r="AG26" i="21"/>
  <c r="AF26" i="21"/>
  <c r="AE26" i="21"/>
  <c r="AD26" i="21"/>
  <c r="AC26" i="21"/>
  <c r="AB26" i="21"/>
  <c r="AA26" i="21"/>
  <c r="Z26" i="21"/>
  <c r="Y26" i="21"/>
  <c r="X26" i="21"/>
  <c r="W26" i="21"/>
  <c r="T26" i="21"/>
  <c r="S26" i="21"/>
  <c r="R26" i="21"/>
  <c r="Q26" i="21"/>
  <c r="P26" i="21"/>
  <c r="O26" i="21"/>
  <c r="N26" i="21"/>
  <c r="M26" i="21"/>
  <c r="L26" i="21"/>
  <c r="K26" i="21"/>
  <c r="J26" i="21"/>
  <c r="I26" i="21"/>
  <c r="H26" i="21"/>
  <c r="G26" i="21"/>
  <c r="F26" i="21"/>
  <c r="E26" i="21"/>
  <c r="AM25" i="21"/>
  <c r="AL25" i="21"/>
  <c r="AK25" i="21"/>
  <c r="AJ25" i="21"/>
  <c r="AI25" i="21"/>
  <c r="AH25" i="21"/>
  <c r="AG25" i="21"/>
  <c r="AF25" i="21"/>
  <c r="AE25" i="21"/>
  <c r="AD25" i="21"/>
  <c r="AC25" i="21"/>
  <c r="AB25" i="21"/>
  <c r="AA25" i="21"/>
  <c r="Z25" i="21"/>
  <c r="Y25" i="21"/>
  <c r="X25" i="21"/>
  <c r="W25" i="21"/>
  <c r="T25" i="21"/>
  <c r="S25" i="21"/>
  <c r="R25" i="21"/>
  <c r="Q25" i="21"/>
  <c r="P25" i="21"/>
  <c r="O25" i="21"/>
  <c r="N25" i="21"/>
  <c r="M25" i="21"/>
  <c r="L25" i="21"/>
  <c r="K25" i="21"/>
  <c r="J25" i="21"/>
  <c r="I25" i="21"/>
  <c r="H25" i="21"/>
  <c r="G25" i="21"/>
  <c r="F25" i="21"/>
  <c r="E25" i="21"/>
  <c r="AM24" i="21"/>
  <c r="AL24" i="21"/>
  <c r="AK24" i="21"/>
  <c r="AJ24" i="21"/>
  <c r="AI24" i="21"/>
  <c r="AH24" i="21"/>
  <c r="AG24" i="21"/>
  <c r="AF24" i="21"/>
  <c r="AE24" i="21"/>
  <c r="AD24" i="21"/>
  <c r="AC24" i="21"/>
  <c r="AB24" i="21"/>
  <c r="AA24" i="21"/>
  <c r="Z24" i="21"/>
  <c r="Y24" i="21"/>
  <c r="X24" i="21"/>
  <c r="W24" i="21"/>
  <c r="T24" i="21"/>
  <c r="S24" i="21"/>
  <c r="R24" i="21"/>
  <c r="Q24" i="21"/>
  <c r="P24" i="21"/>
  <c r="O24" i="21"/>
  <c r="N24" i="21"/>
  <c r="M24" i="21"/>
  <c r="L24" i="21"/>
  <c r="K24" i="21"/>
  <c r="J24" i="21"/>
  <c r="I24" i="21"/>
  <c r="H24" i="21"/>
  <c r="G24" i="21"/>
  <c r="F24" i="21"/>
  <c r="E24" i="21"/>
  <c r="AM23" i="21"/>
  <c r="AL23" i="21"/>
  <c r="AK23" i="21"/>
  <c r="AJ23" i="21"/>
  <c r="AI23" i="21"/>
  <c r="AH23" i="21"/>
  <c r="AG23" i="21"/>
  <c r="AF23" i="21"/>
  <c r="AE23" i="21"/>
  <c r="AD23" i="21"/>
  <c r="AC23" i="21"/>
  <c r="AB23" i="21"/>
  <c r="AA23" i="21"/>
  <c r="Z23" i="21"/>
  <c r="Y23" i="21"/>
  <c r="X23" i="21"/>
  <c r="W23" i="21"/>
  <c r="T23" i="21"/>
  <c r="S23" i="21"/>
  <c r="R23" i="21"/>
  <c r="Q23" i="21"/>
  <c r="P23" i="21"/>
  <c r="O23" i="21"/>
  <c r="N23" i="21"/>
  <c r="M23" i="21"/>
  <c r="L23" i="21"/>
  <c r="K23" i="21"/>
  <c r="J23" i="21"/>
  <c r="I23" i="21"/>
  <c r="H23" i="21"/>
  <c r="G23" i="21"/>
  <c r="F23" i="21"/>
  <c r="E23" i="21"/>
  <c r="AM22" i="21"/>
  <c r="AL22" i="21"/>
  <c r="AK22" i="21"/>
  <c r="AJ22" i="21"/>
  <c r="AI22" i="21"/>
  <c r="AH22" i="21"/>
  <c r="AG22" i="21"/>
  <c r="AF22" i="21"/>
  <c r="AE22" i="21"/>
  <c r="AD22" i="21"/>
  <c r="AC22" i="21"/>
  <c r="AB22" i="21"/>
  <c r="AA22" i="21"/>
  <c r="Z22" i="21"/>
  <c r="Y22" i="21"/>
  <c r="X22" i="21"/>
  <c r="W22" i="21"/>
  <c r="T22" i="21"/>
  <c r="S22" i="21"/>
  <c r="R22" i="21"/>
  <c r="Q22" i="21"/>
  <c r="P22" i="21"/>
  <c r="O22" i="21"/>
  <c r="N22" i="21"/>
  <c r="M22" i="21"/>
  <c r="L22" i="21"/>
  <c r="K22" i="21"/>
  <c r="J22" i="21"/>
  <c r="I22" i="21"/>
  <c r="H22" i="21"/>
  <c r="G22" i="21"/>
  <c r="F22" i="21"/>
  <c r="E22" i="21"/>
  <c r="AM21" i="21"/>
  <c r="AL21" i="21"/>
  <c r="AK21" i="21"/>
  <c r="AJ21" i="21"/>
  <c r="AI21" i="21"/>
  <c r="AH21" i="21"/>
  <c r="AG21" i="21"/>
  <c r="AF21" i="21"/>
  <c r="AE21" i="21"/>
  <c r="AD21" i="21"/>
  <c r="AC21" i="21"/>
  <c r="AB21" i="21"/>
  <c r="AA21" i="21"/>
  <c r="Z21" i="21"/>
  <c r="Y21" i="21"/>
  <c r="X21" i="21"/>
  <c r="W21" i="21"/>
  <c r="R21" i="21"/>
  <c r="Q21" i="21"/>
  <c r="P21" i="21"/>
  <c r="O21" i="21"/>
  <c r="N21" i="21"/>
  <c r="M21" i="21"/>
  <c r="L21" i="21"/>
  <c r="K21" i="21"/>
  <c r="J21" i="21"/>
  <c r="I21" i="21"/>
  <c r="H21" i="21"/>
  <c r="G21" i="21"/>
  <c r="F21" i="21"/>
  <c r="E21" i="21"/>
  <c r="AM20" i="21"/>
  <c r="AL20" i="21"/>
  <c r="AK20" i="21"/>
  <c r="AJ20" i="21"/>
  <c r="AI20" i="21"/>
  <c r="AH20" i="21"/>
  <c r="AG20" i="21"/>
  <c r="AF20" i="21"/>
  <c r="AE20" i="21"/>
  <c r="AD20" i="21"/>
  <c r="AC20" i="21"/>
  <c r="AB20" i="21"/>
  <c r="AA20" i="21"/>
  <c r="Z20" i="21"/>
  <c r="Y20" i="21"/>
  <c r="X20" i="21"/>
  <c r="W20" i="21"/>
  <c r="R20" i="21"/>
  <c r="Q20" i="21"/>
  <c r="P20" i="21"/>
  <c r="O20" i="21"/>
  <c r="N20" i="21"/>
  <c r="M20" i="21"/>
  <c r="L20" i="21"/>
  <c r="K20" i="21"/>
  <c r="J20" i="21"/>
  <c r="I20" i="21"/>
  <c r="H20" i="21"/>
  <c r="G20" i="21"/>
  <c r="F20" i="21"/>
  <c r="E20" i="21"/>
  <c r="AM19" i="21"/>
  <c r="AL19" i="21"/>
  <c r="AK19" i="21"/>
  <c r="AJ19" i="21"/>
  <c r="AI19" i="21"/>
  <c r="AH19" i="21"/>
  <c r="AG19" i="21"/>
  <c r="AF19" i="21"/>
  <c r="AE19" i="21"/>
  <c r="AD19" i="21"/>
  <c r="AC19" i="21"/>
  <c r="AB19" i="21"/>
  <c r="AA19" i="21"/>
  <c r="Z19" i="21"/>
  <c r="Y19" i="21"/>
  <c r="X19" i="21"/>
  <c r="W19" i="21"/>
  <c r="T19" i="21"/>
  <c r="S19" i="21"/>
  <c r="R19" i="21"/>
  <c r="Q19" i="21"/>
  <c r="P19" i="21"/>
  <c r="O19" i="21"/>
  <c r="N19" i="21"/>
  <c r="M19" i="21"/>
  <c r="L19" i="21"/>
  <c r="K19" i="21"/>
  <c r="J19" i="21"/>
  <c r="I19" i="21"/>
  <c r="H19" i="21"/>
  <c r="G19" i="21"/>
  <c r="F19" i="21"/>
  <c r="E19" i="21"/>
  <c r="AM18" i="21"/>
  <c r="AL18" i="21"/>
  <c r="AK18" i="21"/>
  <c r="AJ18" i="21"/>
  <c r="AI18" i="21"/>
  <c r="AH18" i="21"/>
  <c r="AG18" i="21"/>
  <c r="AF18" i="21"/>
  <c r="AE18" i="21"/>
  <c r="AD18" i="21"/>
  <c r="AC18" i="21"/>
  <c r="AB18" i="21"/>
  <c r="AA18" i="21"/>
  <c r="Z18" i="21"/>
  <c r="Y18" i="21"/>
  <c r="X18" i="21"/>
  <c r="W18" i="21"/>
  <c r="T18" i="21"/>
  <c r="S18" i="21"/>
  <c r="R18" i="21"/>
  <c r="Q18" i="21"/>
  <c r="P18" i="21"/>
  <c r="O18" i="21"/>
  <c r="N18" i="21"/>
  <c r="M18" i="21"/>
  <c r="L18" i="21"/>
  <c r="K18" i="21"/>
  <c r="J18" i="21"/>
  <c r="I18" i="21"/>
  <c r="H18" i="21"/>
  <c r="G18" i="21"/>
  <c r="F18" i="21"/>
  <c r="E18" i="21"/>
  <c r="AM15" i="21"/>
  <c r="AL15" i="21"/>
  <c r="AK15" i="21"/>
  <c r="AJ15" i="21"/>
  <c r="AI15" i="21"/>
  <c r="AH15" i="21"/>
  <c r="AG15" i="21"/>
  <c r="AF15" i="21"/>
  <c r="AE15" i="21"/>
  <c r="AD15" i="21"/>
  <c r="AC15" i="21"/>
  <c r="AB15" i="21"/>
  <c r="AA15" i="21"/>
  <c r="Z15" i="21"/>
  <c r="Y15" i="21"/>
  <c r="X15" i="21"/>
  <c r="W15" i="21"/>
  <c r="T15" i="21"/>
  <c r="S15" i="21"/>
  <c r="R15" i="21"/>
  <c r="Q15" i="21"/>
  <c r="P15" i="21"/>
  <c r="O15" i="21"/>
  <c r="N15" i="21"/>
  <c r="M15" i="21"/>
  <c r="L15" i="21"/>
  <c r="K15" i="21"/>
  <c r="J15" i="21"/>
  <c r="I15" i="21"/>
  <c r="H15" i="21"/>
  <c r="G15" i="21"/>
  <c r="F15" i="21"/>
  <c r="E15" i="21"/>
  <c r="AM14" i="21"/>
  <c r="AL14" i="21"/>
  <c r="AK14" i="21"/>
  <c r="AJ14" i="21"/>
  <c r="AI14" i="21"/>
  <c r="AH14" i="21"/>
  <c r="AG14" i="21"/>
  <c r="AF14" i="21"/>
  <c r="AE14" i="21"/>
  <c r="AD14" i="21"/>
  <c r="AC14" i="21"/>
  <c r="AB14" i="21"/>
  <c r="AA14" i="21"/>
  <c r="Z14" i="21"/>
  <c r="Y14" i="21"/>
  <c r="X14" i="21"/>
  <c r="W14" i="21"/>
  <c r="T14" i="21"/>
  <c r="S14" i="21"/>
  <c r="R14" i="21"/>
  <c r="Q14" i="21"/>
  <c r="P14" i="21"/>
  <c r="O14" i="21"/>
  <c r="N14" i="21"/>
  <c r="M14" i="21"/>
  <c r="L14" i="21"/>
  <c r="K14" i="21"/>
  <c r="J14" i="21"/>
  <c r="I14" i="21"/>
  <c r="H14" i="21"/>
  <c r="G14" i="21"/>
  <c r="F14" i="21"/>
  <c r="E14" i="21"/>
  <c r="AM13" i="21"/>
  <c r="AL13" i="21"/>
  <c r="AK13" i="21"/>
  <c r="AJ13" i="21"/>
  <c r="AI13" i="21"/>
  <c r="AH13" i="21"/>
  <c r="AG13" i="21"/>
  <c r="AF13" i="21"/>
  <c r="AE13" i="21"/>
  <c r="AD13" i="21"/>
  <c r="AC13" i="21"/>
  <c r="AB13" i="21"/>
  <c r="AA13" i="21"/>
  <c r="Z13" i="21"/>
  <c r="Y13" i="21"/>
  <c r="X13" i="21"/>
  <c r="W13" i="21"/>
  <c r="T13" i="21"/>
  <c r="S13" i="21"/>
  <c r="R13" i="21"/>
  <c r="Q13" i="21"/>
  <c r="P13" i="21"/>
  <c r="O13" i="21"/>
  <c r="N13" i="21"/>
  <c r="M13" i="21"/>
  <c r="L13" i="21"/>
  <c r="K13" i="21"/>
  <c r="J13" i="21"/>
  <c r="I13" i="21"/>
  <c r="H13" i="21"/>
  <c r="G13" i="21"/>
  <c r="F13" i="21"/>
  <c r="E13" i="21"/>
  <c r="AM12" i="21"/>
  <c r="AL12" i="21"/>
  <c r="AK12" i="21"/>
  <c r="AJ12" i="21"/>
  <c r="AI12" i="21"/>
  <c r="AH12" i="21"/>
  <c r="AG12" i="21"/>
  <c r="AF12" i="21"/>
  <c r="AE12" i="21"/>
  <c r="AD12" i="21"/>
  <c r="AC12" i="21"/>
  <c r="AB12" i="21"/>
  <c r="AA12" i="21"/>
  <c r="Z12" i="21"/>
  <c r="Y12" i="21"/>
  <c r="X12" i="21"/>
  <c r="W12" i="21"/>
  <c r="T12" i="21"/>
  <c r="S12" i="21"/>
  <c r="R12" i="21"/>
  <c r="Q12" i="21"/>
  <c r="P12" i="21"/>
  <c r="O12" i="21"/>
  <c r="N12" i="21"/>
  <c r="M12" i="21"/>
  <c r="L12" i="21"/>
  <c r="K12" i="21"/>
  <c r="J12" i="21"/>
  <c r="I12" i="21"/>
  <c r="H12" i="21"/>
  <c r="G12" i="21"/>
  <c r="F12" i="21"/>
  <c r="E12" i="21"/>
  <c r="AM11" i="21"/>
  <c r="AL11" i="21"/>
  <c r="AK11" i="21"/>
  <c r="AJ11" i="21"/>
  <c r="AI11" i="21"/>
  <c r="AH11" i="21"/>
  <c r="AG11" i="21"/>
  <c r="AF11" i="21"/>
  <c r="AE11" i="21"/>
  <c r="AD11" i="21"/>
  <c r="AC11" i="21"/>
  <c r="AB11" i="21"/>
  <c r="AA11" i="21"/>
  <c r="Z11" i="21"/>
  <c r="Y11" i="21"/>
  <c r="X11" i="21"/>
  <c r="W11" i="21"/>
  <c r="T11" i="21"/>
  <c r="S11" i="21"/>
  <c r="R11" i="21"/>
  <c r="Q11" i="21"/>
  <c r="P11" i="21"/>
  <c r="O11" i="21"/>
  <c r="N11" i="21"/>
  <c r="M11" i="21"/>
  <c r="L11" i="21"/>
  <c r="K11" i="21"/>
  <c r="J11" i="21"/>
  <c r="I11" i="21"/>
  <c r="H11" i="21"/>
  <c r="G11" i="21"/>
  <c r="F11" i="21"/>
  <c r="E11" i="21"/>
  <c r="AM10" i="21"/>
  <c r="AL10" i="21"/>
  <c r="AK10" i="21"/>
  <c r="AJ10" i="21"/>
  <c r="AI10" i="21"/>
  <c r="AH10" i="21"/>
  <c r="AG10" i="21"/>
  <c r="AF10" i="21"/>
  <c r="AE10" i="21"/>
  <c r="AD10" i="21"/>
  <c r="AC10" i="21"/>
  <c r="AB10" i="21"/>
  <c r="AA10" i="21"/>
  <c r="Z10" i="21"/>
  <c r="Y10" i="21"/>
  <c r="X10" i="21"/>
  <c r="W10" i="21"/>
  <c r="T10" i="21"/>
  <c r="S10" i="21"/>
  <c r="R10" i="21"/>
  <c r="Q10" i="21"/>
  <c r="P10" i="21"/>
  <c r="O10" i="21"/>
  <c r="N10" i="21"/>
  <c r="M10" i="21"/>
  <c r="L10" i="21"/>
  <c r="K10" i="21"/>
  <c r="J10" i="21"/>
  <c r="I10" i="21"/>
  <c r="H10" i="21"/>
  <c r="G10" i="21"/>
  <c r="F10" i="21"/>
  <c r="E10" i="21"/>
  <c r="AM9" i="21"/>
  <c r="AL9" i="21"/>
  <c r="AK9" i="21"/>
  <c r="AJ9" i="21"/>
  <c r="AI9" i="21"/>
  <c r="AH9" i="21"/>
  <c r="AG9" i="21"/>
  <c r="AF9" i="21"/>
  <c r="AE9" i="21"/>
  <c r="AD9" i="21"/>
  <c r="AC9" i="21"/>
  <c r="AB9" i="21"/>
  <c r="AA9" i="21"/>
  <c r="Z9" i="21"/>
  <c r="Y9" i="21"/>
  <c r="X9" i="21"/>
  <c r="W9" i="21"/>
  <c r="T9" i="21"/>
  <c r="S9" i="21"/>
  <c r="R9" i="21"/>
  <c r="Q9" i="21"/>
  <c r="P9" i="21"/>
  <c r="O9" i="21"/>
  <c r="N9" i="21"/>
  <c r="M9" i="21"/>
  <c r="L9" i="21"/>
  <c r="K9" i="21"/>
  <c r="J9" i="21"/>
  <c r="I9" i="21"/>
  <c r="H9" i="21"/>
  <c r="G9" i="21"/>
  <c r="F9" i="21"/>
  <c r="E9" i="21"/>
  <c r="AM8" i="21"/>
  <c r="AL8" i="21"/>
  <c r="AK8" i="21"/>
  <c r="AJ8" i="21"/>
  <c r="AI8" i="21"/>
  <c r="AH8" i="21"/>
  <c r="AG8" i="21"/>
  <c r="AF8" i="21"/>
  <c r="AE8" i="21"/>
  <c r="AD8" i="21"/>
  <c r="AC8" i="21"/>
  <c r="AB8" i="21"/>
  <c r="AA8" i="21"/>
  <c r="Z8" i="21"/>
  <c r="Y8" i="21"/>
  <c r="X8" i="21"/>
  <c r="W8" i="21"/>
  <c r="T8" i="21"/>
  <c r="S8" i="21"/>
  <c r="R8" i="21"/>
  <c r="Q8" i="21"/>
  <c r="P8" i="21"/>
  <c r="O8" i="21"/>
  <c r="N8" i="21"/>
  <c r="M8" i="21"/>
  <c r="L8" i="21"/>
  <c r="K8" i="21"/>
  <c r="J8" i="21"/>
  <c r="I8" i="21"/>
  <c r="H8" i="21"/>
  <c r="G8" i="21"/>
  <c r="F8" i="21"/>
  <c r="E8" i="21"/>
  <c r="AM7" i="21"/>
  <c r="AL7" i="21"/>
  <c r="AK7" i="21"/>
  <c r="AJ7" i="21"/>
  <c r="AI7" i="21"/>
  <c r="AH7" i="21"/>
  <c r="AG7" i="21"/>
  <c r="AF7" i="21"/>
  <c r="AE7" i="21"/>
  <c r="AD7" i="21"/>
  <c r="AC7" i="21"/>
  <c r="AB7" i="21"/>
  <c r="AA7" i="21"/>
  <c r="Z7" i="21"/>
  <c r="Y7" i="21"/>
  <c r="X7" i="21"/>
  <c r="W7" i="21"/>
  <c r="T7" i="21"/>
  <c r="S7" i="21"/>
  <c r="R7" i="21"/>
  <c r="Q7" i="21"/>
  <c r="P7" i="21"/>
  <c r="O7" i="21"/>
  <c r="N7" i="21"/>
  <c r="M7" i="21"/>
  <c r="L7" i="21"/>
  <c r="K7" i="21"/>
  <c r="J7" i="21"/>
  <c r="I7" i="21"/>
  <c r="H7" i="21"/>
  <c r="G7" i="21"/>
  <c r="F7" i="21"/>
  <c r="E7" i="21"/>
  <c r="AM6" i="21"/>
  <c r="AL6" i="21"/>
  <c r="AK6" i="21"/>
  <c r="AJ6" i="21"/>
  <c r="AI6" i="21"/>
  <c r="AH6" i="21"/>
  <c r="AG6" i="21"/>
  <c r="AF6" i="21"/>
  <c r="AE6" i="21"/>
  <c r="AD6" i="21"/>
  <c r="AC6" i="21"/>
  <c r="AB6" i="21"/>
  <c r="AA6" i="21"/>
  <c r="Z6" i="21"/>
  <c r="Y6" i="21"/>
  <c r="X6" i="21"/>
  <c r="W6" i="21"/>
  <c r="T6" i="21"/>
  <c r="S6" i="21"/>
  <c r="R6" i="21"/>
  <c r="Q6" i="21"/>
  <c r="P6" i="21"/>
  <c r="O6" i="21"/>
  <c r="N6" i="21"/>
  <c r="M6" i="21"/>
  <c r="L6" i="21"/>
  <c r="K6" i="21"/>
  <c r="J6" i="21"/>
  <c r="I6" i="21"/>
  <c r="H6" i="21"/>
  <c r="G6" i="21"/>
  <c r="F6" i="21"/>
  <c r="E6" i="21"/>
  <c r="AM3" i="21"/>
  <c r="AL3" i="21"/>
  <c r="AK3" i="21"/>
  <c r="AJ3" i="21"/>
  <c r="AI3" i="21"/>
  <c r="AH3" i="21"/>
  <c r="AG3" i="21"/>
  <c r="AF3" i="21"/>
  <c r="AE3" i="21"/>
  <c r="AD3" i="21"/>
  <c r="AC3" i="21"/>
  <c r="AB3" i="21"/>
  <c r="AA3" i="21"/>
  <c r="Z3" i="21"/>
  <c r="Y3" i="21"/>
  <c r="X3" i="21"/>
  <c r="W3" i="21"/>
  <c r="T3" i="21"/>
  <c r="S3" i="21"/>
  <c r="R3" i="21"/>
  <c r="Q3" i="21"/>
  <c r="P3" i="21"/>
  <c r="O3" i="21"/>
  <c r="N3" i="21"/>
  <c r="M3" i="21"/>
  <c r="L3" i="21"/>
  <c r="K3" i="21"/>
  <c r="J3" i="21"/>
  <c r="I3" i="21"/>
  <c r="H3" i="21"/>
  <c r="G3" i="21"/>
  <c r="F3" i="21"/>
  <c r="E3" i="21"/>
  <c r="AM2" i="21"/>
  <c r="AL2" i="21"/>
  <c r="AK2" i="21"/>
  <c r="AJ2" i="21"/>
  <c r="AI2" i="21"/>
  <c r="AH2" i="21"/>
  <c r="AG2" i="21"/>
  <c r="AF2" i="21"/>
  <c r="AE2" i="21"/>
  <c r="AD2" i="21"/>
  <c r="AC2" i="21"/>
  <c r="AB2" i="21"/>
  <c r="AA2" i="21"/>
  <c r="Z2" i="21"/>
  <c r="Y2" i="21"/>
  <c r="X2" i="21"/>
  <c r="W2" i="21"/>
  <c r="T2" i="21"/>
  <c r="S2" i="21"/>
  <c r="R2" i="21"/>
  <c r="Q2" i="21"/>
  <c r="P2" i="21"/>
  <c r="O2" i="21"/>
  <c r="N2" i="21"/>
  <c r="M2" i="21"/>
  <c r="L2" i="21"/>
  <c r="K2" i="21"/>
  <c r="J2" i="21"/>
  <c r="I2" i="21"/>
  <c r="H2" i="21"/>
  <c r="G2" i="21"/>
  <c r="F2" i="21"/>
  <c r="E2" i="21"/>
  <c r="E3" i="19"/>
  <c r="E7" i="19"/>
  <c r="E9" i="19"/>
  <c r="E11" i="19"/>
  <c r="E13" i="19"/>
  <c r="E15" i="19"/>
  <c r="E19" i="19"/>
  <c r="E21" i="19"/>
  <c r="E23" i="19"/>
  <c r="E25" i="19"/>
  <c r="E27" i="19"/>
  <c r="E29" i="19"/>
  <c r="E31" i="19"/>
  <c r="E33" i="19"/>
  <c r="E35" i="19"/>
  <c r="E37" i="19"/>
  <c r="E39" i="19"/>
  <c r="E41" i="19"/>
  <c r="E43" i="19"/>
  <c r="E45" i="19"/>
  <c r="E49" i="19"/>
  <c r="E53" i="19"/>
  <c r="E51" i="19"/>
  <c r="E59" i="19"/>
  <c r="E55" i="19"/>
  <c r="E57" i="19"/>
  <c r="E63" i="19"/>
  <c r="E61" i="19"/>
  <c r="E71" i="19"/>
  <c r="E65" i="19"/>
  <c r="E69" i="19"/>
  <c r="E73" i="19"/>
  <c r="E81" i="19"/>
  <c r="E75" i="19"/>
  <c r="E77" i="19"/>
  <c r="E79" i="19"/>
  <c r="E95" i="19"/>
  <c r="E83" i="19"/>
  <c r="E85" i="19"/>
  <c r="E87" i="19"/>
  <c r="E89" i="19"/>
  <c r="E91" i="19"/>
  <c r="E93" i="19"/>
  <c r="E111" i="19"/>
  <c r="E97" i="19"/>
  <c r="E99" i="19"/>
  <c r="E101" i="19"/>
  <c r="E105" i="19"/>
  <c r="E107" i="19"/>
  <c r="E109" i="19"/>
  <c r="E125" i="19"/>
  <c r="E113" i="19"/>
  <c r="E115" i="19"/>
  <c r="E117" i="19"/>
  <c r="E129" i="19"/>
  <c r="E119" i="19"/>
  <c r="E121" i="19"/>
  <c r="E123" i="19"/>
  <c r="E137" i="19"/>
  <c r="E127" i="19"/>
  <c r="E147" i="19"/>
  <c r="E131" i="19"/>
  <c r="E133" i="19"/>
  <c r="E135" i="19"/>
  <c r="E153" i="19"/>
  <c r="E139" i="19"/>
  <c r="E141" i="19"/>
  <c r="E143" i="19"/>
  <c r="E145" i="19"/>
  <c r="E155" i="19"/>
  <c r="E149" i="19"/>
  <c r="E151" i="19"/>
  <c r="E163" i="19"/>
  <c r="E169" i="19"/>
  <c r="E157" i="19"/>
  <c r="E159" i="19"/>
  <c r="E211" i="19"/>
  <c r="E165" i="19"/>
  <c r="E167" i="19"/>
  <c r="E213" i="19"/>
  <c r="E175" i="19"/>
  <c r="E177" i="19"/>
  <c r="E179" i="19"/>
  <c r="E181" i="19"/>
  <c r="E183" i="19"/>
  <c r="E185" i="19"/>
  <c r="E187" i="19"/>
  <c r="E189" i="19"/>
  <c r="E191" i="19"/>
  <c r="E193" i="19"/>
  <c r="E195" i="19"/>
  <c r="E197" i="19"/>
  <c r="E199" i="19"/>
  <c r="E201" i="19"/>
  <c r="E203" i="19"/>
  <c r="E205" i="19"/>
  <c r="E207" i="19"/>
  <c r="E209" i="19"/>
  <c r="E223" i="19"/>
  <c r="E229" i="19"/>
  <c r="E233" i="19"/>
  <c r="E225" i="19"/>
  <c r="E227" i="19"/>
  <c r="E235" i="19"/>
  <c r="E243" i="19"/>
  <c r="E245" i="19"/>
  <c r="E239" i="19"/>
  <c r="E241" i="19"/>
  <c r="F3" i="19"/>
  <c r="F7" i="19"/>
  <c r="F9" i="19"/>
  <c r="F11" i="19"/>
  <c r="F13" i="19"/>
  <c r="F15" i="19"/>
  <c r="F19" i="19"/>
  <c r="F21" i="19"/>
  <c r="F23" i="19"/>
  <c r="F25" i="19"/>
  <c r="F27" i="19"/>
  <c r="F29" i="19"/>
  <c r="F31" i="19"/>
  <c r="F33" i="19"/>
  <c r="F35" i="19"/>
  <c r="F37" i="19"/>
  <c r="F39" i="19"/>
  <c r="F41" i="19"/>
  <c r="F43" i="19"/>
  <c r="F45" i="19"/>
  <c r="F49" i="19"/>
  <c r="F53" i="19"/>
  <c r="F51" i="19"/>
  <c r="F59" i="19"/>
  <c r="F55" i="19"/>
  <c r="F57" i="19"/>
  <c r="F63" i="19"/>
  <c r="F61" i="19"/>
  <c r="F71" i="19"/>
  <c r="F65" i="19"/>
  <c r="F69" i="19"/>
  <c r="F73" i="19"/>
  <c r="F81" i="19"/>
  <c r="F75" i="19"/>
  <c r="F77" i="19"/>
  <c r="F79" i="19"/>
  <c r="F95" i="19"/>
  <c r="F83" i="19"/>
  <c r="F85" i="19"/>
  <c r="F87" i="19"/>
  <c r="F89" i="19"/>
  <c r="F91" i="19"/>
  <c r="F93" i="19"/>
  <c r="F111" i="19"/>
  <c r="F97" i="19"/>
  <c r="F99" i="19"/>
  <c r="F101" i="19"/>
  <c r="F105" i="19"/>
  <c r="F107" i="19"/>
  <c r="F109" i="19"/>
  <c r="F125" i="19"/>
  <c r="F113" i="19"/>
  <c r="F115" i="19"/>
  <c r="F117" i="19"/>
  <c r="F129" i="19"/>
  <c r="F119" i="19"/>
  <c r="F121" i="19"/>
  <c r="F123" i="19"/>
  <c r="F137" i="19"/>
  <c r="F127" i="19"/>
  <c r="F147" i="19"/>
  <c r="F131" i="19"/>
  <c r="F133" i="19"/>
  <c r="F135" i="19"/>
  <c r="F153" i="19"/>
  <c r="F139" i="19"/>
  <c r="F141" i="19"/>
  <c r="F143" i="19"/>
  <c r="F145" i="19"/>
  <c r="F155" i="19"/>
  <c r="F149" i="19"/>
  <c r="F151" i="19"/>
  <c r="F163" i="19"/>
  <c r="F169" i="19"/>
  <c r="F157" i="19"/>
  <c r="F159" i="19"/>
  <c r="F211" i="19"/>
  <c r="F165" i="19"/>
  <c r="F167" i="19"/>
  <c r="F213" i="19"/>
  <c r="F175" i="19"/>
  <c r="F177" i="19"/>
  <c r="F179" i="19"/>
  <c r="F181" i="19"/>
  <c r="F183" i="19"/>
  <c r="F185" i="19"/>
  <c r="F187" i="19"/>
  <c r="F189" i="19"/>
  <c r="F191" i="19"/>
  <c r="F193" i="19"/>
  <c r="F195" i="19"/>
  <c r="F197" i="19"/>
  <c r="F199" i="19"/>
  <c r="F201" i="19"/>
  <c r="F203" i="19"/>
  <c r="F205" i="19"/>
  <c r="F207" i="19"/>
  <c r="F209" i="19"/>
  <c r="F223" i="19"/>
  <c r="F229" i="19"/>
  <c r="F233" i="19"/>
  <c r="F225" i="19"/>
  <c r="F227" i="19"/>
  <c r="F235" i="19"/>
  <c r="F243" i="19"/>
  <c r="F245" i="19"/>
  <c r="F239" i="19"/>
  <c r="F241" i="19"/>
  <c r="G3" i="19"/>
  <c r="G7" i="19"/>
  <c r="G9" i="19"/>
  <c r="G11" i="19"/>
  <c r="G13" i="19"/>
  <c r="G15" i="19"/>
  <c r="G19" i="19"/>
  <c r="G21" i="19"/>
  <c r="G23" i="19"/>
  <c r="G25" i="19"/>
  <c r="G27" i="19"/>
  <c r="G29" i="19"/>
  <c r="G31" i="19"/>
  <c r="G33" i="19"/>
  <c r="G35" i="19"/>
  <c r="G37" i="19"/>
  <c r="G39" i="19"/>
  <c r="G41" i="19"/>
  <c r="G43" i="19"/>
  <c r="G45" i="19"/>
  <c r="G49" i="19"/>
  <c r="G53" i="19"/>
  <c r="G51" i="19"/>
  <c r="G59" i="19"/>
  <c r="G55" i="19"/>
  <c r="G57" i="19"/>
  <c r="G63" i="19"/>
  <c r="G61" i="19"/>
  <c r="G71" i="19"/>
  <c r="G65" i="19"/>
  <c r="G69" i="19"/>
  <c r="G73" i="19"/>
  <c r="G81" i="19"/>
  <c r="G75" i="19"/>
  <c r="G77" i="19"/>
  <c r="G79" i="19"/>
  <c r="G95" i="19"/>
  <c r="G83" i="19"/>
  <c r="G85" i="19"/>
  <c r="G87" i="19"/>
  <c r="G89" i="19"/>
  <c r="G91" i="19"/>
  <c r="G93" i="19"/>
  <c r="G111" i="19"/>
  <c r="G97" i="19"/>
  <c r="G99" i="19"/>
  <c r="G101" i="19"/>
  <c r="G105" i="19"/>
  <c r="G107" i="19"/>
  <c r="G109" i="19"/>
  <c r="G125" i="19"/>
  <c r="G113" i="19"/>
  <c r="G115" i="19"/>
  <c r="G117" i="19"/>
  <c r="G129" i="19"/>
  <c r="G119" i="19"/>
  <c r="G121" i="19"/>
  <c r="G123" i="19"/>
  <c r="G137" i="19"/>
  <c r="G127" i="19"/>
  <c r="G147" i="19"/>
  <c r="G131" i="19"/>
  <c r="G133" i="19"/>
  <c r="G135" i="19"/>
  <c r="G153" i="19"/>
  <c r="G139" i="19"/>
  <c r="G141" i="19"/>
  <c r="G143" i="19"/>
  <c r="G145" i="19"/>
  <c r="G155" i="19"/>
  <c r="G149" i="19"/>
  <c r="G151" i="19"/>
  <c r="G163" i="19"/>
  <c r="G169" i="19"/>
  <c r="G157" i="19"/>
  <c r="G159" i="19"/>
  <c r="G211" i="19"/>
  <c r="G165" i="19"/>
  <c r="G167" i="19"/>
  <c r="G213" i="19"/>
  <c r="G175" i="19"/>
  <c r="G177" i="19"/>
  <c r="G179" i="19"/>
  <c r="G181" i="19"/>
  <c r="G183" i="19"/>
  <c r="G185" i="19"/>
  <c r="G187" i="19"/>
  <c r="G189" i="19"/>
  <c r="G191" i="19"/>
  <c r="G193" i="19"/>
  <c r="G195" i="19"/>
  <c r="G197" i="19"/>
  <c r="G199" i="19"/>
  <c r="G201" i="19"/>
  <c r="G203" i="19"/>
  <c r="G205" i="19"/>
  <c r="G207" i="19"/>
  <c r="G209" i="19"/>
  <c r="G223" i="19"/>
  <c r="G229" i="19"/>
  <c r="G233" i="19"/>
  <c r="G225" i="19"/>
  <c r="G227" i="19"/>
  <c r="G235" i="19"/>
  <c r="G243" i="19"/>
  <c r="G245" i="19"/>
  <c r="G239" i="19"/>
  <c r="G241" i="19"/>
  <c r="H3" i="19"/>
  <c r="H7" i="19"/>
  <c r="H9" i="19"/>
  <c r="H11" i="19"/>
  <c r="H13" i="19"/>
  <c r="H15" i="19"/>
  <c r="H19" i="19"/>
  <c r="H21" i="19"/>
  <c r="H23" i="19"/>
  <c r="H25" i="19"/>
  <c r="H27" i="19"/>
  <c r="H29" i="19"/>
  <c r="H31" i="19"/>
  <c r="H33" i="19"/>
  <c r="H35" i="19"/>
  <c r="H37" i="19"/>
  <c r="H39" i="19"/>
  <c r="H41" i="19"/>
  <c r="H43" i="19"/>
  <c r="H45" i="19"/>
  <c r="H49" i="19"/>
  <c r="H53" i="19"/>
  <c r="H51" i="19"/>
  <c r="H59" i="19"/>
  <c r="H55" i="19"/>
  <c r="H57" i="19"/>
  <c r="H63" i="19"/>
  <c r="H61" i="19"/>
  <c r="H71" i="19"/>
  <c r="H65" i="19"/>
  <c r="H69" i="19"/>
  <c r="H73" i="19"/>
  <c r="H81" i="19"/>
  <c r="H75" i="19"/>
  <c r="H77" i="19"/>
  <c r="H79" i="19"/>
  <c r="H95" i="19"/>
  <c r="H83" i="19"/>
  <c r="H85" i="19"/>
  <c r="H87" i="19"/>
  <c r="H89" i="19"/>
  <c r="H91" i="19"/>
  <c r="H93" i="19"/>
  <c r="H111" i="19"/>
  <c r="H97" i="19"/>
  <c r="H99" i="19"/>
  <c r="H101" i="19"/>
  <c r="H105" i="19"/>
  <c r="H107" i="19"/>
  <c r="H109" i="19"/>
  <c r="H125" i="19"/>
  <c r="H113" i="19"/>
  <c r="H115" i="19"/>
  <c r="H117" i="19"/>
  <c r="H129" i="19"/>
  <c r="H119" i="19"/>
  <c r="H121" i="19"/>
  <c r="H123" i="19"/>
  <c r="H137" i="19"/>
  <c r="H127" i="19"/>
  <c r="H147" i="19"/>
  <c r="H131" i="19"/>
  <c r="H133" i="19"/>
  <c r="H135" i="19"/>
  <c r="H153" i="19"/>
  <c r="H139" i="19"/>
  <c r="H141" i="19"/>
  <c r="H143" i="19"/>
  <c r="H145" i="19"/>
  <c r="H155" i="19"/>
  <c r="H149" i="19"/>
  <c r="H151" i="19"/>
  <c r="H163" i="19"/>
  <c r="H169" i="19"/>
  <c r="H157" i="19"/>
  <c r="H159" i="19"/>
  <c r="H211" i="19"/>
  <c r="H165" i="19"/>
  <c r="H167" i="19"/>
  <c r="H213" i="19"/>
  <c r="H175" i="19"/>
  <c r="H177" i="19"/>
  <c r="H179" i="19"/>
  <c r="H181" i="19"/>
  <c r="H183" i="19"/>
  <c r="H185" i="19"/>
  <c r="H187" i="19"/>
  <c r="H189" i="19"/>
  <c r="H191" i="19"/>
  <c r="H193" i="19"/>
  <c r="H195" i="19"/>
  <c r="H197" i="19"/>
  <c r="H199" i="19"/>
  <c r="H201" i="19"/>
  <c r="H203" i="19"/>
  <c r="H205" i="19"/>
  <c r="H207" i="19"/>
  <c r="H209" i="19"/>
  <c r="H223" i="19"/>
  <c r="H229" i="19"/>
  <c r="H233" i="19"/>
  <c r="H225" i="19"/>
  <c r="H227" i="19"/>
  <c r="H235" i="19"/>
  <c r="H243" i="19"/>
  <c r="H245" i="19"/>
  <c r="H239" i="19"/>
  <c r="H241" i="19"/>
  <c r="I3" i="19"/>
  <c r="I7" i="19"/>
  <c r="I9" i="19"/>
  <c r="I11" i="19"/>
  <c r="I13" i="19"/>
  <c r="I15" i="19"/>
  <c r="I19" i="19"/>
  <c r="I21" i="19"/>
  <c r="I23" i="19"/>
  <c r="I25" i="19"/>
  <c r="I27" i="19"/>
  <c r="I29" i="19"/>
  <c r="I31" i="19"/>
  <c r="I33" i="19"/>
  <c r="I35" i="19"/>
  <c r="I37" i="19"/>
  <c r="I39" i="19"/>
  <c r="I41" i="19"/>
  <c r="I43" i="19"/>
  <c r="I45" i="19"/>
  <c r="I49" i="19"/>
  <c r="I53" i="19"/>
  <c r="I51" i="19"/>
  <c r="I59" i="19"/>
  <c r="I55" i="19"/>
  <c r="I57" i="19"/>
  <c r="I63" i="19"/>
  <c r="I61" i="19"/>
  <c r="I71" i="19"/>
  <c r="I65" i="19"/>
  <c r="I69" i="19"/>
  <c r="I73" i="19"/>
  <c r="I81" i="19"/>
  <c r="I75" i="19"/>
  <c r="I77" i="19"/>
  <c r="I79" i="19"/>
  <c r="I95" i="19"/>
  <c r="I83" i="19"/>
  <c r="I85" i="19"/>
  <c r="I87" i="19"/>
  <c r="I89" i="19"/>
  <c r="I91" i="19"/>
  <c r="I93" i="19"/>
  <c r="I111" i="19"/>
  <c r="I97" i="19"/>
  <c r="I99" i="19"/>
  <c r="I101" i="19"/>
  <c r="I105" i="19"/>
  <c r="I107" i="19"/>
  <c r="I109" i="19"/>
  <c r="I125" i="19"/>
  <c r="I113" i="19"/>
  <c r="I115" i="19"/>
  <c r="I117" i="19"/>
  <c r="I129" i="19"/>
  <c r="I119" i="19"/>
  <c r="I121" i="19"/>
  <c r="I123" i="19"/>
  <c r="I137" i="19"/>
  <c r="I127" i="19"/>
  <c r="I147" i="19"/>
  <c r="I131" i="19"/>
  <c r="I133" i="19"/>
  <c r="I135" i="19"/>
  <c r="I153" i="19"/>
  <c r="I139" i="19"/>
  <c r="I141" i="19"/>
  <c r="I143" i="19"/>
  <c r="I145" i="19"/>
  <c r="I155" i="19"/>
  <c r="I149" i="19"/>
  <c r="I151" i="19"/>
  <c r="I163" i="19"/>
  <c r="I169" i="19"/>
  <c r="I157" i="19"/>
  <c r="I159" i="19"/>
  <c r="I211" i="19"/>
  <c r="I165" i="19"/>
  <c r="I167" i="19"/>
  <c r="I213" i="19"/>
  <c r="I175" i="19"/>
  <c r="I177" i="19"/>
  <c r="I179" i="19"/>
  <c r="I181" i="19"/>
  <c r="I183" i="19"/>
  <c r="I185" i="19"/>
  <c r="I187" i="19"/>
  <c r="I189" i="19"/>
  <c r="I191" i="19"/>
  <c r="I193" i="19"/>
  <c r="I195" i="19"/>
  <c r="I197" i="19"/>
  <c r="I199" i="19"/>
  <c r="I201" i="19"/>
  <c r="I203" i="19"/>
  <c r="I205" i="19"/>
  <c r="I207" i="19"/>
  <c r="I209" i="19"/>
  <c r="I223" i="19"/>
  <c r="I229" i="19"/>
  <c r="I233" i="19"/>
  <c r="I225" i="19"/>
  <c r="I227" i="19"/>
  <c r="I235" i="19"/>
  <c r="I243" i="19"/>
  <c r="I245" i="19"/>
  <c r="I239" i="19"/>
  <c r="I241" i="19"/>
  <c r="J3" i="19"/>
  <c r="J7" i="19"/>
  <c r="J9" i="19"/>
  <c r="J11" i="19"/>
  <c r="J13" i="19"/>
  <c r="J15" i="19"/>
  <c r="J19" i="19"/>
  <c r="J21" i="19"/>
  <c r="J23" i="19"/>
  <c r="J25" i="19"/>
  <c r="J27" i="19"/>
  <c r="J29" i="19"/>
  <c r="J31" i="19"/>
  <c r="J33" i="19"/>
  <c r="J35" i="19"/>
  <c r="J37" i="19"/>
  <c r="J39" i="19"/>
  <c r="J41" i="19"/>
  <c r="J43" i="19"/>
  <c r="J45" i="19"/>
  <c r="J49" i="19"/>
  <c r="J53" i="19"/>
  <c r="J51" i="19"/>
  <c r="J59" i="19"/>
  <c r="J55" i="19"/>
  <c r="J57" i="19"/>
  <c r="J63" i="19"/>
  <c r="J61" i="19"/>
  <c r="J71" i="19"/>
  <c r="J65" i="19"/>
  <c r="J69" i="19"/>
  <c r="J73" i="19"/>
  <c r="J81" i="19"/>
  <c r="J75" i="19"/>
  <c r="J77" i="19"/>
  <c r="J79" i="19"/>
  <c r="J95" i="19"/>
  <c r="J83" i="19"/>
  <c r="J85" i="19"/>
  <c r="J87" i="19"/>
  <c r="J89" i="19"/>
  <c r="J91" i="19"/>
  <c r="J93" i="19"/>
  <c r="J111" i="19"/>
  <c r="J97" i="19"/>
  <c r="J99" i="19"/>
  <c r="J101" i="19"/>
  <c r="J105" i="19"/>
  <c r="J107" i="19"/>
  <c r="J109" i="19"/>
  <c r="J125" i="19"/>
  <c r="J113" i="19"/>
  <c r="J115" i="19"/>
  <c r="J117" i="19"/>
  <c r="J129" i="19"/>
  <c r="J119" i="19"/>
  <c r="J121" i="19"/>
  <c r="J123" i="19"/>
  <c r="J137" i="19"/>
  <c r="J127" i="19"/>
  <c r="J147" i="19"/>
  <c r="J131" i="19"/>
  <c r="J133" i="19"/>
  <c r="J135" i="19"/>
  <c r="J153" i="19"/>
  <c r="J139" i="19"/>
  <c r="J141" i="19"/>
  <c r="J143" i="19"/>
  <c r="J145" i="19"/>
  <c r="J155" i="19"/>
  <c r="J149" i="19"/>
  <c r="J151" i="19"/>
  <c r="J163" i="19"/>
  <c r="J169" i="19"/>
  <c r="J157" i="19"/>
  <c r="J159" i="19"/>
  <c r="J211" i="19"/>
  <c r="J165" i="19"/>
  <c r="J167" i="19"/>
  <c r="J213" i="19"/>
  <c r="J175" i="19"/>
  <c r="J177" i="19"/>
  <c r="J179" i="19"/>
  <c r="J181" i="19"/>
  <c r="J183" i="19"/>
  <c r="J185" i="19"/>
  <c r="J187" i="19"/>
  <c r="J189" i="19"/>
  <c r="J191" i="19"/>
  <c r="J193" i="19"/>
  <c r="J195" i="19"/>
  <c r="J197" i="19"/>
  <c r="J199" i="19"/>
  <c r="J201" i="19"/>
  <c r="J203" i="19"/>
  <c r="J205" i="19"/>
  <c r="J207" i="19"/>
  <c r="J209" i="19"/>
  <c r="J223" i="19"/>
  <c r="J229" i="19"/>
  <c r="J233" i="19"/>
  <c r="J225" i="19"/>
  <c r="J227" i="19"/>
  <c r="J235" i="19"/>
  <c r="J243" i="19"/>
  <c r="J245" i="19"/>
  <c r="J239" i="19"/>
  <c r="J241" i="19"/>
  <c r="K3" i="19"/>
  <c r="K7" i="19"/>
  <c r="K9" i="19"/>
  <c r="K11" i="19"/>
  <c r="K13" i="19"/>
  <c r="K15" i="19"/>
  <c r="K19" i="19"/>
  <c r="K21" i="19"/>
  <c r="K23" i="19"/>
  <c r="K25" i="19"/>
  <c r="K27" i="19"/>
  <c r="K29" i="19"/>
  <c r="K31" i="19"/>
  <c r="K33" i="19"/>
  <c r="K35" i="19"/>
  <c r="K37" i="19"/>
  <c r="K39" i="19"/>
  <c r="K41" i="19"/>
  <c r="K43" i="19"/>
  <c r="K45" i="19"/>
  <c r="K49" i="19"/>
  <c r="K53" i="19"/>
  <c r="K51" i="19"/>
  <c r="K59" i="19"/>
  <c r="K55" i="19"/>
  <c r="K57" i="19"/>
  <c r="K63" i="19"/>
  <c r="K61" i="19"/>
  <c r="K71" i="19"/>
  <c r="K65" i="19"/>
  <c r="K69" i="19"/>
  <c r="K73" i="19"/>
  <c r="K81" i="19"/>
  <c r="K75" i="19"/>
  <c r="K77" i="19"/>
  <c r="K79" i="19"/>
  <c r="K95" i="19"/>
  <c r="K83" i="19"/>
  <c r="K85" i="19"/>
  <c r="K87" i="19"/>
  <c r="K89" i="19"/>
  <c r="K91" i="19"/>
  <c r="K93" i="19"/>
  <c r="K111" i="19"/>
  <c r="K97" i="19"/>
  <c r="K99" i="19"/>
  <c r="K101" i="19"/>
  <c r="K105" i="19"/>
  <c r="K107" i="19"/>
  <c r="K109" i="19"/>
  <c r="K125" i="19"/>
  <c r="K113" i="19"/>
  <c r="K115" i="19"/>
  <c r="K117" i="19"/>
  <c r="K129" i="19"/>
  <c r="K119" i="19"/>
  <c r="K121" i="19"/>
  <c r="K123" i="19"/>
  <c r="K137" i="19"/>
  <c r="K127" i="19"/>
  <c r="K147" i="19"/>
  <c r="K131" i="19"/>
  <c r="K133" i="19"/>
  <c r="K135" i="19"/>
  <c r="K153" i="19"/>
  <c r="K139" i="19"/>
  <c r="K141" i="19"/>
  <c r="K143" i="19"/>
  <c r="K145" i="19"/>
  <c r="K155" i="19"/>
  <c r="K149" i="19"/>
  <c r="K151" i="19"/>
  <c r="K163" i="19"/>
  <c r="K169" i="19"/>
  <c r="K157" i="19"/>
  <c r="K159" i="19"/>
  <c r="K211" i="19"/>
  <c r="K165" i="19"/>
  <c r="K167" i="19"/>
  <c r="K213" i="19"/>
  <c r="K175" i="19"/>
  <c r="K177" i="19"/>
  <c r="K179" i="19"/>
  <c r="K181" i="19"/>
  <c r="K183" i="19"/>
  <c r="K185" i="19"/>
  <c r="K187" i="19"/>
  <c r="K189" i="19"/>
  <c r="K191" i="19"/>
  <c r="K193" i="19"/>
  <c r="K195" i="19"/>
  <c r="K197" i="19"/>
  <c r="K199" i="19"/>
  <c r="K201" i="19"/>
  <c r="K203" i="19"/>
  <c r="K205" i="19"/>
  <c r="K207" i="19"/>
  <c r="K209" i="19"/>
  <c r="K223" i="19"/>
  <c r="K229" i="19"/>
  <c r="K233" i="19"/>
  <c r="K225" i="19"/>
  <c r="K227" i="19"/>
  <c r="K235" i="19"/>
  <c r="K243" i="19"/>
  <c r="K245" i="19"/>
  <c r="K239" i="19"/>
  <c r="K241" i="19"/>
  <c r="L3" i="19"/>
  <c r="L7" i="19"/>
  <c r="L9" i="19"/>
  <c r="L11" i="19"/>
  <c r="L13" i="19"/>
  <c r="L15" i="19"/>
  <c r="L19" i="19"/>
  <c r="L21" i="19"/>
  <c r="L23" i="19"/>
  <c r="L25" i="19"/>
  <c r="L27" i="19"/>
  <c r="L29" i="19"/>
  <c r="L31" i="19"/>
  <c r="L33" i="19"/>
  <c r="L35" i="19"/>
  <c r="L37" i="19"/>
  <c r="L39" i="19"/>
  <c r="L41" i="19"/>
  <c r="L43" i="19"/>
  <c r="L45" i="19"/>
  <c r="L49" i="19"/>
  <c r="L53" i="19"/>
  <c r="L51" i="19"/>
  <c r="L59" i="19"/>
  <c r="L55" i="19"/>
  <c r="L57" i="19"/>
  <c r="L63" i="19"/>
  <c r="L61" i="19"/>
  <c r="L71" i="19"/>
  <c r="L65" i="19"/>
  <c r="L69" i="19"/>
  <c r="L73" i="19"/>
  <c r="L81" i="19"/>
  <c r="L75" i="19"/>
  <c r="L77" i="19"/>
  <c r="L79" i="19"/>
  <c r="L95" i="19"/>
  <c r="L83" i="19"/>
  <c r="L85" i="19"/>
  <c r="L87" i="19"/>
  <c r="L89" i="19"/>
  <c r="L91" i="19"/>
  <c r="L93" i="19"/>
  <c r="L111" i="19"/>
  <c r="L97" i="19"/>
  <c r="L99" i="19"/>
  <c r="L101" i="19"/>
  <c r="L105" i="19"/>
  <c r="L107" i="19"/>
  <c r="L109" i="19"/>
  <c r="L125" i="19"/>
  <c r="L113" i="19"/>
  <c r="L115" i="19"/>
  <c r="L117" i="19"/>
  <c r="L129" i="19"/>
  <c r="L119" i="19"/>
  <c r="L121" i="19"/>
  <c r="L123" i="19"/>
  <c r="L137" i="19"/>
  <c r="L127" i="19"/>
  <c r="L147" i="19"/>
  <c r="L131" i="19"/>
  <c r="L133" i="19"/>
  <c r="L135" i="19"/>
  <c r="L153" i="19"/>
  <c r="L139" i="19"/>
  <c r="L141" i="19"/>
  <c r="L143" i="19"/>
  <c r="L145" i="19"/>
  <c r="L155" i="19"/>
  <c r="L149" i="19"/>
  <c r="L151" i="19"/>
  <c r="L163" i="19"/>
  <c r="L169" i="19"/>
  <c r="L157" i="19"/>
  <c r="L159" i="19"/>
  <c r="L211" i="19"/>
  <c r="L165" i="19"/>
  <c r="L167" i="19"/>
  <c r="L213" i="19"/>
  <c r="L175" i="19"/>
  <c r="L177" i="19"/>
  <c r="L179" i="19"/>
  <c r="L181" i="19"/>
  <c r="L183" i="19"/>
  <c r="L185" i="19"/>
  <c r="L187" i="19"/>
  <c r="L189" i="19"/>
  <c r="L191" i="19"/>
  <c r="L193" i="19"/>
  <c r="L195" i="19"/>
  <c r="L197" i="19"/>
  <c r="L199" i="19"/>
  <c r="L201" i="19"/>
  <c r="L203" i="19"/>
  <c r="L205" i="19"/>
  <c r="L207" i="19"/>
  <c r="L209" i="19"/>
  <c r="L223" i="19"/>
  <c r="L229" i="19"/>
  <c r="L233" i="19"/>
  <c r="L225" i="19"/>
  <c r="L227" i="19"/>
  <c r="L235" i="19"/>
  <c r="L243" i="19"/>
  <c r="L245" i="19"/>
  <c r="L239" i="19"/>
  <c r="L241" i="19"/>
  <c r="M3" i="19"/>
  <c r="M7" i="19"/>
  <c r="M9" i="19"/>
  <c r="M11" i="19"/>
  <c r="M13" i="19"/>
  <c r="M15" i="19"/>
  <c r="M19" i="19"/>
  <c r="M21" i="19"/>
  <c r="M23" i="19"/>
  <c r="M25" i="19"/>
  <c r="M27" i="19"/>
  <c r="M29" i="19"/>
  <c r="M31" i="19"/>
  <c r="M33" i="19"/>
  <c r="M35" i="19"/>
  <c r="M37" i="19"/>
  <c r="M39" i="19"/>
  <c r="M41" i="19"/>
  <c r="M43" i="19"/>
  <c r="M45" i="19"/>
  <c r="M49" i="19"/>
  <c r="M53" i="19"/>
  <c r="M51" i="19"/>
  <c r="M59" i="19"/>
  <c r="M55" i="19"/>
  <c r="M57" i="19"/>
  <c r="M63" i="19"/>
  <c r="M61" i="19"/>
  <c r="M71" i="19"/>
  <c r="M65" i="19"/>
  <c r="M69" i="19"/>
  <c r="M73" i="19"/>
  <c r="M81" i="19"/>
  <c r="M75" i="19"/>
  <c r="M77" i="19"/>
  <c r="M79" i="19"/>
  <c r="M95" i="19"/>
  <c r="M83" i="19"/>
  <c r="M85" i="19"/>
  <c r="M87" i="19"/>
  <c r="M89" i="19"/>
  <c r="M91" i="19"/>
  <c r="M93" i="19"/>
  <c r="M111" i="19"/>
  <c r="M97" i="19"/>
  <c r="M99" i="19"/>
  <c r="M101" i="19"/>
  <c r="M105" i="19"/>
  <c r="M107" i="19"/>
  <c r="M109" i="19"/>
  <c r="M125" i="19"/>
  <c r="M113" i="19"/>
  <c r="M115" i="19"/>
  <c r="M117" i="19"/>
  <c r="M129" i="19"/>
  <c r="M119" i="19"/>
  <c r="M121" i="19"/>
  <c r="M123" i="19"/>
  <c r="M137" i="19"/>
  <c r="M127" i="19"/>
  <c r="M147" i="19"/>
  <c r="M131" i="19"/>
  <c r="M133" i="19"/>
  <c r="M135" i="19"/>
  <c r="M153" i="19"/>
  <c r="M139" i="19"/>
  <c r="M141" i="19"/>
  <c r="M143" i="19"/>
  <c r="M145" i="19"/>
  <c r="M155" i="19"/>
  <c r="M149" i="19"/>
  <c r="M151" i="19"/>
  <c r="M163" i="19"/>
  <c r="M169" i="19"/>
  <c r="M157" i="19"/>
  <c r="M159" i="19"/>
  <c r="M211" i="19"/>
  <c r="M165" i="19"/>
  <c r="M167" i="19"/>
  <c r="M213" i="19"/>
  <c r="M175" i="19"/>
  <c r="M177" i="19"/>
  <c r="M179" i="19"/>
  <c r="M181" i="19"/>
  <c r="M183" i="19"/>
  <c r="M185" i="19"/>
  <c r="M187" i="19"/>
  <c r="M189" i="19"/>
  <c r="M191" i="19"/>
  <c r="M193" i="19"/>
  <c r="M195" i="19"/>
  <c r="M197" i="19"/>
  <c r="M199" i="19"/>
  <c r="M201" i="19"/>
  <c r="M203" i="19"/>
  <c r="M205" i="19"/>
  <c r="M207" i="19"/>
  <c r="M209" i="19"/>
  <c r="M223" i="19"/>
  <c r="M229" i="19"/>
  <c r="M233" i="19"/>
  <c r="M225" i="19"/>
  <c r="M227" i="19"/>
  <c r="M235" i="19"/>
  <c r="M243" i="19"/>
  <c r="M245" i="19"/>
  <c r="M239" i="19"/>
  <c r="M241" i="19"/>
  <c r="N3" i="19"/>
  <c r="N7" i="19"/>
  <c r="N9" i="19"/>
  <c r="N11" i="19"/>
  <c r="N13" i="19"/>
  <c r="N15" i="19"/>
  <c r="N19" i="19"/>
  <c r="N21" i="19"/>
  <c r="N23" i="19"/>
  <c r="N25" i="19"/>
  <c r="N27" i="19"/>
  <c r="N29" i="19"/>
  <c r="N31" i="19"/>
  <c r="N33" i="19"/>
  <c r="N35" i="19"/>
  <c r="N37" i="19"/>
  <c r="N39" i="19"/>
  <c r="N41" i="19"/>
  <c r="N43" i="19"/>
  <c r="N45" i="19"/>
  <c r="N49" i="19"/>
  <c r="N53" i="19"/>
  <c r="N51" i="19"/>
  <c r="N59" i="19"/>
  <c r="N55" i="19"/>
  <c r="N57" i="19"/>
  <c r="N63" i="19"/>
  <c r="N61" i="19"/>
  <c r="N71" i="19"/>
  <c r="N65" i="19"/>
  <c r="N69" i="19"/>
  <c r="N73" i="19"/>
  <c r="N81" i="19"/>
  <c r="N75" i="19"/>
  <c r="N77" i="19"/>
  <c r="N79" i="19"/>
  <c r="N95" i="19"/>
  <c r="N83" i="19"/>
  <c r="N85" i="19"/>
  <c r="N87" i="19"/>
  <c r="N89" i="19"/>
  <c r="N91" i="19"/>
  <c r="N93" i="19"/>
  <c r="N111" i="19"/>
  <c r="N97" i="19"/>
  <c r="N99" i="19"/>
  <c r="N101" i="19"/>
  <c r="N105" i="19"/>
  <c r="N107" i="19"/>
  <c r="N109" i="19"/>
  <c r="N125" i="19"/>
  <c r="N113" i="19"/>
  <c r="N115" i="19"/>
  <c r="N117" i="19"/>
  <c r="N129" i="19"/>
  <c r="N119" i="19"/>
  <c r="N121" i="19"/>
  <c r="N123" i="19"/>
  <c r="N137" i="19"/>
  <c r="N127" i="19"/>
  <c r="N147" i="19"/>
  <c r="N131" i="19"/>
  <c r="N133" i="19"/>
  <c r="N135" i="19"/>
  <c r="N153" i="19"/>
  <c r="N139" i="19"/>
  <c r="N141" i="19"/>
  <c r="N143" i="19"/>
  <c r="N145" i="19"/>
  <c r="N155" i="19"/>
  <c r="N149" i="19"/>
  <c r="N151" i="19"/>
  <c r="N163" i="19"/>
  <c r="N169" i="19"/>
  <c r="N157" i="19"/>
  <c r="N159" i="19"/>
  <c r="N211" i="19"/>
  <c r="N165" i="19"/>
  <c r="N167" i="19"/>
  <c r="N213" i="19"/>
  <c r="N175" i="19"/>
  <c r="N177" i="19"/>
  <c r="N179" i="19"/>
  <c r="N181" i="19"/>
  <c r="N183" i="19"/>
  <c r="N185" i="19"/>
  <c r="N187" i="19"/>
  <c r="N189" i="19"/>
  <c r="N191" i="19"/>
  <c r="N193" i="19"/>
  <c r="N195" i="19"/>
  <c r="N197" i="19"/>
  <c r="N199" i="19"/>
  <c r="N201" i="19"/>
  <c r="N203" i="19"/>
  <c r="N205" i="19"/>
  <c r="N207" i="19"/>
  <c r="N209" i="19"/>
  <c r="N223" i="19"/>
  <c r="N229" i="19"/>
  <c r="N233" i="19"/>
  <c r="N225" i="19"/>
  <c r="N227" i="19"/>
  <c r="N235" i="19"/>
  <c r="N243" i="19"/>
  <c r="N245" i="19"/>
  <c r="N239" i="19"/>
  <c r="N241" i="19"/>
  <c r="O3" i="19"/>
  <c r="O7" i="19"/>
  <c r="O9" i="19"/>
  <c r="O11" i="19"/>
  <c r="O13" i="19"/>
  <c r="O15" i="19"/>
  <c r="O19" i="19"/>
  <c r="O21" i="19"/>
  <c r="O23" i="19"/>
  <c r="O25" i="19"/>
  <c r="O27" i="19"/>
  <c r="O29" i="19"/>
  <c r="O31" i="19"/>
  <c r="O33" i="19"/>
  <c r="O35" i="19"/>
  <c r="O37" i="19"/>
  <c r="O39" i="19"/>
  <c r="O41" i="19"/>
  <c r="O43" i="19"/>
  <c r="O45" i="19"/>
  <c r="O49" i="19"/>
  <c r="O53" i="19"/>
  <c r="O51" i="19"/>
  <c r="O59" i="19"/>
  <c r="O55" i="19"/>
  <c r="O57" i="19"/>
  <c r="O63" i="19"/>
  <c r="O61" i="19"/>
  <c r="O71" i="19"/>
  <c r="O65" i="19"/>
  <c r="O69" i="19"/>
  <c r="O73" i="19"/>
  <c r="O81" i="19"/>
  <c r="O75" i="19"/>
  <c r="O77" i="19"/>
  <c r="O79" i="19"/>
  <c r="O95" i="19"/>
  <c r="O83" i="19"/>
  <c r="O85" i="19"/>
  <c r="O87" i="19"/>
  <c r="O89" i="19"/>
  <c r="O91" i="19"/>
  <c r="O93" i="19"/>
  <c r="O111" i="19"/>
  <c r="O97" i="19"/>
  <c r="O99" i="19"/>
  <c r="O101" i="19"/>
  <c r="O105" i="19"/>
  <c r="O107" i="19"/>
  <c r="O109" i="19"/>
  <c r="O125" i="19"/>
  <c r="O113" i="19"/>
  <c r="O115" i="19"/>
  <c r="O117" i="19"/>
  <c r="O129" i="19"/>
  <c r="O119" i="19"/>
  <c r="O121" i="19"/>
  <c r="O123" i="19"/>
  <c r="O137" i="19"/>
  <c r="O127" i="19"/>
  <c r="O147" i="19"/>
  <c r="O131" i="19"/>
  <c r="O133" i="19"/>
  <c r="O135" i="19"/>
  <c r="O153" i="19"/>
  <c r="O139" i="19"/>
  <c r="O141" i="19"/>
  <c r="O143" i="19"/>
  <c r="O145" i="19"/>
  <c r="O155" i="19"/>
  <c r="O149" i="19"/>
  <c r="O151" i="19"/>
  <c r="O163" i="19"/>
  <c r="O169" i="19"/>
  <c r="O157" i="19"/>
  <c r="O159" i="19"/>
  <c r="O211" i="19"/>
  <c r="O165" i="19"/>
  <c r="O167" i="19"/>
  <c r="O213" i="19"/>
  <c r="O175" i="19"/>
  <c r="O177" i="19"/>
  <c r="O179" i="19"/>
  <c r="O181" i="19"/>
  <c r="O183" i="19"/>
  <c r="O185" i="19"/>
  <c r="O187" i="19"/>
  <c r="O189" i="19"/>
  <c r="O191" i="19"/>
  <c r="O193" i="19"/>
  <c r="O195" i="19"/>
  <c r="O197" i="19"/>
  <c r="O199" i="19"/>
  <c r="O201" i="19"/>
  <c r="O203" i="19"/>
  <c r="O205" i="19"/>
  <c r="O207" i="19"/>
  <c r="O209" i="19"/>
  <c r="O223" i="19"/>
  <c r="O229" i="19"/>
  <c r="O233" i="19"/>
  <c r="O225" i="19"/>
  <c r="O227" i="19"/>
  <c r="O235" i="19"/>
  <c r="O243" i="19"/>
  <c r="O245" i="19"/>
  <c r="O239" i="19"/>
  <c r="O241" i="19"/>
  <c r="P3" i="19"/>
  <c r="P7" i="19"/>
  <c r="P9" i="19"/>
  <c r="P11" i="19"/>
  <c r="P13" i="19"/>
  <c r="P15" i="19"/>
  <c r="P19" i="19"/>
  <c r="P21" i="19"/>
  <c r="P23" i="19"/>
  <c r="P25" i="19"/>
  <c r="P27" i="19"/>
  <c r="P29" i="19"/>
  <c r="P31" i="19"/>
  <c r="P33" i="19"/>
  <c r="P35" i="19"/>
  <c r="P37" i="19"/>
  <c r="P39" i="19"/>
  <c r="P41" i="19"/>
  <c r="P43" i="19"/>
  <c r="P45" i="19"/>
  <c r="P49" i="19"/>
  <c r="P53" i="19"/>
  <c r="P51" i="19"/>
  <c r="P59" i="19"/>
  <c r="P55" i="19"/>
  <c r="P57" i="19"/>
  <c r="P63" i="19"/>
  <c r="P61" i="19"/>
  <c r="P71" i="19"/>
  <c r="P65" i="19"/>
  <c r="P69" i="19"/>
  <c r="P73" i="19"/>
  <c r="P81" i="19"/>
  <c r="P75" i="19"/>
  <c r="P77" i="19"/>
  <c r="P79" i="19"/>
  <c r="P95" i="19"/>
  <c r="P83" i="19"/>
  <c r="P85" i="19"/>
  <c r="P87" i="19"/>
  <c r="P89" i="19"/>
  <c r="P91" i="19"/>
  <c r="P93" i="19"/>
  <c r="P111" i="19"/>
  <c r="P97" i="19"/>
  <c r="P99" i="19"/>
  <c r="P101" i="19"/>
  <c r="P105" i="19"/>
  <c r="P107" i="19"/>
  <c r="P109" i="19"/>
  <c r="P125" i="19"/>
  <c r="P113" i="19"/>
  <c r="P115" i="19"/>
  <c r="P117" i="19"/>
  <c r="P129" i="19"/>
  <c r="P119" i="19"/>
  <c r="P121" i="19"/>
  <c r="P123" i="19"/>
  <c r="P137" i="19"/>
  <c r="P127" i="19"/>
  <c r="P147" i="19"/>
  <c r="P131" i="19"/>
  <c r="P133" i="19"/>
  <c r="P135" i="19"/>
  <c r="P153" i="19"/>
  <c r="P139" i="19"/>
  <c r="P141" i="19"/>
  <c r="P143" i="19"/>
  <c r="P145" i="19"/>
  <c r="P155" i="19"/>
  <c r="P149" i="19"/>
  <c r="P151" i="19"/>
  <c r="P163" i="19"/>
  <c r="P169" i="19"/>
  <c r="P157" i="19"/>
  <c r="P159" i="19"/>
  <c r="P211" i="19"/>
  <c r="P165" i="19"/>
  <c r="P167" i="19"/>
  <c r="P213" i="19"/>
  <c r="P175" i="19"/>
  <c r="P177" i="19"/>
  <c r="P179" i="19"/>
  <c r="P181" i="19"/>
  <c r="P183" i="19"/>
  <c r="P185" i="19"/>
  <c r="P187" i="19"/>
  <c r="P189" i="19"/>
  <c r="P191" i="19"/>
  <c r="P193" i="19"/>
  <c r="P195" i="19"/>
  <c r="P197" i="19"/>
  <c r="P199" i="19"/>
  <c r="P201" i="19"/>
  <c r="P203" i="19"/>
  <c r="P205" i="19"/>
  <c r="P207" i="19"/>
  <c r="P209" i="19"/>
  <c r="P223" i="19"/>
  <c r="P229" i="19"/>
  <c r="P233" i="19"/>
  <c r="P225" i="19"/>
  <c r="P227" i="19"/>
  <c r="P235" i="19"/>
  <c r="P243" i="19"/>
  <c r="P245" i="19"/>
  <c r="P239" i="19"/>
  <c r="P241" i="19"/>
  <c r="Q3" i="19"/>
  <c r="Q7" i="19"/>
  <c r="Q9" i="19"/>
  <c r="Q11" i="19"/>
  <c r="Q13" i="19"/>
  <c r="Q15" i="19"/>
  <c r="Q19" i="19"/>
  <c r="Q21" i="19"/>
  <c r="Q23" i="19"/>
  <c r="Q25" i="19"/>
  <c r="Q27" i="19"/>
  <c r="Q29" i="19"/>
  <c r="Q31" i="19"/>
  <c r="Q33" i="19"/>
  <c r="Q35" i="19"/>
  <c r="Q37" i="19"/>
  <c r="Q39" i="19"/>
  <c r="Q41" i="19"/>
  <c r="Q43" i="19"/>
  <c r="Q45" i="19"/>
  <c r="Q49" i="19"/>
  <c r="Q53" i="19"/>
  <c r="Q51" i="19"/>
  <c r="Q59" i="19"/>
  <c r="Q55" i="19"/>
  <c r="Q57" i="19"/>
  <c r="Q63" i="19"/>
  <c r="Q61" i="19"/>
  <c r="Q71" i="19"/>
  <c r="Q65" i="19"/>
  <c r="Q69" i="19"/>
  <c r="Q73" i="19"/>
  <c r="Q81" i="19"/>
  <c r="Q75" i="19"/>
  <c r="Q77" i="19"/>
  <c r="Q79" i="19"/>
  <c r="Q95" i="19"/>
  <c r="Q83" i="19"/>
  <c r="Q85" i="19"/>
  <c r="Q87" i="19"/>
  <c r="Q89" i="19"/>
  <c r="Q91" i="19"/>
  <c r="Q93" i="19"/>
  <c r="Q111" i="19"/>
  <c r="Q97" i="19"/>
  <c r="Q99" i="19"/>
  <c r="Q101" i="19"/>
  <c r="Q105" i="19"/>
  <c r="Q107" i="19"/>
  <c r="Q109" i="19"/>
  <c r="Q125" i="19"/>
  <c r="Q113" i="19"/>
  <c r="Q115" i="19"/>
  <c r="Q117" i="19"/>
  <c r="Q129" i="19"/>
  <c r="Q119" i="19"/>
  <c r="Q121" i="19"/>
  <c r="Q123" i="19"/>
  <c r="Q137" i="19"/>
  <c r="Q127" i="19"/>
  <c r="Q147" i="19"/>
  <c r="Q131" i="19"/>
  <c r="Q133" i="19"/>
  <c r="Q135" i="19"/>
  <c r="Q153" i="19"/>
  <c r="Q139" i="19"/>
  <c r="Q141" i="19"/>
  <c r="Q143" i="19"/>
  <c r="Q145" i="19"/>
  <c r="Q155" i="19"/>
  <c r="Q149" i="19"/>
  <c r="Q151" i="19"/>
  <c r="Q163" i="19"/>
  <c r="Q169" i="19"/>
  <c r="Q157" i="19"/>
  <c r="Q159" i="19"/>
  <c r="Q211" i="19"/>
  <c r="Q165" i="19"/>
  <c r="Q167" i="19"/>
  <c r="Q213" i="19"/>
  <c r="Q175" i="19"/>
  <c r="Q177" i="19"/>
  <c r="Q179" i="19"/>
  <c r="Q181" i="19"/>
  <c r="Q183" i="19"/>
  <c r="Q185" i="19"/>
  <c r="Q187" i="19"/>
  <c r="Q189" i="19"/>
  <c r="Q191" i="19"/>
  <c r="Q193" i="19"/>
  <c r="Q195" i="19"/>
  <c r="Q197" i="19"/>
  <c r="Q199" i="19"/>
  <c r="Q201" i="19"/>
  <c r="Q203" i="19"/>
  <c r="Q205" i="19"/>
  <c r="Q207" i="19"/>
  <c r="Q209" i="19"/>
  <c r="Q223" i="19"/>
  <c r="Q229" i="19"/>
  <c r="Q233" i="19"/>
  <c r="Q225" i="19"/>
  <c r="Q227" i="19"/>
  <c r="Q235" i="19"/>
  <c r="Q243" i="19"/>
  <c r="Q245" i="19"/>
  <c r="Q239" i="19"/>
  <c r="Q241" i="19"/>
  <c r="R3" i="19"/>
  <c r="R7" i="19"/>
  <c r="R9" i="19"/>
  <c r="R11" i="19"/>
  <c r="R13" i="19"/>
  <c r="R15" i="19"/>
  <c r="R19" i="19"/>
  <c r="R21" i="19"/>
  <c r="R23" i="19"/>
  <c r="R25" i="19"/>
  <c r="R27" i="19"/>
  <c r="R29" i="19"/>
  <c r="R31" i="19"/>
  <c r="R33" i="19"/>
  <c r="R35" i="19"/>
  <c r="R37" i="19"/>
  <c r="R39" i="19"/>
  <c r="R41" i="19"/>
  <c r="R43" i="19"/>
  <c r="R45" i="19"/>
  <c r="R53" i="19"/>
  <c r="R59" i="19"/>
  <c r="R55" i="19"/>
  <c r="R57" i="19"/>
  <c r="R63" i="19"/>
  <c r="R61" i="19"/>
  <c r="R71" i="19"/>
  <c r="R65" i="19"/>
  <c r="R69" i="19"/>
  <c r="R73" i="19"/>
  <c r="R81" i="19"/>
  <c r="R75" i="19"/>
  <c r="R77" i="19"/>
  <c r="R79" i="19"/>
  <c r="R95" i="19"/>
  <c r="R83" i="19"/>
  <c r="R85" i="19"/>
  <c r="R87" i="19"/>
  <c r="R89" i="19"/>
  <c r="R91" i="19"/>
  <c r="R93" i="19"/>
  <c r="R111" i="19"/>
  <c r="R97" i="19"/>
  <c r="R99" i="19"/>
  <c r="R101" i="19"/>
  <c r="R105" i="19"/>
  <c r="R107" i="19"/>
  <c r="R109" i="19"/>
  <c r="R125" i="19"/>
  <c r="R113" i="19"/>
  <c r="R115" i="19"/>
  <c r="R129" i="19"/>
  <c r="R119" i="19"/>
  <c r="R121" i="19"/>
  <c r="R123" i="19"/>
  <c r="R137" i="19"/>
  <c r="R127" i="19"/>
  <c r="R147" i="19"/>
  <c r="R131" i="19"/>
  <c r="R133" i="19"/>
  <c r="R135" i="19"/>
  <c r="R153" i="19"/>
  <c r="R139" i="19"/>
  <c r="R143" i="19"/>
  <c r="R145" i="19"/>
  <c r="R155" i="19"/>
  <c r="R149" i="19"/>
  <c r="R151" i="19"/>
  <c r="R163" i="19"/>
  <c r="R169" i="19"/>
  <c r="R157" i="19"/>
  <c r="R159" i="19"/>
  <c r="R211" i="19"/>
  <c r="R165" i="19"/>
  <c r="R167" i="19"/>
  <c r="R213" i="19"/>
  <c r="R175" i="19"/>
  <c r="R177" i="19"/>
  <c r="R179" i="19"/>
  <c r="R181" i="19"/>
  <c r="R183" i="19"/>
  <c r="R187" i="19"/>
  <c r="R189" i="19"/>
  <c r="R191" i="19"/>
  <c r="R193" i="19"/>
  <c r="R195" i="19"/>
  <c r="R197" i="19"/>
  <c r="R199" i="19"/>
  <c r="R201" i="19"/>
  <c r="R203" i="19"/>
  <c r="R205" i="19"/>
  <c r="R207" i="19"/>
  <c r="R209" i="19"/>
  <c r="R229" i="19"/>
  <c r="R233" i="19"/>
  <c r="R225" i="19"/>
  <c r="R227" i="19"/>
  <c r="R235" i="19"/>
  <c r="R243" i="19"/>
  <c r="R245" i="19"/>
  <c r="R239" i="19"/>
  <c r="R241" i="19"/>
  <c r="S3" i="19"/>
  <c r="S7" i="19"/>
  <c r="S9" i="19"/>
  <c r="S11" i="19"/>
  <c r="S13" i="19"/>
  <c r="S15" i="19"/>
  <c r="S19" i="19"/>
  <c r="S23" i="19"/>
  <c r="S25" i="19"/>
  <c r="S27" i="19"/>
  <c r="S29" i="19"/>
  <c r="S31" i="19"/>
  <c r="S33" i="19"/>
  <c r="S35" i="19"/>
  <c r="S37" i="19"/>
  <c r="S39" i="19"/>
  <c r="S41" i="19"/>
  <c r="S43" i="19"/>
  <c r="S45" i="19"/>
  <c r="S49" i="19"/>
  <c r="S53" i="19"/>
  <c r="S51" i="19"/>
  <c r="S59" i="19"/>
  <c r="S55" i="19"/>
  <c r="S57" i="19"/>
  <c r="S63" i="19"/>
  <c r="S61" i="19"/>
  <c r="S71" i="19"/>
  <c r="S65" i="19"/>
  <c r="S69" i="19"/>
  <c r="S73" i="19"/>
  <c r="S81" i="19"/>
  <c r="S75" i="19"/>
  <c r="S77" i="19"/>
  <c r="S79" i="19"/>
  <c r="S95" i="19"/>
  <c r="S83" i="19"/>
  <c r="S85" i="19"/>
  <c r="S87" i="19"/>
  <c r="S89" i="19"/>
  <c r="S91" i="19"/>
  <c r="S93" i="19"/>
  <c r="S111" i="19"/>
  <c r="S97" i="19"/>
  <c r="S99" i="19"/>
  <c r="S101" i="19"/>
  <c r="S105" i="19"/>
  <c r="S107" i="19"/>
  <c r="S109" i="19"/>
  <c r="S125" i="19"/>
  <c r="S113" i="19"/>
  <c r="S115" i="19"/>
  <c r="S117" i="19"/>
  <c r="S129" i="19"/>
  <c r="S119" i="19"/>
  <c r="S121" i="19"/>
  <c r="S123" i="19"/>
  <c r="S137" i="19"/>
  <c r="S127" i="19"/>
  <c r="S147" i="19"/>
  <c r="S131" i="19"/>
  <c r="S133" i="19"/>
  <c r="S135" i="19"/>
  <c r="S153" i="19"/>
  <c r="S139" i="19"/>
  <c r="S141" i="19"/>
  <c r="S143" i="19"/>
  <c r="S145" i="19"/>
  <c r="S155" i="19"/>
  <c r="S149" i="19"/>
  <c r="S151" i="19"/>
  <c r="S163" i="19"/>
  <c r="S169" i="19"/>
  <c r="S157" i="19"/>
  <c r="S159" i="19"/>
  <c r="S211" i="19"/>
  <c r="S165" i="19"/>
  <c r="S167" i="19"/>
  <c r="S213" i="19"/>
  <c r="S175" i="19"/>
  <c r="S177" i="19"/>
  <c r="S179" i="19"/>
  <c r="S181" i="19"/>
  <c r="S183" i="19"/>
  <c r="S185" i="19"/>
  <c r="S187" i="19"/>
  <c r="S189" i="19"/>
  <c r="S191" i="19"/>
  <c r="S193" i="19"/>
  <c r="S195" i="19"/>
  <c r="S197" i="19"/>
  <c r="S199" i="19"/>
  <c r="S201" i="19"/>
  <c r="S203" i="19"/>
  <c r="S205" i="19"/>
  <c r="S207" i="19"/>
  <c r="S209" i="19"/>
  <c r="S223" i="19"/>
  <c r="S229" i="19"/>
  <c r="S233" i="19"/>
  <c r="S225" i="19"/>
  <c r="S227" i="19"/>
  <c r="S235" i="19"/>
  <c r="S243" i="19"/>
  <c r="S245" i="19"/>
  <c r="S239" i="19"/>
  <c r="S241" i="19"/>
  <c r="T3" i="19"/>
  <c r="T7" i="19"/>
  <c r="T9" i="19"/>
  <c r="T11" i="19"/>
  <c r="T13" i="19"/>
  <c r="T15" i="19"/>
  <c r="T19" i="19"/>
  <c r="T23" i="19"/>
  <c r="T25" i="19"/>
  <c r="T27" i="19"/>
  <c r="T29" i="19"/>
  <c r="T31" i="19"/>
  <c r="T37" i="19"/>
  <c r="T39" i="19"/>
  <c r="T41" i="19"/>
  <c r="T43" i="19"/>
  <c r="T45" i="19"/>
  <c r="T53" i="19"/>
  <c r="T59" i="19"/>
  <c r="T55" i="19"/>
  <c r="T57" i="19"/>
  <c r="T63" i="19"/>
  <c r="T71" i="19"/>
  <c r="T69" i="19"/>
  <c r="T73" i="19"/>
  <c r="T81" i="19"/>
  <c r="T75" i="19"/>
  <c r="T77" i="19"/>
  <c r="T79" i="19"/>
  <c r="T95" i="19"/>
  <c r="T83" i="19"/>
  <c r="T85" i="19"/>
  <c r="T87" i="19"/>
  <c r="T89" i="19"/>
  <c r="T91" i="19"/>
  <c r="T93" i="19"/>
  <c r="T111" i="19"/>
  <c r="T97" i="19"/>
  <c r="T99" i="19"/>
  <c r="T105" i="19"/>
  <c r="T109" i="19"/>
  <c r="T125" i="19"/>
  <c r="T113" i="19"/>
  <c r="T115" i="19"/>
  <c r="T129" i="19"/>
  <c r="T119" i="19"/>
  <c r="T121" i="19"/>
  <c r="T123" i="19"/>
  <c r="T137" i="19"/>
  <c r="T127" i="19"/>
  <c r="T147" i="19"/>
  <c r="T131" i="19"/>
  <c r="T133" i="19"/>
  <c r="T135" i="19"/>
  <c r="T153" i="19"/>
  <c r="T139" i="19"/>
  <c r="T143" i="19"/>
  <c r="T145" i="19"/>
  <c r="T155" i="19"/>
  <c r="T149" i="19"/>
  <c r="T151" i="19"/>
  <c r="T163" i="19"/>
  <c r="T169" i="19"/>
  <c r="T157" i="19"/>
  <c r="T159" i="19"/>
  <c r="T211" i="19"/>
  <c r="T165" i="19"/>
  <c r="T167" i="19"/>
  <c r="T213" i="19"/>
  <c r="T175" i="19"/>
  <c r="T177" i="19"/>
  <c r="T179" i="19"/>
  <c r="T181" i="19"/>
  <c r="T183" i="19"/>
  <c r="T185" i="19"/>
  <c r="T187" i="19"/>
  <c r="T189" i="19"/>
  <c r="T191" i="19"/>
  <c r="T193" i="19"/>
  <c r="T195" i="19"/>
  <c r="T197" i="19"/>
  <c r="T199" i="19"/>
  <c r="T201" i="19"/>
  <c r="T203" i="19"/>
  <c r="T205" i="19"/>
  <c r="T207" i="19"/>
  <c r="T209" i="19"/>
  <c r="T223" i="19"/>
  <c r="T229" i="19"/>
  <c r="T233" i="19"/>
  <c r="T225" i="19"/>
  <c r="T227" i="19"/>
  <c r="T235" i="19"/>
  <c r="T243" i="19"/>
  <c r="T245" i="19"/>
  <c r="T239" i="19"/>
  <c r="T241" i="19"/>
  <c r="U31" i="19"/>
  <c r="W3" i="19"/>
  <c r="W7" i="19"/>
  <c r="W9" i="19"/>
  <c r="W11" i="19"/>
  <c r="W13" i="19"/>
  <c r="W15" i="19"/>
  <c r="W19" i="19"/>
  <c r="W21" i="19"/>
  <c r="W23" i="19"/>
  <c r="W25" i="19"/>
  <c r="W27" i="19"/>
  <c r="W29" i="19"/>
  <c r="W31" i="19"/>
  <c r="W33" i="19"/>
  <c r="W35" i="19"/>
  <c r="W37" i="19"/>
  <c r="W39" i="19"/>
  <c r="W41" i="19"/>
  <c r="W43" i="19"/>
  <c r="W45" i="19"/>
  <c r="W49" i="19"/>
  <c r="W53" i="19"/>
  <c r="W51" i="19"/>
  <c r="W59" i="19"/>
  <c r="W55" i="19"/>
  <c r="W57" i="19"/>
  <c r="W63" i="19"/>
  <c r="W61" i="19"/>
  <c r="W71" i="19"/>
  <c r="W65" i="19"/>
  <c r="W69" i="19"/>
  <c r="W73" i="19"/>
  <c r="W81" i="19"/>
  <c r="W75" i="19"/>
  <c r="W77" i="19"/>
  <c r="W79" i="19"/>
  <c r="W95" i="19"/>
  <c r="W83" i="19"/>
  <c r="W85" i="19"/>
  <c r="W87" i="19"/>
  <c r="W89" i="19"/>
  <c r="W91" i="19"/>
  <c r="W93" i="19"/>
  <c r="W111" i="19"/>
  <c r="W97" i="19"/>
  <c r="W99" i="19"/>
  <c r="W101" i="19"/>
  <c r="W105" i="19"/>
  <c r="W107" i="19"/>
  <c r="W109" i="19"/>
  <c r="W125" i="19"/>
  <c r="W113" i="19"/>
  <c r="W115" i="19"/>
  <c r="W117" i="19"/>
  <c r="W129" i="19"/>
  <c r="W119" i="19"/>
  <c r="W121" i="19"/>
  <c r="W123" i="19"/>
  <c r="W137" i="19"/>
  <c r="W127" i="19"/>
  <c r="W147" i="19"/>
  <c r="W131" i="19"/>
  <c r="W133" i="19"/>
  <c r="W135" i="19"/>
  <c r="W153" i="19"/>
  <c r="W139" i="19"/>
  <c r="W141" i="19"/>
  <c r="W143" i="19"/>
  <c r="W145" i="19"/>
  <c r="W155" i="19"/>
  <c r="W149" i="19"/>
  <c r="W151" i="19"/>
  <c r="W163" i="19"/>
  <c r="W169" i="19"/>
  <c r="W157" i="19"/>
  <c r="W159" i="19"/>
  <c r="W211" i="19"/>
  <c r="W165" i="19"/>
  <c r="W167" i="19"/>
  <c r="W213" i="19"/>
  <c r="W175" i="19"/>
  <c r="W177" i="19"/>
  <c r="W179" i="19"/>
  <c r="W181" i="19"/>
  <c r="W183" i="19"/>
  <c r="W185" i="19"/>
  <c r="W187" i="19"/>
  <c r="W189" i="19"/>
  <c r="W191" i="19"/>
  <c r="W193" i="19"/>
  <c r="W195" i="19"/>
  <c r="W197" i="19"/>
  <c r="W199" i="19"/>
  <c r="W201" i="19"/>
  <c r="W203" i="19"/>
  <c r="W205" i="19"/>
  <c r="W207" i="19"/>
  <c r="W209" i="19"/>
  <c r="W223" i="19"/>
  <c r="W229" i="19"/>
  <c r="W233" i="19"/>
  <c r="W225" i="19"/>
  <c r="W227" i="19"/>
  <c r="W235" i="19"/>
  <c r="W243" i="19"/>
  <c r="W245" i="19"/>
  <c r="W239" i="19"/>
  <c r="W241" i="19"/>
  <c r="X3" i="19"/>
  <c r="X7" i="19"/>
  <c r="X9" i="19"/>
  <c r="X11" i="19"/>
  <c r="X13" i="19"/>
  <c r="X15" i="19"/>
  <c r="X19" i="19"/>
  <c r="X21" i="19"/>
  <c r="X23" i="19"/>
  <c r="X25" i="19"/>
  <c r="X27" i="19"/>
  <c r="X29" i="19"/>
  <c r="X31" i="19"/>
  <c r="X33" i="19"/>
  <c r="X35" i="19"/>
  <c r="X37" i="19"/>
  <c r="X39" i="19"/>
  <c r="X41" i="19"/>
  <c r="X43" i="19"/>
  <c r="X45" i="19"/>
  <c r="X49" i="19"/>
  <c r="X53" i="19"/>
  <c r="X51" i="19"/>
  <c r="X59" i="19"/>
  <c r="X55" i="19"/>
  <c r="X57" i="19"/>
  <c r="X63" i="19"/>
  <c r="X61" i="19"/>
  <c r="X71" i="19"/>
  <c r="X65" i="19"/>
  <c r="X69" i="19"/>
  <c r="X73" i="19"/>
  <c r="X81" i="19"/>
  <c r="X75" i="19"/>
  <c r="X77" i="19"/>
  <c r="X79" i="19"/>
  <c r="X95" i="19"/>
  <c r="X83" i="19"/>
  <c r="X85" i="19"/>
  <c r="X87" i="19"/>
  <c r="X89" i="19"/>
  <c r="X91" i="19"/>
  <c r="X93" i="19"/>
  <c r="X111" i="19"/>
  <c r="X97" i="19"/>
  <c r="X99" i="19"/>
  <c r="X101" i="19"/>
  <c r="X105" i="19"/>
  <c r="X107" i="19"/>
  <c r="X109" i="19"/>
  <c r="X125" i="19"/>
  <c r="X113" i="19"/>
  <c r="X115" i="19"/>
  <c r="X117" i="19"/>
  <c r="X129" i="19"/>
  <c r="X119" i="19"/>
  <c r="X121" i="19"/>
  <c r="X123" i="19"/>
  <c r="X137" i="19"/>
  <c r="X127" i="19"/>
  <c r="X147" i="19"/>
  <c r="X131" i="19"/>
  <c r="X133" i="19"/>
  <c r="X135" i="19"/>
  <c r="X153" i="19"/>
  <c r="X139" i="19"/>
  <c r="X141" i="19"/>
  <c r="X143" i="19"/>
  <c r="X145" i="19"/>
  <c r="X155" i="19"/>
  <c r="X149" i="19"/>
  <c r="X151" i="19"/>
  <c r="X163" i="19"/>
  <c r="X169" i="19"/>
  <c r="X157" i="19"/>
  <c r="X159" i="19"/>
  <c r="X211" i="19"/>
  <c r="X165" i="19"/>
  <c r="X167" i="19"/>
  <c r="X213" i="19"/>
  <c r="X175" i="19"/>
  <c r="X177" i="19"/>
  <c r="X179" i="19"/>
  <c r="X181" i="19"/>
  <c r="X183" i="19"/>
  <c r="X185" i="19"/>
  <c r="X187" i="19"/>
  <c r="X189" i="19"/>
  <c r="X191" i="19"/>
  <c r="X193" i="19"/>
  <c r="X195" i="19"/>
  <c r="X197" i="19"/>
  <c r="X199" i="19"/>
  <c r="X201" i="19"/>
  <c r="X203" i="19"/>
  <c r="X205" i="19"/>
  <c r="X207" i="19"/>
  <c r="X209" i="19"/>
  <c r="X223" i="19"/>
  <c r="X229" i="19"/>
  <c r="X233" i="19"/>
  <c r="X225" i="19"/>
  <c r="X227" i="19"/>
  <c r="X235" i="19"/>
  <c r="X243" i="19"/>
  <c r="X245" i="19"/>
  <c r="X239" i="19"/>
  <c r="X241" i="19"/>
  <c r="Y3" i="19"/>
  <c r="Y7" i="19"/>
  <c r="Y9" i="19"/>
  <c r="Y11" i="19"/>
  <c r="Y13" i="19"/>
  <c r="Y15" i="19"/>
  <c r="Y19" i="19"/>
  <c r="Y21" i="19"/>
  <c r="Y23" i="19"/>
  <c r="Y25" i="19"/>
  <c r="Y27" i="19"/>
  <c r="Y29" i="19"/>
  <c r="Y31" i="19"/>
  <c r="Y33" i="19"/>
  <c r="Y35" i="19"/>
  <c r="Y37" i="19"/>
  <c r="Y39" i="19"/>
  <c r="Y41" i="19"/>
  <c r="Y43" i="19"/>
  <c r="Y45" i="19"/>
  <c r="Y49" i="19"/>
  <c r="Y53" i="19"/>
  <c r="Y51" i="19"/>
  <c r="Y59" i="19"/>
  <c r="Y55" i="19"/>
  <c r="Y57" i="19"/>
  <c r="Y63" i="19"/>
  <c r="Y61" i="19"/>
  <c r="Y71" i="19"/>
  <c r="Y65" i="19"/>
  <c r="Y69" i="19"/>
  <c r="Y73" i="19"/>
  <c r="Y81" i="19"/>
  <c r="Y75" i="19"/>
  <c r="Y77" i="19"/>
  <c r="Y79" i="19"/>
  <c r="Y95" i="19"/>
  <c r="Y83" i="19"/>
  <c r="Y85" i="19"/>
  <c r="Y87" i="19"/>
  <c r="Y89" i="19"/>
  <c r="Y91" i="19"/>
  <c r="Y93" i="19"/>
  <c r="Y111" i="19"/>
  <c r="Y97" i="19"/>
  <c r="Y99" i="19"/>
  <c r="Y101" i="19"/>
  <c r="Y105" i="19"/>
  <c r="Y107" i="19"/>
  <c r="Y109" i="19"/>
  <c r="Y125" i="19"/>
  <c r="Y113" i="19"/>
  <c r="Y115" i="19"/>
  <c r="Y117" i="19"/>
  <c r="Y129" i="19"/>
  <c r="Y119" i="19"/>
  <c r="Y121" i="19"/>
  <c r="Y123" i="19"/>
  <c r="Y137" i="19"/>
  <c r="Y127" i="19"/>
  <c r="Y147" i="19"/>
  <c r="Y131" i="19"/>
  <c r="Y133" i="19"/>
  <c r="Y135" i="19"/>
  <c r="Y153" i="19"/>
  <c r="Y139" i="19"/>
  <c r="Y141" i="19"/>
  <c r="Y143" i="19"/>
  <c r="Y145" i="19"/>
  <c r="Y155" i="19"/>
  <c r="Y149" i="19"/>
  <c r="Y151" i="19"/>
  <c r="Y163" i="19"/>
  <c r="Y169" i="19"/>
  <c r="Y157" i="19"/>
  <c r="Y159" i="19"/>
  <c r="Y211" i="19"/>
  <c r="Y165" i="19"/>
  <c r="Y167" i="19"/>
  <c r="Y213" i="19"/>
  <c r="Y175" i="19"/>
  <c r="Y177" i="19"/>
  <c r="Y179" i="19"/>
  <c r="Y181" i="19"/>
  <c r="Y183" i="19"/>
  <c r="Y185" i="19"/>
  <c r="Y187" i="19"/>
  <c r="Y189" i="19"/>
  <c r="Y191" i="19"/>
  <c r="Y193" i="19"/>
  <c r="Y195" i="19"/>
  <c r="Y197" i="19"/>
  <c r="Y199" i="19"/>
  <c r="Y201" i="19"/>
  <c r="Y203" i="19"/>
  <c r="Y205" i="19"/>
  <c r="Y207" i="19"/>
  <c r="Y209" i="19"/>
  <c r="Y223" i="19"/>
  <c r="Y229" i="19"/>
  <c r="Y233" i="19"/>
  <c r="Y225" i="19"/>
  <c r="Y227" i="19"/>
  <c r="Y235" i="19"/>
  <c r="Y243" i="19"/>
  <c r="Y245" i="19"/>
  <c r="Y239" i="19"/>
  <c r="Y241" i="19"/>
  <c r="Z3" i="19"/>
  <c r="Z7" i="19"/>
  <c r="Z9" i="19"/>
  <c r="Z11" i="19"/>
  <c r="Z13" i="19"/>
  <c r="Z15" i="19"/>
  <c r="Z19" i="19"/>
  <c r="Z21" i="19"/>
  <c r="Z23" i="19"/>
  <c r="Z25" i="19"/>
  <c r="Z27" i="19"/>
  <c r="Z29" i="19"/>
  <c r="Z31" i="19"/>
  <c r="Z33" i="19"/>
  <c r="Z35" i="19"/>
  <c r="Z37" i="19"/>
  <c r="Z39" i="19"/>
  <c r="Z41" i="19"/>
  <c r="Z43" i="19"/>
  <c r="Z45" i="19"/>
  <c r="Z49" i="19"/>
  <c r="Z53" i="19"/>
  <c r="Z51" i="19"/>
  <c r="Z59" i="19"/>
  <c r="Z55" i="19"/>
  <c r="Z57" i="19"/>
  <c r="Z63" i="19"/>
  <c r="Z61" i="19"/>
  <c r="Z71" i="19"/>
  <c r="Z65" i="19"/>
  <c r="Z69" i="19"/>
  <c r="Z73" i="19"/>
  <c r="Z81" i="19"/>
  <c r="Z75" i="19"/>
  <c r="Z77" i="19"/>
  <c r="Z79" i="19"/>
  <c r="Z95" i="19"/>
  <c r="Z83" i="19"/>
  <c r="Z85" i="19"/>
  <c r="Z87" i="19"/>
  <c r="Z89" i="19"/>
  <c r="Z91" i="19"/>
  <c r="Z93" i="19"/>
  <c r="Z111" i="19"/>
  <c r="Z97" i="19"/>
  <c r="Z99" i="19"/>
  <c r="Z101" i="19"/>
  <c r="Z105" i="19"/>
  <c r="Z107" i="19"/>
  <c r="Z109" i="19"/>
  <c r="Z125" i="19"/>
  <c r="Z113" i="19"/>
  <c r="Z115" i="19"/>
  <c r="Z117" i="19"/>
  <c r="Z129" i="19"/>
  <c r="Z119" i="19"/>
  <c r="Z121" i="19"/>
  <c r="Z123" i="19"/>
  <c r="Z137" i="19"/>
  <c r="Z127" i="19"/>
  <c r="Z147" i="19"/>
  <c r="Z131" i="19"/>
  <c r="Z133" i="19"/>
  <c r="Z135" i="19"/>
  <c r="Z153" i="19"/>
  <c r="Z139" i="19"/>
  <c r="Z141" i="19"/>
  <c r="Z143" i="19"/>
  <c r="Z145" i="19"/>
  <c r="Z155" i="19"/>
  <c r="Z149" i="19"/>
  <c r="Z151" i="19"/>
  <c r="Z163" i="19"/>
  <c r="Z169" i="19"/>
  <c r="Z157" i="19"/>
  <c r="Z159" i="19"/>
  <c r="Z211" i="19"/>
  <c r="Z165" i="19"/>
  <c r="Z167" i="19"/>
  <c r="Z213" i="19"/>
  <c r="Z175" i="19"/>
  <c r="Z177" i="19"/>
  <c r="Z179" i="19"/>
  <c r="Z181" i="19"/>
  <c r="Z183" i="19"/>
  <c r="Z185" i="19"/>
  <c r="Z187" i="19"/>
  <c r="Z189" i="19"/>
  <c r="Z191" i="19"/>
  <c r="Z193" i="19"/>
  <c r="Z195" i="19"/>
  <c r="Z197" i="19"/>
  <c r="Z199" i="19"/>
  <c r="Z201" i="19"/>
  <c r="Z203" i="19"/>
  <c r="Z205" i="19"/>
  <c r="Z207" i="19"/>
  <c r="Z209" i="19"/>
  <c r="Z223" i="19"/>
  <c r="Z229" i="19"/>
  <c r="Z233" i="19"/>
  <c r="Z225" i="19"/>
  <c r="Z227" i="19"/>
  <c r="Z235" i="19"/>
  <c r="Z243" i="19"/>
  <c r="Z245" i="19"/>
  <c r="Z239" i="19"/>
  <c r="Z241" i="19"/>
  <c r="AA3" i="19"/>
  <c r="AA7" i="19"/>
  <c r="AA9" i="19"/>
  <c r="AA11" i="19"/>
  <c r="AA13" i="19"/>
  <c r="AA15" i="19"/>
  <c r="AA19" i="19"/>
  <c r="AA21" i="19"/>
  <c r="AA23" i="19"/>
  <c r="AA25" i="19"/>
  <c r="AA27" i="19"/>
  <c r="AA29" i="19"/>
  <c r="AA31" i="19"/>
  <c r="AA33" i="19"/>
  <c r="AA35" i="19"/>
  <c r="AA37" i="19"/>
  <c r="AA39" i="19"/>
  <c r="AA41" i="19"/>
  <c r="AA43" i="19"/>
  <c r="AA45" i="19"/>
  <c r="AA49" i="19"/>
  <c r="AA53" i="19"/>
  <c r="AA51" i="19"/>
  <c r="AA59" i="19"/>
  <c r="AA55" i="19"/>
  <c r="AA57" i="19"/>
  <c r="AA63" i="19"/>
  <c r="AA61" i="19"/>
  <c r="AA71" i="19"/>
  <c r="AA65" i="19"/>
  <c r="AA69" i="19"/>
  <c r="AA73" i="19"/>
  <c r="AA81" i="19"/>
  <c r="AA75" i="19"/>
  <c r="AA77" i="19"/>
  <c r="AA79" i="19"/>
  <c r="AA95" i="19"/>
  <c r="AA83" i="19"/>
  <c r="AA85" i="19"/>
  <c r="AA87" i="19"/>
  <c r="AA89" i="19"/>
  <c r="AA91" i="19"/>
  <c r="AA93" i="19"/>
  <c r="AA111" i="19"/>
  <c r="AA97" i="19"/>
  <c r="AA99" i="19"/>
  <c r="AA101" i="19"/>
  <c r="AA105" i="19"/>
  <c r="AA107" i="19"/>
  <c r="AA109" i="19"/>
  <c r="AA125" i="19"/>
  <c r="AA113" i="19"/>
  <c r="AA115" i="19"/>
  <c r="AA117" i="19"/>
  <c r="AA129" i="19"/>
  <c r="AA119" i="19"/>
  <c r="AA121" i="19"/>
  <c r="AA123" i="19"/>
  <c r="AA137" i="19"/>
  <c r="AA127" i="19"/>
  <c r="AA147" i="19"/>
  <c r="AA131" i="19"/>
  <c r="AA133" i="19"/>
  <c r="AA135" i="19"/>
  <c r="AA153" i="19"/>
  <c r="AA139" i="19"/>
  <c r="AA141" i="19"/>
  <c r="AA143" i="19"/>
  <c r="AA145" i="19"/>
  <c r="AA155" i="19"/>
  <c r="AA149" i="19"/>
  <c r="AA151" i="19"/>
  <c r="AA163" i="19"/>
  <c r="AA169" i="19"/>
  <c r="AA157" i="19"/>
  <c r="AA159" i="19"/>
  <c r="AA211" i="19"/>
  <c r="AA165" i="19"/>
  <c r="AA167" i="19"/>
  <c r="AA213" i="19"/>
  <c r="AA175" i="19"/>
  <c r="AA177" i="19"/>
  <c r="AA179" i="19"/>
  <c r="AA181" i="19"/>
  <c r="AA183" i="19"/>
  <c r="AA185" i="19"/>
  <c r="AA187" i="19"/>
  <c r="AA189" i="19"/>
  <c r="AA191" i="19"/>
  <c r="AA193" i="19"/>
  <c r="AA195" i="19"/>
  <c r="AA197" i="19"/>
  <c r="AA199" i="19"/>
  <c r="AA201" i="19"/>
  <c r="AA203" i="19"/>
  <c r="AA205" i="19"/>
  <c r="AA207" i="19"/>
  <c r="AA209" i="19"/>
  <c r="AA223" i="19"/>
  <c r="AA229" i="19"/>
  <c r="AA233" i="19"/>
  <c r="AA225" i="19"/>
  <c r="AA227" i="19"/>
  <c r="AA235" i="19"/>
  <c r="AA243" i="19"/>
  <c r="AA245" i="19"/>
  <c r="AA239" i="19"/>
  <c r="AA241" i="19"/>
  <c r="AB3" i="19"/>
  <c r="AB7" i="19"/>
  <c r="AB9" i="19"/>
  <c r="AB11" i="19"/>
  <c r="AB13" i="19"/>
  <c r="AB15" i="19"/>
  <c r="AB19" i="19"/>
  <c r="AB21" i="19"/>
  <c r="AB23" i="19"/>
  <c r="AB25" i="19"/>
  <c r="AB27" i="19"/>
  <c r="AB29" i="19"/>
  <c r="AB31" i="19"/>
  <c r="AB33" i="19"/>
  <c r="AB35" i="19"/>
  <c r="AB37" i="19"/>
  <c r="AB39" i="19"/>
  <c r="AB41" i="19"/>
  <c r="AB43" i="19"/>
  <c r="AB45" i="19"/>
  <c r="AB49" i="19"/>
  <c r="AB53" i="19"/>
  <c r="AB51" i="19"/>
  <c r="AB59" i="19"/>
  <c r="AB55" i="19"/>
  <c r="AB57" i="19"/>
  <c r="AB63" i="19"/>
  <c r="AB61" i="19"/>
  <c r="AB71" i="19"/>
  <c r="AB65" i="19"/>
  <c r="AB69" i="19"/>
  <c r="AB73" i="19"/>
  <c r="AB81" i="19"/>
  <c r="AB75" i="19"/>
  <c r="AB77" i="19"/>
  <c r="AB79" i="19"/>
  <c r="AB95" i="19"/>
  <c r="AB83" i="19"/>
  <c r="AB85" i="19"/>
  <c r="AB87" i="19"/>
  <c r="AB89" i="19"/>
  <c r="AB91" i="19"/>
  <c r="AB93" i="19"/>
  <c r="AB111" i="19"/>
  <c r="AB97" i="19"/>
  <c r="AB99" i="19"/>
  <c r="AB101" i="19"/>
  <c r="AB105" i="19"/>
  <c r="AB107" i="19"/>
  <c r="AB109" i="19"/>
  <c r="AB125" i="19"/>
  <c r="AB113" i="19"/>
  <c r="AB115" i="19"/>
  <c r="AB117" i="19"/>
  <c r="AB129" i="19"/>
  <c r="AB119" i="19"/>
  <c r="AB121" i="19"/>
  <c r="AB123" i="19"/>
  <c r="AB137" i="19"/>
  <c r="AB127" i="19"/>
  <c r="AB147" i="19"/>
  <c r="AB131" i="19"/>
  <c r="AB133" i="19"/>
  <c r="AB135" i="19"/>
  <c r="AB153" i="19"/>
  <c r="AB139" i="19"/>
  <c r="AB141" i="19"/>
  <c r="AB143" i="19"/>
  <c r="AB145" i="19"/>
  <c r="AB155" i="19"/>
  <c r="AB149" i="19"/>
  <c r="AB151" i="19"/>
  <c r="AB163" i="19"/>
  <c r="AB169" i="19"/>
  <c r="AB157" i="19"/>
  <c r="AB159" i="19"/>
  <c r="AB211" i="19"/>
  <c r="AB165" i="19"/>
  <c r="AB167" i="19"/>
  <c r="AB213" i="19"/>
  <c r="AB175" i="19"/>
  <c r="AB177" i="19"/>
  <c r="AB179" i="19"/>
  <c r="AB181" i="19"/>
  <c r="AB183" i="19"/>
  <c r="AB185" i="19"/>
  <c r="AB187" i="19"/>
  <c r="AB189" i="19"/>
  <c r="AB191" i="19"/>
  <c r="AB193" i="19"/>
  <c r="AB195" i="19"/>
  <c r="AB197" i="19"/>
  <c r="AB199" i="19"/>
  <c r="AB201" i="19"/>
  <c r="AB203" i="19"/>
  <c r="AB205" i="19"/>
  <c r="AB207" i="19"/>
  <c r="AB209" i="19"/>
  <c r="AB223" i="19"/>
  <c r="AB229" i="19"/>
  <c r="AB233" i="19"/>
  <c r="AB225" i="19"/>
  <c r="AB227" i="19"/>
  <c r="AB235" i="19"/>
  <c r="AB243" i="19"/>
  <c r="AB245" i="19"/>
  <c r="AB239" i="19"/>
  <c r="AB241" i="19"/>
  <c r="AC3" i="19"/>
  <c r="AC7" i="19"/>
  <c r="AC9" i="19"/>
  <c r="AC11" i="19"/>
  <c r="AC13" i="19"/>
  <c r="AC15" i="19"/>
  <c r="AC19" i="19"/>
  <c r="AC21" i="19"/>
  <c r="AC23" i="19"/>
  <c r="AC25" i="19"/>
  <c r="AC27" i="19"/>
  <c r="AC29" i="19"/>
  <c r="AC31" i="19"/>
  <c r="AC33" i="19"/>
  <c r="AC35" i="19"/>
  <c r="AC37" i="19"/>
  <c r="AC39" i="19"/>
  <c r="AC41" i="19"/>
  <c r="AC43" i="19"/>
  <c r="AC45" i="19"/>
  <c r="AC49" i="19"/>
  <c r="AC53" i="19"/>
  <c r="AC51" i="19"/>
  <c r="AC59" i="19"/>
  <c r="AC55" i="19"/>
  <c r="AC57" i="19"/>
  <c r="AC63" i="19"/>
  <c r="AC61" i="19"/>
  <c r="AC71" i="19"/>
  <c r="AC65" i="19"/>
  <c r="AC69" i="19"/>
  <c r="AC73" i="19"/>
  <c r="AC81" i="19"/>
  <c r="AC75" i="19"/>
  <c r="AC77" i="19"/>
  <c r="AC79" i="19"/>
  <c r="AC95" i="19"/>
  <c r="AC83" i="19"/>
  <c r="AC85" i="19"/>
  <c r="AC87" i="19"/>
  <c r="AC89" i="19"/>
  <c r="AC91" i="19"/>
  <c r="AC93" i="19"/>
  <c r="AC111" i="19"/>
  <c r="AC97" i="19"/>
  <c r="AC99" i="19"/>
  <c r="AC101" i="19"/>
  <c r="AC105" i="19"/>
  <c r="AC107" i="19"/>
  <c r="AC109" i="19"/>
  <c r="AC125" i="19"/>
  <c r="AC113" i="19"/>
  <c r="AC115" i="19"/>
  <c r="AC117" i="19"/>
  <c r="AC129" i="19"/>
  <c r="AC119" i="19"/>
  <c r="AC121" i="19"/>
  <c r="AC123" i="19"/>
  <c r="AC137" i="19"/>
  <c r="AC127" i="19"/>
  <c r="AC147" i="19"/>
  <c r="AC131" i="19"/>
  <c r="AC133" i="19"/>
  <c r="AC135" i="19"/>
  <c r="AC153" i="19"/>
  <c r="AC139" i="19"/>
  <c r="AC141" i="19"/>
  <c r="AC143" i="19"/>
  <c r="AC145" i="19"/>
  <c r="AC155" i="19"/>
  <c r="AC149" i="19"/>
  <c r="AC151" i="19"/>
  <c r="AC163" i="19"/>
  <c r="AC169" i="19"/>
  <c r="AC157" i="19"/>
  <c r="AC159" i="19"/>
  <c r="AC211" i="19"/>
  <c r="AC165" i="19"/>
  <c r="AC167" i="19"/>
  <c r="AC213" i="19"/>
  <c r="AC175" i="19"/>
  <c r="AC177" i="19"/>
  <c r="AC179" i="19"/>
  <c r="AC181" i="19"/>
  <c r="AC183" i="19"/>
  <c r="AC185" i="19"/>
  <c r="AC187" i="19"/>
  <c r="AC189" i="19"/>
  <c r="AC191" i="19"/>
  <c r="AC193" i="19"/>
  <c r="AC195" i="19"/>
  <c r="AC197" i="19"/>
  <c r="AC199" i="19"/>
  <c r="AC201" i="19"/>
  <c r="AC203" i="19"/>
  <c r="AC205" i="19"/>
  <c r="AC207" i="19"/>
  <c r="AC209" i="19"/>
  <c r="AC223" i="19"/>
  <c r="AC229" i="19"/>
  <c r="AC233" i="19"/>
  <c r="AC225" i="19"/>
  <c r="AC227" i="19"/>
  <c r="AC235" i="19"/>
  <c r="AC243" i="19"/>
  <c r="AC245" i="19"/>
  <c r="AC239" i="19"/>
  <c r="AC241" i="19"/>
  <c r="AD3" i="19"/>
  <c r="AD7" i="19"/>
  <c r="AD9" i="19"/>
  <c r="AD11" i="19"/>
  <c r="AD13" i="19"/>
  <c r="AD15" i="19"/>
  <c r="AD19" i="19"/>
  <c r="AD21" i="19"/>
  <c r="AD23" i="19"/>
  <c r="AD25" i="19"/>
  <c r="AD27" i="19"/>
  <c r="AD29" i="19"/>
  <c r="AD31" i="19"/>
  <c r="AD33" i="19"/>
  <c r="AD35" i="19"/>
  <c r="AD37" i="19"/>
  <c r="AD39" i="19"/>
  <c r="AD41" i="19"/>
  <c r="AD43" i="19"/>
  <c r="AD45" i="19"/>
  <c r="AD49" i="19"/>
  <c r="AD53" i="19"/>
  <c r="AD51" i="19"/>
  <c r="AD59" i="19"/>
  <c r="AD55" i="19"/>
  <c r="AD57" i="19"/>
  <c r="AD63" i="19"/>
  <c r="AD61" i="19"/>
  <c r="AD71" i="19"/>
  <c r="AD65" i="19"/>
  <c r="AD69" i="19"/>
  <c r="AD73" i="19"/>
  <c r="AD81" i="19"/>
  <c r="AD75" i="19"/>
  <c r="AD77" i="19"/>
  <c r="AD79" i="19"/>
  <c r="AD95" i="19"/>
  <c r="AD83" i="19"/>
  <c r="AD85" i="19"/>
  <c r="AD87" i="19"/>
  <c r="AD89" i="19"/>
  <c r="AD91" i="19"/>
  <c r="AD93" i="19"/>
  <c r="AD111" i="19"/>
  <c r="AD97" i="19"/>
  <c r="AD99" i="19"/>
  <c r="AD101" i="19"/>
  <c r="AD105" i="19"/>
  <c r="AD107" i="19"/>
  <c r="AD109" i="19"/>
  <c r="AD125" i="19"/>
  <c r="AD113" i="19"/>
  <c r="AD115" i="19"/>
  <c r="AD117" i="19"/>
  <c r="AD129" i="19"/>
  <c r="AD119" i="19"/>
  <c r="AD121" i="19"/>
  <c r="AD123" i="19"/>
  <c r="AD137" i="19"/>
  <c r="AD127" i="19"/>
  <c r="AD147" i="19"/>
  <c r="AD131" i="19"/>
  <c r="AD133" i="19"/>
  <c r="AD135" i="19"/>
  <c r="AD153" i="19"/>
  <c r="AD139" i="19"/>
  <c r="AD141" i="19"/>
  <c r="AD143" i="19"/>
  <c r="AD145" i="19"/>
  <c r="AD155" i="19"/>
  <c r="AD149" i="19"/>
  <c r="AD151" i="19"/>
  <c r="AD163" i="19"/>
  <c r="AD169" i="19"/>
  <c r="AD157" i="19"/>
  <c r="AD159" i="19"/>
  <c r="AD211" i="19"/>
  <c r="AD165" i="19"/>
  <c r="AD167" i="19"/>
  <c r="AD213" i="19"/>
  <c r="AD175" i="19"/>
  <c r="AD177" i="19"/>
  <c r="AD179" i="19"/>
  <c r="AD181" i="19"/>
  <c r="AD183" i="19"/>
  <c r="AD185" i="19"/>
  <c r="AD187" i="19"/>
  <c r="AD189" i="19"/>
  <c r="AD191" i="19"/>
  <c r="AD193" i="19"/>
  <c r="AD195" i="19"/>
  <c r="AD197" i="19"/>
  <c r="AD199" i="19"/>
  <c r="AD201" i="19"/>
  <c r="AD203" i="19"/>
  <c r="AD205" i="19"/>
  <c r="AD207" i="19"/>
  <c r="AD209" i="19"/>
  <c r="AD223" i="19"/>
  <c r="AD229" i="19"/>
  <c r="AD233" i="19"/>
  <c r="AD225" i="19"/>
  <c r="AD227" i="19"/>
  <c r="AD235" i="19"/>
  <c r="AD243" i="19"/>
  <c r="AD245" i="19"/>
  <c r="AD239" i="19"/>
  <c r="AD241" i="19"/>
  <c r="AE3" i="19"/>
  <c r="AE7" i="19"/>
  <c r="AE9" i="19"/>
  <c r="AE11" i="19"/>
  <c r="AE13" i="19"/>
  <c r="AE15" i="19"/>
  <c r="AE19" i="19"/>
  <c r="AE21" i="19"/>
  <c r="AE23" i="19"/>
  <c r="AE25" i="19"/>
  <c r="AE27" i="19"/>
  <c r="AE29" i="19"/>
  <c r="AE31" i="19"/>
  <c r="AE33" i="19"/>
  <c r="AE35" i="19"/>
  <c r="AE37" i="19"/>
  <c r="AE39" i="19"/>
  <c r="AE41" i="19"/>
  <c r="AE43" i="19"/>
  <c r="AE45" i="19"/>
  <c r="AE49" i="19"/>
  <c r="AE53" i="19"/>
  <c r="AE51" i="19"/>
  <c r="AE59" i="19"/>
  <c r="AE55" i="19"/>
  <c r="AE57" i="19"/>
  <c r="AE63" i="19"/>
  <c r="AE61" i="19"/>
  <c r="AE71" i="19"/>
  <c r="AE65" i="19"/>
  <c r="AE69" i="19"/>
  <c r="AE73" i="19"/>
  <c r="AE81" i="19"/>
  <c r="AE75" i="19"/>
  <c r="AE77" i="19"/>
  <c r="AE79" i="19"/>
  <c r="AE95" i="19"/>
  <c r="AE83" i="19"/>
  <c r="AE85" i="19"/>
  <c r="AE87" i="19"/>
  <c r="AE89" i="19"/>
  <c r="AE91" i="19"/>
  <c r="AE93" i="19"/>
  <c r="AE111" i="19"/>
  <c r="AE97" i="19"/>
  <c r="AE99" i="19"/>
  <c r="AE101" i="19"/>
  <c r="AE105" i="19"/>
  <c r="AE107" i="19"/>
  <c r="AE109" i="19"/>
  <c r="AE125" i="19"/>
  <c r="AE113" i="19"/>
  <c r="AE115" i="19"/>
  <c r="AE117" i="19"/>
  <c r="AE129" i="19"/>
  <c r="AE119" i="19"/>
  <c r="AE121" i="19"/>
  <c r="AE123" i="19"/>
  <c r="AE137" i="19"/>
  <c r="AE127" i="19"/>
  <c r="AE147" i="19"/>
  <c r="AE131" i="19"/>
  <c r="AE133" i="19"/>
  <c r="AE135" i="19"/>
  <c r="AE153" i="19"/>
  <c r="AE139" i="19"/>
  <c r="AE141" i="19"/>
  <c r="AE143" i="19"/>
  <c r="AE145" i="19"/>
  <c r="AE155" i="19"/>
  <c r="AE149" i="19"/>
  <c r="AE151" i="19"/>
  <c r="AE163" i="19"/>
  <c r="AE169" i="19"/>
  <c r="AE157" i="19"/>
  <c r="AE159" i="19"/>
  <c r="AE211" i="19"/>
  <c r="AE165" i="19"/>
  <c r="AE167" i="19"/>
  <c r="AE213" i="19"/>
  <c r="AE175" i="19"/>
  <c r="AE177" i="19"/>
  <c r="AE179" i="19"/>
  <c r="AE181" i="19"/>
  <c r="AE183" i="19"/>
  <c r="AE185" i="19"/>
  <c r="AE187" i="19"/>
  <c r="AE189" i="19"/>
  <c r="AE191" i="19"/>
  <c r="AE193" i="19"/>
  <c r="AE195" i="19"/>
  <c r="AE197" i="19"/>
  <c r="AE199" i="19"/>
  <c r="AE201" i="19"/>
  <c r="AE203" i="19"/>
  <c r="AE205" i="19"/>
  <c r="AE207" i="19"/>
  <c r="AE209" i="19"/>
  <c r="AE223" i="19"/>
  <c r="AE229" i="19"/>
  <c r="AE233" i="19"/>
  <c r="AE225" i="19"/>
  <c r="AE227" i="19"/>
  <c r="AE235" i="19"/>
  <c r="AE243" i="19"/>
  <c r="AE245" i="19"/>
  <c r="AE239" i="19"/>
  <c r="AE241" i="19"/>
  <c r="AF3" i="19"/>
  <c r="AF7" i="19"/>
  <c r="AF9" i="19"/>
  <c r="AF11" i="19"/>
  <c r="AF13" i="19"/>
  <c r="AF15" i="19"/>
  <c r="AF19" i="19"/>
  <c r="AF21" i="19"/>
  <c r="AF23" i="19"/>
  <c r="AF25" i="19"/>
  <c r="AF27" i="19"/>
  <c r="AF29" i="19"/>
  <c r="AF31" i="19"/>
  <c r="AF33" i="19"/>
  <c r="AF35" i="19"/>
  <c r="AF37" i="19"/>
  <c r="AF39" i="19"/>
  <c r="AF41" i="19"/>
  <c r="AF43" i="19"/>
  <c r="AF45" i="19"/>
  <c r="AF49" i="19"/>
  <c r="AF53" i="19"/>
  <c r="AF51" i="19"/>
  <c r="AF59" i="19"/>
  <c r="AF55" i="19"/>
  <c r="AF57" i="19"/>
  <c r="AF63" i="19"/>
  <c r="AF61" i="19"/>
  <c r="AF71" i="19"/>
  <c r="AF65" i="19"/>
  <c r="AF69" i="19"/>
  <c r="AF73" i="19"/>
  <c r="AF81" i="19"/>
  <c r="AF75" i="19"/>
  <c r="AF77" i="19"/>
  <c r="AF79" i="19"/>
  <c r="AF95" i="19"/>
  <c r="AF83" i="19"/>
  <c r="AF85" i="19"/>
  <c r="AF87" i="19"/>
  <c r="AF89" i="19"/>
  <c r="AF91" i="19"/>
  <c r="AF93" i="19"/>
  <c r="AF111" i="19"/>
  <c r="AF97" i="19"/>
  <c r="AF99" i="19"/>
  <c r="AF101" i="19"/>
  <c r="AF105" i="19"/>
  <c r="AF107" i="19"/>
  <c r="AF109" i="19"/>
  <c r="AF125" i="19"/>
  <c r="AF113" i="19"/>
  <c r="AF115" i="19"/>
  <c r="AF117" i="19"/>
  <c r="AF129" i="19"/>
  <c r="AF119" i="19"/>
  <c r="AF121" i="19"/>
  <c r="AF123" i="19"/>
  <c r="AF137" i="19"/>
  <c r="AF127" i="19"/>
  <c r="AF147" i="19"/>
  <c r="AF131" i="19"/>
  <c r="AF133" i="19"/>
  <c r="AF135" i="19"/>
  <c r="AF153" i="19"/>
  <c r="AF139" i="19"/>
  <c r="AF141" i="19"/>
  <c r="AF143" i="19"/>
  <c r="AF145" i="19"/>
  <c r="AF155" i="19"/>
  <c r="AF149" i="19"/>
  <c r="AF151" i="19"/>
  <c r="AF163" i="19"/>
  <c r="AF169" i="19"/>
  <c r="AF157" i="19"/>
  <c r="AF159" i="19"/>
  <c r="AF211" i="19"/>
  <c r="AF165" i="19"/>
  <c r="AF167" i="19"/>
  <c r="AF213" i="19"/>
  <c r="AF175" i="19"/>
  <c r="AF177" i="19"/>
  <c r="AF179" i="19"/>
  <c r="AF181" i="19"/>
  <c r="AF183" i="19"/>
  <c r="AF185" i="19"/>
  <c r="AF187" i="19"/>
  <c r="AF189" i="19"/>
  <c r="AF191" i="19"/>
  <c r="AF193" i="19"/>
  <c r="AF195" i="19"/>
  <c r="AF197" i="19"/>
  <c r="AF199" i="19"/>
  <c r="AF201" i="19"/>
  <c r="AF203" i="19"/>
  <c r="AF205" i="19"/>
  <c r="AF207" i="19"/>
  <c r="AF209" i="19"/>
  <c r="AF223" i="19"/>
  <c r="AF229" i="19"/>
  <c r="AF233" i="19"/>
  <c r="AF225" i="19"/>
  <c r="AF227" i="19"/>
  <c r="AF235" i="19"/>
  <c r="AF243" i="19"/>
  <c r="AF245" i="19"/>
  <c r="AF239" i="19"/>
  <c r="AF241" i="19"/>
  <c r="AG3" i="19"/>
  <c r="AG7" i="19"/>
  <c r="AG9" i="19"/>
  <c r="AG11" i="19"/>
  <c r="AG13" i="19"/>
  <c r="AG15" i="19"/>
  <c r="AG19" i="19"/>
  <c r="AG21" i="19"/>
  <c r="AG23" i="19"/>
  <c r="AG25" i="19"/>
  <c r="AG27" i="19"/>
  <c r="AG29" i="19"/>
  <c r="AG31" i="19"/>
  <c r="AG33" i="19"/>
  <c r="AG35" i="19"/>
  <c r="AG37" i="19"/>
  <c r="AG39" i="19"/>
  <c r="AG41" i="19"/>
  <c r="AG43" i="19"/>
  <c r="AG45" i="19"/>
  <c r="AG49" i="19"/>
  <c r="AG53" i="19"/>
  <c r="AG51" i="19"/>
  <c r="AG59" i="19"/>
  <c r="AG55" i="19"/>
  <c r="AG57" i="19"/>
  <c r="AG63" i="19"/>
  <c r="AG61" i="19"/>
  <c r="AG71" i="19"/>
  <c r="AG65" i="19"/>
  <c r="AG69" i="19"/>
  <c r="AG73" i="19"/>
  <c r="AG81" i="19"/>
  <c r="AG75" i="19"/>
  <c r="AG77" i="19"/>
  <c r="AG79" i="19"/>
  <c r="AG95" i="19"/>
  <c r="AG83" i="19"/>
  <c r="AG85" i="19"/>
  <c r="AG87" i="19"/>
  <c r="AG89" i="19"/>
  <c r="AG91" i="19"/>
  <c r="AG93" i="19"/>
  <c r="AG111" i="19"/>
  <c r="AG97" i="19"/>
  <c r="AG99" i="19"/>
  <c r="AG101" i="19"/>
  <c r="AG105" i="19"/>
  <c r="AG107" i="19"/>
  <c r="AG109" i="19"/>
  <c r="AG125" i="19"/>
  <c r="AG113" i="19"/>
  <c r="AG115" i="19"/>
  <c r="AG117" i="19"/>
  <c r="AG129" i="19"/>
  <c r="AG119" i="19"/>
  <c r="AG121" i="19"/>
  <c r="AG123" i="19"/>
  <c r="AG137" i="19"/>
  <c r="AG127" i="19"/>
  <c r="AG147" i="19"/>
  <c r="AG131" i="19"/>
  <c r="AG133" i="19"/>
  <c r="AG135" i="19"/>
  <c r="AG153" i="19"/>
  <c r="AG139" i="19"/>
  <c r="AG141" i="19"/>
  <c r="AG143" i="19"/>
  <c r="AG145" i="19"/>
  <c r="AG155" i="19"/>
  <c r="AG149" i="19"/>
  <c r="AG151" i="19"/>
  <c r="AG163" i="19"/>
  <c r="AG169" i="19"/>
  <c r="AG157" i="19"/>
  <c r="AG159" i="19"/>
  <c r="AG211" i="19"/>
  <c r="AG165" i="19"/>
  <c r="AG167" i="19"/>
  <c r="AG213" i="19"/>
  <c r="AG175" i="19"/>
  <c r="AG177" i="19"/>
  <c r="AG179" i="19"/>
  <c r="AG181" i="19"/>
  <c r="AG183" i="19"/>
  <c r="AG185" i="19"/>
  <c r="AG187" i="19"/>
  <c r="AG189" i="19"/>
  <c r="AG191" i="19"/>
  <c r="AG193" i="19"/>
  <c r="AG195" i="19"/>
  <c r="AG197" i="19"/>
  <c r="AG199" i="19"/>
  <c r="AG201" i="19"/>
  <c r="AG203" i="19"/>
  <c r="AG205" i="19"/>
  <c r="AG207" i="19"/>
  <c r="AG209" i="19"/>
  <c r="AG223" i="19"/>
  <c r="AG229" i="19"/>
  <c r="AG233" i="19"/>
  <c r="AG225" i="19"/>
  <c r="AG227" i="19"/>
  <c r="AG235" i="19"/>
  <c r="AG243" i="19"/>
  <c r="AG245" i="19"/>
  <c r="AG239" i="19"/>
  <c r="AG241" i="19"/>
  <c r="AH3" i="19"/>
  <c r="AH7" i="19"/>
  <c r="AH9" i="19"/>
  <c r="AH11" i="19"/>
  <c r="AH13" i="19"/>
  <c r="AH15" i="19"/>
  <c r="AH19" i="19"/>
  <c r="AH21" i="19"/>
  <c r="AH23" i="19"/>
  <c r="AH25" i="19"/>
  <c r="AH27" i="19"/>
  <c r="AH29" i="19"/>
  <c r="AH31" i="19"/>
  <c r="AH33" i="19"/>
  <c r="AH35" i="19"/>
  <c r="AH37" i="19"/>
  <c r="AH39" i="19"/>
  <c r="AH41" i="19"/>
  <c r="AH43" i="19"/>
  <c r="AH45" i="19"/>
  <c r="AH49" i="19"/>
  <c r="AH53" i="19"/>
  <c r="AH51" i="19"/>
  <c r="AH59" i="19"/>
  <c r="AH55" i="19"/>
  <c r="AH57" i="19"/>
  <c r="AH63" i="19"/>
  <c r="AH61" i="19"/>
  <c r="AH71" i="19"/>
  <c r="AH65" i="19"/>
  <c r="AH69" i="19"/>
  <c r="AH73" i="19"/>
  <c r="AH81" i="19"/>
  <c r="AH75" i="19"/>
  <c r="AH77" i="19"/>
  <c r="AH79" i="19"/>
  <c r="AH95" i="19"/>
  <c r="AH83" i="19"/>
  <c r="AH85" i="19"/>
  <c r="AH87" i="19"/>
  <c r="AH89" i="19"/>
  <c r="AH91" i="19"/>
  <c r="AH93" i="19"/>
  <c r="AH111" i="19"/>
  <c r="AH97" i="19"/>
  <c r="AH99" i="19"/>
  <c r="AH101" i="19"/>
  <c r="AH105" i="19"/>
  <c r="AH107" i="19"/>
  <c r="AH109" i="19"/>
  <c r="AH125" i="19"/>
  <c r="AH113" i="19"/>
  <c r="AH115" i="19"/>
  <c r="AH117" i="19"/>
  <c r="AH129" i="19"/>
  <c r="AH119" i="19"/>
  <c r="AH121" i="19"/>
  <c r="AH123" i="19"/>
  <c r="AH137" i="19"/>
  <c r="AH127" i="19"/>
  <c r="AH147" i="19"/>
  <c r="AH131" i="19"/>
  <c r="AH133" i="19"/>
  <c r="AH135" i="19"/>
  <c r="AH153" i="19"/>
  <c r="AH139" i="19"/>
  <c r="AH141" i="19"/>
  <c r="AH143" i="19"/>
  <c r="AH145" i="19"/>
  <c r="AH155" i="19"/>
  <c r="AH149" i="19"/>
  <c r="AH151" i="19"/>
  <c r="AH163" i="19"/>
  <c r="AH169" i="19"/>
  <c r="AH157" i="19"/>
  <c r="AH159" i="19"/>
  <c r="AH211" i="19"/>
  <c r="AH165" i="19"/>
  <c r="AH167" i="19"/>
  <c r="AH213" i="19"/>
  <c r="AH175" i="19"/>
  <c r="AH177" i="19"/>
  <c r="AH179" i="19"/>
  <c r="AH181" i="19"/>
  <c r="AH183" i="19"/>
  <c r="AH185" i="19"/>
  <c r="AH187" i="19"/>
  <c r="AH189" i="19"/>
  <c r="AH191" i="19"/>
  <c r="AH193" i="19"/>
  <c r="AH195" i="19"/>
  <c r="AH197" i="19"/>
  <c r="AH199" i="19"/>
  <c r="AH201" i="19"/>
  <c r="AH203" i="19"/>
  <c r="AH205" i="19"/>
  <c r="AH207" i="19"/>
  <c r="AH209" i="19"/>
  <c r="AH223" i="19"/>
  <c r="AH229" i="19"/>
  <c r="AH233" i="19"/>
  <c r="AH225" i="19"/>
  <c r="AH227" i="19"/>
  <c r="AH235" i="19"/>
  <c r="AH243" i="19"/>
  <c r="AH245" i="19"/>
  <c r="AH239" i="19"/>
  <c r="AH241" i="19"/>
  <c r="AI3" i="19"/>
  <c r="AI7" i="19"/>
  <c r="AI9" i="19"/>
  <c r="AI11" i="19"/>
  <c r="AI13" i="19"/>
  <c r="AI15" i="19"/>
  <c r="AI19" i="19"/>
  <c r="AI21" i="19"/>
  <c r="AI23" i="19"/>
  <c r="AI25" i="19"/>
  <c r="AI27" i="19"/>
  <c r="AI29" i="19"/>
  <c r="AI31" i="19"/>
  <c r="AI33" i="19"/>
  <c r="AI35" i="19"/>
  <c r="AI37" i="19"/>
  <c r="AI39" i="19"/>
  <c r="AI41" i="19"/>
  <c r="AI43" i="19"/>
  <c r="AI45" i="19"/>
  <c r="AI49" i="19"/>
  <c r="AI53" i="19"/>
  <c r="AI51" i="19"/>
  <c r="AI59" i="19"/>
  <c r="AI55" i="19"/>
  <c r="AI57" i="19"/>
  <c r="AI63" i="19"/>
  <c r="AI61" i="19"/>
  <c r="AI71" i="19"/>
  <c r="AI65" i="19"/>
  <c r="AI69" i="19"/>
  <c r="AI73" i="19"/>
  <c r="AI81" i="19"/>
  <c r="AI75" i="19"/>
  <c r="AI77" i="19"/>
  <c r="AI79" i="19"/>
  <c r="AI95" i="19"/>
  <c r="AI83" i="19"/>
  <c r="AI85" i="19"/>
  <c r="AI87" i="19"/>
  <c r="AI89" i="19"/>
  <c r="AI91" i="19"/>
  <c r="AI93" i="19"/>
  <c r="AI111" i="19"/>
  <c r="AI97" i="19"/>
  <c r="AI99" i="19"/>
  <c r="AI101" i="19"/>
  <c r="AI105" i="19"/>
  <c r="AI107" i="19"/>
  <c r="AI109" i="19"/>
  <c r="AI125" i="19"/>
  <c r="AI113" i="19"/>
  <c r="AI115" i="19"/>
  <c r="AI117" i="19"/>
  <c r="AI129" i="19"/>
  <c r="AI119" i="19"/>
  <c r="AI121" i="19"/>
  <c r="AI123" i="19"/>
  <c r="AI137" i="19"/>
  <c r="AI127" i="19"/>
  <c r="AI147" i="19"/>
  <c r="AI131" i="19"/>
  <c r="AI133" i="19"/>
  <c r="AI135" i="19"/>
  <c r="AI153" i="19"/>
  <c r="AI139" i="19"/>
  <c r="AI141" i="19"/>
  <c r="AI143" i="19"/>
  <c r="AI145" i="19"/>
  <c r="AI155" i="19"/>
  <c r="AI149" i="19"/>
  <c r="AI151" i="19"/>
  <c r="AI163" i="19"/>
  <c r="AI169" i="19"/>
  <c r="AI157" i="19"/>
  <c r="AI159" i="19"/>
  <c r="AI211" i="19"/>
  <c r="AI165" i="19"/>
  <c r="AI167" i="19"/>
  <c r="AI213" i="19"/>
  <c r="AI175" i="19"/>
  <c r="AI177" i="19"/>
  <c r="AI179" i="19"/>
  <c r="AI181" i="19"/>
  <c r="AI183" i="19"/>
  <c r="AI185" i="19"/>
  <c r="AI187" i="19"/>
  <c r="AI189" i="19"/>
  <c r="AI191" i="19"/>
  <c r="AI193" i="19"/>
  <c r="AI195" i="19"/>
  <c r="AI197" i="19"/>
  <c r="AI199" i="19"/>
  <c r="AI201" i="19"/>
  <c r="AI203" i="19"/>
  <c r="AI205" i="19"/>
  <c r="AI207" i="19"/>
  <c r="AI209" i="19"/>
  <c r="AI223" i="19"/>
  <c r="AI229" i="19"/>
  <c r="AI233" i="19"/>
  <c r="AI225" i="19"/>
  <c r="AI227" i="19"/>
  <c r="AI235" i="19"/>
  <c r="AI243" i="19"/>
  <c r="AI245" i="19"/>
  <c r="AI239" i="19"/>
  <c r="AI241" i="19"/>
  <c r="AJ3" i="19"/>
  <c r="AJ7" i="19"/>
  <c r="AJ9" i="19"/>
  <c r="AJ11" i="19"/>
  <c r="AJ13" i="19"/>
  <c r="AJ15" i="19"/>
  <c r="AJ19" i="19"/>
  <c r="AJ21" i="19"/>
  <c r="AJ23" i="19"/>
  <c r="AJ25" i="19"/>
  <c r="AJ27" i="19"/>
  <c r="AJ29" i="19"/>
  <c r="AJ31" i="19"/>
  <c r="AJ33" i="19"/>
  <c r="AJ35" i="19"/>
  <c r="AJ37" i="19"/>
  <c r="AJ39" i="19"/>
  <c r="AJ41" i="19"/>
  <c r="AJ43" i="19"/>
  <c r="AJ45" i="19"/>
  <c r="AJ49" i="19"/>
  <c r="AJ53" i="19"/>
  <c r="AJ51" i="19"/>
  <c r="AJ59" i="19"/>
  <c r="AJ55" i="19"/>
  <c r="AJ57" i="19"/>
  <c r="AJ63" i="19"/>
  <c r="AJ61" i="19"/>
  <c r="AJ71" i="19"/>
  <c r="AJ65" i="19"/>
  <c r="AJ69" i="19"/>
  <c r="AJ73" i="19"/>
  <c r="AJ81" i="19"/>
  <c r="AJ75" i="19"/>
  <c r="AJ77" i="19"/>
  <c r="AJ79" i="19"/>
  <c r="AJ95" i="19"/>
  <c r="AJ83" i="19"/>
  <c r="AJ85" i="19"/>
  <c r="AJ87" i="19"/>
  <c r="AJ89" i="19"/>
  <c r="AJ91" i="19"/>
  <c r="AJ93" i="19"/>
  <c r="AJ111" i="19"/>
  <c r="AJ97" i="19"/>
  <c r="AJ99" i="19"/>
  <c r="AJ101" i="19"/>
  <c r="AJ105" i="19"/>
  <c r="AJ107" i="19"/>
  <c r="AJ109" i="19"/>
  <c r="AJ125" i="19"/>
  <c r="AJ113" i="19"/>
  <c r="AJ115" i="19"/>
  <c r="AJ117" i="19"/>
  <c r="AJ129" i="19"/>
  <c r="AJ119" i="19"/>
  <c r="AJ121" i="19"/>
  <c r="AJ123" i="19"/>
  <c r="AJ137" i="19"/>
  <c r="AJ127" i="19"/>
  <c r="AJ147" i="19"/>
  <c r="AJ131" i="19"/>
  <c r="AJ133" i="19"/>
  <c r="AJ135" i="19"/>
  <c r="AJ153" i="19"/>
  <c r="AJ139" i="19"/>
  <c r="AJ141" i="19"/>
  <c r="AJ143" i="19"/>
  <c r="AJ145" i="19"/>
  <c r="AJ155" i="19"/>
  <c r="AJ149" i="19"/>
  <c r="AJ151" i="19"/>
  <c r="AJ163" i="19"/>
  <c r="AJ169" i="19"/>
  <c r="AJ157" i="19"/>
  <c r="AJ159" i="19"/>
  <c r="AJ211" i="19"/>
  <c r="AJ165" i="19"/>
  <c r="AJ167" i="19"/>
  <c r="AJ213" i="19"/>
  <c r="AJ175" i="19"/>
  <c r="AJ177" i="19"/>
  <c r="AJ179" i="19"/>
  <c r="AJ181" i="19"/>
  <c r="AJ183" i="19"/>
  <c r="AJ185" i="19"/>
  <c r="AJ187" i="19"/>
  <c r="AJ189" i="19"/>
  <c r="AJ191" i="19"/>
  <c r="AJ193" i="19"/>
  <c r="AJ195" i="19"/>
  <c r="AJ197" i="19"/>
  <c r="AJ199" i="19"/>
  <c r="AJ201" i="19"/>
  <c r="AJ203" i="19"/>
  <c r="AJ205" i="19"/>
  <c r="AJ207" i="19"/>
  <c r="AJ209" i="19"/>
  <c r="AJ223" i="19"/>
  <c r="AJ229" i="19"/>
  <c r="AJ233" i="19"/>
  <c r="AJ225" i="19"/>
  <c r="AJ227" i="19"/>
  <c r="AJ235" i="19"/>
  <c r="AJ243" i="19"/>
  <c r="AJ245" i="19"/>
  <c r="AJ239" i="19"/>
  <c r="AJ241" i="19"/>
  <c r="AK3" i="19"/>
  <c r="AK7" i="19"/>
  <c r="AK9" i="19"/>
  <c r="AK11" i="19"/>
  <c r="AK13" i="19"/>
  <c r="AK15" i="19"/>
  <c r="AK19" i="19"/>
  <c r="AK21" i="19"/>
  <c r="AK23" i="19"/>
  <c r="AK25" i="19"/>
  <c r="AK27" i="19"/>
  <c r="AK29" i="19"/>
  <c r="AK31" i="19"/>
  <c r="AK33" i="19"/>
  <c r="AK35" i="19"/>
  <c r="AK37" i="19"/>
  <c r="AK39" i="19"/>
  <c r="AK41" i="19"/>
  <c r="AK43" i="19"/>
  <c r="AK45" i="19"/>
  <c r="AK49" i="19"/>
  <c r="AK53" i="19"/>
  <c r="AK51" i="19"/>
  <c r="AK59" i="19"/>
  <c r="AK55" i="19"/>
  <c r="AK57" i="19"/>
  <c r="AK63" i="19"/>
  <c r="AK61" i="19"/>
  <c r="AK71" i="19"/>
  <c r="AK65" i="19"/>
  <c r="AK69" i="19"/>
  <c r="AK73" i="19"/>
  <c r="AK81" i="19"/>
  <c r="AK75" i="19"/>
  <c r="AK77" i="19"/>
  <c r="AK79" i="19"/>
  <c r="AK95" i="19"/>
  <c r="AK83" i="19"/>
  <c r="AK85" i="19"/>
  <c r="AK87" i="19"/>
  <c r="AK89" i="19"/>
  <c r="AK91" i="19"/>
  <c r="AK93" i="19"/>
  <c r="AK111" i="19"/>
  <c r="AK97" i="19"/>
  <c r="AK99" i="19"/>
  <c r="AK101" i="19"/>
  <c r="AK105" i="19"/>
  <c r="AK107" i="19"/>
  <c r="AK109" i="19"/>
  <c r="AK125" i="19"/>
  <c r="AK113" i="19"/>
  <c r="AK115" i="19"/>
  <c r="AK117" i="19"/>
  <c r="AK129" i="19"/>
  <c r="AK119" i="19"/>
  <c r="AK121" i="19"/>
  <c r="AK123" i="19"/>
  <c r="AK137" i="19"/>
  <c r="AK127" i="19"/>
  <c r="AK147" i="19"/>
  <c r="AK131" i="19"/>
  <c r="AK133" i="19"/>
  <c r="AK135" i="19"/>
  <c r="AK153" i="19"/>
  <c r="AK139" i="19"/>
  <c r="AK141" i="19"/>
  <c r="AK143" i="19"/>
  <c r="AK145" i="19"/>
  <c r="AK155" i="19"/>
  <c r="AK149" i="19"/>
  <c r="AK151" i="19"/>
  <c r="AK163" i="19"/>
  <c r="AK169" i="19"/>
  <c r="AK157" i="19"/>
  <c r="AK159" i="19"/>
  <c r="AK211" i="19"/>
  <c r="AK165" i="19"/>
  <c r="AK167" i="19"/>
  <c r="AK213" i="19"/>
  <c r="AK175" i="19"/>
  <c r="AK177" i="19"/>
  <c r="AK179" i="19"/>
  <c r="AK181" i="19"/>
  <c r="AK183" i="19"/>
  <c r="AK185" i="19"/>
  <c r="AK187" i="19"/>
  <c r="AK189" i="19"/>
  <c r="AK191" i="19"/>
  <c r="AK193" i="19"/>
  <c r="AK195" i="19"/>
  <c r="AK197" i="19"/>
  <c r="AK199" i="19"/>
  <c r="AK201" i="19"/>
  <c r="AK203" i="19"/>
  <c r="AK205" i="19"/>
  <c r="AK207" i="19"/>
  <c r="AK209" i="19"/>
  <c r="AK223" i="19"/>
  <c r="AK229" i="19"/>
  <c r="AK233" i="19"/>
  <c r="AK225" i="19"/>
  <c r="AK227" i="19"/>
  <c r="AK235" i="19"/>
  <c r="AK243" i="19"/>
  <c r="AK245" i="19"/>
  <c r="AK239" i="19"/>
  <c r="AK241" i="19"/>
  <c r="AL3" i="19"/>
  <c r="AL7" i="19"/>
  <c r="AL9" i="19"/>
  <c r="AL11" i="19"/>
  <c r="AL13" i="19"/>
  <c r="AL15" i="19"/>
  <c r="AL19" i="19"/>
  <c r="AL21" i="19"/>
  <c r="AL23" i="19"/>
  <c r="AL25" i="19"/>
  <c r="AL27" i="19"/>
  <c r="AL29" i="19"/>
  <c r="AL31" i="19"/>
  <c r="AL33" i="19"/>
  <c r="AL35" i="19"/>
  <c r="AL37" i="19"/>
  <c r="AL39" i="19"/>
  <c r="AL41" i="19"/>
  <c r="AL43" i="19"/>
  <c r="AL45" i="19"/>
  <c r="AL49" i="19"/>
  <c r="AL53" i="19"/>
  <c r="AL51" i="19"/>
  <c r="AL59" i="19"/>
  <c r="AL55" i="19"/>
  <c r="AL57" i="19"/>
  <c r="AL63" i="19"/>
  <c r="AL61" i="19"/>
  <c r="AL71" i="19"/>
  <c r="AL65" i="19"/>
  <c r="AL69" i="19"/>
  <c r="AL73" i="19"/>
  <c r="AL81" i="19"/>
  <c r="AL75" i="19"/>
  <c r="AL77" i="19"/>
  <c r="AL79" i="19"/>
  <c r="AL95" i="19"/>
  <c r="AL83" i="19"/>
  <c r="AL85" i="19"/>
  <c r="AL87" i="19"/>
  <c r="AL89" i="19"/>
  <c r="AL91" i="19"/>
  <c r="AL93" i="19"/>
  <c r="AL111" i="19"/>
  <c r="AL97" i="19"/>
  <c r="AL99" i="19"/>
  <c r="AL101" i="19"/>
  <c r="AL105" i="19"/>
  <c r="AL107" i="19"/>
  <c r="AL109" i="19"/>
  <c r="AL125" i="19"/>
  <c r="AL113" i="19"/>
  <c r="AL115" i="19"/>
  <c r="AL117" i="19"/>
  <c r="AL129" i="19"/>
  <c r="AL119" i="19"/>
  <c r="AL121" i="19"/>
  <c r="AL123" i="19"/>
  <c r="AL137" i="19"/>
  <c r="AL127" i="19"/>
  <c r="AL147" i="19"/>
  <c r="AL131" i="19"/>
  <c r="AL133" i="19"/>
  <c r="AL135" i="19"/>
  <c r="AL153" i="19"/>
  <c r="AL139" i="19"/>
  <c r="AL141" i="19"/>
  <c r="AL143" i="19"/>
  <c r="AL145" i="19"/>
  <c r="AL155" i="19"/>
  <c r="AL149" i="19"/>
  <c r="AL151" i="19"/>
  <c r="AL163" i="19"/>
  <c r="AL169" i="19"/>
  <c r="AL157" i="19"/>
  <c r="AL159" i="19"/>
  <c r="AL211" i="19"/>
  <c r="AL165" i="19"/>
  <c r="AL167" i="19"/>
  <c r="AL213" i="19"/>
  <c r="AL175" i="19"/>
  <c r="AL177" i="19"/>
  <c r="AL179" i="19"/>
  <c r="AL181" i="19"/>
  <c r="AL183" i="19"/>
  <c r="AL185" i="19"/>
  <c r="AL187" i="19"/>
  <c r="AL189" i="19"/>
  <c r="AL191" i="19"/>
  <c r="AL193" i="19"/>
  <c r="AL195" i="19"/>
  <c r="AL197" i="19"/>
  <c r="AL199" i="19"/>
  <c r="AL201" i="19"/>
  <c r="AL203" i="19"/>
  <c r="AL205" i="19"/>
  <c r="AL207" i="19"/>
  <c r="AL209" i="19"/>
  <c r="AL223" i="19"/>
  <c r="AL229" i="19"/>
  <c r="AL233" i="19"/>
  <c r="AL225" i="19"/>
  <c r="AL227" i="19"/>
  <c r="AL235" i="19"/>
  <c r="AL243" i="19"/>
  <c r="AL245" i="19"/>
  <c r="AL239" i="19"/>
  <c r="AL241" i="19"/>
  <c r="AM3" i="19"/>
  <c r="AM7" i="19"/>
  <c r="AM9" i="19"/>
  <c r="AM11" i="19"/>
  <c r="AM13" i="19"/>
  <c r="AM15" i="19"/>
  <c r="AM19" i="19"/>
  <c r="AM21" i="19"/>
  <c r="AM23" i="19"/>
  <c r="AM25" i="19"/>
  <c r="AM27" i="19"/>
  <c r="AM29" i="19"/>
  <c r="AM31" i="19"/>
  <c r="AM33" i="19"/>
  <c r="AM35" i="19"/>
  <c r="AM37" i="19"/>
  <c r="AM39" i="19"/>
  <c r="AM41" i="19"/>
  <c r="AM43" i="19"/>
  <c r="AM45" i="19"/>
  <c r="AM49" i="19"/>
  <c r="AM53" i="19"/>
  <c r="AM51" i="19"/>
  <c r="AM59" i="19"/>
  <c r="AM55" i="19"/>
  <c r="AM57" i="19"/>
  <c r="AM63" i="19"/>
  <c r="AM61" i="19"/>
  <c r="AM71" i="19"/>
  <c r="AM65" i="19"/>
  <c r="AM69" i="19"/>
  <c r="AM73" i="19"/>
  <c r="AM81" i="19"/>
  <c r="AM75" i="19"/>
  <c r="AM77" i="19"/>
  <c r="AM79" i="19"/>
  <c r="AM95" i="19"/>
  <c r="AM83" i="19"/>
  <c r="AM85" i="19"/>
  <c r="AM87" i="19"/>
  <c r="AM89" i="19"/>
  <c r="AM91" i="19"/>
  <c r="AM93" i="19"/>
  <c r="AM111" i="19"/>
  <c r="AM97" i="19"/>
  <c r="AM99" i="19"/>
  <c r="AM101" i="19"/>
  <c r="AM105" i="19"/>
  <c r="AM107" i="19"/>
  <c r="AM109" i="19"/>
  <c r="AM125" i="19"/>
  <c r="AM113" i="19"/>
  <c r="AM115" i="19"/>
  <c r="AM117" i="19"/>
  <c r="AM129" i="19"/>
  <c r="AM119" i="19"/>
  <c r="AM121" i="19"/>
  <c r="AM123" i="19"/>
  <c r="AM137" i="19"/>
  <c r="AM127" i="19"/>
  <c r="AM147" i="19"/>
  <c r="AM131" i="19"/>
  <c r="AM133" i="19"/>
  <c r="AM135" i="19"/>
  <c r="AM153" i="19"/>
  <c r="AM139" i="19"/>
  <c r="AM141" i="19"/>
  <c r="AM143" i="19"/>
  <c r="AM145" i="19"/>
  <c r="AM155" i="19"/>
  <c r="AM149" i="19"/>
  <c r="AM151" i="19"/>
  <c r="AM163" i="19"/>
  <c r="AM169" i="19"/>
  <c r="AM157" i="19"/>
  <c r="AM159" i="19"/>
  <c r="AM211" i="19"/>
  <c r="AM165" i="19"/>
  <c r="AM167" i="19"/>
  <c r="AM213" i="19"/>
  <c r="AM175" i="19"/>
  <c r="AM177" i="19"/>
  <c r="AM179" i="19"/>
  <c r="AM181" i="19"/>
  <c r="AM183" i="19"/>
  <c r="AM185" i="19"/>
  <c r="AM187" i="19"/>
  <c r="AM189" i="19"/>
  <c r="AM191" i="19"/>
  <c r="AM193" i="19"/>
  <c r="AM195" i="19"/>
  <c r="AM197" i="19"/>
  <c r="AM199" i="19"/>
  <c r="AM201" i="19"/>
  <c r="AM203" i="19"/>
  <c r="AM205" i="19"/>
  <c r="AM207" i="19"/>
  <c r="AM209" i="19"/>
  <c r="AM223" i="19"/>
  <c r="AM229" i="19"/>
  <c r="AM233" i="19"/>
  <c r="AM225" i="19"/>
  <c r="AM227" i="19"/>
  <c r="AM235" i="19"/>
  <c r="AM243" i="19"/>
  <c r="AM245" i="19"/>
  <c r="AM239" i="19"/>
  <c r="AM241" i="19"/>
  <c r="R214" i="21" l="1"/>
  <c r="R212" i="15"/>
  <c r="R213" i="15"/>
  <c r="R215" i="15"/>
  <c r="R214" i="15"/>
  <c r="U56" i="29"/>
  <c r="U111" i="15"/>
  <c r="U110" i="15"/>
  <c r="T103" i="15"/>
  <c r="T102" i="15"/>
  <c r="T107" i="15"/>
  <c r="T106" i="15"/>
  <c r="T30" i="15"/>
  <c r="T31" i="15"/>
  <c r="R107" i="29"/>
  <c r="AD100" i="26"/>
  <c r="AM107" i="14"/>
  <c r="R107" i="23"/>
  <c r="R215" i="21"/>
  <c r="R223" i="19"/>
  <c r="S89" i="22"/>
  <c r="R108" i="29"/>
  <c r="AM108" i="14"/>
  <c r="AD101" i="26"/>
  <c r="R108" i="23"/>
  <c r="T52" i="29"/>
  <c r="AM53" i="14"/>
  <c r="T54" i="29"/>
  <c r="AM55" i="14"/>
  <c r="T16" i="29"/>
  <c r="AM17" i="14"/>
  <c r="AF49" i="26"/>
  <c r="AF50" i="26"/>
  <c r="AF16" i="26"/>
  <c r="U56" i="23"/>
  <c r="AG52" i="26"/>
  <c r="T108" i="21"/>
  <c r="T109" i="21"/>
  <c r="T107" i="19"/>
  <c r="T31" i="23"/>
  <c r="T105" i="21"/>
  <c r="T54" i="23"/>
  <c r="T16" i="23"/>
  <c r="U112" i="21"/>
  <c r="U46" i="22"/>
  <c r="U113" i="21"/>
  <c r="V48" i="22"/>
  <c r="U125" i="19"/>
  <c r="U17" i="22"/>
  <c r="T33" i="19"/>
  <c r="T32" i="21"/>
  <c r="T33" i="21"/>
  <c r="T101" i="19"/>
  <c r="T104" i="21"/>
  <c r="T61" i="19"/>
  <c r="U28" i="22"/>
  <c r="T62" i="21"/>
  <c r="T63" i="21"/>
  <c r="U45" i="22"/>
  <c r="T52" i="23"/>
  <c r="AM240" i="19"/>
  <c r="AL240" i="19"/>
  <c r="AK240" i="19"/>
  <c r="AJ240" i="19"/>
  <c r="AI240" i="19"/>
  <c r="AH240" i="19"/>
  <c r="AG240" i="19"/>
  <c r="AF240" i="19"/>
  <c r="AE240" i="19"/>
  <c r="AD240" i="19"/>
  <c r="AC240" i="19"/>
  <c r="AB240" i="19"/>
  <c r="AA240" i="19"/>
  <c r="Z240" i="19"/>
  <c r="Y240" i="19"/>
  <c r="X240" i="19"/>
  <c r="W240" i="19"/>
  <c r="T240" i="19"/>
  <c r="S240" i="19"/>
  <c r="R240" i="19"/>
  <c r="Q240" i="19"/>
  <c r="P240" i="19"/>
  <c r="O240" i="19"/>
  <c r="N240" i="19"/>
  <c r="M240" i="19"/>
  <c r="L240" i="19"/>
  <c r="K240" i="19"/>
  <c r="J240" i="19"/>
  <c r="I240" i="19"/>
  <c r="H240" i="19"/>
  <c r="G240" i="19"/>
  <c r="F240" i="19"/>
  <c r="E240" i="19"/>
  <c r="AM238" i="19"/>
  <c r="AL238" i="19"/>
  <c r="AK238" i="19"/>
  <c r="AJ238" i="19"/>
  <c r="AI238" i="19"/>
  <c r="AH238" i="19"/>
  <c r="AG238" i="19"/>
  <c r="AF238" i="19"/>
  <c r="AE238" i="19"/>
  <c r="AD238" i="19"/>
  <c r="AC238" i="19"/>
  <c r="AB238" i="19"/>
  <c r="AA238" i="19"/>
  <c r="Z238" i="19"/>
  <c r="Y238" i="19"/>
  <c r="X238" i="19"/>
  <c r="W238" i="19"/>
  <c r="T238" i="19"/>
  <c r="S238" i="19"/>
  <c r="R238" i="19"/>
  <c r="Q238" i="19"/>
  <c r="P238" i="19"/>
  <c r="O238" i="19"/>
  <c r="N238" i="19"/>
  <c r="M238" i="19"/>
  <c r="L238" i="19"/>
  <c r="K238" i="19"/>
  <c r="J238" i="19"/>
  <c r="I238" i="19"/>
  <c r="H238" i="19"/>
  <c r="G238" i="19"/>
  <c r="F238" i="19"/>
  <c r="E238" i="19"/>
  <c r="AM244" i="19"/>
  <c r="AL244" i="19"/>
  <c r="AK244" i="19"/>
  <c r="AJ244" i="19"/>
  <c r="AI244" i="19"/>
  <c r="AH244" i="19"/>
  <c r="AG244" i="19"/>
  <c r="AF244" i="19"/>
  <c r="AE244" i="19"/>
  <c r="AD244" i="19"/>
  <c r="AC244" i="19"/>
  <c r="AB244" i="19"/>
  <c r="AA244" i="19"/>
  <c r="Z244" i="19"/>
  <c r="Y244" i="19"/>
  <c r="X244" i="19"/>
  <c r="W244" i="19"/>
  <c r="T244" i="19"/>
  <c r="S244" i="19"/>
  <c r="R244" i="19"/>
  <c r="Q244" i="19"/>
  <c r="P244" i="19"/>
  <c r="O244" i="19"/>
  <c r="N244" i="19"/>
  <c r="M244" i="19"/>
  <c r="L244" i="19"/>
  <c r="K244" i="19"/>
  <c r="J244" i="19"/>
  <c r="I244" i="19"/>
  <c r="H244" i="19"/>
  <c r="G244" i="19"/>
  <c r="F244" i="19"/>
  <c r="E244" i="19"/>
  <c r="AM242" i="19"/>
  <c r="AL242" i="19"/>
  <c r="AK242" i="19"/>
  <c r="AJ242" i="19"/>
  <c r="AI242" i="19"/>
  <c r="AH242" i="19"/>
  <c r="AG242" i="19"/>
  <c r="AF242" i="19"/>
  <c r="AE242" i="19"/>
  <c r="AD242" i="19"/>
  <c r="AC242" i="19"/>
  <c r="AB242" i="19"/>
  <c r="AA242" i="19"/>
  <c r="Z242" i="19"/>
  <c r="Y242" i="19"/>
  <c r="X242" i="19"/>
  <c r="W242" i="19"/>
  <c r="T242" i="19"/>
  <c r="S242" i="19"/>
  <c r="R242" i="19"/>
  <c r="Q242" i="19"/>
  <c r="P242" i="19"/>
  <c r="O242" i="19"/>
  <c r="N242" i="19"/>
  <c r="M242" i="19"/>
  <c r="L242" i="19"/>
  <c r="K242" i="19"/>
  <c r="J242" i="19"/>
  <c r="I242" i="19"/>
  <c r="H242" i="19"/>
  <c r="G242" i="19"/>
  <c r="F242" i="19"/>
  <c r="E242" i="19"/>
  <c r="AM234" i="19"/>
  <c r="AL234" i="19"/>
  <c r="AK234" i="19"/>
  <c r="AJ234" i="19"/>
  <c r="AI234" i="19"/>
  <c r="AH234" i="19"/>
  <c r="AG234" i="19"/>
  <c r="AF234" i="19"/>
  <c r="AE234" i="19"/>
  <c r="AD234" i="19"/>
  <c r="AC234" i="19"/>
  <c r="AB234" i="19"/>
  <c r="AA234" i="19"/>
  <c r="Z234" i="19"/>
  <c r="Y234" i="19"/>
  <c r="X234" i="19"/>
  <c r="W234" i="19"/>
  <c r="T234" i="19"/>
  <c r="S234" i="19"/>
  <c r="R234" i="19"/>
  <c r="Q234" i="19"/>
  <c r="P234" i="19"/>
  <c r="O234" i="19"/>
  <c r="N234" i="19"/>
  <c r="M234" i="19"/>
  <c r="L234" i="19"/>
  <c r="K234" i="19"/>
  <c r="J234" i="19"/>
  <c r="I234" i="19"/>
  <c r="H234" i="19"/>
  <c r="G234" i="19"/>
  <c r="F234" i="19"/>
  <c r="E234" i="19"/>
  <c r="AM226" i="19"/>
  <c r="AL226" i="19"/>
  <c r="AK226" i="19"/>
  <c r="AJ226" i="19"/>
  <c r="AI226" i="19"/>
  <c r="AH226" i="19"/>
  <c r="AG226" i="19"/>
  <c r="AF226" i="19"/>
  <c r="AE226" i="19"/>
  <c r="AD226" i="19"/>
  <c r="AC226" i="19"/>
  <c r="AB226" i="19"/>
  <c r="AA226" i="19"/>
  <c r="Z226" i="19"/>
  <c r="Y226" i="19"/>
  <c r="X226" i="19"/>
  <c r="W226" i="19"/>
  <c r="T226" i="19"/>
  <c r="S226" i="19"/>
  <c r="R226" i="19"/>
  <c r="Q226" i="19"/>
  <c r="P226" i="19"/>
  <c r="O226" i="19"/>
  <c r="N226" i="19"/>
  <c r="M226" i="19"/>
  <c r="L226" i="19"/>
  <c r="K226" i="19"/>
  <c r="J226" i="19"/>
  <c r="I226" i="19"/>
  <c r="H226" i="19"/>
  <c r="G226" i="19"/>
  <c r="F226" i="19"/>
  <c r="E226" i="19"/>
  <c r="AM224" i="19"/>
  <c r="AL224" i="19"/>
  <c r="AK224" i="19"/>
  <c r="AJ224" i="19"/>
  <c r="AI224" i="19"/>
  <c r="AH224" i="19"/>
  <c r="AG224" i="19"/>
  <c r="AF224" i="19"/>
  <c r="AE224" i="19"/>
  <c r="AD224" i="19"/>
  <c r="AC224" i="19"/>
  <c r="AB224" i="19"/>
  <c r="AA224" i="19"/>
  <c r="Z224" i="19"/>
  <c r="Y224" i="19"/>
  <c r="X224" i="19"/>
  <c r="W224" i="19"/>
  <c r="T224" i="19"/>
  <c r="S224" i="19"/>
  <c r="R224" i="19"/>
  <c r="Q224" i="19"/>
  <c r="P224" i="19"/>
  <c r="O224" i="19"/>
  <c r="N224" i="19"/>
  <c r="M224" i="19"/>
  <c r="L224" i="19"/>
  <c r="K224" i="19"/>
  <c r="J224" i="19"/>
  <c r="I224" i="19"/>
  <c r="H224" i="19"/>
  <c r="G224" i="19"/>
  <c r="F224" i="19"/>
  <c r="E224" i="19"/>
  <c r="AM232" i="19"/>
  <c r="AL232" i="19"/>
  <c r="AK232" i="19"/>
  <c r="AJ232" i="19"/>
  <c r="AI232" i="19"/>
  <c r="AH232" i="19"/>
  <c r="AG232" i="19"/>
  <c r="AF232" i="19"/>
  <c r="AE232" i="19"/>
  <c r="AD232" i="19"/>
  <c r="AC232" i="19"/>
  <c r="AB232" i="19"/>
  <c r="AA232" i="19"/>
  <c r="Z232" i="19"/>
  <c r="Y232" i="19"/>
  <c r="X232" i="19"/>
  <c r="W232" i="19"/>
  <c r="T232" i="19"/>
  <c r="S232" i="19"/>
  <c r="R232" i="19"/>
  <c r="Q232" i="19"/>
  <c r="P232" i="19"/>
  <c r="O232" i="19"/>
  <c r="N232" i="19"/>
  <c r="M232" i="19"/>
  <c r="L232" i="19"/>
  <c r="K232" i="19"/>
  <c r="J232" i="19"/>
  <c r="I232" i="19"/>
  <c r="H232" i="19"/>
  <c r="G232" i="19"/>
  <c r="F232" i="19"/>
  <c r="E232" i="19"/>
  <c r="AM228" i="19"/>
  <c r="AL228" i="19"/>
  <c r="AK228" i="19"/>
  <c r="AJ228" i="19"/>
  <c r="AI228" i="19"/>
  <c r="AH228" i="19"/>
  <c r="AG228" i="19"/>
  <c r="AF228" i="19"/>
  <c r="AE228" i="19"/>
  <c r="AD228" i="19"/>
  <c r="AC228" i="19"/>
  <c r="AB228" i="19"/>
  <c r="AA228" i="19"/>
  <c r="Z228" i="19"/>
  <c r="Y228" i="19"/>
  <c r="X228" i="19"/>
  <c r="W228" i="19"/>
  <c r="T228" i="19"/>
  <c r="S228" i="19"/>
  <c r="R228" i="19"/>
  <c r="Q228" i="19"/>
  <c r="P228" i="19"/>
  <c r="O228" i="19"/>
  <c r="N228" i="19"/>
  <c r="M228" i="19"/>
  <c r="L228" i="19"/>
  <c r="K228" i="19"/>
  <c r="J228" i="19"/>
  <c r="I228" i="19"/>
  <c r="H228" i="19"/>
  <c r="G228" i="19"/>
  <c r="F228" i="19"/>
  <c r="E228" i="19"/>
  <c r="AM222" i="19"/>
  <c r="AL222" i="19"/>
  <c r="AK222" i="19"/>
  <c r="AJ222" i="19"/>
  <c r="AI222" i="19"/>
  <c r="AH222" i="19"/>
  <c r="AG222" i="19"/>
  <c r="AF222" i="19"/>
  <c r="AE222" i="19"/>
  <c r="AD222" i="19"/>
  <c r="AC222" i="19"/>
  <c r="AB222" i="19"/>
  <c r="AA222" i="19"/>
  <c r="Z222" i="19"/>
  <c r="Y222" i="19"/>
  <c r="X222" i="19"/>
  <c r="W222" i="19"/>
  <c r="T222" i="19"/>
  <c r="S222" i="19"/>
  <c r="R222" i="19"/>
  <c r="Q222" i="19"/>
  <c r="P222" i="19"/>
  <c r="O222" i="19"/>
  <c r="N222" i="19"/>
  <c r="M222" i="19"/>
  <c r="L222" i="19"/>
  <c r="K222" i="19"/>
  <c r="J222" i="19"/>
  <c r="I222" i="19"/>
  <c r="H222" i="19"/>
  <c r="G222" i="19"/>
  <c r="F222" i="19"/>
  <c r="E222" i="19"/>
  <c r="AM208" i="19"/>
  <c r="AL208" i="19"/>
  <c r="AK208" i="19"/>
  <c r="AJ208" i="19"/>
  <c r="AI208" i="19"/>
  <c r="AH208" i="19"/>
  <c r="AG208" i="19"/>
  <c r="AF208" i="19"/>
  <c r="AE208" i="19"/>
  <c r="AD208" i="19"/>
  <c r="AC208" i="19"/>
  <c r="AB208" i="19"/>
  <c r="AA208" i="19"/>
  <c r="Z208" i="19"/>
  <c r="Y208" i="19"/>
  <c r="X208" i="19"/>
  <c r="W208" i="19"/>
  <c r="T208" i="19"/>
  <c r="S208" i="19"/>
  <c r="R208" i="19"/>
  <c r="Q208" i="19"/>
  <c r="P208" i="19"/>
  <c r="O208" i="19"/>
  <c r="N208" i="19"/>
  <c r="M208" i="19"/>
  <c r="L208" i="19"/>
  <c r="K208" i="19"/>
  <c r="J208" i="19"/>
  <c r="I208" i="19"/>
  <c r="H208" i="19"/>
  <c r="G208" i="19"/>
  <c r="F208" i="19"/>
  <c r="E208" i="19"/>
  <c r="AM206" i="19"/>
  <c r="AL206" i="19"/>
  <c r="AK206" i="19"/>
  <c r="AJ206" i="19"/>
  <c r="AI206" i="19"/>
  <c r="AH206" i="19"/>
  <c r="AG206" i="19"/>
  <c r="AF206" i="19"/>
  <c r="AE206" i="19"/>
  <c r="AD206" i="19"/>
  <c r="AC206" i="19"/>
  <c r="AB206" i="19"/>
  <c r="AA206" i="19"/>
  <c r="Z206" i="19"/>
  <c r="Y206" i="19"/>
  <c r="X206" i="19"/>
  <c r="W206" i="19"/>
  <c r="T206" i="19"/>
  <c r="S206" i="19"/>
  <c r="R206" i="19"/>
  <c r="Q206" i="19"/>
  <c r="P206" i="19"/>
  <c r="O206" i="19"/>
  <c r="N206" i="19"/>
  <c r="M206" i="19"/>
  <c r="L206" i="19"/>
  <c r="K206" i="19"/>
  <c r="J206" i="19"/>
  <c r="I206" i="19"/>
  <c r="H206" i="19"/>
  <c r="G206" i="19"/>
  <c r="F206" i="19"/>
  <c r="E206" i="19"/>
  <c r="AM204" i="19"/>
  <c r="AL204" i="19"/>
  <c r="AK204" i="19"/>
  <c r="AJ204" i="19"/>
  <c r="AI204" i="19"/>
  <c r="AH204" i="19"/>
  <c r="AG204" i="19"/>
  <c r="AF204" i="19"/>
  <c r="AE204" i="19"/>
  <c r="AD204" i="19"/>
  <c r="AC204" i="19"/>
  <c r="AB204" i="19"/>
  <c r="AA204" i="19"/>
  <c r="Z204" i="19"/>
  <c r="Y204" i="19"/>
  <c r="X204" i="19"/>
  <c r="W204" i="19"/>
  <c r="T204" i="19"/>
  <c r="S204" i="19"/>
  <c r="R204" i="19"/>
  <c r="Q204" i="19"/>
  <c r="P204" i="19"/>
  <c r="O204" i="19"/>
  <c r="N204" i="19"/>
  <c r="M204" i="19"/>
  <c r="L204" i="19"/>
  <c r="K204" i="19"/>
  <c r="J204" i="19"/>
  <c r="I204" i="19"/>
  <c r="H204" i="19"/>
  <c r="G204" i="19"/>
  <c r="F204" i="19"/>
  <c r="E204" i="19"/>
  <c r="AM202" i="19"/>
  <c r="AL202" i="19"/>
  <c r="AK202" i="19"/>
  <c r="AJ202" i="19"/>
  <c r="AI202" i="19"/>
  <c r="AH202" i="19"/>
  <c r="AG202" i="19"/>
  <c r="AF202" i="19"/>
  <c r="AE202" i="19"/>
  <c r="AD202" i="19"/>
  <c r="AC202" i="19"/>
  <c r="AB202" i="19"/>
  <c r="AA202" i="19"/>
  <c r="Z202" i="19"/>
  <c r="Y202" i="19"/>
  <c r="X202" i="19"/>
  <c r="W202" i="19"/>
  <c r="T202" i="19"/>
  <c r="S202" i="19"/>
  <c r="R202" i="19"/>
  <c r="Q202" i="19"/>
  <c r="P202" i="19"/>
  <c r="O202" i="19"/>
  <c r="N202" i="19"/>
  <c r="M202" i="19"/>
  <c r="L202" i="19"/>
  <c r="K202" i="19"/>
  <c r="J202" i="19"/>
  <c r="I202" i="19"/>
  <c r="H202" i="19"/>
  <c r="G202" i="19"/>
  <c r="F202" i="19"/>
  <c r="E202" i="19"/>
  <c r="AM200" i="19"/>
  <c r="AL200" i="19"/>
  <c r="AK200" i="19"/>
  <c r="AJ200" i="19"/>
  <c r="AI200" i="19"/>
  <c r="AH200" i="19"/>
  <c r="AG200" i="19"/>
  <c r="AF200" i="19"/>
  <c r="AE200" i="19"/>
  <c r="AD200" i="19"/>
  <c r="AC200" i="19"/>
  <c r="AB200" i="19"/>
  <c r="AA200" i="19"/>
  <c r="Z200" i="19"/>
  <c r="Y200" i="19"/>
  <c r="X200" i="19"/>
  <c r="W200" i="19"/>
  <c r="T200" i="19"/>
  <c r="S200" i="19"/>
  <c r="R200" i="19"/>
  <c r="Q200" i="19"/>
  <c r="P200" i="19"/>
  <c r="O200" i="19"/>
  <c r="N200" i="19"/>
  <c r="M200" i="19"/>
  <c r="L200" i="19"/>
  <c r="K200" i="19"/>
  <c r="J200" i="19"/>
  <c r="I200" i="19"/>
  <c r="H200" i="19"/>
  <c r="G200" i="19"/>
  <c r="F200" i="19"/>
  <c r="E200" i="19"/>
  <c r="AM198" i="19"/>
  <c r="AL198" i="19"/>
  <c r="AK198" i="19"/>
  <c r="AJ198" i="19"/>
  <c r="AI198" i="19"/>
  <c r="AH198" i="19"/>
  <c r="AG198" i="19"/>
  <c r="AF198" i="19"/>
  <c r="AE198" i="19"/>
  <c r="AD198" i="19"/>
  <c r="AC198" i="19"/>
  <c r="AB198" i="19"/>
  <c r="AA198" i="19"/>
  <c r="Z198" i="19"/>
  <c r="Y198" i="19"/>
  <c r="X198" i="19"/>
  <c r="W198" i="19"/>
  <c r="T198" i="19"/>
  <c r="S198" i="19"/>
  <c r="R198" i="19"/>
  <c r="Q198" i="19"/>
  <c r="P198" i="19"/>
  <c r="O198" i="19"/>
  <c r="N198" i="19"/>
  <c r="M198" i="19"/>
  <c r="L198" i="19"/>
  <c r="K198" i="19"/>
  <c r="J198" i="19"/>
  <c r="I198" i="19"/>
  <c r="H198" i="19"/>
  <c r="G198" i="19"/>
  <c r="F198" i="19"/>
  <c r="E198" i="19"/>
  <c r="AM196" i="19"/>
  <c r="AL196" i="19"/>
  <c r="AK196" i="19"/>
  <c r="AJ196" i="19"/>
  <c r="AI196" i="19"/>
  <c r="AH196" i="19"/>
  <c r="AG196" i="19"/>
  <c r="AF196" i="19"/>
  <c r="AE196" i="19"/>
  <c r="AD196" i="19"/>
  <c r="AC196" i="19"/>
  <c r="AB196" i="19"/>
  <c r="AA196" i="19"/>
  <c r="Z196" i="19"/>
  <c r="Y196" i="19"/>
  <c r="X196" i="19"/>
  <c r="W196" i="19"/>
  <c r="T196" i="19"/>
  <c r="S196" i="19"/>
  <c r="R196" i="19"/>
  <c r="Q196" i="19"/>
  <c r="P196" i="19"/>
  <c r="O196" i="19"/>
  <c r="N196" i="19"/>
  <c r="M196" i="19"/>
  <c r="L196" i="19"/>
  <c r="K196" i="19"/>
  <c r="J196" i="19"/>
  <c r="I196" i="19"/>
  <c r="H196" i="19"/>
  <c r="G196" i="19"/>
  <c r="F196" i="19"/>
  <c r="E196" i="19"/>
  <c r="AM194" i="19"/>
  <c r="AL194" i="19"/>
  <c r="AK194" i="19"/>
  <c r="AJ194" i="19"/>
  <c r="AI194" i="19"/>
  <c r="AH194" i="19"/>
  <c r="AG194" i="19"/>
  <c r="AF194" i="19"/>
  <c r="AE194" i="19"/>
  <c r="AD194" i="19"/>
  <c r="AC194" i="19"/>
  <c r="AB194" i="19"/>
  <c r="AA194" i="19"/>
  <c r="Z194" i="19"/>
  <c r="Y194" i="19"/>
  <c r="X194" i="19"/>
  <c r="W194" i="19"/>
  <c r="T194" i="19"/>
  <c r="S194" i="19"/>
  <c r="R194" i="19"/>
  <c r="Q194" i="19"/>
  <c r="P194" i="19"/>
  <c r="O194" i="19"/>
  <c r="N194" i="19"/>
  <c r="M194" i="19"/>
  <c r="L194" i="19"/>
  <c r="K194" i="19"/>
  <c r="J194" i="19"/>
  <c r="I194" i="19"/>
  <c r="H194" i="19"/>
  <c r="G194" i="19"/>
  <c r="F194" i="19"/>
  <c r="E194" i="19"/>
  <c r="AM192" i="19"/>
  <c r="AL192" i="19"/>
  <c r="AK192" i="19"/>
  <c r="AJ192" i="19"/>
  <c r="AI192" i="19"/>
  <c r="AH192" i="19"/>
  <c r="AG192" i="19"/>
  <c r="AF192" i="19"/>
  <c r="AE192" i="19"/>
  <c r="AD192" i="19"/>
  <c r="AC192" i="19"/>
  <c r="AB192" i="19"/>
  <c r="AA192" i="19"/>
  <c r="Z192" i="19"/>
  <c r="Y192" i="19"/>
  <c r="X192" i="19"/>
  <c r="W192" i="19"/>
  <c r="T192" i="19"/>
  <c r="S192" i="19"/>
  <c r="R192" i="19"/>
  <c r="Q192" i="19"/>
  <c r="P192" i="19"/>
  <c r="O192" i="19"/>
  <c r="N192" i="19"/>
  <c r="M192" i="19"/>
  <c r="L192" i="19"/>
  <c r="K192" i="19"/>
  <c r="J192" i="19"/>
  <c r="I192" i="19"/>
  <c r="H192" i="19"/>
  <c r="G192" i="19"/>
  <c r="F192" i="19"/>
  <c r="E192" i="19"/>
  <c r="AM190" i="19"/>
  <c r="AL190" i="19"/>
  <c r="AK190" i="19"/>
  <c r="AJ190" i="19"/>
  <c r="AI190" i="19"/>
  <c r="AH190" i="19"/>
  <c r="AG190" i="19"/>
  <c r="AF190" i="19"/>
  <c r="AE190" i="19"/>
  <c r="AD190" i="19"/>
  <c r="AC190" i="19"/>
  <c r="AB190" i="19"/>
  <c r="AA190" i="19"/>
  <c r="Z190" i="19"/>
  <c r="Y190" i="19"/>
  <c r="X190" i="19"/>
  <c r="W190" i="19"/>
  <c r="T190" i="19"/>
  <c r="S190" i="19"/>
  <c r="R190" i="19"/>
  <c r="Q190" i="19"/>
  <c r="P190" i="19"/>
  <c r="O190" i="19"/>
  <c r="N190" i="19"/>
  <c r="M190" i="19"/>
  <c r="L190" i="19"/>
  <c r="K190" i="19"/>
  <c r="J190" i="19"/>
  <c r="I190" i="19"/>
  <c r="H190" i="19"/>
  <c r="G190" i="19"/>
  <c r="F190" i="19"/>
  <c r="E190" i="19"/>
  <c r="AM188" i="19"/>
  <c r="AL188" i="19"/>
  <c r="AK188" i="19"/>
  <c r="AJ188" i="19"/>
  <c r="AI188" i="19"/>
  <c r="AH188" i="19"/>
  <c r="AG188" i="19"/>
  <c r="AF188" i="19"/>
  <c r="AE188" i="19"/>
  <c r="AD188" i="19"/>
  <c r="AC188" i="19"/>
  <c r="AB188" i="19"/>
  <c r="AA188" i="19"/>
  <c r="Z188" i="19"/>
  <c r="Y188" i="19"/>
  <c r="X188" i="19"/>
  <c r="W188" i="19"/>
  <c r="T188" i="19"/>
  <c r="S188" i="19"/>
  <c r="R188" i="19"/>
  <c r="Q188" i="19"/>
  <c r="P188" i="19"/>
  <c r="O188" i="19"/>
  <c r="N188" i="19"/>
  <c r="M188" i="19"/>
  <c r="L188" i="19"/>
  <c r="K188" i="19"/>
  <c r="J188" i="19"/>
  <c r="I188" i="19"/>
  <c r="H188" i="19"/>
  <c r="G188" i="19"/>
  <c r="F188" i="19"/>
  <c r="E188" i="19"/>
  <c r="AM186" i="19"/>
  <c r="AL186" i="19"/>
  <c r="AK186" i="19"/>
  <c r="AJ186" i="19"/>
  <c r="AI186" i="19"/>
  <c r="AH186" i="19"/>
  <c r="AG186" i="19"/>
  <c r="AF186" i="19"/>
  <c r="AE186" i="19"/>
  <c r="AD186" i="19"/>
  <c r="AC186" i="19"/>
  <c r="AB186" i="19"/>
  <c r="AA186" i="19"/>
  <c r="Z186" i="19"/>
  <c r="Y186" i="19"/>
  <c r="X186" i="19"/>
  <c r="W186" i="19"/>
  <c r="T186" i="19"/>
  <c r="S186" i="19"/>
  <c r="R186" i="19"/>
  <c r="Q186" i="19"/>
  <c r="P186" i="19"/>
  <c r="O186" i="19"/>
  <c r="N186" i="19"/>
  <c r="M186" i="19"/>
  <c r="L186" i="19"/>
  <c r="K186" i="19"/>
  <c r="J186" i="19"/>
  <c r="I186" i="19"/>
  <c r="H186" i="19"/>
  <c r="G186" i="19"/>
  <c r="F186" i="19"/>
  <c r="E186" i="19"/>
  <c r="AM184" i="19"/>
  <c r="AL184" i="19"/>
  <c r="AK184" i="19"/>
  <c r="AJ184" i="19"/>
  <c r="AI184" i="19"/>
  <c r="AH184" i="19"/>
  <c r="AG184" i="19"/>
  <c r="AF184" i="19"/>
  <c r="AE184" i="19"/>
  <c r="AD184" i="19"/>
  <c r="AC184" i="19"/>
  <c r="AB184" i="19"/>
  <c r="AA184" i="19"/>
  <c r="Z184" i="19"/>
  <c r="Y184" i="19"/>
  <c r="X184" i="19"/>
  <c r="W184" i="19"/>
  <c r="T184" i="19"/>
  <c r="S184" i="19"/>
  <c r="Q184" i="19"/>
  <c r="P184" i="19"/>
  <c r="O184" i="19"/>
  <c r="N184" i="19"/>
  <c r="M184" i="19"/>
  <c r="L184" i="19"/>
  <c r="K184" i="19"/>
  <c r="J184" i="19"/>
  <c r="I184" i="19"/>
  <c r="H184" i="19"/>
  <c r="G184" i="19"/>
  <c r="F184" i="19"/>
  <c r="E184" i="19"/>
  <c r="AM182" i="19"/>
  <c r="AL182" i="19"/>
  <c r="AK182" i="19"/>
  <c r="AJ182" i="19"/>
  <c r="AI182" i="19"/>
  <c r="AH182" i="19"/>
  <c r="AG182" i="19"/>
  <c r="AF182" i="19"/>
  <c r="AE182" i="19"/>
  <c r="AD182" i="19"/>
  <c r="AC182" i="19"/>
  <c r="AB182" i="19"/>
  <c r="AA182" i="19"/>
  <c r="Z182" i="19"/>
  <c r="Y182" i="19"/>
  <c r="X182" i="19"/>
  <c r="W182" i="19"/>
  <c r="T182" i="19"/>
  <c r="S182" i="19"/>
  <c r="R182" i="19"/>
  <c r="Q182" i="19"/>
  <c r="P182" i="19"/>
  <c r="O182" i="19"/>
  <c r="N182" i="19"/>
  <c r="M182" i="19"/>
  <c r="L182" i="19"/>
  <c r="K182" i="19"/>
  <c r="J182" i="19"/>
  <c r="I182" i="19"/>
  <c r="H182" i="19"/>
  <c r="G182" i="19"/>
  <c r="F182" i="19"/>
  <c r="E182" i="19"/>
  <c r="AM180" i="19"/>
  <c r="AL180" i="19"/>
  <c r="AK180" i="19"/>
  <c r="AJ180" i="19"/>
  <c r="AI180" i="19"/>
  <c r="AH180" i="19"/>
  <c r="AG180" i="19"/>
  <c r="AF180" i="19"/>
  <c r="AE180" i="19"/>
  <c r="AD180" i="19"/>
  <c r="AC180" i="19"/>
  <c r="AB180" i="19"/>
  <c r="AA180" i="19"/>
  <c r="Z180" i="19"/>
  <c r="Y180" i="19"/>
  <c r="X180" i="19"/>
  <c r="W180" i="19"/>
  <c r="T180" i="19"/>
  <c r="S180" i="19"/>
  <c r="R180" i="19"/>
  <c r="Q180" i="19"/>
  <c r="P180" i="19"/>
  <c r="O180" i="19"/>
  <c r="N180" i="19"/>
  <c r="M180" i="19"/>
  <c r="L180" i="19"/>
  <c r="K180" i="19"/>
  <c r="J180" i="19"/>
  <c r="I180" i="19"/>
  <c r="H180" i="19"/>
  <c r="G180" i="19"/>
  <c r="F180" i="19"/>
  <c r="E180" i="19"/>
  <c r="AM178" i="19"/>
  <c r="AL178" i="19"/>
  <c r="AK178" i="19"/>
  <c r="AJ178" i="19"/>
  <c r="AI178" i="19"/>
  <c r="AH178" i="19"/>
  <c r="AG178" i="19"/>
  <c r="AF178" i="19"/>
  <c r="AE178" i="19"/>
  <c r="AD178" i="19"/>
  <c r="AC178" i="19"/>
  <c r="AB178" i="19"/>
  <c r="AA178" i="19"/>
  <c r="Z178" i="19"/>
  <c r="Y178" i="19"/>
  <c r="X178" i="19"/>
  <c r="W178" i="19"/>
  <c r="T178" i="19"/>
  <c r="S178" i="19"/>
  <c r="R178" i="19"/>
  <c r="Q178" i="19"/>
  <c r="P178" i="19"/>
  <c r="O178" i="19"/>
  <c r="N178" i="19"/>
  <c r="M178" i="19"/>
  <c r="L178" i="19"/>
  <c r="K178" i="19"/>
  <c r="J178" i="19"/>
  <c r="I178" i="19"/>
  <c r="H178" i="19"/>
  <c r="G178" i="19"/>
  <c r="F178" i="19"/>
  <c r="E178" i="19"/>
  <c r="AM176" i="19"/>
  <c r="AL176" i="19"/>
  <c r="AK176" i="19"/>
  <c r="AJ176" i="19"/>
  <c r="AI176" i="19"/>
  <c r="AH176" i="19"/>
  <c r="AG176" i="19"/>
  <c r="AF176" i="19"/>
  <c r="AE176" i="19"/>
  <c r="AD176" i="19"/>
  <c r="AC176" i="19"/>
  <c r="AB176" i="19"/>
  <c r="AA176" i="19"/>
  <c r="Z176" i="19"/>
  <c r="Y176" i="19"/>
  <c r="X176" i="19"/>
  <c r="W176" i="19"/>
  <c r="T176" i="19"/>
  <c r="S176" i="19"/>
  <c r="R176" i="19"/>
  <c r="Q176" i="19"/>
  <c r="P176" i="19"/>
  <c r="O176" i="19"/>
  <c r="N176" i="19"/>
  <c r="M176" i="19"/>
  <c r="L176" i="19"/>
  <c r="K176" i="19"/>
  <c r="J176" i="19"/>
  <c r="I176" i="19"/>
  <c r="H176" i="19"/>
  <c r="G176" i="19"/>
  <c r="F176" i="19"/>
  <c r="E176" i="19"/>
  <c r="AM174" i="19"/>
  <c r="AL174" i="19"/>
  <c r="AK174" i="19"/>
  <c r="AJ174" i="19"/>
  <c r="AI174" i="19"/>
  <c r="AH174" i="19"/>
  <c r="AG174" i="19"/>
  <c r="AF174" i="19"/>
  <c r="AE174" i="19"/>
  <c r="AD174" i="19"/>
  <c r="AC174" i="19"/>
  <c r="AB174" i="19"/>
  <c r="AA174" i="19"/>
  <c r="Z174" i="19"/>
  <c r="Y174" i="19"/>
  <c r="X174" i="19"/>
  <c r="W174" i="19"/>
  <c r="T174" i="19"/>
  <c r="S174" i="19"/>
  <c r="R174" i="19"/>
  <c r="Q174" i="19"/>
  <c r="P174" i="19"/>
  <c r="O174" i="19"/>
  <c r="N174" i="19"/>
  <c r="M174" i="19"/>
  <c r="L174" i="19"/>
  <c r="K174" i="19"/>
  <c r="J174" i="19"/>
  <c r="I174" i="19"/>
  <c r="H174" i="19"/>
  <c r="G174" i="19"/>
  <c r="F174" i="19"/>
  <c r="E174" i="19"/>
  <c r="AM212" i="19"/>
  <c r="AL212" i="19"/>
  <c r="AK212" i="19"/>
  <c r="AJ212" i="19"/>
  <c r="AI212" i="19"/>
  <c r="AH212" i="19"/>
  <c r="AG212" i="19"/>
  <c r="AF212" i="19"/>
  <c r="AE212" i="19"/>
  <c r="AD212" i="19"/>
  <c r="AC212" i="19"/>
  <c r="AB212" i="19"/>
  <c r="AA212" i="19"/>
  <c r="Z212" i="19"/>
  <c r="Y212" i="19"/>
  <c r="X212" i="19"/>
  <c r="W212" i="19"/>
  <c r="T212" i="19"/>
  <c r="S212" i="19"/>
  <c r="R212" i="19"/>
  <c r="Q212" i="19"/>
  <c r="P212" i="19"/>
  <c r="O212" i="19"/>
  <c r="N212" i="19"/>
  <c r="M212" i="19"/>
  <c r="L212" i="19"/>
  <c r="K212" i="19"/>
  <c r="J212" i="19"/>
  <c r="I212" i="19"/>
  <c r="H212" i="19"/>
  <c r="G212" i="19"/>
  <c r="F212" i="19"/>
  <c r="E212" i="19"/>
  <c r="AM166" i="19"/>
  <c r="AL166" i="19"/>
  <c r="AK166" i="19"/>
  <c r="AJ166" i="19"/>
  <c r="AI166" i="19"/>
  <c r="AH166" i="19"/>
  <c r="AG166" i="19"/>
  <c r="AF166" i="19"/>
  <c r="AE166" i="19"/>
  <c r="AD166" i="19"/>
  <c r="AC166" i="19"/>
  <c r="AB166" i="19"/>
  <c r="AA166" i="19"/>
  <c r="Z166" i="19"/>
  <c r="Y166" i="19"/>
  <c r="X166" i="19"/>
  <c r="W166" i="19"/>
  <c r="T166" i="19"/>
  <c r="S166" i="19"/>
  <c r="R166" i="19"/>
  <c r="Q166" i="19"/>
  <c r="P166" i="19"/>
  <c r="O166" i="19"/>
  <c r="N166" i="19"/>
  <c r="M166" i="19"/>
  <c r="L166" i="19"/>
  <c r="K166" i="19"/>
  <c r="J166" i="19"/>
  <c r="I166" i="19"/>
  <c r="H166" i="19"/>
  <c r="G166" i="19"/>
  <c r="F166" i="19"/>
  <c r="E166" i="19"/>
  <c r="AM164" i="19"/>
  <c r="AL164" i="19"/>
  <c r="AK164" i="19"/>
  <c r="AJ164" i="19"/>
  <c r="AI164" i="19"/>
  <c r="AH164" i="19"/>
  <c r="AG164" i="19"/>
  <c r="AF164" i="19"/>
  <c r="AE164" i="19"/>
  <c r="AD164" i="19"/>
  <c r="AC164" i="19"/>
  <c r="AB164" i="19"/>
  <c r="AA164" i="19"/>
  <c r="Z164" i="19"/>
  <c r="Y164" i="19"/>
  <c r="X164" i="19"/>
  <c r="W164" i="19"/>
  <c r="T164" i="19"/>
  <c r="S164" i="19"/>
  <c r="R164" i="19"/>
  <c r="Q164" i="19"/>
  <c r="P164" i="19"/>
  <c r="O164" i="19"/>
  <c r="N164" i="19"/>
  <c r="M164" i="19"/>
  <c r="L164" i="19"/>
  <c r="K164" i="19"/>
  <c r="J164" i="19"/>
  <c r="I164" i="19"/>
  <c r="H164" i="19"/>
  <c r="G164" i="19"/>
  <c r="F164" i="19"/>
  <c r="E164" i="19"/>
  <c r="AM210" i="19"/>
  <c r="AL210" i="19"/>
  <c r="AK210" i="19"/>
  <c r="AJ210" i="19"/>
  <c r="AI210" i="19"/>
  <c r="AH210" i="19"/>
  <c r="AG210" i="19"/>
  <c r="AF210" i="19"/>
  <c r="AE210" i="19"/>
  <c r="AD210" i="19"/>
  <c r="AC210" i="19"/>
  <c r="AB210" i="19"/>
  <c r="AA210" i="19"/>
  <c r="Z210" i="19"/>
  <c r="Y210" i="19"/>
  <c r="X210" i="19"/>
  <c r="W210" i="19"/>
  <c r="T210" i="19"/>
  <c r="S210" i="19"/>
  <c r="R210" i="19"/>
  <c r="Q210" i="19"/>
  <c r="P210" i="19"/>
  <c r="O210" i="19"/>
  <c r="N210" i="19"/>
  <c r="M210" i="19"/>
  <c r="L210" i="19"/>
  <c r="K210" i="19"/>
  <c r="J210" i="19"/>
  <c r="I210" i="19"/>
  <c r="H210" i="19"/>
  <c r="G210" i="19"/>
  <c r="F210" i="19"/>
  <c r="E210" i="19"/>
  <c r="AM158" i="19"/>
  <c r="AL158" i="19"/>
  <c r="AK158" i="19"/>
  <c r="AJ158" i="19"/>
  <c r="AI158" i="19"/>
  <c r="AH158" i="19"/>
  <c r="AG158" i="19"/>
  <c r="AF158" i="19"/>
  <c r="AE158" i="19"/>
  <c r="AD158" i="19"/>
  <c r="AC158" i="19"/>
  <c r="AB158" i="19"/>
  <c r="AA158" i="19"/>
  <c r="Z158" i="19"/>
  <c r="Y158" i="19"/>
  <c r="X158" i="19"/>
  <c r="W158" i="19"/>
  <c r="T158" i="19"/>
  <c r="S158" i="19"/>
  <c r="R158" i="19"/>
  <c r="Q158" i="19"/>
  <c r="P158" i="19"/>
  <c r="O158" i="19"/>
  <c r="N158" i="19"/>
  <c r="M158" i="19"/>
  <c r="L158" i="19"/>
  <c r="K158" i="19"/>
  <c r="J158" i="19"/>
  <c r="I158" i="19"/>
  <c r="H158" i="19"/>
  <c r="G158" i="19"/>
  <c r="F158" i="19"/>
  <c r="E158" i="19"/>
  <c r="AM156" i="19"/>
  <c r="AL156" i="19"/>
  <c r="AK156" i="19"/>
  <c r="AJ156" i="19"/>
  <c r="AI156" i="19"/>
  <c r="AH156" i="19"/>
  <c r="AG156" i="19"/>
  <c r="AF156" i="19"/>
  <c r="AE156" i="19"/>
  <c r="AD156" i="19"/>
  <c r="AC156" i="19"/>
  <c r="AB156" i="19"/>
  <c r="AA156" i="19"/>
  <c r="Z156" i="19"/>
  <c r="Y156" i="19"/>
  <c r="X156" i="19"/>
  <c r="W156" i="19"/>
  <c r="T156" i="19"/>
  <c r="S156" i="19"/>
  <c r="R156" i="19"/>
  <c r="Q156" i="19"/>
  <c r="P156" i="19"/>
  <c r="O156" i="19"/>
  <c r="N156" i="19"/>
  <c r="M156" i="19"/>
  <c r="L156" i="19"/>
  <c r="K156" i="19"/>
  <c r="J156" i="19"/>
  <c r="I156" i="19"/>
  <c r="H156" i="19"/>
  <c r="G156" i="19"/>
  <c r="F156" i="19"/>
  <c r="E156" i="19"/>
  <c r="AM168" i="19"/>
  <c r="AL168" i="19"/>
  <c r="AK168" i="19"/>
  <c r="AJ168" i="19"/>
  <c r="AI168" i="19"/>
  <c r="AH168" i="19"/>
  <c r="AG168" i="19"/>
  <c r="AF168" i="19"/>
  <c r="AE168" i="19"/>
  <c r="AD168" i="19"/>
  <c r="AC168" i="19"/>
  <c r="AB168" i="19"/>
  <c r="AA168" i="19"/>
  <c r="Z168" i="19"/>
  <c r="Y168" i="19"/>
  <c r="X168" i="19"/>
  <c r="W168" i="19"/>
  <c r="T168" i="19"/>
  <c r="S168" i="19"/>
  <c r="R168" i="19"/>
  <c r="Q168" i="19"/>
  <c r="P168" i="19"/>
  <c r="O168" i="19"/>
  <c r="N168" i="19"/>
  <c r="M168" i="19"/>
  <c r="L168" i="19"/>
  <c r="K168" i="19"/>
  <c r="J168" i="19"/>
  <c r="I168" i="19"/>
  <c r="H168" i="19"/>
  <c r="G168" i="19"/>
  <c r="F168" i="19"/>
  <c r="E168" i="19"/>
  <c r="AM162" i="19"/>
  <c r="AL162" i="19"/>
  <c r="AK162" i="19"/>
  <c r="AJ162" i="19"/>
  <c r="AI162" i="19"/>
  <c r="AH162" i="19"/>
  <c r="AG162" i="19"/>
  <c r="AF162" i="19"/>
  <c r="AE162" i="19"/>
  <c r="AD162" i="19"/>
  <c r="AC162" i="19"/>
  <c r="AB162" i="19"/>
  <c r="AA162" i="19"/>
  <c r="Z162" i="19"/>
  <c r="Y162" i="19"/>
  <c r="X162" i="19"/>
  <c r="W162" i="19"/>
  <c r="T162" i="19"/>
  <c r="S162" i="19"/>
  <c r="R162" i="19"/>
  <c r="Q162" i="19"/>
  <c r="P162" i="19"/>
  <c r="O162" i="19"/>
  <c r="N162" i="19"/>
  <c r="M162" i="19"/>
  <c r="L162" i="19"/>
  <c r="K162" i="19"/>
  <c r="J162" i="19"/>
  <c r="I162" i="19"/>
  <c r="H162" i="19"/>
  <c r="G162" i="19"/>
  <c r="F162" i="19"/>
  <c r="E162" i="19"/>
  <c r="AM150" i="19"/>
  <c r="AL150" i="19"/>
  <c r="AK150" i="19"/>
  <c r="AJ150" i="19"/>
  <c r="AI150" i="19"/>
  <c r="AH150" i="19"/>
  <c r="AG150" i="19"/>
  <c r="AF150" i="19"/>
  <c r="AE150" i="19"/>
  <c r="AD150" i="19"/>
  <c r="AC150" i="19"/>
  <c r="AB150" i="19"/>
  <c r="AA150" i="19"/>
  <c r="Z150" i="19"/>
  <c r="Y150" i="19"/>
  <c r="X150" i="19"/>
  <c r="W150" i="19"/>
  <c r="T150" i="19"/>
  <c r="S150" i="19"/>
  <c r="R150" i="19"/>
  <c r="Q150" i="19"/>
  <c r="P150" i="19"/>
  <c r="O150" i="19"/>
  <c r="N150" i="19"/>
  <c r="M150" i="19"/>
  <c r="L150" i="19"/>
  <c r="K150" i="19"/>
  <c r="J150" i="19"/>
  <c r="I150" i="19"/>
  <c r="H150" i="19"/>
  <c r="G150" i="19"/>
  <c r="F150" i="19"/>
  <c r="E150" i="19"/>
  <c r="AM148" i="19"/>
  <c r="AL148" i="19"/>
  <c r="AK148" i="19"/>
  <c r="AJ148" i="19"/>
  <c r="AI148" i="19"/>
  <c r="AH148" i="19"/>
  <c r="AG148" i="19"/>
  <c r="AF148" i="19"/>
  <c r="AE148" i="19"/>
  <c r="AD148" i="19"/>
  <c r="AC148" i="19"/>
  <c r="AB148" i="19"/>
  <c r="AA148" i="19"/>
  <c r="Z148" i="19"/>
  <c r="Y148" i="19"/>
  <c r="X148" i="19"/>
  <c r="W148" i="19"/>
  <c r="T148" i="19"/>
  <c r="S148" i="19"/>
  <c r="R148" i="19"/>
  <c r="Q148" i="19"/>
  <c r="P148" i="19"/>
  <c r="O148" i="19"/>
  <c r="N148" i="19"/>
  <c r="M148" i="19"/>
  <c r="L148" i="19"/>
  <c r="K148" i="19"/>
  <c r="J148" i="19"/>
  <c r="I148" i="19"/>
  <c r="H148" i="19"/>
  <c r="G148" i="19"/>
  <c r="F148" i="19"/>
  <c r="E148" i="19"/>
  <c r="AM154" i="19"/>
  <c r="AL154" i="19"/>
  <c r="AK154" i="19"/>
  <c r="AJ154" i="19"/>
  <c r="AI154" i="19"/>
  <c r="AH154" i="19"/>
  <c r="AG154" i="19"/>
  <c r="AF154" i="19"/>
  <c r="AE154" i="19"/>
  <c r="AD154" i="19"/>
  <c r="AC154" i="19"/>
  <c r="AB154" i="19"/>
  <c r="AA154" i="19"/>
  <c r="Z154" i="19"/>
  <c r="Y154" i="19"/>
  <c r="X154" i="19"/>
  <c r="W154" i="19"/>
  <c r="T154" i="19"/>
  <c r="S154" i="19"/>
  <c r="R154" i="19"/>
  <c r="Q154" i="19"/>
  <c r="P154" i="19"/>
  <c r="O154" i="19"/>
  <c r="N154" i="19"/>
  <c r="M154" i="19"/>
  <c r="L154" i="19"/>
  <c r="K154" i="19"/>
  <c r="J154" i="19"/>
  <c r="I154" i="19"/>
  <c r="H154" i="19"/>
  <c r="G154" i="19"/>
  <c r="F154" i="19"/>
  <c r="E154" i="19"/>
  <c r="AM144" i="19"/>
  <c r="AL144" i="19"/>
  <c r="AK144" i="19"/>
  <c r="AJ144" i="19"/>
  <c r="AI144" i="19"/>
  <c r="AH144" i="19"/>
  <c r="AG144" i="19"/>
  <c r="AF144" i="19"/>
  <c r="AE144" i="19"/>
  <c r="AD144" i="19"/>
  <c r="AC144" i="19"/>
  <c r="AB144" i="19"/>
  <c r="AA144" i="19"/>
  <c r="Z144" i="19"/>
  <c r="Y144" i="19"/>
  <c r="X144" i="19"/>
  <c r="W144" i="19"/>
  <c r="T144" i="19"/>
  <c r="S144" i="19"/>
  <c r="R144" i="19"/>
  <c r="Q144" i="19"/>
  <c r="P144" i="19"/>
  <c r="O144" i="19"/>
  <c r="N144" i="19"/>
  <c r="M144" i="19"/>
  <c r="L144" i="19"/>
  <c r="K144" i="19"/>
  <c r="J144" i="19"/>
  <c r="I144" i="19"/>
  <c r="H144" i="19"/>
  <c r="G144" i="19"/>
  <c r="F144" i="19"/>
  <c r="E144" i="19"/>
  <c r="AM142" i="19"/>
  <c r="AL142" i="19"/>
  <c r="AK142" i="19"/>
  <c r="AJ142" i="19"/>
  <c r="AI142" i="19"/>
  <c r="AH142" i="19"/>
  <c r="AG142" i="19"/>
  <c r="AF142" i="19"/>
  <c r="AE142" i="19"/>
  <c r="AD142" i="19"/>
  <c r="AC142" i="19"/>
  <c r="AB142" i="19"/>
  <c r="AA142" i="19"/>
  <c r="Z142" i="19"/>
  <c r="Y142" i="19"/>
  <c r="X142" i="19"/>
  <c r="W142" i="19"/>
  <c r="T142" i="19"/>
  <c r="S142" i="19"/>
  <c r="R142" i="19"/>
  <c r="Q142" i="19"/>
  <c r="P142" i="19"/>
  <c r="O142" i="19"/>
  <c r="N142" i="19"/>
  <c r="M142" i="19"/>
  <c r="L142" i="19"/>
  <c r="K142" i="19"/>
  <c r="J142" i="19"/>
  <c r="I142" i="19"/>
  <c r="H142" i="19"/>
  <c r="G142" i="19"/>
  <c r="F142" i="19"/>
  <c r="E142" i="19"/>
  <c r="AM140" i="19"/>
  <c r="AL140" i="19"/>
  <c r="AK140" i="19"/>
  <c r="AJ140" i="19"/>
  <c r="AI140" i="19"/>
  <c r="AH140" i="19"/>
  <c r="AG140" i="19"/>
  <c r="AF140" i="19"/>
  <c r="AE140" i="19"/>
  <c r="AD140" i="19"/>
  <c r="AC140" i="19"/>
  <c r="AB140" i="19"/>
  <c r="AA140" i="19"/>
  <c r="Z140" i="19"/>
  <c r="Y140" i="19"/>
  <c r="X140" i="19"/>
  <c r="W140" i="19"/>
  <c r="S140" i="19"/>
  <c r="Q140" i="19"/>
  <c r="P140" i="19"/>
  <c r="O140" i="19"/>
  <c r="N140" i="19"/>
  <c r="M140" i="19"/>
  <c r="L140" i="19"/>
  <c r="K140" i="19"/>
  <c r="J140" i="19"/>
  <c r="I140" i="19"/>
  <c r="H140" i="19"/>
  <c r="G140" i="19"/>
  <c r="F140" i="19"/>
  <c r="E140" i="19"/>
  <c r="AM138" i="19"/>
  <c r="AL138" i="19"/>
  <c r="AK138" i="19"/>
  <c r="AJ138" i="19"/>
  <c r="AI138" i="19"/>
  <c r="AH138" i="19"/>
  <c r="AG138" i="19"/>
  <c r="AF138" i="19"/>
  <c r="AE138" i="19"/>
  <c r="AD138" i="19"/>
  <c r="AC138" i="19"/>
  <c r="AB138" i="19"/>
  <c r="AA138" i="19"/>
  <c r="Z138" i="19"/>
  <c r="Y138" i="19"/>
  <c r="X138" i="19"/>
  <c r="W138" i="19"/>
  <c r="T138" i="19"/>
  <c r="S138" i="19"/>
  <c r="R138" i="19"/>
  <c r="Q138" i="19"/>
  <c r="P138" i="19"/>
  <c r="O138" i="19"/>
  <c r="N138" i="19"/>
  <c r="M138" i="19"/>
  <c r="L138" i="19"/>
  <c r="K138" i="19"/>
  <c r="J138" i="19"/>
  <c r="I138" i="19"/>
  <c r="H138" i="19"/>
  <c r="G138" i="19"/>
  <c r="F138" i="19"/>
  <c r="E138" i="19"/>
  <c r="AM152" i="19"/>
  <c r="AL152" i="19"/>
  <c r="AK152" i="19"/>
  <c r="AJ152" i="19"/>
  <c r="AI152" i="19"/>
  <c r="AH152" i="19"/>
  <c r="AG152" i="19"/>
  <c r="AF152" i="19"/>
  <c r="AE152" i="19"/>
  <c r="AD152" i="19"/>
  <c r="AC152" i="19"/>
  <c r="AB152" i="19"/>
  <c r="AA152" i="19"/>
  <c r="Z152" i="19"/>
  <c r="Y152" i="19"/>
  <c r="X152" i="19"/>
  <c r="W152" i="19"/>
  <c r="T152" i="19"/>
  <c r="S152" i="19"/>
  <c r="R152" i="19"/>
  <c r="Q152" i="19"/>
  <c r="P152" i="19"/>
  <c r="O152" i="19"/>
  <c r="N152" i="19"/>
  <c r="M152" i="19"/>
  <c r="L152" i="19"/>
  <c r="K152" i="19"/>
  <c r="J152" i="19"/>
  <c r="I152" i="19"/>
  <c r="H152" i="19"/>
  <c r="G152" i="19"/>
  <c r="F152" i="19"/>
  <c r="E152" i="19"/>
  <c r="AM134" i="19"/>
  <c r="AL134" i="19"/>
  <c r="AK134" i="19"/>
  <c r="AJ134" i="19"/>
  <c r="AI134" i="19"/>
  <c r="AH134" i="19"/>
  <c r="AG134" i="19"/>
  <c r="AF134" i="19"/>
  <c r="AE134" i="19"/>
  <c r="AD134" i="19"/>
  <c r="AC134" i="19"/>
  <c r="AB134" i="19"/>
  <c r="AA134" i="19"/>
  <c r="Z134" i="19"/>
  <c r="Y134" i="19"/>
  <c r="X134" i="19"/>
  <c r="W134" i="19"/>
  <c r="T134" i="19"/>
  <c r="S134" i="19"/>
  <c r="R134" i="19"/>
  <c r="Q134" i="19"/>
  <c r="P134" i="19"/>
  <c r="O134" i="19"/>
  <c r="N134" i="19"/>
  <c r="M134" i="19"/>
  <c r="L134" i="19"/>
  <c r="K134" i="19"/>
  <c r="J134" i="19"/>
  <c r="I134" i="19"/>
  <c r="H134" i="19"/>
  <c r="G134" i="19"/>
  <c r="F134" i="19"/>
  <c r="E134" i="19"/>
  <c r="AM132" i="19"/>
  <c r="AL132" i="19"/>
  <c r="AK132" i="19"/>
  <c r="AJ132" i="19"/>
  <c r="AI132" i="19"/>
  <c r="AH132" i="19"/>
  <c r="AG132" i="19"/>
  <c r="AF132" i="19"/>
  <c r="AE132" i="19"/>
  <c r="AD132" i="19"/>
  <c r="AC132" i="19"/>
  <c r="AB132" i="19"/>
  <c r="AA132" i="19"/>
  <c r="Z132" i="19"/>
  <c r="Y132" i="19"/>
  <c r="X132" i="19"/>
  <c r="W132" i="19"/>
  <c r="T132" i="19"/>
  <c r="S132" i="19"/>
  <c r="R132" i="19"/>
  <c r="Q132" i="19"/>
  <c r="P132" i="19"/>
  <c r="O132" i="19"/>
  <c r="N132" i="19"/>
  <c r="M132" i="19"/>
  <c r="L132" i="19"/>
  <c r="K132" i="19"/>
  <c r="J132" i="19"/>
  <c r="I132" i="19"/>
  <c r="H132" i="19"/>
  <c r="G132" i="19"/>
  <c r="F132" i="19"/>
  <c r="E132" i="19"/>
  <c r="AM130" i="19"/>
  <c r="AL130" i="19"/>
  <c r="AK130" i="19"/>
  <c r="AJ130" i="19"/>
  <c r="AI130" i="19"/>
  <c r="AH130" i="19"/>
  <c r="AG130" i="19"/>
  <c r="AF130" i="19"/>
  <c r="AE130" i="19"/>
  <c r="AD130" i="19"/>
  <c r="AC130" i="19"/>
  <c r="AB130" i="19"/>
  <c r="AA130" i="19"/>
  <c r="Z130" i="19"/>
  <c r="Y130" i="19"/>
  <c r="X130" i="19"/>
  <c r="W130" i="19"/>
  <c r="T130" i="19"/>
  <c r="S130" i="19"/>
  <c r="R130" i="19"/>
  <c r="Q130" i="19"/>
  <c r="P130" i="19"/>
  <c r="O130" i="19"/>
  <c r="N130" i="19"/>
  <c r="M130" i="19"/>
  <c r="L130" i="19"/>
  <c r="K130" i="19"/>
  <c r="J130" i="19"/>
  <c r="I130" i="19"/>
  <c r="H130" i="19"/>
  <c r="G130" i="19"/>
  <c r="F130" i="19"/>
  <c r="E130" i="19"/>
  <c r="AM146" i="19"/>
  <c r="AL146" i="19"/>
  <c r="AK146" i="19"/>
  <c r="AJ146" i="19"/>
  <c r="AI146" i="19"/>
  <c r="AH146" i="19"/>
  <c r="AG146" i="19"/>
  <c r="AF146" i="19"/>
  <c r="AE146" i="19"/>
  <c r="AD146" i="19"/>
  <c r="AC146" i="19"/>
  <c r="AB146" i="19"/>
  <c r="AA146" i="19"/>
  <c r="Z146" i="19"/>
  <c r="Y146" i="19"/>
  <c r="X146" i="19"/>
  <c r="W146" i="19"/>
  <c r="T146" i="19"/>
  <c r="S146" i="19"/>
  <c r="R146" i="19"/>
  <c r="Q146" i="19"/>
  <c r="P146" i="19"/>
  <c r="O146" i="19"/>
  <c r="N146" i="19"/>
  <c r="M146" i="19"/>
  <c r="L146" i="19"/>
  <c r="K146" i="19"/>
  <c r="J146" i="19"/>
  <c r="I146" i="19"/>
  <c r="H146" i="19"/>
  <c r="G146" i="19"/>
  <c r="F146" i="19"/>
  <c r="E146" i="19"/>
  <c r="AM126" i="19"/>
  <c r="AL126" i="19"/>
  <c r="AK126" i="19"/>
  <c r="AJ126" i="19"/>
  <c r="AI126" i="19"/>
  <c r="AH126" i="19"/>
  <c r="AG126" i="19"/>
  <c r="AF126" i="19"/>
  <c r="AE126" i="19"/>
  <c r="AD126" i="19"/>
  <c r="AC126" i="19"/>
  <c r="AB126" i="19"/>
  <c r="AA126" i="19"/>
  <c r="Z126" i="19"/>
  <c r="Y126" i="19"/>
  <c r="X126" i="19"/>
  <c r="W126" i="19"/>
  <c r="T126" i="19"/>
  <c r="S126" i="19"/>
  <c r="R126" i="19"/>
  <c r="Q126" i="19"/>
  <c r="P126" i="19"/>
  <c r="O126" i="19"/>
  <c r="N126" i="19"/>
  <c r="M126" i="19"/>
  <c r="L126" i="19"/>
  <c r="K126" i="19"/>
  <c r="J126" i="19"/>
  <c r="I126" i="19"/>
  <c r="H126" i="19"/>
  <c r="G126" i="19"/>
  <c r="F126" i="19"/>
  <c r="E126" i="19"/>
  <c r="AM136" i="19"/>
  <c r="AL136" i="19"/>
  <c r="AK136" i="19"/>
  <c r="AJ136" i="19"/>
  <c r="AI136" i="19"/>
  <c r="AH136" i="19"/>
  <c r="AG136" i="19"/>
  <c r="AF136" i="19"/>
  <c r="AE136" i="19"/>
  <c r="AD136" i="19"/>
  <c r="AC136" i="19"/>
  <c r="AB136" i="19"/>
  <c r="AA136" i="19"/>
  <c r="Z136" i="19"/>
  <c r="Y136" i="19"/>
  <c r="X136" i="19"/>
  <c r="W136" i="19"/>
  <c r="T136" i="19"/>
  <c r="S136" i="19"/>
  <c r="R136" i="19"/>
  <c r="Q136" i="19"/>
  <c r="P136" i="19"/>
  <c r="O136" i="19"/>
  <c r="N136" i="19"/>
  <c r="M136" i="19"/>
  <c r="L136" i="19"/>
  <c r="K136" i="19"/>
  <c r="J136" i="19"/>
  <c r="I136" i="19"/>
  <c r="H136" i="19"/>
  <c r="G136" i="19"/>
  <c r="F136" i="19"/>
  <c r="E136" i="19"/>
  <c r="AM122" i="19"/>
  <c r="AL122" i="19"/>
  <c r="AK122" i="19"/>
  <c r="AJ122" i="19"/>
  <c r="AI122" i="19"/>
  <c r="AH122" i="19"/>
  <c r="AG122" i="19"/>
  <c r="AF122" i="19"/>
  <c r="AE122" i="19"/>
  <c r="AD122" i="19"/>
  <c r="AC122" i="19"/>
  <c r="AB122" i="19"/>
  <c r="AA122" i="19"/>
  <c r="Z122" i="19"/>
  <c r="Y122" i="19"/>
  <c r="X122" i="19"/>
  <c r="W122" i="19"/>
  <c r="T122" i="19"/>
  <c r="S122" i="19"/>
  <c r="R122" i="19"/>
  <c r="Q122" i="19"/>
  <c r="P122" i="19"/>
  <c r="O122" i="19"/>
  <c r="N122" i="19"/>
  <c r="M122" i="19"/>
  <c r="L122" i="19"/>
  <c r="K122" i="19"/>
  <c r="J122" i="19"/>
  <c r="I122" i="19"/>
  <c r="H122" i="19"/>
  <c r="G122" i="19"/>
  <c r="F122" i="19"/>
  <c r="E122" i="19"/>
  <c r="AM120" i="19"/>
  <c r="AL120" i="19"/>
  <c r="AK120" i="19"/>
  <c r="AJ120" i="19"/>
  <c r="AI120" i="19"/>
  <c r="AH120" i="19"/>
  <c r="AG120" i="19"/>
  <c r="AF120" i="19"/>
  <c r="AE120" i="19"/>
  <c r="AD120" i="19"/>
  <c r="AC120" i="19"/>
  <c r="AB120" i="19"/>
  <c r="AA120" i="19"/>
  <c r="Z120" i="19"/>
  <c r="Y120" i="19"/>
  <c r="X120" i="19"/>
  <c r="W120" i="19"/>
  <c r="T120" i="19"/>
  <c r="S120" i="19"/>
  <c r="R120" i="19"/>
  <c r="Q120" i="19"/>
  <c r="P120" i="19"/>
  <c r="O120" i="19"/>
  <c r="N120" i="19"/>
  <c r="M120" i="19"/>
  <c r="L120" i="19"/>
  <c r="K120" i="19"/>
  <c r="J120" i="19"/>
  <c r="I120" i="19"/>
  <c r="H120" i="19"/>
  <c r="G120" i="19"/>
  <c r="F120" i="19"/>
  <c r="E120" i="19"/>
  <c r="AM118" i="19"/>
  <c r="AL118" i="19"/>
  <c r="AK118" i="19"/>
  <c r="AJ118" i="19"/>
  <c r="AI118" i="19"/>
  <c r="AH118" i="19"/>
  <c r="AG118" i="19"/>
  <c r="AF118" i="19"/>
  <c r="AE118" i="19"/>
  <c r="AD118" i="19"/>
  <c r="AC118" i="19"/>
  <c r="AB118" i="19"/>
  <c r="AA118" i="19"/>
  <c r="Z118" i="19"/>
  <c r="Y118" i="19"/>
  <c r="X118" i="19"/>
  <c r="W118" i="19"/>
  <c r="T118" i="19"/>
  <c r="S118" i="19"/>
  <c r="R118" i="19"/>
  <c r="Q118" i="19"/>
  <c r="P118" i="19"/>
  <c r="O118" i="19"/>
  <c r="N118" i="19"/>
  <c r="M118" i="19"/>
  <c r="L118" i="19"/>
  <c r="K118" i="19"/>
  <c r="J118" i="19"/>
  <c r="I118" i="19"/>
  <c r="H118" i="19"/>
  <c r="G118" i="19"/>
  <c r="F118" i="19"/>
  <c r="E118" i="19"/>
  <c r="AM128" i="19"/>
  <c r="AL128" i="19"/>
  <c r="AK128" i="19"/>
  <c r="AJ128" i="19"/>
  <c r="AI128" i="19"/>
  <c r="AH128" i="19"/>
  <c r="AG128" i="19"/>
  <c r="AF128" i="19"/>
  <c r="AE128" i="19"/>
  <c r="AD128" i="19"/>
  <c r="AC128" i="19"/>
  <c r="AB128" i="19"/>
  <c r="AA128" i="19"/>
  <c r="Z128" i="19"/>
  <c r="Y128" i="19"/>
  <c r="X128" i="19"/>
  <c r="W128" i="19"/>
  <c r="T128" i="19"/>
  <c r="S128" i="19"/>
  <c r="R128" i="19"/>
  <c r="Q128" i="19"/>
  <c r="P128" i="19"/>
  <c r="O128" i="19"/>
  <c r="N128" i="19"/>
  <c r="M128" i="19"/>
  <c r="L128" i="19"/>
  <c r="K128" i="19"/>
  <c r="J128" i="19"/>
  <c r="I128" i="19"/>
  <c r="H128" i="19"/>
  <c r="G128" i="19"/>
  <c r="F128" i="19"/>
  <c r="E128" i="19"/>
  <c r="AM116" i="19"/>
  <c r="AL116" i="19"/>
  <c r="AK116" i="19"/>
  <c r="AJ116" i="19"/>
  <c r="AI116" i="19"/>
  <c r="AH116" i="19"/>
  <c r="AG116" i="19"/>
  <c r="AF116" i="19"/>
  <c r="AE116" i="19"/>
  <c r="AD116" i="19"/>
  <c r="AC116" i="19"/>
  <c r="AB116" i="19"/>
  <c r="AA116" i="19"/>
  <c r="Z116" i="19"/>
  <c r="Y116" i="19"/>
  <c r="X116" i="19"/>
  <c r="W116" i="19"/>
  <c r="S116" i="19"/>
  <c r="Q116" i="19"/>
  <c r="P116" i="19"/>
  <c r="O116" i="19"/>
  <c r="N116" i="19"/>
  <c r="M116" i="19"/>
  <c r="L116" i="19"/>
  <c r="K116" i="19"/>
  <c r="J116" i="19"/>
  <c r="I116" i="19"/>
  <c r="H116" i="19"/>
  <c r="G116" i="19"/>
  <c r="F116" i="19"/>
  <c r="E116" i="19"/>
  <c r="AM114" i="19"/>
  <c r="AL114" i="19"/>
  <c r="AK114" i="19"/>
  <c r="AJ114" i="19"/>
  <c r="AI114" i="19"/>
  <c r="AH114" i="19"/>
  <c r="AG114" i="19"/>
  <c r="AF114" i="19"/>
  <c r="AE114" i="19"/>
  <c r="AD114" i="19"/>
  <c r="AC114" i="19"/>
  <c r="AB114" i="19"/>
  <c r="AA114" i="19"/>
  <c r="Z114" i="19"/>
  <c r="Y114" i="19"/>
  <c r="X114" i="19"/>
  <c r="W114" i="19"/>
  <c r="T114" i="19"/>
  <c r="S114" i="19"/>
  <c r="R114" i="19"/>
  <c r="Q114" i="19"/>
  <c r="P114" i="19"/>
  <c r="O114" i="19"/>
  <c r="N114" i="19"/>
  <c r="M114" i="19"/>
  <c r="L114" i="19"/>
  <c r="K114" i="19"/>
  <c r="J114" i="19"/>
  <c r="I114" i="19"/>
  <c r="H114" i="19"/>
  <c r="G114" i="19"/>
  <c r="F114" i="19"/>
  <c r="E114" i="19"/>
  <c r="AM112" i="19"/>
  <c r="AL112" i="19"/>
  <c r="AK112" i="19"/>
  <c r="AJ112" i="19"/>
  <c r="AI112" i="19"/>
  <c r="AH112" i="19"/>
  <c r="AG112" i="19"/>
  <c r="AF112" i="19"/>
  <c r="AE112" i="19"/>
  <c r="AD112" i="19"/>
  <c r="AC112" i="19"/>
  <c r="AB112" i="19"/>
  <c r="AA112" i="19"/>
  <c r="Z112" i="19"/>
  <c r="Y112" i="19"/>
  <c r="X112" i="19"/>
  <c r="W112" i="19"/>
  <c r="T112" i="19"/>
  <c r="S112" i="19"/>
  <c r="R112" i="19"/>
  <c r="Q112" i="19"/>
  <c r="P112" i="19"/>
  <c r="O112" i="19"/>
  <c r="N112" i="19"/>
  <c r="M112" i="19"/>
  <c r="L112" i="19"/>
  <c r="K112" i="19"/>
  <c r="J112" i="19"/>
  <c r="I112" i="19"/>
  <c r="H112" i="19"/>
  <c r="G112" i="19"/>
  <c r="F112" i="19"/>
  <c r="E112" i="19"/>
  <c r="AM124" i="19"/>
  <c r="AL124" i="19"/>
  <c r="AK124" i="19"/>
  <c r="AJ124" i="19"/>
  <c r="AI124" i="19"/>
  <c r="AH124" i="19"/>
  <c r="AG124" i="19"/>
  <c r="AF124" i="19"/>
  <c r="AE124" i="19"/>
  <c r="AD124" i="19"/>
  <c r="AC124" i="19"/>
  <c r="AB124" i="19"/>
  <c r="AA124" i="19"/>
  <c r="Z124" i="19"/>
  <c r="Y124" i="19"/>
  <c r="X124" i="19"/>
  <c r="W124" i="19"/>
  <c r="U124" i="19"/>
  <c r="T124" i="19"/>
  <c r="S124" i="19"/>
  <c r="R124" i="19"/>
  <c r="Q124" i="19"/>
  <c r="P124" i="19"/>
  <c r="O124" i="19"/>
  <c r="N124" i="19"/>
  <c r="M124" i="19"/>
  <c r="L124" i="19"/>
  <c r="K124" i="19"/>
  <c r="J124" i="19"/>
  <c r="I124" i="19"/>
  <c r="H124" i="19"/>
  <c r="G124" i="19"/>
  <c r="F124" i="19"/>
  <c r="E124" i="19"/>
  <c r="AM108" i="19"/>
  <c r="AL108" i="19"/>
  <c r="AK108" i="19"/>
  <c r="AJ108" i="19"/>
  <c r="AI108" i="19"/>
  <c r="AH108" i="19"/>
  <c r="AG108" i="19"/>
  <c r="AF108" i="19"/>
  <c r="AE108" i="19"/>
  <c r="AD108" i="19"/>
  <c r="AC108" i="19"/>
  <c r="AB108" i="19"/>
  <c r="AA108" i="19"/>
  <c r="Z108" i="19"/>
  <c r="Y108" i="19"/>
  <c r="X108" i="19"/>
  <c r="W108" i="19"/>
  <c r="T108" i="19"/>
  <c r="S108" i="19"/>
  <c r="R108" i="19"/>
  <c r="Q108" i="19"/>
  <c r="P108" i="19"/>
  <c r="O108" i="19"/>
  <c r="N108" i="19"/>
  <c r="M108" i="19"/>
  <c r="L108" i="19"/>
  <c r="K108" i="19"/>
  <c r="J108" i="19"/>
  <c r="I108" i="19"/>
  <c r="H108" i="19"/>
  <c r="G108" i="19"/>
  <c r="F108" i="19"/>
  <c r="E108" i="19"/>
  <c r="AM106" i="19"/>
  <c r="AL106" i="19"/>
  <c r="AK106" i="19"/>
  <c r="AJ106" i="19"/>
  <c r="AI106" i="19"/>
  <c r="AH106" i="19"/>
  <c r="AG106" i="19"/>
  <c r="AF106" i="19"/>
  <c r="AE106" i="19"/>
  <c r="AD106" i="19"/>
  <c r="AC106" i="19"/>
  <c r="AB106" i="19"/>
  <c r="AA106" i="19"/>
  <c r="Z106" i="19"/>
  <c r="Y106" i="19"/>
  <c r="X106" i="19"/>
  <c r="W106" i="19"/>
  <c r="T106" i="19"/>
  <c r="S106" i="19"/>
  <c r="R106" i="19"/>
  <c r="Q106" i="19"/>
  <c r="P106" i="19"/>
  <c r="O106" i="19"/>
  <c r="N106" i="19"/>
  <c r="M106" i="19"/>
  <c r="L106" i="19"/>
  <c r="K106" i="19"/>
  <c r="J106" i="19"/>
  <c r="I106" i="19"/>
  <c r="H106" i="19"/>
  <c r="G106" i="19"/>
  <c r="F106" i="19"/>
  <c r="E106" i="19"/>
  <c r="AM104" i="19"/>
  <c r="AL104" i="19"/>
  <c r="AK104" i="19"/>
  <c r="AJ104" i="19"/>
  <c r="AI104" i="19"/>
  <c r="AH104" i="19"/>
  <c r="AG104" i="19"/>
  <c r="AF104" i="19"/>
  <c r="AE104" i="19"/>
  <c r="AD104" i="19"/>
  <c r="AC104" i="19"/>
  <c r="AB104" i="19"/>
  <c r="AA104" i="19"/>
  <c r="Z104" i="19"/>
  <c r="Y104" i="19"/>
  <c r="X104" i="19"/>
  <c r="W104" i="19"/>
  <c r="T104" i="19"/>
  <c r="S104" i="19"/>
  <c r="R104" i="19"/>
  <c r="Q104" i="19"/>
  <c r="P104" i="19"/>
  <c r="O104" i="19"/>
  <c r="N104" i="19"/>
  <c r="M104" i="19"/>
  <c r="L104" i="19"/>
  <c r="K104" i="19"/>
  <c r="J104" i="19"/>
  <c r="I104" i="19"/>
  <c r="H104" i="19"/>
  <c r="G104" i="19"/>
  <c r="F104" i="19"/>
  <c r="E104" i="19"/>
  <c r="AM100" i="19"/>
  <c r="AL100" i="19"/>
  <c r="AK100" i="19"/>
  <c r="AJ100" i="19"/>
  <c r="AI100" i="19"/>
  <c r="AH100" i="19"/>
  <c r="AG100" i="19"/>
  <c r="AF100" i="19"/>
  <c r="AE100" i="19"/>
  <c r="AD100" i="19"/>
  <c r="AC100" i="19"/>
  <c r="AB100" i="19"/>
  <c r="AA100" i="19"/>
  <c r="Z100" i="19"/>
  <c r="Y100" i="19"/>
  <c r="X100" i="19"/>
  <c r="W100" i="19"/>
  <c r="T100" i="19"/>
  <c r="S100" i="19"/>
  <c r="R100" i="19"/>
  <c r="Q100" i="19"/>
  <c r="P100" i="19"/>
  <c r="O100" i="19"/>
  <c r="N100" i="19"/>
  <c r="M100" i="19"/>
  <c r="L100" i="19"/>
  <c r="K100" i="19"/>
  <c r="J100" i="19"/>
  <c r="I100" i="19"/>
  <c r="H100" i="19"/>
  <c r="G100" i="19"/>
  <c r="F100" i="19"/>
  <c r="E100" i="19"/>
  <c r="AM98" i="19"/>
  <c r="AL98" i="19"/>
  <c r="AK98" i="19"/>
  <c r="AJ98" i="19"/>
  <c r="AI98" i="19"/>
  <c r="AH98" i="19"/>
  <c r="AG98" i="19"/>
  <c r="AF98" i="19"/>
  <c r="AE98" i="19"/>
  <c r="AD98" i="19"/>
  <c r="AC98" i="19"/>
  <c r="AB98" i="19"/>
  <c r="AA98" i="19"/>
  <c r="Z98" i="19"/>
  <c r="Y98" i="19"/>
  <c r="X98" i="19"/>
  <c r="W98" i="19"/>
  <c r="T98" i="19"/>
  <c r="S98" i="19"/>
  <c r="R98" i="19"/>
  <c r="Q98" i="19"/>
  <c r="P98" i="19"/>
  <c r="O98" i="19"/>
  <c r="N98" i="19"/>
  <c r="M98" i="19"/>
  <c r="L98" i="19"/>
  <c r="K98" i="19"/>
  <c r="J98" i="19"/>
  <c r="I98" i="19"/>
  <c r="H98" i="19"/>
  <c r="G98" i="19"/>
  <c r="F98" i="19"/>
  <c r="E98" i="19"/>
  <c r="AM96" i="19"/>
  <c r="AL96" i="19"/>
  <c r="AK96" i="19"/>
  <c r="AJ96" i="19"/>
  <c r="AI96" i="19"/>
  <c r="AH96" i="19"/>
  <c r="AG96" i="19"/>
  <c r="AF96" i="19"/>
  <c r="AE96" i="19"/>
  <c r="AD96" i="19"/>
  <c r="AC96" i="19"/>
  <c r="AB96" i="19"/>
  <c r="AA96" i="19"/>
  <c r="Z96" i="19"/>
  <c r="Y96" i="19"/>
  <c r="X96" i="19"/>
  <c r="W96" i="19"/>
  <c r="T96" i="19"/>
  <c r="S96" i="19"/>
  <c r="R96" i="19"/>
  <c r="Q96" i="19"/>
  <c r="P96" i="19"/>
  <c r="O96" i="19"/>
  <c r="N96" i="19"/>
  <c r="M96" i="19"/>
  <c r="L96" i="19"/>
  <c r="K96" i="19"/>
  <c r="J96" i="19"/>
  <c r="I96" i="19"/>
  <c r="H96" i="19"/>
  <c r="G96" i="19"/>
  <c r="F96" i="19"/>
  <c r="E96" i="19"/>
  <c r="AM110" i="19"/>
  <c r="AL110" i="19"/>
  <c r="AK110" i="19"/>
  <c r="AJ110" i="19"/>
  <c r="AI110" i="19"/>
  <c r="AH110" i="19"/>
  <c r="AG110" i="19"/>
  <c r="AF110" i="19"/>
  <c r="AE110" i="19"/>
  <c r="AD110" i="19"/>
  <c r="AC110" i="19"/>
  <c r="AB110" i="19"/>
  <c r="AA110" i="19"/>
  <c r="Z110" i="19"/>
  <c r="Y110" i="19"/>
  <c r="X110" i="19"/>
  <c r="W110" i="19"/>
  <c r="T110" i="19"/>
  <c r="S110" i="19"/>
  <c r="R110" i="19"/>
  <c r="Q110" i="19"/>
  <c r="P110" i="19"/>
  <c r="O110" i="19"/>
  <c r="N110" i="19"/>
  <c r="M110" i="19"/>
  <c r="L110" i="19"/>
  <c r="K110" i="19"/>
  <c r="J110" i="19"/>
  <c r="I110" i="19"/>
  <c r="H110" i="19"/>
  <c r="G110" i="19"/>
  <c r="F110" i="19"/>
  <c r="E110" i="19"/>
  <c r="AM92" i="19"/>
  <c r="AL92" i="19"/>
  <c r="AK92" i="19"/>
  <c r="AJ92" i="19"/>
  <c r="AI92" i="19"/>
  <c r="AH92" i="19"/>
  <c r="AG92" i="19"/>
  <c r="AF92" i="19"/>
  <c r="AE92" i="19"/>
  <c r="AD92" i="19"/>
  <c r="AC92" i="19"/>
  <c r="AB92" i="19"/>
  <c r="AA92" i="19"/>
  <c r="Z92" i="19"/>
  <c r="Y92" i="19"/>
  <c r="X92" i="19"/>
  <c r="W92" i="19"/>
  <c r="T92" i="19"/>
  <c r="S92" i="19"/>
  <c r="R92" i="19"/>
  <c r="Q92" i="19"/>
  <c r="P92" i="19"/>
  <c r="O92" i="19"/>
  <c r="N92" i="19"/>
  <c r="M92" i="19"/>
  <c r="L92" i="19"/>
  <c r="K92" i="19"/>
  <c r="J92" i="19"/>
  <c r="I92" i="19"/>
  <c r="H92" i="19"/>
  <c r="G92" i="19"/>
  <c r="F92" i="19"/>
  <c r="E92" i="19"/>
  <c r="AM90" i="19"/>
  <c r="AL90" i="19"/>
  <c r="AK90" i="19"/>
  <c r="AJ90" i="19"/>
  <c r="AI90" i="19"/>
  <c r="AH90" i="19"/>
  <c r="AG90" i="19"/>
  <c r="AF90" i="19"/>
  <c r="AE90" i="19"/>
  <c r="AD90" i="19"/>
  <c r="AC90" i="19"/>
  <c r="AB90" i="19"/>
  <c r="AA90" i="19"/>
  <c r="Z90" i="19"/>
  <c r="Y90" i="19"/>
  <c r="X90" i="19"/>
  <c r="W90" i="19"/>
  <c r="T90" i="19"/>
  <c r="S90" i="19"/>
  <c r="R90" i="19"/>
  <c r="Q90" i="19"/>
  <c r="P90" i="19"/>
  <c r="O90" i="19"/>
  <c r="N90" i="19"/>
  <c r="M90" i="19"/>
  <c r="L90" i="19"/>
  <c r="K90" i="19"/>
  <c r="J90" i="19"/>
  <c r="I90" i="19"/>
  <c r="H90" i="19"/>
  <c r="G90" i="19"/>
  <c r="F90" i="19"/>
  <c r="E90" i="19"/>
  <c r="AM88" i="19"/>
  <c r="AL88" i="19"/>
  <c r="AK88" i="19"/>
  <c r="AJ88" i="19"/>
  <c r="AI88" i="19"/>
  <c r="AH88" i="19"/>
  <c r="AG88" i="19"/>
  <c r="AF88" i="19"/>
  <c r="AE88" i="19"/>
  <c r="AD88" i="19"/>
  <c r="AC88" i="19"/>
  <c r="AB88" i="19"/>
  <c r="AA88" i="19"/>
  <c r="Z88" i="19"/>
  <c r="Y88" i="19"/>
  <c r="X88" i="19"/>
  <c r="W88" i="19"/>
  <c r="T88" i="19"/>
  <c r="S88" i="19"/>
  <c r="R88" i="19"/>
  <c r="Q88" i="19"/>
  <c r="P88" i="19"/>
  <c r="O88" i="19"/>
  <c r="N88" i="19"/>
  <c r="M88" i="19"/>
  <c r="L88" i="19"/>
  <c r="K88" i="19"/>
  <c r="J88" i="19"/>
  <c r="I88" i="19"/>
  <c r="H88" i="19"/>
  <c r="G88" i="19"/>
  <c r="F88" i="19"/>
  <c r="E88" i="19"/>
  <c r="AM86" i="19"/>
  <c r="AL86" i="19"/>
  <c r="AK86" i="19"/>
  <c r="AJ86" i="19"/>
  <c r="AI86" i="19"/>
  <c r="AH86" i="19"/>
  <c r="AG86" i="19"/>
  <c r="AF86" i="19"/>
  <c r="AE86" i="19"/>
  <c r="AD86" i="19"/>
  <c r="AC86" i="19"/>
  <c r="AB86" i="19"/>
  <c r="AA86" i="19"/>
  <c r="Z86" i="19"/>
  <c r="Y86" i="19"/>
  <c r="X86" i="19"/>
  <c r="W86" i="19"/>
  <c r="T86" i="19"/>
  <c r="S86" i="19"/>
  <c r="R86" i="19"/>
  <c r="Q86" i="19"/>
  <c r="P86" i="19"/>
  <c r="O86" i="19"/>
  <c r="N86" i="19"/>
  <c r="M86" i="19"/>
  <c r="L86" i="19"/>
  <c r="K86" i="19"/>
  <c r="J86" i="19"/>
  <c r="I86" i="19"/>
  <c r="H86" i="19"/>
  <c r="G86" i="19"/>
  <c r="F86" i="19"/>
  <c r="E86" i="19"/>
  <c r="AM84" i="19"/>
  <c r="AL84" i="19"/>
  <c r="AK84" i="19"/>
  <c r="AJ84" i="19"/>
  <c r="AI84" i="19"/>
  <c r="AH84" i="19"/>
  <c r="AG84" i="19"/>
  <c r="AF84" i="19"/>
  <c r="AE84" i="19"/>
  <c r="AD84" i="19"/>
  <c r="AC84" i="19"/>
  <c r="AB84" i="19"/>
  <c r="AA84" i="19"/>
  <c r="Z84" i="19"/>
  <c r="Y84" i="19"/>
  <c r="X84" i="19"/>
  <c r="W84" i="19"/>
  <c r="T84" i="19"/>
  <c r="S84" i="19"/>
  <c r="R84" i="19"/>
  <c r="Q84" i="19"/>
  <c r="P84" i="19"/>
  <c r="O84" i="19"/>
  <c r="N84" i="19"/>
  <c r="M84" i="19"/>
  <c r="L84" i="19"/>
  <c r="K84" i="19"/>
  <c r="J84" i="19"/>
  <c r="I84" i="19"/>
  <c r="H84" i="19"/>
  <c r="G84" i="19"/>
  <c r="F84" i="19"/>
  <c r="E84" i="19"/>
  <c r="AM82" i="19"/>
  <c r="AL82" i="19"/>
  <c r="AK82" i="19"/>
  <c r="AJ82" i="19"/>
  <c r="AI82" i="19"/>
  <c r="AH82" i="19"/>
  <c r="AG82" i="19"/>
  <c r="AF82" i="19"/>
  <c r="AE82" i="19"/>
  <c r="AD82" i="19"/>
  <c r="AC82" i="19"/>
  <c r="AB82" i="19"/>
  <c r="AA82" i="19"/>
  <c r="Z82" i="19"/>
  <c r="Y82" i="19"/>
  <c r="X82" i="19"/>
  <c r="W82" i="19"/>
  <c r="T82" i="19"/>
  <c r="S82" i="19"/>
  <c r="R82" i="19"/>
  <c r="Q82" i="19"/>
  <c r="P82" i="19"/>
  <c r="O82" i="19"/>
  <c r="N82" i="19"/>
  <c r="M82" i="19"/>
  <c r="L82" i="19"/>
  <c r="K82" i="19"/>
  <c r="J82" i="19"/>
  <c r="I82" i="19"/>
  <c r="H82" i="19"/>
  <c r="G82" i="19"/>
  <c r="F82" i="19"/>
  <c r="E82" i="19"/>
  <c r="AM94" i="19"/>
  <c r="AL94" i="19"/>
  <c r="AK94" i="19"/>
  <c r="AJ94" i="19"/>
  <c r="AI94" i="19"/>
  <c r="AH94" i="19"/>
  <c r="AG94" i="19"/>
  <c r="AF94" i="19"/>
  <c r="AE94" i="19"/>
  <c r="AD94" i="19"/>
  <c r="AC94" i="19"/>
  <c r="AB94" i="19"/>
  <c r="AA94" i="19"/>
  <c r="Z94" i="19"/>
  <c r="Y94" i="19"/>
  <c r="X94" i="19"/>
  <c r="W94" i="19"/>
  <c r="T94" i="19"/>
  <c r="S94" i="19"/>
  <c r="R94" i="19"/>
  <c r="Q94" i="19"/>
  <c r="P94" i="19"/>
  <c r="O94" i="19"/>
  <c r="N94" i="19"/>
  <c r="M94" i="19"/>
  <c r="L94" i="19"/>
  <c r="K94" i="19"/>
  <c r="J94" i="19"/>
  <c r="I94" i="19"/>
  <c r="H94" i="19"/>
  <c r="G94" i="19"/>
  <c r="F94" i="19"/>
  <c r="E94" i="19"/>
  <c r="AM78" i="19"/>
  <c r="AL78" i="19"/>
  <c r="AK78" i="19"/>
  <c r="AJ78" i="19"/>
  <c r="AI78" i="19"/>
  <c r="AH78" i="19"/>
  <c r="AG78" i="19"/>
  <c r="AF78" i="19"/>
  <c r="AE78" i="19"/>
  <c r="AD78" i="19"/>
  <c r="AC78" i="19"/>
  <c r="AB78" i="19"/>
  <c r="AA78" i="19"/>
  <c r="Z78" i="19"/>
  <c r="Y78" i="19"/>
  <c r="X78" i="19"/>
  <c r="W78" i="19"/>
  <c r="T78" i="19"/>
  <c r="S78" i="19"/>
  <c r="R78" i="19"/>
  <c r="Q78" i="19"/>
  <c r="P78" i="19"/>
  <c r="O78" i="19"/>
  <c r="N78" i="19"/>
  <c r="M78" i="19"/>
  <c r="L78" i="19"/>
  <c r="K78" i="19"/>
  <c r="J78" i="19"/>
  <c r="I78" i="19"/>
  <c r="H78" i="19"/>
  <c r="G78" i="19"/>
  <c r="F78" i="19"/>
  <c r="E78" i="19"/>
  <c r="AM76" i="19"/>
  <c r="AL76" i="19"/>
  <c r="AK76" i="19"/>
  <c r="AJ76" i="19"/>
  <c r="AI76" i="19"/>
  <c r="AH76" i="19"/>
  <c r="AG76" i="19"/>
  <c r="AF76" i="19"/>
  <c r="AE76" i="19"/>
  <c r="AD76" i="19"/>
  <c r="AC76" i="19"/>
  <c r="AB76" i="19"/>
  <c r="AA76" i="19"/>
  <c r="Z76" i="19"/>
  <c r="Y76" i="19"/>
  <c r="X76" i="19"/>
  <c r="W76" i="19"/>
  <c r="T76" i="19"/>
  <c r="S76" i="19"/>
  <c r="R76" i="19"/>
  <c r="Q76" i="19"/>
  <c r="P76" i="19"/>
  <c r="O76" i="19"/>
  <c r="N76" i="19"/>
  <c r="M76" i="19"/>
  <c r="L76" i="19"/>
  <c r="K76" i="19"/>
  <c r="J76" i="19"/>
  <c r="I76" i="19"/>
  <c r="H76" i="19"/>
  <c r="G76" i="19"/>
  <c r="F76" i="19"/>
  <c r="E76" i="19"/>
  <c r="AM74" i="19"/>
  <c r="AL74" i="19"/>
  <c r="AK74" i="19"/>
  <c r="AJ74" i="19"/>
  <c r="AI74" i="19"/>
  <c r="AH74" i="19"/>
  <c r="AG74" i="19"/>
  <c r="AF74" i="19"/>
  <c r="AE74" i="19"/>
  <c r="AD74" i="19"/>
  <c r="AC74" i="19"/>
  <c r="AB74" i="19"/>
  <c r="AA74" i="19"/>
  <c r="Z74" i="19"/>
  <c r="Y74" i="19"/>
  <c r="X74" i="19"/>
  <c r="W74" i="19"/>
  <c r="T74" i="19"/>
  <c r="S74" i="19"/>
  <c r="R74" i="19"/>
  <c r="Q74" i="19"/>
  <c r="P74" i="19"/>
  <c r="O74" i="19"/>
  <c r="N74" i="19"/>
  <c r="M74" i="19"/>
  <c r="L74" i="19"/>
  <c r="K74" i="19"/>
  <c r="J74" i="19"/>
  <c r="I74" i="19"/>
  <c r="H74" i="19"/>
  <c r="G74" i="19"/>
  <c r="F74" i="19"/>
  <c r="E74" i="19"/>
  <c r="AM80" i="19"/>
  <c r="AL80" i="19"/>
  <c r="AK80" i="19"/>
  <c r="AJ80" i="19"/>
  <c r="AI80" i="19"/>
  <c r="AH80" i="19"/>
  <c r="AG80" i="19"/>
  <c r="AF80" i="19"/>
  <c r="AE80" i="19"/>
  <c r="AD80" i="19"/>
  <c r="AC80" i="19"/>
  <c r="AB80" i="19"/>
  <c r="AA80" i="19"/>
  <c r="Z80" i="19"/>
  <c r="Y80" i="19"/>
  <c r="X80" i="19"/>
  <c r="W80" i="19"/>
  <c r="T80" i="19"/>
  <c r="S80" i="19"/>
  <c r="R80" i="19"/>
  <c r="Q80" i="19"/>
  <c r="P80" i="19"/>
  <c r="O80" i="19"/>
  <c r="N80" i="19"/>
  <c r="M80" i="19"/>
  <c r="L80" i="19"/>
  <c r="K80" i="19"/>
  <c r="J80" i="19"/>
  <c r="I80" i="19"/>
  <c r="H80" i="19"/>
  <c r="G80" i="19"/>
  <c r="F80" i="19"/>
  <c r="E80" i="19"/>
  <c r="AM72" i="19"/>
  <c r="AL72" i="19"/>
  <c r="AK72" i="19"/>
  <c r="AJ72" i="19"/>
  <c r="AI72" i="19"/>
  <c r="AH72" i="19"/>
  <c r="AG72" i="19"/>
  <c r="AF72" i="19"/>
  <c r="AE72" i="19"/>
  <c r="AD72" i="19"/>
  <c r="AC72" i="19"/>
  <c r="AB72" i="19"/>
  <c r="AA72" i="19"/>
  <c r="Z72" i="19"/>
  <c r="Y72" i="19"/>
  <c r="X72" i="19"/>
  <c r="W72" i="19"/>
  <c r="T72" i="19"/>
  <c r="S72" i="19"/>
  <c r="R72" i="19"/>
  <c r="Q72" i="19"/>
  <c r="P72" i="19"/>
  <c r="O72" i="19"/>
  <c r="N72" i="19"/>
  <c r="M72" i="19"/>
  <c r="L72" i="19"/>
  <c r="K72" i="19"/>
  <c r="J72" i="19"/>
  <c r="I72" i="19"/>
  <c r="H72" i="19"/>
  <c r="G72" i="19"/>
  <c r="F72" i="19"/>
  <c r="E72" i="19"/>
  <c r="AM68" i="19"/>
  <c r="AL68" i="19"/>
  <c r="AK68" i="19"/>
  <c r="AJ68" i="19"/>
  <c r="AI68" i="19"/>
  <c r="AH68" i="19"/>
  <c r="AG68" i="19"/>
  <c r="AF68" i="19"/>
  <c r="AE68" i="19"/>
  <c r="AD68" i="19"/>
  <c r="AC68" i="19"/>
  <c r="AB68" i="19"/>
  <c r="AA68" i="19"/>
  <c r="Z68" i="19"/>
  <c r="Y68" i="19"/>
  <c r="X68" i="19"/>
  <c r="W68" i="19"/>
  <c r="T68" i="19"/>
  <c r="S68" i="19"/>
  <c r="R68" i="19"/>
  <c r="Q68" i="19"/>
  <c r="P68" i="19"/>
  <c r="O68" i="19"/>
  <c r="N68" i="19"/>
  <c r="M68" i="19"/>
  <c r="L68" i="19"/>
  <c r="K68" i="19"/>
  <c r="J68" i="19"/>
  <c r="I68" i="19"/>
  <c r="H68" i="19"/>
  <c r="G68" i="19"/>
  <c r="F68" i="19"/>
  <c r="E68" i="19"/>
  <c r="AM64" i="19"/>
  <c r="AL64" i="19"/>
  <c r="AK64" i="19"/>
  <c r="AJ64" i="19"/>
  <c r="AI64" i="19"/>
  <c r="AH64" i="19"/>
  <c r="AG64" i="19"/>
  <c r="AF64" i="19"/>
  <c r="AE64" i="19"/>
  <c r="AD64" i="19"/>
  <c r="AC64" i="19"/>
  <c r="AB64" i="19"/>
  <c r="AA64" i="19"/>
  <c r="Z64" i="19"/>
  <c r="Y64" i="19"/>
  <c r="X64" i="19"/>
  <c r="W64" i="19"/>
  <c r="S64" i="19"/>
  <c r="R64" i="19"/>
  <c r="Q64" i="19"/>
  <c r="P64" i="19"/>
  <c r="O64" i="19"/>
  <c r="N64" i="19"/>
  <c r="M64" i="19"/>
  <c r="L64" i="19"/>
  <c r="K64" i="19"/>
  <c r="J64" i="19"/>
  <c r="I64" i="19"/>
  <c r="H64" i="19"/>
  <c r="G64" i="19"/>
  <c r="F64" i="19"/>
  <c r="E64" i="19"/>
  <c r="AM70" i="19"/>
  <c r="AL70" i="19"/>
  <c r="AK70" i="19"/>
  <c r="AJ70" i="19"/>
  <c r="AI70" i="19"/>
  <c r="AH70" i="19"/>
  <c r="AG70" i="19"/>
  <c r="AF70" i="19"/>
  <c r="AE70" i="19"/>
  <c r="AD70" i="19"/>
  <c r="AC70" i="19"/>
  <c r="AB70" i="19"/>
  <c r="AA70" i="19"/>
  <c r="Z70" i="19"/>
  <c r="Y70" i="19"/>
  <c r="X70" i="19"/>
  <c r="W70" i="19"/>
  <c r="T70" i="19"/>
  <c r="S70" i="19"/>
  <c r="R70" i="19"/>
  <c r="Q70" i="19"/>
  <c r="P70" i="19"/>
  <c r="O70" i="19"/>
  <c r="N70" i="19"/>
  <c r="M70" i="19"/>
  <c r="L70" i="19"/>
  <c r="K70" i="19"/>
  <c r="J70" i="19"/>
  <c r="I70" i="19"/>
  <c r="H70" i="19"/>
  <c r="G70" i="19"/>
  <c r="F70" i="19"/>
  <c r="E70" i="19"/>
  <c r="AM60" i="19"/>
  <c r="AL60" i="19"/>
  <c r="AK60" i="19"/>
  <c r="AJ60" i="19"/>
  <c r="AI60" i="19"/>
  <c r="AH60" i="19"/>
  <c r="AG60" i="19"/>
  <c r="AF60" i="19"/>
  <c r="AE60" i="19"/>
  <c r="AD60" i="19"/>
  <c r="AC60" i="19"/>
  <c r="AB60" i="19"/>
  <c r="AA60" i="19"/>
  <c r="Z60" i="19"/>
  <c r="Y60" i="19"/>
  <c r="X60" i="19"/>
  <c r="W60" i="19"/>
  <c r="T60" i="19"/>
  <c r="S60" i="19"/>
  <c r="R60" i="19"/>
  <c r="Q60" i="19"/>
  <c r="P60" i="19"/>
  <c r="O60" i="19"/>
  <c r="N60" i="19"/>
  <c r="M60" i="19"/>
  <c r="L60" i="19"/>
  <c r="K60" i="19"/>
  <c r="J60" i="19"/>
  <c r="I60" i="19"/>
  <c r="H60" i="19"/>
  <c r="G60" i="19"/>
  <c r="F60" i="19"/>
  <c r="E60" i="19"/>
  <c r="AM62" i="19"/>
  <c r="AL62" i="19"/>
  <c r="AK62" i="19"/>
  <c r="AJ62" i="19"/>
  <c r="AI62" i="19"/>
  <c r="AH62" i="19"/>
  <c r="AG62" i="19"/>
  <c r="AF62" i="19"/>
  <c r="AE62" i="19"/>
  <c r="AD62" i="19"/>
  <c r="AC62" i="19"/>
  <c r="AB62" i="19"/>
  <c r="AA62" i="19"/>
  <c r="Z62" i="19"/>
  <c r="Y62" i="19"/>
  <c r="X62" i="19"/>
  <c r="W62" i="19"/>
  <c r="T62" i="19"/>
  <c r="S62" i="19"/>
  <c r="R62" i="19"/>
  <c r="Q62" i="19"/>
  <c r="P62" i="19"/>
  <c r="O62" i="19"/>
  <c r="N62" i="19"/>
  <c r="M62" i="19"/>
  <c r="L62" i="19"/>
  <c r="K62" i="19"/>
  <c r="J62" i="19"/>
  <c r="I62" i="19"/>
  <c r="H62" i="19"/>
  <c r="G62" i="19"/>
  <c r="F62" i="19"/>
  <c r="E62" i="19"/>
  <c r="AM56" i="19"/>
  <c r="AL56" i="19"/>
  <c r="AK56" i="19"/>
  <c r="AJ56" i="19"/>
  <c r="AI56" i="19"/>
  <c r="AH56" i="19"/>
  <c r="AG56" i="19"/>
  <c r="AF56" i="19"/>
  <c r="AE56" i="19"/>
  <c r="AD56" i="19"/>
  <c r="AC56" i="19"/>
  <c r="AB56" i="19"/>
  <c r="AA56" i="19"/>
  <c r="Z56" i="19"/>
  <c r="Y56" i="19"/>
  <c r="X56" i="19"/>
  <c r="W56" i="19"/>
  <c r="T56" i="19"/>
  <c r="S56" i="19"/>
  <c r="R56" i="19"/>
  <c r="Q56" i="19"/>
  <c r="P56" i="19"/>
  <c r="O56" i="19"/>
  <c r="N56" i="19"/>
  <c r="M56" i="19"/>
  <c r="L56" i="19"/>
  <c r="K56" i="19"/>
  <c r="J56" i="19"/>
  <c r="I56" i="19"/>
  <c r="H56" i="19"/>
  <c r="G56" i="19"/>
  <c r="F56" i="19"/>
  <c r="E56" i="19"/>
  <c r="AM54" i="19"/>
  <c r="AL54" i="19"/>
  <c r="AK54" i="19"/>
  <c r="AJ54" i="19"/>
  <c r="AI54" i="19"/>
  <c r="AH54" i="19"/>
  <c r="AG54" i="19"/>
  <c r="AF54" i="19"/>
  <c r="AE54" i="19"/>
  <c r="AD54" i="19"/>
  <c r="AC54" i="19"/>
  <c r="AB54" i="19"/>
  <c r="AA54" i="19"/>
  <c r="Z54" i="19"/>
  <c r="Y54" i="19"/>
  <c r="X54" i="19"/>
  <c r="W54" i="19"/>
  <c r="T54" i="19"/>
  <c r="S54" i="19"/>
  <c r="R54" i="19"/>
  <c r="Q54" i="19"/>
  <c r="P54" i="19"/>
  <c r="O54" i="19"/>
  <c r="N54" i="19"/>
  <c r="M54" i="19"/>
  <c r="L54" i="19"/>
  <c r="K54" i="19"/>
  <c r="J54" i="19"/>
  <c r="I54" i="19"/>
  <c r="H54" i="19"/>
  <c r="G54" i="19"/>
  <c r="F54" i="19"/>
  <c r="E54" i="19"/>
  <c r="AM58" i="19"/>
  <c r="AL58" i="19"/>
  <c r="AK58" i="19"/>
  <c r="AJ58" i="19"/>
  <c r="AI58" i="19"/>
  <c r="AH58" i="19"/>
  <c r="AG58" i="19"/>
  <c r="AF58" i="19"/>
  <c r="AE58" i="19"/>
  <c r="AD58" i="19"/>
  <c r="AC58" i="19"/>
  <c r="AB58" i="19"/>
  <c r="AA58" i="19"/>
  <c r="Z58" i="19"/>
  <c r="Y58" i="19"/>
  <c r="X58" i="19"/>
  <c r="W58" i="19"/>
  <c r="T58" i="19"/>
  <c r="S58" i="19"/>
  <c r="R58" i="19"/>
  <c r="Q58" i="19"/>
  <c r="P58" i="19"/>
  <c r="O58" i="19"/>
  <c r="N58" i="19"/>
  <c r="M58" i="19"/>
  <c r="L58" i="19"/>
  <c r="K58" i="19"/>
  <c r="J58" i="19"/>
  <c r="I58" i="19"/>
  <c r="H58" i="19"/>
  <c r="G58" i="19"/>
  <c r="F58" i="19"/>
  <c r="E58" i="19"/>
  <c r="AM50" i="19"/>
  <c r="AL50" i="19"/>
  <c r="AK50" i="19"/>
  <c r="AJ50" i="19"/>
  <c r="AI50" i="19"/>
  <c r="AH50" i="19"/>
  <c r="AG50" i="19"/>
  <c r="AF50" i="19"/>
  <c r="AE50" i="19"/>
  <c r="AD50" i="19"/>
  <c r="AC50" i="19"/>
  <c r="AB50" i="19"/>
  <c r="AA50" i="19"/>
  <c r="Z50" i="19"/>
  <c r="Y50" i="19"/>
  <c r="X50" i="19"/>
  <c r="W50" i="19"/>
  <c r="S50" i="19"/>
  <c r="Q50" i="19"/>
  <c r="P50" i="19"/>
  <c r="O50" i="19"/>
  <c r="N50" i="19"/>
  <c r="M50" i="19"/>
  <c r="L50" i="19"/>
  <c r="K50" i="19"/>
  <c r="J50" i="19"/>
  <c r="I50" i="19"/>
  <c r="H50" i="19"/>
  <c r="G50" i="19"/>
  <c r="F50" i="19"/>
  <c r="E50" i="19"/>
  <c r="AM52" i="19"/>
  <c r="AL52" i="19"/>
  <c r="AK52" i="19"/>
  <c r="AJ52" i="19"/>
  <c r="AI52" i="19"/>
  <c r="AH52" i="19"/>
  <c r="AG52" i="19"/>
  <c r="AF52" i="19"/>
  <c r="AE52" i="19"/>
  <c r="AD52" i="19"/>
  <c r="AC52" i="19"/>
  <c r="AB52" i="19"/>
  <c r="AA52" i="19"/>
  <c r="Z52" i="19"/>
  <c r="Y52" i="19"/>
  <c r="X52" i="19"/>
  <c r="W52" i="19"/>
  <c r="T52" i="19"/>
  <c r="S52" i="19"/>
  <c r="R52" i="19"/>
  <c r="Q52" i="19"/>
  <c r="P52" i="19"/>
  <c r="O52" i="19"/>
  <c r="N52" i="19"/>
  <c r="M52" i="19"/>
  <c r="L52" i="19"/>
  <c r="K52" i="19"/>
  <c r="J52" i="19"/>
  <c r="I52" i="19"/>
  <c r="H52" i="19"/>
  <c r="G52" i="19"/>
  <c r="F52" i="19"/>
  <c r="E52" i="19"/>
  <c r="AM48" i="19"/>
  <c r="AL48" i="19"/>
  <c r="AK48" i="19"/>
  <c r="AJ48" i="19"/>
  <c r="AI48" i="19"/>
  <c r="AH48" i="19"/>
  <c r="AG48" i="19"/>
  <c r="AF48" i="19"/>
  <c r="AE48" i="19"/>
  <c r="AD48" i="19"/>
  <c r="AC48" i="19"/>
  <c r="AB48" i="19"/>
  <c r="AA48" i="19"/>
  <c r="Z48" i="19"/>
  <c r="Y48" i="19"/>
  <c r="X48" i="19"/>
  <c r="W48" i="19"/>
  <c r="S48" i="19"/>
  <c r="Q48" i="19"/>
  <c r="P48" i="19"/>
  <c r="O48" i="19"/>
  <c r="N48" i="19"/>
  <c r="M48" i="19"/>
  <c r="L48" i="19"/>
  <c r="K48" i="19"/>
  <c r="J48" i="19"/>
  <c r="I48" i="19"/>
  <c r="H48" i="19"/>
  <c r="G48" i="19"/>
  <c r="F48" i="19"/>
  <c r="E48" i="19"/>
  <c r="AM44" i="19"/>
  <c r="AL44" i="19"/>
  <c r="AK44" i="19"/>
  <c r="AJ44" i="19"/>
  <c r="AI44" i="19"/>
  <c r="AH44" i="19"/>
  <c r="AG44" i="19"/>
  <c r="AF44" i="19"/>
  <c r="AE44" i="19"/>
  <c r="AD44" i="19"/>
  <c r="AC44" i="19"/>
  <c r="AB44" i="19"/>
  <c r="AA44" i="19"/>
  <c r="Z44" i="19"/>
  <c r="Y44" i="19"/>
  <c r="X44" i="19"/>
  <c r="W44" i="19"/>
  <c r="T44" i="19"/>
  <c r="S44" i="19"/>
  <c r="R44" i="19"/>
  <c r="Q44" i="19"/>
  <c r="P44" i="19"/>
  <c r="O44" i="19"/>
  <c r="N44" i="19"/>
  <c r="M44" i="19"/>
  <c r="L44" i="19"/>
  <c r="K44" i="19"/>
  <c r="J44" i="19"/>
  <c r="I44" i="19"/>
  <c r="H44" i="19"/>
  <c r="G44" i="19"/>
  <c r="F44" i="19"/>
  <c r="E44" i="19"/>
  <c r="AM42" i="19"/>
  <c r="AL42" i="19"/>
  <c r="AK42" i="19"/>
  <c r="AJ42" i="19"/>
  <c r="AI42" i="19"/>
  <c r="AH42" i="19"/>
  <c r="AG42" i="19"/>
  <c r="AF42" i="19"/>
  <c r="AE42" i="19"/>
  <c r="AD42" i="19"/>
  <c r="AC42" i="19"/>
  <c r="AB42" i="19"/>
  <c r="AA42" i="19"/>
  <c r="Z42" i="19"/>
  <c r="Y42" i="19"/>
  <c r="X42" i="19"/>
  <c r="W42" i="19"/>
  <c r="T42" i="19"/>
  <c r="S42" i="19"/>
  <c r="R42" i="19"/>
  <c r="Q42" i="19"/>
  <c r="P42" i="19"/>
  <c r="O42" i="19"/>
  <c r="N42" i="19"/>
  <c r="M42" i="19"/>
  <c r="L42" i="19"/>
  <c r="K42" i="19"/>
  <c r="J42" i="19"/>
  <c r="I42" i="19"/>
  <c r="H42" i="19"/>
  <c r="G42" i="19"/>
  <c r="F42" i="19"/>
  <c r="E42" i="19"/>
  <c r="AM40" i="19"/>
  <c r="AL40" i="19"/>
  <c r="AK40" i="19"/>
  <c r="AJ40" i="19"/>
  <c r="AI40" i="19"/>
  <c r="AH40" i="19"/>
  <c r="AG40" i="19"/>
  <c r="AF40" i="19"/>
  <c r="AE40" i="19"/>
  <c r="AD40" i="19"/>
  <c r="AC40" i="19"/>
  <c r="AB40" i="19"/>
  <c r="AA40" i="19"/>
  <c r="Z40" i="19"/>
  <c r="Y40" i="19"/>
  <c r="X40" i="19"/>
  <c r="W40" i="19"/>
  <c r="T40" i="19"/>
  <c r="S40" i="19"/>
  <c r="R40" i="19"/>
  <c r="Q40" i="19"/>
  <c r="P40" i="19"/>
  <c r="O40" i="19"/>
  <c r="N40" i="19"/>
  <c r="M40" i="19"/>
  <c r="L40" i="19"/>
  <c r="K40" i="19"/>
  <c r="J40" i="19"/>
  <c r="I40" i="19"/>
  <c r="H40" i="19"/>
  <c r="G40" i="19"/>
  <c r="F40" i="19"/>
  <c r="E40" i="19"/>
  <c r="AM38" i="19"/>
  <c r="AL38" i="19"/>
  <c r="AK38" i="19"/>
  <c r="AJ38" i="19"/>
  <c r="AI38" i="19"/>
  <c r="AH38" i="19"/>
  <c r="AG38" i="19"/>
  <c r="AF38" i="19"/>
  <c r="AE38" i="19"/>
  <c r="AD38" i="19"/>
  <c r="AC38" i="19"/>
  <c r="AB38" i="19"/>
  <c r="AA38" i="19"/>
  <c r="Z38" i="19"/>
  <c r="Y38" i="19"/>
  <c r="X38" i="19"/>
  <c r="W38" i="19"/>
  <c r="T38" i="19"/>
  <c r="S38" i="19"/>
  <c r="R38" i="19"/>
  <c r="Q38" i="19"/>
  <c r="P38" i="19"/>
  <c r="O38" i="19"/>
  <c r="N38" i="19"/>
  <c r="M38" i="19"/>
  <c r="L38" i="19"/>
  <c r="K38" i="19"/>
  <c r="J38" i="19"/>
  <c r="I38" i="19"/>
  <c r="H38" i="19"/>
  <c r="G38" i="19"/>
  <c r="F38" i="19"/>
  <c r="E38" i="19"/>
  <c r="AM36" i="19"/>
  <c r="AL36" i="19"/>
  <c r="AK36" i="19"/>
  <c r="AJ36" i="19"/>
  <c r="AI36" i="19"/>
  <c r="AH36" i="19"/>
  <c r="AG36" i="19"/>
  <c r="AF36" i="19"/>
  <c r="AE36" i="19"/>
  <c r="AD36" i="19"/>
  <c r="AC36" i="19"/>
  <c r="AB36" i="19"/>
  <c r="AA36" i="19"/>
  <c r="Z36" i="19"/>
  <c r="Y36" i="19"/>
  <c r="X36" i="19"/>
  <c r="W36" i="19"/>
  <c r="T36" i="19"/>
  <c r="S36" i="19"/>
  <c r="R36" i="19"/>
  <c r="Q36" i="19"/>
  <c r="P36" i="19"/>
  <c r="O36" i="19"/>
  <c r="N36" i="19"/>
  <c r="M36" i="19"/>
  <c r="L36" i="19"/>
  <c r="K36" i="19"/>
  <c r="J36" i="19"/>
  <c r="I36" i="19"/>
  <c r="H36" i="19"/>
  <c r="G36" i="19"/>
  <c r="F36" i="19"/>
  <c r="E36" i="19"/>
  <c r="AM34" i="19"/>
  <c r="AL34" i="19"/>
  <c r="AK34" i="19"/>
  <c r="AJ34" i="19"/>
  <c r="AI34" i="19"/>
  <c r="AH34" i="19"/>
  <c r="AG34" i="19"/>
  <c r="AF34" i="19"/>
  <c r="AE34" i="19"/>
  <c r="AD34" i="19"/>
  <c r="AC34" i="19"/>
  <c r="AB34" i="19"/>
  <c r="AA34" i="19"/>
  <c r="Z34" i="19"/>
  <c r="Y34" i="19"/>
  <c r="X34" i="19"/>
  <c r="W34" i="19"/>
  <c r="S34" i="19"/>
  <c r="R34" i="19"/>
  <c r="Q34" i="19"/>
  <c r="P34" i="19"/>
  <c r="O34" i="19"/>
  <c r="N34" i="19"/>
  <c r="M34" i="19"/>
  <c r="L34" i="19"/>
  <c r="K34" i="19"/>
  <c r="J34" i="19"/>
  <c r="I34" i="19"/>
  <c r="H34" i="19"/>
  <c r="G34" i="19"/>
  <c r="F34" i="19"/>
  <c r="E34" i="19"/>
  <c r="AM32" i="19"/>
  <c r="AL32" i="19"/>
  <c r="AK32" i="19"/>
  <c r="AJ32" i="19"/>
  <c r="AI32" i="19"/>
  <c r="AH32" i="19"/>
  <c r="AG32" i="19"/>
  <c r="AF32" i="19"/>
  <c r="AE32" i="19"/>
  <c r="AD32" i="19"/>
  <c r="AC32" i="19"/>
  <c r="AB32" i="19"/>
  <c r="AA32" i="19"/>
  <c r="Z32" i="19"/>
  <c r="Y32" i="19"/>
  <c r="X32" i="19"/>
  <c r="W32" i="19"/>
  <c r="T32" i="19"/>
  <c r="S32" i="19"/>
  <c r="R32" i="19"/>
  <c r="Q32" i="19"/>
  <c r="P32" i="19"/>
  <c r="O32" i="19"/>
  <c r="N32" i="19"/>
  <c r="M32" i="19"/>
  <c r="L32" i="19"/>
  <c r="K32" i="19"/>
  <c r="J32" i="19"/>
  <c r="I32" i="19"/>
  <c r="H32" i="19"/>
  <c r="G32" i="19"/>
  <c r="F32" i="19"/>
  <c r="E32" i="19"/>
  <c r="AM30" i="19"/>
  <c r="AL30" i="19"/>
  <c r="AK30" i="19"/>
  <c r="AJ30" i="19"/>
  <c r="AI30" i="19"/>
  <c r="AH30" i="19"/>
  <c r="AG30" i="19"/>
  <c r="AF30" i="19"/>
  <c r="AE30" i="19"/>
  <c r="AD30" i="19"/>
  <c r="AC30" i="19"/>
  <c r="AB30" i="19"/>
  <c r="AA30" i="19"/>
  <c r="Z30" i="19"/>
  <c r="Y30" i="19"/>
  <c r="X30" i="19"/>
  <c r="W30" i="19"/>
  <c r="U30" i="19"/>
  <c r="T30" i="19"/>
  <c r="S30" i="19"/>
  <c r="R30" i="19"/>
  <c r="Q30" i="19"/>
  <c r="P30" i="19"/>
  <c r="O30" i="19"/>
  <c r="N30" i="19"/>
  <c r="M30" i="19"/>
  <c r="L30" i="19"/>
  <c r="K30" i="19"/>
  <c r="J30" i="19"/>
  <c r="I30" i="19"/>
  <c r="H30" i="19"/>
  <c r="G30" i="19"/>
  <c r="F30" i="19"/>
  <c r="E30" i="19"/>
  <c r="AM28" i="19"/>
  <c r="AL28" i="19"/>
  <c r="AK28" i="19"/>
  <c r="AJ28" i="19"/>
  <c r="AI28" i="19"/>
  <c r="AH28" i="19"/>
  <c r="AG28" i="19"/>
  <c r="AF28" i="19"/>
  <c r="AE28" i="19"/>
  <c r="AD28" i="19"/>
  <c r="AC28" i="19"/>
  <c r="AB28" i="19"/>
  <c r="AA28" i="19"/>
  <c r="Z28" i="19"/>
  <c r="Y28" i="19"/>
  <c r="X28" i="19"/>
  <c r="W28" i="19"/>
  <c r="T28" i="19"/>
  <c r="S28" i="19"/>
  <c r="R28" i="19"/>
  <c r="Q28" i="19"/>
  <c r="P28" i="19"/>
  <c r="O28" i="19"/>
  <c r="N28" i="19"/>
  <c r="M28" i="19"/>
  <c r="L28" i="19"/>
  <c r="K28" i="19"/>
  <c r="J28" i="19"/>
  <c r="I28" i="19"/>
  <c r="H28" i="19"/>
  <c r="G28" i="19"/>
  <c r="F28" i="19"/>
  <c r="E28" i="19"/>
  <c r="AM26" i="19"/>
  <c r="AL26" i="19"/>
  <c r="AK26" i="19"/>
  <c r="AJ26" i="19"/>
  <c r="AI26" i="19"/>
  <c r="AH26" i="19"/>
  <c r="AG26" i="19"/>
  <c r="AF26" i="19"/>
  <c r="AE26" i="19"/>
  <c r="AD26" i="19"/>
  <c r="AC26" i="19"/>
  <c r="AB26" i="19"/>
  <c r="AA26" i="19"/>
  <c r="Z26" i="19"/>
  <c r="Y26" i="19"/>
  <c r="X26" i="19"/>
  <c r="W26" i="19"/>
  <c r="T26" i="19"/>
  <c r="S26" i="19"/>
  <c r="R26" i="19"/>
  <c r="Q26" i="19"/>
  <c r="P26" i="19"/>
  <c r="O26" i="19"/>
  <c r="N26" i="19"/>
  <c r="M26" i="19"/>
  <c r="L26" i="19"/>
  <c r="K26" i="19"/>
  <c r="J26" i="19"/>
  <c r="I26" i="19"/>
  <c r="H26" i="19"/>
  <c r="G26" i="19"/>
  <c r="F26" i="19"/>
  <c r="E26" i="19"/>
  <c r="AM24" i="19"/>
  <c r="AL24" i="19"/>
  <c r="AK24" i="19"/>
  <c r="AJ24" i="19"/>
  <c r="AI24" i="19"/>
  <c r="AH24" i="19"/>
  <c r="AG24" i="19"/>
  <c r="AF24" i="19"/>
  <c r="AE24" i="19"/>
  <c r="AD24" i="19"/>
  <c r="AC24" i="19"/>
  <c r="AB24" i="19"/>
  <c r="AA24" i="19"/>
  <c r="Z24" i="19"/>
  <c r="Y24" i="19"/>
  <c r="X24" i="19"/>
  <c r="W24" i="19"/>
  <c r="T24" i="19"/>
  <c r="S24" i="19"/>
  <c r="R24" i="19"/>
  <c r="Q24" i="19"/>
  <c r="P24" i="19"/>
  <c r="O24" i="19"/>
  <c r="N24" i="19"/>
  <c r="M24" i="19"/>
  <c r="L24" i="19"/>
  <c r="K24" i="19"/>
  <c r="J24" i="19"/>
  <c r="I24" i="19"/>
  <c r="H24" i="19"/>
  <c r="G24" i="19"/>
  <c r="F24" i="19"/>
  <c r="E24" i="19"/>
  <c r="AM22" i="19"/>
  <c r="AL22" i="19"/>
  <c r="AK22" i="19"/>
  <c r="AJ22" i="19"/>
  <c r="AI22" i="19"/>
  <c r="AH22" i="19"/>
  <c r="AG22" i="19"/>
  <c r="AF22" i="19"/>
  <c r="AE22" i="19"/>
  <c r="AD22" i="19"/>
  <c r="AC22" i="19"/>
  <c r="AB22" i="19"/>
  <c r="AA22" i="19"/>
  <c r="Z22" i="19"/>
  <c r="Y22" i="19"/>
  <c r="X22" i="19"/>
  <c r="W22" i="19"/>
  <c r="T22" i="19"/>
  <c r="S22" i="19"/>
  <c r="R22" i="19"/>
  <c r="Q22" i="19"/>
  <c r="P22" i="19"/>
  <c r="O22" i="19"/>
  <c r="N22" i="19"/>
  <c r="M22" i="19"/>
  <c r="L22" i="19"/>
  <c r="K22" i="19"/>
  <c r="J22" i="19"/>
  <c r="I22" i="19"/>
  <c r="H22" i="19"/>
  <c r="G22" i="19"/>
  <c r="F22" i="19"/>
  <c r="E22" i="19"/>
  <c r="AM20" i="19"/>
  <c r="AL20" i="19"/>
  <c r="AK20" i="19"/>
  <c r="AJ20" i="19"/>
  <c r="AI20" i="19"/>
  <c r="AH20" i="19"/>
  <c r="AG20" i="19"/>
  <c r="AF20" i="19"/>
  <c r="AE20" i="19"/>
  <c r="AD20" i="19"/>
  <c r="AC20" i="19"/>
  <c r="AB20" i="19"/>
  <c r="AA20" i="19"/>
  <c r="Z20" i="19"/>
  <c r="Y20" i="19"/>
  <c r="X20" i="19"/>
  <c r="W20" i="19"/>
  <c r="R20" i="19"/>
  <c r="Q20" i="19"/>
  <c r="P20" i="19"/>
  <c r="O20" i="19"/>
  <c r="N20" i="19"/>
  <c r="M20" i="19"/>
  <c r="L20" i="19"/>
  <c r="K20" i="19"/>
  <c r="J20" i="19"/>
  <c r="I20" i="19"/>
  <c r="H20" i="19"/>
  <c r="G20" i="19"/>
  <c r="F20" i="19"/>
  <c r="E20" i="19"/>
  <c r="AM18" i="19"/>
  <c r="AL18" i="19"/>
  <c r="AK18" i="19"/>
  <c r="AJ18" i="19"/>
  <c r="AI18" i="19"/>
  <c r="AH18" i="19"/>
  <c r="AG18" i="19"/>
  <c r="AF18" i="19"/>
  <c r="AE18" i="19"/>
  <c r="AD18" i="19"/>
  <c r="AC18" i="19"/>
  <c r="AB18" i="19"/>
  <c r="AA18" i="19"/>
  <c r="Z18" i="19"/>
  <c r="Y18" i="19"/>
  <c r="X18" i="19"/>
  <c r="W18" i="19"/>
  <c r="T18" i="19"/>
  <c r="S18" i="19"/>
  <c r="R18" i="19"/>
  <c r="Q18" i="19"/>
  <c r="P18" i="19"/>
  <c r="O18" i="19"/>
  <c r="N18" i="19"/>
  <c r="M18" i="19"/>
  <c r="L18" i="19"/>
  <c r="K18" i="19"/>
  <c r="J18" i="19"/>
  <c r="I18" i="19"/>
  <c r="H18" i="19"/>
  <c r="G18" i="19"/>
  <c r="F18" i="19"/>
  <c r="E18" i="19"/>
  <c r="AM14" i="19"/>
  <c r="AL14" i="19"/>
  <c r="AK14" i="19"/>
  <c r="AJ14" i="19"/>
  <c r="AI14" i="19"/>
  <c r="AH14" i="19"/>
  <c r="AG14" i="19"/>
  <c r="AF14" i="19"/>
  <c r="AE14" i="19"/>
  <c r="AD14" i="19"/>
  <c r="AC14" i="19"/>
  <c r="AB14" i="19"/>
  <c r="AA14" i="19"/>
  <c r="Z14" i="19"/>
  <c r="Y14" i="19"/>
  <c r="X14" i="19"/>
  <c r="W14" i="19"/>
  <c r="T14" i="19"/>
  <c r="S14" i="19"/>
  <c r="R14" i="19"/>
  <c r="Q14" i="19"/>
  <c r="P14" i="19"/>
  <c r="O14" i="19"/>
  <c r="N14" i="19"/>
  <c r="M14" i="19"/>
  <c r="L14" i="19"/>
  <c r="K14" i="19"/>
  <c r="J14" i="19"/>
  <c r="I14" i="19"/>
  <c r="H14" i="19"/>
  <c r="G14" i="19"/>
  <c r="F14" i="19"/>
  <c r="E14" i="19"/>
  <c r="AM12" i="19"/>
  <c r="AL12" i="19"/>
  <c r="AK12" i="19"/>
  <c r="AJ12" i="19"/>
  <c r="AI12" i="19"/>
  <c r="AH12" i="19"/>
  <c r="AG12" i="19"/>
  <c r="AF12" i="19"/>
  <c r="AE12" i="19"/>
  <c r="AD12" i="19"/>
  <c r="AC12" i="19"/>
  <c r="AB12" i="19"/>
  <c r="AA12" i="19"/>
  <c r="Z12" i="19"/>
  <c r="Y12" i="19"/>
  <c r="X12" i="19"/>
  <c r="W12" i="19"/>
  <c r="T12" i="19"/>
  <c r="S12" i="19"/>
  <c r="R12" i="19"/>
  <c r="Q12" i="19"/>
  <c r="P12" i="19"/>
  <c r="O12" i="19"/>
  <c r="N12" i="19"/>
  <c r="M12" i="19"/>
  <c r="L12" i="19"/>
  <c r="K12" i="19"/>
  <c r="J12" i="19"/>
  <c r="I12" i="19"/>
  <c r="H12" i="19"/>
  <c r="G12" i="19"/>
  <c r="F12" i="19"/>
  <c r="E12" i="19"/>
  <c r="AM10" i="19"/>
  <c r="AL10" i="19"/>
  <c r="AK10" i="19"/>
  <c r="AJ10" i="19"/>
  <c r="AI10" i="19"/>
  <c r="AH10" i="19"/>
  <c r="AG10" i="19"/>
  <c r="AF10" i="19"/>
  <c r="AE10" i="19"/>
  <c r="AD10" i="19"/>
  <c r="AC10" i="19"/>
  <c r="AB10" i="19"/>
  <c r="AA10" i="19"/>
  <c r="Z10" i="19"/>
  <c r="Y10" i="19"/>
  <c r="X10" i="19"/>
  <c r="W10" i="19"/>
  <c r="T10" i="19"/>
  <c r="S10" i="19"/>
  <c r="R10" i="19"/>
  <c r="Q10" i="19"/>
  <c r="P10" i="19"/>
  <c r="O10" i="19"/>
  <c r="N10" i="19"/>
  <c r="M10" i="19"/>
  <c r="L10" i="19"/>
  <c r="K10" i="19"/>
  <c r="J10" i="19"/>
  <c r="I10" i="19"/>
  <c r="H10" i="19"/>
  <c r="G10" i="19"/>
  <c r="F10" i="19"/>
  <c r="E10" i="19"/>
  <c r="AM8" i="19"/>
  <c r="AL8" i="19"/>
  <c r="AK8" i="19"/>
  <c r="AJ8" i="19"/>
  <c r="AI8" i="19"/>
  <c r="AH8" i="19"/>
  <c r="AG8" i="19"/>
  <c r="AF8" i="19"/>
  <c r="AE8" i="19"/>
  <c r="AD8" i="19"/>
  <c r="AC8" i="19"/>
  <c r="AB8" i="19"/>
  <c r="AA8" i="19"/>
  <c r="Z8" i="19"/>
  <c r="Y8" i="19"/>
  <c r="X8" i="19"/>
  <c r="W8" i="19"/>
  <c r="T8" i="19"/>
  <c r="S8" i="19"/>
  <c r="R8" i="19"/>
  <c r="Q8" i="19"/>
  <c r="P8" i="19"/>
  <c r="O8" i="19"/>
  <c r="N8" i="19"/>
  <c r="M8" i="19"/>
  <c r="L8" i="19"/>
  <c r="K8" i="19"/>
  <c r="J8" i="19"/>
  <c r="I8" i="19"/>
  <c r="H8" i="19"/>
  <c r="G8" i="19"/>
  <c r="F8" i="19"/>
  <c r="E8" i="19"/>
  <c r="AM6" i="19"/>
  <c r="AL6" i="19"/>
  <c r="AK6" i="19"/>
  <c r="AJ6" i="19"/>
  <c r="AI6" i="19"/>
  <c r="AH6" i="19"/>
  <c r="AG6" i="19"/>
  <c r="AF6" i="19"/>
  <c r="AE6" i="19"/>
  <c r="AD6" i="19"/>
  <c r="AC6" i="19"/>
  <c r="AB6" i="19"/>
  <c r="AA6" i="19"/>
  <c r="Z6" i="19"/>
  <c r="Y6" i="19"/>
  <c r="X6" i="19"/>
  <c r="W6" i="19"/>
  <c r="T6" i="19"/>
  <c r="S6" i="19"/>
  <c r="R6" i="19"/>
  <c r="Q6" i="19"/>
  <c r="P6" i="19"/>
  <c r="O6" i="19"/>
  <c r="N6" i="19"/>
  <c r="M6" i="19"/>
  <c r="L6" i="19"/>
  <c r="K6" i="19"/>
  <c r="J6" i="19"/>
  <c r="I6" i="19"/>
  <c r="H6" i="19"/>
  <c r="G6" i="19"/>
  <c r="F6" i="19"/>
  <c r="E6" i="19"/>
  <c r="AM2" i="19"/>
  <c r="AL2" i="19"/>
  <c r="AK2" i="19"/>
  <c r="AJ2" i="19"/>
  <c r="AI2" i="19"/>
  <c r="AH2" i="19"/>
  <c r="AG2" i="19"/>
  <c r="AF2" i="19"/>
  <c r="AE2" i="19"/>
  <c r="AD2" i="19"/>
  <c r="AC2" i="19"/>
  <c r="AB2" i="19"/>
  <c r="AA2" i="19"/>
  <c r="Z2" i="19"/>
  <c r="Y2" i="19"/>
  <c r="X2" i="19"/>
  <c r="W2" i="19"/>
  <c r="T2" i="19"/>
  <c r="S2" i="19"/>
  <c r="R2" i="19"/>
  <c r="Q2" i="19"/>
  <c r="P2" i="19"/>
  <c r="O2" i="19"/>
  <c r="N2" i="19"/>
  <c r="M2" i="19"/>
  <c r="L2" i="19"/>
  <c r="K2" i="19"/>
  <c r="J2" i="19"/>
  <c r="I2" i="19"/>
  <c r="H2" i="19"/>
  <c r="G2" i="19"/>
  <c r="F2" i="19"/>
  <c r="E2" i="19"/>
  <c r="P27" i="14"/>
  <c r="S18" i="14"/>
  <c r="R18" i="14"/>
  <c r="S13" i="14"/>
  <c r="E192" i="13"/>
  <c r="F192" i="13"/>
  <c r="G192" i="13"/>
  <c r="H192" i="13"/>
  <c r="I192" i="13"/>
  <c r="J192" i="13"/>
  <c r="K192" i="13"/>
  <c r="L192" i="13"/>
  <c r="M192" i="13"/>
  <c r="N192" i="13"/>
  <c r="O192" i="13"/>
  <c r="P192" i="13"/>
  <c r="Q192" i="13"/>
  <c r="R192" i="13"/>
  <c r="S192" i="13"/>
  <c r="T192" i="13"/>
  <c r="W192" i="13"/>
  <c r="X192" i="13"/>
  <c r="Y192" i="13"/>
  <c r="Z192" i="13"/>
  <c r="AA192" i="13"/>
  <c r="AB192" i="13"/>
  <c r="AC192" i="13"/>
  <c r="AD192" i="13"/>
  <c r="AE192" i="13"/>
  <c r="AF192" i="13"/>
  <c r="AG192" i="13"/>
  <c r="AH192" i="13"/>
  <c r="AI192" i="13"/>
  <c r="AJ192" i="13"/>
  <c r="AK192" i="13"/>
  <c r="AL192" i="13"/>
  <c r="AM192" i="13"/>
  <c r="E191" i="13"/>
  <c r="F191" i="13"/>
  <c r="G191" i="13"/>
  <c r="H191" i="13"/>
  <c r="I191" i="13"/>
  <c r="J191" i="13"/>
  <c r="K191" i="13"/>
  <c r="L191" i="13"/>
  <c r="M191" i="13"/>
  <c r="N191" i="13"/>
  <c r="O191" i="13"/>
  <c r="P191" i="13"/>
  <c r="Q191" i="13"/>
  <c r="R191" i="13"/>
  <c r="S191" i="13"/>
  <c r="T191" i="13"/>
  <c r="W191" i="13"/>
  <c r="X191" i="13"/>
  <c r="Y191" i="13"/>
  <c r="Z191" i="13"/>
  <c r="AA191" i="13"/>
  <c r="AB191" i="13"/>
  <c r="AC191" i="13"/>
  <c r="AD191" i="13"/>
  <c r="AE191" i="13"/>
  <c r="AF191" i="13"/>
  <c r="AG191" i="13"/>
  <c r="AH191" i="13"/>
  <c r="AI191" i="13"/>
  <c r="AJ191" i="13"/>
  <c r="AK191" i="13"/>
  <c r="AL191" i="13"/>
  <c r="AM191" i="13"/>
  <c r="E190" i="13"/>
  <c r="F190" i="13"/>
  <c r="G190" i="13"/>
  <c r="H190" i="13"/>
  <c r="I190" i="13"/>
  <c r="J190" i="13"/>
  <c r="K190" i="13"/>
  <c r="L190" i="13"/>
  <c r="M190" i="13"/>
  <c r="N190" i="13"/>
  <c r="O190" i="13"/>
  <c r="P190" i="13"/>
  <c r="Q190" i="13"/>
  <c r="R190" i="13"/>
  <c r="S190" i="13"/>
  <c r="T190" i="13"/>
  <c r="W190" i="13"/>
  <c r="X190" i="13"/>
  <c r="Y190" i="13"/>
  <c r="Z190" i="13"/>
  <c r="AA190" i="13"/>
  <c r="AB190" i="13"/>
  <c r="AC190" i="13"/>
  <c r="AD190" i="13"/>
  <c r="AE190" i="13"/>
  <c r="AF190" i="13"/>
  <c r="AG190" i="13"/>
  <c r="AH190" i="13"/>
  <c r="AI190" i="13"/>
  <c r="AJ190" i="13"/>
  <c r="AK190" i="13"/>
  <c r="AL190" i="13"/>
  <c r="AM190" i="13"/>
  <c r="E154" i="16"/>
  <c r="F154" i="16"/>
  <c r="G154" i="16"/>
  <c r="H154" i="16"/>
  <c r="I154" i="16"/>
  <c r="J154" i="16"/>
  <c r="K154" i="16"/>
  <c r="L154" i="16"/>
  <c r="M154" i="16"/>
  <c r="N154" i="16"/>
  <c r="O154" i="16"/>
  <c r="P154" i="16"/>
  <c r="Q154" i="16"/>
  <c r="R154" i="16"/>
  <c r="S154" i="16"/>
  <c r="T154" i="16"/>
  <c r="W154" i="16"/>
  <c r="X154" i="16"/>
  <c r="Y154" i="16"/>
  <c r="Z154" i="16"/>
  <c r="AA154" i="16"/>
  <c r="AB154" i="16"/>
  <c r="AC154" i="16"/>
  <c r="AD154" i="16"/>
  <c r="AE154" i="16"/>
  <c r="AF154" i="16"/>
  <c r="AG154" i="16"/>
  <c r="AH154" i="16"/>
  <c r="AI154" i="16"/>
  <c r="AJ154" i="16"/>
  <c r="AK154" i="16"/>
  <c r="AL154" i="16"/>
  <c r="AM154" i="16"/>
  <c r="E155" i="16"/>
  <c r="F155" i="16"/>
  <c r="G155" i="16"/>
  <c r="H155" i="16"/>
  <c r="I155" i="16"/>
  <c r="J155" i="16"/>
  <c r="K155" i="16"/>
  <c r="L155" i="16"/>
  <c r="M155" i="16"/>
  <c r="N155" i="16"/>
  <c r="O155" i="16"/>
  <c r="P155" i="16"/>
  <c r="Q155" i="16"/>
  <c r="R155" i="16"/>
  <c r="S155" i="16"/>
  <c r="T155" i="16"/>
  <c r="W155" i="16"/>
  <c r="X155" i="16"/>
  <c r="Y155" i="16"/>
  <c r="Z155" i="16"/>
  <c r="AA155" i="16"/>
  <c r="AB155" i="16"/>
  <c r="AC155" i="16"/>
  <c r="AD155" i="16"/>
  <c r="AE155" i="16"/>
  <c r="AF155" i="16"/>
  <c r="AG155" i="16"/>
  <c r="AH155" i="16"/>
  <c r="AI155" i="16"/>
  <c r="AJ155" i="16"/>
  <c r="AK155" i="16"/>
  <c r="AL155" i="16"/>
  <c r="AM155" i="16"/>
  <c r="S77" i="14"/>
  <c r="T77" i="14"/>
  <c r="E111" i="13"/>
  <c r="F111" i="13"/>
  <c r="G111" i="13"/>
  <c r="H111" i="13"/>
  <c r="I111" i="13"/>
  <c r="J111" i="13"/>
  <c r="K111" i="13"/>
  <c r="L111" i="13"/>
  <c r="M111" i="13"/>
  <c r="N111" i="13"/>
  <c r="O111" i="13"/>
  <c r="P111" i="13"/>
  <c r="Q111" i="13"/>
  <c r="R111" i="13"/>
  <c r="S111" i="13"/>
  <c r="T111" i="13"/>
  <c r="W111" i="13"/>
  <c r="X111" i="13"/>
  <c r="Y111" i="13"/>
  <c r="Z111" i="13"/>
  <c r="AA111" i="13"/>
  <c r="AB111" i="13"/>
  <c r="AC111" i="13"/>
  <c r="AD111" i="13"/>
  <c r="AE111" i="13"/>
  <c r="AF111" i="13"/>
  <c r="AG111" i="13"/>
  <c r="AH111" i="13"/>
  <c r="AI111" i="13"/>
  <c r="AJ111" i="13"/>
  <c r="AK111" i="13"/>
  <c r="AL111" i="13"/>
  <c r="AM111" i="13"/>
  <c r="E110" i="13"/>
  <c r="F110" i="13"/>
  <c r="G110" i="13"/>
  <c r="H110" i="13"/>
  <c r="I110" i="13"/>
  <c r="J110" i="13"/>
  <c r="K110" i="13"/>
  <c r="L110" i="13"/>
  <c r="M110" i="13"/>
  <c r="N110" i="13"/>
  <c r="O110" i="13"/>
  <c r="P110" i="13"/>
  <c r="Q110" i="13"/>
  <c r="R110" i="13"/>
  <c r="S110" i="13"/>
  <c r="T110" i="13"/>
  <c r="W110" i="13"/>
  <c r="X110" i="13"/>
  <c r="Y110" i="13"/>
  <c r="Z110" i="13"/>
  <c r="AA110" i="13"/>
  <c r="AB110" i="13"/>
  <c r="AC110" i="13"/>
  <c r="AD110" i="13"/>
  <c r="AE110" i="13"/>
  <c r="AF110" i="13"/>
  <c r="AG110" i="13"/>
  <c r="AH110" i="13"/>
  <c r="AI110" i="13"/>
  <c r="AJ110" i="13"/>
  <c r="AK110" i="13"/>
  <c r="AL110" i="13"/>
  <c r="AM110" i="13"/>
  <c r="E109" i="13"/>
  <c r="F109" i="13"/>
  <c r="G109" i="13"/>
  <c r="H109" i="13"/>
  <c r="I109" i="13"/>
  <c r="J109" i="13"/>
  <c r="K109" i="13"/>
  <c r="L109" i="13"/>
  <c r="M109" i="13"/>
  <c r="N109" i="13"/>
  <c r="O109" i="13"/>
  <c r="P109" i="13"/>
  <c r="Q109" i="13"/>
  <c r="R109" i="13"/>
  <c r="S109" i="13"/>
  <c r="T109" i="13"/>
  <c r="W109" i="13"/>
  <c r="X109" i="13"/>
  <c r="Y109" i="13"/>
  <c r="Z109" i="13"/>
  <c r="AA109" i="13"/>
  <c r="AB109" i="13"/>
  <c r="AC109" i="13"/>
  <c r="AD109" i="13"/>
  <c r="AE109" i="13"/>
  <c r="AF109" i="13"/>
  <c r="AG109" i="13"/>
  <c r="AH109" i="13"/>
  <c r="AI109" i="13"/>
  <c r="AJ109" i="13"/>
  <c r="AK109" i="13"/>
  <c r="AL109" i="13"/>
  <c r="AM109" i="13"/>
  <c r="E91" i="16"/>
  <c r="F91" i="16"/>
  <c r="G91" i="16"/>
  <c r="H91" i="16"/>
  <c r="I91" i="16"/>
  <c r="J91" i="16"/>
  <c r="K91" i="16"/>
  <c r="L91" i="16"/>
  <c r="M91" i="16"/>
  <c r="N91" i="16"/>
  <c r="O91" i="16"/>
  <c r="P91" i="16"/>
  <c r="Q91" i="16"/>
  <c r="R91" i="16"/>
  <c r="S91" i="16"/>
  <c r="T91" i="16"/>
  <c r="W91" i="16"/>
  <c r="X91" i="16"/>
  <c r="Y91" i="16"/>
  <c r="Z91" i="16"/>
  <c r="AA91" i="16"/>
  <c r="AB91" i="16"/>
  <c r="AC91" i="16"/>
  <c r="AD91" i="16"/>
  <c r="AE91" i="16"/>
  <c r="AF91" i="16"/>
  <c r="AG91" i="16"/>
  <c r="AH91" i="16"/>
  <c r="AI91" i="16"/>
  <c r="AJ91" i="16"/>
  <c r="AK91" i="16"/>
  <c r="AL91" i="16"/>
  <c r="AM91" i="16"/>
  <c r="E90" i="16"/>
  <c r="F90" i="16"/>
  <c r="G90" i="16"/>
  <c r="H90" i="16"/>
  <c r="I90" i="16"/>
  <c r="J90" i="16"/>
  <c r="K90" i="16"/>
  <c r="L90" i="16"/>
  <c r="M90" i="16"/>
  <c r="N90" i="16"/>
  <c r="O90" i="16"/>
  <c r="P90" i="16"/>
  <c r="Q90" i="16"/>
  <c r="R90" i="16"/>
  <c r="S90" i="16"/>
  <c r="T90" i="16"/>
  <c r="W90" i="16"/>
  <c r="X90" i="16"/>
  <c r="Y90" i="16"/>
  <c r="Z90" i="16"/>
  <c r="AA90" i="16"/>
  <c r="AB90" i="16"/>
  <c r="AC90" i="16"/>
  <c r="AD90" i="16"/>
  <c r="AE90" i="16"/>
  <c r="AF90" i="16"/>
  <c r="AG90" i="16"/>
  <c r="AH90" i="16"/>
  <c r="AI90" i="16"/>
  <c r="AJ90" i="16"/>
  <c r="AK90" i="16"/>
  <c r="AL90" i="16"/>
  <c r="AM90" i="16"/>
  <c r="AO212" i="15" l="1"/>
  <c r="AO213" i="15"/>
  <c r="V153" i="15"/>
  <c r="V152" i="15"/>
  <c r="U153" i="15"/>
  <c r="U152" i="15"/>
  <c r="AO31" i="15"/>
  <c r="AO30" i="15"/>
  <c r="AO106" i="15"/>
  <c r="AO107" i="15"/>
  <c r="AO102" i="15"/>
  <c r="AO103" i="15"/>
  <c r="U22" i="15"/>
  <c r="U23" i="15"/>
  <c r="T32" i="15"/>
  <c r="T33" i="15"/>
  <c r="U32" i="15"/>
  <c r="U33" i="15"/>
  <c r="AO214" i="15"/>
  <c r="AO215" i="15"/>
  <c r="R50" i="15"/>
  <c r="R51" i="15"/>
  <c r="AO54" i="23"/>
  <c r="AO127" i="13"/>
  <c r="AO128" i="13"/>
  <c r="AO129" i="13"/>
  <c r="AP46" i="22"/>
  <c r="BA50" i="26"/>
  <c r="AO108" i="21"/>
  <c r="AO109" i="21"/>
  <c r="AO106" i="19"/>
  <c r="AO107" i="19"/>
  <c r="AO54" i="29"/>
  <c r="AO124" i="13"/>
  <c r="AO125" i="13"/>
  <c r="AO126" i="13"/>
  <c r="AP45" i="22"/>
  <c r="AO52" i="23"/>
  <c r="BA49" i="26"/>
  <c r="AO100" i="19"/>
  <c r="AO101" i="19"/>
  <c r="AO104" i="21"/>
  <c r="AO105" i="21"/>
  <c r="AO52" i="29"/>
  <c r="BA101" i="26"/>
  <c r="AO266" i="13"/>
  <c r="AP90" i="22"/>
  <c r="AO108" i="23"/>
  <c r="AO265" i="13"/>
  <c r="AO267" i="13"/>
  <c r="AO228" i="19"/>
  <c r="AO229" i="19"/>
  <c r="AO216" i="21"/>
  <c r="AO217" i="21"/>
  <c r="AO108" i="29"/>
  <c r="BA100" i="26"/>
  <c r="AO262" i="13"/>
  <c r="AO263" i="13"/>
  <c r="AP89" i="22"/>
  <c r="AO107" i="23"/>
  <c r="AO264" i="13"/>
  <c r="AO222" i="19"/>
  <c r="AO223" i="19"/>
  <c r="AO214" i="21"/>
  <c r="AO215" i="21"/>
  <c r="AO107" i="29"/>
  <c r="AO16" i="23"/>
  <c r="BA16" i="26"/>
  <c r="AO46" i="13"/>
  <c r="AO47" i="13"/>
  <c r="AO48" i="13"/>
  <c r="AO32" i="19"/>
  <c r="AO33" i="19"/>
  <c r="AP17" i="22"/>
  <c r="AO32" i="21"/>
  <c r="AO33" i="21"/>
  <c r="AO16" i="29"/>
  <c r="AO215" i="16"/>
  <c r="AO214" i="16"/>
  <c r="AO212" i="16"/>
  <c r="AO213" i="16"/>
  <c r="AO37" i="16"/>
  <c r="AO36" i="16"/>
  <c r="AO109" i="16"/>
  <c r="AO108" i="16"/>
  <c r="AO105" i="16"/>
  <c r="AO104" i="16"/>
  <c r="T17" i="29"/>
  <c r="AM18" i="14"/>
  <c r="AG12" i="26"/>
  <c r="U12" i="29"/>
  <c r="AG17" i="26"/>
  <c r="U17" i="29"/>
  <c r="AD25" i="26"/>
  <c r="R26" i="29"/>
  <c r="AH71" i="26"/>
  <c r="V77" i="29"/>
  <c r="AF17" i="26"/>
  <c r="T17" i="23"/>
  <c r="V150" i="19"/>
  <c r="V77" i="23"/>
  <c r="R50" i="19"/>
  <c r="R26" i="23"/>
  <c r="U24" i="19"/>
  <c r="U12" i="23"/>
  <c r="U34" i="19"/>
  <c r="U17" i="23"/>
  <c r="U25" i="19"/>
  <c r="V13" i="22"/>
  <c r="U25" i="21"/>
  <c r="U24" i="21"/>
  <c r="T34" i="21"/>
  <c r="T35" i="19"/>
  <c r="U18" i="22"/>
  <c r="T35" i="21"/>
  <c r="U34" i="21"/>
  <c r="V18" i="22"/>
  <c r="U35" i="19"/>
  <c r="U35" i="21"/>
  <c r="T18" i="14"/>
  <c r="R27" i="14"/>
  <c r="R53" i="21"/>
  <c r="S25" i="22"/>
  <c r="R52" i="21"/>
  <c r="R51" i="19"/>
  <c r="V155" i="21"/>
  <c r="V154" i="21"/>
  <c r="W66" i="22"/>
  <c r="D66" i="22" s="1"/>
  <c r="V151" i="19"/>
  <c r="T34" i="19"/>
  <c r="V192" i="13"/>
  <c r="V191" i="13"/>
  <c r="V190" i="13"/>
  <c r="V154" i="16"/>
  <c r="V155" i="16"/>
  <c r="S46" i="14"/>
  <c r="T46" i="14"/>
  <c r="U43" i="13"/>
  <c r="U44" i="13"/>
  <c r="U45" i="13"/>
  <c r="T2" i="13"/>
  <c r="T3" i="13"/>
  <c r="T4" i="13"/>
  <c r="T8" i="13"/>
  <c r="T9" i="13"/>
  <c r="T10" i="13"/>
  <c r="T11" i="13"/>
  <c r="T12" i="13"/>
  <c r="T13" i="13"/>
  <c r="T14" i="13"/>
  <c r="T15" i="13"/>
  <c r="T16" i="13"/>
  <c r="T17" i="13"/>
  <c r="T18" i="13"/>
  <c r="T19" i="13"/>
  <c r="T20" i="13"/>
  <c r="T21" i="13"/>
  <c r="T25" i="13"/>
  <c r="T26" i="13"/>
  <c r="T27" i="13"/>
  <c r="T31" i="13"/>
  <c r="T32" i="13"/>
  <c r="T33" i="13"/>
  <c r="T34" i="13"/>
  <c r="T35" i="13"/>
  <c r="T36" i="13"/>
  <c r="T37" i="13"/>
  <c r="T38" i="13"/>
  <c r="T39" i="13"/>
  <c r="T40" i="13"/>
  <c r="T41" i="13"/>
  <c r="T42" i="13"/>
  <c r="T43" i="13"/>
  <c r="T44" i="13"/>
  <c r="T45" i="13"/>
  <c r="T46" i="13"/>
  <c r="T47" i="13"/>
  <c r="T48" i="13"/>
  <c r="T49" i="13"/>
  <c r="T50" i="13"/>
  <c r="T51" i="13"/>
  <c r="T52" i="13"/>
  <c r="T53" i="13"/>
  <c r="T54" i="13"/>
  <c r="T55" i="13"/>
  <c r="T56" i="13"/>
  <c r="T57" i="13"/>
  <c r="T58" i="13"/>
  <c r="T59" i="13"/>
  <c r="T60" i="13"/>
  <c r="T61" i="13"/>
  <c r="T62" i="13"/>
  <c r="T63" i="13"/>
  <c r="T70" i="13"/>
  <c r="T71" i="13"/>
  <c r="T72" i="13"/>
  <c r="T73" i="13"/>
  <c r="T74" i="13"/>
  <c r="T75" i="13"/>
  <c r="T76" i="13"/>
  <c r="T77" i="13"/>
  <c r="T78" i="13"/>
  <c r="T85" i="13"/>
  <c r="T86" i="13"/>
  <c r="T87" i="13"/>
  <c r="T88" i="13"/>
  <c r="T89" i="13"/>
  <c r="T90" i="13"/>
  <c r="T91" i="13"/>
  <c r="T92" i="13"/>
  <c r="T93" i="13"/>
  <c r="T94" i="13"/>
  <c r="T95" i="13"/>
  <c r="T96" i="13"/>
  <c r="T97" i="13"/>
  <c r="T98" i="13"/>
  <c r="T99" i="13"/>
  <c r="T100" i="13"/>
  <c r="T101" i="13"/>
  <c r="T102" i="13"/>
  <c r="T103" i="13"/>
  <c r="T104" i="13"/>
  <c r="T105" i="13"/>
  <c r="T106" i="13"/>
  <c r="T107" i="13"/>
  <c r="T108" i="13"/>
  <c r="T112" i="13"/>
  <c r="T113" i="13"/>
  <c r="T114" i="13"/>
  <c r="T115" i="13"/>
  <c r="T116" i="13"/>
  <c r="T117" i="13"/>
  <c r="T118" i="13"/>
  <c r="T119" i="13"/>
  <c r="T120" i="13"/>
  <c r="T121" i="13"/>
  <c r="T122" i="13"/>
  <c r="T123" i="13"/>
  <c r="T124" i="13"/>
  <c r="T125" i="13"/>
  <c r="T126" i="13"/>
  <c r="T127" i="13"/>
  <c r="T128" i="13"/>
  <c r="T129" i="13"/>
  <c r="T130" i="13"/>
  <c r="T131" i="13"/>
  <c r="T132" i="13"/>
  <c r="T133" i="13"/>
  <c r="T134" i="13"/>
  <c r="T135" i="13"/>
  <c r="T136" i="13"/>
  <c r="T137" i="13"/>
  <c r="T138" i="13"/>
  <c r="T139" i="13"/>
  <c r="T140" i="13"/>
  <c r="T141" i="13"/>
  <c r="T142" i="13"/>
  <c r="T143" i="13"/>
  <c r="T144" i="13"/>
  <c r="T145" i="13"/>
  <c r="T146" i="13"/>
  <c r="T147" i="13"/>
  <c r="T148" i="13"/>
  <c r="T149" i="13"/>
  <c r="T150" i="13"/>
  <c r="T151" i="13"/>
  <c r="T152" i="13"/>
  <c r="T153" i="13"/>
  <c r="T154" i="13"/>
  <c r="T155" i="13"/>
  <c r="T156" i="13"/>
  <c r="T157" i="13"/>
  <c r="T158" i="13"/>
  <c r="T159" i="13"/>
  <c r="T160" i="13"/>
  <c r="T161" i="13"/>
  <c r="T162" i="13"/>
  <c r="T163" i="13"/>
  <c r="T164" i="13"/>
  <c r="T165" i="13"/>
  <c r="T166" i="13"/>
  <c r="T167" i="13"/>
  <c r="T168" i="13"/>
  <c r="T169" i="13"/>
  <c r="T170" i="13"/>
  <c r="T171" i="13"/>
  <c r="T172" i="13"/>
  <c r="T173" i="13"/>
  <c r="T174" i="13"/>
  <c r="T178" i="13"/>
  <c r="T179" i="13"/>
  <c r="T180" i="13"/>
  <c r="T181" i="13"/>
  <c r="T182" i="13"/>
  <c r="T183" i="13"/>
  <c r="T184" i="13"/>
  <c r="T185" i="13"/>
  <c r="T186" i="13"/>
  <c r="T187" i="13"/>
  <c r="T188" i="13"/>
  <c r="T189" i="13"/>
  <c r="T193" i="13"/>
  <c r="T194" i="13"/>
  <c r="T195" i="13"/>
  <c r="T196" i="13"/>
  <c r="T197" i="13"/>
  <c r="T198" i="13"/>
  <c r="T199" i="13"/>
  <c r="T200" i="13"/>
  <c r="T201" i="13"/>
  <c r="T202" i="13"/>
  <c r="T203" i="13"/>
  <c r="T204" i="13"/>
  <c r="T208" i="13"/>
  <c r="T209" i="13"/>
  <c r="T210" i="13"/>
  <c r="T211" i="13"/>
  <c r="T212" i="13"/>
  <c r="T213" i="13"/>
  <c r="T214" i="13"/>
  <c r="T215" i="13"/>
  <c r="T216" i="13"/>
  <c r="T223" i="13"/>
  <c r="T224" i="13"/>
  <c r="T225" i="13"/>
  <c r="T226" i="13"/>
  <c r="T227" i="13"/>
  <c r="T228" i="13"/>
  <c r="T229" i="13"/>
  <c r="T230" i="13"/>
  <c r="T231" i="13"/>
  <c r="T232" i="13"/>
  <c r="T233" i="13"/>
  <c r="T234" i="13"/>
  <c r="T235" i="13"/>
  <c r="T236" i="13"/>
  <c r="T237" i="13"/>
  <c r="T238" i="13"/>
  <c r="T239" i="13"/>
  <c r="T240" i="13"/>
  <c r="T241" i="13"/>
  <c r="T242" i="13"/>
  <c r="T243" i="13"/>
  <c r="T244" i="13"/>
  <c r="T245" i="13"/>
  <c r="T246" i="13"/>
  <c r="T247" i="13"/>
  <c r="T248" i="13"/>
  <c r="T249" i="13"/>
  <c r="T250" i="13"/>
  <c r="T251" i="13"/>
  <c r="T252" i="13"/>
  <c r="T253" i="13"/>
  <c r="T254" i="13"/>
  <c r="T255" i="13"/>
  <c r="T256" i="13"/>
  <c r="T257" i="13"/>
  <c r="T258" i="13"/>
  <c r="T259" i="13"/>
  <c r="T260" i="13"/>
  <c r="T261" i="13"/>
  <c r="T262" i="13"/>
  <c r="T263" i="13"/>
  <c r="T264" i="13"/>
  <c r="T265" i="13"/>
  <c r="T266" i="13"/>
  <c r="T267" i="13"/>
  <c r="T283" i="13"/>
  <c r="T284" i="13"/>
  <c r="T285" i="13"/>
  <c r="T286" i="13"/>
  <c r="T287" i="13"/>
  <c r="T288" i="13"/>
  <c r="T289" i="13"/>
  <c r="T290" i="13"/>
  <c r="T291" i="13"/>
  <c r="T292" i="13"/>
  <c r="T293" i="13"/>
  <c r="T294" i="13"/>
  <c r="T295" i="13"/>
  <c r="T296" i="13"/>
  <c r="T297" i="13"/>
  <c r="T298" i="13"/>
  <c r="T299" i="13"/>
  <c r="T300" i="13"/>
  <c r="S2" i="13"/>
  <c r="S3" i="13"/>
  <c r="S4" i="13"/>
  <c r="S8" i="13"/>
  <c r="S9" i="13"/>
  <c r="S10" i="13"/>
  <c r="S11" i="13"/>
  <c r="S12" i="13"/>
  <c r="S13" i="13"/>
  <c r="S14" i="13"/>
  <c r="S15" i="13"/>
  <c r="S16" i="13"/>
  <c r="S17" i="13"/>
  <c r="S18" i="13"/>
  <c r="S19" i="13"/>
  <c r="S20" i="13"/>
  <c r="S21" i="13"/>
  <c r="S25" i="13"/>
  <c r="S26" i="13"/>
  <c r="S27" i="13"/>
  <c r="S31" i="13"/>
  <c r="S32" i="13"/>
  <c r="S33" i="13"/>
  <c r="S34" i="13"/>
  <c r="S35" i="13"/>
  <c r="S36" i="13"/>
  <c r="S37" i="13"/>
  <c r="S38" i="13"/>
  <c r="S39" i="13"/>
  <c r="S40" i="13"/>
  <c r="S41" i="13"/>
  <c r="S42" i="13"/>
  <c r="S43" i="13"/>
  <c r="S44" i="13"/>
  <c r="S45" i="13"/>
  <c r="S46" i="13"/>
  <c r="S47" i="13"/>
  <c r="S48" i="13"/>
  <c r="S49" i="13"/>
  <c r="S50" i="13"/>
  <c r="S51" i="13"/>
  <c r="S52" i="13"/>
  <c r="S53" i="13"/>
  <c r="S54" i="13"/>
  <c r="S55" i="13"/>
  <c r="S56" i="13"/>
  <c r="S57" i="13"/>
  <c r="S58" i="13"/>
  <c r="S59" i="13"/>
  <c r="S60" i="13"/>
  <c r="S61" i="13"/>
  <c r="S62" i="13"/>
  <c r="S63" i="13"/>
  <c r="S64" i="13"/>
  <c r="S65" i="13"/>
  <c r="S66" i="13"/>
  <c r="S67" i="13"/>
  <c r="S68" i="13"/>
  <c r="S69" i="13"/>
  <c r="S70" i="13"/>
  <c r="S71" i="13"/>
  <c r="S72" i="13"/>
  <c r="S73" i="13"/>
  <c r="S74" i="13"/>
  <c r="S75" i="13"/>
  <c r="S76" i="13"/>
  <c r="S77" i="13"/>
  <c r="S78" i="13"/>
  <c r="S79" i="13"/>
  <c r="S80" i="13"/>
  <c r="S81" i="13"/>
  <c r="S85" i="13"/>
  <c r="S86" i="13"/>
  <c r="S87" i="13"/>
  <c r="S88" i="13"/>
  <c r="S89" i="13"/>
  <c r="S90" i="13"/>
  <c r="S91" i="13"/>
  <c r="S92" i="13"/>
  <c r="S93" i="13"/>
  <c r="S94" i="13"/>
  <c r="S95" i="13"/>
  <c r="S96" i="13"/>
  <c r="S97" i="13"/>
  <c r="S98" i="13"/>
  <c r="S99" i="13"/>
  <c r="S100" i="13"/>
  <c r="S101" i="13"/>
  <c r="S102" i="13"/>
  <c r="S103" i="13"/>
  <c r="S104" i="13"/>
  <c r="S105" i="13"/>
  <c r="S106" i="13"/>
  <c r="S107" i="13"/>
  <c r="S108" i="13"/>
  <c r="S112" i="13"/>
  <c r="S113" i="13"/>
  <c r="S114" i="13"/>
  <c r="S115" i="13"/>
  <c r="S116" i="13"/>
  <c r="S117" i="13"/>
  <c r="S118" i="13"/>
  <c r="S119" i="13"/>
  <c r="S120" i="13"/>
  <c r="S121" i="13"/>
  <c r="S122" i="13"/>
  <c r="S123" i="13"/>
  <c r="S124" i="13"/>
  <c r="S125" i="13"/>
  <c r="S126" i="13"/>
  <c r="S127" i="13"/>
  <c r="S128" i="13"/>
  <c r="S129" i="13"/>
  <c r="S130" i="13"/>
  <c r="S131" i="13"/>
  <c r="S132" i="13"/>
  <c r="S133" i="13"/>
  <c r="S134" i="13"/>
  <c r="S135" i="13"/>
  <c r="S136" i="13"/>
  <c r="S137" i="13"/>
  <c r="S138" i="13"/>
  <c r="S139" i="13"/>
  <c r="S140" i="13"/>
  <c r="S141" i="13"/>
  <c r="S142" i="13"/>
  <c r="S143" i="13"/>
  <c r="S144" i="13"/>
  <c r="S145" i="13"/>
  <c r="S146" i="13"/>
  <c r="S147" i="13"/>
  <c r="S148" i="13"/>
  <c r="S149" i="13"/>
  <c r="S150" i="13"/>
  <c r="S151" i="13"/>
  <c r="S152" i="13"/>
  <c r="S153" i="13"/>
  <c r="S154" i="13"/>
  <c r="S155" i="13"/>
  <c r="S156" i="13"/>
  <c r="S157" i="13"/>
  <c r="S158" i="13"/>
  <c r="S159" i="13"/>
  <c r="S160" i="13"/>
  <c r="S161" i="13"/>
  <c r="S162" i="13"/>
  <c r="S163" i="13"/>
  <c r="S164" i="13"/>
  <c r="S165" i="13"/>
  <c r="S166" i="13"/>
  <c r="S167" i="13"/>
  <c r="S168" i="13"/>
  <c r="S169" i="13"/>
  <c r="S170" i="13"/>
  <c r="S171" i="13"/>
  <c r="S172" i="13"/>
  <c r="S173" i="13"/>
  <c r="S174" i="13"/>
  <c r="S175" i="13"/>
  <c r="S176" i="13"/>
  <c r="S177" i="13"/>
  <c r="S178" i="13"/>
  <c r="S179" i="13"/>
  <c r="S180" i="13"/>
  <c r="S181" i="13"/>
  <c r="S182" i="13"/>
  <c r="S183" i="13"/>
  <c r="S184" i="13"/>
  <c r="S185" i="13"/>
  <c r="S186" i="13"/>
  <c r="S187" i="13"/>
  <c r="S188" i="13"/>
  <c r="S189" i="13"/>
  <c r="S193" i="13"/>
  <c r="S194" i="13"/>
  <c r="S195" i="13"/>
  <c r="S196" i="13"/>
  <c r="S197" i="13"/>
  <c r="S198" i="13"/>
  <c r="S199" i="13"/>
  <c r="S200" i="13"/>
  <c r="S201" i="13"/>
  <c r="S202" i="13"/>
  <c r="S203" i="13"/>
  <c r="S204" i="13"/>
  <c r="S208" i="13"/>
  <c r="S209" i="13"/>
  <c r="S210" i="13"/>
  <c r="S211" i="13"/>
  <c r="S212" i="13"/>
  <c r="S213" i="13"/>
  <c r="S214" i="13"/>
  <c r="S215" i="13"/>
  <c r="S216" i="13"/>
  <c r="S223" i="13"/>
  <c r="S224" i="13"/>
  <c r="S225" i="13"/>
  <c r="S226" i="13"/>
  <c r="S227" i="13"/>
  <c r="S228" i="13"/>
  <c r="S229" i="13"/>
  <c r="S230" i="13"/>
  <c r="S231" i="13"/>
  <c r="S232" i="13"/>
  <c r="S233" i="13"/>
  <c r="S234" i="13"/>
  <c r="S235" i="13"/>
  <c r="S236" i="13"/>
  <c r="S237" i="13"/>
  <c r="S238" i="13"/>
  <c r="S239" i="13"/>
  <c r="S240" i="13"/>
  <c r="S241" i="13"/>
  <c r="S242" i="13"/>
  <c r="S243" i="13"/>
  <c r="S244" i="13"/>
  <c r="S245" i="13"/>
  <c r="S246" i="13"/>
  <c r="S247" i="13"/>
  <c r="S248" i="13"/>
  <c r="S249" i="13"/>
  <c r="S250" i="13"/>
  <c r="S251" i="13"/>
  <c r="S252" i="13"/>
  <c r="S253" i="13"/>
  <c r="S254" i="13"/>
  <c r="S255" i="13"/>
  <c r="S256" i="13"/>
  <c r="S257" i="13"/>
  <c r="S258" i="13"/>
  <c r="S259" i="13"/>
  <c r="S260" i="13"/>
  <c r="S261" i="13"/>
  <c r="S262" i="13"/>
  <c r="S263" i="13"/>
  <c r="S264" i="13"/>
  <c r="S265" i="13"/>
  <c r="S266" i="13"/>
  <c r="S267" i="13"/>
  <c r="S283" i="13"/>
  <c r="S284" i="13"/>
  <c r="S285" i="13"/>
  <c r="S286" i="13"/>
  <c r="S287" i="13"/>
  <c r="S288" i="13"/>
  <c r="S289" i="13"/>
  <c r="S290" i="13"/>
  <c r="S291" i="13"/>
  <c r="S292" i="13"/>
  <c r="S293" i="13"/>
  <c r="S294" i="13"/>
  <c r="S295" i="13"/>
  <c r="S296" i="13"/>
  <c r="S297" i="13"/>
  <c r="S298" i="13"/>
  <c r="S299" i="13"/>
  <c r="S300" i="13"/>
  <c r="R2" i="13"/>
  <c r="R3" i="13"/>
  <c r="R4" i="13"/>
  <c r="R8" i="13"/>
  <c r="R9" i="13"/>
  <c r="R10" i="13"/>
  <c r="R11" i="13"/>
  <c r="R12" i="13"/>
  <c r="R13" i="13"/>
  <c r="R14" i="13"/>
  <c r="R15" i="13"/>
  <c r="R16" i="13"/>
  <c r="R17" i="13"/>
  <c r="R18" i="13"/>
  <c r="R19" i="13"/>
  <c r="R20" i="13"/>
  <c r="R21" i="13"/>
  <c r="R25" i="13"/>
  <c r="R26" i="13"/>
  <c r="R27" i="13"/>
  <c r="R28" i="13"/>
  <c r="R29" i="13"/>
  <c r="R30" i="13"/>
  <c r="R31" i="13"/>
  <c r="R32" i="13"/>
  <c r="R33" i="13"/>
  <c r="R34" i="13"/>
  <c r="R35" i="13"/>
  <c r="R36" i="13"/>
  <c r="R37" i="13"/>
  <c r="R38" i="13"/>
  <c r="R39" i="13"/>
  <c r="R40" i="13"/>
  <c r="R41" i="13"/>
  <c r="R42" i="13"/>
  <c r="R43" i="13"/>
  <c r="R44" i="13"/>
  <c r="R45" i="13"/>
  <c r="R46" i="13"/>
  <c r="R47" i="13"/>
  <c r="R48" i="13"/>
  <c r="R49" i="13"/>
  <c r="R50" i="13"/>
  <c r="R51" i="13"/>
  <c r="R52" i="13"/>
  <c r="R53" i="13"/>
  <c r="R54" i="13"/>
  <c r="R55" i="13"/>
  <c r="R56" i="13"/>
  <c r="R57" i="13"/>
  <c r="R58" i="13"/>
  <c r="R59" i="13"/>
  <c r="R60" i="13"/>
  <c r="R61" i="13"/>
  <c r="R62" i="13"/>
  <c r="R63" i="13"/>
  <c r="R67" i="13"/>
  <c r="R68" i="13"/>
  <c r="R69" i="13"/>
  <c r="R70" i="13"/>
  <c r="R71" i="13"/>
  <c r="R72" i="13"/>
  <c r="R73" i="13"/>
  <c r="R74" i="13"/>
  <c r="R75" i="13"/>
  <c r="R76" i="13"/>
  <c r="R77" i="13"/>
  <c r="R78" i="13"/>
  <c r="R79" i="13"/>
  <c r="R80" i="13"/>
  <c r="R81" i="13"/>
  <c r="R85" i="13"/>
  <c r="R86" i="13"/>
  <c r="R87" i="13"/>
  <c r="R88" i="13"/>
  <c r="R89" i="13"/>
  <c r="R90" i="13"/>
  <c r="R91" i="13"/>
  <c r="R92" i="13"/>
  <c r="R93" i="13"/>
  <c r="R94" i="13"/>
  <c r="R95" i="13"/>
  <c r="R96" i="13"/>
  <c r="R97" i="13"/>
  <c r="R98" i="13"/>
  <c r="R99" i="13"/>
  <c r="R100" i="13"/>
  <c r="R101" i="13"/>
  <c r="R102" i="13"/>
  <c r="R103" i="13"/>
  <c r="R104" i="13"/>
  <c r="R105" i="13"/>
  <c r="R106" i="13"/>
  <c r="R107" i="13"/>
  <c r="R108" i="13"/>
  <c r="R112" i="13"/>
  <c r="R113" i="13"/>
  <c r="R114" i="13"/>
  <c r="R115" i="13"/>
  <c r="R116" i="13"/>
  <c r="R117" i="13"/>
  <c r="R118" i="13"/>
  <c r="R119" i="13"/>
  <c r="R120" i="13"/>
  <c r="R121" i="13"/>
  <c r="R122" i="13"/>
  <c r="R123" i="13"/>
  <c r="R124" i="13"/>
  <c r="R125" i="13"/>
  <c r="R126" i="13"/>
  <c r="R127" i="13"/>
  <c r="R128" i="13"/>
  <c r="R129" i="13"/>
  <c r="R130" i="13"/>
  <c r="R131" i="13"/>
  <c r="R132" i="13"/>
  <c r="R133" i="13"/>
  <c r="R134" i="13"/>
  <c r="R135" i="13"/>
  <c r="R136" i="13"/>
  <c r="R137" i="13"/>
  <c r="R138" i="13"/>
  <c r="R139" i="13"/>
  <c r="R140" i="13"/>
  <c r="R141" i="13"/>
  <c r="R142" i="13"/>
  <c r="R143" i="13"/>
  <c r="R144" i="13"/>
  <c r="R145" i="13"/>
  <c r="R146" i="13"/>
  <c r="R147" i="13"/>
  <c r="R148" i="13"/>
  <c r="R149" i="13"/>
  <c r="R150" i="13"/>
  <c r="R151" i="13"/>
  <c r="R152" i="13"/>
  <c r="R153" i="13"/>
  <c r="R154" i="13"/>
  <c r="R155" i="13"/>
  <c r="R156" i="13"/>
  <c r="R157" i="13"/>
  <c r="R158" i="13"/>
  <c r="R159" i="13"/>
  <c r="R160" i="13"/>
  <c r="R161" i="13"/>
  <c r="R162" i="13"/>
  <c r="R163" i="13"/>
  <c r="R164" i="13"/>
  <c r="R165" i="13"/>
  <c r="R166" i="13"/>
  <c r="R167" i="13"/>
  <c r="R168" i="13"/>
  <c r="R169" i="13"/>
  <c r="R170" i="13"/>
  <c r="R171" i="13"/>
  <c r="R172" i="13"/>
  <c r="R173" i="13"/>
  <c r="R174" i="13"/>
  <c r="R178" i="13"/>
  <c r="R179" i="13"/>
  <c r="R180" i="13"/>
  <c r="R181" i="13"/>
  <c r="R182" i="13"/>
  <c r="R183" i="13"/>
  <c r="R184" i="13"/>
  <c r="R185" i="13"/>
  <c r="R186" i="13"/>
  <c r="R187" i="13"/>
  <c r="R188" i="13"/>
  <c r="R189" i="13"/>
  <c r="R193" i="13"/>
  <c r="R194" i="13"/>
  <c r="R195" i="13"/>
  <c r="R196" i="13"/>
  <c r="R197" i="13"/>
  <c r="R198" i="13"/>
  <c r="R199" i="13"/>
  <c r="R200" i="13"/>
  <c r="R201" i="13"/>
  <c r="R202" i="13"/>
  <c r="R203" i="13"/>
  <c r="R204" i="13"/>
  <c r="R208" i="13"/>
  <c r="R209" i="13"/>
  <c r="R210" i="13"/>
  <c r="R211" i="13"/>
  <c r="R212" i="13"/>
  <c r="R213" i="13"/>
  <c r="R214" i="13"/>
  <c r="R215" i="13"/>
  <c r="R216" i="13"/>
  <c r="R223" i="13"/>
  <c r="R224" i="13"/>
  <c r="R225" i="13"/>
  <c r="R226" i="13"/>
  <c r="R227" i="13"/>
  <c r="R228" i="13"/>
  <c r="R229" i="13"/>
  <c r="R230" i="13"/>
  <c r="R231" i="13"/>
  <c r="R232" i="13"/>
  <c r="R233" i="13"/>
  <c r="R234" i="13"/>
  <c r="R238" i="13"/>
  <c r="R239" i="13"/>
  <c r="R240" i="13"/>
  <c r="R241" i="13"/>
  <c r="R242" i="13"/>
  <c r="R243" i="13"/>
  <c r="R244" i="13"/>
  <c r="R245" i="13"/>
  <c r="R246" i="13"/>
  <c r="R247" i="13"/>
  <c r="R248" i="13"/>
  <c r="R249" i="13"/>
  <c r="R250" i="13"/>
  <c r="R251" i="13"/>
  <c r="R252" i="13"/>
  <c r="R253" i="13"/>
  <c r="R254" i="13"/>
  <c r="R255" i="13"/>
  <c r="R256" i="13"/>
  <c r="R257" i="13"/>
  <c r="R258" i="13"/>
  <c r="R259" i="13"/>
  <c r="R260" i="13"/>
  <c r="R261" i="13"/>
  <c r="R262" i="13"/>
  <c r="R263" i="13"/>
  <c r="R264" i="13"/>
  <c r="R265" i="13"/>
  <c r="R266" i="13"/>
  <c r="R267" i="13"/>
  <c r="R283" i="13"/>
  <c r="R284" i="13"/>
  <c r="R285" i="13"/>
  <c r="R286" i="13"/>
  <c r="R287" i="13"/>
  <c r="R288" i="13"/>
  <c r="R289" i="13"/>
  <c r="R290" i="13"/>
  <c r="R291" i="13"/>
  <c r="R292" i="13"/>
  <c r="R293" i="13"/>
  <c r="R294" i="13"/>
  <c r="R295" i="13"/>
  <c r="R296" i="13"/>
  <c r="R297" i="13"/>
  <c r="R298" i="13"/>
  <c r="R299" i="13"/>
  <c r="R300" i="13"/>
  <c r="R2" i="15"/>
  <c r="R3" i="15"/>
  <c r="S2" i="15"/>
  <c r="S3" i="15"/>
  <c r="U35" i="16"/>
  <c r="U34" i="16"/>
  <c r="R2" i="16"/>
  <c r="R3" i="16"/>
  <c r="R7" i="16"/>
  <c r="R6" i="16"/>
  <c r="R8" i="16"/>
  <c r="R9" i="16"/>
  <c r="R11" i="16"/>
  <c r="R10" i="16"/>
  <c r="R12" i="16"/>
  <c r="R13" i="16"/>
  <c r="R14" i="16"/>
  <c r="R15" i="16"/>
  <c r="R18" i="16"/>
  <c r="R19" i="16"/>
  <c r="R20" i="16"/>
  <c r="R21" i="16"/>
  <c r="R22" i="16"/>
  <c r="R23" i="16"/>
  <c r="R28" i="16"/>
  <c r="R29" i="16"/>
  <c r="R25" i="16"/>
  <c r="R24" i="16"/>
  <c r="R26" i="16"/>
  <c r="R27" i="16"/>
  <c r="R35" i="16"/>
  <c r="R34" i="16"/>
  <c r="R36" i="16"/>
  <c r="R37" i="16"/>
  <c r="R30" i="16"/>
  <c r="R31" i="16"/>
  <c r="R39" i="16"/>
  <c r="R38" i="16"/>
  <c r="R41" i="16"/>
  <c r="R40" i="16"/>
  <c r="R43" i="16"/>
  <c r="R42" i="16"/>
  <c r="R45" i="16"/>
  <c r="R44" i="16"/>
  <c r="R46" i="16"/>
  <c r="R47" i="16"/>
  <c r="R52" i="16"/>
  <c r="R53" i="16"/>
  <c r="R50" i="16"/>
  <c r="R51" i="16"/>
  <c r="R56" i="16"/>
  <c r="R57" i="16"/>
  <c r="R54" i="16"/>
  <c r="R55" i="16"/>
  <c r="R60" i="16"/>
  <c r="R61" i="16"/>
  <c r="R63" i="16"/>
  <c r="R62" i="16"/>
  <c r="R64" i="16"/>
  <c r="R65" i="16"/>
  <c r="R66" i="16"/>
  <c r="R67" i="16"/>
  <c r="R68" i="16"/>
  <c r="R69" i="16"/>
  <c r="R73" i="16"/>
  <c r="R72" i="16"/>
  <c r="R74" i="16"/>
  <c r="R75" i="16"/>
  <c r="R77" i="16"/>
  <c r="R76" i="16"/>
  <c r="R78" i="16"/>
  <c r="R79" i="16"/>
  <c r="R58" i="16"/>
  <c r="R59" i="16"/>
  <c r="R80" i="16"/>
  <c r="R81" i="16"/>
  <c r="R83" i="16"/>
  <c r="R82" i="16"/>
  <c r="R87" i="16"/>
  <c r="R86" i="16"/>
  <c r="R84" i="16"/>
  <c r="R85" i="16"/>
  <c r="R92" i="16"/>
  <c r="R93" i="16"/>
  <c r="R95" i="16"/>
  <c r="R94" i="16"/>
  <c r="R96" i="16"/>
  <c r="R97" i="16"/>
  <c r="R98" i="16"/>
  <c r="R99" i="16"/>
  <c r="R100" i="16"/>
  <c r="R101" i="16"/>
  <c r="R103" i="16"/>
  <c r="R102" i="16"/>
  <c r="R105" i="16"/>
  <c r="R104" i="16"/>
  <c r="R106" i="16"/>
  <c r="R107" i="16"/>
  <c r="R109" i="16"/>
  <c r="R108" i="16"/>
  <c r="R110" i="16"/>
  <c r="R111" i="16"/>
  <c r="R112" i="16"/>
  <c r="R113" i="16"/>
  <c r="R114" i="16"/>
  <c r="R115" i="16"/>
  <c r="R117" i="16"/>
  <c r="R116" i="16"/>
  <c r="R121" i="16"/>
  <c r="R120" i="16"/>
  <c r="R122" i="16"/>
  <c r="R123" i="16"/>
  <c r="R124" i="16"/>
  <c r="R125" i="16"/>
  <c r="R126" i="16"/>
  <c r="R127" i="16"/>
  <c r="R129" i="16"/>
  <c r="R128" i="16"/>
  <c r="R130" i="16"/>
  <c r="R131" i="16"/>
  <c r="R133" i="16"/>
  <c r="R132" i="16"/>
  <c r="R135" i="16"/>
  <c r="R134" i="16"/>
  <c r="R137" i="16"/>
  <c r="R136" i="16"/>
  <c r="R139" i="16"/>
  <c r="R138" i="16"/>
  <c r="R141" i="16"/>
  <c r="R140" i="16"/>
  <c r="R143" i="16"/>
  <c r="R142" i="16"/>
  <c r="R146" i="16"/>
  <c r="R147" i="16"/>
  <c r="R148" i="16"/>
  <c r="R149" i="16"/>
  <c r="R150" i="16"/>
  <c r="R151" i="16"/>
  <c r="R152" i="16"/>
  <c r="R153" i="16"/>
  <c r="R157" i="16"/>
  <c r="R156" i="16"/>
  <c r="R159" i="16"/>
  <c r="R158" i="16"/>
  <c r="R161" i="16"/>
  <c r="R160" i="16"/>
  <c r="R162" i="16"/>
  <c r="R163" i="16"/>
  <c r="R166" i="16"/>
  <c r="R167" i="16"/>
  <c r="R168" i="16"/>
  <c r="R169" i="16"/>
  <c r="R171" i="16"/>
  <c r="R170" i="16"/>
  <c r="R173" i="16"/>
  <c r="R172" i="16"/>
  <c r="R178" i="16"/>
  <c r="R179" i="16"/>
  <c r="R181" i="16"/>
  <c r="R180" i="16"/>
  <c r="R183" i="16"/>
  <c r="R182" i="16"/>
  <c r="R184" i="16"/>
  <c r="R185" i="16"/>
  <c r="R187" i="16"/>
  <c r="R186" i="16"/>
  <c r="R206" i="16"/>
  <c r="R207" i="16"/>
  <c r="R191" i="16"/>
  <c r="R190" i="16"/>
  <c r="R192" i="16"/>
  <c r="R193" i="16"/>
  <c r="R194" i="16"/>
  <c r="R195" i="16"/>
  <c r="R196" i="16"/>
  <c r="R197" i="16"/>
  <c r="R198" i="16"/>
  <c r="R199" i="16"/>
  <c r="R201" i="16"/>
  <c r="R200" i="16"/>
  <c r="R203" i="16"/>
  <c r="R202" i="16"/>
  <c r="R205" i="16"/>
  <c r="R209" i="16"/>
  <c r="R208" i="16"/>
  <c r="R229" i="16"/>
  <c r="R228" i="16"/>
  <c r="R211" i="16"/>
  <c r="R210" i="16"/>
  <c r="R212" i="16"/>
  <c r="R213" i="16"/>
  <c r="R214" i="16"/>
  <c r="R215" i="16"/>
  <c r="R226" i="16"/>
  <c r="R227" i="16"/>
  <c r="R241" i="16"/>
  <c r="R240" i="16"/>
  <c r="R231" i="16"/>
  <c r="R230" i="16"/>
  <c r="R232" i="16"/>
  <c r="R233" i="16"/>
  <c r="R236" i="16"/>
  <c r="R237" i="16"/>
  <c r="R239" i="16"/>
  <c r="R238" i="16"/>
  <c r="R245" i="16"/>
  <c r="R244" i="16"/>
  <c r="R242" i="16"/>
  <c r="R243" i="16"/>
  <c r="T2" i="16"/>
  <c r="T3" i="16"/>
  <c r="T7" i="16"/>
  <c r="T6" i="16"/>
  <c r="T8" i="16"/>
  <c r="T9" i="16"/>
  <c r="T11" i="16"/>
  <c r="T10" i="16"/>
  <c r="T12" i="16"/>
  <c r="T13" i="16"/>
  <c r="T14" i="16"/>
  <c r="T15" i="16"/>
  <c r="T18" i="16"/>
  <c r="T19" i="16"/>
  <c r="T22" i="16"/>
  <c r="T23" i="16"/>
  <c r="T28" i="16"/>
  <c r="T29" i="16"/>
  <c r="T25" i="16"/>
  <c r="T24" i="16"/>
  <c r="T26" i="16"/>
  <c r="T27" i="16"/>
  <c r="T35" i="16"/>
  <c r="T34" i="16"/>
  <c r="T36" i="16"/>
  <c r="T37" i="16"/>
  <c r="T30" i="16"/>
  <c r="T31" i="16"/>
  <c r="T39" i="16"/>
  <c r="T38" i="16"/>
  <c r="T41" i="16"/>
  <c r="T40" i="16"/>
  <c r="T43" i="16"/>
  <c r="T42" i="16"/>
  <c r="T45" i="16"/>
  <c r="T44" i="16"/>
  <c r="T46" i="16"/>
  <c r="T47" i="16"/>
  <c r="T52" i="16"/>
  <c r="T53" i="16"/>
  <c r="T56" i="16"/>
  <c r="T57" i="16"/>
  <c r="T54" i="16"/>
  <c r="T55" i="16"/>
  <c r="T60" i="16"/>
  <c r="T61" i="16"/>
  <c r="T63" i="16"/>
  <c r="T62" i="16"/>
  <c r="T64" i="16"/>
  <c r="T65" i="16"/>
  <c r="T66" i="16"/>
  <c r="T67" i="16"/>
  <c r="T73" i="16"/>
  <c r="T72" i="16"/>
  <c r="T74" i="16"/>
  <c r="T75" i="16"/>
  <c r="T77" i="16"/>
  <c r="T76" i="16"/>
  <c r="T78" i="16"/>
  <c r="T79" i="16"/>
  <c r="T58" i="16"/>
  <c r="T59" i="16"/>
  <c r="T80" i="16"/>
  <c r="T81" i="16"/>
  <c r="T83" i="16"/>
  <c r="T82" i="16"/>
  <c r="T87" i="16"/>
  <c r="T86" i="16"/>
  <c r="T84" i="16"/>
  <c r="T85" i="16"/>
  <c r="T92" i="16"/>
  <c r="T93" i="16"/>
  <c r="T95" i="16"/>
  <c r="T94" i="16"/>
  <c r="T96" i="16"/>
  <c r="T97" i="16"/>
  <c r="T98" i="16"/>
  <c r="T99" i="16"/>
  <c r="T100" i="16"/>
  <c r="T101" i="16"/>
  <c r="T103" i="16"/>
  <c r="T102" i="16"/>
  <c r="T105" i="16"/>
  <c r="T104" i="16"/>
  <c r="T106" i="16"/>
  <c r="T107" i="16"/>
  <c r="T109" i="16"/>
  <c r="T108" i="16"/>
  <c r="T110" i="16"/>
  <c r="T111" i="16"/>
  <c r="T112" i="16"/>
  <c r="T113" i="16"/>
  <c r="T114" i="16"/>
  <c r="T115" i="16"/>
  <c r="T117" i="16"/>
  <c r="T116" i="16"/>
  <c r="T121" i="16"/>
  <c r="T120" i="16"/>
  <c r="T122" i="16"/>
  <c r="T123" i="16"/>
  <c r="T124" i="16"/>
  <c r="T125" i="16"/>
  <c r="T126" i="16"/>
  <c r="T127" i="16"/>
  <c r="T129" i="16"/>
  <c r="T128" i="16"/>
  <c r="T130" i="16"/>
  <c r="T131" i="16"/>
  <c r="T133" i="16"/>
  <c r="T132" i="16"/>
  <c r="T135" i="16"/>
  <c r="T134" i="16"/>
  <c r="T137" i="16"/>
  <c r="T136" i="16"/>
  <c r="T139" i="16"/>
  <c r="T138" i="16"/>
  <c r="T141" i="16"/>
  <c r="T140" i="16"/>
  <c r="T143" i="16"/>
  <c r="T142" i="16"/>
  <c r="T146" i="16"/>
  <c r="T147" i="16"/>
  <c r="T148" i="16"/>
  <c r="T149" i="16"/>
  <c r="T150" i="16"/>
  <c r="T151" i="16"/>
  <c r="T152" i="16"/>
  <c r="T153" i="16"/>
  <c r="T157" i="16"/>
  <c r="T156" i="16"/>
  <c r="T159" i="16"/>
  <c r="T158" i="16"/>
  <c r="T161" i="16"/>
  <c r="T160" i="16"/>
  <c r="T162" i="16"/>
  <c r="T163" i="16"/>
  <c r="T166" i="16"/>
  <c r="T167" i="16"/>
  <c r="T168" i="16"/>
  <c r="T169" i="16"/>
  <c r="T171" i="16"/>
  <c r="T170" i="16"/>
  <c r="T173" i="16"/>
  <c r="T172" i="16"/>
  <c r="T178" i="16"/>
  <c r="T179" i="16"/>
  <c r="T181" i="16"/>
  <c r="T180" i="16"/>
  <c r="T183" i="16"/>
  <c r="T182" i="16"/>
  <c r="T184" i="16"/>
  <c r="T185" i="16"/>
  <c r="T187" i="16"/>
  <c r="T186" i="16"/>
  <c r="T188" i="16"/>
  <c r="T189" i="16"/>
  <c r="T206" i="16"/>
  <c r="T207" i="16"/>
  <c r="T191" i="16"/>
  <c r="T190" i="16"/>
  <c r="T192" i="16"/>
  <c r="T193" i="16"/>
  <c r="T194" i="16"/>
  <c r="T195" i="16"/>
  <c r="T196" i="16"/>
  <c r="T197" i="16"/>
  <c r="T198" i="16"/>
  <c r="T199" i="16"/>
  <c r="T201" i="16"/>
  <c r="T200" i="16"/>
  <c r="T203" i="16"/>
  <c r="T202" i="16"/>
  <c r="T205" i="16"/>
  <c r="T209" i="16"/>
  <c r="T208" i="16"/>
  <c r="T229" i="16"/>
  <c r="T228" i="16"/>
  <c r="T211" i="16"/>
  <c r="T210" i="16"/>
  <c r="T212" i="16"/>
  <c r="T213" i="16"/>
  <c r="T214" i="16"/>
  <c r="T215" i="16"/>
  <c r="T226" i="16"/>
  <c r="T227" i="16"/>
  <c r="T241" i="16"/>
  <c r="T240" i="16"/>
  <c r="T231" i="16"/>
  <c r="T230" i="16"/>
  <c r="T232" i="16"/>
  <c r="T233" i="16"/>
  <c r="T236" i="16"/>
  <c r="T237" i="16"/>
  <c r="T239" i="16"/>
  <c r="T238" i="16"/>
  <c r="T245" i="16"/>
  <c r="T244" i="16"/>
  <c r="T242" i="16"/>
  <c r="T243" i="16"/>
  <c r="AM2" i="13"/>
  <c r="AM3" i="13"/>
  <c r="AM4" i="13"/>
  <c r="AM8" i="13"/>
  <c r="AM9" i="13"/>
  <c r="AM10" i="13"/>
  <c r="AM11" i="13"/>
  <c r="AM12" i="13"/>
  <c r="AM13" i="13"/>
  <c r="AM14" i="13"/>
  <c r="AM15" i="13"/>
  <c r="AM16" i="13"/>
  <c r="AM17" i="13"/>
  <c r="AM18" i="13"/>
  <c r="AM19" i="13"/>
  <c r="AM20" i="13"/>
  <c r="AM21" i="13"/>
  <c r="AM25" i="13"/>
  <c r="AM26" i="13"/>
  <c r="AM27" i="13"/>
  <c r="AM28" i="13"/>
  <c r="AM29" i="13"/>
  <c r="AM30" i="13"/>
  <c r="AM31" i="13"/>
  <c r="AM32" i="13"/>
  <c r="AM33" i="13"/>
  <c r="AM34" i="13"/>
  <c r="AM35" i="13"/>
  <c r="AM36" i="13"/>
  <c r="AM37" i="13"/>
  <c r="AM38" i="13"/>
  <c r="AM39" i="13"/>
  <c r="AM40" i="13"/>
  <c r="AM41" i="13"/>
  <c r="AM42" i="13"/>
  <c r="AM43" i="13"/>
  <c r="AM44" i="13"/>
  <c r="AM45" i="13"/>
  <c r="AM46" i="13"/>
  <c r="AM47" i="13"/>
  <c r="AM48" i="13"/>
  <c r="AM49" i="13"/>
  <c r="AM50" i="13"/>
  <c r="AM51" i="13"/>
  <c r="AM52" i="13"/>
  <c r="AM53" i="13"/>
  <c r="AM54" i="13"/>
  <c r="AM55" i="13"/>
  <c r="AM56" i="13"/>
  <c r="AM57" i="13"/>
  <c r="AM58" i="13"/>
  <c r="AM59" i="13"/>
  <c r="AM60" i="13"/>
  <c r="AM61" i="13"/>
  <c r="AM62" i="13"/>
  <c r="AM63" i="13"/>
  <c r="AM64" i="13"/>
  <c r="AM65" i="13"/>
  <c r="AM66" i="13"/>
  <c r="AM67" i="13"/>
  <c r="AM68" i="13"/>
  <c r="AM69" i="13"/>
  <c r="AM70" i="13"/>
  <c r="AM71" i="13"/>
  <c r="AM72" i="13"/>
  <c r="AM73" i="13"/>
  <c r="AM74" i="13"/>
  <c r="AM75" i="13"/>
  <c r="AM76" i="13"/>
  <c r="AM77" i="13"/>
  <c r="AM78" i="13"/>
  <c r="AM79" i="13"/>
  <c r="AM80" i="13"/>
  <c r="AM81" i="13"/>
  <c r="AM85" i="13"/>
  <c r="AM86" i="13"/>
  <c r="AM87" i="13"/>
  <c r="AM88" i="13"/>
  <c r="AM89" i="13"/>
  <c r="AM90" i="13"/>
  <c r="AM91" i="13"/>
  <c r="AM92" i="13"/>
  <c r="AM93" i="13"/>
  <c r="AM94" i="13"/>
  <c r="AM95" i="13"/>
  <c r="AM96" i="13"/>
  <c r="AM97" i="13"/>
  <c r="AM98" i="13"/>
  <c r="AM99" i="13"/>
  <c r="AM100" i="13"/>
  <c r="AM101" i="13"/>
  <c r="AM102" i="13"/>
  <c r="AM103" i="13"/>
  <c r="AM104" i="13"/>
  <c r="AM105" i="13"/>
  <c r="AM106" i="13"/>
  <c r="AM107" i="13"/>
  <c r="AM108" i="13"/>
  <c r="AM112" i="13"/>
  <c r="AM113" i="13"/>
  <c r="AM114" i="13"/>
  <c r="AM115" i="13"/>
  <c r="AM116" i="13"/>
  <c r="AM117" i="13"/>
  <c r="AM118" i="13"/>
  <c r="AM119" i="13"/>
  <c r="AM120" i="13"/>
  <c r="AM121" i="13"/>
  <c r="AM122" i="13"/>
  <c r="AM123" i="13"/>
  <c r="AM124" i="13"/>
  <c r="AM125" i="13"/>
  <c r="AM126" i="13"/>
  <c r="AM127" i="13"/>
  <c r="AM128" i="13"/>
  <c r="AM129" i="13"/>
  <c r="AM130" i="13"/>
  <c r="AM131" i="13"/>
  <c r="AM132" i="13"/>
  <c r="AM133" i="13"/>
  <c r="AM134" i="13"/>
  <c r="AM135" i="13"/>
  <c r="AM136" i="13"/>
  <c r="AM137" i="13"/>
  <c r="AM138" i="13"/>
  <c r="AM139" i="13"/>
  <c r="AM140" i="13"/>
  <c r="AM141" i="13"/>
  <c r="AM142" i="13"/>
  <c r="AM143" i="13"/>
  <c r="AM144" i="13"/>
  <c r="AM145" i="13"/>
  <c r="AM146" i="13"/>
  <c r="AM147" i="13"/>
  <c r="AM148" i="13"/>
  <c r="AM149" i="13"/>
  <c r="AM150" i="13"/>
  <c r="AM151" i="13"/>
  <c r="AM152" i="13"/>
  <c r="AM153" i="13"/>
  <c r="AM154" i="13"/>
  <c r="AM155" i="13"/>
  <c r="AM156" i="13"/>
  <c r="AM157" i="13"/>
  <c r="AM158" i="13"/>
  <c r="AM159" i="13"/>
  <c r="AM160" i="13"/>
  <c r="AM161" i="13"/>
  <c r="AM162" i="13"/>
  <c r="AM163" i="13"/>
  <c r="AM164" i="13"/>
  <c r="AM165" i="13"/>
  <c r="AM166" i="13"/>
  <c r="AM167" i="13"/>
  <c r="AM168" i="13"/>
  <c r="AM169" i="13"/>
  <c r="AM170" i="13"/>
  <c r="AM171" i="13"/>
  <c r="AM172" i="13"/>
  <c r="AM173" i="13"/>
  <c r="AM174" i="13"/>
  <c r="AM175" i="13"/>
  <c r="AM176" i="13"/>
  <c r="AM177" i="13"/>
  <c r="AM178" i="13"/>
  <c r="AM179" i="13"/>
  <c r="AM180" i="13"/>
  <c r="AM181" i="13"/>
  <c r="AM182" i="13"/>
  <c r="AM183" i="13"/>
  <c r="AM184" i="13"/>
  <c r="AM185" i="13"/>
  <c r="AM186" i="13"/>
  <c r="AM187" i="13"/>
  <c r="AM188" i="13"/>
  <c r="AM189" i="13"/>
  <c r="AM193" i="13"/>
  <c r="AM194" i="13"/>
  <c r="AM195" i="13"/>
  <c r="AM196" i="13"/>
  <c r="AM197" i="13"/>
  <c r="AM198" i="13"/>
  <c r="AM199" i="13"/>
  <c r="AM200" i="13"/>
  <c r="AM201" i="13"/>
  <c r="AM202" i="13"/>
  <c r="AM203" i="13"/>
  <c r="AM204" i="13"/>
  <c r="AM208" i="13"/>
  <c r="AM209" i="13"/>
  <c r="AM210" i="13"/>
  <c r="AM211" i="13"/>
  <c r="AM212" i="13"/>
  <c r="AM213" i="13"/>
  <c r="AM214" i="13"/>
  <c r="AM215" i="13"/>
  <c r="AM216" i="13"/>
  <c r="AM223" i="13"/>
  <c r="AM224" i="13"/>
  <c r="AM225" i="13"/>
  <c r="AM226" i="13"/>
  <c r="AM227" i="13"/>
  <c r="AM228" i="13"/>
  <c r="AM229" i="13"/>
  <c r="AM230" i="13"/>
  <c r="AM231" i="13"/>
  <c r="AM232" i="13"/>
  <c r="AM233" i="13"/>
  <c r="AM234" i="13"/>
  <c r="AM235" i="13"/>
  <c r="AM236" i="13"/>
  <c r="AM237" i="13"/>
  <c r="AM238" i="13"/>
  <c r="AM239" i="13"/>
  <c r="AM240" i="13"/>
  <c r="AM241" i="13"/>
  <c r="AM242" i="13"/>
  <c r="AM243" i="13"/>
  <c r="AM244" i="13"/>
  <c r="AM245" i="13"/>
  <c r="AM246" i="13"/>
  <c r="AM247" i="13"/>
  <c r="AM248" i="13"/>
  <c r="AM249" i="13"/>
  <c r="AM250" i="13"/>
  <c r="AM251" i="13"/>
  <c r="AM252" i="13"/>
  <c r="AM253" i="13"/>
  <c r="AM254" i="13"/>
  <c r="AM255" i="13"/>
  <c r="AM256" i="13"/>
  <c r="AM257" i="13"/>
  <c r="AM258" i="13"/>
  <c r="AM259" i="13"/>
  <c r="AM260" i="13"/>
  <c r="AM261" i="13"/>
  <c r="AM262" i="13"/>
  <c r="AM263" i="13"/>
  <c r="AM264" i="13"/>
  <c r="AM265" i="13"/>
  <c r="AM266" i="13"/>
  <c r="AM267" i="13"/>
  <c r="AM283" i="13"/>
  <c r="AM284" i="13"/>
  <c r="AM285" i="13"/>
  <c r="AM286" i="13"/>
  <c r="AM287" i="13"/>
  <c r="AM288" i="13"/>
  <c r="AM289" i="13"/>
  <c r="AM290" i="13"/>
  <c r="AM291" i="13"/>
  <c r="AM292" i="13"/>
  <c r="AM293" i="13"/>
  <c r="AM294" i="13"/>
  <c r="AM295" i="13"/>
  <c r="AM296" i="13"/>
  <c r="AM297" i="13"/>
  <c r="AM298" i="13"/>
  <c r="AM299" i="13"/>
  <c r="AM300" i="13"/>
  <c r="AL2" i="13"/>
  <c r="AM3" i="16"/>
  <c r="AM7" i="16"/>
  <c r="AM6" i="16"/>
  <c r="AM8" i="16"/>
  <c r="AM9" i="16"/>
  <c r="AM11" i="16"/>
  <c r="AM10" i="16"/>
  <c r="AM12" i="16"/>
  <c r="AM13" i="16"/>
  <c r="AM14" i="16"/>
  <c r="AM15" i="16"/>
  <c r="AM18" i="16"/>
  <c r="AM19" i="16"/>
  <c r="AM20" i="16"/>
  <c r="AM21" i="16"/>
  <c r="AM22" i="16"/>
  <c r="AM23" i="16"/>
  <c r="AM28" i="16"/>
  <c r="AM29" i="16"/>
  <c r="AM25" i="16"/>
  <c r="AM24" i="16"/>
  <c r="AM26" i="16"/>
  <c r="AM27" i="16"/>
  <c r="AM35" i="16"/>
  <c r="AM34" i="16"/>
  <c r="AM36" i="16"/>
  <c r="AM37" i="16"/>
  <c r="AM30" i="16"/>
  <c r="AM31" i="16"/>
  <c r="AM39" i="16"/>
  <c r="AM38" i="16"/>
  <c r="AM41" i="16"/>
  <c r="AM40" i="16"/>
  <c r="AM43" i="16"/>
  <c r="AM42" i="16"/>
  <c r="AM45" i="16"/>
  <c r="AM44" i="16"/>
  <c r="AM46" i="16"/>
  <c r="AM47" i="16"/>
  <c r="AM48" i="16"/>
  <c r="AM49" i="16"/>
  <c r="AM52" i="16"/>
  <c r="AM53" i="16"/>
  <c r="AM50" i="16"/>
  <c r="AM51" i="16"/>
  <c r="AM56" i="16"/>
  <c r="AM57" i="16"/>
  <c r="AM54" i="16"/>
  <c r="AM55" i="16"/>
  <c r="AM60" i="16"/>
  <c r="AM61" i="16"/>
  <c r="AM63" i="16"/>
  <c r="AM62" i="16"/>
  <c r="AM64" i="16"/>
  <c r="AM65" i="16"/>
  <c r="AM66" i="16"/>
  <c r="AM67" i="16"/>
  <c r="AM68" i="16"/>
  <c r="AM69" i="16"/>
  <c r="AM73" i="16"/>
  <c r="AM72" i="16"/>
  <c r="AM74" i="16"/>
  <c r="AM75" i="16"/>
  <c r="AM77" i="16"/>
  <c r="AM76" i="16"/>
  <c r="AM78" i="16"/>
  <c r="AM79" i="16"/>
  <c r="AM58" i="16"/>
  <c r="AM59" i="16"/>
  <c r="AM80" i="16"/>
  <c r="AM81" i="16"/>
  <c r="AM83" i="16"/>
  <c r="AM82" i="16"/>
  <c r="AM87" i="16"/>
  <c r="AM86" i="16"/>
  <c r="AM84" i="16"/>
  <c r="AM85" i="16"/>
  <c r="AM92" i="16"/>
  <c r="AM93" i="16"/>
  <c r="AM95" i="16"/>
  <c r="AM94" i="16"/>
  <c r="AM96" i="16"/>
  <c r="AM97" i="16"/>
  <c r="AM98" i="16"/>
  <c r="AM99" i="16"/>
  <c r="AM100" i="16"/>
  <c r="AM101" i="16"/>
  <c r="AM103" i="16"/>
  <c r="AM102" i="16"/>
  <c r="AM105" i="16"/>
  <c r="AM104" i="16"/>
  <c r="AM106" i="16"/>
  <c r="AM107" i="16"/>
  <c r="AM109" i="16"/>
  <c r="AM108" i="16"/>
  <c r="AM110" i="16"/>
  <c r="AM111" i="16"/>
  <c r="AM112" i="16"/>
  <c r="AM113" i="16"/>
  <c r="AM114" i="16"/>
  <c r="AM115" i="16"/>
  <c r="AM117" i="16"/>
  <c r="AM116" i="16"/>
  <c r="AM119" i="16"/>
  <c r="AM118" i="16"/>
  <c r="AM121" i="16"/>
  <c r="AM120" i="16"/>
  <c r="AM122" i="16"/>
  <c r="AM123" i="16"/>
  <c r="AM124" i="16"/>
  <c r="AM125" i="16"/>
  <c r="AM126" i="16"/>
  <c r="AM127" i="16"/>
  <c r="AM129" i="16"/>
  <c r="AM128" i="16"/>
  <c r="AM130" i="16"/>
  <c r="AM131" i="16"/>
  <c r="AM133" i="16"/>
  <c r="AM132" i="16"/>
  <c r="AM135" i="16"/>
  <c r="AM134" i="16"/>
  <c r="AM137" i="16"/>
  <c r="AM136" i="16"/>
  <c r="AM139" i="16"/>
  <c r="AM138" i="16"/>
  <c r="AM141" i="16"/>
  <c r="AM140" i="16"/>
  <c r="AM143" i="16"/>
  <c r="AM142" i="16"/>
  <c r="AM144" i="16"/>
  <c r="AM145" i="16"/>
  <c r="AM146" i="16"/>
  <c r="AM147" i="16"/>
  <c r="AM148" i="16"/>
  <c r="AM149" i="16"/>
  <c r="AM150" i="16"/>
  <c r="AM151" i="16"/>
  <c r="AM152" i="16"/>
  <c r="AM153" i="16"/>
  <c r="AM157" i="16"/>
  <c r="AM156" i="16"/>
  <c r="AM159" i="16"/>
  <c r="AM158" i="16"/>
  <c r="AM161" i="16"/>
  <c r="AM160" i="16"/>
  <c r="AM162" i="16"/>
  <c r="AM163" i="16"/>
  <c r="AM166" i="16"/>
  <c r="AM167" i="16"/>
  <c r="AM168" i="16"/>
  <c r="AM169" i="16"/>
  <c r="AM171" i="16"/>
  <c r="AM170" i="16"/>
  <c r="AM173" i="16"/>
  <c r="AM172" i="16"/>
  <c r="AM178" i="16"/>
  <c r="AM179" i="16"/>
  <c r="AM181" i="16"/>
  <c r="AM180" i="16"/>
  <c r="AM183" i="16"/>
  <c r="AM182" i="16"/>
  <c r="AM184" i="16"/>
  <c r="AM185" i="16"/>
  <c r="AM187" i="16"/>
  <c r="AM186" i="16"/>
  <c r="AM188" i="16"/>
  <c r="AM189" i="16"/>
  <c r="AM206" i="16"/>
  <c r="AM207" i="16"/>
  <c r="AM191" i="16"/>
  <c r="AM190" i="16"/>
  <c r="AM192" i="16"/>
  <c r="AM193" i="16"/>
  <c r="AM194" i="16"/>
  <c r="AM195" i="16"/>
  <c r="AM196" i="16"/>
  <c r="AM197" i="16"/>
  <c r="AM198" i="16"/>
  <c r="AM199" i="16"/>
  <c r="AM201" i="16"/>
  <c r="AM200" i="16"/>
  <c r="AM203" i="16"/>
  <c r="AM202" i="16"/>
  <c r="AM205" i="16"/>
  <c r="AM209" i="16"/>
  <c r="AM208" i="16"/>
  <c r="AM229" i="16"/>
  <c r="AM228" i="16"/>
  <c r="AM211" i="16"/>
  <c r="AM210" i="16"/>
  <c r="AM212" i="16"/>
  <c r="AM213" i="16"/>
  <c r="AM214" i="16"/>
  <c r="AM215" i="16"/>
  <c r="AM226" i="16"/>
  <c r="AM227" i="16"/>
  <c r="AM241" i="16"/>
  <c r="AM240" i="16"/>
  <c r="AM231" i="16"/>
  <c r="AM230" i="16"/>
  <c r="AM232" i="16"/>
  <c r="AM233" i="16"/>
  <c r="AM236" i="16"/>
  <c r="AM237" i="16"/>
  <c r="AM239" i="16"/>
  <c r="AM238" i="16"/>
  <c r="AM245" i="16"/>
  <c r="AM244" i="16"/>
  <c r="AM242" i="16"/>
  <c r="AM243" i="16"/>
  <c r="AL2" i="16"/>
  <c r="AM3" i="15"/>
  <c r="AL2" i="15"/>
  <c r="AL3" i="15"/>
  <c r="V2" i="29"/>
  <c r="T4" i="14"/>
  <c r="T5" i="14"/>
  <c r="T6" i="14"/>
  <c r="T7" i="14"/>
  <c r="T8" i="14"/>
  <c r="T10" i="14"/>
  <c r="T12" i="14"/>
  <c r="T13" i="14"/>
  <c r="T14" i="14"/>
  <c r="T15" i="14"/>
  <c r="T16" i="14"/>
  <c r="T17" i="14"/>
  <c r="T19" i="14"/>
  <c r="T20" i="14"/>
  <c r="T21" i="14"/>
  <c r="T22" i="14"/>
  <c r="T24" i="14"/>
  <c r="T26" i="14"/>
  <c r="T28" i="14"/>
  <c r="T29" i="14"/>
  <c r="T30" i="14"/>
  <c r="T31" i="14"/>
  <c r="T32" i="14"/>
  <c r="T33" i="14"/>
  <c r="T36" i="14"/>
  <c r="T37" i="14"/>
  <c r="T38" i="14"/>
  <c r="T39" i="14"/>
  <c r="T40" i="14"/>
  <c r="T41" i="14"/>
  <c r="T42" i="14"/>
  <c r="T43" i="14"/>
  <c r="T44" i="14"/>
  <c r="T47" i="14"/>
  <c r="T48" i="14"/>
  <c r="T49" i="14"/>
  <c r="T50" i="14"/>
  <c r="T51" i="14"/>
  <c r="T52" i="14"/>
  <c r="T53" i="14"/>
  <c r="T54" i="14"/>
  <c r="T55" i="14"/>
  <c r="T56" i="14"/>
  <c r="T57" i="14"/>
  <c r="T58" i="14"/>
  <c r="T59" i="14"/>
  <c r="T61" i="14"/>
  <c r="T62" i="14"/>
  <c r="T63" i="14"/>
  <c r="T64" i="14"/>
  <c r="T65" i="14"/>
  <c r="T66" i="14"/>
  <c r="T67" i="14"/>
  <c r="T68" i="14"/>
  <c r="T69" i="14"/>
  <c r="T70" i="14"/>
  <c r="T71" i="14"/>
  <c r="T73" i="14"/>
  <c r="T74" i="14"/>
  <c r="T75" i="14"/>
  <c r="T76" i="14"/>
  <c r="T78" i="14"/>
  <c r="T79" i="14"/>
  <c r="T80" i="14"/>
  <c r="T81" i="14"/>
  <c r="T83" i="14"/>
  <c r="T84" i="14"/>
  <c r="T85" i="14"/>
  <c r="T86" i="14"/>
  <c r="T89" i="14"/>
  <c r="T90" i="14"/>
  <c r="T91" i="14"/>
  <c r="V91" i="29" s="1"/>
  <c r="T92" i="14"/>
  <c r="T95" i="14"/>
  <c r="T96" i="14"/>
  <c r="V97" i="29"/>
  <c r="T98" i="14"/>
  <c r="T99" i="14"/>
  <c r="V100" i="29"/>
  <c r="T101" i="14"/>
  <c r="T102" i="14"/>
  <c r="T103" i="14"/>
  <c r="T104" i="14"/>
  <c r="T105" i="14"/>
  <c r="T106" i="14"/>
  <c r="T107" i="14"/>
  <c r="T108" i="14"/>
  <c r="T114" i="14"/>
  <c r="T115" i="14"/>
  <c r="T116" i="14"/>
  <c r="T117" i="14"/>
  <c r="T119" i="14"/>
  <c r="T120" i="14"/>
  <c r="T121" i="14"/>
  <c r="T122" i="14"/>
  <c r="P60" i="14"/>
  <c r="S15" i="14"/>
  <c r="Q11" i="14"/>
  <c r="R11" i="14"/>
  <c r="V83" i="29" l="1"/>
  <c r="V164" i="15"/>
  <c r="V165" i="15"/>
  <c r="T18" i="15"/>
  <c r="T19" i="15"/>
  <c r="S18" i="15"/>
  <c r="S19" i="15"/>
  <c r="V90" i="29"/>
  <c r="V179" i="15"/>
  <c r="V180" i="15"/>
  <c r="V178" i="15"/>
  <c r="V181" i="15"/>
  <c r="V89" i="29"/>
  <c r="V177" i="15"/>
  <c r="V176" i="15"/>
  <c r="V85" i="29"/>
  <c r="V169" i="15"/>
  <c r="V168" i="15"/>
  <c r="V86" i="29"/>
  <c r="V170" i="15"/>
  <c r="V171" i="15"/>
  <c r="V84" i="29"/>
  <c r="V167" i="15"/>
  <c r="V166" i="15"/>
  <c r="V19" i="29"/>
  <c r="V36" i="15"/>
  <c r="V37" i="15"/>
  <c r="V65" i="29"/>
  <c r="V128" i="15"/>
  <c r="V129" i="15"/>
  <c r="V50" i="29"/>
  <c r="V98" i="15"/>
  <c r="V99" i="15"/>
  <c r="V117" i="29"/>
  <c r="V233" i="15"/>
  <c r="V232" i="15"/>
  <c r="V80" i="29"/>
  <c r="V159" i="15"/>
  <c r="V158" i="15"/>
  <c r="V49" i="29"/>
  <c r="V96" i="15"/>
  <c r="V97" i="15"/>
  <c r="V32" i="29"/>
  <c r="V63" i="15"/>
  <c r="V62" i="15"/>
  <c r="V14" i="29"/>
  <c r="V27" i="15"/>
  <c r="V26" i="15"/>
  <c r="V35" i="29"/>
  <c r="V68" i="15"/>
  <c r="V69" i="15"/>
  <c r="V116" i="29"/>
  <c r="V231" i="15"/>
  <c r="V230" i="15"/>
  <c r="V96" i="29"/>
  <c r="V190" i="15"/>
  <c r="V191" i="15"/>
  <c r="V79" i="29"/>
  <c r="V157" i="15"/>
  <c r="V156" i="15"/>
  <c r="V62" i="29"/>
  <c r="V125" i="15"/>
  <c r="V123" i="15"/>
  <c r="V124" i="15"/>
  <c r="V122" i="15"/>
  <c r="V48" i="29"/>
  <c r="V95" i="15"/>
  <c r="V94" i="15"/>
  <c r="V31" i="29"/>
  <c r="V61" i="15"/>
  <c r="V60" i="15"/>
  <c r="V13" i="29"/>
  <c r="V25" i="15"/>
  <c r="V24" i="15"/>
  <c r="V18" i="29"/>
  <c r="V34" i="15"/>
  <c r="V35" i="15"/>
  <c r="V30" i="29"/>
  <c r="V59" i="15"/>
  <c r="V58" i="15"/>
  <c r="V98" i="29"/>
  <c r="V194" i="15"/>
  <c r="V195" i="15"/>
  <c r="V15" i="29"/>
  <c r="V29" i="15"/>
  <c r="V28" i="15"/>
  <c r="V95" i="29"/>
  <c r="V189" i="15"/>
  <c r="V188" i="15"/>
  <c r="V47" i="29"/>
  <c r="V93" i="15"/>
  <c r="V92" i="15"/>
  <c r="V114" i="29"/>
  <c r="V226" i="15"/>
  <c r="V227" i="15"/>
  <c r="V60" i="29"/>
  <c r="V118" i="15"/>
  <c r="V119" i="15"/>
  <c r="V46" i="29"/>
  <c r="V91" i="15"/>
  <c r="V90" i="15"/>
  <c r="V29" i="29"/>
  <c r="V57" i="15"/>
  <c r="V56" i="15"/>
  <c r="V11" i="29"/>
  <c r="V20" i="15"/>
  <c r="V21" i="15"/>
  <c r="V45" i="29"/>
  <c r="V89" i="15"/>
  <c r="V88" i="15"/>
  <c r="T50" i="15"/>
  <c r="T51" i="15"/>
  <c r="AO33" i="15"/>
  <c r="AO32" i="15"/>
  <c r="V52" i="29"/>
  <c r="V102" i="15"/>
  <c r="V103" i="15"/>
  <c r="V81" i="29"/>
  <c r="V160" i="15"/>
  <c r="V161" i="15"/>
  <c r="V12" i="29"/>
  <c r="V22" i="15"/>
  <c r="V23" i="15"/>
  <c r="U14" i="29"/>
  <c r="U27" i="15"/>
  <c r="U26" i="15"/>
  <c r="V92" i="29"/>
  <c r="V183" i="15"/>
  <c r="V182" i="15"/>
  <c r="V76" i="29"/>
  <c r="V150" i="15"/>
  <c r="V151" i="15"/>
  <c r="V58" i="29"/>
  <c r="V114" i="15"/>
  <c r="V115" i="15"/>
  <c r="V43" i="29"/>
  <c r="V84" i="15"/>
  <c r="V85" i="15"/>
  <c r="V28" i="29"/>
  <c r="V54" i="15"/>
  <c r="V55" i="15"/>
  <c r="V9" i="29"/>
  <c r="V16" i="15"/>
  <c r="V17" i="15"/>
  <c r="U45" i="29"/>
  <c r="U89" i="15"/>
  <c r="U88" i="15"/>
  <c r="V17" i="29"/>
  <c r="V32" i="15"/>
  <c r="V33" i="15"/>
  <c r="V120" i="29"/>
  <c r="V238" i="15"/>
  <c r="V239" i="15"/>
  <c r="V37" i="29"/>
  <c r="V73" i="15"/>
  <c r="V72" i="15"/>
  <c r="V78" i="29"/>
  <c r="V155" i="15"/>
  <c r="V154" i="15"/>
  <c r="V57" i="29"/>
  <c r="V112" i="15"/>
  <c r="V113" i="15"/>
  <c r="V42" i="29"/>
  <c r="V82" i="15"/>
  <c r="V83" i="15"/>
  <c r="V27" i="29"/>
  <c r="V52" i="15"/>
  <c r="V53" i="15"/>
  <c r="V119" i="29"/>
  <c r="V237" i="15"/>
  <c r="V236" i="15"/>
  <c r="V36" i="29"/>
  <c r="V70" i="15"/>
  <c r="V71" i="15"/>
  <c r="V61" i="29"/>
  <c r="V121" i="15"/>
  <c r="V120" i="15"/>
  <c r="R59" i="29"/>
  <c r="R117" i="15"/>
  <c r="R116" i="15"/>
  <c r="V108" i="29"/>
  <c r="V215" i="15"/>
  <c r="V214" i="15"/>
  <c r="V75" i="29"/>
  <c r="V148" i="15"/>
  <c r="V149" i="15"/>
  <c r="V107" i="29"/>
  <c r="V212" i="15"/>
  <c r="V213" i="15"/>
  <c r="V74" i="29"/>
  <c r="V146" i="15"/>
  <c r="V147" i="15"/>
  <c r="V41" i="29"/>
  <c r="V80" i="15"/>
  <c r="V81" i="15"/>
  <c r="V25" i="29"/>
  <c r="V48" i="15"/>
  <c r="V49" i="15"/>
  <c r="V7" i="29"/>
  <c r="V13" i="15"/>
  <c r="V12" i="15"/>
  <c r="V99" i="29"/>
  <c r="V196" i="15"/>
  <c r="V197" i="15"/>
  <c r="V106" i="29"/>
  <c r="V210" i="15"/>
  <c r="V211" i="15"/>
  <c r="V73" i="29"/>
  <c r="V144" i="15"/>
  <c r="V145" i="15"/>
  <c r="V56" i="29"/>
  <c r="V111" i="15"/>
  <c r="V110" i="15"/>
  <c r="V40" i="29"/>
  <c r="V79" i="15"/>
  <c r="V78" i="15"/>
  <c r="V6" i="29"/>
  <c r="V11" i="15"/>
  <c r="V10" i="15"/>
  <c r="V101" i="29"/>
  <c r="V201" i="15"/>
  <c r="V200" i="15"/>
  <c r="V105" i="29"/>
  <c r="V208" i="15"/>
  <c r="V209" i="15"/>
  <c r="V71" i="29"/>
  <c r="V141" i="15"/>
  <c r="V140" i="15"/>
  <c r="V55" i="29"/>
  <c r="V109" i="15"/>
  <c r="V108" i="15"/>
  <c r="V67" i="29"/>
  <c r="V132" i="15"/>
  <c r="V133" i="15"/>
  <c r="V16" i="29"/>
  <c r="V31" i="15"/>
  <c r="V30" i="15"/>
  <c r="V64" i="29"/>
  <c r="V127" i="15"/>
  <c r="V126" i="15"/>
  <c r="V115" i="29"/>
  <c r="V228" i="15"/>
  <c r="V229" i="15"/>
  <c r="V70" i="29"/>
  <c r="V139" i="15"/>
  <c r="V138" i="15"/>
  <c r="V54" i="29"/>
  <c r="V107" i="15"/>
  <c r="V106" i="15"/>
  <c r="V23" i="29"/>
  <c r="V45" i="15"/>
  <c r="V44" i="15"/>
  <c r="V38" i="29"/>
  <c r="V75" i="15"/>
  <c r="V74" i="15"/>
  <c r="V51" i="29"/>
  <c r="V100" i="15"/>
  <c r="V101" i="15"/>
  <c r="V69" i="29"/>
  <c r="V137" i="15"/>
  <c r="V136" i="15"/>
  <c r="V21" i="29"/>
  <c r="V41" i="15"/>
  <c r="V40" i="15"/>
  <c r="V5" i="29"/>
  <c r="V9" i="15"/>
  <c r="V8" i="15"/>
  <c r="V66" i="29"/>
  <c r="V130" i="15"/>
  <c r="V131" i="15"/>
  <c r="V104" i="29"/>
  <c r="V206" i="15"/>
  <c r="V207" i="15"/>
  <c r="V122" i="29"/>
  <c r="V242" i="15"/>
  <c r="V243" i="15"/>
  <c r="V205" i="15"/>
  <c r="V204" i="15"/>
  <c r="V121" i="29"/>
  <c r="V240" i="15"/>
  <c r="V241" i="15"/>
  <c r="V102" i="29"/>
  <c r="V203" i="15"/>
  <c r="V202" i="15"/>
  <c r="V68" i="29"/>
  <c r="V134" i="15"/>
  <c r="V135" i="15"/>
  <c r="V53" i="29"/>
  <c r="V105" i="15"/>
  <c r="V104" i="15"/>
  <c r="V39" i="29"/>
  <c r="V77" i="15"/>
  <c r="V76" i="15"/>
  <c r="V20" i="29"/>
  <c r="V38" i="15"/>
  <c r="V39" i="15"/>
  <c r="V4" i="29"/>
  <c r="V6" i="15"/>
  <c r="V7" i="15"/>
  <c r="AP18" i="22"/>
  <c r="AO50" i="13"/>
  <c r="AO51" i="13"/>
  <c r="AO17" i="23"/>
  <c r="BA17" i="26"/>
  <c r="AO49" i="13"/>
  <c r="AO34" i="19"/>
  <c r="AO35" i="19"/>
  <c r="AO34" i="21"/>
  <c r="AO35" i="21"/>
  <c r="AO17" i="29"/>
  <c r="AM11" i="14"/>
  <c r="T10" i="29"/>
  <c r="AF10" i="26"/>
  <c r="T10" i="23"/>
  <c r="AE10" i="26"/>
  <c r="S10" i="29"/>
  <c r="S10" i="23"/>
  <c r="V63" i="29"/>
  <c r="AO31" i="16"/>
  <c r="AO30" i="16"/>
  <c r="T26" i="29"/>
  <c r="AM27" i="14"/>
  <c r="AH96" i="26"/>
  <c r="V103" i="29"/>
  <c r="V69" i="23"/>
  <c r="AH64" i="26"/>
  <c r="V92" i="23"/>
  <c r="AH85" i="26"/>
  <c r="V68" i="23"/>
  <c r="AH63" i="26"/>
  <c r="V56" i="23"/>
  <c r="AH52" i="26"/>
  <c r="V46" i="23"/>
  <c r="V35" i="23"/>
  <c r="AH33" i="26"/>
  <c r="V20" i="23"/>
  <c r="AH20" i="26"/>
  <c r="V6" i="23"/>
  <c r="AH6" i="26"/>
  <c r="V93" i="23"/>
  <c r="AH86" i="26"/>
  <c r="V21" i="23"/>
  <c r="AH21" i="26"/>
  <c r="V79" i="23"/>
  <c r="AH73" i="26"/>
  <c r="V55" i="23"/>
  <c r="AH51" i="26"/>
  <c r="V32" i="23"/>
  <c r="AH30" i="26"/>
  <c r="V19" i="23"/>
  <c r="AH19" i="26"/>
  <c r="V67" i="23"/>
  <c r="AH62" i="26"/>
  <c r="V43" i="23"/>
  <c r="AH41" i="26"/>
  <c r="U14" i="23"/>
  <c r="AG14" i="26"/>
  <c r="V117" i="23"/>
  <c r="AH110" i="26"/>
  <c r="V101" i="23"/>
  <c r="AH94" i="26"/>
  <c r="V91" i="23"/>
  <c r="AH84" i="26"/>
  <c r="V78" i="23"/>
  <c r="AH72" i="26"/>
  <c r="V66" i="23"/>
  <c r="AH61" i="26"/>
  <c r="V54" i="23"/>
  <c r="AH50" i="26"/>
  <c r="V42" i="23"/>
  <c r="AH40" i="26"/>
  <c r="V31" i="23"/>
  <c r="AH29" i="26"/>
  <c r="V18" i="23"/>
  <c r="AH18" i="26"/>
  <c r="V102" i="23"/>
  <c r="AH95" i="26"/>
  <c r="V41" i="23"/>
  <c r="AH39" i="26"/>
  <c r="V5" i="23"/>
  <c r="AH5" i="26"/>
  <c r="R59" i="23"/>
  <c r="AD54" i="26"/>
  <c r="V65" i="23"/>
  <c r="AH60" i="26"/>
  <c r="V30" i="23"/>
  <c r="AH28" i="26"/>
  <c r="V115" i="23"/>
  <c r="AH108" i="26"/>
  <c r="V99" i="23"/>
  <c r="AH92" i="26"/>
  <c r="V89" i="23"/>
  <c r="AH82" i="26"/>
  <c r="V76" i="23"/>
  <c r="AH70" i="26"/>
  <c r="V64" i="23"/>
  <c r="AH59" i="26"/>
  <c r="V53" i="23"/>
  <c r="V40" i="23"/>
  <c r="AH38" i="26"/>
  <c r="V29" i="23"/>
  <c r="AH27" i="26"/>
  <c r="V15" i="23"/>
  <c r="AH15" i="26"/>
  <c r="V4" i="23"/>
  <c r="AH4" i="26"/>
  <c r="V119" i="23"/>
  <c r="AH112" i="26"/>
  <c r="V90" i="23"/>
  <c r="AH83" i="26"/>
  <c r="V16" i="23"/>
  <c r="AH16" i="26"/>
  <c r="V114" i="23"/>
  <c r="AH107" i="26"/>
  <c r="V98" i="23"/>
  <c r="AH91" i="26"/>
  <c r="V86" i="23"/>
  <c r="AH79" i="26"/>
  <c r="V75" i="23"/>
  <c r="V63" i="23"/>
  <c r="AH58" i="26"/>
  <c r="V28" i="23"/>
  <c r="V14" i="23"/>
  <c r="AH14" i="26"/>
  <c r="V36" i="23"/>
  <c r="AH34" i="26"/>
  <c r="V80" i="23"/>
  <c r="AH74" i="26"/>
  <c r="V116" i="23"/>
  <c r="AH109" i="26"/>
  <c r="V62" i="23"/>
  <c r="AH57" i="26"/>
  <c r="V13" i="23"/>
  <c r="AH13" i="26"/>
  <c r="V100" i="23"/>
  <c r="AH93" i="26"/>
  <c r="V97" i="23"/>
  <c r="AH90" i="26"/>
  <c r="V74" i="23"/>
  <c r="AH69" i="26"/>
  <c r="V52" i="23"/>
  <c r="AH49" i="26"/>
  <c r="V2" i="23"/>
  <c r="AH2" i="26"/>
  <c r="V108" i="23"/>
  <c r="AH101" i="26"/>
  <c r="V96" i="23"/>
  <c r="AH89" i="26"/>
  <c r="V84" i="23"/>
  <c r="V73" i="23"/>
  <c r="AH68" i="26"/>
  <c r="V61" i="23"/>
  <c r="AH56" i="26"/>
  <c r="V51" i="23"/>
  <c r="AH48" i="26"/>
  <c r="V25" i="23"/>
  <c r="V12" i="23"/>
  <c r="AH12" i="26"/>
  <c r="V47" i="23"/>
  <c r="AH44" i="26"/>
  <c r="V85" i="23"/>
  <c r="AH78" i="26"/>
  <c r="V27" i="23"/>
  <c r="AH26" i="26"/>
  <c r="V122" i="23"/>
  <c r="V107" i="23"/>
  <c r="AH100" i="26"/>
  <c r="V95" i="23"/>
  <c r="AH88" i="26"/>
  <c r="V83" i="23"/>
  <c r="AH77" i="26"/>
  <c r="V60" i="23"/>
  <c r="AH55" i="26"/>
  <c r="V50" i="23"/>
  <c r="AH47" i="26"/>
  <c r="V39" i="23"/>
  <c r="AH37" i="26"/>
  <c r="V11" i="23"/>
  <c r="AH11" i="26"/>
  <c r="AF25" i="26"/>
  <c r="V104" i="23"/>
  <c r="AH97" i="26"/>
  <c r="V7" i="23"/>
  <c r="AH7" i="26"/>
  <c r="V121" i="23"/>
  <c r="AH114" i="26"/>
  <c r="V71" i="23"/>
  <c r="AH66" i="26"/>
  <c r="V49" i="23"/>
  <c r="AH46" i="26"/>
  <c r="V45" i="23"/>
  <c r="AH43" i="26"/>
  <c r="V17" i="23"/>
  <c r="AH17" i="26"/>
  <c r="V81" i="23"/>
  <c r="AH75" i="26"/>
  <c r="V106" i="23"/>
  <c r="AH99" i="26"/>
  <c r="V58" i="23"/>
  <c r="AH53" i="26"/>
  <c r="V38" i="23"/>
  <c r="AH36" i="26"/>
  <c r="V9" i="23"/>
  <c r="AH9" i="26"/>
  <c r="V120" i="23"/>
  <c r="AH113" i="26"/>
  <c r="V105" i="23"/>
  <c r="AH98" i="26"/>
  <c r="V70" i="23"/>
  <c r="AH65" i="26"/>
  <c r="V57" i="23"/>
  <c r="V48" i="23"/>
  <c r="AH45" i="26"/>
  <c r="V37" i="23"/>
  <c r="AH35" i="26"/>
  <c r="V23" i="23"/>
  <c r="AH23" i="26"/>
  <c r="U45" i="23"/>
  <c r="AG43" i="26"/>
  <c r="T50" i="16"/>
  <c r="T27" i="14"/>
  <c r="T51" i="16"/>
  <c r="V204" i="16"/>
  <c r="V103" i="23"/>
  <c r="T67" i="13"/>
  <c r="T26" i="23"/>
  <c r="S21" i="21"/>
  <c r="S20" i="21"/>
  <c r="S21" i="19"/>
  <c r="T11" i="22"/>
  <c r="E11" i="22" s="1"/>
  <c r="S20" i="19"/>
  <c r="T21" i="21"/>
  <c r="T20" i="21"/>
  <c r="T21" i="19"/>
  <c r="U11" i="22"/>
  <c r="T20" i="19"/>
  <c r="T11" i="14"/>
  <c r="T21" i="16"/>
  <c r="T20" i="16"/>
  <c r="S30" i="13"/>
  <c r="T30" i="13"/>
  <c r="S29" i="13"/>
  <c r="T29" i="13"/>
  <c r="S28" i="13"/>
  <c r="T28" i="13"/>
  <c r="T69" i="13"/>
  <c r="T68" i="13"/>
  <c r="V217" i="21"/>
  <c r="V216" i="21"/>
  <c r="W90" i="22"/>
  <c r="D90" i="22" s="1"/>
  <c r="V229" i="19"/>
  <c r="V228" i="19"/>
  <c r="V215" i="21"/>
  <c r="V214" i="21"/>
  <c r="W89" i="22"/>
  <c r="D89" i="22" s="1"/>
  <c r="V223" i="19"/>
  <c r="V222" i="19"/>
  <c r="W80" i="22"/>
  <c r="D80" i="22" s="1"/>
  <c r="V185" i="21"/>
  <c r="V184" i="21"/>
  <c r="V181" i="19"/>
  <c r="V180" i="19"/>
  <c r="W65" i="22"/>
  <c r="D65" i="22" s="1"/>
  <c r="V152" i="21"/>
  <c r="V149" i="19"/>
  <c r="V153" i="21"/>
  <c r="V148" i="19"/>
  <c r="V120" i="16"/>
  <c r="W50" i="22"/>
  <c r="D50" i="22" s="1"/>
  <c r="V120" i="21"/>
  <c r="V129" i="19"/>
  <c r="V121" i="21"/>
  <c r="V128" i="19"/>
  <c r="V93" i="21"/>
  <c r="V92" i="21"/>
  <c r="V89" i="19"/>
  <c r="V88" i="19"/>
  <c r="V58" i="21"/>
  <c r="V57" i="19"/>
  <c r="W26" i="22"/>
  <c r="D26" i="22" s="1"/>
  <c r="V59" i="21"/>
  <c r="V56" i="19"/>
  <c r="V29" i="16"/>
  <c r="W13" i="22"/>
  <c r="D13" i="22" s="1"/>
  <c r="V25" i="19"/>
  <c r="V25" i="21"/>
  <c r="V24" i="21"/>
  <c r="V24" i="19"/>
  <c r="V212" i="21"/>
  <c r="V209" i="19"/>
  <c r="V213" i="21"/>
  <c r="W88" i="22"/>
  <c r="D88" i="22" s="1"/>
  <c r="V208" i="19"/>
  <c r="V151" i="21"/>
  <c r="V150" i="21"/>
  <c r="V155" i="19"/>
  <c r="V154" i="19"/>
  <c r="V117" i="21"/>
  <c r="W49" i="22"/>
  <c r="D49" i="22" s="1"/>
  <c r="V115" i="19"/>
  <c r="V116" i="21"/>
  <c r="V114" i="19"/>
  <c r="V84" i="16"/>
  <c r="V86" i="21"/>
  <c r="V85" i="19"/>
  <c r="W38" i="22"/>
  <c r="D38" i="22" s="1"/>
  <c r="V87" i="21"/>
  <c r="V84" i="19"/>
  <c r="V57" i="21"/>
  <c r="V56" i="21"/>
  <c r="V55" i="19"/>
  <c r="V54" i="19"/>
  <c r="V23" i="21"/>
  <c r="V22" i="21"/>
  <c r="V23" i="19"/>
  <c r="W12" i="22"/>
  <c r="D12" i="22" s="1"/>
  <c r="V22" i="19"/>
  <c r="V25" i="16"/>
  <c r="W14" i="22"/>
  <c r="D14" i="22" s="1"/>
  <c r="V27" i="21"/>
  <c r="V26" i="21"/>
  <c r="V27" i="19"/>
  <c r="V26" i="19"/>
  <c r="W87" i="22"/>
  <c r="D87" i="22" s="1"/>
  <c r="V211" i="21"/>
  <c r="V210" i="21"/>
  <c r="V207" i="19"/>
  <c r="V206" i="19"/>
  <c r="V229" i="13"/>
  <c r="V183" i="21"/>
  <c r="V182" i="21"/>
  <c r="W79" i="22"/>
  <c r="D79" i="22" s="1"/>
  <c r="V179" i="19"/>
  <c r="V178" i="19"/>
  <c r="V149" i="21"/>
  <c r="V145" i="19"/>
  <c r="V148" i="21"/>
  <c r="W64" i="22"/>
  <c r="D64" i="22" s="1"/>
  <c r="V144" i="19"/>
  <c r="V114" i="16"/>
  <c r="V114" i="21"/>
  <c r="V113" i="19"/>
  <c r="V115" i="21"/>
  <c r="V112" i="19"/>
  <c r="V85" i="21"/>
  <c r="V84" i="21"/>
  <c r="V83" i="19"/>
  <c r="W37" i="22"/>
  <c r="D37" i="22" s="1"/>
  <c r="V82" i="19"/>
  <c r="V59" i="19"/>
  <c r="V55" i="21"/>
  <c r="V54" i="21"/>
  <c r="V58" i="19"/>
  <c r="W41" i="22"/>
  <c r="D41" i="22" s="1"/>
  <c r="V94" i="21"/>
  <c r="V91" i="19"/>
  <c r="V95" i="21"/>
  <c r="V90" i="19"/>
  <c r="V19" i="19"/>
  <c r="V18" i="21"/>
  <c r="V19" i="21"/>
  <c r="W10" i="22"/>
  <c r="D10" i="22" s="1"/>
  <c r="V18" i="19"/>
  <c r="V244" i="21"/>
  <c r="V241" i="19"/>
  <c r="W101" i="22"/>
  <c r="D101" i="22" s="1"/>
  <c r="V245" i="21"/>
  <c r="V240" i="19"/>
  <c r="V206" i="21"/>
  <c r="W85" i="22"/>
  <c r="D85" i="22" s="1"/>
  <c r="V203" i="19"/>
  <c r="V207" i="21"/>
  <c r="V202" i="19"/>
  <c r="V178" i="21"/>
  <c r="V175" i="19"/>
  <c r="W77" i="22"/>
  <c r="D77" i="22" s="1"/>
  <c r="V179" i="21"/>
  <c r="V174" i="19"/>
  <c r="V125" i="19"/>
  <c r="W48" i="22"/>
  <c r="D48" i="22" s="1"/>
  <c r="V113" i="21"/>
  <c r="V112" i="21"/>
  <c r="V124" i="19"/>
  <c r="V81" i="16"/>
  <c r="V81" i="21"/>
  <c r="V80" i="21"/>
  <c r="V79" i="19"/>
  <c r="V78" i="19"/>
  <c r="V53" i="16"/>
  <c r="V53" i="19"/>
  <c r="V51" i="21"/>
  <c r="V50" i="21"/>
  <c r="V52" i="19"/>
  <c r="V14" i="16"/>
  <c r="W8" i="22"/>
  <c r="D8" i="22" s="1"/>
  <c r="V15" i="21"/>
  <c r="V15" i="19"/>
  <c r="V14" i="21"/>
  <c r="V14" i="19"/>
  <c r="V122" i="16"/>
  <c r="W51" i="22"/>
  <c r="D51" i="22" s="1"/>
  <c r="V123" i="21"/>
  <c r="V122" i="21"/>
  <c r="V119" i="19"/>
  <c r="V118" i="19"/>
  <c r="W86" i="22"/>
  <c r="D86" i="22" s="1"/>
  <c r="V209" i="21"/>
  <c r="V205" i="19"/>
  <c r="V208" i="21"/>
  <c r="V204" i="19"/>
  <c r="W36" i="22"/>
  <c r="D36" i="22" s="1"/>
  <c r="V95" i="19"/>
  <c r="V83" i="21"/>
  <c r="V82" i="21"/>
  <c r="V94" i="19"/>
  <c r="W61" i="22"/>
  <c r="D61" i="22" s="1"/>
  <c r="V139" i="19"/>
  <c r="V143" i="21"/>
  <c r="V142" i="21"/>
  <c r="V138" i="19"/>
  <c r="V13" i="19"/>
  <c r="W7" i="22"/>
  <c r="D7" i="22" s="1"/>
  <c r="V13" i="21"/>
  <c r="V12" i="21"/>
  <c r="V12" i="19"/>
  <c r="W99" i="22"/>
  <c r="D99" i="22" s="1"/>
  <c r="V245" i="19"/>
  <c r="V241" i="21"/>
  <c r="V240" i="21"/>
  <c r="V244" i="19"/>
  <c r="V200" i="16"/>
  <c r="V199" i="19"/>
  <c r="V203" i="21"/>
  <c r="W83" i="22"/>
  <c r="D83" i="22" s="1"/>
  <c r="V202" i="21"/>
  <c r="V198" i="19"/>
  <c r="V171" i="16"/>
  <c r="W73" i="22"/>
  <c r="D73" i="22" s="1"/>
  <c r="V167" i="19"/>
  <c r="V171" i="21"/>
  <c r="V170" i="21"/>
  <c r="V166" i="19"/>
  <c r="V141" i="16"/>
  <c r="V141" i="21"/>
  <c r="V140" i="21"/>
  <c r="V153" i="19"/>
  <c r="W60" i="22"/>
  <c r="D60" i="22" s="1"/>
  <c r="V152" i="19"/>
  <c r="V109" i="16"/>
  <c r="V107" i="19"/>
  <c r="W46" i="22"/>
  <c r="D46" i="22" s="1"/>
  <c r="V109" i="21"/>
  <c r="V108" i="21"/>
  <c r="V106" i="19"/>
  <c r="V11" i="19"/>
  <c r="V10" i="21"/>
  <c r="W6" i="22"/>
  <c r="D6" i="22" s="1"/>
  <c r="V11" i="21"/>
  <c r="V10" i="19"/>
  <c r="V61" i="21"/>
  <c r="V63" i="19"/>
  <c r="W27" i="22"/>
  <c r="D27" i="22" s="1"/>
  <c r="V60" i="21"/>
  <c r="V62" i="19"/>
  <c r="V236" i="16"/>
  <c r="V239" i="21"/>
  <c r="V238" i="21"/>
  <c r="W98" i="22"/>
  <c r="D98" i="22" s="1"/>
  <c r="V243" i="19"/>
  <c r="V242" i="19"/>
  <c r="V168" i="16"/>
  <c r="V169" i="21"/>
  <c r="V168" i="21"/>
  <c r="V165" i="19"/>
  <c r="W72" i="22"/>
  <c r="D72" i="22" s="1"/>
  <c r="V164" i="19"/>
  <c r="V135" i="19"/>
  <c r="V139" i="21"/>
  <c r="V138" i="21"/>
  <c r="W59" i="22"/>
  <c r="D59" i="22" s="1"/>
  <c r="V134" i="19"/>
  <c r="V47" i="16"/>
  <c r="V45" i="19"/>
  <c r="V46" i="21"/>
  <c r="V47" i="21"/>
  <c r="V44" i="19"/>
  <c r="U87" i="19"/>
  <c r="V40" i="22"/>
  <c r="U91" i="21"/>
  <c r="U90" i="21"/>
  <c r="U86" i="19"/>
  <c r="V203" i="16"/>
  <c r="V205" i="21"/>
  <c r="V204" i="21"/>
  <c r="V201" i="19"/>
  <c r="W84" i="22"/>
  <c r="D84" i="22" s="1"/>
  <c r="V200" i="19"/>
  <c r="V195" i="19"/>
  <c r="V199" i="21"/>
  <c r="V198" i="21"/>
  <c r="V194" i="19"/>
  <c r="V136" i="16"/>
  <c r="V133" i="19"/>
  <c r="V137" i="21"/>
  <c r="W58" i="22"/>
  <c r="D58" i="22" s="1"/>
  <c r="V136" i="21"/>
  <c r="V132" i="19"/>
  <c r="V106" i="16"/>
  <c r="V107" i="21"/>
  <c r="V105" i="19"/>
  <c r="V106" i="21"/>
  <c r="V104" i="19"/>
  <c r="V58" i="16"/>
  <c r="V77" i="19"/>
  <c r="W35" i="22"/>
  <c r="D35" i="22" s="1"/>
  <c r="V79" i="21"/>
  <c r="V78" i="21"/>
  <c r="V76" i="19"/>
  <c r="V45" i="16"/>
  <c r="V43" i="21"/>
  <c r="V42" i="21"/>
  <c r="W22" i="22"/>
  <c r="D22" i="22" s="1"/>
  <c r="V43" i="19"/>
  <c r="V42" i="19"/>
  <c r="V181" i="21"/>
  <c r="V177" i="19"/>
  <c r="W78" i="22"/>
  <c r="D78" i="22" s="1"/>
  <c r="V180" i="21"/>
  <c r="V176" i="19"/>
  <c r="V199" i="16"/>
  <c r="V201" i="21"/>
  <c r="V200" i="21"/>
  <c r="V197" i="19"/>
  <c r="V196" i="19"/>
  <c r="V211" i="19"/>
  <c r="V167" i="21"/>
  <c r="V166" i="21"/>
  <c r="V210" i="19"/>
  <c r="V196" i="21"/>
  <c r="V193" i="19"/>
  <c r="V197" i="21"/>
  <c r="V192" i="19"/>
  <c r="W57" i="22"/>
  <c r="D57" i="22" s="1"/>
  <c r="V135" i="21"/>
  <c r="V131" i="19"/>
  <c r="V134" i="21"/>
  <c r="V130" i="19"/>
  <c r="V78" i="16"/>
  <c r="V75" i="19"/>
  <c r="V76" i="21"/>
  <c r="W34" i="22"/>
  <c r="D34" i="22" s="1"/>
  <c r="V77" i="21"/>
  <c r="V74" i="19"/>
  <c r="V41" i="21"/>
  <c r="W21" i="22"/>
  <c r="D21" i="22" s="1"/>
  <c r="V40" i="21"/>
  <c r="V41" i="19"/>
  <c r="V40" i="19"/>
  <c r="V9" i="21"/>
  <c r="V8" i="21"/>
  <c r="W5" i="22"/>
  <c r="D5" i="22" s="1"/>
  <c r="V9" i="19"/>
  <c r="V8" i="19"/>
  <c r="V187" i="21"/>
  <c r="V186" i="21"/>
  <c r="V183" i="19"/>
  <c r="V182" i="19"/>
  <c r="V244" i="16"/>
  <c r="W100" i="22"/>
  <c r="D100" i="22" s="1"/>
  <c r="V243" i="21"/>
  <c r="V242" i="21"/>
  <c r="V239" i="19"/>
  <c r="V238" i="19"/>
  <c r="V111" i="21"/>
  <c r="W47" i="22"/>
  <c r="D47" i="22" s="1"/>
  <c r="V110" i="21"/>
  <c r="V109" i="19"/>
  <c r="V108" i="19"/>
  <c r="V235" i="21"/>
  <c r="V235" i="19"/>
  <c r="V234" i="21"/>
  <c r="V234" i="19"/>
  <c r="V193" i="16"/>
  <c r="V195" i="21"/>
  <c r="V191" i="19"/>
  <c r="V194" i="21"/>
  <c r="V190" i="19"/>
  <c r="V147" i="19"/>
  <c r="W56" i="22"/>
  <c r="D56" i="22" s="1"/>
  <c r="V133" i="21"/>
  <c r="V132" i="21"/>
  <c r="V146" i="19"/>
  <c r="V101" i="19"/>
  <c r="V104" i="21"/>
  <c r="W45" i="22"/>
  <c r="D45" i="22" s="1"/>
  <c r="V105" i="21"/>
  <c r="V100" i="19"/>
  <c r="V75" i="21"/>
  <c r="V74" i="21"/>
  <c r="V81" i="19"/>
  <c r="W33" i="22"/>
  <c r="D33" i="22" s="1"/>
  <c r="V80" i="19"/>
  <c r="W20" i="22"/>
  <c r="D20" i="22" s="1"/>
  <c r="V39" i="21"/>
  <c r="V38" i="21"/>
  <c r="V39" i="19"/>
  <c r="V38" i="19"/>
  <c r="W4" i="22"/>
  <c r="D4" i="22" s="1"/>
  <c r="V7" i="21"/>
  <c r="V6" i="21"/>
  <c r="V7" i="19"/>
  <c r="V6" i="19"/>
  <c r="V146" i="21"/>
  <c r="W63" i="22"/>
  <c r="D63" i="22" s="1"/>
  <c r="V143" i="19"/>
  <c r="V147" i="21"/>
  <c r="V142" i="19"/>
  <c r="W74" i="22"/>
  <c r="D74" i="22" s="1"/>
  <c r="V173" i="21"/>
  <c r="V172" i="21"/>
  <c r="V213" i="19"/>
  <c r="V212" i="19"/>
  <c r="V227" i="19"/>
  <c r="V233" i="21"/>
  <c r="V232" i="21"/>
  <c r="W97" i="22"/>
  <c r="D97" i="22" s="1"/>
  <c r="V226" i="19"/>
  <c r="V189" i="19"/>
  <c r="W82" i="22"/>
  <c r="D82" i="22" s="1"/>
  <c r="V193" i="21"/>
  <c r="V192" i="21"/>
  <c r="V188" i="19"/>
  <c r="V159" i="19"/>
  <c r="V163" i="21"/>
  <c r="W70" i="22"/>
  <c r="D70" i="22" s="1"/>
  <c r="V162" i="21"/>
  <c r="V158" i="19"/>
  <c r="V130" i="16"/>
  <c r="V127" i="19"/>
  <c r="V130" i="21"/>
  <c r="W55" i="22"/>
  <c r="D55" i="22" s="1"/>
  <c r="V131" i="21"/>
  <c r="V126" i="19"/>
  <c r="V102" i="16"/>
  <c r="V103" i="21"/>
  <c r="V99" i="19"/>
  <c r="V102" i="21"/>
  <c r="W44" i="22"/>
  <c r="D44" i="22" s="1"/>
  <c r="V98" i="19"/>
  <c r="W32" i="22"/>
  <c r="D32" i="22" s="1"/>
  <c r="V73" i="21"/>
  <c r="V72" i="21"/>
  <c r="V73" i="19"/>
  <c r="V72" i="19"/>
  <c r="W19" i="22"/>
  <c r="D19" i="22" s="1"/>
  <c r="V37" i="21"/>
  <c r="V36" i="21"/>
  <c r="V37" i="19"/>
  <c r="V36" i="19"/>
  <c r="V187" i="19"/>
  <c r="V190" i="21"/>
  <c r="V191" i="21"/>
  <c r="V186" i="19"/>
  <c r="V129" i="21"/>
  <c r="V128" i="21"/>
  <c r="W54" i="22"/>
  <c r="D54" i="22" s="1"/>
  <c r="V137" i="19"/>
  <c r="V136" i="19"/>
  <c r="V71" i="21"/>
  <c r="W31" i="22"/>
  <c r="D31" i="22" s="1"/>
  <c r="V70" i="21"/>
  <c r="V69" i="19"/>
  <c r="V68" i="19"/>
  <c r="V3" i="21"/>
  <c r="W2" i="22"/>
  <c r="D2" i="22" s="1"/>
  <c r="V2" i="21"/>
  <c r="V3" i="19"/>
  <c r="V2" i="19"/>
  <c r="R119" i="21"/>
  <c r="R118" i="21"/>
  <c r="R117" i="19"/>
  <c r="R116" i="19"/>
  <c r="V225" i="19"/>
  <c r="W96" i="22"/>
  <c r="D96" i="22" s="1"/>
  <c r="V230" i="21"/>
  <c r="V231" i="21"/>
  <c r="V224" i="19"/>
  <c r="V157" i="19"/>
  <c r="V160" i="21"/>
  <c r="W69" i="22"/>
  <c r="D69" i="22" s="1"/>
  <c r="V161" i="21"/>
  <c r="V156" i="19"/>
  <c r="V33" i="21"/>
  <c r="V32" i="21"/>
  <c r="W17" i="22"/>
  <c r="D17" i="22" s="1"/>
  <c r="V33" i="19"/>
  <c r="V32" i="19"/>
  <c r="V229" i="21"/>
  <c r="V228" i="21"/>
  <c r="V233" i="19"/>
  <c r="V232" i="19"/>
  <c r="W68" i="22"/>
  <c r="D68" i="22" s="1"/>
  <c r="V159" i="21"/>
  <c r="V158" i="21"/>
  <c r="V169" i="19"/>
  <c r="V168" i="19"/>
  <c r="V127" i="21"/>
  <c r="W53" i="22"/>
  <c r="D53" i="22" s="1"/>
  <c r="V126" i="21"/>
  <c r="V123" i="19"/>
  <c r="V122" i="19"/>
  <c r="V99" i="21"/>
  <c r="W42" i="22"/>
  <c r="D42" i="22" s="1"/>
  <c r="V98" i="21"/>
  <c r="V111" i="19"/>
  <c r="V110" i="19"/>
  <c r="V64" i="21"/>
  <c r="V71" i="19"/>
  <c r="V65" i="21"/>
  <c r="V70" i="19"/>
  <c r="V35" i="16"/>
  <c r="V31" i="21"/>
  <c r="V31" i="19"/>
  <c r="V30" i="21"/>
  <c r="W16" i="22"/>
  <c r="D16" i="22" s="1"/>
  <c r="V30" i="19"/>
  <c r="T53" i="21"/>
  <c r="U25" i="22"/>
  <c r="T52" i="21"/>
  <c r="T51" i="19"/>
  <c r="T50" i="19"/>
  <c r="V101" i="21"/>
  <c r="V100" i="21"/>
  <c r="W43" i="22"/>
  <c r="D43" i="22" s="1"/>
  <c r="V97" i="19"/>
  <c r="V96" i="19"/>
  <c r="V15" i="22"/>
  <c r="U28" i="21"/>
  <c r="U29" i="19"/>
  <c r="U29" i="21"/>
  <c r="U28" i="19"/>
  <c r="V157" i="16"/>
  <c r="W67" i="22"/>
  <c r="D67" i="22" s="1"/>
  <c r="V157" i="21"/>
  <c r="V156" i="21"/>
  <c r="V163" i="19"/>
  <c r="V162" i="19"/>
  <c r="W52" i="22"/>
  <c r="D52" i="22" s="1"/>
  <c r="V125" i="21"/>
  <c r="V124" i="21"/>
  <c r="V121" i="19"/>
  <c r="V120" i="19"/>
  <c r="V97" i="21"/>
  <c r="V96" i="21"/>
  <c r="V93" i="19"/>
  <c r="V92" i="19"/>
  <c r="V63" i="21"/>
  <c r="V62" i="21"/>
  <c r="W28" i="22"/>
  <c r="D28" i="22" s="1"/>
  <c r="V61" i="19"/>
  <c r="V60" i="19"/>
  <c r="V28" i="21"/>
  <c r="W15" i="22"/>
  <c r="D15" i="22" s="1"/>
  <c r="V29" i="19"/>
  <c r="V29" i="21"/>
  <c r="V28" i="19"/>
  <c r="W40" i="22"/>
  <c r="D40" i="22" s="1"/>
  <c r="V91" i="21"/>
  <c r="V87" i="19"/>
  <c r="V90" i="21"/>
  <c r="V86" i="19"/>
  <c r="W18" i="22"/>
  <c r="D18" i="22" s="1"/>
  <c r="V34" i="21"/>
  <c r="V35" i="19"/>
  <c r="V35" i="21"/>
  <c r="V34" i="19"/>
  <c r="V210" i="16"/>
  <c r="V148" i="16"/>
  <c r="V59" i="16"/>
  <c r="V62" i="16"/>
  <c r="V63" i="16"/>
  <c r="V91" i="16"/>
  <c r="V110" i="13"/>
  <c r="V109" i="13"/>
  <c r="V90" i="16"/>
  <c r="V111" i="13"/>
  <c r="U109" i="13"/>
  <c r="U91" i="16"/>
  <c r="U111" i="13"/>
  <c r="U110" i="13"/>
  <c r="U90" i="16"/>
  <c r="V138" i="16"/>
  <c r="V139" i="16"/>
  <c r="V60" i="16"/>
  <c r="V198" i="16"/>
  <c r="V108" i="16"/>
  <c r="V196" i="16"/>
  <c r="V195" i="16"/>
  <c r="V46" i="16"/>
  <c r="V26" i="16"/>
  <c r="V107" i="16"/>
  <c r="V24" i="16"/>
  <c r="V93" i="16"/>
  <c r="V169" i="16"/>
  <c r="V92" i="16"/>
  <c r="V19" i="16"/>
  <c r="V284" i="13"/>
  <c r="V285" i="13"/>
  <c r="V240" i="16"/>
  <c r="V283" i="13"/>
  <c r="V253" i="13"/>
  <c r="V254" i="13"/>
  <c r="V209" i="16"/>
  <c r="V208" i="16"/>
  <c r="V255" i="13"/>
  <c r="V50" i="13"/>
  <c r="V51" i="13"/>
  <c r="V49" i="13"/>
  <c r="V30" i="16"/>
  <c r="V31" i="16"/>
  <c r="V114" i="13"/>
  <c r="V112" i="13"/>
  <c r="V113" i="13"/>
  <c r="V241" i="16"/>
  <c r="V101" i="13"/>
  <c r="V102" i="13"/>
  <c r="V100" i="13"/>
  <c r="V82" i="16"/>
  <c r="V250" i="13"/>
  <c r="V251" i="13"/>
  <c r="V252" i="13"/>
  <c r="V80" i="16"/>
  <c r="V296" i="13"/>
  <c r="V297" i="13"/>
  <c r="V295" i="13"/>
  <c r="V248" i="13"/>
  <c r="V249" i="13"/>
  <c r="V247" i="13"/>
  <c r="V214" i="13"/>
  <c r="V216" i="13"/>
  <c r="V215" i="13"/>
  <c r="V172" i="16"/>
  <c r="V173" i="13"/>
  <c r="V174" i="13"/>
  <c r="V172" i="13"/>
  <c r="V143" i="16"/>
  <c r="V142" i="16"/>
  <c r="V130" i="13"/>
  <c r="V131" i="13"/>
  <c r="V132" i="13"/>
  <c r="V110" i="16"/>
  <c r="V111" i="16"/>
  <c r="V52" i="16"/>
  <c r="V205" i="16"/>
  <c r="V123" i="16"/>
  <c r="V85" i="13"/>
  <c r="V86" i="13"/>
  <c r="V87" i="13"/>
  <c r="V196" i="13"/>
  <c r="V197" i="13"/>
  <c r="V198" i="13"/>
  <c r="V159" i="16"/>
  <c r="V158" i="16"/>
  <c r="V46" i="13"/>
  <c r="V47" i="13"/>
  <c r="V48" i="13"/>
  <c r="V36" i="16"/>
  <c r="V37" i="16"/>
  <c r="V265" i="13"/>
  <c r="V266" i="13"/>
  <c r="V267" i="13"/>
  <c r="V214" i="16"/>
  <c r="V215" i="16"/>
  <c r="V262" i="13"/>
  <c r="V264" i="13"/>
  <c r="V263" i="13"/>
  <c r="V213" i="16"/>
  <c r="V139" i="13"/>
  <c r="V141" i="13"/>
  <c r="V140" i="13"/>
  <c r="V226" i="13"/>
  <c r="V227" i="13"/>
  <c r="V228" i="13"/>
  <c r="V181" i="16"/>
  <c r="V180" i="16"/>
  <c r="V178" i="13"/>
  <c r="V179" i="13"/>
  <c r="V180" i="13"/>
  <c r="V146" i="16"/>
  <c r="V56" i="16"/>
  <c r="V57" i="16"/>
  <c r="V31" i="13"/>
  <c r="V32" i="13"/>
  <c r="V33" i="13"/>
  <c r="V22" i="16"/>
  <c r="V23" i="16"/>
  <c r="V298" i="13"/>
  <c r="V299" i="13"/>
  <c r="V300" i="13"/>
  <c r="V243" i="16"/>
  <c r="V223" i="13"/>
  <c r="V224" i="13"/>
  <c r="V225" i="13"/>
  <c r="V178" i="16"/>
  <c r="V179" i="16"/>
  <c r="V133" i="13"/>
  <c r="V134" i="13"/>
  <c r="V112" i="16"/>
  <c r="V113" i="16"/>
  <c r="V135" i="13"/>
  <c r="V292" i="13"/>
  <c r="V294" i="13"/>
  <c r="V239" i="16"/>
  <c r="V293" i="13"/>
  <c r="V244" i="13"/>
  <c r="V245" i="13"/>
  <c r="V246" i="13"/>
  <c r="V201" i="16"/>
  <c r="V211" i="13"/>
  <c r="V212" i="13"/>
  <c r="V213" i="13"/>
  <c r="V169" i="13"/>
  <c r="V170" i="13"/>
  <c r="V171" i="13"/>
  <c r="V140" i="16"/>
  <c r="V202" i="16"/>
  <c r="V83" i="16"/>
  <c r="V96" i="16"/>
  <c r="V97" i="16"/>
  <c r="V52" i="13"/>
  <c r="V53" i="13"/>
  <c r="V54" i="13"/>
  <c r="V242" i="16"/>
  <c r="V121" i="16"/>
  <c r="V44" i="16"/>
  <c r="V2" i="13"/>
  <c r="V3" i="13"/>
  <c r="V4" i="13"/>
  <c r="V2" i="15"/>
  <c r="V3" i="15"/>
  <c r="V2" i="16"/>
  <c r="V3" i="16"/>
  <c r="V156" i="16"/>
  <c r="V8" i="13"/>
  <c r="V9" i="13"/>
  <c r="V10" i="13"/>
  <c r="V6" i="16"/>
  <c r="V7" i="16"/>
  <c r="U41" i="13"/>
  <c r="U42" i="13"/>
  <c r="U27" i="16"/>
  <c r="U40" i="13"/>
  <c r="U26" i="16"/>
  <c r="V61" i="13"/>
  <c r="V62" i="13"/>
  <c r="V63" i="13"/>
  <c r="V124" i="13"/>
  <c r="V125" i="13"/>
  <c r="V126" i="13"/>
  <c r="V104" i="16"/>
  <c r="V105" i="16"/>
  <c r="V91" i="13"/>
  <c r="V92" i="13"/>
  <c r="V93" i="13"/>
  <c r="V77" i="16"/>
  <c r="V76" i="16"/>
  <c r="V58" i="13"/>
  <c r="V59" i="13"/>
  <c r="V60" i="13"/>
  <c r="V43" i="16"/>
  <c r="V42" i="16"/>
  <c r="V245" i="16"/>
  <c r="V38" i="16"/>
  <c r="V286" i="13"/>
  <c r="V287" i="13"/>
  <c r="V288" i="13"/>
  <c r="V231" i="16"/>
  <c r="V230" i="16"/>
  <c r="V238" i="13"/>
  <c r="V240" i="13"/>
  <c r="V239" i="13"/>
  <c r="V191" i="16"/>
  <c r="V190" i="16"/>
  <c r="V202" i="13"/>
  <c r="V203" i="13"/>
  <c r="V204" i="13"/>
  <c r="V162" i="16"/>
  <c r="V163" i="16"/>
  <c r="V154" i="13"/>
  <c r="V155" i="13"/>
  <c r="V156" i="13"/>
  <c r="V121" i="13"/>
  <c r="V122" i="13"/>
  <c r="V123" i="13"/>
  <c r="V88" i="13"/>
  <c r="V89" i="13"/>
  <c r="V90" i="13"/>
  <c r="V75" i="16"/>
  <c r="V74" i="16"/>
  <c r="V56" i="13"/>
  <c r="V57" i="13"/>
  <c r="V40" i="16"/>
  <c r="V55" i="13"/>
  <c r="V41" i="16"/>
  <c r="V11" i="13"/>
  <c r="V12" i="13"/>
  <c r="V13" i="13"/>
  <c r="V8" i="16"/>
  <c r="V9" i="16"/>
  <c r="V238" i="16"/>
  <c r="V39" i="16"/>
  <c r="V200" i="13"/>
  <c r="V201" i="13"/>
  <c r="V199" i="13"/>
  <c r="V161" i="16"/>
  <c r="V160" i="16"/>
  <c r="V151" i="13"/>
  <c r="V152" i="13"/>
  <c r="V153" i="13"/>
  <c r="V129" i="16"/>
  <c r="V128" i="16"/>
  <c r="V149" i="13"/>
  <c r="V150" i="13"/>
  <c r="V126" i="16"/>
  <c r="V127" i="16"/>
  <c r="V148" i="13"/>
  <c r="V72" i="16"/>
  <c r="V147" i="16"/>
  <c r="V73" i="16"/>
  <c r="V206" i="16"/>
  <c r="V207" i="16"/>
  <c r="V115" i="13"/>
  <c r="V116" i="13"/>
  <c r="V117" i="13"/>
  <c r="V98" i="16"/>
  <c r="V99" i="16"/>
  <c r="V66" i="16"/>
  <c r="V67" i="16"/>
  <c r="V187" i="16"/>
  <c r="V186" i="16"/>
  <c r="V76" i="13"/>
  <c r="V77" i="13"/>
  <c r="V78" i="13"/>
  <c r="V64" i="16"/>
  <c r="V65" i="16"/>
  <c r="V37" i="13"/>
  <c r="V38" i="13"/>
  <c r="V39" i="13"/>
  <c r="V226" i="16"/>
  <c r="V103" i="16"/>
  <c r="V194" i="13"/>
  <c r="V195" i="13"/>
  <c r="V193" i="13"/>
  <c r="R60" i="14"/>
  <c r="R119" i="16"/>
  <c r="R118" i="16"/>
  <c r="V232" i="13"/>
  <c r="V233" i="13"/>
  <c r="V185" i="16"/>
  <c r="V234" i="13"/>
  <c r="V184" i="16"/>
  <c r="V227" i="16"/>
  <c r="V115" i="16"/>
  <c r="V103" i="13"/>
  <c r="V104" i="13"/>
  <c r="V105" i="13"/>
  <c r="V87" i="16"/>
  <c r="V86" i="16"/>
  <c r="V54" i="16"/>
  <c r="V34" i="13"/>
  <c r="V35" i="13"/>
  <c r="V36" i="13"/>
  <c r="V28" i="16"/>
  <c r="V173" i="16"/>
  <c r="V94" i="16"/>
  <c r="V55" i="16"/>
  <c r="V118" i="13"/>
  <c r="V120" i="13"/>
  <c r="V119" i="13"/>
  <c r="V100" i="16"/>
  <c r="V101" i="16"/>
  <c r="V145" i="13"/>
  <c r="V146" i="13"/>
  <c r="V147" i="13"/>
  <c r="V124" i="16"/>
  <c r="V125" i="16"/>
  <c r="V143" i="13"/>
  <c r="V144" i="13"/>
  <c r="V142" i="13"/>
  <c r="V187" i="13"/>
  <c r="V189" i="13"/>
  <c r="V152" i="16"/>
  <c r="V153" i="16"/>
  <c r="V188" i="13"/>
  <c r="V212" i="16"/>
  <c r="V170" i="16"/>
  <c r="V131" i="16"/>
  <c r="V95" i="16"/>
  <c r="V197" i="16"/>
  <c r="V150" i="16"/>
  <c r="V133" i="16"/>
  <c r="V289" i="13"/>
  <c r="V290" i="13"/>
  <c r="V291" i="13"/>
  <c r="V210" i="13"/>
  <c r="V208" i="13"/>
  <c r="V209" i="13"/>
  <c r="V166" i="13"/>
  <c r="V167" i="13"/>
  <c r="V168" i="13"/>
  <c r="V128" i="13"/>
  <c r="V129" i="13"/>
  <c r="V25" i="13"/>
  <c r="V26" i="13"/>
  <c r="V27" i="13"/>
  <c r="V211" i="16"/>
  <c r="V194" i="16"/>
  <c r="V183" i="16"/>
  <c r="V18" i="16"/>
  <c r="V233" i="16"/>
  <c r="V228" i="16"/>
  <c r="V192" i="16"/>
  <c r="V15" i="16"/>
  <c r="V127" i="13"/>
  <c r="V98" i="13"/>
  <c r="V99" i="13"/>
  <c r="V97" i="13"/>
  <c r="V232" i="16"/>
  <c r="V229" i="16"/>
  <c r="V242" i="13"/>
  <c r="V243" i="13"/>
  <c r="V241" i="13"/>
  <c r="V163" i="13"/>
  <c r="V165" i="13"/>
  <c r="V19" i="13"/>
  <c r="V21" i="13"/>
  <c r="V160" i="13"/>
  <c r="V161" i="13"/>
  <c r="V162" i="13"/>
  <c r="V16" i="13"/>
  <c r="V17" i="13"/>
  <c r="V18" i="13"/>
  <c r="V159" i="13"/>
  <c r="V132" i="16"/>
  <c r="V157" i="13"/>
  <c r="V158" i="13"/>
  <c r="V79" i="16"/>
  <c r="V94" i="13"/>
  <c r="V96" i="13"/>
  <c r="V15" i="13"/>
  <c r="V10" i="16"/>
  <c r="V14" i="13"/>
  <c r="V13" i="16"/>
  <c r="V108" i="13"/>
  <c r="V34" i="16"/>
  <c r="V12" i="16"/>
  <c r="V11" i="16"/>
  <c r="V95" i="13"/>
  <c r="V73" i="13"/>
  <c r="V74" i="13"/>
  <c r="V75" i="13"/>
  <c r="V137" i="16"/>
  <c r="V20" i="13"/>
  <c r="V259" i="13"/>
  <c r="V260" i="13"/>
  <c r="V261" i="13"/>
  <c r="V184" i="13"/>
  <c r="V185" i="13"/>
  <c r="V186" i="13"/>
  <c r="V43" i="13"/>
  <c r="V44" i="13"/>
  <c r="V45" i="13"/>
  <c r="V258" i="13"/>
  <c r="V256" i="13"/>
  <c r="V257" i="13"/>
  <c r="V182" i="16"/>
  <c r="V230" i="13"/>
  <c r="V231" i="13"/>
  <c r="V149" i="16"/>
  <c r="V181" i="13"/>
  <c r="V182" i="13"/>
  <c r="V183" i="13"/>
  <c r="V116" i="16"/>
  <c r="V136" i="13"/>
  <c r="V137" i="13"/>
  <c r="V138" i="13"/>
  <c r="V85" i="16"/>
  <c r="V106" i="13"/>
  <c r="V107" i="13"/>
  <c r="V61" i="16"/>
  <c r="V70" i="13"/>
  <c r="V71" i="13"/>
  <c r="V72" i="13"/>
  <c r="V27" i="16"/>
  <c r="V40" i="13"/>
  <c r="V41" i="13"/>
  <c r="V42" i="13"/>
  <c r="V237" i="16"/>
  <c r="V167" i="16"/>
  <c r="V134" i="16"/>
  <c r="V166" i="16"/>
  <c r="V151" i="16"/>
  <c r="V135" i="16"/>
  <c r="V117" i="16"/>
  <c r="V164" i="13"/>
  <c r="E210" i="13"/>
  <c r="F210" i="13"/>
  <c r="G210" i="13"/>
  <c r="H210" i="13"/>
  <c r="I210" i="13"/>
  <c r="J210" i="13"/>
  <c r="K210" i="13"/>
  <c r="L210" i="13"/>
  <c r="M210" i="13"/>
  <c r="N210" i="13"/>
  <c r="O210" i="13"/>
  <c r="P210" i="13"/>
  <c r="Q210" i="13"/>
  <c r="W210" i="13"/>
  <c r="X210" i="13"/>
  <c r="Y210" i="13"/>
  <c r="Z210" i="13"/>
  <c r="AA210" i="13"/>
  <c r="AB210" i="13"/>
  <c r="AC210" i="13"/>
  <c r="AD210" i="13"/>
  <c r="AE210" i="13"/>
  <c r="AF210" i="13"/>
  <c r="AG210" i="13"/>
  <c r="AH210" i="13"/>
  <c r="AI210" i="13"/>
  <c r="AJ210" i="13"/>
  <c r="AK210" i="13"/>
  <c r="AL210" i="13"/>
  <c r="E209" i="13"/>
  <c r="F209" i="13"/>
  <c r="G209" i="13"/>
  <c r="H209" i="13"/>
  <c r="I209" i="13"/>
  <c r="J209" i="13"/>
  <c r="K209" i="13"/>
  <c r="L209" i="13"/>
  <c r="M209" i="13"/>
  <c r="N209" i="13"/>
  <c r="O209" i="13"/>
  <c r="P209" i="13"/>
  <c r="Q209" i="13"/>
  <c r="W209" i="13"/>
  <c r="X209" i="13"/>
  <c r="Y209" i="13"/>
  <c r="Z209" i="13"/>
  <c r="AA209" i="13"/>
  <c r="AB209" i="13"/>
  <c r="AC209" i="13"/>
  <c r="AD209" i="13"/>
  <c r="AE209" i="13"/>
  <c r="AF209" i="13"/>
  <c r="AG209" i="13"/>
  <c r="AH209" i="13"/>
  <c r="AI209" i="13"/>
  <c r="AJ209" i="13"/>
  <c r="AK209" i="13"/>
  <c r="AL209" i="13"/>
  <c r="E208" i="13"/>
  <c r="F208" i="13"/>
  <c r="G208" i="13"/>
  <c r="H208" i="13"/>
  <c r="I208" i="13"/>
  <c r="J208" i="13"/>
  <c r="K208" i="13"/>
  <c r="L208" i="13"/>
  <c r="M208" i="13"/>
  <c r="N208" i="13"/>
  <c r="O208" i="13"/>
  <c r="P208" i="13"/>
  <c r="Q208" i="13"/>
  <c r="W208" i="13"/>
  <c r="X208" i="13"/>
  <c r="Y208" i="13"/>
  <c r="Z208" i="13"/>
  <c r="AA208" i="13"/>
  <c r="AB208" i="13"/>
  <c r="AC208" i="13"/>
  <c r="AD208" i="13"/>
  <c r="AE208" i="13"/>
  <c r="AF208" i="13"/>
  <c r="AG208" i="13"/>
  <c r="AH208" i="13"/>
  <c r="AI208" i="13"/>
  <c r="AJ208" i="13"/>
  <c r="AK208" i="13"/>
  <c r="AL208" i="13"/>
  <c r="E169" i="16"/>
  <c r="F169" i="16"/>
  <c r="G169" i="16"/>
  <c r="H169" i="16"/>
  <c r="I169" i="16"/>
  <c r="J169" i="16"/>
  <c r="K169" i="16"/>
  <c r="L169" i="16"/>
  <c r="M169" i="16"/>
  <c r="N169" i="16"/>
  <c r="O169" i="16"/>
  <c r="P169" i="16"/>
  <c r="Q169" i="16"/>
  <c r="S169" i="16"/>
  <c r="W169" i="16"/>
  <c r="X169" i="16"/>
  <c r="Y169" i="16"/>
  <c r="Z169" i="16"/>
  <c r="AA169" i="16"/>
  <c r="AB169" i="16"/>
  <c r="AC169" i="16"/>
  <c r="AD169" i="16"/>
  <c r="AE169" i="16"/>
  <c r="AF169" i="16"/>
  <c r="AG169" i="16"/>
  <c r="AH169" i="16"/>
  <c r="AI169" i="16"/>
  <c r="AJ169" i="16"/>
  <c r="AK169" i="16"/>
  <c r="AL169" i="16"/>
  <c r="E168" i="16"/>
  <c r="F168" i="16"/>
  <c r="G168" i="16"/>
  <c r="H168" i="16"/>
  <c r="I168" i="16"/>
  <c r="J168" i="16"/>
  <c r="K168" i="16"/>
  <c r="L168" i="16"/>
  <c r="M168" i="16"/>
  <c r="N168" i="16"/>
  <c r="O168" i="16"/>
  <c r="P168" i="16"/>
  <c r="Q168" i="16"/>
  <c r="S168" i="16"/>
  <c r="W168" i="16"/>
  <c r="X168" i="16"/>
  <c r="Y168" i="16"/>
  <c r="Z168" i="16"/>
  <c r="AA168" i="16"/>
  <c r="AB168" i="16"/>
  <c r="AC168" i="16"/>
  <c r="AD168" i="16"/>
  <c r="AE168" i="16"/>
  <c r="AF168" i="16"/>
  <c r="AG168" i="16"/>
  <c r="AH168" i="16"/>
  <c r="AI168" i="16"/>
  <c r="AJ168" i="16"/>
  <c r="AK168" i="16"/>
  <c r="AL168" i="16"/>
  <c r="S84" i="14"/>
  <c r="E180" i="13"/>
  <c r="F180" i="13"/>
  <c r="G180" i="13"/>
  <c r="H180" i="13"/>
  <c r="I180" i="13"/>
  <c r="J180" i="13"/>
  <c r="K180" i="13"/>
  <c r="L180" i="13"/>
  <c r="M180" i="13"/>
  <c r="N180" i="13"/>
  <c r="O180" i="13"/>
  <c r="P180" i="13"/>
  <c r="Q180" i="13"/>
  <c r="W180" i="13"/>
  <c r="X180" i="13"/>
  <c r="Y180" i="13"/>
  <c r="Z180" i="13"/>
  <c r="AA180" i="13"/>
  <c r="AB180" i="13"/>
  <c r="AC180" i="13"/>
  <c r="AD180" i="13"/>
  <c r="AE180" i="13"/>
  <c r="AF180" i="13"/>
  <c r="AG180" i="13"/>
  <c r="AH180" i="13"/>
  <c r="AI180" i="13"/>
  <c r="AJ180" i="13"/>
  <c r="AK180" i="13"/>
  <c r="AL180" i="13"/>
  <c r="E179" i="13"/>
  <c r="F179" i="13"/>
  <c r="G179" i="13"/>
  <c r="H179" i="13"/>
  <c r="I179" i="13"/>
  <c r="J179" i="13"/>
  <c r="K179" i="13"/>
  <c r="L179" i="13"/>
  <c r="M179" i="13"/>
  <c r="N179" i="13"/>
  <c r="O179" i="13"/>
  <c r="P179" i="13"/>
  <c r="Q179" i="13"/>
  <c r="W179" i="13"/>
  <c r="X179" i="13"/>
  <c r="Y179" i="13"/>
  <c r="Z179" i="13"/>
  <c r="AA179" i="13"/>
  <c r="AB179" i="13"/>
  <c r="AC179" i="13"/>
  <c r="AD179" i="13"/>
  <c r="AE179" i="13"/>
  <c r="AF179" i="13"/>
  <c r="AG179" i="13"/>
  <c r="AH179" i="13"/>
  <c r="AI179" i="13"/>
  <c r="AJ179" i="13"/>
  <c r="AK179" i="13"/>
  <c r="AL179" i="13"/>
  <c r="E178" i="13"/>
  <c r="F178" i="13"/>
  <c r="G178" i="13"/>
  <c r="H178" i="13"/>
  <c r="I178" i="13"/>
  <c r="J178" i="13"/>
  <c r="K178" i="13"/>
  <c r="L178" i="13"/>
  <c r="M178" i="13"/>
  <c r="N178" i="13"/>
  <c r="O178" i="13"/>
  <c r="P178" i="13"/>
  <c r="Q178" i="13"/>
  <c r="W178" i="13"/>
  <c r="X178" i="13"/>
  <c r="Y178" i="13"/>
  <c r="Z178" i="13"/>
  <c r="AA178" i="13"/>
  <c r="AB178" i="13"/>
  <c r="AC178" i="13"/>
  <c r="AD178" i="13"/>
  <c r="AE178" i="13"/>
  <c r="AF178" i="13"/>
  <c r="AG178" i="13"/>
  <c r="AH178" i="13"/>
  <c r="AI178" i="13"/>
  <c r="AJ178" i="13"/>
  <c r="AK178" i="13"/>
  <c r="AL178" i="13"/>
  <c r="E147" i="16"/>
  <c r="F147" i="16"/>
  <c r="G147" i="16"/>
  <c r="H147" i="16"/>
  <c r="I147" i="16"/>
  <c r="J147" i="16"/>
  <c r="K147" i="16"/>
  <c r="L147" i="16"/>
  <c r="M147" i="16"/>
  <c r="N147" i="16"/>
  <c r="O147" i="16"/>
  <c r="P147" i="16"/>
  <c r="Q147" i="16"/>
  <c r="S147" i="16"/>
  <c r="W147" i="16"/>
  <c r="X147" i="16"/>
  <c r="Y147" i="16"/>
  <c r="Z147" i="16"/>
  <c r="AA147" i="16"/>
  <c r="AB147" i="16"/>
  <c r="AC147" i="16"/>
  <c r="AD147" i="16"/>
  <c r="AE147" i="16"/>
  <c r="AF147" i="16"/>
  <c r="AG147" i="16"/>
  <c r="AH147" i="16"/>
  <c r="AI147" i="16"/>
  <c r="AJ147" i="16"/>
  <c r="AK147" i="16"/>
  <c r="AL147" i="16"/>
  <c r="E146" i="16"/>
  <c r="F146" i="16"/>
  <c r="G146" i="16"/>
  <c r="H146" i="16"/>
  <c r="I146" i="16"/>
  <c r="J146" i="16"/>
  <c r="K146" i="16"/>
  <c r="L146" i="16"/>
  <c r="M146" i="16"/>
  <c r="N146" i="16"/>
  <c r="O146" i="16"/>
  <c r="P146" i="16"/>
  <c r="Q146" i="16"/>
  <c r="S146" i="16"/>
  <c r="W146" i="16"/>
  <c r="X146" i="16"/>
  <c r="Y146" i="16"/>
  <c r="Z146" i="16"/>
  <c r="AA146" i="16"/>
  <c r="AB146" i="16"/>
  <c r="AC146" i="16"/>
  <c r="AD146" i="16"/>
  <c r="AE146" i="16"/>
  <c r="AF146" i="16"/>
  <c r="AG146" i="16"/>
  <c r="AH146" i="16"/>
  <c r="AI146" i="16"/>
  <c r="AJ146" i="16"/>
  <c r="AK146" i="16"/>
  <c r="AL146" i="16"/>
  <c r="S73" i="14"/>
  <c r="E291" i="13"/>
  <c r="F291" i="13"/>
  <c r="G291" i="13"/>
  <c r="H291" i="13"/>
  <c r="I291" i="13"/>
  <c r="J291" i="13"/>
  <c r="K291" i="13"/>
  <c r="L291" i="13"/>
  <c r="M291" i="13"/>
  <c r="N291" i="13"/>
  <c r="O291" i="13"/>
  <c r="P291" i="13"/>
  <c r="Q291" i="13"/>
  <c r="W291" i="13"/>
  <c r="X291" i="13"/>
  <c r="Y291" i="13"/>
  <c r="Z291" i="13"/>
  <c r="AA291" i="13"/>
  <c r="AB291" i="13"/>
  <c r="AC291" i="13"/>
  <c r="AD291" i="13"/>
  <c r="AE291" i="13"/>
  <c r="AF291" i="13"/>
  <c r="AG291" i="13"/>
  <c r="AH291" i="13"/>
  <c r="AI291" i="13"/>
  <c r="AJ291" i="13"/>
  <c r="AK291" i="13"/>
  <c r="AL291" i="13"/>
  <c r="E290" i="13"/>
  <c r="F290" i="13"/>
  <c r="G290" i="13"/>
  <c r="H290" i="13"/>
  <c r="I290" i="13"/>
  <c r="J290" i="13"/>
  <c r="K290" i="13"/>
  <c r="L290" i="13"/>
  <c r="M290" i="13"/>
  <c r="N290" i="13"/>
  <c r="O290" i="13"/>
  <c r="P290" i="13"/>
  <c r="Q290" i="13"/>
  <c r="W290" i="13"/>
  <c r="X290" i="13"/>
  <c r="Y290" i="13"/>
  <c r="Z290" i="13"/>
  <c r="AA290" i="13"/>
  <c r="AB290" i="13"/>
  <c r="AC290" i="13"/>
  <c r="AD290" i="13"/>
  <c r="AE290" i="13"/>
  <c r="AF290" i="13"/>
  <c r="AG290" i="13"/>
  <c r="AH290" i="13"/>
  <c r="AI290" i="13"/>
  <c r="AJ290" i="13"/>
  <c r="AK290" i="13"/>
  <c r="AL290" i="13"/>
  <c r="E289" i="13"/>
  <c r="F289" i="13"/>
  <c r="G289" i="13"/>
  <c r="H289" i="13"/>
  <c r="I289" i="13"/>
  <c r="J289" i="13"/>
  <c r="K289" i="13"/>
  <c r="L289" i="13"/>
  <c r="M289" i="13"/>
  <c r="N289" i="13"/>
  <c r="O289" i="13"/>
  <c r="P289" i="13"/>
  <c r="Q289" i="13"/>
  <c r="W289" i="13"/>
  <c r="X289" i="13"/>
  <c r="Y289" i="13"/>
  <c r="Z289" i="13"/>
  <c r="AA289" i="13"/>
  <c r="AB289" i="13"/>
  <c r="AC289" i="13"/>
  <c r="AD289" i="13"/>
  <c r="AE289" i="13"/>
  <c r="AF289" i="13"/>
  <c r="AG289" i="13"/>
  <c r="AH289" i="13"/>
  <c r="AI289" i="13"/>
  <c r="AJ289" i="13"/>
  <c r="AK289" i="13"/>
  <c r="AL289" i="13"/>
  <c r="E237" i="16"/>
  <c r="F237" i="16"/>
  <c r="G237" i="16"/>
  <c r="H237" i="16"/>
  <c r="I237" i="16"/>
  <c r="J237" i="16"/>
  <c r="K237" i="16"/>
  <c r="L237" i="16"/>
  <c r="M237" i="16"/>
  <c r="N237" i="16"/>
  <c r="O237" i="16"/>
  <c r="P237" i="16"/>
  <c r="Q237" i="16"/>
  <c r="S237" i="16"/>
  <c r="W237" i="16"/>
  <c r="X237" i="16"/>
  <c r="Y237" i="16"/>
  <c r="Z237" i="16"/>
  <c r="AA237" i="16"/>
  <c r="AB237" i="16"/>
  <c r="AC237" i="16"/>
  <c r="AD237" i="16"/>
  <c r="AE237" i="16"/>
  <c r="AF237" i="16"/>
  <c r="AG237" i="16"/>
  <c r="AH237" i="16"/>
  <c r="AI237" i="16"/>
  <c r="AJ237" i="16"/>
  <c r="AK237" i="16"/>
  <c r="AL237" i="16"/>
  <c r="E236" i="16"/>
  <c r="F236" i="16"/>
  <c r="G236" i="16"/>
  <c r="H236" i="16"/>
  <c r="I236" i="16"/>
  <c r="J236" i="16"/>
  <c r="K236" i="16"/>
  <c r="L236" i="16"/>
  <c r="M236" i="16"/>
  <c r="N236" i="16"/>
  <c r="O236" i="16"/>
  <c r="P236" i="16"/>
  <c r="Q236" i="16"/>
  <c r="S236" i="16"/>
  <c r="W236" i="16"/>
  <c r="X236" i="16"/>
  <c r="Y236" i="16"/>
  <c r="Z236" i="16"/>
  <c r="AA236" i="16"/>
  <c r="AB236" i="16"/>
  <c r="AC236" i="16"/>
  <c r="AD236" i="16"/>
  <c r="AE236" i="16"/>
  <c r="AF236" i="16"/>
  <c r="AG236" i="16"/>
  <c r="AH236" i="16"/>
  <c r="AI236" i="16"/>
  <c r="AJ236" i="16"/>
  <c r="AK236" i="16"/>
  <c r="AL236" i="16"/>
  <c r="S119" i="14"/>
  <c r="E204" i="13"/>
  <c r="F204" i="13"/>
  <c r="G204" i="13"/>
  <c r="H204" i="13"/>
  <c r="I204" i="13"/>
  <c r="J204" i="13"/>
  <c r="K204" i="13"/>
  <c r="L204" i="13"/>
  <c r="M204" i="13"/>
  <c r="N204" i="13"/>
  <c r="O204" i="13"/>
  <c r="P204" i="13"/>
  <c r="Q204" i="13"/>
  <c r="W204" i="13"/>
  <c r="X204" i="13"/>
  <c r="Y204" i="13"/>
  <c r="Z204" i="13"/>
  <c r="AA204" i="13"/>
  <c r="AB204" i="13"/>
  <c r="AC204" i="13"/>
  <c r="AD204" i="13"/>
  <c r="AE204" i="13"/>
  <c r="AF204" i="13"/>
  <c r="AG204" i="13"/>
  <c r="AH204" i="13"/>
  <c r="AI204" i="13"/>
  <c r="AJ204" i="13"/>
  <c r="AK204" i="13"/>
  <c r="AL204" i="13"/>
  <c r="E203" i="13"/>
  <c r="F203" i="13"/>
  <c r="G203" i="13"/>
  <c r="H203" i="13"/>
  <c r="I203" i="13"/>
  <c r="J203" i="13"/>
  <c r="K203" i="13"/>
  <c r="L203" i="13"/>
  <c r="M203" i="13"/>
  <c r="N203" i="13"/>
  <c r="O203" i="13"/>
  <c r="P203" i="13"/>
  <c r="Q203" i="13"/>
  <c r="W203" i="13"/>
  <c r="X203" i="13"/>
  <c r="Y203" i="13"/>
  <c r="Z203" i="13"/>
  <c r="AA203" i="13"/>
  <c r="AB203" i="13"/>
  <c r="AC203" i="13"/>
  <c r="AD203" i="13"/>
  <c r="AE203" i="13"/>
  <c r="AF203" i="13"/>
  <c r="AG203" i="13"/>
  <c r="AH203" i="13"/>
  <c r="AI203" i="13"/>
  <c r="AJ203" i="13"/>
  <c r="AK203" i="13"/>
  <c r="AL203" i="13"/>
  <c r="E202" i="13"/>
  <c r="F202" i="13"/>
  <c r="G202" i="13"/>
  <c r="H202" i="13"/>
  <c r="I202" i="13"/>
  <c r="J202" i="13"/>
  <c r="K202" i="13"/>
  <c r="L202" i="13"/>
  <c r="M202" i="13"/>
  <c r="N202" i="13"/>
  <c r="O202" i="13"/>
  <c r="P202" i="13"/>
  <c r="Q202" i="13"/>
  <c r="W202" i="13"/>
  <c r="X202" i="13"/>
  <c r="Y202" i="13"/>
  <c r="Z202" i="13"/>
  <c r="AA202" i="13"/>
  <c r="AB202" i="13"/>
  <c r="AC202" i="13"/>
  <c r="AD202" i="13"/>
  <c r="AE202" i="13"/>
  <c r="AF202" i="13"/>
  <c r="AG202" i="13"/>
  <c r="AH202" i="13"/>
  <c r="AI202" i="13"/>
  <c r="AJ202" i="13"/>
  <c r="AK202" i="13"/>
  <c r="AL202" i="13"/>
  <c r="E163" i="16"/>
  <c r="F163" i="16"/>
  <c r="G163" i="16"/>
  <c r="H163" i="16"/>
  <c r="I163" i="16"/>
  <c r="J163" i="16"/>
  <c r="K163" i="16"/>
  <c r="L163" i="16"/>
  <c r="M163" i="16"/>
  <c r="N163" i="16"/>
  <c r="O163" i="16"/>
  <c r="P163" i="16"/>
  <c r="Q163" i="16"/>
  <c r="S163" i="16"/>
  <c r="W163" i="16"/>
  <c r="X163" i="16"/>
  <c r="Y163" i="16"/>
  <c r="Z163" i="16"/>
  <c r="AA163" i="16"/>
  <c r="AB163" i="16"/>
  <c r="AC163" i="16"/>
  <c r="AD163" i="16"/>
  <c r="AE163" i="16"/>
  <c r="AF163" i="16"/>
  <c r="AG163" i="16"/>
  <c r="AH163" i="16"/>
  <c r="AI163" i="16"/>
  <c r="AJ163" i="16"/>
  <c r="AK163" i="16"/>
  <c r="AL163" i="16"/>
  <c r="E162" i="16"/>
  <c r="F162" i="16"/>
  <c r="G162" i="16"/>
  <c r="H162" i="16"/>
  <c r="I162" i="16"/>
  <c r="J162" i="16"/>
  <c r="K162" i="16"/>
  <c r="L162" i="16"/>
  <c r="M162" i="16"/>
  <c r="N162" i="16"/>
  <c r="O162" i="16"/>
  <c r="P162" i="16"/>
  <c r="Q162" i="16"/>
  <c r="S162" i="16"/>
  <c r="W162" i="16"/>
  <c r="X162" i="16"/>
  <c r="Y162" i="16"/>
  <c r="Z162" i="16"/>
  <c r="AA162" i="16"/>
  <c r="AB162" i="16"/>
  <c r="AC162" i="16"/>
  <c r="AD162" i="16"/>
  <c r="AE162" i="16"/>
  <c r="AF162" i="16"/>
  <c r="AG162" i="16"/>
  <c r="AH162" i="16"/>
  <c r="AI162" i="16"/>
  <c r="AJ162" i="16"/>
  <c r="AK162" i="16"/>
  <c r="AL162" i="16"/>
  <c r="S81" i="14"/>
  <c r="E233" i="16"/>
  <c r="F233" i="16"/>
  <c r="G233" i="16"/>
  <c r="H233" i="16"/>
  <c r="I233" i="16"/>
  <c r="J233" i="16"/>
  <c r="K233" i="16"/>
  <c r="L233" i="16"/>
  <c r="M233" i="16"/>
  <c r="N233" i="16"/>
  <c r="O233" i="16"/>
  <c r="P233" i="16"/>
  <c r="Q233" i="16"/>
  <c r="S233" i="16"/>
  <c r="W233" i="16"/>
  <c r="X233" i="16"/>
  <c r="Y233" i="16"/>
  <c r="Z233" i="16"/>
  <c r="AA233" i="16"/>
  <c r="AB233" i="16"/>
  <c r="AC233" i="16"/>
  <c r="AD233" i="16"/>
  <c r="AE233" i="16"/>
  <c r="AF233" i="16"/>
  <c r="AG233" i="16"/>
  <c r="AH233" i="16"/>
  <c r="AI233" i="16"/>
  <c r="AJ233" i="16"/>
  <c r="AK233" i="16"/>
  <c r="AL233" i="16"/>
  <c r="E232" i="16"/>
  <c r="F232" i="16"/>
  <c r="G232" i="16"/>
  <c r="H232" i="16"/>
  <c r="I232" i="16"/>
  <c r="J232" i="16"/>
  <c r="K232" i="16"/>
  <c r="L232" i="16"/>
  <c r="M232" i="16"/>
  <c r="N232" i="16"/>
  <c r="O232" i="16"/>
  <c r="P232" i="16"/>
  <c r="Q232" i="16"/>
  <c r="S232" i="16"/>
  <c r="W232" i="16"/>
  <c r="X232" i="16"/>
  <c r="Y232" i="16"/>
  <c r="Z232" i="16"/>
  <c r="AA232" i="16"/>
  <c r="AB232" i="16"/>
  <c r="AC232" i="16"/>
  <c r="AD232" i="16"/>
  <c r="AE232" i="16"/>
  <c r="AF232" i="16"/>
  <c r="AG232" i="16"/>
  <c r="AH232" i="16"/>
  <c r="AI232" i="16"/>
  <c r="AJ232" i="16"/>
  <c r="AK232" i="16"/>
  <c r="AL232" i="16"/>
  <c r="S117" i="14"/>
  <c r="E167" i="16"/>
  <c r="F167" i="16"/>
  <c r="G167" i="16"/>
  <c r="H167" i="16"/>
  <c r="I167" i="16"/>
  <c r="J167" i="16"/>
  <c r="K167" i="16"/>
  <c r="L167" i="16"/>
  <c r="M167" i="16"/>
  <c r="N167" i="16"/>
  <c r="O167" i="16"/>
  <c r="P167" i="16"/>
  <c r="Q167" i="16"/>
  <c r="S167" i="16"/>
  <c r="W167" i="16"/>
  <c r="X167" i="16"/>
  <c r="Y167" i="16"/>
  <c r="Z167" i="16"/>
  <c r="AA167" i="16"/>
  <c r="AB167" i="16"/>
  <c r="AC167" i="16"/>
  <c r="AD167" i="16"/>
  <c r="AE167" i="16"/>
  <c r="AF167" i="16"/>
  <c r="AG167" i="16"/>
  <c r="AH167" i="16"/>
  <c r="AI167" i="16"/>
  <c r="AJ167" i="16"/>
  <c r="AK167" i="16"/>
  <c r="AL167" i="16"/>
  <c r="E166" i="16"/>
  <c r="F166" i="16"/>
  <c r="G166" i="16"/>
  <c r="H166" i="16"/>
  <c r="I166" i="16"/>
  <c r="J166" i="16"/>
  <c r="K166" i="16"/>
  <c r="L166" i="16"/>
  <c r="M166" i="16"/>
  <c r="N166" i="16"/>
  <c r="O166" i="16"/>
  <c r="P166" i="16"/>
  <c r="Q166" i="16"/>
  <c r="S166" i="16"/>
  <c r="W166" i="16"/>
  <c r="X166" i="16"/>
  <c r="Y166" i="16"/>
  <c r="Z166" i="16"/>
  <c r="AA166" i="16"/>
  <c r="AB166" i="16"/>
  <c r="AC166" i="16"/>
  <c r="AD166" i="16"/>
  <c r="AE166" i="16"/>
  <c r="AF166" i="16"/>
  <c r="AG166" i="16"/>
  <c r="AH166" i="16"/>
  <c r="AI166" i="16"/>
  <c r="AJ166" i="16"/>
  <c r="AK166" i="16"/>
  <c r="AL166" i="16"/>
  <c r="U166" i="15" l="1"/>
  <c r="U167" i="15"/>
  <c r="AO18" i="15"/>
  <c r="AO19" i="15"/>
  <c r="AO50" i="15"/>
  <c r="AO51" i="15"/>
  <c r="U160" i="15"/>
  <c r="U161" i="15"/>
  <c r="T116" i="15"/>
  <c r="T117" i="15"/>
  <c r="V10" i="29"/>
  <c r="V18" i="15"/>
  <c r="V19" i="15"/>
  <c r="U233" i="15"/>
  <c r="U232" i="15"/>
  <c r="V50" i="15"/>
  <c r="V51" i="15"/>
  <c r="U237" i="15"/>
  <c r="U236" i="15"/>
  <c r="U144" i="15"/>
  <c r="U145" i="15"/>
  <c r="BA10" i="26"/>
  <c r="AP11" i="22"/>
  <c r="AO28" i="13"/>
  <c r="AO29" i="13"/>
  <c r="AO30" i="13"/>
  <c r="AO21" i="21"/>
  <c r="AO10" i="23"/>
  <c r="AO20" i="19"/>
  <c r="AO21" i="19"/>
  <c r="AO20" i="21"/>
  <c r="AO10" i="29"/>
  <c r="AO26" i="23"/>
  <c r="BA25" i="26"/>
  <c r="AO67" i="13"/>
  <c r="AO68" i="13"/>
  <c r="AO69" i="13"/>
  <c r="AP25" i="22"/>
  <c r="AO52" i="21"/>
  <c r="AO53" i="21"/>
  <c r="AO50" i="19"/>
  <c r="AO51" i="19"/>
  <c r="AO26" i="29"/>
  <c r="AO20" i="16"/>
  <c r="AO21" i="16"/>
  <c r="AO50" i="16"/>
  <c r="AO51" i="16"/>
  <c r="T59" i="29"/>
  <c r="AM60" i="14"/>
  <c r="V26" i="29"/>
  <c r="V68" i="13"/>
  <c r="V50" i="16"/>
  <c r="V26" i="23"/>
  <c r="AH25" i="26"/>
  <c r="V69" i="13"/>
  <c r="V67" i="13"/>
  <c r="V20" i="21"/>
  <c r="AH10" i="26"/>
  <c r="V51" i="19"/>
  <c r="AF54" i="26"/>
  <c r="V51" i="16"/>
  <c r="V50" i="19"/>
  <c r="T59" i="23"/>
  <c r="V21" i="16"/>
  <c r="V30" i="13"/>
  <c r="V29" i="13"/>
  <c r="V28" i="13"/>
  <c r="V52" i="21"/>
  <c r="W25" i="22"/>
  <c r="D25" i="22" s="1"/>
  <c r="V53" i="21"/>
  <c r="V21" i="21"/>
  <c r="W11" i="22"/>
  <c r="D11" i="22" s="1"/>
  <c r="V21" i="19"/>
  <c r="V10" i="23"/>
  <c r="V20" i="16"/>
  <c r="V20" i="19"/>
  <c r="T119" i="21"/>
  <c r="T117" i="19"/>
  <c r="T118" i="21"/>
  <c r="T116" i="19"/>
  <c r="T118" i="16"/>
  <c r="T119" i="16"/>
  <c r="T60" i="14"/>
  <c r="P25" i="14"/>
  <c r="S83" i="14"/>
  <c r="E95" i="16"/>
  <c r="E297" i="13"/>
  <c r="F297" i="13"/>
  <c r="G297" i="13"/>
  <c r="H297" i="13"/>
  <c r="I297" i="13"/>
  <c r="J297" i="13"/>
  <c r="K297" i="13"/>
  <c r="L297" i="13"/>
  <c r="M297" i="13"/>
  <c r="N297" i="13"/>
  <c r="O297" i="13"/>
  <c r="P297" i="13"/>
  <c r="Q297" i="13"/>
  <c r="W297" i="13"/>
  <c r="X297" i="13"/>
  <c r="Y297" i="13"/>
  <c r="Z297" i="13"/>
  <c r="AA297" i="13"/>
  <c r="AB297" i="13"/>
  <c r="AC297" i="13"/>
  <c r="AD297" i="13"/>
  <c r="AE297" i="13"/>
  <c r="AF297" i="13"/>
  <c r="AG297" i="13"/>
  <c r="AH297" i="13"/>
  <c r="AI297" i="13"/>
  <c r="AJ297" i="13"/>
  <c r="AK297" i="13"/>
  <c r="AL297" i="13"/>
  <c r="E296" i="13"/>
  <c r="F296" i="13"/>
  <c r="G296" i="13"/>
  <c r="H296" i="13"/>
  <c r="I296" i="13"/>
  <c r="J296" i="13"/>
  <c r="K296" i="13"/>
  <c r="L296" i="13"/>
  <c r="M296" i="13"/>
  <c r="N296" i="13"/>
  <c r="O296" i="13"/>
  <c r="P296" i="13"/>
  <c r="Q296" i="13"/>
  <c r="W296" i="13"/>
  <c r="X296" i="13"/>
  <c r="Y296" i="13"/>
  <c r="Z296" i="13"/>
  <c r="AA296" i="13"/>
  <c r="AB296" i="13"/>
  <c r="AC296" i="13"/>
  <c r="AD296" i="13"/>
  <c r="AE296" i="13"/>
  <c r="AF296" i="13"/>
  <c r="AG296" i="13"/>
  <c r="AH296" i="13"/>
  <c r="AI296" i="13"/>
  <c r="AJ296" i="13"/>
  <c r="AK296" i="13"/>
  <c r="AL296" i="13"/>
  <c r="E295" i="13"/>
  <c r="F295" i="13"/>
  <c r="G295" i="13"/>
  <c r="H295" i="13"/>
  <c r="I295" i="13"/>
  <c r="J295" i="13"/>
  <c r="K295" i="13"/>
  <c r="L295" i="13"/>
  <c r="M295" i="13"/>
  <c r="N295" i="13"/>
  <c r="O295" i="13"/>
  <c r="P295" i="13"/>
  <c r="Q295" i="13"/>
  <c r="W295" i="13"/>
  <c r="X295" i="13"/>
  <c r="Y295" i="13"/>
  <c r="Z295" i="13"/>
  <c r="AA295" i="13"/>
  <c r="AB295" i="13"/>
  <c r="AC295" i="13"/>
  <c r="AD295" i="13"/>
  <c r="AE295" i="13"/>
  <c r="AF295" i="13"/>
  <c r="AG295" i="13"/>
  <c r="AH295" i="13"/>
  <c r="AI295" i="13"/>
  <c r="AJ295" i="13"/>
  <c r="AK295" i="13"/>
  <c r="AL295" i="13"/>
  <c r="E244" i="16"/>
  <c r="F244" i="16"/>
  <c r="G244" i="16"/>
  <c r="H244" i="16"/>
  <c r="I244" i="16"/>
  <c r="J244" i="16"/>
  <c r="K244" i="16"/>
  <c r="L244" i="16"/>
  <c r="M244" i="16"/>
  <c r="N244" i="16"/>
  <c r="O244" i="16"/>
  <c r="P244" i="16"/>
  <c r="Q244" i="16"/>
  <c r="S244" i="16"/>
  <c r="W244" i="16"/>
  <c r="X244" i="16"/>
  <c r="Y244" i="16"/>
  <c r="Z244" i="16"/>
  <c r="AA244" i="16"/>
  <c r="AB244" i="16"/>
  <c r="AC244" i="16"/>
  <c r="AD244" i="16"/>
  <c r="AE244" i="16"/>
  <c r="AF244" i="16"/>
  <c r="AG244" i="16"/>
  <c r="AH244" i="16"/>
  <c r="AI244" i="16"/>
  <c r="AJ244" i="16"/>
  <c r="AK244" i="16"/>
  <c r="AL244" i="16"/>
  <c r="E245" i="16"/>
  <c r="F245" i="16"/>
  <c r="G245" i="16"/>
  <c r="H245" i="16"/>
  <c r="I245" i="16"/>
  <c r="J245" i="16"/>
  <c r="K245" i="16"/>
  <c r="L245" i="16"/>
  <c r="M245" i="16"/>
  <c r="N245" i="16"/>
  <c r="O245" i="16"/>
  <c r="P245" i="16"/>
  <c r="Q245" i="16"/>
  <c r="S245" i="16"/>
  <c r="W245" i="16"/>
  <c r="X245" i="16"/>
  <c r="Y245" i="16"/>
  <c r="Z245" i="16"/>
  <c r="AA245" i="16"/>
  <c r="AB245" i="16"/>
  <c r="AC245" i="16"/>
  <c r="AD245" i="16"/>
  <c r="AE245" i="16"/>
  <c r="AF245" i="16"/>
  <c r="AG245" i="16"/>
  <c r="AH245" i="16"/>
  <c r="AI245" i="16"/>
  <c r="AJ245" i="16"/>
  <c r="AK245" i="16"/>
  <c r="AL245" i="16"/>
  <c r="S121" i="14"/>
  <c r="U164" i="15" l="1"/>
  <c r="U165" i="15"/>
  <c r="R46" i="15"/>
  <c r="R47" i="15"/>
  <c r="AO116" i="15"/>
  <c r="AO117" i="15"/>
  <c r="U240" i="15"/>
  <c r="U241" i="15"/>
  <c r="V59" i="29"/>
  <c r="V116" i="15"/>
  <c r="V117" i="15"/>
  <c r="BA54" i="26"/>
  <c r="AO59" i="23"/>
  <c r="AO116" i="19"/>
  <c r="AO117" i="19"/>
  <c r="AO118" i="21"/>
  <c r="AO119" i="21"/>
  <c r="AO59" i="29"/>
  <c r="R24" i="29"/>
  <c r="AD24" i="26"/>
  <c r="R24" i="23"/>
  <c r="AO119" i="16"/>
  <c r="AO118" i="16"/>
  <c r="V59" i="23"/>
  <c r="AH54" i="26"/>
  <c r="T33" i="23"/>
  <c r="U30" i="22"/>
  <c r="R25" i="14"/>
  <c r="S24" i="22"/>
  <c r="R49" i="19"/>
  <c r="R49" i="21"/>
  <c r="R48" i="21"/>
  <c r="S25" i="14"/>
  <c r="R48" i="19"/>
  <c r="R65" i="13"/>
  <c r="R66" i="13"/>
  <c r="R64" i="13"/>
  <c r="R49" i="16"/>
  <c r="R48" i="16"/>
  <c r="V119" i="21"/>
  <c r="V118" i="21"/>
  <c r="V117" i="19"/>
  <c r="V116" i="19"/>
  <c r="T65" i="19"/>
  <c r="U29" i="22"/>
  <c r="T67" i="21"/>
  <c r="T66" i="21"/>
  <c r="T64" i="19"/>
  <c r="T81" i="13"/>
  <c r="T79" i="13"/>
  <c r="T80" i="13"/>
  <c r="T69" i="16"/>
  <c r="T68" i="16"/>
  <c r="T34" i="14"/>
  <c r="V119" i="16"/>
  <c r="V118" i="16"/>
  <c r="E8" i="13"/>
  <c r="AE2" i="15"/>
  <c r="AE3" i="15"/>
  <c r="T2" i="15"/>
  <c r="T3" i="15"/>
  <c r="AE164" i="2"/>
  <c r="AE201" i="2"/>
  <c r="AE200" i="2"/>
  <c r="AE199" i="2"/>
  <c r="N207" i="2"/>
  <c r="AE207" i="2"/>
  <c r="AE213" i="2"/>
  <c r="AE219" i="2"/>
  <c r="AE218" i="2"/>
  <c r="AE217" i="2"/>
  <c r="U24" i="29" l="1"/>
  <c r="U46" i="15"/>
  <c r="U47" i="15"/>
  <c r="T46" i="15"/>
  <c r="T47" i="15"/>
  <c r="V64" i="15"/>
  <c r="V65" i="15"/>
  <c r="T24" i="29"/>
  <c r="AM25" i="14"/>
  <c r="AH31" i="26"/>
  <c r="V33" i="29"/>
  <c r="AF24" i="26"/>
  <c r="U24" i="23"/>
  <c r="AG24" i="26"/>
  <c r="T24" i="23"/>
  <c r="T48" i="21"/>
  <c r="T49" i="19"/>
  <c r="T65" i="13"/>
  <c r="T48" i="19"/>
  <c r="T25" i="14"/>
  <c r="T49" i="21"/>
  <c r="T48" i="16"/>
  <c r="U24" i="22"/>
  <c r="T66" i="13"/>
  <c r="T64" i="13"/>
  <c r="T49" i="16"/>
  <c r="V33" i="23"/>
  <c r="W30" i="22"/>
  <c r="D30" i="22" s="1"/>
  <c r="U48" i="19"/>
  <c r="V24" i="22"/>
  <c r="U49" i="21"/>
  <c r="U48" i="21"/>
  <c r="U49" i="19"/>
  <c r="W29" i="22"/>
  <c r="D29" i="22" s="1"/>
  <c r="V67" i="21"/>
  <c r="V66" i="21"/>
  <c r="V65" i="19"/>
  <c r="V64" i="19"/>
  <c r="V79" i="13"/>
  <c r="V80" i="13"/>
  <c r="V81" i="13"/>
  <c r="V68" i="16"/>
  <c r="V69" i="16"/>
  <c r="AE216" i="2"/>
  <c r="AE215" i="2"/>
  <c r="AE214" i="2"/>
  <c r="AE209" i="2"/>
  <c r="AE203" i="2"/>
  <c r="AF203" i="2" s="1"/>
  <c r="AE202" i="2"/>
  <c r="AF202" i="2" s="1"/>
  <c r="V24" i="29" l="1"/>
  <c r="V47" i="15"/>
  <c r="V46" i="15"/>
  <c r="AO47" i="15"/>
  <c r="AO46" i="15"/>
  <c r="AO66" i="13"/>
  <c r="BA24" i="26"/>
  <c r="AP24" i="22"/>
  <c r="AO24" i="23"/>
  <c r="AO64" i="13"/>
  <c r="AO48" i="19"/>
  <c r="AO49" i="19"/>
  <c r="AO48" i="21"/>
  <c r="AO65" i="13"/>
  <c r="AO49" i="21"/>
  <c r="AO24" i="29"/>
  <c r="AO49" i="16"/>
  <c r="AO48" i="16"/>
  <c r="V24" i="23"/>
  <c r="AH24" i="26"/>
  <c r="V49" i="16"/>
  <c r="V64" i="13"/>
  <c r="V65" i="13"/>
  <c r="V66" i="13"/>
  <c r="V48" i="19"/>
  <c r="V48" i="21"/>
  <c r="W24" i="22"/>
  <c r="D24" i="22" s="1"/>
  <c r="V49" i="21"/>
  <c r="V48" i="16"/>
  <c r="V49" i="19"/>
  <c r="AE192" i="2"/>
  <c r="AE179" i="2"/>
  <c r="AE173" i="2"/>
  <c r="AE171" i="2"/>
  <c r="AE166" i="2"/>
  <c r="AE163" i="2"/>
  <c r="AE159" i="2"/>
  <c r="AE157" i="2"/>
  <c r="AE149" i="2"/>
  <c r="AE146" i="2"/>
  <c r="AF146" i="2" s="1"/>
  <c r="AE144" i="2"/>
  <c r="AE142" i="2"/>
  <c r="AY177" i="2" l="1"/>
  <c r="AY22" i="2" l="1"/>
  <c r="AX22" i="2"/>
  <c r="AL101" i="2"/>
  <c r="AD101" i="2"/>
  <c r="AE101" i="2" s="1"/>
  <c r="U101" i="2"/>
  <c r="Q101" i="2"/>
  <c r="Q153" i="2"/>
  <c r="Q158" i="2"/>
  <c r="Q177" i="2"/>
  <c r="Q221" i="2"/>
  <c r="Q211" i="2"/>
  <c r="Q191" i="2"/>
  <c r="K101" i="2"/>
  <c r="AF211" i="2"/>
  <c r="AF191" i="2"/>
  <c r="AF182" i="2"/>
  <c r="AF181" i="2"/>
  <c r="AF177" i="2"/>
  <c r="AF158" i="2"/>
  <c r="AF153" i="2"/>
  <c r="AF101" i="2"/>
  <c r="AF22" i="2"/>
  <c r="AY221" i="2"/>
  <c r="AF221" i="2"/>
  <c r="AY219" i="2" l="1"/>
  <c r="AF219" i="2" l="1"/>
  <c r="T219" i="2" l="1"/>
  <c r="S219" i="2"/>
  <c r="Q219" i="2"/>
  <c r="N219" i="2"/>
  <c r="L219" i="2"/>
  <c r="AL3" i="13"/>
  <c r="AL4" i="13"/>
  <c r="AL8" i="13"/>
  <c r="AL9" i="13"/>
  <c r="AL10" i="13"/>
  <c r="AL11" i="13"/>
  <c r="AL12" i="13"/>
  <c r="AL13" i="13"/>
  <c r="AL14" i="13"/>
  <c r="AL15" i="13"/>
  <c r="AL16" i="13"/>
  <c r="AL17" i="13"/>
  <c r="AL18" i="13"/>
  <c r="AL19" i="13"/>
  <c r="AL20" i="13"/>
  <c r="AL21" i="13"/>
  <c r="AL25" i="13"/>
  <c r="AL26" i="13"/>
  <c r="AL27" i="13"/>
  <c r="AL28" i="13"/>
  <c r="AL29" i="13"/>
  <c r="AL30" i="13"/>
  <c r="AL31" i="13"/>
  <c r="AL32" i="13"/>
  <c r="AL33" i="13"/>
  <c r="AL34" i="13"/>
  <c r="AL35" i="13"/>
  <c r="AL36" i="13"/>
  <c r="AL37" i="13"/>
  <c r="AL38" i="13"/>
  <c r="AL39" i="13"/>
  <c r="AL40" i="13"/>
  <c r="AL41" i="13"/>
  <c r="AL42" i="13"/>
  <c r="AL43" i="13"/>
  <c r="AL44" i="13"/>
  <c r="AL45" i="13"/>
  <c r="AL46" i="13"/>
  <c r="AL47" i="13"/>
  <c r="AL48" i="13"/>
  <c r="AL49" i="13"/>
  <c r="AL50" i="13"/>
  <c r="AL51" i="13"/>
  <c r="AL52" i="13"/>
  <c r="AL53" i="13"/>
  <c r="AL54" i="13"/>
  <c r="AL55" i="13"/>
  <c r="AL56" i="13"/>
  <c r="AL57" i="13"/>
  <c r="AL58" i="13"/>
  <c r="AL59" i="13"/>
  <c r="AL60" i="13"/>
  <c r="AL61" i="13"/>
  <c r="AL62" i="13"/>
  <c r="AL63" i="13"/>
  <c r="AL64" i="13"/>
  <c r="AL65" i="13"/>
  <c r="AL66" i="13"/>
  <c r="AL67" i="13"/>
  <c r="AL68" i="13"/>
  <c r="AL69" i="13"/>
  <c r="AL70" i="13"/>
  <c r="AL71" i="13"/>
  <c r="AL72" i="13"/>
  <c r="AL73" i="13"/>
  <c r="AL74" i="13"/>
  <c r="AL75" i="13"/>
  <c r="AL76" i="13"/>
  <c r="AL77" i="13"/>
  <c r="AL78" i="13"/>
  <c r="AL79" i="13"/>
  <c r="AL80" i="13"/>
  <c r="AL81" i="13"/>
  <c r="AL85" i="13"/>
  <c r="AL86" i="13"/>
  <c r="AL87" i="13"/>
  <c r="AL88" i="13"/>
  <c r="AL89" i="13"/>
  <c r="AL90" i="13"/>
  <c r="AL91" i="13"/>
  <c r="AL92" i="13"/>
  <c r="AL93" i="13"/>
  <c r="AL94" i="13"/>
  <c r="AL95" i="13"/>
  <c r="AL96" i="13"/>
  <c r="AL97" i="13"/>
  <c r="AL98" i="13"/>
  <c r="AL99" i="13"/>
  <c r="AL100" i="13"/>
  <c r="AL101" i="13"/>
  <c r="AL102" i="13"/>
  <c r="AL103" i="13"/>
  <c r="AL104" i="13"/>
  <c r="AL105" i="13"/>
  <c r="AL106" i="13"/>
  <c r="AL107" i="13"/>
  <c r="AL108" i="13"/>
  <c r="AL112" i="13"/>
  <c r="AL113" i="13"/>
  <c r="AL114" i="13"/>
  <c r="AL115" i="13"/>
  <c r="AL116" i="13"/>
  <c r="AL117" i="13"/>
  <c r="AL118" i="13"/>
  <c r="AL119" i="13"/>
  <c r="AL120" i="13"/>
  <c r="AL121" i="13"/>
  <c r="AL122" i="13"/>
  <c r="AL123" i="13"/>
  <c r="AL124" i="13"/>
  <c r="AL125" i="13"/>
  <c r="AL126" i="13"/>
  <c r="AL127" i="13"/>
  <c r="AL128" i="13"/>
  <c r="AL129" i="13"/>
  <c r="AL130" i="13"/>
  <c r="AL131" i="13"/>
  <c r="AL132" i="13"/>
  <c r="AL133" i="13"/>
  <c r="AL134" i="13"/>
  <c r="AL135" i="13"/>
  <c r="AL136" i="13"/>
  <c r="AL137" i="13"/>
  <c r="AL138" i="13"/>
  <c r="AL139" i="13"/>
  <c r="AL140" i="13"/>
  <c r="AL141" i="13"/>
  <c r="AL142" i="13"/>
  <c r="AL143" i="13"/>
  <c r="AL144" i="13"/>
  <c r="AL145" i="13"/>
  <c r="AL146" i="13"/>
  <c r="AL147" i="13"/>
  <c r="AL148" i="13"/>
  <c r="AL149" i="13"/>
  <c r="AL150" i="13"/>
  <c r="AL151" i="13"/>
  <c r="AL152" i="13"/>
  <c r="AL153" i="13"/>
  <c r="AL154" i="13"/>
  <c r="AL155" i="13"/>
  <c r="AL156" i="13"/>
  <c r="AL157" i="13"/>
  <c r="AL158" i="13"/>
  <c r="AL159" i="13"/>
  <c r="AL160" i="13"/>
  <c r="AL161" i="13"/>
  <c r="AL162" i="13"/>
  <c r="AL163" i="13"/>
  <c r="AL164" i="13"/>
  <c r="AL165" i="13"/>
  <c r="AL166" i="13"/>
  <c r="AL167" i="13"/>
  <c r="AL168" i="13"/>
  <c r="AL169" i="13"/>
  <c r="AL170" i="13"/>
  <c r="AL171" i="13"/>
  <c r="AL172" i="13"/>
  <c r="AL173" i="13"/>
  <c r="AL174" i="13"/>
  <c r="AL175" i="13"/>
  <c r="AL176" i="13"/>
  <c r="AL177" i="13"/>
  <c r="AL181" i="13"/>
  <c r="AL182" i="13"/>
  <c r="AL183" i="13"/>
  <c r="AL184" i="13"/>
  <c r="AL185" i="13"/>
  <c r="AL186" i="13"/>
  <c r="AL187" i="13"/>
  <c r="AL188" i="13"/>
  <c r="AL189" i="13"/>
  <c r="AL193" i="13"/>
  <c r="AL194" i="13"/>
  <c r="AL195" i="13"/>
  <c r="AL196" i="13"/>
  <c r="AL197" i="13"/>
  <c r="AL198" i="13"/>
  <c r="AL199" i="13"/>
  <c r="AL200" i="13"/>
  <c r="AL201" i="13"/>
  <c r="AL211" i="13"/>
  <c r="AL212" i="13"/>
  <c r="AL213" i="13"/>
  <c r="AL214" i="13"/>
  <c r="AL215" i="13"/>
  <c r="AL216" i="13"/>
  <c r="AL223" i="13"/>
  <c r="AL224" i="13"/>
  <c r="AL225" i="13"/>
  <c r="AL226" i="13"/>
  <c r="AL227" i="13"/>
  <c r="AL228" i="13"/>
  <c r="AL229" i="13"/>
  <c r="AL230" i="13"/>
  <c r="AL231" i="13"/>
  <c r="AL232" i="13"/>
  <c r="AL233" i="13"/>
  <c r="AL234" i="13"/>
  <c r="AL235" i="13"/>
  <c r="AL236" i="13"/>
  <c r="AL237" i="13"/>
  <c r="AL238" i="13"/>
  <c r="AL239" i="13"/>
  <c r="AL240" i="13"/>
  <c r="AL241" i="13"/>
  <c r="AL242" i="13"/>
  <c r="AL243" i="13"/>
  <c r="AL244" i="13"/>
  <c r="AL245" i="13"/>
  <c r="AL246" i="13"/>
  <c r="AL247" i="13"/>
  <c r="AL248" i="13"/>
  <c r="AL249" i="13"/>
  <c r="AL250" i="13"/>
  <c r="AL251" i="13"/>
  <c r="AL252" i="13"/>
  <c r="AL253" i="13"/>
  <c r="AL254" i="13"/>
  <c r="AL255" i="13"/>
  <c r="AL256" i="13"/>
  <c r="AL257" i="13"/>
  <c r="AL258" i="13"/>
  <c r="AL259" i="13"/>
  <c r="AL260" i="13"/>
  <c r="AL261" i="13"/>
  <c r="AL262" i="13"/>
  <c r="AL263" i="13"/>
  <c r="AL264" i="13"/>
  <c r="AL265" i="13"/>
  <c r="AL266" i="13"/>
  <c r="AL267" i="13"/>
  <c r="AL283" i="13"/>
  <c r="AL284" i="13"/>
  <c r="AL285" i="13"/>
  <c r="AL286" i="13"/>
  <c r="AL287" i="13"/>
  <c r="AL288" i="13"/>
  <c r="AL292" i="13"/>
  <c r="AL293" i="13"/>
  <c r="AL294" i="13"/>
  <c r="AL298" i="13"/>
  <c r="AL299" i="13"/>
  <c r="AL300" i="13"/>
  <c r="AL3" i="16"/>
  <c r="AL7" i="16"/>
  <c r="AL6" i="16"/>
  <c r="AL8" i="16"/>
  <c r="AL9" i="16"/>
  <c r="AL11" i="16"/>
  <c r="AL10" i="16"/>
  <c r="AL12" i="16"/>
  <c r="AL13" i="16"/>
  <c r="AL14" i="16"/>
  <c r="AL15" i="16"/>
  <c r="AL18" i="16"/>
  <c r="AL19" i="16"/>
  <c r="AL20" i="16"/>
  <c r="AL21" i="16"/>
  <c r="AL22" i="16"/>
  <c r="AL23" i="16"/>
  <c r="AL28" i="16"/>
  <c r="AL29" i="16"/>
  <c r="AL25" i="16"/>
  <c r="AL24" i="16"/>
  <c r="AL26" i="16"/>
  <c r="AL27" i="16"/>
  <c r="AL35" i="16"/>
  <c r="AL34" i="16"/>
  <c r="AL36" i="16"/>
  <c r="AL37" i="16"/>
  <c r="AL30" i="16"/>
  <c r="AL31" i="16"/>
  <c r="AL39" i="16"/>
  <c r="AL38" i="16"/>
  <c r="AL41" i="16"/>
  <c r="AL40" i="16"/>
  <c r="AL43" i="16"/>
  <c r="AL42" i="16"/>
  <c r="AL45" i="16"/>
  <c r="AL44" i="16"/>
  <c r="AL46" i="16"/>
  <c r="AL47" i="16"/>
  <c r="AL48" i="16"/>
  <c r="AL49" i="16"/>
  <c r="AL52" i="16"/>
  <c r="AL53" i="16"/>
  <c r="AL50" i="16"/>
  <c r="AL51" i="16"/>
  <c r="AL56" i="16"/>
  <c r="AL57" i="16"/>
  <c r="AL54" i="16"/>
  <c r="AL55" i="16"/>
  <c r="AL60" i="16"/>
  <c r="AL61" i="16"/>
  <c r="AL63" i="16"/>
  <c r="AL62" i="16"/>
  <c r="AL64" i="16"/>
  <c r="AL65" i="16"/>
  <c r="AL66" i="16"/>
  <c r="AL67" i="16"/>
  <c r="AL68" i="16"/>
  <c r="AL69" i="16"/>
  <c r="AL73" i="16"/>
  <c r="AL72" i="16"/>
  <c r="AL74" i="16"/>
  <c r="AL75" i="16"/>
  <c r="AL77" i="16"/>
  <c r="AL76" i="16"/>
  <c r="AL78" i="16"/>
  <c r="AL79" i="16"/>
  <c r="AL58" i="16"/>
  <c r="AL59" i="16"/>
  <c r="AL80" i="16"/>
  <c r="AL81" i="16"/>
  <c r="AL83" i="16"/>
  <c r="AL82" i="16"/>
  <c r="AL87" i="16"/>
  <c r="AL86" i="16"/>
  <c r="AL84" i="16"/>
  <c r="AL85" i="16"/>
  <c r="AL92" i="16"/>
  <c r="AL93" i="16"/>
  <c r="AL95" i="16"/>
  <c r="AL94" i="16"/>
  <c r="AL96" i="16"/>
  <c r="AL97" i="16"/>
  <c r="AL98" i="16"/>
  <c r="AL99" i="16"/>
  <c r="AL100" i="16"/>
  <c r="AL101" i="16"/>
  <c r="AL103" i="16"/>
  <c r="AL102" i="16"/>
  <c r="AL105" i="16"/>
  <c r="AL104" i="16"/>
  <c r="AL106" i="16"/>
  <c r="AL107" i="16"/>
  <c r="AL109" i="16"/>
  <c r="AL108" i="16"/>
  <c r="AL110" i="16"/>
  <c r="AL111" i="16"/>
  <c r="AL112" i="16"/>
  <c r="AL113" i="16"/>
  <c r="AL114" i="16"/>
  <c r="AL115" i="16"/>
  <c r="AL117" i="16"/>
  <c r="AL116" i="16"/>
  <c r="AL119" i="16"/>
  <c r="AL118" i="16"/>
  <c r="AL121" i="16"/>
  <c r="AL120" i="16"/>
  <c r="AL122" i="16"/>
  <c r="AL123" i="16"/>
  <c r="AL124" i="16"/>
  <c r="AL125" i="16"/>
  <c r="AL126" i="16"/>
  <c r="AL127" i="16"/>
  <c r="AL129" i="16"/>
  <c r="AL128" i="16"/>
  <c r="AL130" i="16"/>
  <c r="AL131" i="16"/>
  <c r="AL133" i="16"/>
  <c r="AL132" i="16"/>
  <c r="AL135" i="16"/>
  <c r="AL134" i="16"/>
  <c r="AL137" i="16"/>
  <c r="AL136" i="16"/>
  <c r="AL139" i="16"/>
  <c r="AL138" i="16"/>
  <c r="AL141" i="16"/>
  <c r="AL140" i="16"/>
  <c r="AL143" i="16"/>
  <c r="AL142" i="16"/>
  <c r="AL144" i="16"/>
  <c r="AL145" i="16"/>
  <c r="AL148" i="16"/>
  <c r="AL149" i="16"/>
  <c r="AL150" i="16"/>
  <c r="AL151" i="16"/>
  <c r="AL152" i="16"/>
  <c r="AL153" i="16"/>
  <c r="AL157" i="16"/>
  <c r="AL156" i="16"/>
  <c r="AL159" i="16"/>
  <c r="AL158" i="16"/>
  <c r="AL161" i="16"/>
  <c r="AL160" i="16"/>
  <c r="AL171" i="16"/>
  <c r="AL170" i="16"/>
  <c r="AL173" i="16"/>
  <c r="AL172" i="16"/>
  <c r="AL178" i="16"/>
  <c r="AL179" i="16"/>
  <c r="AL181" i="16"/>
  <c r="AL180" i="16"/>
  <c r="AL183" i="16"/>
  <c r="AL182" i="16"/>
  <c r="AL184" i="16"/>
  <c r="AL185" i="16"/>
  <c r="AL187" i="16"/>
  <c r="AL186" i="16"/>
  <c r="AL188" i="16"/>
  <c r="AL189" i="16"/>
  <c r="AL206" i="16"/>
  <c r="AL207" i="16"/>
  <c r="AL191" i="16"/>
  <c r="AL190" i="16"/>
  <c r="AL192" i="16"/>
  <c r="AL193" i="16"/>
  <c r="AL194" i="16"/>
  <c r="AL195" i="16"/>
  <c r="AL196" i="16"/>
  <c r="AL197" i="16"/>
  <c r="AL198" i="16"/>
  <c r="AL199" i="16"/>
  <c r="AL201" i="16"/>
  <c r="AL200" i="16"/>
  <c r="AL203" i="16"/>
  <c r="AL202" i="16"/>
  <c r="AL205" i="16"/>
  <c r="AL209" i="16"/>
  <c r="AL208" i="16"/>
  <c r="AL229" i="16"/>
  <c r="AL228" i="16"/>
  <c r="AL211" i="16"/>
  <c r="AL210" i="16"/>
  <c r="AL212" i="16"/>
  <c r="AL213" i="16"/>
  <c r="AL214" i="16"/>
  <c r="AL215" i="16"/>
  <c r="AL226" i="16"/>
  <c r="AL227" i="16"/>
  <c r="AL241" i="16"/>
  <c r="AL240" i="16"/>
  <c r="AL231" i="16"/>
  <c r="AL230" i="16"/>
  <c r="AL239" i="16"/>
  <c r="AL238" i="16"/>
  <c r="AL242" i="16"/>
  <c r="AL243" i="16"/>
  <c r="AK2" i="16"/>
  <c r="AE140" i="2"/>
  <c r="AE139" i="2"/>
  <c r="AF139" i="2" s="1"/>
  <c r="L139" i="2"/>
  <c r="AE138" i="2" l="1"/>
  <c r="AF138" i="2" s="1"/>
  <c r="L138" i="2"/>
  <c r="AE137" i="2"/>
  <c r="AE136" i="2"/>
  <c r="AE134" i="2"/>
  <c r="N134" i="2"/>
  <c r="AE131" i="2"/>
  <c r="AF131" i="2" s="1"/>
  <c r="N131" i="2"/>
  <c r="L131" i="2"/>
  <c r="AE125" i="2" l="1"/>
  <c r="AE123" i="2"/>
  <c r="AF123" i="2" s="1"/>
  <c r="L123" i="2" l="1"/>
  <c r="AE122" i="2"/>
  <c r="AE120" i="2"/>
  <c r="AF120" i="2" s="1"/>
  <c r="N120" i="2"/>
  <c r="L120" i="2"/>
  <c r="AE115" i="2"/>
  <c r="AE114" i="2"/>
  <c r="AE113" i="2"/>
  <c r="AE112" i="2"/>
  <c r="AE111" i="2" l="1"/>
  <c r="AK2" i="13"/>
  <c r="AK3" i="13"/>
  <c r="AK4" i="13"/>
  <c r="AK8" i="13"/>
  <c r="AK9" i="13"/>
  <c r="AK10" i="13"/>
  <c r="AK11" i="13"/>
  <c r="AK12" i="13"/>
  <c r="AK13" i="13"/>
  <c r="AK14" i="13"/>
  <c r="AK15" i="13"/>
  <c r="AK16" i="13"/>
  <c r="AK17" i="13"/>
  <c r="AK18" i="13"/>
  <c r="AK19" i="13"/>
  <c r="AK20" i="13"/>
  <c r="AK21" i="13"/>
  <c r="AK25" i="13"/>
  <c r="AK26" i="13"/>
  <c r="AK27" i="13"/>
  <c r="AK28" i="13"/>
  <c r="AK29" i="13"/>
  <c r="AK30" i="13"/>
  <c r="AK31" i="13"/>
  <c r="AK32" i="13"/>
  <c r="AK33" i="13"/>
  <c r="AK34" i="13"/>
  <c r="AK35" i="13"/>
  <c r="AK36" i="13"/>
  <c r="AK37" i="13"/>
  <c r="AK38" i="13"/>
  <c r="AK39" i="13"/>
  <c r="AK40" i="13"/>
  <c r="AK41" i="13"/>
  <c r="AK42" i="13"/>
  <c r="AK43" i="13"/>
  <c r="AK44" i="13"/>
  <c r="AK45" i="13"/>
  <c r="AK46" i="13"/>
  <c r="AK47" i="13"/>
  <c r="AK48" i="13"/>
  <c r="AK49" i="13"/>
  <c r="AK50" i="13"/>
  <c r="AK51" i="13"/>
  <c r="AK52" i="13"/>
  <c r="AK53" i="13"/>
  <c r="AK54" i="13"/>
  <c r="AK55" i="13"/>
  <c r="AK56" i="13"/>
  <c r="AK57" i="13"/>
  <c r="AK58" i="13"/>
  <c r="AK59" i="13"/>
  <c r="AK60" i="13"/>
  <c r="AK61" i="13"/>
  <c r="AK62" i="13"/>
  <c r="AK63" i="13"/>
  <c r="AK64" i="13"/>
  <c r="AK65" i="13"/>
  <c r="AK66" i="13"/>
  <c r="AK67" i="13"/>
  <c r="AK68" i="13"/>
  <c r="AK69" i="13"/>
  <c r="AK70" i="13"/>
  <c r="AK71" i="13"/>
  <c r="AK72" i="13"/>
  <c r="AK73" i="13"/>
  <c r="AK74" i="13"/>
  <c r="AK75" i="13"/>
  <c r="AK76" i="13"/>
  <c r="AK77" i="13"/>
  <c r="AK78" i="13"/>
  <c r="AK79" i="13"/>
  <c r="AK80" i="13"/>
  <c r="AK81" i="13"/>
  <c r="AK85" i="13"/>
  <c r="AK86" i="13"/>
  <c r="AK87" i="13"/>
  <c r="AK88" i="13"/>
  <c r="AK89" i="13"/>
  <c r="AK90" i="13"/>
  <c r="AK91" i="13"/>
  <c r="AK92" i="13"/>
  <c r="AK93" i="13"/>
  <c r="AK94" i="13"/>
  <c r="AK95" i="13"/>
  <c r="AK96" i="13"/>
  <c r="AK97" i="13"/>
  <c r="AK98" i="13"/>
  <c r="AK99" i="13"/>
  <c r="AK100" i="13"/>
  <c r="AK101" i="13"/>
  <c r="AK102" i="13"/>
  <c r="AK103" i="13"/>
  <c r="AK104" i="13"/>
  <c r="AK105" i="13"/>
  <c r="AK106" i="13"/>
  <c r="AK107" i="13"/>
  <c r="AK108" i="13"/>
  <c r="AK112" i="13"/>
  <c r="AK113" i="13"/>
  <c r="AK114" i="13"/>
  <c r="AK115" i="13"/>
  <c r="AK116" i="13"/>
  <c r="AK117" i="13"/>
  <c r="AK118" i="13"/>
  <c r="AK119" i="13"/>
  <c r="AK120" i="13"/>
  <c r="AK121" i="13"/>
  <c r="AK122" i="13"/>
  <c r="AK123" i="13"/>
  <c r="AK124" i="13"/>
  <c r="AK125" i="13"/>
  <c r="AK126" i="13"/>
  <c r="AK127" i="13"/>
  <c r="AK128" i="13"/>
  <c r="AK129" i="13"/>
  <c r="AK130" i="13"/>
  <c r="AK131" i="13"/>
  <c r="AK132" i="13"/>
  <c r="AK133" i="13"/>
  <c r="AK134" i="13"/>
  <c r="AK135" i="13"/>
  <c r="AK136" i="13"/>
  <c r="AK137" i="13"/>
  <c r="AK138" i="13"/>
  <c r="AK139" i="13"/>
  <c r="AK140" i="13"/>
  <c r="AK141" i="13"/>
  <c r="AK142" i="13"/>
  <c r="AK143" i="13"/>
  <c r="AK144" i="13"/>
  <c r="AK145" i="13"/>
  <c r="AK146" i="13"/>
  <c r="AK147" i="13"/>
  <c r="AK148" i="13"/>
  <c r="AK149" i="13"/>
  <c r="AK150" i="13"/>
  <c r="AK151" i="13"/>
  <c r="AK152" i="13"/>
  <c r="AK153" i="13"/>
  <c r="AK154" i="13"/>
  <c r="AK155" i="13"/>
  <c r="AK156" i="13"/>
  <c r="AK157" i="13"/>
  <c r="AK158" i="13"/>
  <c r="AK159" i="13"/>
  <c r="AK160" i="13"/>
  <c r="AK161" i="13"/>
  <c r="AK162" i="13"/>
  <c r="AK163" i="13"/>
  <c r="AK164" i="13"/>
  <c r="AK165" i="13"/>
  <c r="AK166" i="13"/>
  <c r="AK167" i="13"/>
  <c r="AK168" i="13"/>
  <c r="AK169" i="13"/>
  <c r="AK170" i="13"/>
  <c r="AK171" i="13"/>
  <c r="AK172" i="13"/>
  <c r="AK173" i="13"/>
  <c r="AK174" i="13"/>
  <c r="AK175" i="13"/>
  <c r="AK176" i="13"/>
  <c r="AK177" i="13"/>
  <c r="AK181" i="13"/>
  <c r="AK182" i="13"/>
  <c r="AK183" i="13"/>
  <c r="AK184" i="13"/>
  <c r="AK185" i="13"/>
  <c r="AK186" i="13"/>
  <c r="AK187" i="13"/>
  <c r="AK188" i="13"/>
  <c r="AK189" i="13"/>
  <c r="AK193" i="13"/>
  <c r="AK194" i="13"/>
  <c r="AK195" i="13"/>
  <c r="AK196" i="13"/>
  <c r="AK197" i="13"/>
  <c r="AK198" i="13"/>
  <c r="AK199" i="13"/>
  <c r="AK200" i="13"/>
  <c r="AK201" i="13"/>
  <c r="AK211" i="13"/>
  <c r="AK212" i="13"/>
  <c r="AK213" i="13"/>
  <c r="AK214" i="13"/>
  <c r="AK215" i="13"/>
  <c r="AK216" i="13"/>
  <c r="AK223" i="13"/>
  <c r="AK224" i="13"/>
  <c r="AK225" i="13"/>
  <c r="AK226" i="13"/>
  <c r="AK227" i="13"/>
  <c r="AK228" i="13"/>
  <c r="AK229" i="13"/>
  <c r="AK230" i="13"/>
  <c r="AK231" i="13"/>
  <c r="AK232" i="13"/>
  <c r="AK233" i="13"/>
  <c r="AK234" i="13"/>
  <c r="AK235" i="13"/>
  <c r="AK236" i="13"/>
  <c r="AK237" i="13"/>
  <c r="AK238" i="13"/>
  <c r="AK239" i="13"/>
  <c r="AK240" i="13"/>
  <c r="AK241" i="13"/>
  <c r="AK242" i="13"/>
  <c r="AK243" i="13"/>
  <c r="AK244" i="13"/>
  <c r="AK245" i="13"/>
  <c r="AK246" i="13"/>
  <c r="AK247" i="13"/>
  <c r="AK248" i="13"/>
  <c r="AK249" i="13"/>
  <c r="AK250" i="13"/>
  <c r="AK251" i="13"/>
  <c r="AK252" i="13"/>
  <c r="AK253" i="13"/>
  <c r="AK254" i="13"/>
  <c r="AK255" i="13"/>
  <c r="AK256" i="13"/>
  <c r="AK257" i="13"/>
  <c r="AK258" i="13"/>
  <c r="AK259" i="13"/>
  <c r="AK260" i="13"/>
  <c r="AK261" i="13"/>
  <c r="AK262" i="13"/>
  <c r="AK263" i="13"/>
  <c r="AK264" i="13"/>
  <c r="AK265" i="13"/>
  <c r="AK266" i="13"/>
  <c r="AK267" i="13"/>
  <c r="AK283" i="13"/>
  <c r="AK284" i="13"/>
  <c r="AK285" i="13"/>
  <c r="AK286" i="13"/>
  <c r="AK287" i="13"/>
  <c r="AK288" i="13"/>
  <c r="AK292" i="13"/>
  <c r="AK293" i="13"/>
  <c r="AK294" i="13"/>
  <c r="AK298" i="13"/>
  <c r="AK299" i="13"/>
  <c r="AK300" i="13"/>
  <c r="AJ2" i="13"/>
  <c r="AJ3" i="13"/>
  <c r="AJ4" i="13"/>
  <c r="AJ8" i="13"/>
  <c r="AJ9" i="13"/>
  <c r="AJ10" i="13"/>
  <c r="AJ11" i="13"/>
  <c r="AJ12" i="13"/>
  <c r="AJ13" i="13"/>
  <c r="AJ14" i="13"/>
  <c r="AJ15" i="13"/>
  <c r="AJ16" i="13"/>
  <c r="AJ17" i="13"/>
  <c r="AJ18" i="13"/>
  <c r="AJ19" i="13"/>
  <c r="AJ20" i="13"/>
  <c r="AJ21" i="13"/>
  <c r="AJ25" i="13"/>
  <c r="AJ26" i="13"/>
  <c r="AJ27" i="13"/>
  <c r="AJ28" i="13"/>
  <c r="AJ29" i="13"/>
  <c r="AJ30" i="13"/>
  <c r="AJ31" i="13"/>
  <c r="AJ32" i="13"/>
  <c r="AJ33" i="13"/>
  <c r="AJ34" i="13"/>
  <c r="AJ35" i="13"/>
  <c r="AJ36" i="13"/>
  <c r="AJ37" i="13"/>
  <c r="AJ38" i="13"/>
  <c r="AJ39" i="13"/>
  <c r="AJ40" i="13"/>
  <c r="AJ41" i="13"/>
  <c r="AJ42" i="13"/>
  <c r="AJ43" i="13"/>
  <c r="AJ44" i="13"/>
  <c r="AJ45" i="13"/>
  <c r="AJ46" i="13"/>
  <c r="AJ47" i="13"/>
  <c r="AJ48" i="13"/>
  <c r="AJ49" i="13"/>
  <c r="AJ50" i="13"/>
  <c r="AJ51" i="13"/>
  <c r="AJ52" i="13"/>
  <c r="AJ53" i="13"/>
  <c r="AJ54" i="13"/>
  <c r="AJ55" i="13"/>
  <c r="AJ56" i="13"/>
  <c r="AJ57" i="13"/>
  <c r="AJ58" i="13"/>
  <c r="AJ59" i="13"/>
  <c r="AJ60" i="13"/>
  <c r="AJ61" i="13"/>
  <c r="AJ62" i="13"/>
  <c r="AJ63" i="13"/>
  <c r="AJ64" i="13"/>
  <c r="AJ65" i="13"/>
  <c r="AJ66" i="13"/>
  <c r="AJ67" i="13"/>
  <c r="AJ68" i="13"/>
  <c r="AJ69" i="13"/>
  <c r="AJ70" i="13"/>
  <c r="AJ71" i="13"/>
  <c r="AJ72" i="13"/>
  <c r="AJ73" i="13"/>
  <c r="AJ74" i="13"/>
  <c r="AJ75" i="13"/>
  <c r="AJ76" i="13"/>
  <c r="AJ77" i="13"/>
  <c r="AJ78" i="13"/>
  <c r="AJ79" i="13"/>
  <c r="AJ80" i="13"/>
  <c r="AJ81" i="13"/>
  <c r="AJ85" i="13"/>
  <c r="AJ86" i="13"/>
  <c r="AJ87" i="13"/>
  <c r="AJ88" i="13"/>
  <c r="AJ89" i="13"/>
  <c r="AJ90" i="13"/>
  <c r="AJ91" i="13"/>
  <c r="AJ92" i="13"/>
  <c r="AJ93" i="13"/>
  <c r="AJ94" i="13"/>
  <c r="AJ95" i="13"/>
  <c r="AJ96" i="13"/>
  <c r="AJ97" i="13"/>
  <c r="AJ98" i="13"/>
  <c r="AJ99" i="13"/>
  <c r="AJ100" i="13"/>
  <c r="AJ101" i="13"/>
  <c r="AJ102" i="13"/>
  <c r="AJ103" i="13"/>
  <c r="AJ104" i="13"/>
  <c r="AJ105" i="13"/>
  <c r="AJ106" i="13"/>
  <c r="AJ107" i="13"/>
  <c r="AJ108" i="13"/>
  <c r="AJ112" i="13"/>
  <c r="AJ113" i="13"/>
  <c r="AJ114" i="13"/>
  <c r="AJ115" i="13"/>
  <c r="AJ116" i="13"/>
  <c r="AJ117" i="13"/>
  <c r="AJ118" i="13"/>
  <c r="AJ119" i="13"/>
  <c r="AJ120" i="13"/>
  <c r="AJ121" i="13"/>
  <c r="AJ122" i="13"/>
  <c r="AJ123" i="13"/>
  <c r="AJ124" i="13"/>
  <c r="AJ125" i="13"/>
  <c r="AJ126" i="13"/>
  <c r="AJ127" i="13"/>
  <c r="AJ128" i="13"/>
  <c r="AJ129" i="13"/>
  <c r="AJ130" i="13"/>
  <c r="AJ131" i="13"/>
  <c r="AJ132" i="13"/>
  <c r="AJ133" i="13"/>
  <c r="AJ134" i="13"/>
  <c r="AJ135" i="13"/>
  <c r="AJ136" i="13"/>
  <c r="AJ137" i="13"/>
  <c r="AJ138" i="13"/>
  <c r="AJ139" i="13"/>
  <c r="AJ140" i="13"/>
  <c r="AJ141" i="13"/>
  <c r="AJ142" i="13"/>
  <c r="AJ143" i="13"/>
  <c r="AJ144" i="13"/>
  <c r="AJ145" i="13"/>
  <c r="AJ146" i="13"/>
  <c r="AJ147" i="13"/>
  <c r="AJ148" i="13"/>
  <c r="AJ149" i="13"/>
  <c r="AJ150" i="13"/>
  <c r="AJ151" i="13"/>
  <c r="AJ152" i="13"/>
  <c r="AJ153" i="13"/>
  <c r="AJ154" i="13"/>
  <c r="AJ155" i="13"/>
  <c r="AJ156" i="13"/>
  <c r="AJ157" i="13"/>
  <c r="AJ158" i="13"/>
  <c r="AJ159" i="13"/>
  <c r="AJ160" i="13"/>
  <c r="AJ161" i="13"/>
  <c r="AJ162" i="13"/>
  <c r="AJ163" i="13"/>
  <c r="AJ164" i="13"/>
  <c r="AJ165" i="13"/>
  <c r="AJ166" i="13"/>
  <c r="AJ167" i="13"/>
  <c r="AJ168" i="13"/>
  <c r="AJ169" i="13"/>
  <c r="AJ170" i="13"/>
  <c r="AJ171" i="13"/>
  <c r="AJ172" i="13"/>
  <c r="AJ173" i="13"/>
  <c r="AJ174" i="13"/>
  <c r="AJ175" i="13"/>
  <c r="AJ176" i="13"/>
  <c r="AJ177" i="13"/>
  <c r="AJ181" i="13"/>
  <c r="AJ182" i="13"/>
  <c r="AJ183" i="13"/>
  <c r="AJ184" i="13"/>
  <c r="AJ185" i="13"/>
  <c r="AJ186" i="13"/>
  <c r="AJ187" i="13"/>
  <c r="AJ188" i="13"/>
  <c r="AJ189" i="13"/>
  <c r="AJ193" i="13"/>
  <c r="AJ194" i="13"/>
  <c r="AJ195" i="13"/>
  <c r="AJ196" i="13"/>
  <c r="AJ197" i="13"/>
  <c r="AJ198" i="13"/>
  <c r="AJ199" i="13"/>
  <c r="AJ200" i="13"/>
  <c r="AJ201" i="13"/>
  <c r="AJ211" i="13"/>
  <c r="AJ212" i="13"/>
  <c r="AJ213" i="13"/>
  <c r="AJ214" i="13"/>
  <c r="AJ215" i="13"/>
  <c r="AJ216" i="13"/>
  <c r="AJ223" i="13"/>
  <c r="AJ224" i="13"/>
  <c r="AJ225" i="13"/>
  <c r="AJ226" i="13"/>
  <c r="AJ227" i="13"/>
  <c r="AJ228" i="13"/>
  <c r="AJ229" i="13"/>
  <c r="AJ230" i="13"/>
  <c r="AJ231" i="13"/>
  <c r="AJ232" i="13"/>
  <c r="AJ233" i="13"/>
  <c r="AJ234" i="13"/>
  <c r="AJ235" i="13"/>
  <c r="AJ236" i="13"/>
  <c r="AJ237" i="13"/>
  <c r="AJ238" i="13"/>
  <c r="AJ239" i="13"/>
  <c r="AJ240" i="13"/>
  <c r="AJ241" i="13"/>
  <c r="AJ242" i="13"/>
  <c r="AJ243" i="13"/>
  <c r="AJ244" i="13"/>
  <c r="AJ245" i="13"/>
  <c r="AJ246" i="13"/>
  <c r="AJ247" i="13"/>
  <c r="AJ248" i="13"/>
  <c r="AJ249" i="13"/>
  <c r="AJ250" i="13"/>
  <c r="AJ251" i="13"/>
  <c r="AJ252" i="13"/>
  <c r="AJ253" i="13"/>
  <c r="AJ254" i="13"/>
  <c r="AJ255" i="13"/>
  <c r="AJ256" i="13"/>
  <c r="AJ257" i="13"/>
  <c r="AJ258" i="13"/>
  <c r="AJ259" i="13"/>
  <c r="AJ260" i="13"/>
  <c r="AJ261" i="13"/>
  <c r="AJ262" i="13"/>
  <c r="AJ263" i="13"/>
  <c r="AJ264" i="13"/>
  <c r="AJ265" i="13"/>
  <c r="AJ266" i="13"/>
  <c r="AJ267" i="13"/>
  <c r="AJ283" i="13"/>
  <c r="AJ284" i="13"/>
  <c r="AJ285" i="13"/>
  <c r="AJ286" i="13"/>
  <c r="AJ287" i="13"/>
  <c r="AJ288" i="13"/>
  <c r="AJ292" i="13"/>
  <c r="AJ293" i="13"/>
  <c r="AJ294" i="13"/>
  <c r="AJ298" i="13"/>
  <c r="AJ299" i="13"/>
  <c r="AJ300" i="13"/>
  <c r="AI2" i="13"/>
  <c r="AI3" i="13"/>
  <c r="AI4" i="13"/>
  <c r="AI8" i="13"/>
  <c r="AI9" i="13"/>
  <c r="AI10" i="13"/>
  <c r="AI11" i="13"/>
  <c r="AI12" i="13"/>
  <c r="AI13" i="13"/>
  <c r="AI14" i="13"/>
  <c r="AI15" i="13"/>
  <c r="AI16" i="13"/>
  <c r="AI17" i="13"/>
  <c r="AI18" i="13"/>
  <c r="AI19" i="13"/>
  <c r="AI20" i="13"/>
  <c r="AI21" i="13"/>
  <c r="AI25" i="13"/>
  <c r="AI26" i="13"/>
  <c r="AI27" i="13"/>
  <c r="AI28" i="13"/>
  <c r="AI29" i="13"/>
  <c r="AI30" i="13"/>
  <c r="AI31" i="13"/>
  <c r="AI32" i="13"/>
  <c r="AI33" i="13"/>
  <c r="AI34" i="13"/>
  <c r="AI35" i="13"/>
  <c r="AI36" i="13"/>
  <c r="AI37" i="13"/>
  <c r="AI38" i="13"/>
  <c r="AI39" i="13"/>
  <c r="AI40" i="13"/>
  <c r="AI41" i="13"/>
  <c r="AI42" i="13"/>
  <c r="AI43" i="13"/>
  <c r="AI44" i="13"/>
  <c r="AI45" i="13"/>
  <c r="AI46" i="13"/>
  <c r="AI47" i="13"/>
  <c r="AI48" i="13"/>
  <c r="AI49" i="13"/>
  <c r="AI50" i="13"/>
  <c r="AI51" i="13"/>
  <c r="AI52" i="13"/>
  <c r="AI53" i="13"/>
  <c r="AI54" i="13"/>
  <c r="AI55" i="13"/>
  <c r="AI56" i="13"/>
  <c r="AI57" i="13"/>
  <c r="AI58" i="13"/>
  <c r="AI59" i="13"/>
  <c r="AI60" i="13"/>
  <c r="AI61" i="13"/>
  <c r="AI62" i="13"/>
  <c r="AI63" i="13"/>
  <c r="AI64" i="13"/>
  <c r="AI65" i="13"/>
  <c r="AI66" i="13"/>
  <c r="AI67" i="13"/>
  <c r="AI68" i="13"/>
  <c r="AI69" i="13"/>
  <c r="AI70" i="13"/>
  <c r="AI71" i="13"/>
  <c r="AI72" i="13"/>
  <c r="AI73" i="13"/>
  <c r="AI74" i="13"/>
  <c r="AI75" i="13"/>
  <c r="AI76" i="13"/>
  <c r="AI77" i="13"/>
  <c r="AI78" i="13"/>
  <c r="AI79" i="13"/>
  <c r="AI80" i="13"/>
  <c r="AI81" i="13"/>
  <c r="AI85" i="13"/>
  <c r="AI86" i="13"/>
  <c r="AI87" i="13"/>
  <c r="AI88" i="13"/>
  <c r="AI89" i="13"/>
  <c r="AI90" i="13"/>
  <c r="AI91" i="13"/>
  <c r="AI92" i="13"/>
  <c r="AI93" i="13"/>
  <c r="AI94" i="13"/>
  <c r="AI95" i="13"/>
  <c r="AI96" i="13"/>
  <c r="AI97" i="13"/>
  <c r="AI98" i="13"/>
  <c r="AI99" i="13"/>
  <c r="AI100" i="13"/>
  <c r="AI101" i="13"/>
  <c r="AI102" i="13"/>
  <c r="AI103" i="13"/>
  <c r="AI104" i="13"/>
  <c r="AI105" i="13"/>
  <c r="AI106" i="13"/>
  <c r="AI107" i="13"/>
  <c r="AI108" i="13"/>
  <c r="AI112" i="13"/>
  <c r="AI113" i="13"/>
  <c r="AI114" i="13"/>
  <c r="AI115" i="13"/>
  <c r="AI116" i="13"/>
  <c r="AI117" i="13"/>
  <c r="AI118" i="13"/>
  <c r="AI119" i="13"/>
  <c r="AI120" i="13"/>
  <c r="AI121" i="13"/>
  <c r="AI122" i="13"/>
  <c r="AI123" i="13"/>
  <c r="AI124" i="13"/>
  <c r="AI125" i="13"/>
  <c r="AI126" i="13"/>
  <c r="AI127" i="13"/>
  <c r="AI128" i="13"/>
  <c r="AI129" i="13"/>
  <c r="AI130" i="13"/>
  <c r="AI131" i="13"/>
  <c r="AI132" i="13"/>
  <c r="AI133" i="13"/>
  <c r="AI134" i="13"/>
  <c r="AI135" i="13"/>
  <c r="AI136" i="13"/>
  <c r="AI137" i="13"/>
  <c r="AI138" i="13"/>
  <c r="AI139" i="13"/>
  <c r="AI140" i="13"/>
  <c r="AI141" i="13"/>
  <c r="AI142" i="13"/>
  <c r="AI143" i="13"/>
  <c r="AI144" i="13"/>
  <c r="AI145" i="13"/>
  <c r="AI146" i="13"/>
  <c r="AI147" i="13"/>
  <c r="AI148" i="13"/>
  <c r="AI149" i="13"/>
  <c r="AI150" i="13"/>
  <c r="AI151" i="13"/>
  <c r="AI152" i="13"/>
  <c r="AI153" i="13"/>
  <c r="AI154" i="13"/>
  <c r="AI155" i="13"/>
  <c r="AI156" i="13"/>
  <c r="AI157" i="13"/>
  <c r="AI158" i="13"/>
  <c r="AI159" i="13"/>
  <c r="AI160" i="13"/>
  <c r="AI161" i="13"/>
  <c r="AI162" i="13"/>
  <c r="AI163" i="13"/>
  <c r="AI164" i="13"/>
  <c r="AI165" i="13"/>
  <c r="AI166" i="13"/>
  <c r="AI167" i="13"/>
  <c r="AI168" i="13"/>
  <c r="AI169" i="13"/>
  <c r="AI170" i="13"/>
  <c r="AI171" i="13"/>
  <c r="AI172" i="13"/>
  <c r="AI173" i="13"/>
  <c r="AI174" i="13"/>
  <c r="AI175" i="13"/>
  <c r="AI176" i="13"/>
  <c r="AI177" i="13"/>
  <c r="AI181" i="13"/>
  <c r="AI182" i="13"/>
  <c r="AI183" i="13"/>
  <c r="AI184" i="13"/>
  <c r="AI185" i="13"/>
  <c r="AI186" i="13"/>
  <c r="AI187" i="13"/>
  <c r="AI188" i="13"/>
  <c r="AI189" i="13"/>
  <c r="AI193" i="13"/>
  <c r="AI194" i="13"/>
  <c r="AI195" i="13"/>
  <c r="AI196" i="13"/>
  <c r="AI197" i="13"/>
  <c r="AI198" i="13"/>
  <c r="AI199" i="13"/>
  <c r="AI200" i="13"/>
  <c r="AI201" i="13"/>
  <c r="AI211" i="13"/>
  <c r="AI212" i="13"/>
  <c r="AI213" i="13"/>
  <c r="AI214" i="13"/>
  <c r="AI215" i="13"/>
  <c r="AI216" i="13"/>
  <c r="AI223" i="13"/>
  <c r="AI224" i="13"/>
  <c r="AI225" i="13"/>
  <c r="AI226" i="13"/>
  <c r="AI227" i="13"/>
  <c r="AI228" i="13"/>
  <c r="AI229" i="13"/>
  <c r="AI230" i="13"/>
  <c r="AI231" i="13"/>
  <c r="AI232" i="13"/>
  <c r="AI233" i="13"/>
  <c r="AI234" i="13"/>
  <c r="AI235" i="13"/>
  <c r="AI236" i="13"/>
  <c r="AI237" i="13"/>
  <c r="AI238" i="13"/>
  <c r="AI239" i="13"/>
  <c r="AI240" i="13"/>
  <c r="AI241" i="13"/>
  <c r="AI242" i="13"/>
  <c r="AI243" i="13"/>
  <c r="AI244" i="13"/>
  <c r="AI245" i="13"/>
  <c r="AI246" i="13"/>
  <c r="AI247" i="13"/>
  <c r="AI248" i="13"/>
  <c r="AI249" i="13"/>
  <c r="AI250" i="13"/>
  <c r="AI251" i="13"/>
  <c r="AI252" i="13"/>
  <c r="AI253" i="13"/>
  <c r="AI254" i="13"/>
  <c r="AI255" i="13"/>
  <c r="AI256" i="13"/>
  <c r="AI257" i="13"/>
  <c r="AI258" i="13"/>
  <c r="AI259" i="13"/>
  <c r="AI260" i="13"/>
  <c r="AI261" i="13"/>
  <c r="AI262" i="13"/>
  <c r="AI263" i="13"/>
  <c r="AI264" i="13"/>
  <c r="AI265" i="13"/>
  <c r="AI266" i="13"/>
  <c r="AI267" i="13"/>
  <c r="AI283" i="13"/>
  <c r="AI284" i="13"/>
  <c r="AI285" i="13"/>
  <c r="AI286" i="13"/>
  <c r="AI287" i="13"/>
  <c r="AI288" i="13"/>
  <c r="AI292" i="13"/>
  <c r="AI293" i="13"/>
  <c r="AI294" i="13"/>
  <c r="AI298" i="13"/>
  <c r="AI299" i="13"/>
  <c r="AI300" i="13"/>
  <c r="AH2" i="13"/>
  <c r="AH3" i="13"/>
  <c r="AH4" i="13"/>
  <c r="AH8" i="13"/>
  <c r="AH9" i="13"/>
  <c r="AH10" i="13"/>
  <c r="AH11" i="13"/>
  <c r="AH12" i="13"/>
  <c r="AH13" i="13"/>
  <c r="AH14" i="13"/>
  <c r="AH15" i="13"/>
  <c r="AH16" i="13"/>
  <c r="AH17" i="13"/>
  <c r="AH18" i="13"/>
  <c r="AH19" i="13"/>
  <c r="AH20" i="13"/>
  <c r="AH21" i="13"/>
  <c r="AH25" i="13"/>
  <c r="AH26" i="13"/>
  <c r="AH27" i="13"/>
  <c r="AH28" i="13"/>
  <c r="AH29" i="13"/>
  <c r="AH30" i="13"/>
  <c r="AH31" i="13"/>
  <c r="AH32" i="13"/>
  <c r="AH33" i="13"/>
  <c r="AH34" i="13"/>
  <c r="AH35" i="13"/>
  <c r="AH36" i="13"/>
  <c r="AH37" i="13"/>
  <c r="AH38" i="13"/>
  <c r="AH39" i="13"/>
  <c r="AH40" i="13"/>
  <c r="AH41" i="13"/>
  <c r="AH42" i="13"/>
  <c r="AH43" i="13"/>
  <c r="AH44" i="13"/>
  <c r="AH45" i="13"/>
  <c r="AH46" i="13"/>
  <c r="AH47" i="13"/>
  <c r="AH48" i="13"/>
  <c r="AH49" i="13"/>
  <c r="AH50" i="13"/>
  <c r="AH51" i="13"/>
  <c r="AH52" i="13"/>
  <c r="AH53" i="13"/>
  <c r="AH54" i="13"/>
  <c r="AH55" i="13"/>
  <c r="AH56" i="13"/>
  <c r="AH57" i="13"/>
  <c r="AH58" i="13"/>
  <c r="AH59" i="13"/>
  <c r="AH60" i="13"/>
  <c r="AH61" i="13"/>
  <c r="AH62" i="13"/>
  <c r="AH63" i="13"/>
  <c r="AH64" i="13"/>
  <c r="AH65" i="13"/>
  <c r="AH66" i="13"/>
  <c r="AH67" i="13"/>
  <c r="AH68" i="13"/>
  <c r="AH69" i="13"/>
  <c r="AH70" i="13"/>
  <c r="AH71" i="13"/>
  <c r="AH72" i="13"/>
  <c r="AH73" i="13"/>
  <c r="AH74" i="13"/>
  <c r="AH75" i="13"/>
  <c r="AH76" i="13"/>
  <c r="AH77" i="13"/>
  <c r="AH78" i="13"/>
  <c r="AH79" i="13"/>
  <c r="AH80" i="13"/>
  <c r="AH81" i="13"/>
  <c r="AH85" i="13"/>
  <c r="AH86" i="13"/>
  <c r="AH87" i="13"/>
  <c r="AH88" i="13"/>
  <c r="AH89" i="13"/>
  <c r="AH90" i="13"/>
  <c r="AH91" i="13"/>
  <c r="AH92" i="13"/>
  <c r="AH93" i="13"/>
  <c r="AH94" i="13"/>
  <c r="AH95" i="13"/>
  <c r="AH96" i="13"/>
  <c r="AH97" i="13"/>
  <c r="AH98" i="13"/>
  <c r="AH99" i="13"/>
  <c r="AH100" i="13"/>
  <c r="AH101" i="13"/>
  <c r="AH102" i="13"/>
  <c r="AH103" i="13"/>
  <c r="AH104" i="13"/>
  <c r="AH105" i="13"/>
  <c r="AH106" i="13"/>
  <c r="AH107" i="13"/>
  <c r="AH108" i="13"/>
  <c r="AH112" i="13"/>
  <c r="AH113" i="13"/>
  <c r="AH114" i="13"/>
  <c r="AH115" i="13"/>
  <c r="AH116" i="13"/>
  <c r="AH117" i="13"/>
  <c r="AH118" i="13"/>
  <c r="AH119" i="13"/>
  <c r="AH120" i="13"/>
  <c r="AH121" i="13"/>
  <c r="AH122" i="13"/>
  <c r="AH123" i="13"/>
  <c r="AH124" i="13"/>
  <c r="AH125" i="13"/>
  <c r="AH126" i="13"/>
  <c r="AH127" i="13"/>
  <c r="AH128" i="13"/>
  <c r="AH129" i="13"/>
  <c r="AH130" i="13"/>
  <c r="AH131" i="13"/>
  <c r="AH132" i="13"/>
  <c r="AH133" i="13"/>
  <c r="AH134" i="13"/>
  <c r="AH135" i="13"/>
  <c r="AH136" i="13"/>
  <c r="AH137" i="13"/>
  <c r="AH138" i="13"/>
  <c r="AH139" i="13"/>
  <c r="AH140" i="13"/>
  <c r="AH141" i="13"/>
  <c r="AH142" i="13"/>
  <c r="AH143" i="13"/>
  <c r="AH144" i="13"/>
  <c r="AH145" i="13"/>
  <c r="AH146" i="13"/>
  <c r="AH147" i="13"/>
  <c r="AH148" i="13"/>
  <c r="AH149" i="13"/>
  <c r="AH150" i="13"/>
  <c r="AH151" i="13"/>
  <c r="AH152" i="13"/>
  <c r="AH153" i="13"/>
  <c r="AH154" i="13"/>
  <c r="AH155" i="13"/>
  <c r="AH156" i="13"/>
  <c r="AH157" i="13"/>
  <c r="AH158" i="13"/>
  <c r="AH159" i="13"/>
  <c r="AH160" i="13"/>
  <c r="AH161" i="13"/>
  <c r="AH162" i="13"/>
  <c r="AH163" i="13"/>
  <c r="AH164" i="13"/>
  <c r="AH165" i="13"/>
  <c r="AH166" i="13"/>
  <c r="AH167" i="13"/>
  <c r="AH168" i="13"/>
  <c r="AH169" i="13"/>
  <c r="AH170" i="13"/>
  <c r="AH171" i="13"/>
  <c r="AH172" i="13"/>
  <c r="AH173" i="13"/>
  <c r="AH174" i="13"/>
  <c r="AH175" i="13"/>
  <c r="AH176" i="13"/>
  <c r="AH177" i="13"/>
  <c r="AH181" i="13"/>
  <c r="AH182" i="13"/>
  <c r="AH183" i="13"/>
  <c r="AH184" i="13"/>
  <c r="AH185" i="13"/>
  <c r="AH186" i="13"/>
  <c r="AH187" i="13"/>
  <c r="AH188" i="13"/>
  <c r="AH189" i="13"/>
  <c r="AH193" i="13"/>
  <c r="AH194" i="13"/>
  <c r="AH195" i="13"/>
  <c r="AH196" i="13"/>
  <c r="AH197" i="13"/>
  <c r="AH198" i="13"/>
  <c r="AH199" i="13"/>
  <c r="AH200" i="13"/>
  <c r="AH201" i="13"/>
  <c r="AH211" i="13"/>
  <c r="AH212" i="13"/>
  <c r="AH213" i="13"/>
  <c r="AH214" i="13"/>
  <c r="AH215" i="13"/>
  <c r="AH216" i="13"/>
  <c r="AH223" i="13"/>
  <c r="AH224" i="13"/>
  <c r="AH225" i="13"/>
  <c r="AH226" i="13"/>
  <c r="AH227" i="13"/>
  <c r="AH228" i="13"/>
  <c r="AH229" i="13"/>
  <c r="AH230" i="13"/>
  <c r="AH231" i="13"/>
  <c r="AH232" i="13"/>
  <c r="AH233" i="13"/>
  <c r="AH234" i="13"/>
  <c r="AH235" i="13"/>
  <c r="AH236" i="13"/>
  <c r="AH237" i="13"/>
  <c r="AH238" i="13"/>
  <c r="AH239" i="13"/>
  <c r="AH240" i="13"/>
  <c r="AH241" i="13"/>
  <c r="AH242" i="13"/>
  <c r="AH243" i="13"/>
  <c r="AH244" i="13"/>
  <c r="AH245" i="13"/>
  <c r="AH246" i="13"/>
  <c r="AH247" i="13"/>
  <c r="AH248" i="13"/>
  <c r="AH249" i="13"/>
  <c r="AH250" i="13"/>
  <c r="AH251" i="13"/>
  <c r="AH252" i="13"/>
  <c r="AH253" i="13"/>
  <c r="AH254" i="13"/>
  <c r="AH255" i="13"/>
  <c r="AH256" i="13"/>
  <c r="AH257" i="13"/>
  <c r="AH258" i="13"/>
  <c r="AH259" i="13"/>
  <c r="AH260" i="13"/>
  <c r="AH261" i="13"/>
  <c r="AH262" i="13"/>
  <c r="AH263" i="13"/>
  <c r="AH264" i="13"/>
  <c r="AH265" i="13"/>
  <c r="AH266" i="13"/>
  <c r="AH267" i="13"/>
  <c r="AH283" i="13"/>
  <c r="AH284" i="13"/>
  <c r="AH285" i="13"/>
  <c r="AH286" i="13"/>
  <c r="AH287" i="13"/>
  <c r="AH288" i="13"/>
  <c r="AH292" i="13"/>
  <c r="AH293" i="13"/>
  <c r="AH294" i="13"/>
  <c r="AH298" i="13"/>
  <c r="AH299" i="13"/>
  <c r="AH300" i="13"/>
  <c r="AG2" i="13"/>
  <c r="AG3" i="13"/>
  <c r="AG4" i="13"/>
  <c r="AG8" i="13"/>
  <c r="AG9" i="13"/>
  <c r="AG10" i="13"/>
  <c r="AG11" i="13"/>
  <c r="AG12" i="13"/>
  <c r="AG13" i="13"/>
  <c r="AG14" i="13"/>
  <c r="AG15" i="13"/>
  <c r="AG16" i="13"/>
  <c r="AG17" i="13"/>
  <c r="AG18" i="13"/>
  <c r="AG19" i="13"/>
  <c r="AG20" i="13"/>
  <c r="AG21" i="13"/>
  <c r="AG25" i="13"/>
  <c r="AG26" i="13"/>
  <c r="AG27" i="13"/>
  <c r="AG28" i="13"/>
  <c r="AG29" i="13"/>
  <c r="AG30" i="13"/>
  <c r="AG31" i="13"/>
  <c r="AG32" i="13"/>
  <c r="AG33" i="13"/>
  <c r="AG34" i="13"/>
  <c r="AG35" i="13"/>
  <c r="AG36" i="13"/>
  <c r="AG37" i="13"/>
  <c r="AG38" i="13"/>
  <c r="AG39" i="13"/>
  <c r="AG40" i="13"/>
  <c r="AG41" i="13"/>
  <c r="AG42" i="13"/>
  <c r="AG43" i="13"/>
  <c r="AG44" i="13"/>
  <c r="AG45" i="13"/>
  <c r="AG46" i="13"/>
  <c r="AG47" i="13"/>
  <c r="AG48" i="13"/>
  <c r="AG49" i="13"/>
  <c r="AG50" i="13"/>
  <c r="AG51" i="13"/>
  <c r="AG52" i="13"/>
  <c r="AG53" i="13"/>
  <c r="AG54" i="13"/>
  <c r="AG55" i="13"/>
  <c r="AG56" i="13"/>
  <c r="AG57" i="13"/>
  <c r="AG58" i="13"/>
  <c r="AG59" i="13"/>
  <c r="AG60" i="13"/>
  <c r="AG61" i="13"/>
  <c r="AG62" i="13"/>
  <c r="AG63" i="13"/>
  <c r="AG64" i="13"/>
  <c r="AG65" i="13"/>
  <c r="AG66" i="13"/>
  <c r="AG67" i="13"/>
  <c r="AG68" i="13"/>
  <c r="AG69" i="13"/>
  <c r="AG70" i="13"/>
  <c r="AG71" i="13"/>
  <c r="AG72" i="13"/>
  <c r="AG73" i="13"/>
  <c r="AG74" i="13"/>
  <c r="AG75" i="13"/>
  <c r="AG76" i="13"/>
  <c r="AG77" i="13"/>
  <c r="AG78" i="13"/>
  <c r="AG79" i="13"/>
  <c r="AG80" i="13"/>
  <c r="AG81" i="13"/>
  <c r="AG85" i="13"/>
  <c r="AG86" i="13"/>
  <c r="AG87" i="13"/>
  <c r="AG88" i="13"/>
  <c r="AG89" i="13"/>
  <c r="AG90" i="13"/>
  <c r="AG91" i="13"/>
  <c r="AG92" i="13"/>
  <c r="AG93" i="13"/>
  <c r="AG94" i="13"/>
  <c r="AG95" i="13"/>
  <c r="AG96" i="13"/>
  <c r="AG97" i="13"/>
  <c r="AG98" i="13"/>
  <c r="AG99" i="13"/>
  <c r="AG100" i="13"/>
  <c r="AG101" i="13"/>
  <c r="AG102" i="13"/>
  <c r="AG103" i="13"/>
  <c r="AG104" i="13"/>
  <c r="AG105" i="13"/>
  <c r="AG106" i="13"/>
  <c r="AG107" i="13"/>
  <c r="AG108" i="13"/>
  <c r="AG112" i="13"/>
  <c r="AG113" i="13"/>
  <c r="AG114" i="13"/>
  <c r="AG115" i="13"/>
  <c r="AG116" i="13"/>
  <c r="AG117" i="13"/>
  <c r="AG118" i="13"/>
  <c r="AG119" i="13"/>
  <c r="AG120" i="13"/>
  <c r="AG121" i="13"/>
  <c r="AG122" i="13"/>
  <c r="AG123" i="13"/>
  <c r="AG124" i="13"/>
  <c r="AG125" i="13"/>
  <c r="AG126" i="13"/>
  <c r="AG127" i="13"/>
  <c r="AG128" i="13"/>
  <c r="AG129" i="13"/>
  <c r="AG130" i="13"/>
  <c r="AG131" i="13"/>
  <c r="AG132" i="13"/>
  <c r="AG133" i="13"/>
  <c r="AG134" i="13"/>
  <c r="AG135" i="13"/>
  <c r="AG136" i="13"/>
  <c r="AG137" i="13"/>
  <c r="AG138" i="13"/>
  <c r="AG139" i="13"/>
  <c r="AG140" i="13"/>
  <c r="AG141" i="13"/>
  <c r="AG142" i="13"/>
  <c r="AG143" i="13"/>
  <c r="AG144" i="13"/>
  <c r="AG145" i="13"/>
  <c r="AG146" i="13"/>
  <c r="AG147" i="13"/>
  <c r="AG148" i="13"/>
  <c r="AG149" i="13"/>
  <c r="AG150" i="13"/>
  <c r="AG151" i="13"/>
  <c r="AG152" i="13"/>
  <c r="AG153" i="13"/>
  <c r="AG154" i="13"/>
  <c r="AG155" i="13"/>
  <c r="AG156" i="13"/>
  <c r="AG157" i="13"/>
  <c r="AG158" i="13"/>
  <c r="AG159" i="13"/>
  <c r="AG160" i="13"/>
  <c r="AG161" i="13"/>
  <c r="AG162" i="13"/>
  <c r="AG163" i="13"/>
  <c r="AG164" i="13"/>
  <c r="AG165" i="13"/>
  <c r="AG166" i="13"/>
  <c r="AG167" i="13"/>
  <c r="AG168" i="13"/>
  <c r="AG169" i="13"/>
  <c r="AG170" i="13"/>
  <c r="AG171" i="13"/>
  <c r="AG172" i="13"/>
  <c r="AG173" i="13"/>
  <c r="AG174" i="13"/>
  <c r="AG175" i="13"/>
  <c r="AG176" i="13"/>
  <c r="AG177" i="13"/>
  <c r="AG181" i="13"/>
  <c r="AG182" i="13"/>
  <c r="AG183" i="13"/>
  <c r="AG184" i="13"/>
  <c r="AG185" i="13"/>
  <c r="AG186" i="13"/>
  <c r="AG187" i="13"/>
  <c r="AG188" i="13"/>
  <c r="AG189" i="13"/>
  <c r="AG193" i="13"/>
  <c r="AG194" i="13"/>
  <c r="AG195" i="13"/>
  <c r="AG196" i="13"/>
  <c r="AG197" i="13"/>
  <c r="AG198" i="13"/>
  <c r="AG199" i="13"/>
  <c r="AG200" i="13"/>
  <c r="AG201" i="13"/>
  <c r="AG211" i="13"/>
  <c r="AG212" i="13"/>
  <c r="AG213" i="13"/>
  <c r="AG214" i="13"/>
  <c r="AG215" i="13"/>
  <c r="AG216" i="13"/>
  <c r="AG223" i="13"/>
  <c r="AG224" i="13"/>
  <c r="AG225" i="13"/>
  <c r="AG226" i="13"/>
  <c r="AG227" i="13"/>
  <c r="AG228" i="13"/>
  <c r="AG229" i="13"/>
  <c r="AG230" i="13"/>
  <c r="AG231" i="13"/>
  <c r="AG232" i="13"/>
  <c r="AG233" i="13"/>
  <c r="AG234" i="13"/>
  <c r="AG235" i="13"/>
  <c r="AG236" i="13"/>
  <c r="AG237" i="13"/>
  <c r="AG238" i="13"/>
  <c r="AG239" i="13"/>
  <c r="AG240" i="13"/>
  <c r="AG241" i="13"/>
  <c r="AG242" i="13"/>
  <c r="AG243" i="13"/>
  <c r="AG244" i="13"/>
  <c r="AG245" i="13"/>
  <c r="AG246" i="13"/>
  <c r="AG247" i="13"/>
  <c r="AG248" i="13"/>
  <c r="AG249" i="13"/>
  <c r="AG250" i="13"/>
  <c r="AG251" i="13"/>
  <c r="AG252" i="13"/>
  <c r="AG253" i="13"/>
  <c r="AG254" i="13"/>
  <c r="AG255" i="13"/>
  <c r="AG256" i="13"/>
  <c r="AG257" i="13"/>
  <c r="AG258" i="13"/>
  <c r="AG259" i="13"/>
  <c r="AG260" i="13"/>
  <c r="AG261" i="13"/>
  <c r="AG262" i="13"/>
  <c r="AG263" i="13"/>
  <c r="AG264" i="13"/>
  <c r="AG265" i="13"/>
  <c r="AG266" i="13"/>
  <c r="AG267" i="13"/>
  <c r="AG283" i="13"/>
  <c r="AG284" i="13"/>
  <c r="AG285" i="13"/>
  <c r="AG286" i="13"/>
  <c r="AG287" i="13"/>
  <c r="AG288" i="13"/>
  <c r="AG292" i="13"/>
  <c r="AG293" i="13"/>
  <c r="AG294" i="13"/>
  <c r="AG298" i="13"/>
  <c r="AG299" i="13"/>
  <c r="AG300" i="13"/>
  <c r="AF2" i="13"/>
  <c r="AF3" i="13"/>
  <c r="AF4" i="13"/>
  <c r="AF8" i="13"/>
  <c r="AF9" i="13"/>
  <c r="AF10" i="13"/>
  <c r="AF11" i="13"/>
  <c r="AF12" i="13"/>
  <c r="AF13" i="13"/>
  <c r="AF14" i="13"/>
  <c r="AF15" i="13"/>
  <c r="AF16" i="13"/>
  <c r="AF17" i="13"/>
  <c r="AF18" i="13"/>
  <c r="AF19" i="13"/>
  <c r="AF20" i="13"/>
  <c r="AF21" i="13"/>
  <c r="AF25" i="13"/>
  <c r="AF26" i="13"/>
  <c r="AF27" i="13"/>
  <c r="AF28" i="13"/>
  <c r="AF29" i="13"/>
  <c r="AF30" i="13"/>
  <c r="AF31" i="13"/>
  <c r="AF32" i="13"/>
  <c r="AF33" i="13"/>
  <c r="AF34" i="13"/>
  <c r="AF35" i="13"/>
  <c r="AF36" i="13"/>
  <c r="AF37" i="13"/>
  <c r="AF38" i="13"/>
  <c r="AF39" i="13"/>
  <c r="AF40" i="13"/>
  <c r="AF41" i="13"/>
  <c r="AF42" i="13"/>
  <c r="AF43" i="13"/>
  <c r="AF44" i="13"/>
  <c r="AF45" i="13"/>
  <c r="AF46" i="13"/>
  <c r="AF47" i="13"/>
  <c r="AF48" i="13"/>
  <c r="AF49" i="13"/>
  <c r="AF50" i="13"/>
  <c r="AF51" i="13"/>
  <c r="AF52" i="13"/>
  <c r="AF53" i="13"/>
  <c r="AF54" i="13"/>
  <c r="AF55" i="13"/>
  <c r="AF56" i="13"/>
  <c r="AF57" i="13"/>
  <c r="AF58" i="13"/>
  <c r="AF59" i="13"/>
  <c r="AF60" i="13"/>
  <c r="AF61" i="13"/>
  <c r="AF62" i="13"/>
  <c r="AF63" i="13"/>
  <c r="AF64" i="13"/>
  <c r="AF65" i="13"/>
  <c r="AF66" i="13"/>
  <c r="AF67" i="13"/>
  <c r="AF68" i="13"/>
  <c r="AF69" i="13"/>
  <c r="AF70" i="13"/>
  <c r="AF71" i="13"/>
  <c r="AF72" i="13"/>
  <c r="AF73" i="13"/>
  <c r="AF74" i="13"/>
  <c r="AF75" i="13"/>
  <c r="AF76" i="13"/>
  <c r="AF77" i="13"/>
  <c r="AF78" i="13"/>
  <c r="AF79" i="13"/>
  <c r="AF80" i="13"/>
  <c r="AF81" i="13"/>
  <c r="AF85" i="13"/>
  <c r="AF86" i="13"/>
  <c r="AF87" i="13"/>
  <c r="AF88" i="13"/>
  <c r="AF89" i="13"/>
  <c r="AF90" i="13"/>
  <c r="AF91" i="13"/>
  <c r="AF92" i="13"/>
  <c r="AF93" i="13"/>
  <c r="AF94" i="13"/>
  <c r="AF95" i="13"/>
  <c r="AF96" i="13"/>
  <c r="AF97" i="13"/>
  <c r="AF98" i="13"/>
  <c r="AF99" i="13"/>
  <c r="AF100" i="13"/>
  <c r="AF101" i="13"/>
  <c r="AF102" i="13"/>
  <c r="AF103" i="13"/>
  <c r="AF104" i="13"/>
  <c r="AF105" i="13"/>
  <c r="AF106" i="13"/>
  <c r="AF107" i="13"/>
  <c r="AF108" i="13"/>
  <c r="AF112" i="13"/>
  <c r="AF113" i="13"/>
  <c r="AF114" i="13"/>
  <c r="AF115" i="13"/>
  <c r="AF116" i="13"/>
  <c r="AF117" i="13"/>
  <c r="AF118" i="13"/>
  <c r="AF119" i="13"/>
  <c r="AF120" i="13"/>
  <c r="AF121" i="13"/>
  <c r="AF122" i="13"/>
  <c r="AF123" i="13"/>
  <c r="AF124" i="13"/>
  <c r="AF125" i="13"/>
  <c r="AF126" i="13"/>
  <c r="AF127" i="13"/>
  <c r="AF128" i="13"/>
  <c r="AF129" i="13"/>
  <c r="AF130" i="13"/>
  <c r="AF131" i="13"/>
  <c r="AF132" i="13"/>
  <c r="AF133" i="13"/>
  <c r="AF134" i="13"/>
  <c r="AF135" i="13"/>
  <c r="AF136" i="13"/>
  <c r="AF137" i="13"/>
  <c r="AF138" i="13"/>
  <c r="AF139" i="13"/>
  <c r="AF140" i="13"/>
  <c r="AF141" i="13"/>
  <c r="AF142" i="13"/>
  <c r="AF143" i="13"/>
  <c r="AF144" i="13"/>
  <c r="AF145" i="13"/>
  <c r="AF146" i="13"/>
  <c r="AF147" i="13"/>
  <c r="AF148" i="13"/>
  <c r="AF149" i="13"/>
  <c r="AF150" i="13"/>
  <c r="AF151" i="13"/>
  <c r="AF152" i="13"/>
  <c r="AF153" i="13"/>
  <c r="AF154" i="13"/>
  <c r="AF155" i="13"/>
  <c r="AF156" i="13"/>
  <c r="AF157" i="13"/>
  <c r="AF158" i="13"/>
  <c r="AF159" i="13"/>
  <c r="AF160" i="13"/>
  <c r="AF161" i="13"/>
  <c r="AF162" i="13"/>
  <c r="AF163" i="13"/>
  <c r="AF164" i="13"/>
  <c r="AF165" i="13"/>
  <c r="AF166" i="13"/>
  <c r="AF167" i="13"/>
  <c r="AF168" i="13"/>
  <c r="AF169" i="13"/>
  <c r="AF170" i="13"/>
  <c r="AF171" i="13"/>
  <c r="AF172" i="13"/>
  <c r="AF173" i="13"/>
  <c r="AF174" i="13"/>
  <c r="AF175" i="13"/>
  <c r="AF176" i="13"/>
  <c r="AF177" i="13"/>
  <c r="AF181" i="13"/>
  <c r="AF182" i="13"/>
  <c r="AF183" i="13"/>
  <c r="AF184" i="13"/>
  <c r="AF185" i="13"/>
  <c r="AF186" i="13"/>
  <c r="AF187" i="13"/>
  <c r="AF188" i="13"/>
  <c r="AF189" i="13"/>
  <c r="AF193" i="13"/>
  <c r="AF194" i="13"/>
  <c r="AF195" i="13"/>
  <c r="AF196" i="13"/>
  <c r="AF197" i="13"/>
  <c r="AF198" i="13"/>
  <c r="AF199" i="13"/>
  <c r="AF200" i="13"/>
  <c r="AF201" i="13"/>
  <c r="AF211" i="13"/>
  <c r="AF212" i="13"/>
  <c r="AF213" i="13"/>
  <c r="AF214" i="13"/>
  <c r="AF215" i="13"/>
  <c r="AF216" i="13"/>
  <c r="AF223" i="13"/>
  <c r="AF224" i="13"/>
  <c r="AF225" i="13"/>
  <c r="AF226" i="13"/>
  <c r="AF227" i="13"/>
  <c r="AF228" i="13"/>
  <c r="AF229" i="13"/>
  <c r="AF230" i="13"/>
  <c r="AF231" i="13"/>
  <c r="AF232" i="13"/>
  <c r="AF233" i="13"/>
  <c r="AF234" i="13"/>
  <c r="AF235" i="13"/>
  <c r="AF236" i="13"/>
  <c r="AF237" i="13"/>
  <c r="AF238" i="13"/>
  <c r="AF239" i="13"/>
  <c r="AF240" i="13"/>
  <c r="AF241" i="13"/>
  <c r="AF242" i="13"/>
  <c r="AF243" i="13"/>
  <c r="AF244" i="13"/>
  <c r="AF245" i="13"/>
  <c r="AF246" i="13"/>
  <c r="AF247" i="13"/>
  <c r="AF248" i="13"/>
  <c r="AF249" i="13"/>
  <c r="AF250" i="13"/>
  <c r="AF251" i="13"/>
  <c r="AF252" i="13"/>
  <c r="AF253" i="13"/>
  <c r="AF254" i="13"/>
  <c r="AF255" i="13"/>
  <c r="AF256" i="13"/>
  <c r="AF257" i="13"/>
  <c r="AF258" i="13"/>
  <c r="AF259" i="13"/>
  <c r="AF260" i="13"/>
  <c r="AF261" i="13"/>
  <c r="AF262" i="13"/>
  <c r="AF263" i="13"/>
  <c r="AF264" i="13"/>
  <c r="AF265" i="13"/>
  <c r="AF266" i="13"/>
  <c r="AF267" i="13"/>
  <c r="AF283" i="13"/>
  <c r="AF284" i="13"/>
  <c r="AF285" i="13"/>
  <c r="AF286" i="13"/>
  <c r="AF287" i="13"/>
  <c r="AF288" i="13"/>
  <c r="AF292" i="13"/>
  <c r="AF293" i="13"/>
  <c r="AF294" i="13"/>
  <c r="AF298" i="13"/>
  <c r="AF299" i="13"/>
  <c r="AF300" i="13"/>
  <c r="AE2" i="13"/>
  <c r="AE3" i="13"/>
  <c r="AE4" i="13"/>
  <c r="AE8" i="13"/>
  <c r="AE9" i="13"/>
  <c r="AE10" i="13"/>
  <c r="AE11" i="13"/>
  <c r="AE12" i="13"/>
  <c r="AE13" i="13"/>
  <c r="AE14" i="13"/>
  <c r="AE15" i="13"/>
  <c r="AE16" i="13"/>
  <c r="AE17" i="13"/>
  <c r="AE18" i="13"/>
  <c r="AE19" i="13"/>
  <c r="AE20" i="13"/>
  <c r="AE21" i="13"/>
  <c r="AE25" i="13"/>
  <c r="AE26" i="13"/>
  <c r="AE27" i="13"/>
  <c r="AE28" i="13"/>
  <c r="AE29" i="13"/>
  <c r="AE30" i="13"/>
  <c r="AE31" i="13"/>
  <c r="AE32" i="13"/>
  <c r="AE33" i="13"/>
  <c r="AE34" i="13"/>
  <c r="AE35" i="13"/>
  <c r="AE36" i="13"/>
  <c r="AE37" i="13"/>
  <c r="AE38" i="13"/>
  <c r="AE39" i="13"/>
  <c r="AE40" i="13"/>
  <c r="AE41" i="13"/>
  <c r="AE42" i="13"/>
  <c r="AE43" i="13"/>
  <c r="AE44" i="13"/>
  <c r="AE45" i="13"/>
  <c r="AE46" i="13"/>
  <c r="AE47" i="13"/>
  <c r="AE48" i="13"/>
  <c r="AE49" i="13"/>
  <c r="AE50" i="13"/>
  <c r="AE51" i="13"/>
  <c r="AE52" i="13"/>
  <c r="AE53" i="13"/>
  <c r="AE54" i="13"/>
  <c r="AE55" i="13"/>
  <c r="AE56" i="13"/>
  <c r="AE57" i="13"/>
  <c r="AE58" i="13"/>
  <c r="AE59" i="13"/>
  <c r="AE60" i="13"/>
  <c r="AE61" i="13"/>
  <c r="AE62" i="13"/>
  <c r="AE63" i="13"/>
  <c r="AE64" i="13"/>
  <c r="AE65" i="13"/>
  <c r="AE66" i="13"/>
  <c r="AE67" i="13"/>
  <c r="AE68" i="13"/>
  <c r="AE69" i="13"/>
  <c r="AE70" i="13"/>
  <c r="AE71" i="13"/>
  <c r="AE72" i="13"/>
  <c r="AE73" i="13"/>
  <c r="AE74" i="13"/>
  <c r="AE75" i="13"/>
  <c r="AE76" i="13"/>
  <c r="AE77" i="13"/>
  <c r="AE78" i="13"/>
  <c r="AE79" i="13"/>
  <c r="AE80" i="13"/>
  <c r="AE81" i="13"/>
  <c r="AE85" i="13"/>
  <c r="AE86" i="13"/>
  <c r="AE87" i="13"/>
  <c r="AE88" i="13"/>
  <c r="AE89" i="13"/>
  <c r="AE90" i="13"/>
  <c r="AE91" i="13"/>
  <c r="AE92" i="13"/>
  <c r="AE93" i="13"/>
  <c r="AE94" i="13"/>
  <c r="AE95" i="13"/>
  <c r="AE96" i="13"/>
  <c r="AE97" i="13"/>
  <c r="AE98" i="13"/>
  <c r="AE99" i="13"/>
  <c r="AE100" i="13"/>
  <c r="AE101" i="13"/>
  <c r="AE102" i="13"/>
  <c r="AE103" i="13"/>
  <c r="AE104" i="13"/>
  <c r="AE105" i="13"/>
  <c r="AE106" i="13"/>
  <c r="AE107" i="13"/>
  <c r="AE108" i="13"/>
  <c r="AE112" i="13"/>
  <c r="AE113" i="13"/>
  <c r="AE114" i="13"/>
  <c r="AE115" i="13"/>
  <c r="AE116" i="13"/>
  <c r="AE117" i="13"/>
  <c r="AE118" i="13"/>
  <c r="AE119" i="13"/>
  <c r="AE120" i="13"/>
  <c r="AE121" i="13"/>
  <c r="AE122" i="13"/>
  <c r="AE123" i="13"/>
  <c r="AE124" i="13"/>
  <c r="AE125" i="13"/>
  <c r="AE126" i="13"/>
  <c r="AE127" i="13"/>
  <c r="AE128" i="13"/>
  <c r="AE129" i="13"/>
  <c r="AE130" i="13"/>
  <c r="AE131" i="13"/>
  <c r="AE132" i="13"/>
  <c r="AE133" i="13"/>
  <c r="AE134" i="13"/>
  <c r="AE135" i="13"/>
  <c r="AE136" i="13"/>
  <c r="AE137" i="13"/>
  <c r="AE138" i="13"/>
  <c r="AE139" i="13"/>
  <c r="AE140" i="13"/>
  <c r="AE141" i="13"/>
  <c r="AE142" i="13"/>
  <c r="AE143" i="13"/>
  <c r="AE144" i="13"/>
  <c r="AE145" i="13"/>
  <c r="AE146" i="13"/>
  <c r="AE147" i="13"/>
  <c r="AE148" i="13"/>
  <c r="AE149" i="13"/>
  <c r="AE150" i="13"/>
  <c r="AE151" i="13"/>
  <c r="AE152" i="13"/>
  <c r="AE153" i="13"/>
  <c r="AE154" i="13"/>
  <c r="AE155" i="13"/>
  <c r="AE156" i="13"/>
  <c r="AE157" i="13"/>
  <c r="AE158" i="13"/>
  <c r="AE159" i="13"/>
  <c r="AE160" i="13"/>
  <c r="AE161" i="13"/>
  <c r="AE162" i="13"/>
  <c r="AE163" i="13"/>
  <c r="AE164" i="13"/>
  <c r="AE165" i="13"/>
  <c r="AE166" i="13"/>
  <c r="AE167" i="13"/>
  <c r="AE168" i="13"/>
  <c r="AE169" i="13"/>
  <c r="AE170" i="13"/>
  <c r="AE171" i="13"/>
  <c r="AE172" i="13"/>
  <c r="AE173" i="13"/>
  <c r="AE174" i="13"/>
  <c r="AE175" i="13"/>
  <c r="AE176" i="13"/>
  <c r="AE177" i="13"/>
  <c r="AE181" i="13"/>
  <c r="AE182" i="13"/>
  <c r="AE183" i="13"/>
  <c r="AE184" i="13"/>
  <c r="AE185" i="13"/>
  <c r="AE186" i="13"/>
  <c r="AE187" i="13"/>
  <c r="AE188" i="13"/>
  <c r="AE189" i="13"/>
  <c r="AE193" i="13"/>
  <c r="AE194" i="13"/>
  <c r="AE195" i="13"/>
  <c r="AE196" i="13"/>
  <c r="AE197" i="13"/>
  <c r="AE198" i="13"/>
  <c r="AE199" i="13"/>
  <c r="AE200" i="13"/>
  <c r="AE201" i="13"/>
  <c r="AE211" i="13"/>
  <c r="AE212" i="13"/>
  <c r="AE213" i="13"/>
  <c r="AE214" i="13"/>
  <c r="AE215" i="13"/>
  <c r="AE216" i="13"/>
  <c r="AE223" i="13"/>
  <c r="AE224" i="13"/>
  <c r="AE225" i="13"/>
  <c r="AE226" i="13"/>
  <c r="AE227" i="13"/>
  <c r="AE228" i="13"/>
  <c r="AE229" i="13"/>
  <c r="AE230" i="13"/>
  <c r="AE231" i="13"/>
  <c r="AE232" i="13"/>
  <c r="AE233" i="13"/>
  <c r="AE234" i="13"/>
  <c r="AE235" i="13"/>
  <c r="AE236" i="13"/>
  <c r="AE237" i="13"/>
  <c r="AE238" i="13"/>
  <c r="AE239" i="13"/>
  <c r="AE240" i="13"/>
  <c r="AE241" i="13"/>
  <c r="AE242" i="13"/>
  <c r="AE243" i="13"/>
  <c r="AE244" i="13"/>
  <c r="AE245" i="13"/>
  <c r="AE246" i="13"/>
  <c r="AE247" i="13"/>
  <c r="AE248" i="13"/>
  <c r="AE249" i="13"/>
  <c r="AE250" i="13"/>
  <c r="AE251" i="13"/>
  <c r="AE252" i="13"/>
  <c r="AE253" i="13"/>
  <c r="AE254" i="13"/>
  <c r="AE255" i="13"/>
  <c r="AE256" i="13"/>
  <c r="AE257" i="13"/>
  <c r="AE258" i="13"/>
  <c r="AE259" i="13"/>
  <c r="AE260" i="13"/>
  <c r="AE261" i="13"/>
  <c r="AE262" i="13"/>
  <c r="AE263" i="13"/>
  <c r="AE264" i="13"/>
  <c r="AE265" i="13"/>
  <c r="AE266" i="13"/>
  <c r="AE267" i="13"/>
  <c r="AE283" i="13"/>
  <c r="AE284" i="13"/>
  <c r="AE285" i="13"/>
  <c r="AE286" i="13"/>
  <c r="AE287" i="13"/>
  <c r="AE288" i="13"/>
  <c r="AE292" i="13"/>
  <c r="AE293" i="13"/>
  <c r="AE294" i="13"/>
  <c r="AE298" i="13"/>
  <c r="AE299" i="13"/>
  <c r="AE300" i="13"/>
  <c r="AD2" i="13"/>
  <c r="AD3" i="13"/>
  <c r="AD4" i="13"/>
  <c r="AD8" i="13"/>
  <c r="AD9" i="13"/>
  <c r="AD10" i="13"/>
  <c r="AD11" i="13"/>
  <c r="AD12" i="13"/>
  <c r="AD13" i="13"/>
  <c r="AD14" i="13"/>
  <c r="AD15" i="13"/>
  <c r="AD16" i="13"/>
  <c r="AD17" i="13"/>
  <c r="AD18" i="13"/>
  <c r="AD19" i="13"/>
  <c r="AD20" i="13"/>
  <c r="AD21" i="13"/>
  <c r="AD25" i="13"/>
  <c r="AD26" i="13"/>
  <c r="AD27" i="13"/>
  <c r="AD28" i="13"/>
  <c r="AD29" i="13"/>
  <c r="AD30" i="13"/>
  <c r="AD31" i="13"/>
  <c r="AD32" i="13"/>
  <c r="AD33" i="13"/>
  <c r="AD34" i="13"/>
  <c r="AD35" i="13"/>
  <c r="AD36" i="13"/>
  <c r="AD37" i="13"/>
  <c r="AD38" i="13"/>
  <c r="AD39" i="13"/>
  <c r="AD40" i="13"/>
  <c r="AD41" i="13"/>
  <c r="AD42" i="13"/>
  <c r="AD43" i="13"/>
  <c r="AD44" i="13"/>
  <c r="AD45" i="13"/>
  <c r="AD46" i="13"/>
  <c r="AD47" i="13"/>
  <c r="AD48" i="13"/>
  <c r="AD49" i="13"/>
  <c r="AD50" i="13"/>
  <c r="AD51" i="13"/>
  <c r="AD52" i="13"/>
  <c r="AD53" i="13"/>
  <c r="AD54" i="13"/>
  <c r="AD55" i="13"/>
  <c r="AD56" i="13"/>
  <c r="AD57" i="13"/>
  <c r="AD58" i="13"/>
  <c r="AD59" i="13"/>
  <c r="AD60" i="13"/>
  <c r="AD61" i="13"/>
  <c r="AD62" i="13"/>
  <c r="AD63" i="13"/>
  <c r="AD64" i="13"/>
  <c r="AD65" i="13"/>
  <c r="AD66" i="13"/>
  <c r="AD67" i="13"/>
  <c r="AD68" i="13"/>
  <c r="AD69" i="13"/>
  <c r="AD70" i="13"/>
  <c r="AD71" i="13"/>
  <c r="AD72" i="13"/>
  <c r="AD73" i="13"/>
  <c r="AD74" i="13"/>
  <c r="AD75" i="13"/>
  <c r="AD76" i="13"/>
  <c r="AD77" i="13"/>
  <c r="AD78" i="13"/>
  <c r="AD79" i="13"/>
  <c r="AD80" i="13"/>
  <c r="AD81" i="13"/>
  <c r="AD85" i="13"/>
  <c r="AD86" i="13"/>
  <c r="AD87" i="13"/>
  <c r="AD88" i="13"/>
  <c r="AD89" i="13"/>
  <c r="AD90" i="13"/>
  <c r="AD91" i="13"/>
  <c r="AD92" i="13"/>
  <c r="AD93" i="13"/>
  <c r="AD94" i="13"/>
  <c r="AD95" i="13"/>
  <c r="AD96" i="13"/>
  <c r="AD97" i="13"/>
  <c r="AD98" i="13"/>
  <c r="AD99" i="13"/>
  <c r="AD100" i="13"/>
  <c r="AD101" i="13"/>
  <c r="AD102" i="13"/>
  <c r="AD103" i="13"/>
  <c r="AD104" i="13"/>
  <c r="AD105" i="13"/>
  <c r="AD106" i="13"/>
  <c r="AD107" i="13"/>
  <c r="AD108" i="13"/>
  <c r="AD112" i="13"/>
  <c r="AD113" i="13"/>
  <c r="AD114" i="13"/>
  <c r="AD115" i="13"/>
  <c r="AD116" i="13"/>
  <c r="AD117" i="13"/>
  <c r="AD118" i="13"/>
  <c r="AD119" i="13"/>
  <c r="AD120" i="13"/>
  <c r="AD121" i="13"/>
  <c r="AD122" i="13"/>
  <c r="AD123" i="13"/>
  <c r="AD124" i="13"/>
  <c r="AD125" i="13"/>
  <c r="AD126" i="13"/>
  <c r="AD127" i="13"/>
  <c r="AD128" i="13"/>
  <c r="AD129" i="13"/>
  <c r="AD130" i="13"/>
  <c r="AD131" i="13"/>
  <c r="AD132" i="13"/>
  <c r="AD133" i="13"/>
  <c r="AD134" i="13"/>
  <c r="AD135" i="13"/>
  <c r="AD136" i="13"/>
  <c r="AD137" i="13"/>
  <c r="AD138" i="13"/>
  <c r="AD139" i="13"/>
  <c r="AD140" i="13"/>
  <c r="AD141" i="13"/>
  <c r="AD142" i="13"/>
  <c r="AD143" i="13"/>
  <c r="AD144" i="13"/>
  <c r="AD145" i="13"/>
  <c r="AD146" i="13"/>
  <c r="AD147" i="13"/>
  <c r="AD148" i="13"/>
  <c r="AD149" i="13"/>
  <c r="AD150" i="13"/>
  <c r="AD151" i="13"/>
  <c r="AD152" i="13"/>
  <c r="AD153" i="13"/>
  <c r="AD154" i="13"/>
  <c r="AD155" i="13"/>
  <c r="AD156" i="13"/>
  <c r="AD157" i="13"/>
  <c r="AD158" i="13"/>
  <c r="AD159" i="13"/>
  <c r="AD160" i="13"/>
  <c r="AD161" i="13"/>
  <c r="AD162" i="13"/>
  <c r="AD163" i="13"/>
  <c r="AD164" i="13"/>
  <c r="AD165" i="13"/>
  <c r="AD166" i="13"/>
  <c r="AD167" i="13"/>
  <c r="AD168" i="13"/>
  <c r="AD169" i="13"/>
  <c r="AD170" i="13"/>
  <c r="AD171" i="13"/>
  <c r="AD172" i="13"/>
  <c r="AD173" i="13"/>
  <c r="AD174" i="13"/>
  <c r="AD175" i="13"/>
  <c r="AD176" i="13"/>
  <c r="AD177" i="13"/>
  <c r="AD181" i="13"/>
  <c r="AD182" i="13"/>
  <c r="AD183" i="13"/>
  <c r="AD184" i="13"/>
  <c r="AD185" i="13"/>
  <c r="AD186" i="13"/>
  <c r="AD187" i="13"/>
  <c r="AD188" i="13"/>
  <c r="AD189" i="13"/>
  <c r="AD193" i="13"/>
  <c r="AD194" i="13"/>
  <c r="AD195" i="13"/>
  <c r="AD196" i="13"/>
  <c r="AD197" i="13"/>
  <c r="AD198" i="13"/>
  <c r="AD199" i="13"/>
  <c r="AD200" i="13"/>
  <c r="AD201" i="13"/>
  <c r="AD211" i="13"/>
  <c r="AD212" i="13"/>
  <c r="AD213" i="13"/>
  <c r="AD214" i="13"/>
  <c r="AD215" i="13"/>
  <c r="AD216" i="13"/>
  <c r="AD223" i="13"/>
  <c r="AD224" i="13"/>
  <c r="AD225" i="13"/>
  <c r="AD226" i="13"/>
  <c r="AD227" i="13"/>
  <c r="AD228" i="13"/>
  <c r="AD229" i="13"/>
  <c r="AD230" i="13"/>
  <c r="AD231" i="13"/>
  <c r="AD232" i="13"/>
  <c r="AD233" i="13"/>
  <c r="AD234" i="13"/>
  <c r="AD235" i="13"/>
  <c r="AD236" i="13"/>
  <c r="AD237" i="13"/>
  <c r="AD238" i="13"/>
  <c r="AD239" i="13"/>
  <c r="AD240" i="13"/>
  <c r="AD241" i="13"/>
  <c r="AD242" i="13"/>
  <c r="AD243" i="13"/>
  <c r="AD244" i="13"/>
  <c r="AD245" i="13"/>
  <c r="AD246" i="13"/>
  <c r="AD247" i="13"/>
  <c r="AD248" i="13"/>
  <c r="AD249" i="13"/>
  <c r="AD250" i="13"/>
  <c r="AD251" i="13"/>
  <c r="AD252" i="13"/>
  <c r="AD253" i="13"/>
  <c r="AD254" i="13"/>
  <c r="AD255" i="13"/>
  <c r="AD256" i="13"/>
  <c r="AD257" i="13"/>
  <c r="AD258" i="13"/>
  <c r="AD259" i="13"/>
  <c r="AD260" i="13"/>
  <c r="AD261" i="13"/>
  <c r="AD262" i="13"/>
  <c r="AD263" i="13"/>
  <c r="AD264" i="13"/>
  <c r="AD265" i="13"/>
  <c r="AD266" i="13"/>
  <c r="AD267" i="13"/>
  <c r="AD283" i="13"/>
  <c r="AD284" i="13"/>
  <c r="AD285" i="13"/>
  <c r="AD286" i="13"/>
  <c r="AD287" i="13"/>
  <c r="AD288" i="13"/>
  <c r="AD292" i="13"/>
  <c r="AD293" i="13"/>
  <c r="AD294" i="13"/>
  <c r="AD298" i="13"/>
  <c r="AD299" i="13"/>
  <c r="AD300" i="13"/>
  <c r="AC2" i="13"/>
  <c r="AC3" i="13"/>
  <c r="AC4" i="13"/>
  <c r="AC8" i="13"/>
  <c r="AC9" i="13"/>
  <c r="AC10" i="13"/>
  <c r="AC11" i="13"/>
  <c r="AC12" i="13"/>
  <c r="AC13" i="13"/>
  <c r="AC14" i="13"/>
  <c r="AC15" i="13"/>
  <c r="AC16" i="13"/>
  <c r="AC17" i="13"/>
  <c r="AC18" i="13"/>
  <c r="AC19" i="13"/>
  <c r="AC20" i="13"/>
  <c r="AC21" i="13"/>
  <c r="AC25" i="13"/>
  <c r="AC26" i="13"/>
  <c r="AC27" i="13"/>
  <c r="AC28" i="13"/>
  <c r="AC29" i="13"/>
  <c r="AC30" i="13"/>
  <c r="AC31" i="13"/>
  <c r="AC32" i="13"/>
  <c r="AC33" i="13"/>
  <c r="AC34" i="13"/>
  <c r="AC35" i="13"/>
  <c r="AC36" i="13"/>
  <c r="AC37" i="13"/>
  <c r="AC38" i="13"/>
  <c r="AC39" i="13"/>
  <c r="AC40" i="13"/>
  <c r="AC41" i="13"/>
  <c r="AC42" i="13"/>
  <c r="AC43" i="13"/>
  <c r="AC44" i="13"/>
  <c r="AC45" i="13"/>
  <c r="AC46" i="13"/>
  <c r="AC47" i="13"/>
  <c r="AC48" i="13"/>
  <c r="AC49" i="13"/>
  <c r="AC50" i="13"/>
  <c r="AC51" i="13"/>
  <c r="AC52" i="13"/>
  <c r="AC53" i="13"/>
  <c r="AC54" i="13"/>
  <c r="AC55" i="13"/>
  <c r="AC56" i="13"/>
  <c r="AC57" i="13"/>
  <c r="AC58" i="13"/>
  <c r="AC59" i="13"/>
  <c r="AC60" i="13"/>
  <c r="AC61" i="13"/>
  <c r="AC62" i="13"/>
  <c r="AC63" i="13"/>
  <c r="AC64" i="13"/>
  <c r="AC65" i="13"/>
  <c r="AC66" i="13"/>
  <c r="AC67" i="13"/>
  <c r="AC68" i="13"/>
  <c r="AC69" i="13"/>
  <c r="AC70" i="13"/>
  <c r="AC71" i="13"/>
  <c r="AC72" i="13"/>
  <c r="AC73" i="13"/>
  <c r="AC74" i="13"/>
  <c r="AC75" i="13"/>
  <c r="AC76" i="13"/>
  <c r="AC77" i="13"/>
  <c r="AC78" i="13"/>
  <c r="AC79" i="13"/>
  <c r="AC80" i="13"/>
  <c r="AC81" i="13"/>
  <c r="AC85" i="13"/>
  <c r="AC86" i="13"/>
  <c r="AC87" i="13"/>
  <c r="AC88" i="13"/>
  <c r="AC89" i="13"/>
  <c r="AC90" i="13"/>
  <c r="AC91" i="13"/>
  <c r="AC92" i="13"/>
  <c r="AC93" i="13"/>
  <c r="AC94" i="13"/>
  <c r="AC95" i="13"/>
  <c r="AC96" i="13"/>
  <c r="AC97" i="13"/>
  <c r="AC98" i="13"/>
  <c r="AC99" i="13"/>
  <c r="AC100" i="13"/>
  <c r="AC101" i="13"/>
  <c r="AC102" i="13"/>
  <c r="AC103" i="13"/>
  <c r="AC104" i="13"/>
  <c r="AC105" i="13"/>
  <c r="AC106" i="13"/>
  <c r="AC107" i="13"/>
  <c r="AC108" i="13"/>
  <c r="AC112" i="13"/>
  <c r="AC113" i="13"/>
  <c r="AC114" i="13"/>
  <c r="AC115" i="13"/>
  <c r="AC116" i="13"/>
  <c r="AC117" i="13"/>
  <c r="AC118" i="13"/>
  <c r="AC119" i="13"/>
  <c r="AC120" i="13"/>
  <c r="AC121" i="13"/>
  <c r="AC122" i="13"/>
  <c r="AC123" i="13"/>
  <c r="AC124" i="13"/>
  <c r="AC125" i="13"/>
  <c r="AC126" i="13"/>
  <c r="AC127" i="13"/>
  <c r="AC128" i="13"/>
  <c r="AC129" i="13"/>
  <c r="AC130" i="13"/>
  <c r="AC131" i="13"/>
  <c r="AC132" i="13"/>
  <c r="AC133" i="13"/>
  <c r="AC134" i="13"/>
  <c r="AC135" i="13"/>
  <c r="AC136" i="13"/>
  <c r="AC137" i="13"/>
  <c r="AC138" i="13"/>
  <c r="AC139" i="13"/>
  <c r="AC140" i="13"/>
  <c r="AC141" i="13"/>
  <c r="AC142" i="13"/>
  <c r="AC143" i="13"/>
  <c r="AC144" i="13"/>
  <c r="AC145" i="13"/>
  <c r="AC146" i="13"/>
  <c r="AC147" i="13"/>
  <c r="AC148" i="13"/>
  <c r="AC149" i="13"/>
  <c r="AC150" i="13"/>
  <c r="AC151" i="13"/>
  <c r="AC152" i="13"/>
  <c r="AC153" i="13"/>
  <c r="AC154" i="13"/>
  <c r="AC155" i="13"/>
  <c r="AC156" i="13"/>
  <c r="AC157" i="13"/>
  <c r="AC158" i="13"/>
  <c r="AC159" i="13"/>
  <c r="AC160" i="13"/>
  <c r="AC161" i="13"/>
  <c r="AC162" i="13"/>
  <c r="AC163" i="13"/>
  <c r="AC164" i="13"/>
  <c r="AC165" i="13"/>
  <c r="AC166" i="13"/>
  <c r="AC167" i="13"/>
  <c r="AC168" i="13"/>
  <c r="AC169" i="13"/>
  <c r="AC170" i="13"/>
  <c r="AC171" i="13"/>
  <c r="AC172" i="13"/>
  <c r="AC173" i="13"/>
  <c r="AC174" i="13"/>
  <c r="AC175" i="13"/>
  <c r="AC176" i="13"/>
  <c r="AC177" i="13"/>
  <c r="AC181" i="13"/>
  <c r="AC182" i="13"/>
  <c r="AC183" i="13"/>
  <c r="AC184" i="13"/>
  <c r="AC185" i="13"/>
  <c r="AC186" i="13"/>
  <c r="AC187" i="13"/>
  <c r="AC188" i="13"/>
  <c r="AC189" i="13"/>
  <c r="AC193" i="13"/>
  <c r="AC194" i="13"/>
  <c r="AC195" i="13"/>
  <c r="AC196" i="13"/>
  <c r="AC197" i="13"/>
  <c r="AC198" i="13"/>
  <c r="AC199" i="13"/>
  <c r="AC200" i="13"/>
  <c r="AC201" i="13"/>
  <c r="AC211" i="13"/>
  <c r="AC212" i="13"/>
  <c r="AC213" i="13"/>
  <c r="AC214" i="13"/>
  <c r="AC215" i="13"/>
  <c r="AC216" i="13"/>
  <c r="AC223" i="13"/>
  <c r="AC224" i="13"/>
  <c r="AC225" i="13"/>
  <c r="AC226" i="13"/>
  <c r="AC227" i="13"/>
  <c r="AC228" i="13"/>
  <c r="AC229" i="13"/>
  <c r="AC230" i="13"/>
  <c r="AC231" i="13"/>
  <c r="AC232" i="13"/>
  <c r="AC233" i="13"/>
  <c r="AC234" i="13"/>
  <c r="AC235" i="13"/>
  <c r="AC236" i="13"/>
  <c r="AC237" i="13"/>
  <c r="AC238" i="13"/>
  <c r="AC239" i="13"/>
  <c r="AC240" i="13"/>
  <c r="AC241" i="13"/>
  <c r="AC242" i="13"/>
  <c r="AC243" i="13"/>
  <c r="AC244" i="13"/>
  <c r="AC245" i="13"/>
  <c r="AC246" i="13"/>
  <c r="AC247" i="13"/>
  <c r="AC248" i="13"/>
  <c r="AC249" i="13"/>
  <c r="AC250" i="13"/>
  <c r="AC251" i="13"/>
  <c r="AC252" i="13"/>
  <c r="AC253" i="13"/>
  <c r="AC254" i="13"/>
  <c r="AC255" i="13"/>
  <c r="AC256" i="13"/>
  <c r="AC257" i="13"/>
  <c r="AC258" i="13"/>
  <c r="AC259" i="13"/>
  <c r="AC260" i="13"/>
  <c r="AC261" i="13"/>
  <c r="AC262" i="13"/>
  <c r="AC263" i="13"/>
  <c r="AC264" i="13"/>
  <c r="AC265" i="13"/>
  <c r="AC266" i="13"/>
  <c r="AC267" i="13"/>
  <c r="AC283" i="13"/>
  <c r="AC284" i="13"/>
  <c r="AC285" i="13"/>
  <c r="AC286" i="13"/>
  <c r="AC287" i="13"/>
  <c r="AC288" i="13"/>
  <c r="AC292" i="13"/>
  <c r="AC293" i="13"/>
  <c r="AC294" i="13"/>
  <c r="AC298" i="13"/>
  <c r="AC299" i="13"/>
  <c r="AC300" i="13"/>
  <c r="AB2" i="13"/>
  <c r="AB3" i="13"/>
  <c r="AB4" i="13"/>
  <c r="AB8" i="13"/>
  <c r="AB9" i="13"/>
  <c r="AB10" i="13"/>
  <c r="AB11" i="13"/>
  <c r="AB12" i="13"/>
  <c r="AB13" i="13"/>
  <c r="AB14" i="13"/>
  <c r="AB15" i="13"/>
  <c r="AB16" i="13"/>
  <c r="AB17" i="13"/>
  <c r="AB18" i="13"/>
  <c r="AB19" i="13"/>
  <c r="AB20" i="13"/>
  <c r="AB21" i="13"/>
  <c r="AB25" i="13"/>
  <c r="AB26" i="13"/>
  <c r="AB27" i="13"/>
  <c r="AB28" i="13"/>
  <c r="AB29" i="13"/>
  <c r="AB30" i="13"/>
  <c r="AB31" i="13"/>
  <c r="AB32" i="13"/>
  <c r="AB33" i="13"/>
  <c r="AB34" i="13"/>
  <c r="AB35" i="13"/>
  <c r="AB36" i="13"/>
  <c r="AB37" i="13"/>
  <c r="AB38" i="13"/>
  <c r="AB39" i="13"/>
  <c r="AB40" i="13"/>
  <c r="AB41" i="13"/>
  <c r="AB42" i="13"/>
  <c r="AB43" i="13"/>
  <c r="AB44" i="13"/>
  <c r="AB45" i="13"/>
  <c r="AB46" i="13"/>
  <c r="AB47" i="13"/>
  <c r="AB48" i="13"/>
  <c r="AB49" i="13"/>
  <c r="AB50" i="13"/>
  <c r="AB51" i="13"/>
  <c r="AB52" i="13"/>
  <c r="AB53" i="13"/>
  <c r="AB54" i="13"/>
  <c r="AB55" i="13"/>
  <c r="AB56" i="13"/>
  <c r="AB57" i="13"/>
  <c r="AB58" i="13"/>
  <c r="AB59" i="13"/>
  <c r="AB60" i="13"/>
  <c r="AB61" i="13"/>
  <c r="AB62" i="13"/>
  <c r="AB63" i="13"/>
  <c r="AB64" i="13"/>
  <c r="AB65" i="13"/>
  <c r="AB66" i="13"/>
  <c r="AB67" i="13"/>
  <c r="AB68" i="13"/>
  <c r="AB69" i="13"/>
  <c r="AB70" i="13"/>
  <c r="AB71" i="13"/>
  <c r="AB72" i="13"/>
  <c r="AB73" i="13"/>
  <c r="AB74" i="13"/>
  <c r="AB75" i="13"/>
  <c r="AB76" i="13"/>
  <c r="AB77" i="13"/>
  <c r="AB78" i="13"/>
  <c r="AB79" i="13"/>
  <c r="AB80" i="13"/>
  <c r="AB81" i="13"/>
  <c r="AB85" i="13"/>
  <c r="AB86" i="13"/>
  <c r="AB87" i="13"/>
  <c r="AB88" i="13"/>
  <c r="AB89" i="13"/>
  <c r="AB90" i="13"/>
  <c r="AB91" i="13"/>
  <c r="AB92" i="13"/>
  <c r="AB93" i="13"/>
  <c r="AB94" i="13"/>
  <c r="AB95" i="13"/>
  <c r="AB96" i="13"/>
  <c r="AB97" i="13"/>
  <c r="AB98" i="13"/>
  <c r="AB99" i="13"/>
  <c r="AB100" i="13"/>
  <c r="AB101" i="13"/>
  <c r="AB102" i="13"/>
  <c r="AB103" i="13"/>
  <c r="AB104" i="13"/>
  <c r="AB105" i="13"/>
  <c r="AB106" i="13"/>
  <c r="AB107" i="13"/>
  <c r="AB108" i="13"/>
  <c r="AB112" i="13"/>
  <c r="AB113" i="13"/>
  <c r="AB114" i="13"/>
  <c r="AB115" i="13"/>
  <c r="AB116" i="13"/>
  <c r="AB117" i="13"/>
  <c r="AB118" i="13"/>
  <c r="AB119" i="13"/>
  <c r="AB120" i="13"/>
  <c r="AB121" i="13"/>
  <c r="AB122" i="13"/>
  <c r="AB123" i="13"/>
  <c r="AB124" i="13"/>
  <c r="AB125" i="13"/>
  <c r="AB126" i="13"/>
  <c r="AB127" i="13"/>
  <c r="AB128" i="13"/>
  <c r="AB129" i="13"/>
  <c r="AB130" i="13"/>
  <c r="AB131" i="13"/>
  <c r="AB132" i="13"/>
  <c r="AB133" i="13"/>
  <c r="AB134" i="13"/>
  <c r="AB135" i="13"/>
  <c r="AB136" i="13"/>
  <c r="AB137" i="13"/>
  <c r="AB138" i="13"/>
  <c r="AB139" i="13"/>
  <c r="AB140" i="13"/>
  <c r="AB141" i="13"/>
  <c r="AB142" i="13"/>
  <c r="AB143" i="13"/>
  <c r="AB144" i="13"/>
  <c r="AB145" i="13"/>
  <c r="AB146" i="13"/>
  <c r="AB147" i="13"/>
  <c r="AB148" i="13"/>
  <c r="AB149" i="13"/>
  <c r="AB150" i="13"/>
  <c r="AB151" i="13"/>
  <c r="AB152" i="13"/>
  <c r="AB153" i="13"/>
  <c r="AB154" i="13"/>
  <c r="AB155" i="13"/>
  <c r="AB156" i="13"/>
  <c r="AB157" i="13"/>
  <c r="AB158" i="13"/>
  <c r="AB159" i="13"/>
  <c r="AB160" i="13"/>
  <c r="AB161" i="13"/>
  <c r="AB162" i="13"/>
  <c r="AB163" i="13"/>
  <c r="AB164" i="13"/>
  <c r="AB165" i="13"/>
  <c r="AB166" i="13"/>
  <c r="AB167" i="13"/>
  <c r="AB168" i="13"/>
  <c r="AB169" i="13"/>
  <c r="AB170" i="13"/>
  <c r="AB171" i="13"/>
  <c r="AB172" i="13"/>
  <c r="AB173" i="13"/>
  <c r="AB174" i="13"/>
  <c r="AB175" i="13"/>
  <c r="AB176" i="13"/>
  <c r="AB177" i="13"/>
  <c r="AB181" i="13"/>
  <c r="AB182" i="13"/>
  <c r="AB183" i="13"/>
  <c r="AB184" i="13"/>
  <c r="AB185" i="13"/>
  <c r="AB186" i="13"/>
  <c r="AB187" i="13"/>
  <c r="AB188" i="13"/>
  <c r="AB189" i="13"/>
  <c r="AB193" i="13"/>
  <c r="AB194" i="13"/>
  <c r="AB195" i="13"/>
  <c r="AB196" i="13"/>
  <c r="AB197" i="13"/>
  <c r="AB198" i="13"/>
  <c r="AB199" i="13"/>
  <c r="AB200" i="13"/>
  <c r="AB201" i="13"/>
  <c r="AB211" i="13"/>
  <c r="AB212" i="13"/>
  <c r="AB213" i="13"/>
  <c r="AB214" i="13"/>
  <c r="AB215" i="13"/>
  <c r="AB216" i="13"/>
  <c r="AB223" i="13"/>
  <c r="AB224" i="13"/>
  <c r="AB225" i="13"/>
  <c r="AB226" i="13"/>
  <c r="AB227" i="13"/>
  <c r="AB228" i="13"/>
  <c r="AB229" i="13"/>
  <c r="AB230" i="13"/>
  <c r="AB231" i="13"/>
  <c r="AB232" i="13"/>
  <c r="AB233" i="13"/>
  <c r="AB234" i="13"/>
  <c r="AB235" i="13"/>
  <c r="AB236" i="13"/>
  <c r="AB237" i="13"/>
  <c r="AB238" i="13"/>
  <c r="AB239" i="13"/>
  <c r="AB240" i="13"/>
  <c r="AB241" i="13"/>
  <c r="AB242" i="13"/>
  <c r="AB243" i="13"/>
  <c r="AB244" i="13"/>
  <c r="AB245" i="13"/>
  <c r="AB246" i="13"/>
  <c r="AB247" i="13"/>
  <c r="AB248" i="13"/>
  <c r="AB249" i="13"/>
  <c r="AB250" i="13"/>
  <c r="AB251" i="13"/>
  <c r="AB252" i="13"/>
  <c r="AB253" i="13"/>
  <c r="AB254" i="13"/>
  <c r="AB255" i="13"/>
  <c r="AB256" i="13"/>
  <c r="AB257" i="13"/>
  <c r="AB258" i="13"/>
  <c r="AB259" i="13"/>
  <c r="AB260" i="13"/>
  <c r="AB261" i="13"/>
  <c r="AB262" i="13"/>
  <c r="AB263" i="13"/>
  <c r="AB264" i="13"/>
  <c r="AB265" i="13"/>
  <c r="AB266" i="13"/>
  <c r="AB267" i="13"/>
  <c r="AB283" i="13"/>
  <c r="AB284" i="13"/>
  <c r="AB285" i="13"/>
  <c r="AB286" i="13"/>
  <c r="AB287" i="13"/>
  <c r="AB288" i="13"/>
  <c r="AB292" i="13"/>
  <c r="AB293" i="13"/>
  <c r="AB294" i="13"/>
  <c r="AB298" i="13"/>
  <c r="AB299" i="13"/>
  <c r="AB300" i="13"/>
  <c r="AA2" i="13"/>
  <c r="AA3" i="13"/>
  <c r="AA4" i="13"/>
  <c r="AA8" i="13"/>
  <c r="AA9" i="13"/>
  <c r="AA10" i="13"/>
  <c r="AA11" i="13"/>
  <c r="AA12" i="13"/>
  <c r="AA13" i="13"/>
  <c r="AA14" i="13"/>
  <c r="AA15" i="13"/>
  <c r="AA16" i="13"/>
  <c r="AA17" i="13"/>
  <c r="AA18" i="13"/>
  <c r="AA19" i="13"/>
  <c r="AA20" i="13"/>
  <c r="AA21" i="13"/>
  <c r="AA25" i="13"/>
  <c r="AA26" i="13"/>
  <c r="AA27" i="13"/>
  <c r="AA28" i="13"/>
  <c r="AA29" i="13"/>
  <c r="AA30" i="13"/>
  <c r="AA31" i="13"/>
  <c r="AA32" i="13"/>
  <c r="AA33" i="13"/>
  <c r="AA34" i="13"/>
  <c r="AA35" i="13"/>
  <c r="AA36" i="13"/>
  <c r="AA37" i="13"/>
  <c r="AA38" i="13"/>
  <c r="AA39" i="13"/>
  <c r="AA40" i="13"/>
  <c r="AA41" i="13"/>
  <c r="AA42" i="13"/>
  <c r="AA43" i="13"/>
  <c r="AA44" i="13"/>
  <c r="AA45" i="13"/>
  <c r="AA46" i="13"/>
  <c r="AA47" i="13"/>
  <c r="AA48" i="13"/>
  <c r="AA49" i="13"/>
  <c r="AA50" i="13"/>
  <c r="AA51" i="13"/>
  <c r="AA52" i="13"/>
  <c r="AA53" i="13"/>
  <c r="AA54" i="13"/>
  <c r="AA55" i="13"/>
  <c r="AA56" i="13"/>
  <c r="AA57" i="13"/>
  <c r="AA58" i="13"/>
  <c r="AA59" i="13"/>
  <c r="AA60" i="13"/>
  <c r="AA61" i="13"/>
  <c r="AA62" i="13"/>
  <c r="AA63" i="13"/>
  <c r="AA64" i="13"/>
  <c r="AA65" i="13"/>
  <c r="AA66" i="13"/>
  <c r="AA67" i="13"/>
  <c r="AA68" i="13"/>
  <c r="AA69" i="13"/>
  <c r="AA70" i="13"/>
  <c r="AA71" i="13"/>
  <c r="AA72" i="13"/>
  <c r="AA73" i="13"/>
  <c r="AA74" i="13"/>
  <c r="AA75" i="13"/>
  <c r="AA76" i="13"/>
  <c r="AA77" i="13"/>
  <c r="AA78" i="13"/>
  <c r="AA79" i="13"/>
  <c r="AA80" i="13"/>
  <c r="AA81" i="13"/>
  <c r="AA85" i="13"/>
  <c r="AA86" i="13"/>
  <c r="AA87" i="13"/>
  <c r="AA88" i="13"/>
  <c r="AA89" i="13"/>
  <c r="AA90" i="13"/>
  <c r="AA91" i="13"/>
  <c r="AA92" i="13"/>
  <c r="AA93" i="13"/>
  <c r="AA94" i="13"/>
  <c r="AA95" i="13"/>
  <c r="AA96" i="13"/>
  <c r="AA97" i="13"/>
  <c r="AA98" i="13"/>
  <c r="AA99" i="13"/>
  <c r="AA100" i="13"/>
  <c r="AA101" i="13"/>
  <c r="AA102" i="13"/>
  <c r="AA103" i="13"/>
  <c r="AA104" i="13"/>
  <c r="AA105" i="13"/>
  <c r="AA106" i="13"/>
  <c r="AA107" i="13"/>
  <c r="AA108" i="13"/>
  <c r="AA112" i="13"/>
  <c r="AA113" i="13"/>
  <c r="AA114" i="13"/>
  <c r="AA115" i="13"/>
  <c r="AA116" i="13"/>
  <c r="AA117" i="13"/>
  <c r="AA118" i="13"/>
  <c r="AA119" i="13"/>
  <c r="AA120" i="13"/>
  <c r="AA121" i="13"/>
  <c r="AA122" i="13"/>
  <c r="AA123" i="13"/>
  <c r="AA124" i="13"/>
  <c r="AA125" i="13"/>
  <c r="AA126" i="13"/>
  <c r="AA127" i="13"/>
  <c r="AA128" i="13"/>
  <c r="AA129" i="13"/>
  <c r="AA130" i="13"/>
  <c r="AA131" i="13"/>
  <c r="AA132" i="13"/>
  <c r="AA133" i="13"/>
  <c r="AA134" i="13"/>
  <c r="AA135" i="13"/>
  <c r="AA136" i="13"/>
  <c r="AA137" i="13"/>
  <c r="AA138" i="13"/>
  <c r="AA139" i="13"/>
  <c r="AA140" i="13"/>
  <c r="AA141" i="13"/>
  <c r="AA142" i="13"/>
  <c r="AA143" i="13"/>
  <c r="AA144" i="13"/>
  <c r="AA145" i="13"/>
  <c r="AA146" i="13"/>
  <c r="AA147" i="13"/>
  <c r="AA148" i="13"/>
  <c r="AA149" i="13"/>
  <c r="AA150" i="13"/>
  <c r="AA151" i="13"/>
  <c r="AA152" i="13"/>
  <c r="AA153" i="13"/>
  <c r="AA154" i="13"/>
  <c r="AA155" i="13"/>
  <c r="AA156" i="13"/>
  <c r="AA157" i="13"/>
  <c r="AA158" i="13"/>
  <c r="AA159" i="13"/>
  <c r="AA160" i="13"/>
  <c r="AA161" i="13"/>
  <c r="AA162" i="13"/>
  <c r="AA163" i="13"/>
  <c r="AA164" i="13"/>
  <c r="AA165" i="13"/>
  <c r="AA166" i="13"/>
  <c r="AA167" i="13"/>
  <c r="AA168" i="13"/>
  <c r="AA169" i="13"/>
  <c r="AA170" i="13"/>
  <c r="AA171" i="13"/>
  <c r="AA172" i="13"/>
  <c r="AA173" i="13"/>
  <c r="AA174" i="13"/>
  <c r="AA175" i="13"/>
  <c r="AA176" i="13"/>
  <c r="AA177" i="13"/>
  <c r="AA181" i="13"/>
  <c r="AA182" i="13"/>
  <c r="AA183" i="13"/>
  <c r="AA184" i="13"/>
  <c r="AA185" i="13"/>
  <c r="AA186" i="13"/>
  <c r="AA187" i="13"/>
  <c r="AA188" i="13"/>
  <c r="AA189" i="13"/>
  <c r="AA193" i="13"/>
  <c r="AA194" i="13"/>
  <c r="AA195" i="13"/>
  <c r="AA196" i="13"/>
  <c r="AA197" i="13"/>
  <c r="AA198" i="13"/>
  <c r="AA199" i="13"/>
  <c r="AA200" i="13"/>
  <c r="AA201" i="13"/>
  <c r="AA211" i="13"/>
  <c r="AA212" i="13"/>
  <c r="AA213" i="13"/>
  <c r="AA214" i="13"/>
  <c r="AA215" i="13"/>
  <c r="AA216" i="13"/>
  <c r="AA223" i="13"/>
  <c r="AA224" i="13"/>
  <c r="AA225" i="13"/>
  <c r="AA226" i="13"/>
  <c r="AA227" i="13"/>
  <c r="AA228" i="13"/>
  <c r="AA229" i="13"/>
  <c r="AA230" i="13"/>
  <c r="AA231" i="13"/>
  <c r="AA232" i="13"/>
  <c r="AA233" i="13"/>
  <c r="AA234" i="13"/>
  <c r="AA235" i="13"/>
  <c r="AA236" i="13"/>
  <c r="AA237" i="13"/>
  <c r="AA238" i="13"/>
  <c r="AA239" i="13"/>
  <c r="AA240" i="13"/>
  <c r="AA241" i="13"/>
  <c r="AA242" i="13"/>
  <c r="AA243" i="13"/>
  <c r="AA244" i="13"/>
  <c r="AA245" i="13"/>
  <c r="AA246" i="13"/>
  <c r="AA247" i="13"/>
  <c r="AA248" i="13"/>
  <c r="AA249" i="13"/>
  <c r="AA250" i="13"/>
  <c r="AA251" i="13"/>
  <c r="AA252" i="13"/>
  <c r="AA253" i="13"/>
  <c r="AA254" i="13"/>
  <c r="AA255" i="13"/>
  <c r="AA256" i="13"/>
  <c r="AA257" i="13"/>
  <c r="AA258" i="13"/>
  <c r="AA259" i="13"/>
  <c r="AA260" i="13"/>
  <c r="AA261" i="13"/>
  <c r="AA262" i="13"/>
  <c r="AA263" i="13"/>
  <c r="AA264" i="13"/>
  <c r="AA265" i="13"/>
  <c r="AA266" i="13"/>
  <c r="AA267" i="13"/>
  <c r="AA283" i="13"/>
  <c r="AA284" i="13"/>
  <c r="AA285" i="13"/>
  <c r="AA286" i="13"/>
  <c r="AA287" i="13"/>
  <c r="AA288" i="13"/>
  <c r="AA292" i="13"/>
  <c r="AA293" i="13"/>
  <c r="AA294" i="13"/>
  <c r="AA298" i="13"/>
  <c r="AA299" i="13"/>
  <c r="AA300" i="13"/>
  <c r="Z2" i="13"/>
  <c r="Z3" i="13"/>
  <c r="Z4" i="13"/>
  <c r="Z8" i="13"/>
  <c r="Z9" i="13"/>
  <c r="Z10" i="13"/>
  <c r="Z11" i="13"/>
  <c r="Z12" i="13"/>
  <c r="Z13" i="13"/>
  <c r="Z14" i="13"/>
  <c r="Z15" i="13"/>
  <c r="Z16" i="13"/>
  <c r="Z17" i="13"/>
  <c r="Z18" i="13"/>
  <c r="Z19" i="13"/>
  <c r="Z20" i="13"/>
  <c r="Z21" i="13"/>
  <c r="Z25" i="13"/>
  <c r="Z26" i="13"/>
  <c r="Z27" i="13"/>
  <c r="Z28" i="13"/>
  <c r="Z29" i="13"/>
  <c r="Z30" i="13"/>
  <c r="Z31" i="13"/>
  <c r="Z32" i="13"/>
  <c r="Z33" i="13"/>
  <c r="Z34" i="13"/>
  <c r="Z35" i="13"/>
  <c r="Z36" i="13"/>
  <c r="Z37" i="13"/>
  <c r="Z38" i="13"/>
  <c r="Z39" i="13"/>
  <c r="Z40" i="13"/>
  <c r="Z41" i="13"/>
  <c r="Z42" i="13"/>
  <c r="Z43" i="13"/>
  <c r="Z44" i="13"/>
  <c r="Z45" i="13"/>
  <c r="Z46" i="13"/>
  <c r="Z47" i="13"/>
  <c r="Z48" i="13"/>
  <c r="Z49" i="13"/>
  <c r="Z50" i="13"/>
  <c r="Z51" i="13"/>
  <c r="Z52" i="13"/>
  <c r="Z53" i="13"/>
  <c r="Z54" i="13"/>
  <c r="Z55" i="13"/>
  <c r="Z56" i="13"/>
  <c r="Z57" i="13"/>
  <c r="Z58" i="13"/>
  <c r="Z59" i="13"/>
  <c r="Z60" i="13"/>
  <c r="Z61" i="13"/>
  <c r="Z62" i="13"/>
  <c r="Z63" i="13"/>
  <c r="Z64" i="13"/>
  <c r="Z65" i="13"/>
  <c r="Z66" i="13"/>
  <c r="Z67" i="13"/>
  <c r="Z68" i="13"/>
  <c r="Z69" i="13"/>
  <c r="Z70" i="13"/>
  <c r="Z71" i="13"/>
  <c r="Z72" i="13"/>
  <c r="Z73" i="13"/>
  <c r="Z74" i="13"/>
  <c r="Z75" i="13"/>
  <c r="Z76" i="13"/>
  <c r="Z77" i="13"/>
  <c r="Z78" i="13"/>
  <c r="Z79" i="13"/>
  <c r="Z80" i="13"/>
  <c r="Z81" i="13"/>
  <c r="Z85" i="13"/>
  <c r="Z86" i="13"/>
  <c r="Z87" i="13"/>
  <c r="Z88" i="13"/>
  <c r="Z89" i="13"/>
  <c r="Z90" i="13"/>
  <c r="Z91" i="13"/>
  <c r="Z92" i="13"/>
  <c r="Z93" i="13"/>
  <c r="Z94" i="13"/>
  <c r="Z95" i="13"/>
  <c r="Z96" i="13"/>
  <c r="Z97" i="13"/>
  <c r="Z98" i="13"/>
  <c r="Z99" i="13"/>
  <c r="Z100" i="13"/>
  <c r="Z101" i="13"/>
  <c r="Z102" i="13"/>
  <c r="Z103" i="13"/>
  <c r="Z104" i="13"/>
  <c r="Z105" i="13"/>
  <c r="Z106" i="13"/>
  <c r="Z107" i="13"/>
  <c r="Z108" i="13"/>
  <c r="Z112" i="13"/>
  <c r="Z113" i="13"/>
  <c r="Z114" i="13"/>
  <c r="Z115" i="13"/>
  <c r="Z116" i="13"/>
  <c r="Z117" i="13"/>
  <c r="Z118" i="13"/>
  <c r="Z119" i="13"/>
  <c r="Z120" i="13"/>
  <c r="Z121" i="13"/>
  <c r="Z122" i="13"/>
  <c r="Z123" i="13"/>
  <c r="Z124" i="13"/>
  <c r="Z125" i="13"/>
  <c r="Z126" i="13"/>
  <c r="Z127" i="13"/>
  <c r="Z128" i="13"/>
  <c r="Z129" i="13"/>
  <c r="Z130" i="13"/>
  <c r="Z131" i="13"/>
  <c r="Z132" i="13"/>
  <c r="Z133" i="13"/>
  <c r="Z134" i="13"/>
  <c r="Z135" i="13"/>
  <c r="Z136" i="13"/>
  <c r="Z137" i="13"/>
  <c r="Z138" i="13"/>
  <c r="Z139" i="13"/>
  <c r="Z140" i="13"/>
  <c r="Z141" i="13"/>
  <c r="Z142" i="13"/>
  <c r="Z143" i="13"/>
  <c r="Z144" i="13"/>
  <c r="Z145" i="13"/>
  <c r="Z146" i="13"/>
  <c r="Z147" i="13"/>
  <c r="Z148" i="13"/>
  <c r="Z149" i="13"/>
  <c r="Z150" i="13"/>
  <c r="Z151" i="13"/>
  <c r="Z152" i="13"/>
  <c r="Z153" i="13"/>
  <c r="Z154" i="13"/>
  <c r="Z155" i="13"/>
  <c r="Z156" i="13"/>
  <c r="Z157" i="13"/>
  <c r="Z158" i="13"/>
  <c r="Z159" i="13"/>
  <c r="Z160" i="13"/>
  <c r="Z161" i="13"/>
  <c r="Z162" i="13"/>
  <c r="Z163" i="13"/>
  <c r="Z164" i="13"/>
  <c r="Z165" i="13"/>
  <c r="Z166" i="13"/>
  <c r="Z167" i="13"/>
  <c r="Z168" i="13"/>
  <c r="Z169" i="13"/>
  <c r="Z170" i="13"/>
  <c r="Z171" i="13"/>
  <c r="Z172" i="13"/>
  <c r="Z173" i="13"/>
  <c r="Z174" i="13"/>
  <c r="Z175" i="13"/>
  <c r="Z176" i="13"/>
  <c r="Z177" i="13"/>
  <c r="Z181" i="13"/>
  <c r="Z182" i="13"/>
  <c r="Z183" i="13"/>
  <c r="Z184" i="13"/>
  <c r="Z185" i="13"/>
  <c r="Z186" i="13"/>
  <c r="Z187" i="13"/>
  <c r="Z188" i="13"/>
  <c r="Z189" i="13"/>
  <c r="Z193" i="13"/>
  <c r="Z194" i="13"/>
  <c r="Z195" i="13"/>
  <c r="Z196" i="13"/>
  <c r="Z197" i="13"/>
  <c r="Z198" i="13"/>
  <c r="Z199" i="13"/>
  <c r="Z200" i="13"/>
  <c r="Z201" i="13"/>
  <c r="Z211" i="13"/>
  <c r="Z212" i="13"/>
  <c r="Z213" i="13"/>
  <c r="Z214" i="13"/>
  <c r="Z215" i="13"/>
  <c r="Z216" i="13"/>
  <c r="Z223" i="13"/>
  <c r="Z224" i="13"/>
  <c r="Z225" i="13"/>
  <c r="Z226" i="13"/>
  <c r="Z227" i="13"/>
  <c r="Z228" i="13"/>
  <c r="Z229" i="13"/>
  <c r="Z230" i="13"/>
  <c r="Z231" i="13"/>
  <c r="Z232" i="13"/>
  <c r="Z233" i="13"/>
  <c r="Z234" i="13"/>
  <c r="Z235" i="13"/>
  <c r="Z236" i="13"/>
  <c r="Z237" i="13"/>
  <c r="Z238" i="13"/>
  <c r="Z239" i="13"/>
  <c r="Z240" i="13"/>
  <c r="Z241" i="13"/>
  <c r="Z242" i="13"/>
  <c r="Z243" i="13"/>
  <c r="Z244" i="13"/>
  <c r="Z245" i="13"/>
  <c r="Z246" i="13"/>
  <c r="Z247" i="13"/>
  <c r="Z248" i="13"/>
  <c r="Z249" i="13"/>
  <c r="Z250" i="13"/>
  <c r="Z251" i="13"/>
  <c r="Z252" i="13"/>
  <c r="Z253" i="13"/>
  <c r="Z254" i="13"/>
  <c r="Z255" i="13"/>
  <c r="Z256" i="13"/>
  <c r="Z257" i="13"/>
  <c r="Z258" i="13"/>
  <c r="Z259" i="13"/>
  <c r="Z260" i="13"/>
  <c r="Z261" i="13"/>
  <c r="Z262" i="13"/>
  <c r="Z263" i="13"/>
  <c r="Z264" i="13"/>
  <c r="Z265" i="13"/>
  <c r="Z266" i="13"/>
  <c r="Z267" i="13"/>
  <c r="Z283" i="13"/>
  <c r="Z284" i="13"/>
  <c r="Z285" i="13"/>
  <c r="Z286" i="13"/>
  <c r="Z287" i="13"/>
  <c r="Z288" i="13"/>
  <c r="Z292" i="13"/>
  <c r="Z293" i="13"/>
  <c r="Z294" i="13"/>
  <c r="Z298" i="13"/>
  <c r="Z299" i="13"/>
  <c r="Z300" i="13"/>
  <c r="Y2" i="13"/>
  <c r="Y3" i="13"/>
  <c r="Y4" i="13"/>
  <c r="Y8" i="13"/>
  <c r="Y9" i="13"/>
  <c r="Y10" i="13"/>
  <c r="Y11" i="13"/>
  <c r="Y12" i="13"/>
  <c r="Y13" i="13"/>
  <c r="Y14" i="13"/>
  <c r="Y15" i="13"/>
  <c r="Y16" i="13"/>
  <c r="Y17" i="13"/>
  <c r="Y18" i="13"/>
  <c r="Y19" i="13"/>
  <c r="Y20" i="13"/>
  <c r="Y21" i="13"/>
  <c r="Y25" i="13"/>
  <c r="Y26" i="13"/>
  <c r="Y27" i="13"/>
  <c r="Y28" i="13"/>
  <c r="Y29" i="13"/>
  <c r="Y30" i="13"/>
  <c r="Y31" i="13"/>
  <c r="Y32" i="13"/>
  <c r="Y33" i="13"/>
  <c r="Y34" i="13"/>
  <c r="Y35" i="13"/>
  <c r="Y36" i="13"/>
  <c r="Y37" i="13"/>
  <c r="Y38" i="13"/>
  <c r="Y39" i="13"/>
  <c r="Y40" i="13"/>
  <c r="Y41" i="13"/>
  <c r="Y42" i="13"/>
  <c r="Y43" i="13"/>
  <c r="Y44" i="13"/>
  <c r="Y45" i="13"/>
  <c r="Y46" i="13"/>
  <c r="Y47" i="13"/>
  <c r="Y48" i="13"/>
  <c r="Y49" i="13"/>
  <c r="Y50" i="13"/>
  <c r="Y51" i="13"/>
  <c r="Y52" i="13"/>
  <c r="Y53" i="13"/>
  <c r="Y54" i="13"/>
  <c r="Y55" i="13"/>
  <c r="Y56" i="13"/>
  <c r="Y57" i="13"/>
  <c r="Y58" i="13"/>
  <c r="Y59" i="13"/>
  <c r="Y60" i="13"/>
  <c r="Y61" i="13"/>
  <c r="Y62" i="13"/>
  <c r="Y63" i="13"/>
  <c r="Y64" i="13"/>
  <c r="Y65" i="13"/>
  <c r="Y66" i="13"/>
  <c r="Y67" i="13"/>
  <c r="Y68" i="13"/>
  <c r="Y69" i="13"/>
  <c r="Y70" i="13"/>
  <c r="Y71" i="13"/>
  <c r="Y72" i="13"/>
  <c r="Y73" i="13"/>
  <c r="Y74" i="13"/>
  <c r="Y75" i="13"/>
  <c r="Y76" i="13"/>
  <c r="Y77" i="13"/>
  <c r="Y78" i="13"/>
  <c r="Y79" i="13"/>
  <c r="Y80" i="13"/>
  <c r="Y81" i="13"/>
  <c r="Y85" i="13"/>
  <c r="Y86" i="13"/>
  <c r="Y87" i="13"/>
  <c r="Y88" i="13"/>
  <c r="Y89" i="13"/>
  <c r="Y90" i="13"/>
  <c r="Y91" i="13"/>
  <c r="Y92" i="13"/>
  <c r="Y93" i="13"/>
  <c r="Y94" i="13"/>
  <c r="Y95" i="13"/>
  <c r="Y96" i="13"/>
  <c r="Y97" i="13"/>
  <c r="Y98" i="13"/>
  <c r="Y99" i="13"/>
  <c r="Y100" i="13"/>
  <c r="Y101" i="13"/>
  <c r="Y102" i="13"/>
  <c r="Y103" i="13"/>
  <c r="Y104" i="13"/>
  <c r="Y105" i="13"/>
  <c r="Y106" i="13"/>
  <c r="Y107" i="13"/>
  <c r="Y108" i="13"/>
  <c r="Y112" i="13"/>
  <c r="Y113" i="13"/>
  <c r="Y114" i="13"/>
  <c r="Y115" i="13"/>
  <c r="Y116" i="13"/>
  <c r="Y117" i="13"/>
  <c r="Y118" i="13"/>
  <c r="Y119" i="13"/>
  <c r="Y120" i="13"/>
  <c r="Y121" i="13"/>
  <c r="Y122" i="13"/>
  <c r="Y123" i="13"/>
  <c r="Y124" i="13"/>
  <c r="Y125" i="13"/>
  <c r="Y126" i="13"/>
  <c r="Y127" i="13"/>
  <c r="Y128" i="13"/>
  <c r="Y129" i="13"/>
  <c r="Y130" i="13"/>
  <c r="Y131" i="13"/>
  <c r="Y132" i="13"/>
  <c r="Y133" i="13"/>
  <c r="Y134" i="13"/>
  <c r="Y135" i="13"/>
  <c r="Y136" i="13"/>
  <c r="Y137" i="13"/>
  <c r="Y138" i="13"/>
  <c r="Y139" i="13"/>
  <c r="Y140" i="13"/>
  <c r="Y141" i="13"/>
  <c r="Y142" i="13"/>
  <c r="Y143" i="13"/>
  <c r="Y144" i="13"/>
  <c r="Y145" i="13"/>
  <c r="Y146" i="13"/>
  <c r="Y147" i="13"/>
  <c r="Y148" i="13"/>
  <c r="Y149" i="13"/>
  <c r="Y150" i="13"/>
  <c r="Y151" i="13"/>
  <c r="Y152" i="13"/>
  <c r="Y153" i="13"/>
  <c r="Y154" i="13"/>
  <c r="Y155" i="13"/>
  <c r="Y156" i="13"/>
  <c r="Y157" i="13"/>
  <c r="Y158" i="13"/>
  <c r="Y159" i="13"/>
  <c r="Y160" i="13"/>
  <c r="Y161" i="13"/>
  <c r="Y162" i="13"/>
  <c r="Y163" i="13"/>
  <c r="Y164" i="13"/>
  <c r="Y165" i="13"/>
  <c r="Y166" i="13"/>
  <c r="Y167" i="13"/>
  <c r="Y168" i="13"/>
  <c r="Y169" i="13"/>
  <c r="Y170" i="13"/>
  <c r="Y171" i="13"/>
  <c r="Y172" i="13"/>
  <c r="Y173" i="13"/>
  <c r="Y174" i="13"/>
  <c r="Y175" i="13"/>
  <c r="Y176" i="13"/>
  <c r="Y177" i="13"/>
  <c r="Y181" i="13"/>
  <c r="Y182" i="13"/>
  <c r="Y183" i="13"/>
  <c r="Y184" i="13"/>
  <c r="Y185" i="13"/>
  <c r="Y186" i="13"/>
  <c r="Y187" i="13"/>
  <c r="Y188" i="13"/>
  <c r="Y189" i="13"/>
  <c r="Y193" i="13"/>
  <c r="Y194" i="13"/>
  <c r="Y195" i="13"/>
  <c r="Y196" i="13"/>
  <c r="Y197" i="13"/>
  <c r="Y198" i="13"/>
  <c r="Y199" i="13"/>
  <c r="Y200" i="13"/>
  <c r="Y201" i="13"/>
  <c r="Y211" i="13"/>
  <c r="Y212" i="13"/>
  <c r="Y213" i="13"/>
  <c r="Y214" i="13"/>
  <c r="Y215" i="13"/>
  <c r="Y216" i="13"/>
  <c r="Y223" i="13"/>
  <c r="Y224" i="13"/>
  <c r="Y225" i="13"/>
  <c r="Y226" i="13"/>
  <c r="Y227" i="13"/>
  <c r="Y228" i="13"/>
  <c r="Y229" i="13"/>
  <c r="Y230" i="13"/>
  <c r="Y231" i="13"/>
  <c r="Y232" i="13"/>
  <c r="Y233" i="13"/>
  <c r="Y234" i="13"/>
  <c r="Y235" i="13"/>
  <c r="Y236" i="13"/>
  <c r="Y237" i="13"/>
  <c r="Y238" i="13"/>
  <c r="Y239" i="13"/>
  <c r="Y240" i="13"/>
  <c r="Y241" i="13"/>
  <c r="Y242" i="13"/>
  <c r="Y243" i="13"/>
  <c r="Y244" i="13"/>
  <c r="Y245" i="13"/>
  <c r="Y246" i="13"/>
  <c r="Y247" i="13"/>
  <c r="Y248" i="13"/>
  <c r="Y249" i="13"/>
  <c r="Y250" i="13"/>
  <c r="Y251" i="13"/>
  <c r="Y252" i="13"/>
  <c r="Y253" i="13"/>
  <c r="Y254" i="13"/>
  <c r="Y255" i="13"/>
  <c r="Y256" i="13"/>
  <c r="Y257" i="13"/>
  <c r="Y258" i="13"/>
  <c r="Y259" i="13"/>
  <c r="Y260" i="13"/>
  <c r="Y261" i="13"/>
  <c r="Y262" i="13"/>
  <c r="Y263" i="13"/>
  <c r="Y264" i="13"/>
  <c r="Y265" i="13"/>
  <c r="Y266" i="13"/>
  <c r="Y267" i="13"/>
  <c r="Y283" i="13"/>
  <c r="Y284" i="13"/>
  <c r="Y285" i="13"/>
  <c r="Y286" i="13"/>
  <c r="Y287" i="13"/>
  <c r="Y288" i="13"/>
  <c r="Y292" i="13"/>
  <c r="Y293" i="13"/>
  <c r="Y294" i="13"/>
  <c r="Y298" i="13"/>
  <c r="Y299" i="13"/>
  <c r="Y300" i="13"/>
  <c r="X2" i="13"/>
  <c r="X3" i="13"/>
  <c r="X4" i="13"/>
  <c r="X8" i="13"/>
  <c r="X9" i="13"/>
  <c r="X10" i="13"/>
  <c r="X11" i="13"/>
  <c r="X12" i="13"/>
  <c r="X13" i="13"/>
  <c r="X14" i="13"/>
  <c r="X15" i="13"/>
  <c r="X16" i="13"/>
  <c r="X17" i="13"/>
  <c r="X18" i="13"/>
  <c r="X19" i="13"/>
  <c r="X20" i="13"/>
  <c r="X21" i="13"/>
  <c r="X25" i="13"/>
  <c r="X26" i="13"/>
  <c r="X27" i="13"/>
  <c r="X28" i="13"/>
  <c r="X29" i="13"/>
  <c r="X30" i="13"/>
  <c r="X31" i="13"/>
  <c r="X32" i="13"/>
  <c r="X33" i="13"/>
  <c r="X34" i="13"/>
  <c r="X35" i="13"/>
  <c r="X36" i="13"/>
  <c r="X37" i="13"/>
  <c r="X38" i="13"/>
  <c r="X39" i="13"/>
  <c r="X40" i="13"/>
  <c r="X41" i="13"/>
  <c r="X42" i="13"/>
  <c r="X43" i="13"/>
  <c r="X44" i="13"/>
  <c r="X45" i="13"/>
  <c r="X46" i="13"/>
  <c r="X47" i="13"/>
  <c r="X48" i="13"/>
  <c r="X49" i="13"/>
  <c r="X50" i="13"/>
  <c r="X51" i="13"/>
  <c r="X52" i="13"/>
  <c r="X53" i="13"/>
  <c r="X54" i="13"/>
  <c r="X55" i="13"/>
  <c r="X56" i="13"/>
  <c r="X57" i="13"/>
  <c r="X58" i="13"/>
  <c r="X59" i="13"/>
  <c r="X60" i="13"/>
  <c r="X61" i="13"/>
  <c r="X62" i="13"/>
  <c r="X63" i="13"/>
  <c r="X64" i="13"/>
  <c r="X65" i="13"/>
  <c r="X66" i="13"/>
  <c r="X67" i="13"/>
  <c r="X68" i="13"/>
  <c r="X69" i="13"/>
  <c r="X70" i="13"/>
  <c r="X71" i="13"/>
  <c r="X72" i="13"/>
  <c r="X73" i="13"/>
  <c r="X74" i="13"/>
  <c r="X75" i="13"/>
  <c r="X76" i="13"/>
  <c r="X77" i="13"/>
  <c r="X78" i="13"/>
  <c r="X79" i="13"/>
  <c r="X80" i="13"/>
  <c r="X81" i="13"/>
  <c r="X85" i="13"/>
  <c r="X86" i="13"/>
  <c r="X87" i="13"/>
  <c r="X88" i="13"/>
  <c r="X89" i="13"/>
  <c r="X90" i="13"/>
  <c r="X91" i="13"/>
  <c r="X92" i="13"/>
  <c r="X93" i="13"/>
  <c r="X94" i="13"/>
  <c r="X95" i="13"/>
  <c r="X96" i="13"/>
  <c r="X97" i="13"/>
  <c r="X98" i="13"/>
  <c r="X99" i="13"/>
  <c r="X100" i="13"/>
  <c r="X101" i="13"/>
  <c r="X102" i="13"/>
  <c r="X103" i="13"/>
  <c r="X104" i="13"/>
  <c r="X105" i="13"/>
  <c r="X106" i="13"/>
  <c r="X107" i="13"/>
  <c r="X108" i="13"/>
  <c r="X112" i="13"/>
  <c r="X113" i="13"/>
  <c r="X114" i="13"/>
  <c r="X115" i="13"/>
  <c r="X116" i="13"/>
  <c r="X117" i="13"/>
  <c r="X118" i="13"/>
  <c r="X119" i="13"/>
  <c r="X120" i="13"/>
  <c r="X121" i="13"/>
  <c r="X122" i="13"/>
  <c r="X123" i="13"/>
  <c r="X124" i="13"/>
  <c r="X125" i="13"/>
  <c r="X126" i="13"/>
  <c r="X127" i="13"/>
  <c r="X128" i="13"/>
  <c r="X129" i="13"/>
  <c r="X130" i="13"/>
  <c r="X131" i="13"/>
  <c r="X132" i="13"/>
  <c r="X133" i="13"/>
  <c r="X134" i="13"/>
  <c r="X135" i="13"/>
  <c r="X136" i="13"/>
  <c r="X137" i="13"/>
  <c r="X138" i="13"/>
  <c r="X139" i="13"/>
  <c r="X140" i="13"/>
  <c r="X141" i="13"/>
  <c r="X142" i="13"/>
  <c r="X143" i="13"/>
  <c r="X144" i="13"/>
  <c r="X145" i="13"/>
  <c r="X146" i="13"/>
  <c r="X147" i="13"/>
  <c r="X148" i="13"/>
  <c r="X149" i="13"/>
  <c r="X150" i="13"/>
  <c r="X151" i="13"/>
  <c r="X152" i="13"/>
  <c r="X153" i="13"/>
  <c r="X154" i="13"/>
  <c r="X155" i="13"/>
  <c r="X156" i="13"/>
  <c r="X157" i="13"/>
  <c r="X158" i="13"/>
  <c r="X159" i="13"/>
  <c r="X160" i="13"/>
  <c r="X161" i="13"/>
  <c r="X162" i="13"/>
  <c r="X163" i="13"/>
  <c r="X164" i="13"/>
  <c r="X165" i="13"/>
  <c r="X166" i="13"/>
  <c r="X167" i="13"/>
  <c r="X168" i="13"/>
  <c r="X169" i="13"/>
  <c r="X170" i="13"/>
  <c r="X171" i="13"/>
  <c r="X172" i="13"/>
  <c r="X173" i="13"/>
  <c r="X174" i="13"/>
  <c r="X175" i="13"/>
  <c r="X176" i="13"/>
  <c r="X177" i="13"/>
  <c r="X181" i="13"/>
  <c r="X182" i="13"/>
  <c r="X183" i="13"/>
  <c r="X184" i="13"/>
  <c r="X185" i="13"/>
  <c r="X186" i="13"/>
  <c r="X187" i="13"/>
  <c r="X188" i="13"/>
  <c r="X189" i="13"/>
  <c r="X193" i="13"/>
  <c r="X194" i="13"/>
  <c r="X195" i="13"/>
  <c r="X196" i="13"/>
  <c r="X197" i="13"/>
  <c r="X198" i="13"/>
  <c r="X199" i="13"/>
  <c r="X200" i="13"/>
  <c r="X201" i="13"/>
  <c r="X211" i="13"/>
  <c r="X212" i="13"/>
  <c r="X213" i="13"/>
  <c r="X214" i="13"/>
  <c r="X215" i="13"/>
  <c r="X216" i="13"/>
  <c r="X223" i="13"/>
  <c r="X224" i="13"/>
  <c r="X225" i="13"/>
  <c r="X226" i="13"/>
  <c r="X227" i="13"/>
  <c r="X228" i="13"/>
  <c r="X229" i="13"/>
  <c r="X230" i="13"/>
  <c r="X231" i="13"/>
  <c r="X232" i="13"/>
  <c r="X233" i="13"/>
  <c r="X234" i="13"/>
  <c r="X235" i="13"/>
  <c r="X236" i="13"/>
  <c r="X237" i="13"/>
  <c r="X238" i="13"/>
  <c r="X239" i="13"/>
  <c r="X240" i="13"/>
  <c r="X241" i="13"/>
  <c r="X242" i="13"/>
  <c r="X243" i="13"/>
  <c r="X244" i="13"/>
  <c r="X245" i="13"/>
  <c r="X246" i="13"/>
  <c r="X247" i="13"/>
  <c r="X248" i="13"/>
  <c r="X249" i="13"/>
  <c r="X250" i="13"/>
  <c r="X251" i="13"/>
  <c r="X252" i="13"/>
  <c r="X253" i="13"/>
  <c r="X254" i="13"/>
  <c r="X255" i="13"/>
  <c r="X256" i="13"/>
  <c r="X257" i="13"/>
  <c r="X258" i="13"/>
  <c r="X259" i="13"/>
  <c r="X260" i="13"/>
  <c r="X261" i="13"/>
  <c r="X262" i="13"/>
  <c r="X263" i="13"/>
  <c r="X264" i="13"/>
  <c r="X265" i="13"/>
  <c r="X266" i="13"/>
  <c r="X267" i="13"/>
  <c r="X283" i="13"/>
  <c r="X284" i="13"/>
  <c r="X285" i="13"/>
  <c r="X286" i="13"/>
  <c r="X287" i="13"/>
  <c r="X288" i="13"/>
  <c r="X292" i="13"/>
  <c r="X293" i="13"/>
  <c r="X294" i="13"/>
  <c r="X298" i="13"/>
  <c r="X299" i="13"/>
  <c r="X300" i="13"/>
  <c r="W2" i="13"/>
  <c r="W3" i="13"/>
  <c r="W4" i="13"/>
  <c r="W8" i="13"/>
  <c r="W9" i="13"/>
  <c r="W10" i="13"/>
  <c r="W11" i="13"/>
  <c r="W12" i="13"/>
  <c r="W13" i="13"/>
  <c r="W14" i="13"/>
  <c r="W15" i="13"/>
  <c r="W16" i="13"/>
  <c r="W17" i="13"/>
  <c r="W18" i="13"/>
  <c r="W19" i="13"/>
  <c r="W20" i="13"/>
  <c r="W21" i="13"/>
  <c r="W25" i="13"/>
  <c r="W26" i="13"/>
  <c r="W27" i="13"/>
  <c r="W28" i="13"/>
  <c r="W29" i="13"/>
  <c r="W30" i="13"/>
  <c r="W31" i="13"/>
  <c r="W32" i="13"/>
  <c r="W33" i="13"/>
  <c r="W34" i="13"/>
  <c r="W35" i="13"/>
  <c r="W36" i="13"/>
  <c r="W37" i="13"/>
  <c r="W38" i="13"/>
  <c r="W39" i="13"/>
  <c r="W40" i="13"/>
  <c r="W41" i="13"/>
  <c r="W42" i="13"/>
  <c r="W43" i="13"/>
  <c r="W44" i="13"/>
  <c r="W45" i="13"/>
  <c r="W46" i="13"/>
  <c r="W47" i="13"/>
  <c r="W48" i="13"/>
  <c r="W49" i="13"/>
  <c r="W50" i="13"/>
  <c r="W51" i="13"/>
  <c r="W52" i="13"/>
  <c r="W53" i="13"/>
  <c r="W54" i="13"/>
  <c r="W55" i="13"/>
  <c r="W56" i="13"/>
  <c r="W57" i="13"/>
  <c r="W58" i="13"/>
  <c r="W59" i="13"/>
  <c r="W60" i="13"/>
  <c r="W61" i="13"/>
  <c r="W62" i="13"/>
  <c r="W63" i="13"/>
  <c r="W64" i="13"/>
  <c r="W65" i="13"/>
  <c r="W66" i="13"/>
  <c r="W67" i="13"/>
  <c r="W68" i="13"/>
  <c r="W69" i="13"/>
  <c r="W70" i="13"/>
  <c r="W71" i="13"/>
  <c r="W72" i="13"/>
  <c r="W73" i="13"/>
  <c r="W74" i="13"/>
  <c r="W75" i="13"/>
  <c r="W76" i="13"/>
  <c r="W77" i="13"/>
  <c r="W78" i="13"/>
  <c r="W79" i="13"/>
  <c r="W80" i="13"/>
  <c r="W81" i="13"/>
  <c r="W85" i="13"/>
  <c r="W86" i="13"/>
  <c r="W87" i="13"/>
  <c r="W88" i="13"/>
  <c r="W89" i="13"/>
  <c r="W90" i="13"/>
  <c r="W91" i="13"/>
  <c r="W92" i="13"/>
  <c r="W93" i="13"/>
  <c r="W94" i="13"/>
  <c r="W95" i="13"/>
  <c r="W96" i="13"/>
  <c r="W97" i="13"/>
  <c r="W98" i="13"/>
  <c r="W99" i="13"/>
  <c r="W100" i="13"/>
  <c r="W101" i="13"/>
  <c r="W102" i="13"/>
  <c r="W103" i="13"/>
  <c r="W104" i="13"/>
  <c r="W105" i="13"/>
  <c r="W106" i="13"/>
  <c r="W107" i="13"/>
  <c r="W108" i="13"/>
  <c r="W112" i="13"/>
  <c r="W113" i="13"/>
  <c r="W114" i="13"/>
  <c r="W115" i="13"/>
  <c r="W116" i="13"/>
  <c r="W117" i="13"/>
  <c r="W118" i="13"/>
  <c r="W119" i="13"/>
  <c r="W120" i="13"/>
  <c r="W121" i="13"/>
  <c r="W122" i="13"/>
  <c r="W123" i="13"/>
  <c r="W124" i="13"/>
  <c r="W125" i="13"/>
  <c r="W126" i="13"/>
  <c r="W127" i="13"/>
  <c r="W128" i="13"/>
  <c r="W129" i="13"/>
  <c r="W130" i="13"/>
  <c r="W131" i="13"/>
  <c r="W132" i="13"/>
  <c r="W133" i="13"/>
  <c r="W134" i="13"/>
  <c r="W135" i="13"/>
  <c r="W136" i="13"/>
  <c r="W137" i="13"/>
  <c r="W138" i="13"/>
  <c r="W139" i="13"/>
  <c r="W140" i="13"/>
  <c r="W141" i="13"/>
  <c r="W142" i="13"/>
  <c r="W143" i="13"/>
  <c r="W144" i="13"/>
  <c r="W145" i="13"/>
  <c r="W146" i="13"/>
  <c r="W147" i="13"/>
  <c r="W148" i="13"/>
  <c r="W149" i="13"/>
  <c r="W150" i="13"/>
  <c r="W151" i="13"/>
  <c r="W152" i="13"/>
  <c r="W153" i="13"/>
  <c r="W154" i="13"/>
  <c r="W155" i="13"/>
  <c r="W156" i="13"/>
  <c r="W157" i="13"/>
  <c r="W158" i="13"/>
  <c r="W159" i="13"/>
  <c r="W160" i="13"/>
  <c r="W161" i="13"/>
  <c r="W162" i="13"/>
  <c r="W163" i="13"/>
  <c r="W164" i="13"/>
  <c r="W165" i="13"/>
  <c r="W166" i="13"/>
  <c r="W167" i="13"/>
  <c r="W168" i="13"/>
  <c r="W169" i="13"/>
  <c r="W170" i="13"/>
  <c r="W171" i="13"/>
  <c r="W172" i="13"/>
  <c r="W173" i="13"/>
  <c r="W174" i="13"/>
  <c r="W175" i="13"/>
  <c r="W176" i="13"/>
  <c r="W177" i="13"/>
  <c r="W181" i="13"/>
  <c r="W182" i="13"/>
  <c r="W183" i="13"/>
  <c r="W184" i="13"/>
  <c r="W185" i="13"/>
  <c r="W186" i="13"/>
  <c r="W187" i="13"/>
  <c r="W188" i="13"/>
  <c r="W189" i="13"/>
  <c r="W193" i="13"/>
  <c r="W194" i="13"/>
  <c r="W195" i="13"/>
  <c r="W196" i="13"/>
  <c r="W197" i="13"/>
  <c r="W198" i="13"/>
  <c r="W199" i="13"/>
  <c r="W200" i="13"/>
  <c r="W201" i="13"/>
  <c r="W211" i="13"/>
  <c r="W212" i="13"/>
  <c r="W213" i="13"/>
  <c r="W214" i="13"/>
  <c r="W215" i="13"/>
  <c r="W216" i="13"/>
  <c r="W223" i="13"/>
  <c r="W224" i="13"/>
  <c r="W225" i="13"/>
  <c r="W226" i="13"/>
  <c r="W227" i="13"/>
  <c r="W228" i="13"/>
  <c r="W229" i="13"/>
  <c r="W230" i="13"/>
  <c r="W231" i="13"/>
  <c r="W232" i="13"/>
  <c r="W233" i="13"/>
  <c r="W234" i="13"/>
  <c r="W235" i="13"/>
  <c r="W236" i="13"/>
  <c r="W237" i="13"/>
  <c r="W238" i="13"/>
  <c r="W239" i="13"/>
  <c r="W240" i="13"/>
  <c r="W241" i="13"/>
  <c r="W242" i="13"/>
  <c r="W243" i="13"/>
  <c r="W244" i="13"/>
  <c r="W245" i="13"/>
  <c r="W246" i="13"/>
  <c r="W247" i="13"/>
  <c r="W248" i="13"/>
  <c r="W249" i="13"/>
  <c r="W250" i="13"/>
  <c r="W251" i="13"/>
  <c r="W252" i="13"/>
  <c r="W253" i="13"/>
  <c r="W254" i="13"/>
  <c r="W255" i="13"/>
  <c r="W256" i="13"/>
  <c r="W257" i="13"/>
  <c r="W258" i="13"/>
  <c r="W259" i="13"/>
  <c r="W260" i="13"/>
  <c r="W261" i="13"/>
  <c r="W262" i="13"/>
  <c r="W263" i="13"/>
  <c r="W264" i="13"/>
  <c r="W265" i="13"/>
  <c r="W266" i="13"/>
  <c r="W267" i="13"/>
  <c r="W283" i="13"/>
  <c r="W284" i="13"/>
  <c r="W285" i="13"/>
  <c r="W286" i="13"/>
  <c r="W287" i="13"/>
  <c r="W288" i="13"/>
  <c r="W292" i="13"/>
  <c r="W293" i="13"/>
  <c r="W294" i="13"/>
  <c r="W298" i="13"/>
  <c r="W299" i="13"/>
  <c r="W300" i="13"/>
  <c r="Q2" i="13"/>
  <c r="Q3" i="13"/>
  <c r="Q4" i="13"/>
  <c r="Q8" i="13"/>
  <c r="Q9" i="13"/>
  <c r="Q10" i="13"/>
  <c r="Q11" i="13"/>
  <c r="Q12" i="13"/>
  <c r="Q13" i="13"/>
  <c r="Q14" i="13"/>
  <c r="Q15" i="13"/>
  <c r="Q16" i="13"/>
  <c r="Q17" i="13"/>
  <c r="Q18" i="13"/>
  <c r="Q19" i="13"/>
  <c r="Q20" i="13"/>
  <c r="Q21" i="13"/>
  <c r="Q25" i="13"/>
  <c r="Q26" i="13"/>
  <c r="Q27" i="13"/>
  <c r="Q28" i="13"/>
  <c r="Q29" i="13"/>
  <c r="Q30" i="13"/>
  <c r="Q31" i="13"/>
  <c r="Q32" i="13"/>
  <c r="Q33" i="13"/>
  <c r="Q34" i="13"/>
  <c r="Q35" i="13"/>
  <c r="Q36" i="13"/>
  <c r="Q37" i="13"/>
  <c r="Q38" i="13"/>
  <c r="Q39" i="13"/>
  <c r="Q40" i="13"/>
  <c r="Q41" i="13"/>
  <c r="Q42" i="13"/>
  <c r="Q43" i="13"/>
  <c r="Q44" i="13"/>
  <c r="Q45" i="13"/>
  <c r="Q46" i="13"/>
  <c r="Q47" i="13"/>
  <c r="Q48" i="13"/>
  <c r="Q49" i="13"/>
  <c r="Q50" i="13"/>
  <c r="Q51" i="13"/>
  <c r="Q52" i="13"/>
  <c r="Q53" i="13"/>
  <c r="Q54" i="13"/>
  <c r="Q55" i="13"/>
  <c r="Q56" i="13"/>
  <c r="Q57" i="13"/>
  <c r="Q58" i="13"/>
  <c r="Q59" i="13"/>
  <c r="Q60" i="13"/>
  <c r="Q61" i="13"/>
  <c r="Q62" i="13"/>
  <c r="Q63" i="13"/>
  <c r="Q64" i="13"/>
  <c r="Q65" i="13"/>
  <c r="Q66" i="13"/>
  <c r="Q67" i="13"/>
  <c r="Q68" i="13"/>
  <c r="Q69" i="13"/>
  <c r="Q70" i="13"/>
  <c r="Q71" i="13"/>
  <c r="Q72" i="13"/>
  <c r="Q73" i="13"/>
  <c r="Q74" i="13"/>
  <c r="Q75" i="13"/>
  <c r="Q76" i="13"/>
  <c r="Q77" i="13"/>
  <c r="Q78" i="13"/>
  <c r="Q79" i="13"/>
  <c r="Q80" i="13"/>
  <c r="Q81" i="13"/>
  <c r="Q85" i="13"/>
  <c r="Q86" i="13"/>
  <c r="Q87" i="13"/>
  <c r="Q88" i="13"/>
  <c r="Q89" i="13"/>
  <c r="Q90" i="13"/>
  <c r="Q91" i="13"/>
  <c r="Q92" i="13"/>
  <c r="Q93" i="13"/>
  <c r="Q94" i="13"/>
  <c r="Q95" i="13"/>
  <c r="Q96" i="13"/>
  <c r="Q97" i="13"/>
  <c r="Q98" i="13"/>
  <c r="Q99" i="13"/>
  <c r="Q100" i="13"/>
  <c r="Q101" i="13"/>
  <c r="Q102" i="13"/>
  <c r="Q103" i="13"/>
  <c r="Q104" i="13"/>
  <c r="Q105" i="13"/>
  <c r="Q106" i="13"/>
  <c r="Q107" i="13"/>
  <c r="Q108" i="13"/>
  <c r="Q112" i="13"/>
  <c r="Q113" i="13"/>
  <c r="Q114" i="13"/>
  <c r="Q115" i="13"/>
  <c r="Q116" i="13"/>
  <c r="Q117" i="13"/>
  <c r="Q118" i="13"/>
  <c r="Q119" i="13"/>
  <c r="Q120" i="13"/>
  <c r="Q121" i="13"/>
  <c r="Q122" i="13"/>
  <c r="Q123" i="13"/>
  <c r="Q124" i="13"/>
  <c r="Q125" i="13"/>
  <c r="Q126" i="13"/>
  <c r="Q127" i="13"/>
  <c r="Q128" i="13"/>
  <c r="Q129" i="13"/>
  <c r="Q130" i="13"/>
  <c r="Q131" i="13"/>
  <c r="Q132" i="13"/>
  <c r="Q133" i="13"/>
  <c r="Q134" i="13"/>
  <c r="Q135" i="13"/>
  <c r="Q136" i="13"/>
  <c r="Q137" i="13"/>
  <c r="Q138" i="13"/>
  <c r="Q139" i="13"/>
  <c r="Q140" i="13"/>
  <c r="Q141" i="13"/>
  <c r="Q142" i="13"/>
  <c r="Q143" i="13"/>
  <c r="Q144" i="13"/>
  <c r="Q145" i="13"/>
  <c r="Q146" i="13"/>
  <c r="Q147" i="13"/>
  <c r="Q148" i="13"/>
  <c r="Q149" i="13"/>
  <c r="Q150" i="13"/>
  <c r="Q151" i="13"/>
  <c r="Q152" i="13"/>
  <c r="Q153" i="13"/>
  <c r="Q154" i="13"/>
  <c r="Q155" i="13"/>
  <c r="Q156" i="13"/>
  <c r="Q157" i="13"/>
  <c r="Q158" i="13"/>
  <c r="Q159" i="13"/>
  <c r="Q160" i="13"/>
  <c r="Q161" i="13"/>
  <c r="Q162" i="13"/>
  <c r="Q163" i="13"/>
  <c r="Q164" i="13"/>
  <c r="Q165" i="13"/>
  <c r="Q166" i="13"/>
  <c r="Q167" i="13"/>
  <c r="Q168" i="13"/>
  <c r="Q169" i="13"/>
  <c r="Q170" i="13"/>
  <c r="Q171" i="13"/>
  <c r="Q172" i="13"/>
  <c r="Q173" i="13"/>
  <c r="Q174" i="13"/>
  <c r="Q175" i="13"/>
  <c r="Q176" i="13"/>
  <c r="Q177" i="13"/>
  <c r="Q181" i="13"/>
  <c r="Q182" i="13"/>
  <c r="Q183" i="13"/>
  <c r="Q184" i="13"/>
  <c r="Q185" i="13"/>
  <c r="Q186" i="13"/>
  <c r="Q187" i="13"/>
  <c r="Q188" i="13"/>
  <c r="Q189" i="13"/>
  <c r="Q193" i="13"/>
  <c r="Q194" i="13"/>
  <c r="Q195" i="13"/>
  <c r="Q196" i="13"/>
  <c r="Q197" i="13"/>
  <c r="Q198" i="13"/>
  <c r="Q199" i="13"/>
  <c r="Q200" i="13"/>
  <c r="Q201" i="13"/>
  <c r="Q211" i="13"/>
  <c r="Q212" i="13"/>
  <c r="Q213" i="13"/>
  <c r="Q214" i="13"/>
  <c r="Q215" i="13"/>
  <c r="Q216" i="13"/>
  <c r="Q223" i="13"/>
  <c r="Q224" i="13"/>
  <c r="Q225" i="13"/>
  <c r="Q226" i="13"/>
  <c r="Q227" i="13"/>
  <c r="Q228" i="13"/>
  <c r="Q229" i="13"/>
  <c r="Q230" i="13"/>
  <c r="Q231" i="13"/>
  <c r="Q232" i="13"/>
  <c r="Q233" i="13"/>
  <c r="Q234" i="13"/>
  <c r="Q235" i="13"/>
  <c r="Q236" i="13"/>
  <c r="Q237" i="13"/>
  <c r="Q238" i="13"/>
  <c r="Q239" i="13"/>
  <c r="Q240" i="13"/>
  <c r="Q241" i="13"/>
  <c r="Q242" i="13"/>
  <c r="Q243" i="13"/>
  <c r="Q244" i="13"/>
  <c r="Q245" i="13"/>
  <c r="Q246" i="13"/>
  <c r="Q247" i="13"/>
  <c r="Q248" i="13"/>
  <c r="Q249" i="13"/>
  <c r="Q250" i="13"/>
  <c r="Q251" i="13"/>
  <c r="Q252" i="13"/>
  <c r="Q253" i="13"/>
  <c r="Q254" i="13"/>
  <c r="Q255" i="13"/>
  <c r="Q256" i="13"/>
  <c r="Q257" i="13"/>
  <c r="Q258" i="13"/>
  <c r="Q259" i="13"/>
  <c r="Q260" i="13"/>
  <c r="Q261" i="13"/>
  <c r="Q262" i="13"/>
  <c r="Q263" i="13"/>
  <c r="Q264" i="13"/>
  <c r="Q265" i="13"/>
  <c r="Q266" i="13"/>
  <c r="Q267" i="13"/>
  <c r="Q283" i="13"/>
  <c r="Q284" i="13"/>
  <c r="Q285" i="13"/>
  <c r="Q286" i="13"/>
  <c r="Q287" i="13"/>
  <c r="Q288" i="13"/>
  <c r="Q292" i="13"/>
  <c r="Q293" i="13"/>
  <c r="Q294" i="13"/>
  <c r="Q298" i="13"/>
  <c r="Q299" i="13"/>
  <c r="Q300" i="13"/>
  <c r="P2" i="13"/>
  <c r="P3" i="13"/>
  <c r="P4" i="13"/>
  <c r="P8" i="13"/>
  <c r="P9" i="13"/>
  <c r="P10" i="13"/>
  <c r="P11" i="13"/>
  <c r="P12" i="13"/>
  <c r="P13" i="13"/>
  <c r="P14" i="13"/>
  <c r="P15" i="13"/>
  <c r="P16" i="13"/>
  <c r="P17" i="13"/>
  <c r="P18" i="13"/>
  <c r="P19" i="13"/>
  <c r="P20" i="13"/>
  <c r="P21" i="13"/>
  <c r="P25" i="13"/>
  <c r="P26" i="13"/>
  <c r="P27" i="13"/>
  <c r="P28" i="13"/>
  <c r="P29" i="13"/>
  <c r="P30" i="13"/>
  <c r="P31" i="13"/>
  <c r="P32" i="13"/>
  <c r="P33" i="13"/>
  <c r="P34" i="13"/>
  <c r="P35" i="13"/>
  <c r="P36" i="13"/>
  <c r="P37" i="13"/>
  <c r="P38" i="13"/>
  <c r="P39" i="13"/>
  <c r="P40" i="13"/>
  <c r="P41" i="13"/>
  <c r="P42" i="13"/>
  <c r="P43" i="13"/>
  <c r="P44" i="13"/>
  <c r="P45" i="13"/>
  <c r="P46" i="13"/>
  <c r="P47" i="13"/>
  <c r="P48" i="13"/>
  <c r="P49" i="13"/>
  <c r="P50" i="13"/>
  <c r="P51" i="13"/>
  <c r="P52" i="13"/>
  <c r="P53" i="13"/>
  <c r="P54" i="13"/>
  <c r="P55" i="13"/>
  <c r="P56" i="13"/>
  <c r="P57" i="13"/>
  <c r="P58" i="13"/>
  <c r="P59" i="13"/>
  <c r="P60" i="13"/>
  <c r="P61" i="13"/>
  <c r="P62" i="13"/>
  <c r="P63" i="13"/>
  <c r="P64" i="13"/>
  <c r="P65" i="13"/>
  <c r="P66" i="13"/>
  <c r="P67" i="13"/>
  <c r="P68" i="13"/>
  <c r="P69" i="13"/>
  <c r="P70" i="13"/>
  <c r="P71" i="13"/>
  <c r="P72" i="13"/>
  <c r="P73" i="13"/>
  <c r="P74" i="13"/>
  <c r="P75" i="13"/>
  <c r="P76" i="13"/>
  <c r="P77" i="13"/>
  <c r="P78" i="13"/>
  <c r="P79" i="13"/>
  <c r="P80" i="13"/>
  <c r="P81" i="13"/>
  <c r="P85" i="13"/>
  <c r="P86" i="13"/>
  <c r="P87" i="13"/>
  <c r="P88" i="13"/>
  <c r="P89" i="13"/>
  <c r="P90" i="13"/>
  <c r="P91" i="13"/>
  <c r="P92" i="13"/>
  <c r="P93" i="13"/>
  <c r="P94" i="13"/>
  <c r="P95" i="13"/>
  <c r="P96" i="13"/>
  <c r="P97" i="13"/>
  <c r="P98" i="13"/>
  <c r="P99" i="13"/>
  <c r="P100" i="13"/>
  <c r="P101" i="13"/>
  <c r="P102" i="13"/>
  <c r="P103" i="13"/>
  <c r="P104" i="13"/>
  <c r="P105" i="13"/>
  <c r="P106" i="13"/>
  <c r="P107" i="13"/>
  <c r="P108" i="13"/>
  <c r="P112" i="13"/>
  <c r="P113" i="13"/>
  <c r="P114" i="13"/>
  <c r="P115" i="13"/>
  <c r="P116" i="13"/>
  <c r="P117" i="13"/>
  <c r="P118" i="13"/>
  <c r="P119" i="13"/>
  <c r="P120" i="13"/>
  <c r="P121" i="13"/>
  <c r="P122" i="13"/>
  <c r="P123" i="13"/>
  <c r="P124" i="13"/>
  <c r="P125" i="13"/>
  <c r="P126" i="13"/>
  <c r="P127" i="13"/>
  <c r="P128" i="13"/>
  <c r="P129" i="13"/>
  <c r="P130" i="13"/>
  <c r="P131" i="13"/>
  <c r="P132" i="13"/>
  <c r="P133" i="13"/>
  <c r="P134" i="13"/>
  <c r="P135" i="13"/>
  <c r="P136" i="13"/>
  <c r="P137" i="13"/>
  <c r="P138" i="13"/>
  <c r="P139" i="13"/>
  <c r="P140" i="13"/>
  <c r="P141" i="13"/>
  <c r="P142" i="13"/>
  <c r="P143" i="13"/>
  <c r="P144" i="13"/>
  <c r="P145" i="13"/>
  <c r="P146" i="13"/>
  <c r="P147" i="13"/>
  <c r="P148" i="13"/>
  <c r="P149" i="13"/>
  <c r="P150" i="13"/>
  <c r="P151" i="13"/>
  <c r="P152" i="13"/>
  <c r="P153" i="13"/>
  <c r="P154" i="13"/>
  <c r="P155" i="13"/>
  <c r="P156" i="13"/>
  <c r="P157" i="13"/>
  <c r="P158" i="13"/>
  <c r="P159" i="13"/>
  <c r="P160" i="13"/>
  <c r="P161" i="13"/>
  <c r="P162" i="13"/>
  <c r="P163" i="13"/>
  <c r="P164" i="13"/>
  <c r="P165" i="13"/>
  <c r="P166" i="13"/>
  <c r="P167" i="13"/>
  <c r="P168" i="13"/>
  <c r="P169" i="13"/>
  <c r="P170" i="13"/>
  <c r="P171" i="13"/>
  <c r="P172" i="13"/>
  <c r="P173" i="13"/>
  <c r="P174" i="13"/>
  <c r="P175" i="13"/>
  <c r="P176" i="13"/>
  <c r="P177" i="13"/>
  <c r="P181" i="13"/>
  <c r="P182" i="13"/>
  <c r="P183" i="13"/>
  <c r="P184" i="13"/>
  <c r="P185" i="13"/>
  <c r="P186" i="13"/>
  <c r="P187" i="13"/>
  <c r="P188" i="13"/>
  <c r="P189" i="13"/>
  <c r="P193" i="13"/>
  <c r="P194" i="13"/>
  <c r="P195" i="13"/>
  <c r="P196" i="13"/>
  <c r="P197" i="13"/>
  <c r="P198" i="13"/>
  <c r="P199" i="13"/>
  <c r="P200" i="13"/>
  <c r="P201" i="13"/>
  <c r="P211" i="13"/>
  <c r="P212" i="13"/>
  <c r="P213" i="13"/>
  <c r="P214" i="13"/>
  <c r="P215" i="13"/>
  <c r="P216" i="13"/>
  <c r="P223" i="13"/>
  <c r="P224" i="13"/>
  <c r="P225" i="13"/>
  <c r="P226" i="13"/>
  <c r="P227" i="13"/>
  <c r="P228" i="13"/>
  <c r="P229" i="13"/>
  <c r="P230" i="13"/>
  <c r="P231" i="13"/>
  <c r="P232" i="13"/>
  <c r="P233" i="13"/>
  <c r="P234" i="13"/>
  <c r="P235" i="13"/>
  <c r="P236" i="13"/>
  <c r="P237" i="13"/>
  <c r="P238" i="13"/>
  <c r="P239" i="13"/>
  <c r="P240" i="13"/>
  <c r="P241" i="13"/>
  <c r="P242" i="13"/>
  <c r="P243" i="13"/>
  <c r="P244" i="13"/>
  <c r="P245" i="13"/>
  <c r="P246" i="13"/>
  <c r="P247" i="13"/>
  <c r="P248" i="13"/>
  <c r="P249" i="13"/>
  <c r="P250" i="13"/>
  <c r="P251" i="13"/>
  <c r="P252" i="13"/>
  <c r="P253" i="13"/>
  <c r="P254" i="13"/>
  <c r="P255" i="13"/>
  <c r="P256" i="13"/>
  <c r="P257" i="13"/>
  <c r="P258" i="13"/>
  <c r="P259" i="13"/>
  <c r="P260" i="13"/>
  <c r="P261" i="13"/>
  <c r="P262" i="13"/>
  <c r="P263" i="13"/>
  <c r="P264" i="13"/>
  <c r="P265" i="13"/>
  <c r="P266" i="13"/>
  <c r="P267" i="13"/>
  <c r="P283" i="13"/>
  <c r="P284" i="13"/>
  <c r="P285" i="13"/>
  <c r="P286" i="13"/>
  <c r="P287" i="13"/>
  <c r="P288" i="13"/>
  <c r="P292" i="13"/>
  <c r="P293" i="13"/>
  <c r="P294" i="13"/>
  <c r="P298" i="13"/>
  <c r="P299" i="13"/>
  <c r="P300" i="13"/>
  <c r="O2" i="13"/>
  <c r="O3" i="13"/>
  <c r="O4" i="13"/>
  <c r="O8" i="13"/>
  <c r="O9" i="13"/>
  <c r="O10" i="13"/>
  <c r="O11" i="13"/>
  <c r="O12" i="13"/>
  <c r="O13" i="13"/>
  <c r="O14" i="13"/>
  <c r="O15" i="13"/>
  <c r="O16" i="13"/>
  <c r="O17" i="13"/>
  <c r="O18" i="13"/>
  <c r="O19" i="13"/>
  <c r="O20" i="13"/>
  <c r="O21" i="13"/>
  <c r="O25" i="13"/>
  <c r="O26" i="13"/>
  <c r="O27" i="13"/>
  <c r="O28" i="13"/>
  <c r="O29" i="13"/>
  <c r="O30" i="13"/>
  <c r="O31" i="13"/>
  <c r="O32" i="13"/>
  <c r="O33" i="13"/>
  <c r="O34" i="13"/>
  <c r="O35" i="13"/>
  <c r="O36" i="13"/>
  <c r="O37" i="13"/>
  <c r="O38" i="13"/>
  <c r="O39" i="13"/>
  <c r="O40" i="13"/>
  <c r="O41" i="13"/>
  <c r="O42" i="13"/>
  <c r="O43" i="13"/>
  <c r="O44" i="13"/>
  <c r="O45" i="13"/>
  <c r="O46" i="13"/>
  <c r="O47" i="13"/>
  <c r="O48" i="13"/>
  <c r="O49" i="13"/>
  <c r="O50" i="13"/>
  <c r="O51" i="13"/>
  <c r="O52" i="13"/>
  <c r="O53" i="13"/>
  <c r="O54" i="13"/>
  <c r="O55" i="13"/>
  <c r="O56" i="13"/>
  <c r="O57" i="13"/>
  <c r="O58" i="13"/>
  <c r="O59" i="13"/>
  <c r="O60" i="13"/>
  <c r="O61" i="13"/>
  <c r="O62" i="13"/>
  <c r="O63" i="13"/>
  <c r="O64" i="13"/>
  <c r="O65" i="13"/>
  <c r="O66" i="13"/>
  <c r="O67" i="13"/>
  <c r="O68" i="13"/>
  <c r="O69" i="13"/>
  <c r="O70" i="13"/>
  <c r="O71" i="13"/>
  <c r="O72" i="13"/>
  <c r="O73" i="13"/>
  <c r="O74" i="13"/>
  <c r="O75" i="13"/>
  <c r="O76" i="13"/>
  <c r="O77" i="13"/>
  <c r="O78" i="13"/>
  <c r="O79" i="13"/>
  <c r="O80" i="13"/>
  <c r="O81" i="13"/>
  <c r="O85" i="13"/>
  <c r="O86" i="13"/>
  <c r="O87" i="13"/>
  <c r="O88" i="13"/>
  <c r="O89" i="13"/>
  <c r="O90" i="13"/>
  <c r="O91" i="13"/>
  <c r="O92" i="13"/>
  <c r="O93" i="13"/>
  <c r="O94" i="13"/>
  <c r="O95" i="13"/>
  <c r="O96" i="13"/>
  <c r="O97" i="13"/>
  <c r="O98" i="13"/>
  <c r="O99" i="13"/>
  <c r="O100" i="13"/>
  <c r="O101" i="13"/>
  <c r="O102" i="13"/>
  <c r="O103" i="13"/>
  <c r="O104" i="13"/>
  <c r="O105" i="13"/>
  <c r="O106" i="13"/>
  <c r="O107" i="13"/>
  <c r="O108" i="13"/>
  <c r="O112" i="13"/>
  <c r="O113" i="13"/>
  <c r="O114" i="13"/>
  <c r="O115" i="13"/>
  <c r="O116" i="13"/>
  <c r="O117" i="13"/>
  <c r="O118" i="13"/>
  <c r="O119" i="13"/>
  <c r="O120" i="13"/>
  <c r="O121" i="13"/>
  <c r="O122" i="13"/>
  <c r="O123" i="13"/>
  <c r="O124" i="13"/>
  <c r="O125" i="13"/>
  <c r="O126" i="13"/>
  <c r="O127" i="13"/>
  <c r="O128" i="13"/>
  <c r="O129" i="13"/>
  <c r="O130" i="13"/>
  <c r="O131" i="13"/>
  <c r="O132" i="13"/>
  <c r="O133" i="13"/>
  <c r="O134" i="13"/>
  <c r="O135" i="13"/>
  <c r="O136" i="13"/>
  <c r="O137" i="13"/>
  <c r="O138" i="13"/>
  <c r="O139" i="13"/>
  <c r="O140" i="13"/>
  <c r="O141" i="13"/>
  <c r="O142" i="13"/>
  <c r="O143" i="13"/>
  <c r="O144" i="13"/>
  <c r="O145" i="13"/>
  <c r="O146" i="13"/>
  <c r="O147" i="13"/>
  <c r="O148" i="13"/>
  <c r="O149" i="13"/>
  <c r="O150" i="13"/>
  <c r="O151" i="13"/>
  <c r="O152" i="13"/>
  <c r="O153" i="13"/>
  <c r="O154" i="13"/>
  <c r="O155" i="13"/>
  <c r="O156" i="13"/>
  <c r="O157" i="13"/>
  <c r="O158" i="13"/>
  <c r="O159" i="13"/>
  <c r="O160" i="13"/>
  <c r="O161" i="13"/>
  <c r="O162" i="13"/>
  <c r="O163" i="13"/>
  <c r="O164" i="13"/>
  <c r="O165" i="13"/>
  <c r="O166" i="13"/>
  <c r="O167" i="13"/>
  <c r="O168" i="13"/>
  <c r="O169" i="13"/>
  <c r="O170" i="13"/>
  <c r="O171" i="13"/>
  <c r="O172" i="13"/>
  <c r="O173" i="13"/>
  <c r="O174" i="13"/>
  <c r="O175" i="13"/>
  <c r="O176" i="13"/>
  <c r="O177" i="13"/>
  <c r="O181" i="13"/>
  <c r="O182" i="13"/>
  <c r="O183" i="13"/>
  <c r="O184" i="13"/>
  <c r="O185" i="13"/>
  <c r="O186" i="13"/>
  <c r="O187" i="13"/>
  <c r="O188" i="13"/>
  <c r="O189" i="13"/>
  <c r="O193" i="13"/>
  <c r="O194" i="13"/>
  <c r="O195" i="13"/>
  <c r="O196" i="13"/>
  <c r="O197" i="13"/>
  <c r="O198" i="13"/>
  <c r="O199" i="13"/>
  <c r="O200" i="13"/>
  <c r="O201" i="13"/>
  <c r="O211" i="13"/>
  <c r="O212" i="13"/>
  <c r="O213" i="13"/>
  <c r="O214" i="13"/>
  <c r="O215" i="13"/>
  <c r="O216" i="13"/>
  <c r="O223" i="13"/>
  <c r="O224" i="13"/>
  <c r="O225" i="13"/>
  <c r="O226" i="13"/>
  <c r="O227" i="13"/>
  <c r="O228" i="13"/>
  <c r="O229" i="13"/>
  <c r="O230" i="13"/>
  <c r="O231" i="13"/>
  <c r="O232" i="13"/>
  <c r="O233" i="13"/>
  <c r="O234" i="13"/>
  <c r="O235" i="13"/>
  <c r="O236" i="13"/>
  <c r="O237" i="13"/>
  <c r="O238" i="13"/>
  <c r="O239" i="13"/>
  <c r="O240" i="13"/>
  <c r="O241" i="13"/>
  <c r="O242" i="13"/>
  <c r="O243" i="13"/>
  <c r="O244" i="13"/>
  <c r="O245" i="13"/>
  <c r="O246" i="13"/>
  <c r="O247" i="13"/>
  <c r="O248" i="13"/>
  <c r="O249" i="13"/>
  <c r="O250" i="13"/>
  <c r="O251" i="13"/>
  <c r="O252" i="13"/>
  <c r="O253" i="13"/>
  <c r="O254" i="13"/>
  <c r="O255" i="13"/>
  <c r="O256" i="13"/>
  <c r="O257" i="13"/>
  <c r="O258" i="13"/>
  <c r="O259" i="13"/>
  <c r="O260" i="13"/>
  <c r="O261" i="13"/>
  <c r="O262" i="13"/>
  <c r="O263" i="13"/>
  <c r="O264" i="13"/>
  <c r="O265" i="13"/>
  <c r="O266" i="13"/>
  <c r="O267" i="13"/>
  <c r="O283" i="13"/>
  <c r="O284" i="13"/>
  <c r="O285" i="13"/>
  <c r="O286" i="13"/>
  <c r="O287" i="13"/>
  <c r="O288" i="13"/>
  <c r="O292" i="13"/>
  <c r="O293" i="13"/>
  <c r="O294" i="13"/>
  <c r="O298" i="13"/>
  <c r="O299" i="13"/>
  <c r="O300" i="13"/>
  <c r="N2" i="13"/>
  <c r="N3" i="13"/>
  <c r="N4" i="13"/>
  <c r="N8" i="13"/>
  <c r="N9" i="13"/>
  <c r="N10" i="13"/>
  <c r="N11" i="13"/>
  <c r="N12" i="13"/>
  <c r="N13" i="13"/>
  <c r="N14" i="13"/>
  <c r="N15" i="13"/>
  <c r="N16" i="13"/>
  <c r="N17" i="13"/>
  <c r="N18" i="13"/>
  <c r="N19" i="13"/>
  <c r="N20" i="13"/>
  <c r="N21" i="13"/>
  <c r="N25" i="13"/>
  <c r="N26" i="13"/>
  <c r="N27" i="13"/>
  <c r="N28" i="13"/>
  <c r="N29" i="13"/>
  <c r="N30" i="13"/>
  <c r="N31" i="13"/>
  <c r="N32" i="13"/>
  <c r="N33" i="13"/>
  <c r="N34" i="13"/>
  <c r="N35" i="13"/>
  <c r="N36" i="13"/>
  <c r="N37" i="13"/>
  <c r="N38" i="13"/>
  <c r="N39" i="13"/>
  <c r="N40" i="13"/>
  <c r="N41" i="13"/>
  <c r="N42" i="13"/>
  <c r="N43" i="13"/>
  <c r="N44" i="13"/>
  <c r="N45" i="13"/>
  <c r="N46" i="13"/>
  <c r="N47" i="13"/>
  <c r="N48" i="13"/>
  <c r="N49" i="13"/>
  <c r="N50" i="13"/>
  <c r="N51" i="13"/>
  <c r="N52" i="13"/>
  <c r="N53" i="13"/>
  <c r="N54" i="13"/>
  <c r="N55" i="13"/>
  <c r="N56" i="13"/>
  <c r="N57" i="13"/>
  <c r="N58" i="13"/>
  <c r="N59" i="13"/>
  <c r="N60" i="13"/>
  <c r="N61" i="13"/>
  <c r="N62" i="13"/>
  <c r="N63" i="13"/>
  <c r="N64" i="13"/>
  <c r="N65" i="13"/>
  <c r="N66" i="13"/>
  <c r="N67" i="13"/>
  <c r="N68" i="13"/>
  <c r="N69" i="13"/>
  <c r="N70" i="13"/>
  <c r="N71" i="13"/>
  <c r="N72" i="13"/>
  <c r="N73" i="13"/>
  <c r="N74" i="13"/>
  <c r="N75" i="13"/>
  <c r="N76" i="13"/>
  <c r="N77" i="13"/>
  <c r="N78" i="13"/>
  <c r="N79" i="13"/>
  <c r="N80" i="13"/>
  <c r="N81" i="13"/>
  <c r="N85" i="13"/>
  <c r="N86" i="13"/>
  <c r="N87" i="13"/>
  <c r="N88" i="13"/>
  <c r="N89" i="13"/>
  <c r="N90" i="13"/>
  <c r="N91" i="13"/>
  <c r="N92" i="13"/>
  <c r="N93" i="13"/>
  <c r="N94" i="13"/>
  <c r="N95" i="13"/>
  <c r="N96" i="13"/>
  <c r="N97" i="13"/>
  <c r="N98" i="13"/>
  <c r="N99" i="13"/>
  <c r="N100" i="13"/>
  <c r="N101" i="13"/>
  <c r="N102" i="13"/>
  <c r="N103" i="13"/>
  <c r="N104" i="13"/>
  <c r="N105" i="13"/>
  <c r="N106" i="13"/>
  <c r="N107" i="13"/>
  <c r="N108" i="13"/>
  <c r="N112" i="13"/>
  <c r="N113" i="13"/>
  <c r="N114" i="13"/>
  <c r="N115" i="13"/>
  <c r="N116" i="13"/>
  <c r="N117" i="13"/>
  <c r="N118" i="13"/>
  <c r="N119" i="13"/>
  <c r="N120" i="13"/>
  <c r="N121" i="13"/>
  <c r="N122" i="13"/>
  <c r="N123" i="13"/>
  <c r="N124" i="13"/>
  <c r="N125" i="13"/>
  <c r="N126" i="13"/>
  <c r="N127" i="13"/>
  <c r="N128" i="13"/>
  <c r="N129" i="13"/>
  <c r="N130" i="13"/>
  <c r="N131" i="13"/>
  <c r="N132" i="13"/>
  <c r="N133" i="13"/>
  <c r="N134" i="13"/>
  <c r="N135" i="13"/>
  <c r="N136" i="13"/>
  <c r="N137" i="13"/>
  <c r="N138" i="13"/>
  <c r="N139" i="13"/>
  <c r="N140" i="13"/>
  <c r="N141" i="13"/>
  <c r="N142" i="13"/>
  <c r="N143" i="13"/>
  <c r="N144" i="13"/>
  <c r="N145" i="13"/>
  <c r="N146" i="13"/>
  <c r="N147" i="13"/>
  <c r="N148" i="13"/>
  <c r="N149" i="13"/>
  <c r="N150" i="13"/>
  <c r="N151" i="13"/>
  <c r="N152" i="13"/>
  <c r="N153" i="13"/>
  <c r="N154" i="13"/>
  <c r="N155" i="13"/>
  <c r="N156" i="13"/>
  <c r="N157" i="13"/>
  <c r="N158" i="13"/>
  <c r="N159" i="13"/>
  <c r="N160" i="13"/>
  <c r="N161" i="13"/>
  <c r="N162" i="13"/>
  <c r="N163" i="13"/>
  <c r="N164" i="13"/>
  <c r="N165" i="13"/>
  <c r="N166" i="13"/>
  <c r="N167" i="13"/>
  <c r="N168" i="13"/>
  <c r="N169" i="13"/>
  <c r="N170" i="13"/>
  <c r="N171" i="13"/>
  <c r="N172" i="13"/>
  <c r="N173" i="13"/>
  <c r="N174" i="13"/>
  <c r="N175" i="13"/>
  <c r="N176" i="13"/>
  <c r="N177" i="13"/>
  <c r="N181" i="13"/>
  <c r="N182" i="13"/>
  <c r="N183" i="13"/>
  <c r="N184" i="13"/>
  <c r="N185" i="13"/>
  <c r="N186" i="13"/>
  <c r="N187" i="13"/>
  <c r="N188" i="13"/>
  <c r="N189" i="13"/>
  <c r="N193" i="13"/>
  <c r="N194" i="13"/>
  <c r="N195" i="13"/>
  <c r="N196" i="13"/>
  <c r="N197" i="13"/>
  <c r="N198" i="13"/>
  <c r="N199" i="13"/>
  <c r="N200" i="13"/>
  <c r="N201" i="13"/>
  <c r="N211" i="13"/>
  <c r="N212" i="13"/>
  <c r="N213" i="13"/>
  <c r="N214" i="13"/>
  <c r="N215" i="13"/>
  <c r="N216" i="13"/>
  <c r="N223" i="13"/>
  <c r="N224" i="13"/>
  <c r="N225" i="13"/>
  <c r="N226" i="13"/>
  <c r="N227" i="13"/>
  <c r="N228" i="13"/>
  <c r="N229" i="13"/>
  <c r="N230" i="13"/>
  <c r="N231" i="13"/>
  <c r="N232" i="13"/>
  <c r="N233" i="13"/>
  <c r="N234" i="13"/>
  <c r="N235" i="13"/>
  <c r="N236" i="13"/>
  <c r="N237" i="13"/>
  <c r="N238" i="13"/>
  <c r="N239" i="13"/>
  <c r="N240" i="13"/>
  <c r="N241" i="13"/>
  <c r="N242" i="13"/>
  <c r="N243" i="13"/>
  <c r="N244" i="13"/>
  <c r="N245" i="13"/>
  <c r="N246" i="13"/>
  <c r="N247" i="13"/>
  <c r="N248" i="13"/>
  <c r="N249" i="13"/>
  <c r="N250" i="13"/>
  <c r="N251" i="13"/>
  <c r="N252" i="13"/>
  <c r="N253" i="13"/>
  <c r="N254" i="13"/>
  <c r="N255" i="13"/>
  <c r="N256" i="13"/>
  <c r="N257" i="13"/>
  <c r="N258" i="13"/>
  <c r="N259" i="13"/>
  <c r="N260" i="13"/>
  <c r="N261" i="13"/>
  <c r="N262" i="13"/>
  <c r="N263" i="13"/>
  <c r="N264" i="13"/>
  <c r="N265" i="13"/>
  <c r="N266" i="13"/>
  <c r="N267" i="13"/>
  <c r="N283" i="13"/>
  <c r="N284" i="13"/>
  <c r="N285" i="13"/>
  <c r="N286" i="13"/>
  <c r="N287" i="13"/>
  <c r="N288" i="13"/>
  <c r="N292" i="13"/>
  <c r="N293" i="13"/>
  <c r="N294" i="13"/>
  <c r="N298" i="13"/>
  <c r="N299" i="13"/>
  <c r="N300" i="13"/>
  <c r="M2" i="13"/>
  <c r="M3" i="13"/>
  <c r="M4" i="13"/>
  <c r="M8" i="13"/>
  <c r="M9" i="13"/>
  <c r="M10" i="13"/>
  <c r="M11" i="13"/>
  <c r="M12" i="13"/>
  <c r="M13" i="13"/>
  <c r="M14" i="13"/>
  <c r="M15" i="13"/>
  <c r="M16" i="13"/>
  <c r="M17" i="13"/>
  <c r="M18" i="13"/>
  <c r="M19" i="13"/>
  <c r="M20" i="13"/>
  <c r="M21" i="13"/>
  <c r="M25" i="13"/>
  <c r="M26" i="13"/>
  <c r="M27" i="13"/>
  <c r="M28" i="13"/>
  <c r="M29" i="13"/>
  <c r="M30" i="13"/>
  <c r="M31" i="13"/>
  <c r="M32" i="13"/>
  <c r="M33" i="13"/>
  <c r="M34" i="13"/>
  <c r="M35" i="13"/>
  <c r="M36" i="13"/>
  <c r="M37" i="13"/>
  <c r="M38" i="13"/>
  <c r="M39" i="13"/>
  <c r="M40" i="13"/>
  <c r="M41" i="13"/>
  <c r="M42" i="13"/>
  <c r="M43" i="13"/>
  <c r="M44" i="13"/>
  <c r="M45" i="13"/>
  <c r="M46" i="13"/>
  <c r="M47" i="13"/>
  <c r="M48" i="13"/>
  <c r="M49" i="13"/>
  <c r="M50" i="13"/>
  <c r="M51" i="13"/>
  <c r="M52" i="13"/>
  <c r="M53" i="13"/>
  <c r="M54" i="13"/>
  <c r="M55" i="13"/>
  <c r="M56" i="13"/>
  <c r="M57" i="13"/>
  <c r="M58" i="13"/>
  <c r="M59" i="13"/>
  <c r="M60" i="13"/>
  <c r="M61" i="13"/>
  <c r="M62" i="13"/>
  <c r="M63" i="13"/>
  <c r="M64" i="13"/>
  <c r="M65" i="13"/>
  <c r="M66" i="13"/>
  <c r="M67" i="13"/>
  <c r="M68" i="13"/>
  <c r="M69" i="13"/>
  <c r="M70" i="13"/>
  <c r="M71" i="13"/>
  <c r="M72" i="13"/>
  <c r="M73" i="13"/>
  <c r="M74" i="13"/>
  <c r="M75" i="13"/>
  <c r="M76" i="13"/>
  <c r="M77" i="13"/>
  <c r="M78" i="13"/>
  <c r="M79" i="13"/>
  <c r="M80" i="13"/>
  <c r="M81" i="13"/>
  <c r="M85" i="13"/>
  <c r="M86" i="13"/>
  <c r="M87" i="13"/>
  <c r="M88" i="13"/>
  <c r="M89" i="13"/>
  <c r="M90" i="13"/>
  <c r="M91" i="13"/>
  <c r="M92" i="13"/>
  <c r="M93" i="13"/>
  <c r="M94" i="13"/>
  <c r="M95" i="13"/>
  <c r="M96" i="13"/>
  <c r="M97" i="13"/>
  <c r="M98" i="13"/>
  <c r="M99" i="13"/>
  <c r="M100" i="13"/>
  <c r="M101" i="13"/>
  <c r="M102" i="13"/>
  <c r="M103" i="13"/>
  <c r="M104" i="13"/>
  <c r="M105" i="13"/>
  <c r="M106" i="13"/>
  <c r="M107" i="13"/>
  <c r="M108" i="13"/>
  <c r="M112" i="13"/>
  <c r="M113" i="13"/>
  <c r="M114" i="13"/>
  <c r="M115" i="13"/>
  <c r="M116" i="13"/>
  <c r="M117" i="13"/>
  <c r="M118" i="13"/>
  <c r="M119" i="13"/>
  <c r="M120" i="13"/>
  <c r="M121" i="13"/>
  <c r="M122" i="13"/>
  <c r="M123" i="13"/>
  <c r="M124" i="13"/>
  <c r="M125" i="13"/>
  <c r="M126" i="13"/>
  <c r="M127" i="13"/>
  <c r="M128" i="13"/>
  <c r="M129" i="13"/>
  <c r="M130" i="13"/>
  <c r="M131" i="13"/>
  <c r="M132" i="13"/>
  <c r="M133" i="13"/>
  <c r="M134" i="13"/>
  <c r="M135" i="13"/>
  <c r="M136" i="13"/>
  <c r="M137" i="13"/>
  <c r="M138" i="13"/>
  <c r="M139" i="13"/>
  <c r="M140" i="13"/>
  <c r="M141" i="13"/>
  <c r="M142" i="13"/>
  <c r="M143" i="13"/>
  <c r="M144" i="13"/>
  <c r="M145" i="13"/>
  <c r="M146" i="13"/>
  <c r="M147" i="13"/>
  <c r="M148" i="13"/>
  <c r="M149" i="13"/>
  <c r="M150" i="13"/>
  <c r="M151" i="13"/>
  <c r="M152" i="13"/>
  <c r="M153" i="13"/>
  <c r="M154" i="13"/>
  <c r="M155" i="13"/>
  <c r="M156" i="13"/>
  <c r="M157" i="13"/>
  <c r="M158" i="13"/>
  <c r="M159" i="13"/>
  <c r="M160" i="13"/>
  <c r="M161" i="13"/>
  <c r="M162" i="13"/>
  <c r="M163" i="13"/>
  <c r="M164" i="13"/>
  <c r="M165" i="13"/>
  <c r="M166" i="13"/>
  <c r="M167" i="13"/>
  <c r="M168" i="13"/>
  <c r="M169" i="13"/>
  <c r="M170" i="13"/>
  <c r="M171" i="13"/>
  <c r="M172" i="13"/>
  <c r="M173" i="13"/>
  <c r="M174" i="13"/>
  <c r="M175" i="13"/>
  <c r="M176" i="13"/>
  <c r="M177" i="13"/>
  <c r="M181" i="13"/>
  <c r="M182" i="13"/>
  <c r="M183" i="13"/>
  <c r="M184" i="13"/>
  <c r="M185" i="13"/>
  <c r="M186" i="13"/>
  <c r="M187" i="13"/>
  <c r="M188" i="13"/>
  <c r="M189" i="13"/>
  <c r="M193" i="13"/>
  <c r="M194" i="13"/>
  <c r="M195" i="13"/>
  <c r="M196" i="13"/>
  <c r="M197" i="13"/>
  <c r="M198" i="13"/>
  <c r="M199" i="13"/>
  <c r="M200" i="13"/>
  <c r="M201" i="13"/>
  <c r="M211" i="13"/>
  <c r="M212" i="13"/>
  <c r="M213" i="13"/>
  <c r="M214" i="13"/>
  <c r="M215" i="13"/>
  <c r="M216" i="13"/>
  <c r="M223" i="13"/>
  <c r="M224" i="13"/>
  <c r="M225" i="13"/>
  <c r="M226" i="13"/>
  <c r="M227" i="13"/>
  <c r="M228" i="13"/>
  <c r="M229" i="13"/>
  <c r="M230" i="13"/>
  <c r="M231" i="13"/>
  <c r="M232" i="13"/>
  <c r="M233" i="13"/>
  <c r="M234" i="13"/>
  <c r="M235" i="13"/>
  <c r="M236" i="13"/>
  <c r="M237" i="13"/>
  <c r="M238" i="13"/>
  <c r="M239" i="13"/>
  <c r="M240" i="13"/>
  <c r="M241" i="13"/>
  <c r="M242" i="13"/>
  <c r="M243" i="13"/>
  <c r="M244" i="13"/>
  <c r="M245" i="13"/>
  <c r="M246" i="13"/>
  <c r="M247" i="13"/>
  <c r="M248" i="13"/>
  <c r="M249" i="13"/>
  <c r="M250" i="13"/>
  <c r="M251" i="13"/>
  <c r="M252" i="13"/>
  <c r="M253" i="13"/>
  <c r="M254" i="13"/>
  <c r="M255" i="13"/>
  <c r="M256" i="13"/>
  <c r="M257" i="13"/>
  <c r="M258" i="13"/>
  <c r="M259" i="13"/>
  <c r="M260" i="13"/>
  <c r="M261" i="13"/>
  <c r="M262" i="13"/>
  <c r="M263" i="13"/>
  <c r="M264" i="13"/>
  <c r="M265" i="13"/>
  <c r="M266" i="13"/>
  <c r="M267" i="13"/>
  <c r="M283" i="13"/>
  <c r="M284" i="13"/>
  <c r="M285" i="13"/>
  <c r="M286" i="13"/>
  <c r="M287" i="13"/>
  <c r="M288" i="13"/>
  <c r="M292" i="13"/>
  <c r="M293" i="13"/>
  <c r="M294" i="13"/>
  <c r="M298" i="13"/>
  <c r="M299" i="13"/>
  <c r="M300" i="13"/>
  <c r="L2" i="13"/>
  <c r="L3" i="13"/>
  <c r="L4" i="13"/>
  <c r="L8" i="13"/>
  <c r="L9" i="13"/>
  <c r="L10" i="13"/>
  <c r="L11" i="13"/>
  <c r="L12" i="13"/>
  <c r="L13" i="13"/>
  <c r="L14" i="13"/>
  <c r="L15" i="13"/>
  <c r="L16" i="13"/>
  <c r="L17" i="13"/>
  <c r="L18" i="13"/>
  <c r="L19" i="13"/>
  <c r="L20" i="13"/>
  <c r="L21" i="13"/>
  <c r="L25" i="13"/>
  <c r="L26" i="13"/>
  <c r="L27" i="13"/>
  <c r="L28" i="13"/>
  <c r="L29" i="13"/>
  <c r="L30" i="13"/>
  <c r="L31" i="13"/>
  <c r="L32" i="13"/>
  <c r="L33" i="13"/>
  <c r="L34" i="13"/>
  <c r="L35" i="13"/>
  <c r="L36" i="13"/>
  <c r="L37" i="13"/>
  <c r="L38" i="13"/>
  <c r="L39" i="13"/>
  <c r="L40" i="13"/>
  <c r="L41" i="13"/>
  <c r="L42" i="13"/>
  <c r="L43" i="13"/>
  <c r="L44" i="13"/>
  <c r="L45" i="13"/>
  <c r="L46" i="13"/>
  <c r="L47" i="13"/>
  <c r="L48" i="13"/>
  <c r="L49" i="13"/>
  <c r="L50" i="13"/>
  <c r="L51" i="13"/>
  <c r="L52" i="13"/>
  <c r="L53" i="13"/>
  <c r="L54" i="13"/>
  <c r="L55" i="13"/>
  <c r="L56" i="13"/>
  <c r="L57" i="13"/>
  <c r="L58" i="13"/>
  <c r="L59" i="13"/>
  <c r="L60" i="13"/>
  <c r="L61" i="13"/>
  <c r="L62" i="13"/>
  <c r="L63" i="13"/>
  <c r="L64" i="13"/>
  <c r="L65" i="13"/>
  <c r="L66" i="13"/>
  <c r="L67" i="13"/>
  <c r="L68" i="13"/>
  <c r="L69" i="13"/>
  <c r="L70" i="13"/>
  <c r="L71" i="13"/>
  <c r="L72" i="13"/>
  <c r="L73" i="13"/>
  <c r="L74" i="13"/>
  <c r="L75" i="13"/>
  <c r="L76" i="13"/>
  <c r="L77" i="13"/>
  <c r="L78" i="13"/>
  <c r="L79" i="13"/>
  <c r="L80" i="13"/>
  <c r="L81" i="13"/>
  <c r="L85" i="13"/>
  <c r="L86" i="13"/>
  <c r="L87" i="13"/>
  <c r="L88" i="13"/>
  <c r="L89" i="13"/>
  <c r="L90" i="13"/>
  <c r="L91" i="13"/>
  <c r="L92" i="13"/>
  <c r="L93" i="13"/>
  <c r="L94" i="13"/>
  <c r="L95" i="13"/>
  <c r="L96" i="13"/>
  <c r="L97" i="13"/>
  <c r="L98" i="13"/>
  <c r="L99" i="13"/>
  <c r="L100" i="13"/>
  <c r="L101" i="13"/>
  <c r="L102" i="13"/>
  <c r="L103" i="13"/>
  <c r="L104" i="13"/>
  <c r="L105" i="13"/>
  <c r="L106" i="13"/>
  <c r="L107" i="13"/>
  <c r="L108" i="13"/>
  <c r="L112" i="13"/>
  <c r="L113" i="13"/>
  <c r="L114" i="13"/>
  <c r="L115" i="13"/>
  <c r="L116" i="13"/>
  <c r="L117" i="13"/>
  <c r="L118" i="13"/>
  <c r="L119" i="13"/>
  <c r="L120" i="13"/>
  <c r="L121" i="13"/>
  <c r="L122" i="13"/>
  <c r="L123" i="13"/>
  <c r="L124" i="13"/>
  <c r="L125" i="13"/>
  <c r="L126" i="13"/>
  <c r="L127" i="13"/>
  <c r="L128" i="13"/>
  <c r="L129" i="13"/>
  <c r="L130" i="13"/>
  <c r="L131" i="13"/>
  <c r="L132" i="13"/>
  <c r="L133" i="13"/>
  <c r="L134" i="13"/>
  <c r="L135" i="13"/>
  <c r="L136" i="13"/>
  <c r="L137" i="13"/>
  <c r="L138" i="13"/>
  <c r="L139" i="13"/>
  <c r="L140" i="13"/>
  <c r="L141" i="13"/>
  <c r="L142" i="13"/>
  <c r="L143" i="13"/>
  <c r="L144" i="13"/>
  <c r="L145" i="13"/>
  <c r="L146" i="13"/>
  <c r="L147" i="13"/>
  <c r="L148" i="13"/>
  <c r="L149" i="13"/>
  <c r="L150" i="13"/>
  <c r="L151" i="13"/>
  <c r="L152" i="13"/>
  <c r="L153" i="13"/>
  <c r="L154" i="13"/>
  <c r="L155" i="13"/>
  <c r="L156" i="13"/>
  <c r="L157" i="13"/>
  <c r="L158" i="13"/>
  <c r="L159" i="13"/>
  <c r="L160" i="13"/>
  <c r="L161" i="13"/>
  <c r="L162" i="13"/>
  <c r="L163" i="13"/>
  <c r="L164" i="13"/>
  <c r="L165" i="13"/>
  <c r="L166" i="13"/>
  <c r="L167" i="13"/>
  <c r="L168" i="13"/>
  <c r="L169" i="13"/>
  <c r="L170" i="13"/>
  <c r="L171" i="13"/>
  <c r="L172" i="13"/>
  <c r="L173" i="13"/>
  <c r="L174" i="13"/>
  <c r="L175" i="13"/>
  <c r="L176" i="13"/>
  <c r="L177" i="13"/>
  <c r="L181" i="13"/>
  <c r="L182" i="13"/>
  <c r="L183" i="13"/>
  <c r="L184" i="13"/>
  <c r="L185" i="13"/>
  <c r="L186" i="13"/>
  <c r="L187" i="13"/>
  <c r="L188" i="13"/>
  <c r="L189" i="13"/>
  <c r="L193" i="13"/>
  <c r="L194" i="13"/>
  <c r="L195" i="13"/>
  <c r="L196" i="13"/>
  <c r="L197" i="13"/>
  <c r="L198" i="13"/>
  <c r="L199" i="13"/>
  <c r="L200" i="13"/>
  <c r="L201" i="13"/>
  <c r="L211" i="13"/>
  <c r="L212" i="13"/>
  <c r="L213" i="13"/>
  <c r="L214" i="13"/>
  <c r="L215" i="13"/>
  <c r="L216" i="13"/>
  <c r="L223" i="13"/>
  <c r="L224" i="13"/>
  <c r="L225" i="13"/>
  <c r="L226" i="13"/>
  <c r="L227" i="13"/>
  <c r="L228" i="13"/>
  <c r="L229" i="13"/>
  <c r="L230" i="13"/>
  <c r="L231" i="13"/>
  <c r="L232" i="13"/>
  <c r="L233" i="13"/>
  <c r="L234" i="13"/>
  <c r="L235" i="13"/>
  <c r="L236" i="13"/>
  <c r="L237" i="13"/>
  <c r="L238" i="13"/>
  <c r="L239" i="13"/>
  <c r="L240" i="13"/>
  <c r="L241" i="13"/>
  <c r="L242" i="13"/>
  <c r="L243" i="13"/>
  <c r="L244" i="13"/>
  <c r="L245" i="13"/>
  <c r="L246" i="13"/>
  <c r="L247" i="13"/>
  <c r="L248" i="13"/>
  <c r="L249" i="13"/>
  <c r="L250" i="13"/>
  <c r="L251" i="13"/>
  <c r="L252" i="13"/>
  <c r="L253" i="13"/>
  <c r="L254" i="13"/>
  <c r="L255" i="13"/>
  <c r="L256" i="13"/>
  <c r="L257" i="13"/>
  <c r="L258" i="13"/>
  <c r="L259" i="13"/>
  <c r="L260" i="13"/>
  <c r="L261" i="13"/>
  <c r="L262" i="13"/>
  <c r="L263" i="13"/>
  <c r="L264" i="13"/>
  <c r="L265" i="13"/>
  <c r="L266" i="13"/>
  <c r="L267" i="13"/>
  <c r="L283" i="13"/>
  <c r="L284" i="13"/>
  <c r="L285" i="13"/>
  <c r="L286" i="13"/>
  <c r="L287" i="13"/>
  <c r="L288" i="13"/>
  <c r="L292" i="13"/>
  <c r="L293" i="13"/>
  <c r="L294" i="13"/>
  <c r="L298" i="13"/>
  <c r="L299" i="13"/>
  <c r="L300" i="13"/>
  <c r="K2" i="13"/>
  <c r="K3" i="13"/>
  <c r="K4" i="13"/>
  <c r="K8" i="13"/>
  <c r="K9" i="13"/>
  <c r="K10" i="13"/>
  <c r="K11" i="13"/>
  <c r="K12" i="13"/>
  <c r="K13" i="13"/>
  <c r="K14" i="13"/>
  <c r="K15" i="13"/>
  <c r="K16" i="13"/>
  <c r="K17" i="13"/>
  <c r="K18" i="13"/>
  <c r="K19" i="13"/>
  <c r="K20" i="13"/>
  <c r="K21"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K65" i="13"/>
  <c r="K66" i="13"/>
  <c r="K67" i="13"/>
  <c r="K68" i="13"/>
  <c r="K69" i="13"/>
  <c r="K70" i="13"/>
  <c r="K71" i="13"/>
  <c r="K72" i="13"/>
  <c r="K73" i="13"/>
  <c r="K74" i="13"/>
  <c r="K75" i="13"/>
  <c r="K76" i="13"/>
  <c r="K77" i="13"/>
  <c r="K78" i="13"/>
  <c r="K79" i="13"/>
  <c r="K80" i="13"/>
  <c r="K81" i="13"/>
  <c r="K85" i="13"/>
  <c r="K86" i="13"/>
  <c r="K87" i="13"/>
  <c r="K88" i="13"/>
  <c r="K89" i="13"/>
  <c r="K90" i="13"/>
  <c r="K91" i="13"/>
  <c r="K92" i="13"/>
  <c r="K93" i="13"/>
  <c r="K94" i="13"/>
  <c r="K95" i="13"/>
  <c r="K96" i="13"/>
  <c r="K97" i="13"/>
  <c r="K98" i="13"/>
  <c r="K99" i="13"/>
  <c r="K100" i="13"/>
  <c r="K101" i="13"/>
  <c r="K102" i="13"/>
  <c r="K103" i="13"/>
  <c r="K104" i="13"/>
  <c r="K105" i="13"/>
  <c r="K106" i="13"/>
  <c r="K107" i="13"/>
  <c r="K108" i="13"/>
  <c r="K112" i="13"/>
  <c r="K113" i="13"/>
  <c r="K114" i="13"/>
  <c r="K115" i="13"/>
  <c r="K116" i="13"/>
  <c r="K117" i="13"/>
  <c r="K118" i="13"/>
  <c r="K119" i="13"/>
  <c r="K120" i="13"/>
  <c r="K121" i="13"/>
  <c r="K122" i="13"/>
  <c r="K123" i="13"/>
  <c r="K124" i="13"/>
  <c r="K125" i="13"/>
  <c r="K126" i="13"/>
  <c r="K127" i="13"/>
  <c r="K128" i="13"/>
  <c r="K129" i="13"/>
  <c r="K130" i="13"/>
  <c r="K131" i="13"/>
  <c r="K132" i="13"/>
  <c r="K133" i="13"/>
  <c r="K134" i="13"/>
  <c r="K135" i="13"/>
  <c r="K136" i="13"/>
  <c r="K137" i="13"/>
  <c r="K138" i="13"/>
  <c r="K139" i="13"/>
  <c r="K140" i="13"/>
  <c r="K141" i="13"/>
  <c r="K142" i="13"/>
  <c r="K143" i="13"/>
  <c r="K144" i="13"/>
  <c r="K145" i="13"/>
  <c r="K146" i="13"/>
  <c r="K147" i="13"/>
  <c r="K148" i="13"/>
  <c r="K149" i="13"/>
  <c r="K150" i="13"/>
  <c r="K151" i="13"/>
  <c r="K152" i="13"/>
  <c r="K153" i="13"/>
  <c r="K154" i="13"/>
  <c r="K155" i="13"/>
  <c r="K156" i="13"/>
  <c r="K157" i="13"/>
  <c r="K158" i="13"/>
  <c r="K159" i="13"/>
  <c r="K160" i="13"/>
  <c r="K161" i="13"/>
  <c r="K162" i="13"/>
  <c r="K163" i="13"/>
  <c r="K164" i="13"/>
  <c r="K165" i="13"/>
  <c r="K166" i="13"/>
  <c r="K167" i="13"/>
  <c r="K168" i="13"/>
  <c r="K169" i="13"/>
  <c r="K170" i="13"/>
  <c r="K171" i="13"/>
  <c r="K172" i="13"/>
  <c r="K173" i="13"/>
  <c r="K174" i="13"/>
  <c r="K175" i="13"/>
  <c r="K176" i="13"/>
  <c r="K177" i="13"/>
  <c r="K181" i="13"/>
  <c r="K182" i="13"/>
  <c r="K183" i="13"/>
  <c r="K184" i="13"/>
  <c r="K185" i="13"/>
  <c r="K186" i="13"/>
  <c r="K187" i="13"/>
  <c r="K188" i="13"/>
  <c r="K189" i="13"/>
  <c r="K193" i="13"/>
  <c r="K194" i="13"/>
  <c r="K195" i="13"/>
  <c r="K196" i="13"/>
  <c r="K197" i="13"/>
  <c r="K198" i="13"/>
  <c r="K199" i="13"/>
  <c r="K200" i="13"/>
  <c r="K201" i="13"/>
  <c r="K211" i="13"/>
  <c r="K212" i="13"/>
  <c r="K213" i="13"/>
  <c r="K214" i="13"/>
  <c r="K215" i="13"/>
  <c r="K216" i="13"/>
  <c r="K223" i="13"/>
  <c r="K224" i="13"/>
  <c r="K225" i="13"/>
  <c r="K226" i="13"/>
  <c r="K227" i="13"/>
  <c r="K228" i="13"/>
  <c r="K229" i="13"/>
  <c r="K230" i="13"/>
  <c r="K231" i="13"/>
  <c r="K232" i="13"/>
  <c r="K233" i="13"/>
  <c r="K234" i="13"/>
  <c r="K235" i="13"/>
  <c r="K236" i="13"/>
  <c r="K237" i="13"/>
  <c r="K238" i="13"/>
  <c r="K239" i="13"/>
  <c r="K240" i="13"/>
  <c r="K241" i="13"/>
  <c r="K242" i="13"/>
  <c r="K243" i="13"/>
  <c r="K244" i="13"/>
  <c r="K245" i="13"/>
  <c r="K246" i="13"/>
  <c r="K247" i="13"/>
  <c r="K248" i="13"/>
  <c r="K249" i="13"/>
  <c r="K250" i="13"/>
  <c r="K251" i="13"/>
  <c r="K252" i="13"/>
  <c r="K253" i="13"/>
  <c r="K254" i="13"/>
  <c r="K255" i="13"/>
  <c r="K256" i="13"/>
  <c r="K257" i="13"/>
  <c r="K258" i="13"/>
  <c r="K259" i="13"/>
  <c r="K260" i="13"/>
  <c r="K261" i="13"/>
  <c r="K262" i="13"/>
  <c r="K263" i="13"/>
  <c r="K264" i="13"/>
  <c r="K265" i="13"/>
  <c r="K266" i="13"/>
  <c r="K267" i="13"/>
  <c r="K283" i="13"/>
  <c r="K284" i="13"/>
  <c r="K285" i="13"/>
  <c r="K286" i="13"/>
  <c r="K287" i="13"/>
  <c r="K288" i="13"/>
  <c r="K292" i="13"/>
  <c r="K293" i="13"/>
  <c r="K294" i="13"/>
  <c r="K298" i="13"/>
  <c r="K299" i="13"/>
  <c r="K300" i="13"/>
  <c r="J2" i="13"/>
  <c r="J3" i="13"/>
  <c r="J4" i="13"/>
  <c r="J8" i="13"/>
  <c r="J9" i="13"/>
  <c r="J10" i="13"/>
  <c r="J11" i="13"/>
  <c r="J12" i="13"/>
  <c r="J13" i="13"/>
  <c r="J14" i="13"/>
  <c r="J15" i="13"/>
  <c r="J16" i="13"/>
  <c r="J17" i="13"/>
  <c r="J18" i="13"/>
  <c r="J19" i="13"/>
  <c r="J20" i="13"/>
  <c r="J21" i="13"/>
  <c r="J25" i="13"/>
  <c r="J26" i="13"/>
  <c r="J27" i="13"/>
  <c r="J28" i="13"/>
  <c r="J29" i="13"/>
  <c r="J30" i="13"/>
  <c r="J31" i="13"/>
  <c r="J32" i="13"/>
  <c r="J33" i="13"/>
  <c r="J34" i="13"/>
  <c r="J35" i="13"/>
  <c r="J36" i="13"/>
  <c r="J37" i="13"/>
  <c r="J38" i="13"/>
  <c r="J39" i="13"/>
  <c r="J40" i="13"/>
  <c r="J41" i="13"/>
  <c r="J42" i="13"/>
  <c r="J43" i="13"/>
  <c r="J44" i="13"/>
  <c r="J45" i="13"/>
  <c r="J46" i="13"/>
  <c r="J47" i="13"/>
  <c r="J48" i="13"/>
  <c r="J49" i="13"/>
  <c r="J50" i="13"/>
  <c r="J51" i="13"/>
  <c r="J52" i="13"/>
  <c r="J53" i="13"/>
  <c r="J54" i="13"/>
  <c r="J55" i="13"/>
  <c r="J56" i="13"/>
  <c r="J57" i="13"/>
  <c r="J58" i="13"/>
  <c r="J59" i="13"/>
  <c r="J60" i="13"/>
  <c r="J61" i="13"/>
  <c r="J62" i="13"/>
  <c r="J63" i="13"/>
  <c r="J64" i="13"/>
  <c r="J65" i="13"/>
  <c r="J66" i="13"/>
  <c r="J67" i="13"/>
  <c r="J68" i="13"/>
  <c r="J69" i="13"/>
  <c r="J70" i="13"/>
  <c r="J71" i="13"/>
  <c r="J72" i="13"/>
  <c r="J73" i="13"/>
  <c r="J74" i="13"/>
  <c r="J75" i="13"/>
  <c r="J76" i="13"/>
  <c r="J77" i="13"/>
  <c r="J78" i="13"/>
  <c r="J79" i="13"/>
  <c r="J80" i="13"/>
  <c r="J81" i="13"/>
  <c r="J85" i="13"/>
  <c r="J86" i="13"/>
  <c r="J87" i="13"/>
  <c r="J88" i="13"/>
  <c r="J89" i="13"/>
  <c r="J90" i="13"/>
  <c r="J91" i="13"/>
  <c r="J92" i="13"/>
  <c r="J93" i="13"/>
  <c r="J94" i="13"/>
  <c r="J95" i="13"/>
  <c r="J96" i="13"/>
  <c r="J97" i="13"/>
  <c r="J98" i="13"/>
  <c r="J99" i="13"/>
  <c r="J100" i="13"/>
  <c r="J101" i="13"/>
  <c r="J102" i="13"/>
  <c r="J103" i="13"/>
  <c r="J104" i="13"/>
  <c r="J105" i="13"/>
  <c r="J106" i="13"/>
  <c r="J107" i="13"/>
  <c r="J108" i="13"/>
  <c r="J112" i="13"/>
  <c r="J113" i="13"/>
  <c r="J114" i="13"/>
  <c r="J115" i="13"/>
  <c r="J116" i="13"/>
  <c r="J117" i="13"/>
  <c r="J118" i="13"/>
  <c r="J119" i="13"/>
  <c r="J120" i="13"/>
  <c r="J121" i="13"/>
  <c r="J122" i="13"/>
  <c r="J123" i="13"/>
  <c r="J124" i="13"/>
  <c r="J125" i="13"/>
  <c r="J126" i="13"/>
  <c r="J127" i="13"/>
  <c r="J128" i="13"/>
  <c r="J129" i="13"/>
  <c r="J130" i="13"/>
  <c r="J131" i="13"/>
  <c r="J132" i="13"/>
  <c r="J133" i="13"/>
  <c r="J134" i="13"/>
  <c r="J135" i="13"/>
  <c r="J136" i="13"/>
  <c r="J137" i="13"/>
  <c r="J138" i="13"/>
  <c r="J139" i="13"/>
  <c r="J140" i="13"/>
  <c r="J141" i="13"/>
  <c r="J142" i="13"/>
  <c r="J143" i="13"/>
  <c r="J144" i="13"/>
  <c r="J145" i="13"/>
  <c r="J146" i="13"/>
  <c r="J147" i="13"/>
  <c r="J148" i="13"/>
  <c r="J149" i="13"/>
  <c r="J150" i="13"/>
  <c r="J151" i="13"/>
  <c r="J152" i="13"/>
  <c r="J153" i="13"/>
  <c r="J154" i="13"/>
  <c r="J155" i="13"/>
  <c r="J156" i="13"/>
  <c r="J157" i="13"/>
  <c r="J158" i="13"/>
  <c r="J159" i="13"/>
  <c r="J160" i="13"/>
  <c r="J161" i="13"/>
  <c r="J162" i="13"/>
  <c r="J163" i="13"/>
  <c r="J164" i="13"/>
  <c r="J165" i="13"/>
  <c r="J166" i="13"/>
  <c r="J167" i="13"/>
  <c r="J168" i="13"/>
  <c r="J169" i="13"/>
  <c r="J170" i="13"/>
  <c r="J171" i="13"/>
  <c r="J172" i="13"/>
  <c r="J173" i="13"/>
  <c r="J174" i="13"/>
  <c r="J175" i="13"/>
  <c r="J176" i="13"/>
  <c r="J177" i="13"/>
  <c r="J181" i="13"/>
  <c r="J182" i="13"/>
  <c r="J183" i="13"/>
  <c r="J184" i="13"/>
  <c r="J185" i="13"/>
  <c r="J186" i="13"/>
  <c r="J187" i="13"/>
  <c r="J188" i="13"/>
  <c r="J189" i="13"/>
  <c r="J193" i="13"/>
  <c r="J194" i="13"/>
  <c r="J195" i="13"/>
  <c r="J196" i="13"/>
  <c r="J197" i="13"/>
  <c r="J198" i="13"/>
  <c r="J199" i="13"/>
  <c r="J200" i="13"/>
  <c r="J201" i="13"/>
  <c r="J211" i="13"/>
  <c r="J212" i="13"/>
  <c r="J213" i="13"/>
  <c r="J214" i="13"/>
  <c r="J215" i="13"/>
  <c r="J216" i="13"/>
  <c r="J223" i="13"/>
  <c r="J224" i="13"/>
  <c r="J225" i="13"/>
  <c r="J226" i="13"/>
  <c r="J227" i="13"/>
  <c r="J228" i="13"/>
  <c r="J229" i="13"/>
  <c r="J230" i="13"/>
  <c r="J231" i="13"/>
  <c r="J232" i="13"/>
  <c r="J233" i="13"/>
  <c r="J234" i="13"/>
  <c r="J235" i="13"/>
  <c r="J236" i="13"/>
  <c r="J237" i="13"/>
  <c r="J238" i="13"/>
  <c r="J239" i="13"/>
  <c r="J240" i="13"/>
  <c r="J241" i="13"/>
  <c r="J242" i="13"/>
  <c r="J243" i="13"/>
  <c r="J244" i="13"/>
  <c r="J245" i="13"/>
  <c r="J246" i="13"/>
  <c r="J247" i="13"/>
  <c r="J248" i="13"/>
  <c r="J249" i="13"/>
  <c r="J250" i="13"/>
  <c r="J251" i="13"/>
  <c r="J252" i="13"/>
  <c r="J253" i="13"/>
  <c r="J254" i="13"/>
  <c r="J255" i="13"/>
  <c r="J256" i="13"/>
  <c r="J257" i="13"/>
  <c r="J258" i="13"/>
  <c r="J259" i="13"/>
  <c r="J260" i="13"/>
  <c r="J261" i="13"/>
  <c r="J262" i="13"/>
  <c r="J263" i="13"/>
  <c r="J264" i="13"/>
  <c r="J265" i="13"/>
  <c r="J266" i="13"/>
  <c r="J267" i="13"/>
  <c r="J283" i="13"/>
  <c r="J284" i="13"/>
  <c r="J285" i="13"/>
  <c r="J286" i="13"/>
  <c r="J287" i="13"/>
  <c r="J288" i="13"/>
  <c r="J292" i="13"/>
  <c r="J293" i="13"/>
  <c r="J294" i="13"/>
  <c r="J298" i="13"/>
  <c r="J299" i="13"/>
  <c r="J300" i="13"/>
  <c r="I2" i="13"/>
  <c r="I3" i="13"/>
  <c r="I4" i="13"/>
  <c r="I8" i="13"/>
  <c r="I9" i="13"/>
  <c r="I10" i="13"/>
  <c r="I11" i="13"/>
  <c r="I12" i="13"/>
  <c r="I13" i="13"/>
  <c r="I14" i="13"/>
  <c r="I15" i="13"/>
  <c r="I16" i="13"/>
  <c r="I17" i="13"/>
  <c r="I18" i="13"/>
  <c r="I19" i="13"/>
  <c r="I20" i="13"/>
  <c r="I21" i="13"/>
  <c r="I25" i="13"/>
  <c r="I26" i="13"/>
  <c r="I27" i="13"/>
  <c r="I28" i="13"/>
  <c r="I29" i="13"/>
  <c r="I30" i="13"/>
  <c r="I31" i="13"/>
  <c r="I32" i="13"/>
  <c r="I33" i="13"/>
  <c r="I34" i="13"/>
  <c r="I35" i="13"/>
  <c r="I36" i="13"/>
  <c r="I37" i="13"/>
  <c r="I38" i="13"/>
  <c r="I39" i="13"/>
  <c r="I40" i="13"/>
  <c r="I41" i="13"/>
  <c r="I42" i="13"/>
  <c r="I43" i="13"/>
  <c r="I44" i="13"/>
  <c r="I45" i="13"/>
  <c r="I46" i="13"/>
  <c r="I47" i="13"/>
  <c r="I48" i="13"/>
  <c r="I49" i="13"/>
  <c r="I50" i="13"/>
  <c r="I51" i="13"/>
  <c r="I52" i="13"/>
  <c r="I53" i="13"/>
  <c r="I54" i="13"/>
  <c r="I55" i="13"/>
  <c r="I56" i="13"/>
  <c r="I57" i="13"/>
  <c r="I58" i="13"/>
  <c r="I59" i="13"/>
  <c r="I60" i="13"/>
  <c r="I61" i="13"/>
  <c r="I62" i="13"/>
  <c r="I63" i="13"/>
  <c r="I64" i="13"/>
  <c r="I65" i="13"/>
  <c r="I66" i="13"/>
  <c r="I67" i="13"/>
  <c r="I68" i="13"/>
  <c r="I69" i="13"/>
  <c r="I70" i="13"/>
  <c r="I71" i="13"/>
  <c r="I72" i="13"/>
  <c r="I73" i="13"/>
  <c r="I74" i="13"/>
  <c r="I75" i="13"/>
  <c r="I76" i="13"/>
  <c r="I77" i="13"/>
  <c r="I78" i="13"/>
  <c r="I79" i="13"/>
  <c r="I80" i="13"/>
  <c r="I81" i="13"/>
  <c r="I85" i="13"/>
  <c r="I86" i="13"/>
  <c r="I87" i="13"/>
  <c r="I88" i="13"/>
  <c r="I89" i="13"/>
  <c r="I90" i="13"/>
  <c r="I91" i="13"/>
  <c r="I92" i="13"/>
  <c r="I93" i="13"/>
  <c r="I94" i="13"/>
  <c r="I95" i="13"/>
  <c r="I96" i="13"/>
  <c r="I97" i="13"/>
  <c r="I98" i="13"/>
  <c r="I99" i="13"/>
  <c r="I100" i="13"/>
  <c r="I101" i="13"/>
  <c r="I102" i="13"/>
  <c r="I103" i="13"/>
  <c r="I104" i="13"/>
  <c r="I105" i="13"/>
  <c r="I106" i="13"/>
  <c r="I107" i="13"/>
  <c r="I108" i="13"/>
  <c r="I112" i="13"/>
  <c r="I113" i="13"/>
  <c r="I114" i="13"/>
  <c r="I115" i="13"/>
  <c r="I116" i="13"/>
  <c r="I117" i="13"/>
  <c r="I118" i="13"/>
  <c r="I119" i="13"/>
  <c r="I120" i="13"/>
  <c r="I121" i="13"/>
  <c r="I122" i="13"/>
  <c r="I123" i="13"/>
  <c r="I124" i="13"/>
  <c r="I125" i="13"/>
  <c r="I126" i="13"/>
  <c r="I127" i="13"/>
  <c r="I128" i="13"/>
  <c r="I129" i="13"/>
  <c r="I130" i="13"/>
  <c r="I131" i="13"/>
  <c r="I132" i="13"/>
  <c r="I133" i="13"/>
  <c r="I134" i="13"/>
  <c r="I135" i="13"/>
  <c r="I136" i="13"/>
  <c r="I137" i="13"/>
  <c r="I138" i="13"/>
  <c r="I139" i="13"/>
  <c r="I140" i="13"/>
  <c r="I141" i="13"/>
  <c r="I142" i="13"/>
  <c r="I143" i="13"/>
  <c r="I144" i="13"/>
  <c r="I145" i="13"/>
  <c r="I146" i="13"/>
  <c r="I147" i="13"/>
  <c r="I148" i="13"/>
  <c r="I149" i="13"/>
  <c r="I150" i="13"/>
  <c r="I151" i="13"/>
  <c r="I152" i="13"/>
  <c r="I153" i="13"/>
  <c r="I154" i="13"/>
  <c r="I155" i="13"/>
  <c r="I156" i="13"/>
  <c r="I157" i="13"/>
  <c r="I158" i="13"/>
  <c r="I159" i="13"/>
  <c r="I160" i="13"/>
  <c r="I161" i="13"/>
  <c r="I162" i="13"/>
  <c r="I163" i="13"/>
  <c r="I164" i="13"/>
  <c r="I165" i="13"/>
  <c r="I166" i="13"/>
  <c r="I167" i="13"/>
  <c r="I168" i="13"/>
  <c r="I169" i="13"/>
  <c r="I170" i="13"/>
  <c r="I171" i="13"/>
  <c r="I172" i="13"/>
  <c r="I173" i="13"/>
  <c r="I174" i="13"/>
  <c r="I175" i="13"/>
  <c r="I176" i="13"/>
  <c r="I177" i="13"/>
  <c r="I181" i="13"/>
  <c r="I182" i="13"/>
  <c r="I183" i="13"/>
  <c r="I184" i="13"/>
  <c r="I185" i="13"/>
  <c r="I186" i="13"/>
  <c r="I187" i="13"/>
  <c r="I188" i="13"/>
  <c r="I189" i="13"/>
  <c r="I193" i="13"/>
  <c r="I194" i="13"/>
  <c r="I195" i="13"/>
  <c r="I196" i="13"/>
  <c r="I197" i="13"/>
  <c r="I198" i="13"/>
  <c r="I199" i="13"/>
  <c r="I200" i="13"/>
  <c r="I201" i="13"/>
  <c r="I211" i="13"/>
  <c r="I212" i="13"/>
  <c r="I213" i="13"/>
  <c r="I214" i="13"/>
  <c r="I215" i="13"/>
  <c r="I216" i="13"/>
  <c r="I223" i="13"/>
  <c r="I224" i="13"/>
  <c r="I225" i="13"/>
  <c r="I226" i="13"/>
  <c r="I227" i="13"/>
  <c r="I228" i="13"/>
  <c r="I229" i="13"/>
  <c r="I230" i="13"/>
  <c r="I231" i="13"/>
  <c r="I232" i="13"/>
  <c r="I233" i="13"/>
  <c r="I234" i="13"/>
  <c r="I235" i="13"/>
  <c r="I236" i="13"/>
  <c r="I237" i="13"/>
  <c r="I238" i="13"/>
  <c r="I239" i="13"/>
  <c r="I240" i="13"/>
  <c r="I241" i="13"/>
  <c r="I242" i="13"/>
  <c r="I243" i="13"/>
  <c r="I244" i="13"/>
  <c r="I245" i="13"/>
  <c r="I246" i="13"/>
  <c r="I247" i="13"/>
  <c r="I248" i="13"/>
  <c r="I249" i="13"/>
  <c r="I250" i="13"/>
  <c r="I251" i="13"/>
  <c r="I252" i="13"/>
  <c r="I253" i="13"/>
  <c r="I254" i="13"/>
  <c r="I255" i="13"/>
  <c r="I256" i="13"/>
  <c r="I257" i="13"/>
  <c r="I258" i="13"/>
  <c r="I259" i="13"/>
  <c r="I260" i="13"/>
  <c r="I261" i="13"/>
  <c r="I262" i="13"/>
  <c r="I263" i="13"/>
  <c r="I264" i="13"/>
  <c r="I265" i="13"/>
  <c r="I266" i="13"/>
  <c r="I267" i="13"/>
  <c r="I283" i="13"/>
  <c r="I284" i="13"/>
  <c r="I285" i="13"/>
  <c r="I286" i="13"/>
  <c r="I287" i="13"/>
  <c r="I288" i="13"/>
  <c r="I292" i="13"/>
  <c r="I293" i="13"/>
  <c r="I294" i="13"/>
  <c r="I298" i="13"/>
  <c r="I299" i="13"/>
  <c r="I300" i="13"/>
  <c r="H2" i="13"/>
  <c r="H3" i="13"/>
  <c r="H4" i="13"/>
  <c r="H8" i="13"/>
  <c r="H9" i="13"/>
  <c r="H10" i="13"/>
  <c r="H11" i="13"/>
  <c r="H12" i="13"/>
  <c r="H13" i="13"/>
  <c r="H14" i="13"/>
  <c r="H15" i="13"/>
  <c r="H16" i="13"/>
  <c r="H17" i="13"/>
  <c r="H18" i="13"/>
  <c r="H19" i="13"/>
  <c r="H20" i="13"/>
  <c r="H21" i="13"/>
  <c r="H25" i="13"/>
  <c r="H26" i="13"/>
  <c r="H27" i="13"/>
  <c r="H28" i="13"/>
  <c r="H29" i="13"/>
  <c r="H30" i="13"/>
  <c r="H31" i="13"/>
  <c r="H32" i="13"/>
  <c r="H33" i="13"/>
  <c r="H34" i="13"/>
  <c r="H35" i="13"/>
  <c r="H36" i="13"/>
  <c r="H37" i="13"/>
  <c r="H38" i="13"/>
  <c r="H39" i="13"/>
  <c r="H40" i="13"/>
  <c r="H41" i="13"/>
  <c r="H42" i="13"/>
  <c r="H43" i="13"/>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H72" i="13"/>
  <c r="H73" i="13"/>
  <c r="H74" i="13"/>
  <c r="H75" i="13"/>
  <c r="H76" i="13"/>
  <c r="H77" i="13"/>
  <c r="H78" i="13"/>
  <c r="H79" i="13"/>
  <c r="H80" i="13"/>
  <c r="H81" i="13"/>
  <c r="H85" i="13"/>
  <c r="H86" i="13"/>
  <c r="H87" i="13"/>
  <c r="H88" i="13"/>
  <c r="H89" i="13"/>
  <c r="H90" i="13"/>
  <c r="H91" i="13"/>
  <c r="H92" i="13"/>
  <c r="H93" i="13"/>
  <c r="H94" i="13"/>
  <c r="H95" i="13"/>
  <c r="H96" i="13"/>
  <c r="H97" i="13"/>
  <c r="H98" i="13"/>
  <c r="H99" i="13"/>
  <c r="H100" i="13"/>
  <c r="H101" i="13"/>
  <c r="H102" i="13"/>
  <c r="H103" i="13"/>
  <c r="H104" i="13"/>
  <c r="H105" i="13"/>
  <c r="H106" i="13"/>
  <c r="H107" i="13"/>
  <c r="H108" i="13"/>
  <c r="H112" i="13"/>
  <c r="H113" i="13"/>
  <c r="H114" i="13"/>
  <c r="H115" i="13"/>
  <c r="H116" i="13"/>
  <c r="H117" i="13"/>
  <c r="H118" i="13"/>
  <c r="H119" i="13"/>
  <c r="H120" i="13"/>
  <c r="H121" i="13"/>
  <c r="H122" i="13"/>
  <c r="H123" i="13"/>
  <c r="H124" i="13"/>
  <c r="H125" i="13"/>
  <c r="H126" i="13"/>
  <c r="H127" i="13"/>
  <c r="H128" i="13"/>
  <c r="H129" i="13"/>
  <c r="H130" i="13"/>
  <c r="H131" i="13"/>
  <c r="H132" i="13"/>
  <c r="H133" i="13"/>
  <c r="H134" i="13"/>
  <c r="H135" i="13"/>
  <c r="H136" i="13"/>
  <c r="H137" i="13"/>
  <c r="H138" i="13"/>
  <c r="H139" i="13"/>
  <c r="H140" i="13"/>
  <c r="H141" i="13"/>
  <c r="H142" i="13"/>
  <c r="H143" i="13"/>
  <c r="H144" i="13"/>
  <c r="H145" i="13"/>
  <c r="H146" i="13"/>
  <c r="H147" i="13"/>
  <c r="H148" i="13"/>
  <c r="H149" i="13"/>
  <c r="H150" i="13"/>
  <c r="H151" i="13"/>
  <c r="H152" i="13"/>
  <c r="H153" i="13"/>
  <c r="H154" i="13"/>
  <c r="H155" i="13"/>
  <c r="H156" i="13"/>
  <c r="H157" i="13"/>
  <c r="H158" i="13"/>
  <c r="H159" i="13"/>
  <c r="H160" i="13"/>
  <c r="H161" i="13"/>
  <c r="H162" i="13"/>
  <c r="H163" i="13"/>
  <c r="H164" i="13"/>
  <c r="H165" i="13"/>
  <c r="H166" i="13"/>
  <c r="H167" i="13"/>
  <c r="H168" i="13"/>
  <c r="H169" i="13"/>
  <c r="H170" i="13"/>
  <c r="H171" i="13"/>
  <c r="H172" i="13"/>
  <c r="H173" i="13"/>
  <c r="H174" i="13"/>
  <c r="H175" i="13"/>
  <c r="H176" i="13"/>
  <c r="H177" i="13"/>
  <c r="H181" i="13"/>
  <c r="H182" i="13"/>
  <c r="H183" i="13"/>
  <c r="H184" i="13"/>
  <c r="H185" i="13"/>
  <c r="H186" i="13"/>
  <c r="H187" i="13"/>
  <c r="H188" i="13"/>
  <c r="H189" i="13"/>
  <c r="H193" i="13"/>
  <c r="H194" i="13"/>
  <c r="H195" i="13"/>
  <c r="H196" i="13"/>
  <c r="H197" i="13"/>
  <c r="H198" i="13"/>
  <c r="H199" i="13"/>
  <c r="H200" i="13"/>
  <c r="H201" i="13"/>
  <c r="H211" i="13"/>
  <c r="H212" i="13"/>
  <c r="H213" i="13"/>
  <c r="H214" i="13"/>
  <c r="H215" i="13"/>
  <c r="H216" i="13"/>
  <c r="H223" i="13"/>
  <c r="H224" i="13"/>
  <c r="H225" i="13"/>
  <c r="H226" i="13"/>
  <c r="H227" i="13"/>
  <c r="H228" i="13"/>
  <c r="H229" i="13"/>
  <c r="H230" i="13"/>
  <c r="H231" i="13"/>
  <c r="H232" i="13"/>
  <c r="H233" i="13"/>
  <c r="H234" i="13"/>
  <c r="H235" i="13"/>
  <c r="H236" i="13"/>
  <c r="H237" i="13"/>
  <c r="H238" i="13"/>
  <c r="H239" i="13"/>
  <c r="H240" i="13"/>
  <c r="H241" i="13"/>
  <c r="H242" i="13"/>
  <c r="H243" i="13"/>
  <c r="H244" i="13"/>
  <c r="H245" i="13"/>
  <c r="H246" i="13"/>
  <c r="H247" i="13"/>
  <c r="H248" i="13"/>
  <c r="H249" i="13"/>
  <c r="H250" i="13"/>
  <c r="H251" i="13"/>
  <c r="H252" i="13"/>
  <c r="H253" i="13"/>
  <c r="H254" i="13"/>
  <c r="H255" i="13"/>
  <c r="H256" i="13"/>
  <c r="H257" i="13"/>
  <c r="H258" i="13"/>
  <c r="H259" i="13"/>
  <c r="H260" i="13"/>
  <c r="H261" i="13"/>
  <c r="H262" i="13"/>
  <c r="H263" i="13"/>
  <c r="H264" i="13"/>
  <c r="H265" i="13"/>
  <c r="H266" i="13"/>
  <c r="H267" i="13"/>
  <c r="H283" i="13"/>
  <c r="H284" i="13"/>
  <c r="H285" i="13"/>
  <c r="H286" i="13"/>
  <c r="H287" i="13"/>
  <c r="H288" i="13"/>
  <c r="H292" i="13"/>
  <c r="H293" i="13"/>
  <c r="H294" i="13"/>
  <c r="H298" i="13"/>
  <c r="H299" i="13"/>
  <c r="H300" i="13"/>
  <c r="G2" i="13"/>
  <c r="G3" i="13"/>
  <c r="G4" i="13"/>
  <c r="G8" i="13"/>
  <c r="G9" i="13"/>
  <c r="G10" i="13"/>
  <c r="G11" i="13"/>
  <c r="G12" i="13"/>
  <c r="G13" i="13"/>
  <c r="G14" i="13"/>
  <c r="G15" i="13"/>
  <c r="G16" i="13"/>
  <c r="G17" i="13"/>
  <c r="G18" i="13"/>
  <c r="G19" i="13"/>
  <c r="G20" i="13"/>
  <c r="G21" i="13"/>
  <c r="G25" i="13"/>
  <c r="G26" i="13"/>
  <c r="G27" i="13"/>
  <c r="G28" i="13"/>
  <c r="G29" i="13"/>
  <c r="G30" i="13"/>
  <c r="G31" i="13"/>
  <c r="G32" i="13"/>
  <c r="G33" i="13"/>
  <c r="G34" i="13"/>
  <c r="G35" i="13"/>
  <c r="G36" i="13"/>
  <c r="G37" i="13"/>
  <c r="G38" i="13"/>
  <c r="G39" i="13"/>
  <c r="G40" i="13"/>
  <c r="G41" i="13"/>
  <c r="G42" i="13"/>
  <c r="G43" i="13"/>
  <c r="G44" i="13"/>
  <c r="G45" i="13"/>
  <c r="G46" i="13"/>
  <c r="G47" i="13"/>
  <c r="G48" i="13"/>
  <c r="G49" i="13"/>
  <c r="G50" i="13"/>
  <c r="G51" i="13"/>
  <c r="G52" i="13"/>
  <c r="G53" i="13"/>
  <c r="G54" i="13"/>
  <c r="G55" i="13"/>
  <c r="G56" i="13"/>
  <c r="G57" i="13"/>
  <c r="G58" i="13"/>
  <c r="G59" i="13"/>
  <c r="G60" i="13"/>
  <c r="G61" i="13"/>
  <c r="G62" i="13"/>
  <c r="G63" i="13"/>
  <c r="G64" i="13"/>
  <c r="G65" i="13"/>
  <c r="G66" i="13"/>
  <c r="G67" i="13"/>
  <c r="G68" i="13"/>
  <c r="G69" i="13"/>
  <c r="G70" i="13"/>
  <c r="G71" i="13"/>
  <c r="G72" i="13"/>
  <c r="G73" i="13"/>
  <c r="G74" i="13"/>
  <c r="G75" i="13"/>
  <c r="G76" i="13"/>
  <c r="G77" i="13"/>
  <c r="G78" i="13"/>
  <c r="G79" i="13"/>
  <c r="G80" i="13"/>
  <c r="G81" i="13"/>
  <c r="G85" i="13"/>
  <c r="G86" i="13"/>
  <c r="G87" i="13"/>
  <c r="G88" i="13"/>
  <c r="G89" i="13"/>
  <c r="G90" i="13"/>
  <c r="G91" i="13"/>
  <c r="G92" i="13"/>
  <c r="G93" i="13"/>
  <c r="G94" i="13"/>
  <c r="G95" i="13"/>
  <c r="G96" i="13"/>
  <c r="G97" i="13"/>
  <c r="G98" i="13"/>
  <c r="G99" i="13"/>
  <c r="G100" i="13"/>
  <c r="G101" i="13"/>
  <c r="G102" i="13"/>
  <c r="G103" i="13"/>
  <c r="G104" i="13"/>
  <c r="G105" i="13"/>
  <c r="G106" i="13"/>
  <c r="G107" i="13"/>
  <c r="G108" i="13"/>
  <c r="G112" i="13"/>
  <c r="G113" i="13"/>
  <c r="G114" i="13"/>
  <c r="G115" i="13"/>
  <c r="G116" i="13"/>
  <c r="G117" i="13"/>
  <c r="G118" i="13"/>
  <c r="G119" i="13"/>
  <c r="G120" i="13"/>
  <c r="G121" i="13"/>
  <c r="G122" i="13"/>
  <c r="G123" i="13"/>
  <c r="G124" i="13"/>
  <c r="G125" i="13"/>
  <c r="G126" i="13"/>
  <c r="G127" i="13"/>
  <c r="G128" i="13"/>
  <c r="G129" i="13"/>
  <c r="G130" i="13"/>
  <c r="G131" i="13"/>
  <c r="G132" i="13"/>
  <c r="G133" i="13"/>
  <c r="G134" i="13"/>
  <c r="G135" i="13"/>
  <c r="G136" i="13"/>
  <c r="G137" i="13"/>
  <c r="G138" i="13"/>
  <c r="G139" i="13"/>
  <c r="G140" i="13"/>
  <c r="G141" i="13"/>
  <c r="G142" i="13"/>
  <c r="G143" i="13"/>
  <c r="G144" i="13"/>
  <c r="G145" i="13"/>
  <c r="G146" i="13"/>
  <c r="G147" i="13"/>
  <c r="G148" i="13"/>
  <c r="G149" i="13"/>
  <c r="G150" i="13"/>
  <c r="G151" i="13"/>
  <c r="G152" i="13"/>
  <c r="G153" i="13"/>
  <c r="G154" i="13"/>
  <c r="G155" i="13"/>
  <c r="G156" i="13"/>
  <c r="G157" i="13"/>
  <c r="G158" i="13"/>
  <c r="G159" i="13"/>
  <c r="G160" i="13"/>
  <c r="G161" i="13"/>
  <c r="G162" i="13"/>
  <c r="G163" i="13"/>
  <c r="G164" i="13"/>
  <c r="G165" i="13"/>
  <c r="G166" i="13"/>
  <c r="G167" i="13"/>
  <c r="G168" i="13"/>
  <c r="G169" i="13"/>
  <c r="G170" i="13"/>
  <c r="G171" i="13"/>
  <c r="G172" i="13"/>
  <c r="G173" i="13"/>
  <c r="G174" i="13"/>
  <c r="G175" i="13"/>
  <c r="G176" i="13"/>
  <c r="G177" i="13"/>
  <c r="G181" i="13"/>
  <c r="G182" i="13"/>
  <c r="G183" i="13"/>
  <c r="G184" i="13"/>
  <c r="G185" i="13"/>
  <c r="G186" i="13"/>
  <c r="G187" i="13"/>
  <c r="G188" i="13"/>
  <c r="G189" i="13"/>
  <c r="G193" i="13"/>
  <c r="G194" i="13"/>
  <c r="G195" i="13"/>
  <c r="G196" i="13"/>
  <c r="G197" i="13"/>
  <c r="G198" i="13"/>
  <c r="G199" i="13"/>
  <c r="G200" i="13"/>
  <c r="G201" i="13"/>
  <c r="G211" i="13"/>
  <c r="G212" i="13"/>
  <c r="G213" i="13"/>
  <c r="G214" i="13"/>
  <c r="G215" i="13"/>
  <c r="G216" i="13"/>
  <c r="G223" i="13"/>
  <c r="G224" i="13"/>
  <c r="G225" i="13"/>
  <c r="G226" i="13"/>
  <c r="G227" i="13"/>
  <c r="G228" i="13"/>
  <c r="G229" i="13"/>
  <c r="G230" i="13"/>
  <c r="G231" i="13"/>
  <c r="G232" i="13"/>
  <c r="G233" i="13"/>
  <c r="G234" i="13"/>
  <c r="G235" i="13"/>
  <c r="G236" i="13"/>
  <c r="G237" i="13"/>
  <c r="G238" i="13"/>
  <c r="G239" i="13"/>
  <c r="G240" i="13"/>
  <c r="G241" i="13"/>
  <c r="G242" i="13"/>
  <c r="G243" i="13"/>
  <c r="G244" i="13"/>
  <c r="G245" i="13"/>
  <c r="G246" i="13"/>
  <c r="G247" i="13"/>
  <c r="G248" i="13"/>
  <c r="G249" i="13"/>
  <c r="G250" i="13"/>
  <c r="G251" i="13"/>
  <c r="G252" i="13"/>
  <c r="G253" i="13"/>
  <c r="G254" i="13"/>
  <c r="G255" i="13"/>
  <c r="G256" i="13"/>
  <c r="G257" i="13"/>
  <c r="G258" i="13"/>
  <c r="G259" i="13"/>
  <c r="G260" i="13"/>
  <c r="G261" i="13"/>
  <c r="G262" i="13"/>
  <c r="G263" i="13"/>
  <c r="G264" i="13"/>
  <c r="G265" i="13"/>
  <c r="G266" i="13"/>
  <c r="G267" i="13"/>
  <c r="G283" i="13"/>
  <c r="G284" i="13"/>
  <c r="G285" i="13"/>
  <c r="G286" i="13"/>
  <c r="G287" i="13"/>
  <c r="G288" i="13"/>
  <c r="G292" i="13"/>
  <c r="G293" i="13"/>
  <c r="G294" i="13"/>
  <c r="G298" i="13"/>
  <c r="G299" i="13"/>
  <c r="G300" i="13"/>
  <c r="F2" i="13"/>
  <c r="F3" i="13"/>
  <c r="F4" i="13"/>
  <c r="F8" i="13"/>
  <c r="F9" i="13"/>
  <c r="F10" i="13"/>
  <c r="F11" i="13"/>
  <c r="F12" i="13"/>
  <c r="F13" i="13"/>
  <c r="F14" i="13"/>
  <c r="F15" i="13"/>
  <c r="F16" i="13"/>
  <c r="F17" i="13"/>
  <c r="F18" i="13"/>
  <c r="F19" i="13"/>
  <c r="F20" i="13"/>
  <c r="F21" i="13"/>
  <c r="F25" i="13"/>
  <c r="F26" i="13"/>
  <c r="F27" i="13"/>
  <c r="F28" i="13"/>
  <c r="F29" i="13"/>
  <c r="F30" i="13"/>
  <c r="F31" i="13"/>
  <c r="F32" i="13"/>
  <c r="F33" i="13"/>
  <c r="F34" i="13"/>
  <c r="F35" i="13"/>
  <c r="F36" i="13"/>
  <c r="F37" i="13"/>
  <c r="F38" i="13"/>
  <c r="F39" i="13"/>
  <c r="F40" i="13"/>
  <c r="F41" i="13"/>
  <c r="F42" i="13"/>
  <c r="F43" i="13"/>
  <c r="F44" i="13"/>
  <c r="F45" i="13"/>
  <c r="F46" i="13"/>
  <c r="F47" i="13"/>
  <c r="F48" i="13"/>
  <c r="F49" i="13"/>
  <c r="F50" i="13"/>
  <c r="F51" i="13"/>
  <c r="F52" i="13"/>
  <c r="F53" i="13"/>
  <c r="F54" i="13"/>
  <c r="F55" i="13"/>
  <c r="F56" i="13"/>
  <c r="F57" i="13"/>
  <c r="F58" i="13"/>
  <c r="F59" i="13"/>
  <c r="F60" i="13"/>
  <c r="F61" i="13"/>
  <c r="F62" i="13"/>
  <c r="F63" i="13"/>
  <c r="F64" i="13"/>
  <c r="F65" i="13"/>
  <c r="F66" i="13"/>
  <c r="F67" i="13"/>
  <c r="F68" i="13"/>
  <c r="F69" i="13"/>
  <c r="F70" i="13"/>
  <c r="F71" i="13"/>
  <c r="F72" i="13"/>
  <c r="F73" i="13"/>
  <c r="F74" i="13"/>
  <c r="F75" i="13"/>
  <c r="F76" i="13"/>
  <c r="F77" i="13"/>
  <c r="F78" i="13"/>
  <c r="F79" i="13"/>
  <c r="F80" i="13"/>
  <c r="F81" i="13"/>
  <c r="F85" i="13"/>
  <c r="F86" i="13"/>
  <c r="F87" i="13"/>
  <c r="F88" i="13"/>
  <c r="F89" i="13"/>
  <c r="F90" i="13"/>
  <c r="F91" i="13"/>
  <c r="F92" i="13"/>
  <c r="F93" i="13"/>
  <c r="F94" i="13"/>
  <c r="F95" i="13"/>
  <c r="F96" i="13"/>
  <c r="F97" i="13"/>
  <c r="F98" i="13"/>
  <c r="F99" i="13"/>
  <c r="F100" i="13"/>
  <c r="F101" i="13"/>
  <c r="F102" i="13"/>
  <c r="F103" i="13"/>
  <c r="F104" i="13"/>
  <c r="F105" i="13"/>
  <c r="F106" i="13"/>
  <c r="F107" i="13"/>
  <c r="F108" i="13"/>
  <c r="F112" i="13"/>
  <c r="F113" i="13"/>
  <c r="F114" i="13"/>
  <c r="F115" i="13"/>
  <c r="F116" i="13"/>
  <c r="F117" i="13"/>
  <c r="F118" i="13"/>
  <c r="F119" i="13"/>
  <c r="F120" i="13"/>
  <c r="F121" i="13"/>
  <c r="F122" i="13"/>
  <c r="F123" i="13"/>
  <c r="F124" i="13"/>
  <c r="F125" i="13"/>
  <c r="F126" i="13"/>
  <c r="F127" i="13"/>
  <c r="F128" i="13"/>
  <c r="F129" i="13"/>
  <c r="F130" i="13"/>
  <c r="F131" i="13"/>
  <c r="F132" i="13"/>
  <c r="F133" i="13"/>
  <c r="F134" i="13"/>
  <c r="F135" i="13"/>
  <c r="F136" i="13"/>
  <c r="F137" i="13"/>
  <c r="F138" i="13"/>
  <c r="F139" i="13"/>
  <c r="F140" i="13"/>
  <c r="F141" i="13"/>
  <c r="F142" i="13"/>
  <c r="F143" i="13"/>
  <c r="F144" i="13"/>
  <c r="F145" i="13"/>
  <c r="F146" i="13"/>
  <c r="F147" i="13"/>
  <c r="F148" i="13"/>
  <c r="F149" i="13"/>
  <c r="F150" i="13"/>
  <c r="F151" i="13"/>
  <c r="F152" i="13"/>
  <c r="F153" i="13"/>
  <c r="F154" i="13"/>
  <c r="F155" i="13"/>
  <c r="F156" i="13"/>
  <c r="F157" i="13"/>
  <c r="F158" i="13"/>
  <c r="F159" i="13"/>
  <c r="F160" i="13"/>
  <c r="F161" i="13"/>
  <c r="F162" i="13"/>
  <c r="F163" i="13"/>
  <c r="F164" i="13"/>
  <c r="F165" i="13"/>
  <c r="F166" i="13"/>
  <c r="F167" i="13"/>
  <c r="F168" i="13"/>
  <c r="F169" i="13"/>
  <c r="F170" i="13"/>
  <c r="F171" i="13"/>
  <c r="F172" i="13"/>
  <c r="F173" i="13"/>
  <c r="F174" i="13"/>
  <c r="F175" i="13"/>
  <c r="F176" i="13"/>
  <c r="F177" i="13"/>
  <c r="F181" i="13"/>
  <c r="F182" i="13"/>
  <c r="F183" i="13"/>
  <c r="F184" i="13"/>
  <c r="F185" i="13"/>
  <c r="F186" i="13"/>
  <c r="F187" i="13"/>
  <c r="F188" i="13"/>
  <c r="F189" i="13"/>
  <c r="F193" i="13"/>
  <c r="F194" i="13"/>
  <c r="F195" i="13"/>
  <c r="F196" i="13"/>
  <c r="F197" i="13"/>
  <c r="F198" i="13"/>
  <c r="F199" i="13"/>
  <c r="F200" i="13"/>
  <c r="F201" i="13"/>
  <c r="F211" i="13"/>
  <c r="F212" i="13"/>
  <c r="F213" i="13"/>
  <c r="F214" i="13"/>
  <c r="F215" i="13"/>
  <c r="F216" i="13"/>
  <c r="F223" i="13"/>
  <c r="F224" i="13"/>
  <c r="F225" i="13"/>
  <c r="F226" i="13"/>
  <c r="F227" i="13"/>
  <c r="F228" i="13"/>
  <c r="F229" i="13"/>
  <c r="F230" i="13"/>
  <c r="F231" i="13"/>
  <c r="F232" i="13"/>
  <c r="F233" i="13"/>
  <c r="F234" i="13"/>
  <c r="F235" i="13"/>
  <c r="F236" i="13"/>
  <c r="F237" i="13"/>
  <c r="F238" i="13"/>
  <c r="F239" i="13"/>
  <c r="F240" i="13"/>
  <c r="F241" i="13"/>
  <c r="F242" i="13"/>
  <c r="F243" i="13"/>
  <c r="F244" i="13"/>
  <c r="F245" i="13"/>
  <c r="F246" i="13"/>
  <c r="F247" i="13"/>
  <c r="F248" i="13"/>
  <c r="F249" i="13"/>
  <c r="F250" i="13"/>
  <c r="F251" i="13"/>
  <c r="F252" i="13"/>
  <c r="F253" i="13"/>
  <c r="F254" i="13"/>
  <c r="F255" i="13"/>
  <c r="F256" i="13"/>
  <c r="F257" i="13"/>
  <c r="F258" i="13"/>
  <c r="F259" i="13"/>
  <c r="F260" i="13"/>
  <c r="F261" i="13"/>
  <c r="F262" i="13"/>
  <c r="F263" i="13"/>
  <c r="F264" i="13"/>
  <c r="F265" i="13"/>
  <c r="F266" i="13"/>
  <c r="F267" i="13"/>
  <c r="F283" i="13"/>
  <c r="F284" i="13"/>
  <c r="F285" i="13"/>
  <c r="F286" i="13"/>
  <c r="F287" i="13"/>
  <c r="F288" i="13"/>
  <c r="F292" i="13"/>
  <c r="F293" i="13"/>
  <c r="F294" i="13"/>
  <c r="F298" i="13"/>
  <c r="F299" i="13"/>
  <c r="F300" i="13"/>
  <c r="E2" i="13"/>
  <c r="E3" i="13"/>
  <c r="E4" i="13"/>
  <c r="E9" i="13"/>
  <c r="E10" i="13"/>
  <c r="E11" i="13"/>
  <c r="E12" i="13"/>
  <c r="E13" i="13"/>
  <c r="E14" i="13"/>
  <c r="E15" i="13"/>
  <c r="E16" i="13"/>
  <c r="E17" i="13"/>
  <c r="E18" i="13"/>
  <c r="E19" i="13"/>
  <c r="E20" i="13"/>
  <c r="E21" i="13"/>
  <c r="E25" i="13"/>
  <c r="E26" i="13"/>
  <c r="E27" i="13"/>
  <c r="E28" i="13"/>
  <c r="E29" i="13"/>
  <c r="E30" i="13"/>
  <c r="E31" i="13"/>
  <c r="E32" i="13"/>
  <c r="E33" i="13"/>
  <c r="E34" i="13"/>
  <c r="E35" i="13"/>
  <c r="E36" i="13"/>
  <c r="E37" i="13"/>
  <c r="E38" i="13"/>
  <c r="E39" i="13"/>
  <c r="E40" i="13"/>
  <c r="E41" i="13"/>
  <c r="E42" i="13"/>
  <c r="E43" i="13"/>
  <c r="E44" i="13"/>
  <c r="E45" i="13"/>
  <c r="E46" i="13"/>
  <c r="E47" i="13"/>
  <c r="E48" i="13"/>
  <c r="E49" i="13"/>
  <c r="E50" i="13"/>
  <c r="E51" i="13"/>
  <c r="E52" i="13"/>
  <c r="E53" i="13"/>
  <c r="E54" i="13"/>
  <c r="E55" i="13"/>
  <c r="E56" i="13"/>
  <c r="E57" i="13"/>
  <c r="E58" i="13"/>
  <c r="E59" i="13"/>
  <c r="E60" i="13"/>
  <c r="E61" i="13"/>
  <c r="E62" i="13"/>
  <c r="E63" i="13"/>
  <c r="E64" i="13"/>
  <c r="E65" i="13"/>
  <c r="E66" i="13"/>
  <c r="E67" i="13"/>
  <c r="E68" i="13"/>
  <c r="E69" i="13"/>
  <c r="E70" i="13"/>
  <c r="E71" i="13"/>
  <c r="E72" i="13"/>
  <c r="E73" i="13"/>
  <c r="E74" i="13"/>
  <c r="E75" i="13"/>
  <c r="E76" i="13"/>
  <c r="E77" i="13"/>
  <c r="E78" i="13"/>
  <c r="E79" i="13"/>
  <c r="E80" i="13"/>
  <c r="E81" i="13"/>
  <c r="E85" i="13"/>
  <c r="E86" i="13"/>
  <c r="E87" i="13"/>
  <c r="E88" i="13"/>
  <c r="E89" i="13"/>
  <c r="E90" i="13"/>
  <c r="E91" i="13"/>
  <c r="E92" i="13"/>
  <c r="E93" i="13"/>
  <c r="E94" i="13"/>
  <c r="E95" i="13"/>
  <c r="E96" i="13"/>
  <c r="E97" i="13"/>
  <c r="E98" i="13"/>
  <c r="E99" i="13"/>
  <c r="E100" i="13"/>
  <c r="E101" i="13"/>
  <c r="E102" i="13"/>
  <c r="E103" i="13"/>
  <c r="E104" i="13"/>
  <c r="E105" i="13"/>
  <c r="E106" i="13"/>
  <c r="E107" i="13"/>
  <c r="E108" i="13"/>
  <c r="E112" i="13"/>
  <c r="E113" i="13"/>
  <c r="E114" i="13"/>
  <c r="E115" i="13"/>
  <c r="E116" i="13"/>
  <c r="E117" i="13"/>
  <c r="E118" i="13"/>
  <c r="E119" i="13"/>
  <c r="E120" i="13"/>
  <c r="E121" i="13"/>
  <c r="E122" i="13"/>
  <c r="E123" i="13"/>
  <c r="E124" i="13"/>
  <c r="E125" i="13"/>
  <c r="E126" i="13"/>
  <c r="E127" i="13"/>
  <c r="E128" i="13"/>
  <c r="E129" i="13"/>
  <c r="E130" i="13"/>
  <c r="E131" i="13"/>
  <c r="E132" i="13"/>
  <c r="E133" i="13"/>
  <c r="E134" i="13"/>
  <c r="E135" i="13"/>
  <c r="E136" i="13"/>
  <c r="E137" i="13"/>
  <c r="E138" i="13"/>
  <c r="E139" i="13"/>
  <c r="E140" i="13"/>
  <c r="E141" i="13"/>
  <c r="E142" i="13"/>
  <c r="E143" i="13"/>
  <c r="E144" i="13"/>
  <c r="E145" i="13"/>
  <c r="E146" i="13"/>
  <c r="E147" i="13"/>
  <c r="E148" i="13"/>
  <c r="E149" i="13"/>
  <c r="E150" i="13"/>
  <c r="E151" i="13"/>
  <c r="E152" i="13"/>
  <c r="E153" i="13"/>
  <c r="E154" i="13"/>
  <c r="E155" i="13"/>
  <c r="E156" i="13"/>
  <c r="E157" i="13"/>
  <c r="E158" i="13"/>
  <c r="E159" i="13"/>
  <c r="E160" i="13"/>
  <c r="E161" i="13"/>
  <c r="E162" i="13"/>
  <c r="E163" i="13"/>
  <c r="E164" i="13"/>
  <c r="E165" i="13"/>
  <c r="E166" i="13"/>
  <c r="E167" i="13"/>
  <c r="E168" i="13"/>
  <c r="E169" i="13"/>
  <c r="E170" i="13"/>
  <c r="E171" i="13"/>
  <c r="E172" i="13"/>
  <c r="E173" i="13"/>
  <c r="E174" i="13"/>
  <c r="E175" i="13"/>
  <c r="E176" i="13"/>
  <c r="E177" i="13"/>
  <c r="E181" i="13"/>
  <c r="E182" i="13"/>
  <c r="E183" i="13"/>
  <c r="E184" i="13"/>
  <c r="E185" i="13"/>
  <c r="E186" i="13"/>
  <c r="E187" i="13"/>
  <c r="E188" i="13"/>
  <c r="E189" i="13"/>
  <c r="E193" i="13"/>
  <c r="E194" i="13"/>
  <c r="E195" i="13"/>
  <c r="E196" i="13"/>
  <c r="E197" i="13"/>
  <c r="E198" i="13"/>
  <c r="E199" i="13"/>
  <c r="E200" i="13"/>
  <c r="E201" i="13"/>
  <c r="E211" i="13"/>
  <c r="E212" i="13"/>
  <c r="E213" i="13"/>
  <c r="E214" i="13"/>
  <c r="E215" i="13"/>
  <c r="E216" i="13"/>
  <c r="E223" i="13"/>
  <c r="E224" i="13"/>
  <c r="E225" i="13"/>
  <c r="E226" i="13"/>
  <c r="E227" i="13"/>
  <c r="E228" i="13"/>
  <c r="E229" i="13"/>
  <c r="E230" i="13"/>
  <c r="E231" i="13"/>
  <c r="E232" i="13"/>
  <c r="E233" i="13"/>
  <c r="E234" i="13"/>
  <c r="E235" i="13"/>
  <c r="E236" i="13"/>
  <c r="E237" i="13"/>
  <c r="E238" i="13"/>
  <c r="E239" i="13"/>
  <c r="E240" i="13"/>
  <c r="E241" i="13"/>
  <c r="E242" i="13"/>
  <c r="E243" i="13"/>
  <c r="E244" i="13"/>
  <c r="E245" i="13"/>
  <c r="E246" i="13"/>
  <c r="E247" i="13"/>
  <c r="E248" i="13"/>
  <c r="E249" i="13"/>
  <c r="E250" i="13"/>
  <c r="E251" i="13"/>
  <c r="E252" i="13"/>
  <c r="E253" i="13"/>
  <c r="E254" i="13"/>
  <c r="E255" i="13"/>
  <c r="E256" i="13"/>
  <c r="E257" i="13"/>
  <c r="E258" i="13"/>
  <c r="E259" i="13"/>
  <c r="E260" i="13"/>
  <c r="E261" i="13"/>
  <c r="E262" i="13"/>
  <c r="E263" i="13"/>
  <c r="E264" i="13"/>
  <c r="E265" i="13"/>
  <c r="E266" i="13"/>
  <c r="E267" i="13"/>
  <c r="E283" i="13"/>
  <c r="E284" i="13"/>
  <c r="E285" i="13"/>
  <c r="E286" i="13"/>
  <c r="E287" i="13"/>
  <c r="E288" i="13"/>
  <c r="E292" i="13"/>
  <c r="E293" i="13"/>
  <c r="E294" i="13"/>
  <c r="E298" i="13"/>
  <c r="E299" i="13"/>
  <c r="E300" i="13"/>
  <c r="E2" i="16"/>
  <c r="S2" i="14"/>
  <c r="S4" i="14"/>
  <c r="S5" i="14"/>
  <c r="S6" i="14"/>
  <c r="S7" i="14"/>
  <c r="S8" i="14"/>
  <c r="S10" i="14"/>
  <c r="S11" i="14"/>
  <c r="S12" i="14"/>
  <c r="S14" i="14"/>
  <c r="S17" i="14"/>
  <c r="S19" i="14"/>
  <c r="S20" i="14"/>
  <c r="S21" i="14"/>
  <c r="S22" i="14"/>
  <c r="S24" i="14"/>
  <c r="S26" i="14"/>
  <c r="S27" i="14"/>
  <c r="S28" i="14"/>
  <c r="S29" i="14"/>
  <c r="S30" i="14"/>
  <c r="S31" i="14"/>
  <c r="S32" i="14"/>
  <c r="S33" i="14"/>
  <c r="S34" i="14"/>
  <c r="S36" i="14"/>
  <c r="S37" i="14"/>
  <c r="S38" i="14"/>
  <c r="S39" i="14"/>
  <c r="S40" i="14"/>
  <c r="S41" i="14"/>
  <c r="S42" i="14"/>
  <c r="U42" i="23"/>
  <c r="S44" i="14"/>
  <c r="S47" i="14"/>
  <c r="S48" i="14"/>
  <c r="S49" i="14"/>
  <c r="S50" i="14"/>
  <c r="S51" i="14"/>
  <c r="S52" i="14"/>
  <c r="S53" i="14"/>
  <c r="S54" i="14"/>
  <c r="S55" i="14"/>
  <c r="S56" i="14"/>
  <c r="S58" i="14"/>
  <c r="S59" i="14"/>
  <c r="S60" i="14"/>
  <c r="S61" i="14"/>
  <c r="S62" i="14"/>
  <c r="S63" i="14"/>
  <c r="S64" i="14"/>
  <c r="S65" i="14"/>
  <c r="S66" i="14"/>
  <c r="S67" i="14"/>
  <c r="S68" i="14"/>
  <c r="S69" i="14"/>
  <c r="S70" i="14"/>
  <c r="S71" i="14"/>
  <c r="S74" i="14"/>
  <c r="S75" i="14"/>
  <c r="S76" i="14"/>
  <c r="S78" i="14"/>
  <c r="S79" i="14"/>
  <c r="U80" i="29"/>
  <c r="S85" i="14"/>
  <c r="S86" i="14"/>
  <c r="S89" i="14"/>
  <c r="U90" i="29"/>
  <c r="S91" i="14"/>
  <c r="S92" i="14"/>
  <c r="S93" i="14"/>
  <c r="S95" i="14"/>
  <c r="S96" i="14"/>
  <c r="S97" i="14"/>
  <c r="S98" i="14"/>
  <c r="S99" i="14"/>
  <c r="S100" i="14"/>
  <c r="S101" i="14"/>
  <c r="S102" i="14"/>
  <c r="S103" i="14"/>
  <c r="S104" i="14"/>
  <c r="S105" i="14"/>
  <c r="S106" i="14"/>
  <c r="S107" i="14"/>
  <c r="S108" i="14"/>
  <c r="S114" i="14"/>
  <c r="S115" i="14"/>
  <c r="S116" i="14"/>
  <c r="S122" i="14"/>
  <c r="J2" i="16"/>
  <c r="J3" i="16"/>
  <c r="J7" i="16"/>
  <c r="J6" i="16"/>
  <c r="J8" i="16"/>
  <c r="J9" i="16"/>
  <c r="J11" i="16"/>
  <c r="J10" i="16"/>
  <c r="J12" i="16"/>
  <c r="J13" i="16"/>
  <c r="J14" i="16"/>
  <c r="J15" i="16"/>
  <c r="J18" i="16"/>
  <c r="J19" i="16"/>
  <c r="J20" i="16"/>
  <c r="J21" i="16"/>
  <c r="J22" i="16"/>
  <c r="J23" i="16"/>
  <c r="J28" i="16"/>
  <c r="J29" i="16"/>
  <c r="J25" i="16"/>
  <c r="J24" i="16"/>
  <c r="J26" i="16"/>
  <c r="J27" i="16"/>
  <c r="J35" i="16"/>
  <c r="J34" i="16"/>
  <c r="J36" i="16"/>
  <c r="J37" i="16"/>
  <c r="J30" i="16"/>
  <c r="J31" i="16"/>
  <c r="J39" i="16"/>
  <c r="J38" i="16"/>
  <c r="J41" i="16"/>
  <c r="J40" i="16"/>
  <c r="J43" i="16"/>
  <c r="J42" i="16"/>
  <c r="J45" i="16"/>
  <c r="J44" i="16"/>
  <c r="J46" i="16"/>
  <c r="J47" i="16"/>
  <c r="J48" i="16"/>
  <c r="J49" i="16"/>
  <c r="J52" i="16"/>
  <c r="J53" i="16"/>
  <c r="J50" i="16"/>
  <c r="J51" i="16"/>
  <c r="J56" i="16"/>
  <c r="J57" i="16"/>
  <c r="J54" i="16"/>
  <c r="J55" i="16"/>
  <c r="J60" i="16"/>
  <c r="J61" i="16"/>
  <c r="J63" i="16"/>
  <c r="J62" i="16"/>
  <c r="J64" i="16"/>
  <c r="J65" i="16"/>
  <c r="J66" i="16"/>
  <c r="J67" i="16"/>
  <c r="J68" i="16"/>
  <c r="J69" i="16"/>
  <c r="J73" i="16"/>
  <c r="J72" i="16"/>
  <c r="J74" i="16"/>
  <c r="J75" i="16"/>
  <c r="J77" i="16"/>
  <c r="J76" i="16"/>
  <c r="J78" i="16"/>
  <c r="J79" i="16"/>
  <c r="J58" i="16"/>
  <c r="J59" i="16"/>
  <c r="J80" i="16"/>
  <c r="J81" i="16"/>
  <c r="J83" i="16"/>
  <c r="J82" i="16"/>
  <c r="J87" i="16"/>
  <c r="J86" i="16"/>
  <c r="J84" i="16"/>
  <c r="J85" i="16"/>
  <c r="J92" i="16"/>
  <c r="J93" i="16"/>
  <c r="J95" i="16"/>
  <c r="J94" i="16"/>
  <c r="J96" i="16"/>
  <c r="J97" i="16"/>
  <c r="J98" i="16"/>
  <c r="J99" i="16"/>
  <c r="J100" i="16"/>
  <c r="J101" i="16"/>
  <c r="J103" i="16"/>
  <c r="J102" i="16"/>
  <c r="J105" i="16"/>
  <c r="J104" i="16"/>
  <c r="J106" i="16"/>
  <c r="J107" i="16"/>
  <c r="J109" i="16"/>
  <c r="J108" i="16"/>
  <c r="J110" i="16"/>
  <c r="J111" i="16"/>
  <c r="J112" i="16"/>
  <c r="J113" i="16"/>
  <c r="U91" i="29" l="1"/>
  <c r="U181" i="15"/>
  <c r="U180" i="15"/>
  <c r="U89" i="29"/>
  <c r="U176" i="15"/>
  <c r="U177" i="15"/>
  <c r="U86" i="29"/>
  <c r="U170" i="15"/>
  <c r="U171" i="15"/>
  <c r="U85" i="29"/>
  <c r="U169" i="15"/>
  <c r="U168" i="15"/>
  <c r="U75" i="29"/>
  <c r="U148" i="15"/>
  <c r="U149" i="15"/>
  <c r="U71" i="29"/>
  <c r="U141" i="15"/>
  <c r="U140" i="15"/>
  <c r="U6" i="29"/>
  <c r="U11" i="15"/>
  <c r="U10" i="15"/>
  <c r="U114" i="29"/>
  <c r="U226" i="15"/>
  <c r="U227" i="15"/>
  <c r="U74" i="29"/>
  <c r="U146" i="15"/>
  <c r="U147" i="15"/>
  <c r="U108" i="29"/>
  <c r="U215" i="15"/>
  <c r="U214" i="15"/>
  <c r="U92" i="29"/>
  <c r="U183" i="15"/>
  <c r="U182" i="15"/>
  <c r="U70" i="29"/>
  <c r="U139" i="15"/>
  <c r="U138" i="15"/>
  <c r="U5" i="29"/>
  <c r="U9" i="15"/>
  <c r="U8" i="15"/>
  <c r="U115" i="29"/>
  <c r="U228" i="15"/>
  <c r="U229" i="15"/>
  <c r="U25" i="29"/>
  <c r="U48" i="15"/>
  <c r="U49" i="15"/>
  <c r="U107" i="29"/>
  <c r="U212" i="15"/>
  <c r="U213" i="15"/>
  <c r="U69" i="29"/>
  <c r="U137" i="15"/>
  <c r="U136" i="15"/>
  <c r="U53" i="29"/>
  <c r="U105" i="15"/>
  <c r="U104" i="15"/>
  <c r="U39" i="29"/>
  <c r="U77" i="15"/>
  <c r="U76" i="15"/>
  <c r="U23" i="29"/>
  <c r="U45" i="15"/>
  <c r="U44" i="15"/>
  <c r="U4" i="29"/>
  <c r="U6" i="15"/>
  <c r="U7" i="15"/>
  <c r="U95" i="29"/>
  <c r="U189" i="15"/>
  <c r="U188" i="15"/>
  <c r="U55" i="29"/>
  <c r="U109" i="15"/>
  <c r="U108" i="15"/>
  <c r="U106" i="29"/>
  <c r="U210" i="15"/>
  <c r="U211" i="15"/>
  <c r="U68" i="29"/>
  <c r="U134" i="15"/>
  <c r="U135" i="15"/>
  <c r="U38" i="29"/>
  <c r="U75" i="15"/>
  <c r="U74" i="15"/>
  <c r="U21" i="29"/>
  <c r="U41" i="15"/>
  <c r="U40" i="15"/>
  <c r="U93" i="29"/>
  <c r="U185" i="15"/>
  <c r="U184" i="15"/>
  <c r="U54" i="29"/>
  <c r="U107" i="15"/>
  <c r="U106" i="15"/>
  <c r="U105" i="29"/>
  <c r="U208" i="15"/>
  <c r="U209" i="15"/>
  <c r="U67" i="29"/>
  <c r="U132" i="15"/>
  <c r="U133" i="15"/>
  <c r="U52" i="29"/>
  <c r="U102" i="15"/>
  <c r="U103" i="15"/>
  <c r="U37" i="29"/>
  <c r="U73" i="15"/>
  <c r="U72" i="15"/>
  <c r="U20" i="29"/>
  <c r="U38" i="15"/>
  <c r="U39" i="15"/>
  <c r="U19" i="29"/>
  <c r="U36" i="15"/>
  <c r="U37" i="15"/>
  <c r="U102" i="29"/>
  <c r="U203" i="15"/>
  <c r="U202" i="15"/>
  <c r="U64" i="29"/>
  <c r="U127" i="15"/>
  <c r="U126" i="15"/>
  <c r="U49" i="29"/>
  <c r="U96" i="15"/>
  <c r="U97" i="15"/>
  <c r="U64" i="15"/>
  <c r="U65" i="15"/>
  <c r="U16" i="29"/>
  <c r="U30" i="15"/>
  <c r="U31" i="15"/>
  <c r="U57" i="29"/>
  <c r="U112" i="15"/>
  <c r="U113" i="15"/>
  <c r="U104" i="29"/>
  <c r="U206" i="15"/>
  <c r="U207" i="15"/>
  <c r="U35" i="29"/>
  <c r="U68" i="15"/>
  <c r="U69" i="15"/>
  <c r="U101" i="29"/>
  <c r="U201" i="15"/>
  <c r="U200" i="15"/>
  <c r="U48" i="29"/>
  <c r="U95" i="15"/>
  <c r="U94" i="15"/>
  <c r="U32" i="29"/>
  <c r="U62" i="15"/>
  <c r="U63" i="15"/>
  <c r="U13" i="29"/>
  <c r="U25" i="15"/>
  <c r="U24" i="15"/>
  <c r="U51" i="29"/>
  <c r="U100" i="15"/>
  <c r="U101" i="15"/>
  <c r="U50" i="29"/>
  <c r="U98" i="15"/>
  <c r="U99" i="15"/>
  <c r="U100" i="29"/>
  <c r="U199" i="15"/>
  <c r="U198" i="15"/>
  <c r="U62" i="29"/>
  <c r="U125" i="15"/>
  <c r="U123" i="15"/>
  <c r="U124" i="15"/>
  <c r="U122" i="15"/>
  <c r="U47" i="29"/>
  <c r="U93" i="15"/>
  <c r="U92" i="15"/>
  <c r="U31" i="29"/>
  <c r="U61" i="15"/>
  <c r="U60" i="15"/>
  <c r="U11" i="29"/>
  <c r="U20" i="15"/>
  <c r="U21" i="15"/>
  <c r="U26" i="29"/>
  <c r="U50" i="15"/>
  <c r="U51" i="15"/>
  <c r="U36" i="29"/>
  <c r="U70" i="15"/>
  <c r="U71" i="15"/>
  <c r="U205" i="15"/>
  <c r="U204" i="15"/>
  <c r="U122" i="29"/>
  <c r="U242" i="15"/>
  <c r="U243" i="15"/>
  <c r="U99" i="29"/>
  <c r="U196" i="15"/>
  <c r="U197" i="15"/>
  <c r="U79" i="29"/>
  <c r="U157" i="15"/>
  <c r="U156" i="15"/>
  <c r="U61" i="29"/>
  <c r="U121" i="15"/>
  <c r="U120" i="15"/>
  <c r="U46" i="29"/>
  <c r="U91" i="15"/>
  <c r="U90" i="15"/>
  <c r="U30" i="29"/>
  <c r="U59" i="15"/>
  <c r="U58" i="15"/>
  <c r="U10" i="29"/>
  <c r="U18" i="15"/>
  <c r="U19" i="15"/>
  <c r="U66" i="29"/>
  <c r="U130" i="15"/>
  <c r="U131" i="15"/>
  <c r="U98" i="29"/>
  <c r="U194" i="15"/>
  <c r="U195" i="15"/>
  <c r="U78" i="29"/>
  <c r="U155" i="15"/>
  <c r="U154" i="15"/>
  <c r="U60" i="29"/>
  <c r="U118" i="15"/>
  <c r="U119" i="15"/>
  <c r="U43" i="29"/>
  <c r="U84" i="15"/>
  <c r="U85" i="15"/>
  <c r="U29" i="29"/>
  <c r="U57" i="15"/>
  <c r="U56" i="15"/>
  <c r="U9" i="29"/>
  <c r="U16" i="15"/>
  <c r="U17" i="15"/>
  <c r="U40" i="29"/>
  <c r="U78" i="15"/>
  <c r="U79" i="15"/>
  <c r="U18" i="29"/>
  <c r="U34" i="15"/>
  <c r="U35" i="15"/>
  <c r="U97" i="29"/>
  <c r="U192" i="15"/>
  <c r="U193" i="15"/>
  <c r="U59" i="29"/>
  <c r="U116" i="15"/>
  <c r="U117" i="15"/>
  <c r="U28" i="29"/>
  <c r="U54" i="15"/>
  <c r="U55" i="15"/>
  <c r="U65" i="29"/>
  <c r="U128" i="15"/>
  <c r="U129" i="15"/>
  <c r="U116" i="29"/>
  <c r="U231" i="15"/>
  <c r="U230" i="15"/>
  <c r="U96" i="29"/>
  <c r="U190" i="15"/>
  <c r="U191" i="15"/>
  <c r="U76" i="29"/>
  <c r="U150" i="15"/>
  <c r="U151" i="15"/>
  <c r="U58" i="29"/>
  <c r="U114" i="15"/>
  <c r="U115" i="15"/>
  <c r="U41" i="29"/>
  <c r="U80" i="15"/>
  <c r="U81" i="15"/>
  <c r="U27" i="29"/>
  <c r="U52" i="15"/>
  <c r="U53" i="15"/>
  <c r="U7" i="29"/>
  <c r="U13" i="15"/>
  <c r="U12" i="15"/>
  <c r="U2" i="29"/>
  <c r="U120" i="29"/>
  <c r="AG113" i="26"/>
  <c r="U88" i="29"/>
  <c r="AG81" i="26"/>
  <c r="U223" i="16"/>
  <c r="U278" i="13"/>
  <c r="U220" i="19"/>
  <c r="U271" i="13"/>
  <c r="U217" i="19"/>
  <c r="U206" i="13"/>
  <c r="U272" i="13"/>
  <c r="U111" i="29"/>
  <c r="U224" i="21"/>
  <c r="U273" i="13"/>
  <c r="U173" i="19"/>
  <c r="U113" i="23"/>
  <c r="U220" i="13"/>
  <c r="U110" i="23"/>
  <c r="AG105" i="26"/>
  <c r="U218" i="16"/>
  <c r="U231" i="19"/>
  <c r="U274" i="13"/>
  <c r="V91" i="22"/>
  <c r="U219" i="21"/>
  <c r="U222" i="16"/>
  <c r="U221" i="21"/>
  <c r="U226" i="21"/>
  <c r="U218" i="21"/>
  <c r="U280" i="13"/>
  <c r="U177" i="16"/>
  <c r="U279" i="13"/>
  <c r="U161" i="19"/>
  <c r="U165" i="21"/>
  <c r="U269" i="13"/>
  <c r="U277" i="13"/>
  <c r="U281" i="13"/>
  <c r="U223" i="21"/>
  <c r="U82" i="29"/>
  <c r="U219" i="19"/>
  <c r="V93" i="22"/>
  <c r="U216" i="19"/>
  <c r="U222" i="13"/>
  <c r="U230" i="19"/>
  <c r="U217" i="16"/>
  <c r="AG76" i="26"/>
  <c r="V71" i="22"/>
  <c r="V76" i="22"/>
  <c r="U215" i="19"/>
  <c r="U164" i="16"/>
  <c r="U112" i="29"/>
  <c r="U270" i="13"/>
  <c r="U109" i="29"/>
  <c r="U110" i="29"/>
  <c r="U218" i="19"/>
  <c r="AG106" i="26"/>
  <c r="AG103" i="26"/>
  <c r="V95" i="22"/>
  <c r="U164" i="21"/>
  <c r="V94" i="22"/>
  <c r="U113" i="29"/>
  <c r="U112" i="23"/>
  <c r="U276" i="13"/>
  <c r="U268" i="13"/>
  <c r="U172" i="19"/>
  <c r="U205" i="13"/>
  <c r="U176" i="21"/>
  <c r="U220" i="16"/>
  <c r="U221" i="19"/>
  <c r="V92" i="22"/>
  <c r="U109" i="23"/>
  <c r="U225" i="21"/>
  <c r="U165" i="16"/>
  <c r="U177" i="21"/>
  <c r="U216" i="16"/>
  <c r="U275" i="13"/>
  <c r="U224" i="16"/>
  <c r="U220" i="21"/>
  <c r="U219" i="16"/>
  <c r="U82" i="23"/>
  <c r="U176" i="16"/>
  <c r="U222" i="21"/>
  <c r="AG102" i="26"/>
  <c r="U282" i="13"/>
  <c r="U225" i="16"/>
  <c r="U214" i="19"/>
  <c r="U160" i="19"/>
  <c r="U221" i="13"/>
  <c r="U221" i="16"/>
  <c r="U88" i="23"/>
  <c r="AG104" i="26"/>
  <c r="U227" i="21"/>
  <c r="U111" i="23"/>
  <c r="U207" i="13"/>
  <c r="U120" i="23"/>
  <c r="AG111" i="26"/>
  <c r="U237" i="21"/>
  <c r="U118" i="29"/>
  <c r="U118" i="23"/>
  <c r="U235" i="16"/>
  <c r="U171" i="19"/>
  <c r="U218" i="13"/>
  <c r="U217" i="13"/>
  <c r="U234" i="16"/>
  <c r="U170" i="19"/>
  <c r="U174" i="16"/>
  <c r="U237" i="19"/>
  <c r="U174" i="21"/>
  <c r="U175" i="16"/>
  <c r="V75" i="22"/>
  <c r="U219" i="13"/>
  <c r="U236" i="19"/>
  <c r="U175" i="21"/>
  <c r="U87" i="29"/>
  <c r="U87" i="23"/>
  <c r="AG80" i="26"/>
  <c r="U236" i="21"/>
  <c r="U245" i="19"/>
  <c r="U241" i="21"/>
  <c r="U240" i="21"/>
  <c r="V99" i="22"/>
  <c r="U244" i="19"/>
  <c r="U239" i="16"/>
  <c r="U238" i="16"/>
  <c r="AG71" i="26"/>
  <c r="U192" i="13"/>
  <c r="U77" i="29"/>
  <c r="U292" i="13"/>
  <c r="U191" i="13"/>
  <c r="U293" i="13"/>
  <c r="U294" i="13"/>
  <c r="U190" i="13"/>
  <c r="U155" i="16"/>
  <c r="U150" i="19"/>
  <c r="U155" i="21"/>
  <c r="U154" i="16"/>
  <c r="U77" i="23"/>
  <c r="U154" i="21"/>
  <c r="V66" i="22"/>
  <c r="U151" i="19"/>
  <c r="U84" i="29"/>
  <c r="AG110" i="26"/>
  <c r="V72" i="22"/>
  <c r="U158" i="19"/>
  <c r="U208" i="13"/>
  <c r="U291" i="13"/>
  <c r="U73" i="29"/>
  <c r="U164" i="19"/>
  <c r="U236" i="16"/>
  <c r="U119" i="29"/>
  <c r="U119" i="23"/>
  <c r="V63" i="22"/>
  <c r="U178" i="13"/>
  <c r="U81" i="29"/>
  <c r="AG112" i="26"/>
  <c r="U146" i="21"/>
  <c r="U179" i="13"/>
  <c r="U117" i="29"/>
  <c r="U143" i="19"/>
  <c r="U180" i="13"/>
  <c r="U202" i="13"/>
  <c r="U147" i="21"/>
  <c r="U235" i="21"/>
  <c r="U203" i="13"/>
  <c r="U73" i="23"/>
  <c r="U142" i="19"/>
  <c r="U235" i="19"/>
  <c r="U204" i="13"/>
  <c r="AG68" i="26"/>
  <c r="U239" i="21"/>
  <c r="U234" i="21"/>
  <c r="U146" i="16"/>
  <c r="U84" i="23"/>
  <c r="U243" i="19"/>
  <c r="U234" i="19"/>
  <c r="U147" i="16"/>
  <c r="U238" i="21"/>
  <c r="U162" i="16"/>
  <c r="V98" i="22"/>
  <c r="U163" i="16"/>
  <c r="U162" i="21"/>
  <c r="U242" i="19"/>
  <c r="U169" i="16"/>
  <c r="U232" i="16"/>
  <c r="U168" i="16"/>
  <c r="U81" i="23"/>
  <c r="U163" i="21"/>
  <c r="U209" i="13"/>
  <c r="U233" i="16"/>
  <c r="AG75" i="26"/>
  <c r="U169" i="21"/>
  <c r="V70" i="22"/>
  <c r="U210" i="13"/>
  <c r="U237" i="16"/>
  <c r="U165" i="19"/>
  <c r="U289" i="13"/>
  <c r="U117" i="23"/>
  <c r="U168" i="21"/>
  <c r="U159" i="19"/>
  <c r="U290" i="13"/>
  <c r="U83" i="29"/>
  <c r="U121" i="23"/>
  <c r="U121" i="29"/>
  <c r="AG114" i="26"/>
  <c r="V100" i="22"/>
  <c r="U83" i="23"/>
  <c r="U239" i="19"/>
  <c r="AG77" i="26"/>
  <c r="U243" i="21"/>
  <c r="U242" i="21"/>
  <c r="U238" i="19"/>
  <c r="U297" i="13"/>
  <c r="U295" i="13"/>
  <c r="U296" i="13"/>
  <c r="U211" i="19"/>
  <c r="U245" i="16"/>
  <c r="U167" i="21"/>
  <c r="U166" i="21"/>
  <c r="U244" i="16"/>
  <c r="U210" i="19"/>
  <c r="U166" i="16"/>
  <c r="U167" i="16"/>
  <c r="U63" i="29"/>
  <c r="AG31" i="26"/>
  <c r="U33" i="29"/>
  <c r="AG96" i="26"/>
  <c r="U103" i="29"/>
  <c r="U90" i="23"/>
  <c r="AG83" i="26"/>
  <c r="U74" i="23"/>
  <c r="AG69" i="26"/>
  <c r="U115" i="23"/>
  <c r="AG108" i="26"/>
  <c r="U99" i="23"/>
  <c r="AG92" i="26"/>
  <c r="U89" i="23"/>
  <c r="AG82" i="26"/>
  <c r="U71" i="23"/>
  <c r="AG66" i="26"/>
  <c r="U59" i="23"/>
  <c r="AG54" i="26"/>
  <c r="U48" i="23"/>
  <c r="AG45" i="26"/>
  <c r="U37" i="23"/>
  <c r="AG35" i="26"/>
  <c r="U61" i="23"/>
  <c r="AG56" i="26"/>
  <c r="U60" i="23"/>
  <c r="AG55" i="26"/>
  <c r="U86" i="23"/>
  <c r="AG79" i="26"/>
  <c r="U64" i="23"/>
  <c r="AG59" i="26"/>
  <c r="U26" i="23"/>
  <c r="AG25" i="26"/>
  <c r="U116" i="23"/>
  <c r="AG109" i="26"/>
  <c r="U98" i="23"/>
  <c r="AG91" i="26"/>
  <c r="U85" i="23"/>
  <c r="AG78" i="26"/>
  <c r="U50" i="23"/>
  <c r="AG47" i="26"/>
  <c r="U100" i="23"/>
  <c r="AG93" i="26"/>
  <c r="U9" i="23"/>
  <c r="AG9" i="26"/>
  <c r="U47" i="23"/>
  <c r="AG44" i="26"/>
  <c r="U35" i="23"/>
  <c r="AG33" i="26"/>
  <c r="U108" i="23"/>
  <c r="AG101" i="26"/>
  <c r="U96" i="23"/>
  <c r="AG89" i="26"/>
  <c r="U68" i="23"/>
  <c r="AG63" i="26"/>
  <c r="U55" i="23"/>
  <c r="AG51" i="26"/>
  <c r="U43" i="23"/>
  <c r="AG41" i="26"/>
  <c r="U21" i="23"/>
  <c r="AG21" i="26"/>
  <c r="U93" i="23"/>
  <c r="AG86" i="26"/>
  <c r="U91" i="23"/>
  <c r="AG84" i="26"/>
  <c r="U10" i="23"/>
  <c r="AG10" i="26"/>
  <c r="U49" i="23"/>
  <c r="AG46" i="26"/>
  <c r="U36" i="23"/>
  <c r="AG34" i="26"/>
  <c r="U46" i="23"/>
  <c r="U29" i="23"/>
  <c r="AG27" i="26"/>
  <c r="U101" i="23"/>
  <c r="AG94" i="26"/>
  <c r="U38" i="23"/>
  <c r="AG36" i="26"/>
  <c r="U70" i="23"/>
  <c r="AG65" i="26"/>
  <c r="U97" i="23"/>
  <c r="AG90" i="26"/>
  <c r="U57" i="23"/>
  <c r="U6" i="23"/>
  <c r="AG6" i="26"/>
  <c r="U95" i="23"/>
  <c r="AG88" i="26"/>
  <c r="U67" i="23"/>
  <c r="AG62" i="26"/>
  <c r="U20" i="23"/>
  <c r="AG20" i="26"/>
  <c r="U106" i="23"/>
  <c r="AG99" i="26"/>
  <c r="U79" i="23"/>
  <c r="AG73" i="26"/>
  <c r="U66" i="23"/>
  <c r="AG61" i="26"/>
  <c r="U41" i="23"/>
  <c r="AG39" i="26"/>
  <c r="U31" i="23"/>
  <c r="AG29" i="26"/>
  <c r="U19" i="23"/>
  <c r="AG19" i="26"/>
  <c r="U5" i="23"/>
  <c r="AG5" i="26"/>
  <c r="U104" i="23"/>
  <c r="AG97" i="26"/>
  <c r="U39" i="23"/>
  <c r="AG37" i="26"/>
  <c r="U25" i="23"/>
  <c r="U114" i="23"/>
  <c r="AG107" i="26"/>
  <c r="U58" i="23"/>
  <c r="AG53" i="26"/>
  <c r="U7" i="23"/>
  <c r="AG7" i="26"/>
  <c r="U69" i="23"/>
  <c r="AG64" i="26"/>
  <c r="U23" i="23"/>
  <c r="AG23" i="26"/>
  <c r="U107" i="23"/>
  <c r="AG100" i="26"/>
  <c r="U80" i="23"/>
  <c r="AG74" i="26"/>
  <c r="U54" i="23"/>
  <c r="AG50" i="26"/>
  <c r="U32" i="23"/>
  <c r="AG30" i="26"/>
  <c r="U105" i="23"/>
  <c r="AG98" i="26"/>
  <c r="U78" i="23"/>
  <c r="AG72" i="26"/>
  <c r="U65" i="23"/>
  <c r="AG60" i="26"/>
  <c r="U53" i="23"/>
  <c r="U40" i="23"/>
  <c r="AG38" i="26"/>
  <c r="U30" i="23"/>
  <c r="AG28" i="26"/>
  <c r="U18" i="23"/>
  <c r="AG18" i="26"/>
  <c r="U4" i="23"/>
  <c r="AG4" i="26"/>
  <c r="U76" i="23"/>
  <c r="AG70" i="26"/>
  <c r="U52" i="23"/>
  <c r="AG49" i="26"/>
  <c r="U28" i="23"/>
  <c r="U2" i="23"/>
  <c r="AG2" i="26"/>
  <c r="U16" i="23"/>
  <c r="AG16" i="26"/>
  <c r="U122" i="23"/>
  <c r="U92" i="23"/>
  <c r="AG85" i="26"/>
  <c r="U63" i="23"/>
  <c r="AG58" i="26"/>
  <c r="U13" i="23"/>
  <c r="AG13" i="26"/>
  <c r="U102" i="23"/>
  <c r="AG95" i="26"/>
  <c r="U75" i="23"/>
  <c r="U62" i="23"/>
  <c r="AG57" i="26"/>
  <c r="U51" i="23"/>
  <c r="AG48" i="26"/>
  <c r="U27" i="23"/>
  <c r="AG26" i="26"/>
  <c r="U11" i="23"/>
  <c r="AG11" i="26"/>
  <c r="U204" i="16"/>
  <c r="U103" i="23"/>
  <c r="U33" i="23"/>
  <c r="V30" i="22"/>
  <c r="U55" i="19"/>
  <c r="U57" i="21"/>
  <c r="U56" i="21"/>
  <c r="U54" i="19"/>
  <c r="U145" i="19"/>
  <c r="U149" i="21"/>
  <c r="U148" i="21"/>
  <c r="V64" i="22"/>
  <c r="U144" i="19"/>
  <c r="U115" i="21"/>
  <c r="U114" i="21"/>
  <c r="U113" i="19"/>
  <c r="U112" i="19"/>
  <c r="U81" i="21"/>
  <c r="U79" i="19"/>
  <c r="U80" i="21"/>
  <c r="U78" i="19"/>
  <c r="U53" i="21"/>
  <c r="V25" i="22"/>
  <c r="U51" i="19"/>
  <c r="U52" i="21"/>
  <c r="U50" i="19"/>
  <c r="U10" i="21"/>
  <c r="V6" i="22"/>
  <c r="U11" i="21"/>
  <c r="U11" i="19"/>
  <c r="U10" i="19"/>
  <c r="U217" i="21"/>
  <c r="U216" i="21"/>
  <c r="V90" i="22"/>
  <c r="U229" i="19"/>
  <c r="U228" i="19"/>
  <c r="U187" i="21"/>
  <c r="U186" i="21"/>
  <c r="U183" i="19"/>
  <c r="U182" i="19"/>
  <c r="U111" i="21"/>
  <c r="U109" i="19"/>
  <c r="V47" i="22"/>
  <c r="U110" i="21"/>
  <c r="U108" i="19"/>
  <c r="U53" i="19"/>
  <c r="U51" i="21"/>
  <c r="U50" i="21"/>
  <c r="U52" i="19"/>
  <c r="U119" i="21"/>
  <c r="U118" i="21"/>
  <c r="U117" i="19"/>
  <c r="U116" i="19"/>
  <c r="U215" i="21"/>
  <c r="U223" i="19"/>
  <c r="U214" i="21"/>
  <c r="V89" i="22"/>
  <c r="U222" i="19"/>
  <c r="V80" i="22"/>
  <c r="U185" i="21"/>
  <c r="U181" i="19"/>
  <c r="U184" i="21"/>
  <c r="U180" i="19"/>
  <c r="U139" i="19"/>
  <c r="V61" i="22"/>
  <c r="U143" i="21"/>
  <c r="U142" i="21"/>
  <c r="U138" i="19"/>
  <c r="U107" i="19"/>
  <c r="V46" i="22"/>
  <c r="U109" i="21"/>
  <c r="U108" i="21"/>
  <c r="U106" i="19"/>
  <c r="U212" i="21"/>
  <c r="U209" i="19"/>
  <c r="U213" i="21"/>
  <c r="V88" i="22"/>
  <c r="U208" i="19"/>
  <c r="U141" i="21"/>
  <c r="U153" i="19"/>
  <c r="U140" i="21"/>
  <c r="V60" i="22"/>
  <c r="U152" i="19"/>
  <c r="U9" i="21"/>
  <c r="U8" i="21"/>
  <c r="U9" i="19"/>
  <c r="V5" i="22"/>
  <c r="U8" i="19"/>
  <c r="U183" i="21"/>
  <c r="U182" i="21"/>
  <c r="U179" i="19"/>
  <c r="V79" i="22"/>
  <c r="U178" i="19"/>
  <c r="U107" i="21"/>
  <c r="U106" i="21"/>
  <c r="U105" i="19"/>
  <c r="U104" i="19"/>
  <c r="V35" i="22"/>
  <c r="U79" i="21"/>
  <c r="U78" i="21"/>
  <c r="U77" i="19"/>
  <c r="U76" i="19"/>
  <c r="V4" i="22"/>
  <c r="U7" i="21"/>
  <c r="U7" i="19"/>
  <c r="U6" i="21"/>
  <c r="U6" i="19"/>
  <c r="V87" i="22"/>
  <c r="U211" i="21"/>
  <c r="U210" i="21"/>
  <c r="U207" i="19"/>
  <c r="U206" i="19"/>
  <c r="U135" i="19"/>
  <c r="U139" i="21"/>
  <c r="U138" i="21"/>
  <c r="V59" i="22"/>
  <c r="U134" i="19"/>
  <c r="U46" i="21"/>
  <c r="U47" i="21"/>
  <c r="U45" i="19"/>
  <c r="U44" i="19"/>
  <c r="V86" i="22"/>
  <c r="U205" i="19"/>
  <c r="U209" i="21"/>
  <c r="U208" i="21"/>
  <c r="U204" i="19"/>
  <c r="U177" i="19"/>
  <c r="U181" i="21"/>
  <c r="V78" i="22"/>
  <c r="U180" i="21"/>
  <c r="U176" i="19"/>
  <c r="U136" i="21"/>
  <c r="U133" i="19"/>
  <c r="V58" i="22"/>
  <c r="U137" i="21"/>
  <c r="U132" i="19"/>
  <c r="U76" i="21"/>
  <c r="U77" i="21"/>
  <c r="V34" i="22"/>
  <c r="U75" i="19"/>
  <c r="U74" i="19"/>
  <c r="U43" i="21"/>
  <c r="U42" i="21"/>
  <c r="V22" i="22"/>
  <c r="U43" i="19"/>
  <c r="U42" i="19"/>
  <c r="U207" i="21"/>
  <c r="U206" i="21"/>
  <c r="U203" i="19"/>
  <c r="V85" i="22"/>
  <c r="U202" i="19"/>
  <c r="U131" i="19"/>
  <c r="V57" i="22"/>
  <c r="U135" i="21"/>
  <c r="U134" i="21"/>
  <c r="U130" i="19"/>
  <c r="U3" i="21"/>
  <c r="V2" i="22"/>
  <c r="U2" i="21"/>
  <c r="U3" i="19"/>
  <c r="U2" i="19"/>
  <c r="U75" i="21"/>
  <c r="U74" i="21"/>
  <c r="U81" i="19"/>
  <c r="V33" i="22"/>
  <c r="U80" i="19"/>
  <c r="U201" i="19"/>
  <c r="U205" i="21"/>
  <c r="U204" i="21"/>
  <c r="V84" i="22"/>
  <c r="U200" i="19"/>
  <c r="V74" i="22"/>
  <c r="U213" i="19"/>
  <c r="U173" i="21"/>
  <c r="U172" i="21"/>
  <c r="U212" i="19"/>
  <c r="V56" i="22"/>
  <c r="U133" i="21"/>
  <c r="U132" i="21"/>
  <c r="U147" i="19"/>
  <c r="U146" i="19"/>
  <c r="U103" i="21"/>
  <c r="U102" i="21"/>
  <c r="V44" i="22"/>
  <c r="U99" i="19"/>
  <c r="U98" i="19"/>
  <c r="V32" i="22"/>
  <c r="U73" i="21"/>
  <c r="U73" i="19"/>
  <c r="U72" i="21"/>
  <c r="U72" i="19"/>
  <c r="V20" i="22"/>
  <c r="U39" i="21"/>
  <c r="U38" i="21"/>
  <c r="U39" i="19"/>
  <c r="U38" i="19"/>
  <c r="U41" i="21"/>
  <c r="U41" i="19"/>
  <c r="V21" i="22"/>
  <c r="U40" i="21"/>
  <c r="U40" i="19"/>
  <c r="U199" i="19"/>
  <c r="U203" i="21"/>
  <c r="V83" i="22"/>
  <c r="U202" i="21"/>
  <c r="U198" i="19"/>
  <c r="U167" i="19"/>
  <c r="V73" i="22"/>
  <c r="U171" i="21"/>
  <c r="U170" i="21"/>
  <c r="U166" i="19"/>
  <c r="U130" i="21"/>
  <c r="U131" i="21"/>
  <c r="V55" i="22"/>
  <c r="U127" i="19"/>
  <c r="U126" i="19"/>
  <c r="U101" i="21"/>
  <c r="U97" i="19"/>
  <c r="V43" i="22"/>
  <c r="U100" i="21"/>
  <c r="U96" i="19"/>
  <c r="U71" i="21"/>
  <c r="V31" i="22"/>
  <c r="U70" i="21"/>
  <c r="U69" i="19"/>
  <c r="U68" i="19"/>
  <c r="V19" i="22"/>
  <c r="U37" i="21"/>
  <c r="U37" i="19"/>
  <c r="U36" i="21"/>
  <c r="U36" i="19"/>
  <c r="U104" i="21"/>
  <c r="U105" i="21"/>
  <c r="V45" i="22"/>
  <c r="U101" i="19"/>
  <c r="U100" i="19"/>
  <c r="U201" i="21"/>
  <c r="U197" i="19"/>
  <c r="U200" i="21"/>
  <c r="U196" i="19"/>
  <c r="U129" i="21"/>
  <c r="U128" i="21"/>
  <c r="V54" i="22"/>
  <c r="U137" i="19"/>
  <c r="U136" i="19"/>
  <c r="U99" i="21"/>
  <c r="V42" i="22"/>
  <c r="U98" i="21"/>
  <c r="U111" i="19"/>
  <c r="U110" i="19"/>
  <c r="V29" i="22"/>
  <c r="U67" i="21"/>
  <c r="U65" i="19"/>
  <c r="U66" i="21"/>
  <c r="U64" i="19"/>
  <c r="U33" i="21"/>
  <c r="U32" i="21"/>
  <c r="U33" i="19"/>
  <c r="V17" i="22"/>
  <c r="U32" i="19"/>
  <c r="U178" i="21"/>
  <c r="U175" i="19"/>
  <c r="U179" i="21"/>
  <c r="V77" i="22"/>
  <c r="U174" i="19"/>
  <c r="U244" i="21"/>
  <c r="U241" i="19"/>
  <c r="V101" i="22"/>
  <c r="U245" i="21"/>
  <c r="U240" i="19"/>
  <c r="U195" i="19"/>
  <c r="U199" i="21"/>
  <c r="U198" i="21"/>
  <c r="U194" i="19"/>
  <c r="U160" i="21"/>
  <c r="U161" i="21"/>
  <c r="U157" i="19"/>
  <c r="V69" i="22"/>
  <c r="U156" i="19"/>
  <c r="U127" i="21"/>
  <c r="U123" i="19"/>
  <c r="V53" i="22"/>
  <c r="U126" i="21"/>
  <c r="U122" i="19"/>
  <c r="U97" i="21"/>
  <c r="U93" i="19"/>
  <c r="U96" i="21"/>
  <c r="U92" i="19"/>
  <c r="U64" i="21"/>
  <c r="U71" i="19"/>
  <c r="U65" i="21"/>
  <c r="U70" i="19"/>
  <c r="V14" i="22"/>
  <c r="U27" i="19"/>
  <c r="U27" i="21"/>
  <c r="U26" i="21"/>
  <c r="U26" i="19"/>
  <c r="U196" i="21"/>
  <c r="U193" i="19"/>
  <c r="U197" i="21"/>
  <c r="U192" i="19"/>
  <c r="V68" i="22"/>
  <c r="U159" i="21"/>
  <c r="U158" i="21"/>
  <c r="U169" i="19"/>
  <c r="U168" i="19"/>
  <c r="V52" i="22"/>
  <c r="U125" i="21"/>
  <c r="U124" i="21"/>
  <c r="U121" i="19"/>
  <c r="U120" i="19"/>
  <c r="U94" i="21"/>
  <c r="V41" i="22"/>
  <c r="U91" i="19"/>
  <c r="U95" i="21"/>
  <c r="U90" i="19"/>
  <c r="U63" i="21"/>
  <c r="U62" i="21"/>
  <c r="U61" i="19"/>
  <c r="V28" i="22"/>
  <c r="U60" i="19"/>
  <c r="U23" i="21"/>
  <c r="U23" i="19"/>
  <c r="U22" i="21"/>
  <c r="V12" i="22"/>
  <c r="U22" i="19"/>
  <c r="U195" i="21"/>
  <c r="U191" i="19"/>
  <c r="U194" i="21"/>
  <c r="U190" i="19"/>
  <c r="V51" i="22"/>
  <c r="U123" i="21"/>
  <c r="U119" i="19"/>
  <c r="U122" i="21"/>
  <c r="U118" i="19"/>
  <c r="U93" i="21"/>
  <c r="U92" i="21"/>
  <c r="U89" i="19"/>
  <c r="U88" i="19"/>
  <c r="U63" i="19"/>
  <c r="U61" i="21"/>
  <c r="V27" i="22"/>
  <c r="U60" i="21"/>
  <c r="U62" i="19"/>
  <c r="U21" i="19"/>
  <c r="U21" i="21"/>
  <c r="U20" i="21"/>
  <c r="V11" i="22"/>
  <c r="U20" i="19"/>
  <c r="V67" i="22"/>
  <c r="U157" i="21"/>
  <c r="U163" i="19"/>
  <c r="U156" i="21"/>
  <c r="U162" i="19"/>
  <c r="U233" i="21"/>
  <c r="V97" i="22"/>
  <c r="U232" i="21"/>
  <c r="U227" i="19"/>
  <c r="U226" i="19"/>
  <c r="V82" i="22"/>
  <c r="U193" i="21"/>
  <c r="U192" i="21"/>
  <c r="U189" i="19"/>
  <c r="U188" i="19"/>
  <c r="U120" i="21"/>
  <c r="V50" i="22"/>
  <c r="U129" i="19"/>
  <c r="U121" i="21"/>
  <c r="U128" i="19"/>
  <c r="U86" i="21"/>
  <c r="U85" i="19"/>
  <c r="U87" i="21"/>
  <c r="V38" i="22"/>
  <c r="U84" i="19"/>
  <c r="U59" i="21"/>
  <c r="U58" i="21"/>
  <c r="U57" i="19"/>
  <c r="V26" i="22"/>
  <c r="U56" i="19"/>
  <c r="U18" i="21"/>
  <c r="U19" i="19"/>
  <c r="V10" i="22"/>
  <c r="U19" i="21"/>
  <c r="U18" i="19"/>
  <c r="V96" i="22"/>
  <c r="U230" i="21"/>
  <c r="U231" i="21"/>
  <c r="U225" i="19"/>
  <c r="U224" i="19"/>
  <c r="V8" i="22"/>
  <c r="U15" i="21"/>
  <c r="U14" i="21"/>
  <c r="U15" i="19"/>
  <c r="U14" i="19"/>
  <c r="U190" i="21"/>
  <c r="U191" i="21"/>
  <c r="U187" i="19"/>
  <c r="U186" i="19"/>
  <c r="U152" i="21"/>
  <c r="U149" i="19"/>
  <c r="V65" i="22"/>
  <c r="U153" i="21"/>
  <c r="U148" i="19"/>
  <c r="U83" i="19"/>
  <c r="U85" i="21"/>
  <c r="U84" i="21"/>
  <c r="V37" i="22"/>
  <c r="U82" i="19"/>
  <c r="U229" i="21"/>
  <c r="U228" i="21"/>
  <c r="U233" i="19"/>
  <c r="U232" i="19"/>
  <c r="U151" i="21"/>
  <c r="U150" i="21"/>
  <c r="U155" i="19"/>
  <c r="U154" i="19"/>
  <c r="U115" i="19"/>
  <c r="U117" i="21"/>
  <c r="V49" i="22"/>
  <c r="U116" i="21"/>
  <c r="U114" i="19"/>
  <c r="V36" i="22"/>
  <c r="U95" i="19"/>
  <c r="U83" i="21"/>
  <c r="U82" i="21"/>
  <c r="U94" i="19"/>
  <c r="U59" i="19"/>
  <c r="U55" i="21"/>
  <c r="U54" i="21"/>
  <c r="U58" i="19"/>
  <c r="V7" i="22"/>
  <c r="U13" i="21"/>
  <c r="U12" i="21"/>
  <c r="U13" i="19"/>
  <c r="U12" i="19"/>
  <c r="U192" i="16"/>
  <c r="U193" i="16"/>
  <c r="U287" i="13"/>
  <c r="U288" i="13"/>
  <c r="U286" i="13"/>
  <c r="U231" i="16"/>
  <c r="U230" i="16"/>
  <c r="U238" i="13"/>
  <c r="U239" i="13"/>
  <c r="U240" i="13"/>
  <c r="U191" i="16"/>
  <c r="U190" i="16"/>
  <c r="U139" i="13"/>
  <c r="U140" i="13"/>
  <c r="U141" i="13"/>
  <c r="U121" i="16"/>
  <c r="U120" i="16"/>
  <c r="U92" i="16"/>
  <c r="U93" i="16"/>
  <c r="U73" i="13"/>
  <c r="U74" i="13"/>
  <c r="U75" i="13"/>
  <c r="U63" i="16"/>
  <c r="U62" i="16"/>
  <c r="U37" i="13"/>
  <c r="U38" i="13"/>
  <c r="U39" i="13"/>
  <c r="U25" i="16"/>
  <c r="U24" i="16"/>
  <c r="U144" i="13"/>
  <c r="U123" i="16"/>
  <c r="U142" i="13"/>
  <c r="U143" i="13"/>
  <c r="U122" i="16"/>
  <c r="U283" i="13"/>
  <c r="U285" i="13"/>
  <c r="U241" i="16"/>
  <c r="U240" i="16"/>
  <c r="U284" i="13"/>
  <c r="U206" i="16"/>
  <c r="U207" i="16"/>
  <c r="U187" i="13"/>
  <c r="U188" i="13"/>
  <c r="U152" i="16"/>
  <c r="U153" i="16"/>
  <c r="U189" i="13"/>
  <c r="U119" i="16"/>
  <c r="U118" i="16"/>
  <c r="U106" i="13"/>
  <c r="U107" i="13"/>
  <c r="U108" i="13"/>
  <c r="U84" i="16"/>
  <c r="U85" i="16"/>
  <c r="U70" i="13"/>
  <c r="U71" i="13"/>
  <c r="U72" i="13"/>
  <c r="U60" i="16"/>
  <c r="U61" i="16"/>
  <c r="U35" i="13"/>
  <c r="U36" i="13"/>
  <c r="U34" i="13"/>
  <c r="U28" i="16"/>
  <c r="U29" i="16"/>
  <c r="U136" i="13"/>
  <c r="U137" i="13"/>
  <c r="U138" i="13"/>
  <c r="U117" i="16"/>
  <c r="U116" i="16"/>
  <c r="U113" i="13"/>
  <c r="U114" i="13"/>
  <c r="U112" i="13"/>
  <c r="U95" i="16"/>
  <c r="U94" i="16"/>
  <c r="U184" i="13"/>
  <c r="U185" i="13"/>
  <c r="U186" i="13"/>
  <c r="U150" i="16"/>
  <c r="U151" i="16"/>
  <c r="U103" i="13"/>
  <c r="U104" i="13"/>
  <c r="U105" i="13"/>
  <c r="U87" i="16"/>
  <c r="U86" i="16"/>
  <c r="U100" i="13"/>
  <c r="U102" i="13"/>
  <c r="U101" i="13"/>
  <c r="U83" i="16"/>
  <c r="U82" i="16"/>
  <c r="U54" i="16"/>
  <c r="U55" i="16"/>
  <c r="U182" i="13"/>
  <c r="U183" i="13"/>
  <c r="U149" i="16"/>
  <c r="U181" i="13"/>
  <c r="U148" i="16"/>
  <c r="U114" i="16"/>
  <c r="U115" i="16"/>
  <c r="U56" i="16"/>
  <c r="U57" i="16"/>
  <c r="U28" i="13"/>
  <c r="U29" i="13"/>
  <c r="U30" i="13"/>
  <c r="U20" i="16"/>
  <c r="U21" i="16"/>
  <c r="U215" i="16"/>
  <c r="U265" i="13"/>
  <c r="U266" i="13"/>
  <c r="U267" i="13"/>
  <c r="U214" i="16"/>
  <c r="U186" i="16"/>
  <c r="U187" i="16"/>
  <c r="U133" i="13"/>
  <c r="U134" i="13"/>
  <c r="U135" i="13"/>
  <c r="U112" i="16"/>
  <c r="U113" i="16"/>
  <c r="U80" i="16"/>
  <c r="U81" i="16"/>
  <c r="U67" i="13"/>
  <c r="U68" i="13"/>
  <c r="U69" i="13"/>
  <c r="U50" i="16"/>
  <c r="U51" i="16"/>
  <c r="U19" i="16"/>
  <c r="U25" i="13"/>
  <c r="U26" i="13"/>
  <c r="U27" i="13"/>
  <c r="U18" i="16"/>
  <c r="U76" i="13"/>
  <c r="U78" i="13"/>
  <c r="U65" i="16"/>
  <c r="U77" i="13"/>
  <c r="U64" i="16"/>
  <c r="U262" i="13"/>
  <c r="U263" i="13"/>
  <c r="U264" i="13"/>
  <c r="U212" i="16"/>
  <c r="U213" i="16"/>
  <c r="U232" i="13"/>
  <c r="U233" i="13"/>
  <c r="U234" i="13"/>
  <c r="U185" i="16"/>
  <c r="U184" i="16"/>
  <c r="U172" i="13"/>
  <c r="U174" i="13"/>
  <c r="U143" i="16"/>
  <c r="U173" i="13"/>
  <c r="U142" i="16"/>
  <c r="U131" i="13"/>
  <c r="U132" i="13"/>
  <c r="U130" i="13"/>
  <c r="U110" i="16"/>
  <c r="U111" i="16"/>
  <c r="U52" i="16"/>
  <c r="U53" i="16"/>
  <c r="U19" i="13"/>
  <c r="U20" i="13"/>
  <c r="U21" i="13"/>
  <c r="U14" i="16"/>
  <c r="U15" i="16"/>
  <c r="U195" i="13"/>
  <c r="U193" i="13"/>
  <c r="U194" i="13"/>
  <c r="U157" i="16"/>
  <c r="U156" i="16"/>
  <c r="U259" i="13"/>
  <c r="U260" i="13"/>
  <c r="U261" i="13"/>
  <c r="U211" i="16"/>
  <c r="U210" i="16"/>
  <c r="U169" i="13"/>
  <c r="U170" i="13"/>
  <c r="U171" i="13"/>
  <c r="U141" i="16"/>
  <c r="U140" i="16"/>
  <c r="U108" i="16"/>
  <c r="U127" i="13"/>
  <c r="U129" i="13"/>
  <c r="U109" i="16"/>
  <c r="U128" i="13"/>
  <c r="U16" i="13"/>
  <c r="U17" i="13"/>
  <c r="U18" i="13"/>
  <c r="U12" i="16"/>
  <c r="U13" i="16"/>
  <c r="U46" i="13"/>
  <c r="U47" i="13"/>
  <c r="U36" i="16"/>
  <c r="U37" i="16"/>
  <c r="U48" i="13"/>
  <c r="U227" i="16"/>
  <c r="U226" i="16"/>
  <c r="U31" i="13"/>
  <c r="U33" i="13"/>
  <c r="U32" i="13"/>
  <c r="U22" i="16"/>
  <c r="U23" i="16"/>
  <c r="U257" i="13"/>
  <c r="U258" i="13"/>
  <c r="U256" i="13"/>
  <c r="U229" i="16"/>
  <c r="U228" i="16"/>
  <c r="U229" i="13"/>
  <c r="U231" i="13"/>
  <c r="U230" i="13"/>
  <c r="U183" i="16"/>
  <c r="U182" i="16"/>
  <c r="U138" i="16"/>
  <c r="U166" i="13"/>
  <c r="U167" i="13"/>
  <c r="U168" i="13"/>
  <c r="U139" i="16"/>
  <c r="U14" i="13"/>
  <c r="U15" i="13"/>
  <c r="U11" i="16"/>
  <c r="U10" i="16"/>
  <c r="U253" i="13"/>
  <c r="U254" i="13"/>
  <c r="U255" i="13"/>
  <c r="U209" i="16"/>
  <c r="U208" i="16"/>
  <c r="U163" i="13"/>
  <c r="U164" i="13"/>
  <c r="U165" i="13"/>
  <c r="U137" i="16"/>
  <c r="U136" i="16"/>
  <c r="U106" i="16"/>
  <c r="U107" i="16"/>
  <c r="U99" i="13"/>
  <c r="U97" i="13"/>
  <c r="U98" i="13"/>
  <c r="U58" i="16"/>
  <c r="U59" i="16"/>
  <c r="U226" i="13"/>
  <c r="U227" i="13"/>
  <c r="U228" i="13"/>
  <c r="U181" i="16"/>
  <c r="U180" i="16"/>
  <c r="U65" i="13"/>
  <c r="U66" i="13"/>
  <c r="U49" i="16"/>
  <c r="U64" i="13"/>
  <c r="U48" i="16"/>
  <c r="U250" i="13"/>
  <c r="U251" i="13"/>
  <c r="U252" i="13"/>
  <c r="U205" i="16"/>
  <c r="U223" i="13"/>
  <c r="U224" i="13"/>
  <c r="U225" i="13"/>
  <c r="U178" i="16"/>
  <c r="U179" i="16"/>
  <c r="U160" i="13"/>
  <c r="U161" i="13"/>
  <c r="U162" i="13"/>
  <c r="U135" i="16"/>
  <c r="U134" i="16"/>
  <c r="U94" i="13"/>
  <c r="U95" i="13"/>
  <c r="U96" i="13"/>
  <c r="U78" i="16"/>
  <c r="U79" i="16"/>
  <c r="U46" i="16"/>
  <c r="U47" i="16"/>
  <c r="U214" i="13"/>
  <c r="U215" i="13"/>
  <c r="U216" i="13"/>
  <c r="U173" i="16"/>
  <c r="U172" i="16"/>
  <c r="U61" i="13"/>
  <c r="U62" i="13"/>
  <c r="U63" i="13"/>
  <c r="U45" i="16"/>
  <c r="U44" i="16"/>
  <c r="U247" i="13"/>
  <c r="U249" i="13"/>
  <c r="U203" i="16"/>
  <c r="U202" i="16"/>
  <c r="U248" i="13"/>
  <c r="U158" i="13"/>
  <c r="U159" i="13"/>
  <c r="U133" i="16"/>
  <c r="U132" i="16"/>
  <c r="U157" i="13"/>
  <c r="U124" i="13"/>
  <c r="U125" i="13"/>
  <c r="U126" i="13"/>
  <c r="U105" i="16"/>
  <c r="U104" i="16"/>
  <c r="U91" i="13"/>
  <c r="U92" i="13"/>
  <c r="U93" i="13"/>
  <c r="U77" i="16"/>
  <c r="U76" i="16"/>
  <c r="U11" i="13"/>
  <c r="U12" i="13"/>
  <c r="U13" i="13"/>
  <c r="U8" i="16"/>
  <c r="U9" i="16"/>
  <c r="U244" i="13"/>
  <c r="U245" i="13"/>
  <c r="U246" i="13"/>
  <c r="U200" i="16"/>
  <c r="U201" i="16"/>
  <c r="U211" i="13"/>
  <c r="U212" i="13"/>
  <c r="U213" i="13"/>
  <c r="U171" i="16"/>
  <c r="U170" i="16"/>
  <c r="U154" i="13"/>
  <c r="U155" i="13"/>
  <c r="U156" i="13"/>
  <c r="U131" i="16"/>
  <c r="U130" i="16"/>
  <c r="U121" i="13"/>
  <c r="U122" i="13"/>
  <c r="U123" i="13"/>
  <c r="U103" i="16"/>
  <c r="U102" i="16"/>
  <c r="U89" i="13"/>
  <c r="U90" i="13"/>
  <c r="U88" i="13"/>
  <c r="U74" i="16"/>
  <c r="U75" i="16"/>
  <c r="U58" i="13"/>
  <c r="U59" i="13"/>
  <c r="U60" i="13"/>
  <c r="U43" i="16"/>
  <c r="U42" i="16"/>
  <c r="U8" i="13"/>
  <c r="U10" i="13"/>
  <c r="U9" i="13"/>
  <c r="U7" i="16"/>
  <c r="U6" i="16"/>
  <c r="U118" i="13"/>
  <c r="U119" i="13"/>
  <c r="U101" i="16"/>
  <c r="U120" i="13"/>
  <c r="U100" i="16"/>
  <c r="U298" i="13"/>
  <c r="U299" i="13"/>
  <c r="U300" i="13"/>
  <c r="U243" i="16"/>
  <c r="U242" i="16"/>
  <c r="U243" i="13"/>
  <c r="U241" i="13"/>
  <c r="U242" i="13"/>
  <c r="U196" i="16"/>
  <c r="U197" i="16"/>
  <c r="U199" i="13"/>
  <c r="U201" i="13"/>
  <c r="U161" i="16"/>
  <c r="U160" i="16"/>
  <c r="U200" i="13"/>
  <c r="U148" i="13"/>
  <c r="U150" i="13"/>
  <c r="U149" i="13"/>
  <c r="U126" i="16"/>
  <c r="U127" i="16"/>
  <c r="U115" i="13"/>
  <c r="U116" i="13"/>
  <c r="U117" i="13"/>
  <c r="U98" i="16"/>
  <c r="U99" i="16"/>
  <c r="U80" i="13"/>
  <c r="U81" i="13"/>
  <c r="U79" i="13"/>
  <c r="U68" i="16"/>
  <c r="U69" i="16"/>
  <c r="U52" i="13"/>
  <c r="U53" i="13"/>
  <c r="U54" i="13"/>
  <c r="U39" i="16"/>
  <c r="U38" i="16"/>
  <c r="U2" i="13"/>
  <c r="U3" i="13"/>
  <c r="U4" i="13"/>
  <c r="U2" i="15"/>
  <c r="U3" i="15"/>
  <c r="U2" i="16"/>
  <c r="U3" i="16"/>
  <c r="U199" i="16"/>
  <c r="U198" i="16"/>
  <c r="U151" i="13"/>
  <c r="U152" i="13"/>
  <c r="U153" i="13"/>
  <c r="U129" i="16"/>
  <c r="U128" i="16"/>
  <c r="U85" i="13"/>
  <c r="U86" i="13"/>
  <c r="U87" i="13"/>
  <c r="U73" i="16"/>
  <c r="U72" i="16"/>
  <c r="U55" i="13"/>
  <c r="U57" i="13"/>
  <c r="U41" i="16"/>
  <c r="U40" i="16"/>
  <c r="U56" i="13"/>
  <c r="U194" i="16"/>
  <c r="U195" i="16"/>
  <c r="U196" i="13"/>
  <c r="U197" i="13"/>
  <c r="U198" i="13"/>
  <c r="U159" i="16"/>
  <c r="U158" i="16"/>
  <c r="U145" i="13"/>
  <c r="U146" i="13"/>
  <c r="U147" i="13"/>
  <c r="U124" i="16"/>
  <c r="U125" i="16"/>
  <c r="U97" i="16"/>
  <c r="U96" i="16"/>
  <c r="U67" i="16"/>
  <c r="U66" i="16"/>
  <c r="U51" i="13"/>
  <c r="U31" i="16"/>
  <c r="U49" i="13"/>
  <c r="U50" i="13"/>
  <c r="U30" i="16"/>
  <c r="AK243" i="16"/>
  <c r="AJ243" i="16"/>
  <c r="AI243" i="16"/>
  <c r="AH243" i="16"/>
  <c r="AG243" i="16"/>
  <c r="AF243" i="16"/>
  <c r="AE243" i="16"/>
  <c r="AD243" i="16"/>
  <c r="AC243" i="16"/>
  <c r="AB243" i="16"/>
  <c r="AA243" i="16"/>
  <c r="Z243" i="16"/>
  <c r="Y243" i="16"/>
  <c r="X243" i="16"/>
  <c r="W243" i="16"/>
  <c r="S243" i="16"/>
  <c r="Q243" i="16"/>
  <c r="P243" i="16"/>
  <c r="O243" i="16"/>
  <c r="N243" i="16"/>
  <c r="M243" i="16"/>
  <c r="L243" i="16"/>
  <c r="K243" i="16"/>
  <c r="J243" i="16"/>
  <c r="I243" i="16"/>
  <c r="H243" i="16"/>
  <c r="G243" i="16"/>
  <c r="F243" i="16"/>
  <c r="E243" i="16"/>
  <c r="AK242" i="16"/>
  <c r="AJ242" i="16"/>
  <c r="AI242" i="16"/>
  <c r="AH242" i="16"/>
  <c r="AG242" i="16"/>
  <c r="AF242" i="16"/>
  <c r="AE242" i="16"/>
  <c r="AD242" i="16"/>
  <c r="AC242" i="16"/>
  <c r="AB242" i="16"/>
  <c r="AA242" i="16"/>
  <c r="Z242" i="16"/>
  <c r="Y242" i="16"/>
  <c r="X242" i="16"/>
  <c r="W242" i="16"/>
  <c r="S242" i="16"/>
  <c r="Q242" i="16"/>
  <c r="P242" i="16"/>
  <c r="O242" i="16"/>
  <c r="N242" i="16"/>
  <c r="M242" i="16"/>
  <c r="L242" i="16"/>
  <c r="K242" i="16"/>
  <c r="J242" i="16"/>
  <c r="I242" i="16"/>
  <c r="H242" i="16"/>
  <c r="G242" i="16"/>
  <c r="F242" i="16"/>
  <c r="E242" i="16"/>
  <c r="AK238" i="16"/>
  <c r="AJ238" i="16"/>
  <c r="AI238" i="16"/>
  <c r="AH238" i="16"/>
  <c r="AG238" i="16"/>
  <c r="AF238" i="16"/>
  <c r="AE238" i="16"/>
  <c r="AD238" i="16"/>
  <c r="AC238" i="16"/>
  <c r="AB238" i="16"/>
  <c r="AA238" i="16"/>
  <c r="Z238" i="16"/>
  <c r="Y238" i="16"/>
  <c r="X238" i="16"/>
  <c r="W238" i="16"/>
  <c r="S238" i="16"/>
  <c r="Q238" i="16"/>
  <c r="P238" i="16"/>
  <c r="O238" i="16"/>
  <c r="N238" i="16"/>
  <c r="M238" i="16"/>
  <c r="L238" i="16"/>
  <c r="K238" i="16"/>
  <c r="J238" i="16"/>
  <c r="I238" i="16"/>
  <c r="H238" i="16"/>
  <c r="G238" i="16"/>
  <c r="F238" i="16"/>
  <c r="E238" i="16"/>
  <c r="AK239" i="16"/>
  <c r="AJ239" i="16"/>
  <c r="AI239" i="16"/>
  <c r="AH239" i="16"/>
  <c r="AG239" i="16"/>
  <c r="AF239" i="16"/>
  <c r="AE239" i="16"/>
  <c r="AD239" i="16"/>
  <c r="AC239" i="16"/>
  <c r="AB239" i="16"/>
  <c r="AA239" i="16"/>
  <c r="Z239" i="16"/>
  <c r="Y239" i="16"/>
  <c r="X239" i="16"/>
  <c r="W239" i="16"/>
  <c r="S239" i="16"/>
  <c r="Q239" i="16"/>
  <c r="P239" i="16"/>
  <c r="O239" i="16"/>
  <c r="N239" i="16"/>
  <c r="M239" i="16"/>
  <c r="L239" i="16"/>
  <c r="K239" i="16"/>
  <c r="J239" i="16"/>
  <c r="I239" i="16"/>
  <c r="H239" i="16"/>
  <c r="G239" i="16"/>
  <c r="F239" i="16"/>
  <c r="E239" i="16"/>
  <c r="AK230" i="16"/>
  <c r="AJ230" i="16"/>
  <c r="AI230" i="16"/>
  <c r="AH230" i="16"/>
  <c r="AG230" i="16"/>
  <c r="AF230" i="16"/>
  <c r="AE230" i="16"/>
  <c r="AD230" i="16"/>
  <c r="AC230" i="16"/>
  <c r="AB230" i="16"/>
  <c r="AA230" i="16"/>
  <c r="Z230" i="16"/>
  <c r="Y230" i="16"/>
  <c r="X230" i="16"/>
  <c r="W230" i="16"/>
  <c r="S230" i="16"/>
  <c r="Q230" i="16"/>
  <c r="P230" i="16"/>
  <c r="O230" i="16"/>
  <c r="N230" i="16"/>
  <c r="M230" i="16"/>
  <c r="L230" i="16"/>
  <c r="K230" i="16"/>
  <c r="J230" i="16"/>
  <c r="I230" i="16"/>
  <c r="H230" i="16"/>
  <c r="G230" i="16"/>
  <c r="F230" i="16"/>
  <c r="E230" i="16"/>
  <c r="AK231" i="16"/>
  <c r="AJ231" i="16"/>
  <c r="AI231" i="16"/>
  <c r="AH231" i="16"/>
  <c r="AG231" i="16"/>
  <c r="AF231" i="16"/>
  <c r="AE231" i="16"/>
  <c r="AD231" i="16"/>
  <c r="AC231" i="16"/>
  <c r="AB231" i="16"/>
  <c r="AA231" i="16"/>
  <c r="Z231" i="16"/>
  <c r="Y231" i="16"/>
  <c r="X231" i="16"/>
  <c r="W231" i="16"/>
  <c r="S231" i="16"/>
  <c r="Q231" i="16"/>
  <c r="P231" i="16"/>
  <c r="O231" i="16"/>
  <c r="N231" i="16"/>
  <c r="M231" i="16"/>
  <c r="L231" i="16"/>
  <c r="K231" i="16"/>
  <c r="J231" i="16"/>
  <c r="I231" i="16"/>
  <c r="H231" i="16"/>
  <c r="G231" i="16"/>
  <c r="F231" i="16"/>
  <c r="E231" i="16"/>
  <c r="AK240" i="16"/>
  <c r="AJ240" i="16"/>
  <c r="AI240" i="16"/>
  <c r="AH240" i="16"/>
  <c r="AG240" i="16"/>
  <c r="AF240" i="16"/>
  <c r="AE240" i="16"/>
  <c r="AD240" i="16"/>
  <c r="AC240" i="16"/>
  <c r="AB240" i="16"/>
  <c r="AA240" i="16"/>
  <c r="Z240" i="16"/>
  <c r="Y240" i="16"/>
  <c r="X240" i="16"/>
  <c r="W240" i="16"/>
  <c r="S240" i="16"/>
  <c r="Q240" i="16"/>
  <c r="P240" i="16"/>
  <c r="O240" i="16"/>
  <c r="N240" i="16"/>
  <c r="M240" i="16"/>
  <c r="L240" i="16"/>
  <c r="K240" i="16"/>
  <c r="J240" i="16"/>
  <c r="I240" i="16"/>
  <c r="H240" i="16"/>
  <c r="G240" i="16"/>
  <c r="F240" i="16"/>
  <c r="E240" i="16"/>
  <c r="AK241" i="16"/>
  <c r="AJ241" i="16"/>
  <c r="AI241" i="16"/>
  <c r="AH241" i="16"/>
  <c r="AG241" i="16"/>
  <c r="AF241" i="16"/>
  <c r="AE241" i="16"/>
  <c r="AD241" i="16"/>
  <c r="AC241" i="16"/>
  <c r="AB241" i="16"/>
  <c r="AA241" i="16"/>
  <c r="Z241" i="16"/>
  <c r="Y241" i="16"/>
  <c r="X241" i="16"/>
  <c r="W241" i="16"/>
  <c r="S241" i="16"/>
  <c r="Q241" i="16"/>
  <c r="P241" i="16"/>
  <c r="O241" i="16"/>
  <c r="N241" i="16"/>
  <c r="M241" i="16"/>
  <c r="L241" i="16"/>
  <c r="K241" i="16"/>
  <c r="J241" i="16"/>
  <c r="I241" i="16"/>
  <c r="H241" i="16"/>
  <c r="G241" i="16"/>
  <c r="F241" i="16"/>
  <c r="E241" i="16"/>
  <c r="AK227" i="16"/>
  <c r="AJ227" i="16"/>
  <c r="AI227" i="16"/>
  <c r="AH227" i="16"/>
  <c r="AG227" i="16"/>
  <c r="AF227" i="16"/>
  <c r="AE227" i="16"/>
  <c r="AD227" i="16"/>
  <c r="AC227" i="16"/>
  <c r="AB227" i="16"/>
  <c r="AA227" i="16"/>
  <c r="Z227" i="16"/>
  <c r="Y227" i="16"/>
  <c r="X227" i="16"/>
  <c r="W227" i="16"/>
  <c r="S227" i="16"/>
  <c r="Q227" i="16"/>
  <c r="P227" i="16"/>
  <c r="O227" i="16"/>
  <c r="N227" i="16"/>
  <c r="M227" i="16"/>
  <c r="L227" i="16"/>
  <c r="K227" i="16"/>
  <c r="J227" i="16"/>
  <c r="I227" i="16"/>
  <c r="H227" i="16"/>
  <c r="G227" i="16"/>
  <c r="F227" i="16"/>
  <c r="E227" i="16"/>
  <c r="AK226" i="16"/>
  <c r="AJ226" i="16"/>
  <c r="AI226" i="16"/>
  <c r="AH226" i="16"/>
  <c r="AG226" i="16"/>
  <c r="AF226" i="16"/>
  <c r="AE226" i="16"/>
  <c r="AD226" i="16"/>
  <c r="AC226" i="16"/>
  <c r="AB226" i="16"/>
  <c r="AA226" i="16"/>
  <c r="Z226" i="16"/>
  <c r="Y226" i="16"/>
  <c r="X226" i="16"/>
  <c r="W226" i="16"/>
  <c r="S226" i="16"/>
  <c r="Q226" i="16"/>
  <c r="P226" i="16"/>
  <c r="O226" i="16"/>
  <c r="N226" i="16"/>
  <c r="M226" i="16"/>
  <c r="L226" i="16"/>
  <c r="K226" i="16"/>
  <c r="J226" i="16"/>
  <c r="I226" i="16"/>
  <c r="H226" i="16"/>
  <c r="G226" i="16"/>
  <c r="F226" i="16"/>
  <c r="E226" i="16"/>
  <c r="AK215" i="16"/>
  <c r="AJ215" i="16"/>
  <c r="AI215" i="16"/>
  <c r="AH215" i="16"/>
  <c r="AG215" i="16"/>
  <c r="AF215" i="16"/>
  <c r="AE215" i="16"/>
  <c r="AD215" i="16"/>
  <c r="AC215" i="16"/>
  <c r="AB215" i="16"/>
  <c r="AA215" i="16"/>
  <c r="Z215" i="16"/>
  <c r="Y215" i="16"/>
  <c r="X215" i="16"/>
  <c r="W215" i="16"/>
  <c r="S215" i="16"/>
  <c r="Q215" i="16"/>
  <c r="P215" i="16"/>
  <c r="O215" i="16"/>
  <c r="N215" i="16"/>
  <c r="M215" i="16"/>
  <c r="L215" i="16"/>
  <c r="K215" i="16"/>
  <c r="J215" i="16"/>
  <c r="I215" i="16"/>
  <c r="H215" i="16"/>
  <c r="G215" i="16"/>
  <c r="F215" i="16"/>
  <c r="E215" i="16"/>
  <c r="AK214" i="16"/>
  <c r="AJ214" i="16"/>
  <c r="AI214" i="16"/>
  <c r="AH214" i="16"/>
  <c r="AG214" i="16"/>
  <c r="AF214" i="16"/>
  <c r="AE214" i="16"/>
  <c r="AD214" i="16"/>
  <c r="AC214" i="16"/>
  <c r="AB214" i="16"/>
  <c r="AA214" i="16"/>
  <c r="Z214" i="16"/>
  <c r="Y214" i="16"/>
  <c r="X214" i="16"/>
  <c r="W214" i="16"/>
  <c r="S214" i="16"/>
  <c r="Q214" i="16"/>
  <c r="P214" i="16"/>
  <c r="O214" i="16"/>
  <c r="N214" i="16"/>
  <c r="M214" i="16"/>
  <c r="L214" i="16"/>
  <c r="K214" i="16"/>
  <c r="J214" i="16"/>
  <c r="I214" i="16"/>
  <c r="H214" i="16"/>
  <c r="G214" i="16"/>
  <c r="F214" i="16"/>
  <c r="E214" i="16"/>
  <c r="AK213" i="16"/>
  <c r="AJ213" i="16"/>
  <c r="AI213" i="16"/>
  <c r="AH213" i="16"/>
  <c r="AG213" i="16"/>
  <c r="AF213" i="16"/>
  <c r="AE213" i="16"/>
  <c r="AD213" i="16"/>
  <c r="AC213" i="16"/>
  <c r="AB213" i="16"/>
  <c r="AA213" i="16"/>
  <c r="Z213" i="16"/>
  <c r="Y213" i="16"/>
  <c r="X213" i="16"/>
  <c r="W213" i="16"/>
  <c r="S213" i="16"/>
  <c r="Q213" i="16"/>
  <c r="P213" i="16"/>
  <c r="O213" i="16"/>
  <c r="N213" i="16"/>
  <c r="M213" i="16"/>
  <c r="L213" i="16"/>
  <c r="K213" i="16"/>
  <c r="J213" i="16"/>
  <c r="I213" i="16"/>
  <c r="H213" i="16"/>
  <c r="G213" i="16"/>
  <c r="F213" i="16"/>
  <c r="E213" i="16"/>
  <c r="AK212" i="16"/>
  <c r="AJ212" i="16"/>
  <c r="AI212" i="16"/>
  <c r="AH212" i="16"/>
  <c r="AG212" i="16"/>
  <c r="AF212" i="16"/>
  <c r="AE212" i="16"/>
  <c r="AD212" i="16"/>
  <c r="AC212" i="16"/>
  <c r="AB212" i="16"/>
  <c r="AA212" i="16"/>
  <c r="Z212" i="16"/>
  <c r="Y212" i="16"/>
  <c r="X212" i="16"/>
  <c r="W212" i="16"/>
  <c r="S212" i="16"/>
  <c r="Q212" i="16"/>
  <c r="P212" i="16"/>
  <c r="O212" i="16"/>
  <c r="N212" i="16"/>
  <c r="M212" i="16"/>
  <c r="L212" i="16"/>
  <c r="K212" i="16"/>
  <c r="J212" i="16"/>
  <c r="I212" i="16"/>
  <c r="H212" i="16"/>
  <c r="G212" i="16"/>
  <c r="F212" i="16"/>
  <c r="E212" i="16"/>
  <c r="AK210" i="16"/>
  <c r="AJ210" i="16"/>
  <c r="AI210" i="16"/>
  <c r="AH210" i="16"/>
  <c r="AG210" i="16"/>
  <c r="AF210" i="16"/>
  <c r="AE210" i="16"/>
  <c r="AD210" i="16"/>
  <c r="AC210" i="16"/>
  <c r="AB210" i="16"/>
  <c r="AA210" i="16"/>
  <c r="Z210" i="16"/>
  <c r="Y210" i="16"/>
  <c r="X210" i="16"/>
  <c r="W210" i="16"/>
  <c r="S210" i="16"/>
  <c r="Q210" i="16"/>
  <c r="P210" i="16"/>
  <c r="O210" i="16"/>
  <c r="N210" i="16"/>
  <c r="M210" i="16"/>
  <c r="L210" i="16"/>
  <c r="K210" i="16"/>
  <c r="J210" i="16"/>
  <c r="I210" i="16"/>
  <c r="H210" i="16"/>
  <c r="G210" i="16"/>
  <c r="F210" i="16"/>
  <c r="E210" i="16"/>
  <c r="AK211" i="16"/>
  <c r="AJ211" i="16"/>
  <c r="AI211" i="16"/>
  <c r="AH211" i="16"/>
  <c r="AG211" i="16"/>
  <c r="AF211" i="16"/>
  <c r="AE211" i="16"/>
  <c r="AD211" i="16"/>
  <c r="AC211" i="16"/>
  <c r="AB211" i="16"/>
  <c r="AA211" i="16"/>
  <c r="Z211" i="16"/>
  <c r="Y211" i="16"/>
  <c r="X211" i="16"/>
  <c r="W211" i="16"/>
  <c r="S211" i="16"/>
  <c r="Q211" i="16"/>
  <c r="P211" i="16"/>
  <c r="O211" i="16"/>
  <c r="N211" i="16"/>
  <c r="M211" i="16"/>
  <c r="L211" i="16"/>
  <c r="K211" i="16"/>
  <c r="J211" i="16"/>
  <c r="I211" i="16"/>
  <c r="H211" i="16"/>
  <c r="G211" i="16"/>
  <c r="F211" i="16"/>
  <c r="E211" i="16"/>
  <c r="AK228" i="16"/>
  <c r="AJ228" i="16"/>
  <c r="AI228" i="16"/>
  <c r="AH228" i="16"/>
  <c r="AG228" i="16"/>
  <c r="AF228" i="16"/>
  <c r="AE228" i="16"/>
  <c r="AD228" i="16"/>
  <c r="AC228" i="16"/>
  <c r="AB228" i="16"/>
  <c r="AA228" i="16"/>
  <c r="Z228" i="16"/>
  <c r="Y228" i="16"/>
  <c r="X228" i="16"/>
  <c r="W228" i="16"/>
  <c r="S228" i="16"/>
  <c r="Q228" i="16"/>
  <c r="P228" i="16"/>
  <c r="O228" i="16"/>
  <c r="N228" i="16"/>
  <c r="M228" i="16"/>
  <c r="L228" i="16"/>
  <c r="K228" i="16"/>
  <c r="J228" i="16"/>
  <c r="I228" i="16"/>
  <c r="H228" i="16"/>
  <c r="G228" i="16"/>
  <c r="F228" i="16"/>
  <c r="E228" i="16"/>
  <c r="AK229" i="16"/>
  <c r="AJ229" i="16"/>
  <c r="AI229" i="16"/>
  <c r="AH229" i="16"/>
  <c r="AG229" i="16"/>
  <c r="AF229" i="16"/>
  <c r="AE229" i="16"/>
  <c r="AD229" i="16"/>
  <c r="AC229" i="16"/>
  <c r="AB229" i="16"/>
  <c r="AA229" i="16"/>
  <c r="Z229" i="16"/>
  <c r="Y229" i="16"/>
  <c r="X229" i="16"/>
  <c r="W229" i="16"/>
  <c r="S229" i="16"/>
  <c r="Q229" i="16"/>
  <c r="P229" i="16"/>
  <c r="O229" i="16"/>
  <c r="N229" i="16"/>
  <c r="M229" i="16"/>
  <c r="L229" i="16"/>
  <c r="K229" i="16"/>
  <c r="J229" i="16"/>
  <c r="I229" i="16"/>
  <c r="H229" i="16"/>
  <c r="G229" i="16"/>
  <c r="F229" i="16"/>
  <c r="E229" i="16"/>
  <c r="AK208" i="16"/>
  <c r="AJ208" i="16"/>
  <c r="AI208" i="16"/>
  <c r="AH208" i="16"/>
  <c r="AG208" i="16"/>
  <c r="AF208" i="16"/>
  <c r="AE208" i="16"/>
  <c r="AD208" i="16"/>
  <c r="AC208" i="16"/>
  <c r="AB208" i="16"/>
  <c r="AA208" i="16"/>
  <c r="Z208" i="16"/>
  <c r="Y208" i="16"/>
  <c r="X208" i="16"/>
  <c r="W208" i="16"/>
  <c r="S208" i="16"/>
  <c r="Q208" i="16"/>
  <c r="P208" i="16"/>
  <c r="O208" i="16"/>
  <c r="N208" i="16"/>
  <c r="M208" i="16"/>
  <c r="L208" i="16"/>
  <c r="K208" i="16"/>
  <c r="J208" i="16"/>
  <c r="I208" i="16"/>
  <c r="H208" i="16"/>
  <c r="G208" i="16"/>
  <c r="F208" i="16"/>
  <c r="E208" i="16"/>
  <c r="AK209" i="16"/>
  <c r="AJ209" i="16"/>
  <c r="AI209" i="16"/>
  <c r="AH209" i="16"/>
  <c r="AG209" i="16"/>
  <c r="AF209" i="16"/>
  <c r="AE209" i="16"/>
  <c r="AD209" i="16"/>
  <c r="AC209" i="16"/>
  <c r="AB209" i="16"/>
  <c r="AA209" i="16"/>
  <c r="Z209" i="16"/>
  <c r="Y209" i="16"/>
  <c r="X209" i="16"/>
  <c r="W209" i="16"/>
  <c r="S209" i="16"/>
  <c r="Q209" i="16"/>
  <c r="P209" i="16"/>
  <c r="O209" i="16"/>
  <c r="N209" i="16"/>
  <c r="M209" i="16"/>
  <c r="L209" i="16"/>
  <c r="K209" i="16"/>
  <c r="J209" i="16"/>
  <c r="I209" i="16"/>
  <c r="H209" i="16"/>
  <c r="G209" i="16"/>
  <c r="F209" i="16"/>
  <c r="E209" i="16"/>
  <c r="AK205" i="16"/>
  <c r="AJ205" i="16"/>
  <c r="AI205" i="16"/>
  <c r="AH205" i="16"/>
  <c r="AG205" i="16"/>
  <c r="AF205" i="16"/>
  <c r="AE205" i="16"/>
  <c r="AD205" i="16"/>
  <c r="AC205" i="16"/>
  <c r="AB205" i="16"/>
  <c r="AA205" i="16"/>
  <c r="Z205" i="16"/>
  <c r="Y205" i="16"/>
  <c r="X205" i="16"/>
  <c r="W205" i="16"/>
  <c r="S205" i="16"/>
  <c r="Q205" i="16"/>
  <c r="P205" i="16"/>
  <c r="O205" i="16"/>
  <c r="N205" i="16"/>
  <c r="M205" i="16"/>
  <c r="L205" i="16"/>
  <c r="K205" i="16"/>
  <c r="J205" i="16"/>
  <c r="I205" i="16"/>
  <c r="H205" i="16"/>
  <c r="G205" i="16"/>
  <c r="F205" i="16"/>
  <c r="E205" i="16"/>
  <c r="AK202" i="16"/>
  <c r="AJ202" i="16"/>
  <c r="AI202" i="16"/>
  <c r="AH202" i="16"/>
  <c r="AG202" i="16"/>
  <c r="AF202" i="16"/>
  <c r="AE202" i="16"/>
  <c r="AD202" i="16"/>
  <c r="AC202" i="16"/>
  <c r="AB202" i="16"/>
  <c r="AA202" i="16"/>
  <c r="Z202" i="16"/>
  <c r="Y202" i="16"/>
  <c r="X202" i="16"/>
  <c r="W202" i="16"/>
  <c r="S202" i="16"/>
  <c r="Q202" i="16"/>
  <c r="P202" i="16"/>
  <c r="O202" i="16"/>
  <c r="N202" i="16"/>
  <c r="M202" i="16"/>
  <c r="L202" i="16"/>
  <c r="K202" i="16"/>
  <c r="J202" i="16"/>
  <c r="I202" i="16"/>
  <c r="H202" i="16"/>
  <c r="G202" i="16"/>
  <c r="F202" i="16"/>
  <c r="E202" i="16"/>
  <c r="AK203" i="16"/>
  <c r="AJ203" i="16"/>
  <c r="AI203" i="16"/>
  <c r="AH203" i="16"/>
  <c r="AG203" i="16"/>
  <c r="AF203" i="16"/>
  <c r="AE203" i="16"/>
  <c r="AD203" i="16"/>
  <c r="AC203" i="16"/>
  <c r="AB203" i="16"/>
  <c r="AA203" i="16"/>
  <c r="Z203" i="16"/>
  <c r="Y203" i="16"/>
  <c r="X203" i="16"/>
  <c r="W203" i="16"/>
  <c r="S203" i="16"/>
  <c r="Q203" i="16"/>
  <c r="P203" i="16"/>
  <c r="O203" i="16"/>
  <c r="N203" i="16"/>
  <c r="M203" i="16"/>
  <c r="L203" i="16"/>
  <c r="K203" i="16"/>
  <c r="J203" i="16"/>
  <c r="I203" i="16"/>
  <c r="H203" i="16"/>
  <c r="G203" i="16"/>
  <c r="F203" i="16"/>
  <c r="E203" i="16"/>
  <c r="AK200" i="16"/>
  <c r="AJ200" i="16"/>
  <c r="AI200" i="16"/>
  <c r="AH200" i="16"/>
  <c r="AG200" i="16"/>
  <c r="AF200" i="16"/>
  <c r="AE200" i="16"/>
  <c r="AD200" i="16"/>
  <c r="AC200" i="16"/>
  <c r="AB200" i="16"/>
  <c r="AA200" i="16"/>
  <c r="Z200" i="16"/>
  <c r="Y200" i="16"/>
  <c r="X200" i="16"/>
  <c r="W200" i="16"/>
  <c r="S200" i="16"/>
  <c r="Q200" i="16"/>
  <c r="P200" i="16"/>
  <c r="O200" i="16"/>
  <c r="N200" i="16"/>
  <c r="M200" i="16"/>
  <c r="L200" i="16"/>
  <c r="K200" i="16"/>
  <c r="J200" i="16"/>
  <c r="I200" i="16"/>
  <c r="H200" i="16"/>
  <c r="G200" i="16"/>
  <c r="F200" i="16"/>
  <c r="E200" i="16"/>
  <c r="AK201" i="16"/>
  <c r="AJ201" i="16"/>
  <c r="AI201" i="16"/>
  <c r="AH201" i="16"/>
  <c r="AG201" i="16"/>
  <c r="AF201" i="16"/>
  <c r="AE201" i="16"/>
  <c r="AD201" i="16"/>
  <c r="AC201" i="16"/>
  <c r="AB201" i="16"/>
  <c r="AA201" i="16"/>
  <c r="Z201" i="16"/>
  <c r="Y201" i="16"/>
  <c r="X201" i="16"/>
  <c r="W201" i="16"/>
  <c r="S201" i="16"/>
  <c r="Q201" i="16"/>
  <c r="P201" i="16"/>
  <c r="O201" i="16"/>
  <c r="N201" i="16"/>
  <c r="M201" i="16"/>
  <c r="L201" i="16"/>
  <c r="K201" i="16"/>
  <c r="J201" i="16"/>
  <c r="I201" i="16"/>
  <c r="H201" i="16"/>
  <c r="G201" i="16"/>
  <c r="F201" i="16"/>
  <c r="E201" i="16"/>
  <c r="AK199" i="16"/>
  <c r="AJ199" i="16"/>
  <c r="AI199" i="16"/>
  <c r="AH199" i="16"/>
  <c r="AG199" i="16"/>
  <c r="AF199" i="16"/>
  <c r="AE199" i="16"/>
  <c r="AD199" i="16"/>
  <c r="AC199" i="16"/>
  <c r="AB199" i="16"/>
  <c r="AA199" i="16"/>
  <c r="Z199" i="16"/>
  <c r="Y199" i="16"/>
  <c r="X199" i="16"/>
  <c r="W199" i="16"/>
  <c r="S199" i="16"/>
  <c r="Q199" i="16"/>
  <c r="P199" i="16"/>
  <c r="O199" i="16"/>
  <c r="N199" i="16"/>
  <c r="M199" i="16"/>
  <c r="L199" i="16"/>
  <c r="K199" i="16"/>
  <c r="J199" i="16"/>
  <c r="I199" i="16"/>
  <c r="H199" i="16"/>
  <c r="G199" i="16"/>
  <c r="F199" i="16"/>
  <c r="E199" i="16"/>
  <c r="AK198" i="16"/>
  <c r="AJ198" i="16"/>
  <c r="AI198" i="16"/>
  <c r="AH198" i="16"/>
  <c r="AG198" i="16"/>
  <c r="AF198" i="16"/>
  <c r="AE198" i="16"/>
  <c r="AD198" i="16"/>
  <c r="AC198" i="16"/>
  <c r="AB198" i="16"/>
  <c r="AA198" i="16"/>
  <c r="Z198" i="16"/>
  <c r="Y198" i="16"/>
  <c r="X198" i="16"/>
  <c r="W198" i="16"/>
  <c r="S198" i="16"/>
  <c r="Q198" i="16"/>
  <c r="P198" i="16"/>
  <c r="O198" i="16"/>
  <c r="N198" i="16"/>
  <c r="M198" i="16"/>
  <c r="L198" i="16"/>
  <c r="K198" i="16"/>
  <c r="J198" i="16"/>
  <c r="I198" i="16"/>
  <c r="H198" i="16"/>
  <c r="G198" i="16"/>
  <c r="F198" i="16"/>
  <c r="E198" i="16"/>
  <c r="AK197" i="16"/>
  <c r="AJ197" i="16"/>
  <c r="AI197" i="16"/>
  <c r="AH197" i="16"/>
  <c r="AG197" i="16"/>
  <c r="AF197" i="16"/>
  <c r="AE197" i="16"/>
  <c r="AD197" i="16"/>
  <c r="AC197" i="16"/>
  <c r="AB197" i="16"/>
  <c r="AA197" i="16"/>
  <c r="Z197" i="16"/>
  <c r="Y197" i="16"/>
  <c r="X197" i="16"/>
  <c r="W197" i="16"/>
  <c r="S197" i="16"/>
  <c r="Q197" i="16"/>
  <c r="P197" i="16"/>
  <c r="O197" i="16"/>
  <c r="N197" i="16"/>
  <c r="M197" i="16"/>
  <c r="L197" i="16"/>
  <c r="K197" i="16"/>
  <c r="J197" i="16"/>
  <c r="I197" i="16"/>
  <c r="H197" i="16"/>
  <c r="G197" i="16"/>
  <c r="F197" i="16"/>
  <c r="E197" i="16"/>
  <c r="AK196" i="16"/>
  <c r="AJ196" i="16"/>
  <c r="AI196" i="16"/>
  <c r="AH196" i="16"/>
  <c r="AG196" i="16"/>
  <c r="AF196" i="16"/>
  <c r="AE196" i="16"/>
  <c r="AD196" i="16"/>
  <c r="AC196" i="16"/>
  <c r="AB196" i="16"/>
  <c r="AA196" i="16"/>
  <c r="Z196" i="16"/>
  <c r="Y196" i="16"/>
  <c r="X196" i="16"/>
  <c r="W196" i="16"/>
  <c r="S196" i="16"/>
  <c r="Q196" i="16"/>
  <c r="P196" i="16"/>
  <c r="O196" i="16"/>
  <c r="N196" i="16"/>
  <c r="M196" i="16"/>
  <c r="L196" i="16"/>
  <c r="K196" i="16"/>
  <c r="J196" i="16"/>
  <c r="I196" i="16"/>
  <c r="H196" i="16"/>
  <c r="G196" i="16"/>
  <c r="F196" i="16"/>
  <c r="E196" i="16"/>
  <c r="AK195" i="16"/>
  <c r="AJ195" i="16"/>
  <c r="AI195" i="16"/>
  <c r="AH195" i="16"/>
  <c r="AG195" i="16"/>
  <c r="AF195" i="16"/>
  <c r="AE195" i="16"/>
  <c r="AD195" i="16"/>
  <c r="AC195" i="16"/>
  <c r="AB195" i="16"/>
  <c r="AA195" i="16"/>
  <c r="Z195" i="16"/>
  <c r="Y195" i="16"/>
  <c r="X195" i="16"/>
  <c r="W195" i="16"/>
  <c r="S195" i="16"/>
  <c r="Q195" i="16"/>
  <c r="P195" i="16"/>
  <c r="O195" i="16"/>
  <c r="N195" i="16"/>
  <c r="M195" i="16"/>
  <c r="L195" i="16"/>
  <c r="K195" i="16"/>
  <c r="J195" i="16"/>
  <c r="I195" i="16"/>
  <c r="H195" i="16"/>
  <c r="G195" i="16"/>
  <c r="F195" i="16"/>
  <c r="E195" i="16"/>
  <c r="AK194" i="16"/>
  <c r="AJ194" i="16"/>
  <c r="AI194" i="16"/>
  <c r="AH194" i="16"/>
  <c r="AG194" i="16"/>
  <c r="AF194" i="16"/>
  <c r="AE194" i="16"/>
  <c r="AD194" i="16"/>
  <c r="AC194" i="16"/>
  <c r="AB194" i="16"/>
  <c r="AA194" i="16"/>
  <c r="Z194" i="16"/>
  <c r="Y194" i="16"/>
  <c r="X194" i="16"/>
  <c r="W194" i="16"/>
  <c r="S194" i="16"/>
  <c r="Q194" i="16"/>
  <c r="P194" i="16"/>
  <c r="O194" i="16"/>
  <c r="N194" i="16"/>
  <c r="M194" i="16"/>
  <c r="L194" i="16"/>
  <c r="K194" i="16"/>
  <c r="J194" i="16"/>
  <c r="I194" i="16"/>
  <c r="H194" i="16"/>
  <c r="G194" i="16"/>
  <c r="F194" i="16"/>
  <c r="E194" i="16"/>
  <c r="AK193" i="16"/>
  <c r="AJ193" i="16"/>
  <c r="AI193" i="16"/>
  <c r="AH193" i="16"/>
  <c r="AG193" i="16"/>
  <c r="AF193" i="16"/>
  <c r="AE193" i="16"/>
  <c r="AD193" i="16"/>
  <c r="AC193" i="16"/>
  <c r="AB193" i="16"/>
  <c r="AA193" i="16"/>
  <c r="Z193" i="16"/>
  <c r="Y193" i="16"/>
  <c r="X193" i="16"/>
  <c r="W193" i="16"/>
  <c r="S193" i="16"/>
  <c r="Q193" i="16"/>
  <c r="P193" i="16"/>
  <c r="O193" i="16"/>
  <c r="N193" i="16"/>
  <c r="M193" i="16"/>
  <c r="L193" i="16"/>
  <c r="K193" i="16"/>
  <c r="J193" i="16"/>
  <c r="I193" i="16"/>
  <c r="H193" i="16"/>
  <c r="G193" i="16"/>
  <c r="F193" i="16"/>
  <c r="E193" i="16"/>
  <c r="AK192" i="16"/>
  <c r="AJ192" i="16"/>
  <c r="AI192" i="16"/>
  <c r="AH192" i="16"/>
  <c r="AG192" i="16"/>
  <c r="AF192" i="16"/>
  <c r="AE192" i="16"/>
  <c r="AD192" i="16"/>
  <c r="AC192" i="16"/>
  <c r="AB192" i="16"/>
  <c r="AA192" i="16"/>
  <c r="Z192" i="16"/>
  <c r="Y192" i="16"/>
  <c r="X192" i="16"/>
  <c r="W192" i="16"/>
  <c r="S192" i="16"/>
  <c r="Q192" i="16"/>
  <c r="P192" i="16"/>
  <c r="O192" i="16"/>
  <c r="N192" i="16"/>
  <c r="M192" i="16"/>
  <c r="L192" i="16"/>
  <c r="K192" i="16"/>
  <c r="J192" i="16"/>
  <c r="I192" i="16"/>
  <c r="H192" i="16"/>
  <c r="G192" i="16"/>
  <c r="F192" i="16"/>
  <c r="E192" i="16"/>
  <c r="AK190" i="16"/>
  <c r="AJ190" i="16"/>
  <c r="AI190" i="16"/>
  <c r="AH190" i="16"/>
  <c r="AG190" i="16"/>
  <c r="AF190" i="16"/>
  <c r="AE190" i="16"/>
  <c r="AD190" i="16"/>
  <c r="AC190" i="16"/>
  <c r="AB190" i="16"/>
  <c r="AA190" i="16"/>
  <c r="Z190" i="16"/>
  <c r="Y190" i="16"/>
  <c r="X190" i="16"/>
  <c r="W190" i="16"/>
  <c r="S190" i="16"/>
  <c r="Q190" i="16"/>
  <c r="P190" i="16"/>
  <c r="O190" i="16"/>
  <c r="N190" i="16"/>
  <c r="M190" i="16"/>
  <c r="L190" i="16"/>
  <c r="K190" i="16"/>
  <c r="J190" i="16"/>
  <c r="I190" i="16"/>
  <c r="H190" i="16"/>
  <c r="G190" i="16"/>
  <c r="F190" i="16"/>
  <c r="E190" i="16"/>
  <c r="AK191" i="16"/>
  <c r="AJ191" i="16"/>
  <c r="AI191" i="16"/>
  <c r="AH191" i="16"/>
  <c r="AG191" i="16"/>
  <c r="AF191" i="16"/>
  <c r="AE191" i="16"/>
  <c r="AD191" i="16"/>
  <c r="AC191" i="16"/>
  <c r="AB191" i="16"/>
  <c r="AA191" i="16"/>
  <c r="Z191" i="16"/>
  <c r="Y191" i="16"/>
  <c r="X191" i="16"/>
  <c r="W191" i="16"/>
  <c r="S191" i="16"/>
  <c r="Q191" i="16"/>
  <c r="P191" i="16"/>
  <c r="O191" i="16"/>
  <c r="N191" i="16"/>
  <c r="M191" i="16"/>
  <c r="L191" i="16"/>
  <c r="K191" i="16"/>
  <c r="J191" i="16"/>
  <c r="I191" i="16"/>
  <c r="H191" i="16"/>
  <c r="G191" i="16"/>
  <c r="F191" i="16"/>
  <c r="E191" i="16"/>
  <c r="AK207" i="16"/>
  <c r="AJ207" i="16"/>
  <c r="AI207" i="16"/>
  <c r="AH207" i="16"/>
  <c r="AG207" i="16"/>
  <c r="AF207" i="16"/>
  <c r="AE207" i="16"/>
  <c r="AD207" i="16"/>
  <c r="AC207" i="16"/>
  <c r="AB207" i="16"/>
  <c r="AA207" i="16"/>
  <c r="Z207" i="16"/>
  <c r="Y207" i="16"/>
  <c r="X207" i="16"/>
  <c r="W207" i="16"/>
  <c r="S207" i="16"/>
  <c r="Q207" i="16"/>
  <c r="P207" i="16"/>
  <c r="O207" i="16"/>
  <c r="N207" i="16"/>
  <c r="M207" i="16"/>
  <c r="L207" i="16"/>
  <c r="K207" i="16"/>
  <c r="J207" i="16"/>
  <c r="I207" i="16"/>
  <c r="H207" i="16"/>
  <c r="G207" i="16"/>
  <c r="F207" i="16"/>
  <c r="E207" i="16"/>
  <c r="AK206" i="16"/>
  <c r="AJ206" i="16"/>
  <c r="AI206" i="16"/>
  <c r="AH206" i="16"/>
  <c r="AG206" i="16"/>
  <c r="AF206" i="16"/>
  <c r="AE206" i="16"/>
  <c r="AD206" i="16"/>
  <c r="AC206" i="16"/>
  <c r="AB206" i="16"/>
  <c r="AA206" i="16"/>
  <c r="Z206" i="16"/>
  <c r="Y206" i="16"/>
  <c r="X206" i="16"/>
  <c r="W206" i="16"/>
  <c r="S206" i="16"/>
  <c r="Q206" i="16"/>
  <c r="P206" i="16"/>
  <c r="O206" i="16"/>
  <c r="N206" i="16"/>
  <c r="M206" i="16"/>
  <c r="L206" i="16"/>
  <c r="K206" i="16"/>
  <c r="J206" i="16"/>
  <c r="I206" i="16"/>
  <c r="H206" i="16"/>
  <c r="G206" i="16"/>
  <c r="F206" i="16"/>
  <c r="E206" i="16"/>
  <c r="AK189" i="16"/>
  <c r="AJ189" i="16"/>
  <c r="AI189" i="16"/>
  <c r="AH189" i="16"/>
  <c r="AG189" i="16"/>
  <c r="AF189" i="16"/>
  <c r="AE189" i="16"/>
  <c r="AD189" i="16"/>
  <c r="AC189" i="16"/>
  <c r="AB189" i="16"/>
  <c r="AA189" i="16"/>
  <c r="Z189" i="16"/>
  <c r="Y189" i="16"/>
  <c r="X189" i="16"/>
  <c r="W189" i="16"/>
  <c r="S189" i="16"/>
  <c r="Q189" i="16"/>
  <c r="P189" i="16"/>
  <c r="O189" i="16"/>
  <c r="N189" i="16"/>
  <c r="M189" i="16"/>
  <c r="L189" i="16"/>
  <c r="K189" i="16"/>
  <c r="J189" i="16"/>
  <c r="I189" i="16"/>
  <c r="H189" i="16"/>
  <c r="G189" i="16"/>
  <c r="F189" i="16"/>
  <c r="E189" i="16"/>
  <c r="AK188" i="16"/>
  <c r="AJ188" i="16"/>
  <c r="AI188" i="16"/>
  <c r="AH188" i="16"/>
  <c r="AG188" i="16"/>
  <c r="AF188" i="16"/>
  <c r="AE188" i="16"/>
  <c r="AD188" i="16"/>
  <c r="AC188" i="16"/>
  <c r="AB188" i="16"/>
  <c r="AA188" i="16"/>
  <c r="Z188" i="16"/>
  <c r="Y188" i="16"/>
  <c r="X188" i="16"/>
  <c r="W188" i="16"/>
  <c r="S188" i="16"/>
  <c r="Q188" i="16"/>
  <c r="P188" i="16"/>
  <c r="O188" i="16"/>
  <c r="N188" i="16"/>
  <c r="M188" i="16"/>
  <c r="L188" i="16"/>
  <c r="K188" i="16"/>
  <c r="J188" i="16"/>
  <c r="I188" i="16"/>
  <c r="H188" i="16"/>
  <c r="G188" i="16"/>
  <c r="F188" i="16"/>
  <c r="E188" i="16"/>
  <c r="AK186" i="16"/>
  <c r="AJ186" i="16"/>
  <c r="AI186" i="16"/>
  <c r="AH186" i="16"/>
  <c r="AG186" i="16"/>
  <c r="AF186" i="16"/>
  <c r="AE186" i="16"/>
  <c r="AD186" i="16"/>
  <c r="AC186" i="16"/>
  <c r="AB186" i="16"/>
  <c r="AA186" i="16"/>
  <c r="Z186" i="16"/>
  <c r="Y186" i="16"/>
  <c r="X186" i="16"/>
  <c r="W186" i="16"/>
  <c r="S186" i="16"/>
  <c r="Q186" i="16"/>
  <c r="P186" i="16"/>
  <c r="O186" i="16"/>
  <c r="N186" i="16"/>
  <c r="M186" i="16"/>
  <c r="L186" i="16"/>
  <c r="K186" i="16"/>
  <c r="J186" i="16"/>
  <c r="I186" i="16"/>
  <c r="H186" i="16"/>
  <c r="G186" i="16"/>
  <c r="F186" i="16"/>
  <c r="E186" i="16"/>
  <c r="AK187" i="16"/>
  <c r="AJ187" i="16"/>
  <c r="AI187" i="16"/>
  <c r="AH187" i="16"/>
  <c r="AG187" i="16"/>
  <c r="AF187" i="16"/>
  <c r="AE187" i="16"/>
  <c r="AD187" i="16"/>
  <c r="AC187" i="16"/>
  <c r="AB187" i="16"/>
  <c r="AA187" i="16"/>
  <c r="Z187" i="16"/>
  <c r="Y187" i="16"/>
  <c r="X187" i="16"/>
  <c r="W187" i="16"/>
  <c r="S187" i="16"/>
  <c r="Q187" i="16"/>
  <c r="P187" i="16"/>
  <c r="O187" i="16"/>
  <c r="N187" i="16"/>
  <c r="M187" i="16"/>
  <c r="L187" i="16"/>
  <c r="K187" i="16"/>
  <c r="J187" i="16"/>
  <c r="I187" i="16"/>
  <c r="H187" i="16"/>
  <c r="G187" i="16"/>
  <c r="F187" i="16"/>
  <c r="E187" i="16"/>
  <c r="AK185" i="16"/>
  <c r="AJ185" i="16"/>
  <c r="AI185" i="16"/>
  <c r="AH185" i="16"/>
  <c r="AG185" i="16"/>
  <c r="AF185" i="16"/>
  <c r="AE185" i="16"/>
  <c r="AD185" i="16"/>
  <c r="AC185" i="16"/>
  <c r="AB185" i="16"/>
  <c r="AA185" i="16"/>
  <c r="Z185" i="16"/>
  <c r="Y185" i="16"/>
  <c r="X185" i="16"/>
  <c r="W185" i="16"/>
  <c r="S185" i="16"/>
  <c r="Q185" i="16"/>
  <c r="P185" i="16"/>
  <c r="O185" i="16"/>
  <c r="N185" i="16"/>
  <c r="M185" i="16"/>
  <c r="L185" i="16"/>
  <c r="K185" i="16"/>
  <c r="J185" i="16"/>
  <c r="I185" i="16"/>
  <c r="H185" i="16"/>
  <c r="G185" i="16"/>
  <c r="F185" i="16"/>
  <c r="E185" i="16"/>
  <c r="AK184" i="16"/>
  <c r="AJ184" i="16"/>
  <c r="AI184" i="16"/>
  <c r="AH184" i="16"/>
  <c r="AG184" i="16"/>
  <c r="AF184" i="16"/>
  <c r="AE184" i="16"/>
  <c r="AD184" i="16"/>
  <c r="AC184" i="16"/>
  <c r="AB184" i="16"/>
  <c r="AA184" i="16"/>
  <c r="Z184" i="16"/>
  <c r="Y184" i="16"/>
  <c r="X184" i="16"/>
  <c r="W184" i="16"/>
  <c r="S184" i="16"/>
  <c r="Q184" i="16"/>
  <c r="P184" i="16"/>
  <c r="O184" i="16"/>
  <c r="N184" i="16"/>
  <c r="M184" i="16"/>
  <c r="L184" i="16"/>
  <c r="K184" i="16"/>
  <c r="J184" i="16"/>
  <c r="I184" i="16"/>
  <c r="H184" i="16"/>
  <c r="G184" i="16"/>
  <c r="F184" i="16"/>
  <c r="E184" i="16"/>
  <c r="AK182" i="16"/>
  <c r="AJ182" i="16"/>
  <c r="AI182" i="16"/>
  <c r="AH182" i="16"/>
  <c r="AG182" i="16"/>
  <c r="AF182" i="16"/>
  <c r="AE182" i="16"/>
  <c r="AD182" i="16"/>
  <c r="AC182" i="16"/>
  <c r="AB182" i="16"/>
  <c r="AA182" i="16"/>
  <c r="Z182" i="16"/>
  <c r="Y182" i="16"/>
  <c r="X182" i="16"/>
  <c r="W182" i="16"/>
  <c r="S182" i="16"/>
  <c r="Q182" i="16"/>
  <c r="P182" i="16"/>
  <c r="O182" i="16"/>
  <c r="N182" i="16"/>
  <c r="M182" i="16"/>
  <c r="L182" i="16"/>
  <c r="K182" i="16"/>
  <c r="J182" i="16"/>
  <c r="I182" i="16"/>
  <c r="H182" i="16"/>
  <c r="G182" i="16"/>
  <c r="F182" i="16"/>
  <c r="E182" i="16"/>
  <c r="AK183" i="16"/>
  <c r="AJ183" i="16"/>
  <c r="AI183" i="16"/>
  <c r="AH183" i="16"/>
  <c r="AG183" i="16"/>
  <c r="AF183" i="16"/>
  <c r="AE183" i="16"/>
  <c r="AD183" i="16"/>
  <c r="AC183" i="16"/>
  <c r="AB183" i="16"/>
  <c r="AA183" i="16"/>
  <c r="Z183" i="16"/>
  <c r="Y183" i="16"/>
  <c r="X183" i="16"/>
  <c r="W183" i="16"/>
  <c r="S183" i="16"/>
  <c r="Q183" i="16"/>
  <c r="P183" i="16"/>
  <c r="O183" i="16"/>
  <c r="N183" i="16"/>
  <c r="M183" i="16"/>
  <c r="L183" i="16"/>
  <c r="K183" i="16"/>
  <c r="J183" i="16"/>
  <c r="I183" i="16"/>
  <c r="H183" i="16"/>
  <c r="G183" i="16"/>
  <c r="F183" i="16"/>
  <c r="E183" i="16"/>
  <c r="AK180" i="16"/>
  <c r="AJ180" i="16"/>
  <c r="AI180" i="16"/>
  <c r="AH180" i="16"/>
  <c r="AG180" i="16"/>
  <c r="AF180" i="16"/>
  <c r="AE180" i="16"/>
  <c r="AD180" i="16"/>
  <c r="AC180" i="16"/>
  <c r="AB180" i="16"/>
  <c r="AA180" i="16"/>
  <c r="Z180" i="16"/>
  <c r="Y180" i="16"/>
  <c r="X180" i="16"/>
  <c r="W180" i="16"/>
  <c r="S180" i="16"/>
  <c r="Q180" i="16"/>
  <c r="P180" i="16"/>
  <c r="O180" i="16"/>
  <c r="N180" i="16"/>
  <c r="M180" i="16"/>
  <c r="L180" i="16"/>
  <c r="K180" i="16"/>
  <c r="J180" i="16"/>
  <c r="I180" i="16"/>
  <c r="H180" i="16"/>
  <c r="G180" i="16"/>
  <c r="F180" i="16"/>
  <c r="E180" i="16"/>
  <c r="AK181" i="16"/>
  <c r="AJ181" i="16"/>
  <c r="AI181" i="16"/>
  <c r="AH181" i="16"/>
  <c r="AG181" i="16"/>
  <c r="AF181" i="16"/>
  <c r="AE181" i="16"/>
  <c r="AD181" i="16"/>
  <c r="AC181" i="16"/>
  <c r="AB181" i="16"/>
  <c r="AA181" i="16"/>
  <c r="Z181" i="16"/>
  <c r="Y181" i="16"/>
  <c r="X181" i="16"/>
  <c r="W181" i="16"/>
  <c r="S181" i="16"/>
  <c r="Q181" i="16"/>
  <c r="P181" i="16"/>
  <c r="O181" i="16"/>
  <c r="N181" i="16"/>
  <c r="M181" i="16"/>
  <c r="L181" i="16"/>
  <c r="K181" i="16"/>
  <c r="J181" i="16"/>
  <c r="I181" i="16"/>
  <c r="H181" i="16"/>
  <c r="G181" i="16"/>
  <c r="F181" i="16"/>
  <c r="E181" i="16"/>
  <c r="AK179" i="16"/>
  <c r="AJ179" i="16"/>
  <c r="AI179" i="16"/>
  <c r="AH179" i="16"/>
  <c r="AG179" i="16"/>
  <c r="AF179" i="16"/>
  <c r="AE179" i="16"/>
  <c r="AD179" i="16"/>
  <c r="AC179" i="16"/>
  <c r="AB179" i="16"/>
  <c r="AA179" i="16"/>
  <c r="Z179" i="16"/>
  <c r="Y179" i="16"/>
  <c r="X179" i="16"/>
  <c r="W179" i="16"/>
  <c r="S179" i="16"/>
  <c r="Q179" i="16"/>
  <c r="P179" i="16"/>
  <c r="O179" i="16"/>
  <c r="N179" i="16"/>
  <c r="M179" i="16"/>
  <c r="L179" i="16"/>
  <c r="K179" i="16"/>
  <c r="J179" i="16"/>
  <c r="I179" i="16"/>
  <c r="H179" i="16"/>
  <c r="G179" i="16"/>
  <c r="F179" i="16"/>
  <c r="E179" i="16"/>
  <c r="AK178" i="16"/>
  <c r="AJ178" i="16"/>
  <c r="AI178" i="16"/>
  <c r="AH178" i="16"/>
  <c r="AG178" i="16"/>
  <c r="AF178" i="16"/>
  <c r="AE178" i="16"/>
  <c r="AD178" i="16"/>
  <c r="AC178" i="16"/>
  <c r="AB178" i="16"/>
  <c r="AA178" i="16"/>
  <c r="Z178" i="16"/>
  <c r="Y178" i="16"/>
  <c r="X178" i="16"/>
  <c r="W178" i="16"/>
  <c r="S178" i="16"/>
  <c r="Q178" i="16"/>
  <c r="P178" i="16"/>
  <c r="O178" i="16"/>
  <c r="N178" i="16"/>
  <c r="M178" i="16"/>
  <c r="L178" i="16"/>
  <c r="K178" i="16"/>
  <c r="J178" i="16"/>
  <c r="I178" i="16"/>
  <c r="H178" i="16"/>
  <c r="G178" i="16"/>
  <c r="F178" i="16"/>
  <c r="E178" i="16"/>
  <c r="AK172" i="16"/>
  <c r="AJ172" i="16"/>
  <c r="AI172" i="16"/>
  <c r="AH172" i="16"/>
  <c r="AG172" i="16"/>
  <c r="AF172" i="16"/>
  <c r="AE172" i="16"/>
  <c r="AD172" i="16"/>
  <c r="AC172" i="16"/>
  <c r="AB172" i="16"/>
  <c r="AA172" i="16"/>
  <c r="Z172" i="16"/>
  <c r="Y172" i="16"/>
  <c r="X172" i="16"/>
  <c r="W172" i="16"/>
  <c r="S172" i="16"/>
  <c r="Q172" i="16"/>
  <c r="P172" i="16"/>
  <c r="O172" i="16"/>
  <c r="N172" i="16"/>
  <c r="M172" i="16"/>
  <c r="L172" i="16"/>
  <c r="K172" i="16"/>
  <c r="J172" i="16"/>
  <c r="I172" i="16"/>
  <c r="H172" i="16"/>
  <c r="G172" i="16"/>
  <c r="F172" i="16"/>
  <c r="E172" i="16"/>
  <c r="AK173" i="16"/>
  <c r="AJ173" i="16"/>
  <c r="AI173" i="16"/>
  <c r="AH173" i="16"/>
  <c r="AG173" i="16"/>
  <c r="AF173" i="16"/>
  <c r="AE173" i="16"/>
  <c r="AD173" i="16"/>
  <c r="AC173" i="16"/>
  <c r="AB173" i="16"/>
  <c r="AA173" i="16"/>
  <c r="Z173" i="16"/>
  <c r="Y173" i="16"/>
  <c r="X173" i="16"/>
  <c r="W173" i="16"/>
  <c r="S173" i="16"/>
  <c r="Q173" i="16"/>
  <c r="P173" i="16"/>
  <c r="O173" i="16"/>
  <c r="N173" i="16"/>
  <c r="M173" i="16"/>
  <c r="L173" i="16"/>
  <c r="K173" i="16"/>
  <c r="J173" i="16"/>
  <c r="I173" i="16"/>
  <c r="H173" i="16"/>
  <c r="G173" i="16"/>
  <c r="F173" i="16"/>
  <c r="E173" i="16"/>
  <c r="AK170" i="16"/>
  <c r="AJ170" i="16"/>
  <c r="AI170" i="16"/>
  <c r="AH170" i="16"/>
  <c r="AG170" i="16"/>
  <c r="AF170" i="16"/>
  <c r="AE170" i="16"/>
  <c r="AD170" i="16"/>
  <c r="AC170" i="16"/>
  <c r="AB170" i="16"/>
  <c r="AA170" i="16"/>
  <c r="Z170" i="16"/>
  <c r="Y170" i="16"/>
  <c r="X170" i="16"/>
  <c r="W170" i="16"/>
  <c r="S170" i="16"/>
  <c r="Q170" i="16"/>
  <c r="P170" i="16"/>
  <c r="O170" i="16"/>
  <c r="N170" i="16"/>
  <c r="M170" i="16"/>
  <c r="L170" i="16"/>
  <c r="K170" i="16"/>
  <c r="J170" i="16"/>
  <c r="I170" i="16"/>
  <c r="H170" i="16"/>
  <c r="G170" i="16"/>
  <c r="F170" i="16"/>
  <c r="E170" i="16"/>
  <c r="AK171" i="16"/>
  <c r="AJ171" i="16"/>
  <c r="AI171" i="16"/>
  <c r="AH171" i="16"/>
  <c r="AG171" i="16"/>
  <c r="AF171" i="16"/>
  <c r="AE171" i="16"/>
  <c r="AD171" i="16"/>
  <c r="AC171" i="16"/>
  <c r="AB171" i="16"/>
  <c r="AA171" i="16"/>
  <c r="Z171" i="16"/>
  <c r="Y171" i="16"/>
  <c r="X171" i="16"/>
  <c r="W171" i="16"/>
  <c r="S171" i="16"/>
  <c r="Q171" i="16"/>
  <c r="P171" i="16"/>
  <c r="O171" i="16"/>
  <c r="N171" i="16"/>
  <c r="M171" i="16"/>
  <c r="L171" i="16"/>
  <c r="K171" i="16"/>
  <c r="J171" i="16"/>
  <c r="I171" i="16"/>
  <c r="H171" i="16"/>
  <c r="G171" i="16"/>
  <c r="F171" i="16"/>
  <c r="E171" i="16"/>
  <c r="AK160" i="16"/>
  <c r="AJ160" i="16"/>
  <c r="AI160" i="16"/>
  <c r="AH160" i="16"/>
  <c r="AG160" i="16"/>
  <c r="AF160" i="16"/>
  <c r="AE160" i="16"/>
  <c r="AD160" i="16"/>
  <c r="AC160" i="16"/>
  <c r="AB160" i="16"/>
  <c r="AA160" i="16"/>
  <c r="Z160" i="16"/>
  <c r="Y160" i="16"/>
  <c r="X160" i="16"/>
  <c r="W160" i="16"/>
  <c r="S160" i="16"/>
  <c r="Q160" i="16"/>
  <c r="P160" i="16"/>
  <c r="O160" i="16"/>
  <c r="N160" i="16"/>
  <c r="M160" i="16"/>
  <c r="L160" i="16"/>
  <c r="K160" i="16"/>
  <c r="J160" i="16"/>
  <c r="I160" i="16"/>
  <c r="H160" i="16"/>
  <c r="G160" i="16"/>
  <c r="F160" i="16"/>
  <c r="E160" i="16"/>
  <c r="AK161" i="16"/>
  <c r="AJ161" i="16"/>
  <c r="AI161" i="16"/>
  <c r="AH161" i="16"/>
  <c r="AG161" i="16"/>
  <c r="AF161" i="16"/>
  <c r="AE161" i="16"/>
  <c r="AD161" i="16"/>
  <c r="AC161" i="16"/>
  <c r="AB161" i="16"/>
  <c r="AA161" i="16"/>
  <c r="Z161" i="16"/>
  <c r="Y161" i="16"/>
  <c r="X161" i="16"/>
  <c r="W161" i="16"/>
  <c r="S161" i="16"/>
  <c r="Q161" i="16"/>
  <c r="P161" i="16"/>
  <c r="O161" i="16"/>
  <c r="N161" i="16"/>
  <c r="M161" i="16"/>
  <c r="L161" i="16"/>
  <c r="K161" i="16"/>
  <c r="J161" i="16"/>
  <c r="I161" i="16"/>
  <c r="H161" i="16"/>
  <c r="G161" i="16"/>
  <c r="F161" i="16"/>
  <c r="E161" i="16"/>
  <c r="AK158" i="16"/>
  <c r="AJ158" i="16"/>
  <c r="AI158" i="16"/>
  <c r="AH158" i="16"/>
  <c r="AG158" i="16"/>
  <c r="AF158" i="16"/>
  <c r="AE158" i="16"/>
  <c r="AD158" i="16"/>
  <c r="AC158" i="16"/>
  <c r="AB158" i="16"/>
  <c r="AA158" i="16"/>
  <c r="Z158" i="16"/>
  <c r="Y158" i="16"/>
  <c r="X158" i="16"/>
  <c r="W158" i="16"/>
  <c r="S158" i="16"/>
  <c r="Q158" i="16"/>
  <c r="P158" i="16"/>
  <c r="O158" i="16"/>
  <c r="N158" i="16"/>
  <c r="M158" i="16"/>
  <c r="L158" i="16"/>
  <c r="K158" i="16"/>
  <c r="J158" i="16"/>
  <c r="I158" i="16"/>
  <c r="H158" i="16"/>
  <c r="G158" i="16"/>
  <c r="F158" i="16"/>
  <c r="E158" i="16"/>
  <c r="AK159" i="16"/>
  <c r="AJ159" i="16"/>
  <c r="AI159" i="16"/>
  <c r="AH159" i="16"/>
  <c r="AG159" i="16"/>
  <c r="AF159" i="16"/>
  <c r="AE159" i="16"/>
  <c r="AD159" i="16"/>
  <c r="AC159" i="16"/>
  <c r="AB159" i="16"/>
  <c r="AA159" i="16"/>
  <c r="Z159" i="16"/>
  <c r="Y159" i="16"/>
  <c r="X159" i="16"/>
  <c r="W159" i="16"/>
  <c r="S159" i="16"/>
  <c r="Q159" i="16"/>
  <c r="P159" i="16"/>
  <c r="O159" i="16"/>
  <c r="N159" i="16"/>
  <c r="M159" i="16"/>
  <c r="L159" i="16"/>
  <c r="K159" i="16"/>
  <c r="J159" i="16"/>
  <c r="I159" i="16"/>
  <c r="H159" i="16"/>
  <c r="G159" i="16"/>
  <c r="F159" i="16"/>
  <c r="E159" i="16"/>
  <c r="AK156" i="16"/>
  <c r="AJ156" i="16"/>
  <c r="AI156" i="16"/>
  <c r="AH156" i="16"/>
  <c r="AG156" i="16"/>
  <c r="AF156" i="16"/>
  <c r="AE156" i="16"/>
  <c r="AD156" i="16"/>
  <c r="AC156" i="16"/>
  <c r="AB156" i="16"/>
  <c r="AA156" i="16"/>
  <c r="Z156" i="16"/>
  <c r="Y156" i="16"/>
  <c r="X156" i="16"/>
  <c r="W156" i="16"/>
  <c r="S156" i="16"/>
  <c r="Q156" i="16"/>
  <c r="P156" i="16"/>
  <c r="O156" i="16"/>
  <c r="N156" i="16"/>
  <c r="M156" i="16"/>
  <c r="L156" i="16"/>
  <c r="K156" i="16"/>
  <c r="J156" i="16"/>
  <c r="I156" i="16"/>
  <c r="H156" i="16"/>
  <c r="G156" i="16"/>
  <c r="F156" i="16"/>
  <c r="E156" i="16"/>
  <c r="AK157" i="16"/>
  <c r="AJ157" i="16"/>
  <c r="AI157" i="16"/>
  <c r="AH157" i="16"/>
  <c r="AG157" i="16"/>
  <c r="AF157" i="16"/>
  <c r="AE157" i="16"/>
  <c r="AD157" i="16"/>
  <c r="AC157" i="16"/>
  <c r="AB157" i="16"/>
  <c r="AA157" i="16"/>
  <c r="Z157" i="16"/>
  <c r="Y157" i="16"/>
  <c r="X157" i="16"/>
  <c r="W157" i="16"/>
  <c r="S157" i="16"/>
  <c r="Q157" i="16"/>
  <c r="P157" i="16"/>
  <c r="O157" i="16"/>
  <c r="N157" i="16"/>
  <c r="M157" i="16"/>
  <c r="L157" i="16"/>
  <c r="K157" i="16"/>
  <c r="J157" i="16"/>
  <c r="I157" i="16"/>
  <c r="H157" i="16"/>
  <c r="G157" i="16"/>
  <c r="F157" i="16"/>
  <c r="E157" i="16"/>
  <c r="AK153" i="16"/>
  <c r="AJ153" i="16"/>
  <c r="AI153" i="16"/>
  <c r="AH153" i="16"/>
  <c r="AG153" i="16"/>
  <c r="AF153" i="16"/>
  <c r="AE153" i="16"/>
  <c r="AD153" i="16"/>
  <c r="AC153" i="16"/>
  <c r="AB153" i="16"/>
  <c r="AA153" i="16"/>
  <c r="Z153" i="16"/>
  <c r="Y153" i="16"/>
  <c r="X153" i="16"/>
  <c r="W153" i="16"/>
  <c r="S153" i="16"/>
  <c r="Q153" i="16"/>
  <c r="P153" i="16"/>
  <c r="O153" i="16"/>
  <c r="N153" i="16"/>
  <c r="M153" i="16"/>
  <c r="L153" i="16"/>
  <c r="K153" i="16"/>
  <c r="J153" i="16"/>
  <c r="I153" i="16"/>
  <c r="H153" i="16"/>
  <c r="G153" i="16"/>
  <c r="F153" i="16"/>
  <c r="E153" i="16"/>
  <c r="AK152" i="16"/>
  <c r="AJ152" i="16"/>
  <c r="AI152" i="16"/>
  <c r="AH152" i="16"/>
  <c r="AG152" i="16"/>
  <c r="AF152" i="16"/>
  <c r="AE152" i="16"/>
  <c r="AD152" i="16"/>
  <c r="AC152" i="16"/>
  <c r="AB152" i="16"/>
  <c r="AA152" i="16"/>
  <c r="Z152" i="16"/>
  <c r="Y152" i="16"/>
  <c r="X152" i="16"/>
  <c r="W152" i="16"/>
  <c r="S152" i="16"/>
  <c r="Q152" i="16"/>
  <c r="P152" i="16"/>
  <c r="O152" i="16"/>
  <c r="N152" i="16"/>
  <c r="M152" i="16"/>
  <c r="L152" i="16"/>
  <c r="K152" i="16"/>
  <c r="J152" i="16"/>
  <c r="I152" i="16"/>
  <c r="H152" i="16"/>
  <c r="G152" i="16"/>
  <c r="F152" i="16"/>
  <c r="E152" i="16"/>
  <c r="AK151" i="16"/>
  <c r="AJ151" i="16"/>
  <c r="AI151" i="16"/>
  <c r="AH151" i="16"/>
  <c r="AG151" i="16"/>
  <c r="AF151" i="16"/>
  <c r="AE151" i="16"/>
  <c r="AD151" i="16"/>
  <c r="AC151" i="16"/>
  <c r="AB151" i="16"/>
  <c r="AA151" i="16"/>
  <c r="Z151" i="16"/>
  <c r="Y151" i="16"/>
  <c r="X151" i="16"/>
  <c r="W151" i="16"/>
  <c r="S151" i="16"/>
  <c r="Q151" i="16"/>
  <c r="P151" i="16"/>
  <c r="O151" i="16"/>
  <c r="N151" i="16"/>
  <c r="M151" i="16"/>
  <c r="L151" i="16"/>
  <c r="K151" i="16"/>
  <c r="J151" i="16"/>
  <c r="I151" i="16"/>
  <c r="H151" i="16"/>
  <c r="G151" i="16"/>
  <c r="F151" i="16"/>
  <c r="E151" i="16"/>
  <c r="AK150" i="16"/>
  <c r="AJ150" i="16"/>
  <c r="AI150" i="16"/>
  <c r="AH150" i="16"/>
  <c r="AG150" i="16"/>
  <c r="AF150" i="16"/>
  <c r="AE150" i="16"/>
  <c r="AD150" i="16"/>
  <c r="AC150" i="16"/>
  <c r="AB150" i="16"/>
  <c r="AA150" i="16"/>
  <c r="Z150" i="16"/>
  <c r="Y150" i="16"/>
  <c r="X150" i="16"/>
  <c r="W150" i="16"/>
  <c r="S150" i="16"/>
  <c r="Q150" i="16"/>
  <c r="P150" i="16"/>
  <c r="O150" i="16"/>
  <c r="N150" i="16"/>
  <c r="M150" i="16"/>
  <c r="L150" i="16"/>
  <c r="K150" i="16"/>
  <c r="J150" i="16"/>
  <c r="I150" i="16"/>
  <c r="H150" i="16"/>
  <c r="G150" i="16"/>
  <c r="F150" i="16"/>
  <c r="E150" i="16"/>
  <c r="AK149" i="16"/>
  <c r="AJ149" i="16"/>
  <c r="AI149" i="16"/>
  <c r="AH149" i="16"/>
  <c r="AG149" i="16"/>
  <c r="AF149" i="16"/>
  <c r="AE149" i="16"/>
  <c r="AD149" i="16"/>
  <c r="AC149" i="16"/>
  <c r="AB149" i="16"/>
  <c r="AA149" i="16"/>
  <c r="Z149" i="16"/>
  <c r="Y149" i="16"/>
  <c r="X149" i="16"/>
  <c r="W149" i="16"/>
  <c r="S149" i="16"/>
  <c r="Q149" i="16"/>
  <c r="P149" i="16"/>
  <c r="O149" i="16"/>
  <c r="N149" i="16"/>
  <c r="M149" i="16"/>
  <c r="L149" i="16"/>
  <c r="K149" i="16"/>
  <c r="J149" i="16"/>
  <c r="I149" i="16"/>
  <c r="H149" i="16"/>
  <c r="G149" i="16"/>
  <c r="F149" i="16"/>
  <c r="E149" i="16"/>
  <c r="AK148" i="16"/>
  <c r="AJ148" i="16"/>
  <c r="AI148" i="16"/>
  <c r="AH148" i="16"/>
  <c r="AG148" i="16"/>
  <c r="AF148" i="16"/>
  <c r="AE148" i="16"/>
  <c r="AD148" i="16"/>
  <c r="AC148" i="16"/>
  <c r="AB148" i="16"/>
  <c r="AA148" i="16"/>
  <c r="Z148" i="16"/>
  <c r="Y148" i="16"/>
  <c r="X148" i="16"/>
  <c r="W148" i="16"/>
  <c r="S148" i="16"/>
  <c r="Q148" i="16"/>
  <c r="P148" i="16"/>
  <c r="O148" i="16"/>
  <c r="N148" i="16"/>
  <c r="M148" i="16"/>
  <c r="L148" i="16"/>
  <c r="K148" i="16"/>
  <c r="J148" i="16"/>
  <c r="I148" i="16"/>
  <c r="H148" i="16"/>
  <c r="G148" i="16"/>
  <c r="F148" i="16"/>
  <c r="E148" i="16"/>
  <c r="AK145" i="16"/>
  <c r="AJ145" i="16"/>
  <c r="AI145" i="16"/>
  <c r="AH145" i="16"/>
  <c r="AG145" i="16"/>
  <c r="AF145" i="16"/>
  <c r="AE145" i="16"/>
  <c r="AD145" i="16"/>
  <c r="AC145" i="16"/>
  <c r="AB145" i="16"/>
  <c r="AA145" i="16"/>
  <c r="Z145" i="16"/>
  <c r="Y145" i="16"/>
  <c r="X145" i="16"/>
  <c r="W145" i="16"/>
  <c r="S145" i="16"/>
  <c r="Q145" i="16"/>
  <c r="P145" i="16"/>
  <c r="O145" i="16"/>
  <c r="N145" i="16"/>
  <c r="M145" i="16"/>
  <c r="L145" i="16"/>
  <c r="K145" i="16"/>
  <c r="J145" i="16"/>
  <c r="I145" i="16"/>
  <c r="H145" i="16"/>
  <c r="G145" i="16"/>
  <c r="F145" i="16"/>
  <c r="E145" i="16"/>
  <c r="AK144" i="16"/>
  <c r="AJ144" i="16"/>
  <c r="AI144" i="16"/>
  <c r="AH144" i="16"/>
  <c r="AG144" i="16"/>
  <c r="AF144" i="16"/>
  <c r="AE144" i="16"/>
  <c r="AD144" i="16"/>
  <c r="AC144" i="16"/>
  <c r="AB144" i="16"/>
  <c r="AA144" i="16"/>
  <c r="Z144" i="16"/>
  <c r="Y144" i="16"/>
  <c r="X144" i="16"/>
  <c r="W144" i="16"/>
  <c r="S144" i="16"/>
  <c r="Q144" i="16"/>
  <c r="P144" i="16"/>
  <c r="O144" i="16"/>
  <c r="N144" i="16"/>
  <c r="M144" i="16"/>
  <c r="L144" i="16"/>
  <c r="K144" i="16"/>
  <c r="J144" i="16"/>
  <c r="I144" i="16"/>
  <c r="H144" i="16"/>
  <c r="G144" i="16"/>
  <c r="F144" i="16"/>
  <c r="E144" i="16"/>
  <c r="AK142" i="16"/>
  <c r="AJ142" i="16"/>
  <c r="AI142" i="16"/>
  <c r="AH142" i="16"/>
  <c r="AG142" i="16"/>
  <c r="AF142" i="16"/>
  <c r="AE142" i="16"/>
  <c r="AD142" i="16"/>
  <c r="AC142" i="16"/>
  <c r="AB142" i="16"/>
  <c r="AA142" i="16"/>
  <c r="Z142" i="16"/>
  <c r="Y142" i="16"/>
  <c r="X142" i="16"/>
  <c r="W142" i="16"/>
  <c r="S142" i="16"/>
  <c r="Q142" i="16"/>
  <c r="P142" i="16"/>
  <c r="O142" i="16"/>
  <c r="N142" i="16"/>
  <c r="M142" i="16"/>
  <c r="L142" i="16"/>
  <c r="K142" i="16"/>
  <c r="J142" i="16"/>
  <c r="I142" i="16"/>
  <c r="H142" i="16"/>
  <c r="G142" i="16"/>
  <c r="F142" i="16"/>
  <c r="E142" i="16"/>
  <c r="AK143" i="16"/>
  <c r="AJ143" i="16"/>
  <c r="AI143" i="16"/>
  <c r="AH143" i="16"/>
  <c r="AG143" i="16"/>
  <c r="AF143" i="16"/>
  <c r="AE143" i="16"/>
  <c r="AD143" i="16"/>
  <c r="AC143" i="16"/>
  <c r="AB143" i="16"/>
  <c r="AA143" i="16"/>
  <c r="Z143" i="16"/>
  <c r="Y143" i="16"/>
  <c r="X143" i="16"/>
  <c r="W143" i="16"/>
  <c r="S143" i="16"/>
  <c r="Q143" i="16"/>
  <c r="P143" i="16"/>
  <c r="O143" i="16"/>
  <c r="N143" i="16"/>
  <c r="M143" i="16"/>
  <c r="L143" i="16"/>
  <c r="K143" i="16"/>
  <c r="J143" i="16"/>
  <c r="I143" i="16"/>
  <c r="H143" i="16"/>
  <c r="G143" i="16"/>
  <c r="F143" i="16"/>
  <c r="E143" i="16"/>
  <c r="AK140" i="16"/>
  <c r="AJ140" i="16"/>
  <c r="AI140" i="16"/>
  <c r="AH140" i="16"/>
  <c r="AG140" i="16"/>
  <c r="AF140" i="16"/>
  <c r="AE140" i="16"/>
  <c r="AD140" i="16"/>
  <c r="AC140" i="16"/>
  <c r="AB140" i="16"/>
  <c r="AA140" i="16"/>
  <c r="Z140" i="16"/>
  <c r="Y140" i="16"/>
  <c r="X140" i="16"/>
  <c r="W140" i="16"/>
  <c r="S140" i="16"/>
  <c r="Q140" i="16"/>
  <c r="P140" i="16"/>
  <c r="O140" i="16"/>
  <c r="N140" i="16"/>
  <c r="M140" i="16"/>
  <c r="L140" i="16"/>
  <c r="K140" i="16"/>
  <c r="J140" i="16"/>
  <c r="I140" i="16"/>
  <c r="H140" i="16"/>
  <c r="G140" i="16"/>
  <c r="F140" i="16"/>
  <c r="E140" i="16"/>
  <c r="AK141" i="16"/>
  <c r="AJ141" i="16"/>
  <c r="AI141" i="16"/>
  <c r="AH141" i="16"/>
  <c r="AG141" i="16"/>
  <c r="AF141" i="16"/>
  <c r="AE141" i="16"/>
  <c r="AD141" i="16"/>
  <c r="AC141" i="16"/>
  <c r="AB141" i="16"/>
  <c r="AA141" i="16"/>
  <c r="Z141" i="16"/>
  <c r="Y141" i="16"/>
  <c r="X141" i="16"/>
  <c r="W141" i="16"/>
  <c r="S141" i="16"/>
  <c r="Q141" i="16"/>
  <c r="P141" i="16"/>
  <c r="O141" i="16"/>
  <c r="N141" i="16"/>
  <c r="M141" i="16"/>
  <c r="L141" i="16"/>
  <c r="K141" i="16"/>
  <c r="J141" i="16"/>
  <c r="I141" i="16"/>
  <c r="H141" i="16"/>
  <c r="G141" i="16"/>
  <c r="F141" i="16"/>
  <c r="E141" i="16"/>
  <c r="AK138" i="16"/>
  <c r="AJ138" i="16"/>
  <c r="AI138" i="16"/>
  <c r="AH138" i="16"/>
  <c r="AG138" i="16"/>
  <c r="AF138" i="16"/>
  <c r="AE138" i="16"/>
  <c r="AD138" i="16"/>
  <c r="AC138" i="16"/>
  <c r="AB138" i="16"/>
  <c r="AA138" i="16"/>
  <c r="Z138" i="16"/>
  <c r="Y138" i="16"/>
  <c r="X138" i="16"/>
  <c r="W138" i="16"/>
  <c r="S138" i="16"/>
  <c r="Q138" i="16"/>
  <c r="P138" i="16"/>
  <c r="O138" i="16"/>
  <c r="N138" i="16"/>
  <c r="M138" i="16"/>
  <c r="L138" i="16"/>
  <c r="K138" i="16"/>
  <c r="J138" i="16"/>
  <c r="I138" i="16"/>
  <c r="H138" i="16"/>
  <c r="G138" i="16"/>
  <c r="F138" i="16"/>
  <c r="E138" i="16"/>
  <c r="AK139" i="16"/>
  <c r="AJ139" i="16"/>
  <c r="AI139" i="16"/>
  <c r="AH139" i="16"/>
  <c r="AG139" i="16"/>
  <c r="AF139" i="16"/>
  <c r="AE139" i="16"/>
  <c r="AD139" i="16"/>
  <c r="AC139" i="16"/>
  <c r="AB139" i="16"/>
  <c r="AA139" i="16"/>
  <c r="Z139" i="16"/>
  <c r="Y139" i="16"/>
  <c r="X139" i="16"/>
  <c r="W139" i="16"/>
  <c r="S139" i="16"/>
  <c r="Q139" i="16"/>
  <c r="P139" i="16"/>
  <c r="O139" i="16"/>
  <c r="N139" i="16"/>
  <c r="M139" i="16"/>
  <c r="L139" i="16"/>
  <c r="K139" i="16"/>
  <c r="J139" i="16"/>
  <c r="I139" i="16"/>
  <c r="H139" i="16"/>
  <c r="G139" i="16"/>
  <c r="F139" i="16"/>
  <c r="E139" i="16"/>
  <c r="AK136" i="16"/>
  <c r="AJ136" i="16"/>
  <c r="AI136" i="16"/>
  <c r="AH136" i="16"/>
  <c r="AG136" i="16"/>
  <c r="AF136" i="16"/>
  <c r="AE136" i="16"/>
  <c r="AD136" i="16"/>
  <c r="AC136" i="16"/>
  <c r="AB136" i="16"/>
  <c r="AA136" i="16"/>
  <c r="Z136" i="16"/>
  <c r="Y136" i="16"/>
  <c r="X136" i="16"/>
  <c r="W136" i="16"/>
  <c r="S136" i="16"/>
  <c r="Q136" i="16"/>
  <c r="P136" i="16"/>
  <c r="O136" i="16"/>
  <c r="N136" i="16"/>
  <c r="M136" i="16"/>
  <c r="L136" i="16"/>
  <c r="K136" i="16"/>
  <c r="J136" i="16"/>
  <c r="I136" i="16"/>
  <c r="H136" i="16"/>
  <c r="G136" i="16"/>
  <c r="F136" i="16"/>
  <c r="E136" i="16"/>
  <c r="AK137" i="16"/>
  <c r="AJ137" i="16"/>
  <c r="AI137" i="16"/>
  <c r="AH137" i="16"/>
  <c r="AG137" i="16"/>
  <c r="AF137" i="16"/>
  <c r="AE137" i="16"/>
  <c r="AD137" i="16"/>
  <c r="AC137" i="16"/>
  <c r="AB137" i="16"/>
  <c r="AA137" i="16"/>
  <c r="Z137" i="16"/>
  <c r="Y137" i="16"/>
  <c r="X137" i="16"/>
  <c r="W137" i="16"/>
  <c r="S137" i="16"/>
  <c r="Q137" i="16"/>
  <c r="P137" i="16"/>
  <c r="O137" i="16"/>
  <c r="N137" i="16"/>
  <c r="M137" i="16"/>
  <c r="L137" i="16"/>
  <c r="K137" i="16"/>
  <c r="J137" i="16"/>
  <c r="I137" i="16"/>
  <c r="H137" i="16"/>
  <c r="G137" i="16"/>
  <c r="F137" i="16"/>
  <c r="E137" i="16"/>
  <c r="AK134" i="16"/>
  <c r="AJ134" i="16"/>
  <c r="AI134" i="16"/>
  <c r="AH134" i="16"/>
  <c r="AG134" i="16"/>
  <c r="AF134" i="16"/>
  <c r="AE134" i="16"/>
  <c r="AD134" i="16"/>
  <c r="AC134" i="16"/>
  <c r="AB134" i="16"/>
  <c r="AA134" i="16"/>
  <c r="Z134" i="16"/>
  <c r="Y134" i="16"/>
  <c r="X134" i="16"/>
  <c r="W134" i="16"/>
  <c r="S134" i="16"/>
  <c r="Q134" i="16"/>
  <c r="P134" i="16"/>
  <c r="O134" i="16"/>
  <c r="N134" i="16"/>
  <c r="M134" i="16"/>
  <c r="L134" i="16"/>
  <c r="K134" i="16"/>
  <c r="J134" i="16"/>
  <c r="I134" i="16"/>
  <c r="H134" i="16"/>
  <c r="G134" i="16"/>
  <c r="F134" i="16"/>
  <c r="E134" i="16"/>
  <c r="AK135" i="16"/>
  <c r="AJ135" i="16"/>
  <c r="AI135" i="16"/>
  <c r="AH135" i="16"/>
  <c r="AG135" i="16"/>
  <c r="AF135" i="16"/>
  <c r="AE135" i="16"/>
  <c r="AD135" i="16"/>
  <c r="AC135" i="16"/>
  <c r="AB135" i="16"/>
  <c r="AA135" i="16"/>
  <c r="Z135" i="16"/>
  <c r="Y135" i="16"/>
  <c r="X135" i="16"/>
  <c r="W135" i="16"/>
  <c r="S135" i="16"/>
  <c r="Q135" i="16"/>
  <c r="P135" i="16"/>
  <c r="O135" i="16"/>
  <c r="N135" i="16"/>
  <c r="M135" i="16"/>
  <c r="L135" i="16"/>
  <c r="K135" i="16"/>
  <c r="J135" i="16"/>
  <c r="I135" i="16"/>
  <c r="H135" i="16"/>
  <c r="G135" i="16"/>
  <c r="F135" i="16"/>
  <c r="E135" i="16"/>
  <c r="AK132" i="16"/>
  <c r="AJ132" i="16"/>
  <c r="AI132" i="16"/>
  <c r="AH132" i="16"/>
  <c r="AG132" i="16"/>
  <c r="AF132" i="16"/>
  <c r="AE132" i="16"/>
  <c r="AD132" i="16"/>
  <c r="AC132" i="16"/>
  <c r="AB132" i="16"/>
  <c r="AA132" i="16"/>
  <c r="Z132" i="16"/>
  <c r="Y132" i="16"/>
  <c r="X132" i="16"/>
  <c r="W132" i="16"/>
  <c r="S132" i="16"/>
  <c r="Q132" i="16"/>
  <c r="P132" i="16"/>
  <c r="O132" i="16"/>
  <c r="N132" i="16"/>
  <c r="M132" i="16"/>
  <c r="L132" i="16"/>
  <c r="K132" i="16"/>
  <c r="J132" i="16"/>
  <c r="I132" i="16"/>
  <c r="H132" i="16"/>
  <c r="G132" i="16"/>
  <c r="F132" i="16"/>
  <c r="E132" i="16"/>
  <c r="AK133" i="16"/>
  <c r="AJ133" i="16"/>
  <c r="AI133" i="16"/>
  <c r="AH133" i="16"/>
  <c r="AG133" i="16"/>
  <c r="AF133" i="16"/>
  <c r="AE133" i="16"/>
  <c r="AD133" i="16"/>
  <c r="AC133" i="16"/>
  <c r="AB133" i="16"/>
  <c r="AA133" i="16"/>
  <c r="Z133" i="16"/>
  <c r="Y133" i="16"/>
  <c r="X133" i="16"/>
  <c r="W133" i="16"/>
  <c r="S133" i="16"/>
  <c r="Q133" i="16"/>
  <c r="P133" i="16"/>
  <c r="O133" i="16"/>
  <c r="N133" i="16"/>
  <c r="M133" i="16"/>
  <c r="L133" i="16"/>
  <c r="K133" i="16"/>
  <c r="J133" i="16"/>
  <c r="I133" i="16"/>
  <c r="H133" i="16"/>
  <c r="G133" i="16"/>
  <c r="F133" i="16"/>
  <c r="E133" i="16"/>
  <c r="AK131" i="16"/>
  <c r="AJ131" i="16"/>
  <c r="AI131" i="16"/>
  <c r="AH131" i="16"/>
  <c r="AG131" i="16"/>
  <c r="AF131" i="16"/>
  <c r="AE131" i="16"/>
  <c r="AD131" i="16"/>
  <c r="AC131" i="16"/>
  <c r="AB131" i="16"/>
  <c r="AA131" i="16"/>
  <c r="Z131" i="16"/>
  <c r="Y131" i="16"/>
  <c r="X131" i="16"/>
  <c r="W131" i="16"/>
  <c r="S131" i="16"/>
  <c r="Q131" i="16"/>
  <c r="P131" i="16"/>
  <c r="O131" i="16"/>
  <c r="N131" i="16"/>
  <c r="M131" i="16"/>
  <c r="L131" i="16"/>
  <c r="K131" i="16"/>
  <c r="J131" i="16"/>
  <c r="I131" i="16"/>
  <c r="H131" i="16"/>
  <c r="G131" i="16"/>
  <c r="F131" i="16"/>
  <c r="E131" i="16"/>
  <c r="AK130" i="16"/>
  <c r="AJ130" i="16"/>
  <c r="AI130" i="16"/>
  <c r="AH130" i="16"/>
  <c r="AG130" i="16"/>
  <c r="AF130" i="16"/>
  <c r="AE130" i="16"/>
  <c r="AD130" i="16"/>
  <c r="AC130" i="16"/>
  <c r="AB130" i="16"/>
  <c r="AA130" i="16"/>
  <c r="Z130" i="16"/>
  <c r="Y130" i="16"/>
  <c r="X130" i="16"/>
  <c r="W130" i="16"/>
  <c r="S130" i="16"/>
  <c r="Q130" i="16"/>
  <c r="P130" i="16"/>
  <c r="O130" i="16"/>
  <c r="N130" i="16"/>
  <c r="M130" i="16"/>
  <c r="L130" i="16"/>
  <c r="K130" i="16"/>
  <c r="J130" i="16"/>
  <c r="I130" i="16"/>
  <c r="H130" i="16"/>
  <c r="G130" i="16"/>
  <c r="F130" i="16"/>
  <c r="E130" i="16"/>
  <c r="AK128" i="16"/>
  <c r="AJ128" i="16"/>
  <c r="AI128" i="16"/>
  <c r="AH128" i="16"/>
  <c r="AG128" i="16"/>
  <c r="AF128" i="16"/>
  <c r="AE128" i="16"/>
  <c r="AD128" i="16"/>
  <c r="AC128" i="16"/>
  <c r="AB128" i="16"/>
  <c r="AA128" i="16"/>
  <c r="Z128" i="16"/>
  <c r="Y128" i="16"/>
  <c r="X128" i="16"/>
  <c r="W128" i="16"/>
  <c r="S128" i="16"/>
  <c r="Q128" i="16"/>
  <c r="P128" i="16"/>
  <c r="O128" i="16"/>
  <c r="N128" i="16"/>
  <c r="M128" i="16"/>
  <c r="L128" i="16"/>
  <c r="K128" i="16"/>
  <c r="J128" i="16"/>
  <c r="I128" i="16"/>
  <c r="H128" i="16"/>
  <c r="G128" i="16"/>
  <c r="F128" i="16"/>
  <c r="E128" i="16"/>
  <c r="AK129" i="16"/>
  <c r="AJ129" i="16"/>
  <c r="AI129" i="16"/>
  <c r="AH129" i="16"/>
  <c r="AG129" i="16"/>
  <c r="AF129" i="16"/>
  <c r="AE129" i="16"/>
  <c r="AD129" i="16"/>
  <c r="AC129" i="16"/>
  <c r="AB129" i="16"/>
  <c r="AA129" i="16"/>
  <c r="Z129" i="16"/>
  <c r="Y129" i="16"/>
  <c r="X129" i="16"/>
  <c r="W129" i="16"/>
  <c r="S129" i="16"/>
  <c r="Q129" i="16"/>
  <c r="P129" i="16"/>
  <c r="O129" i="16"/>
  <c r="N129" i="16"/>
  <c r="M129" i="16"/>
  <c r="L129" i="16"/>
  <c r="K129" i="16"/>
  <c r="J129" i="16"/>
  <c r="I129" i="16"/>
  <c r="H129" i="16"/>
  <c r="G129" i="16"/>
  <c r="F129" i="16"/>
  <c r="E129" i="16"/>
  <c r="AK127" i="16"/>
  <c r="AJ127" i="16"/>
  <c r="AI127" i="16"/>
  <c r="AH127" i="16"/>
  <c r="AG127" i="16"/>
  <c r="AF127" i="16"/>
  <c r="AE127" i="16"/>
  <c r="AD127" i="16"/>
  <c r="AC127" i="16"/>
  <c r="AB127" i="16"/>
  <c r="AA127" i="16"/>
  <c r="Z127" i="16"/>
  <c r="Y127" i="16"/>
  <c r="X127" i="16"/>
  <c r="W127" i="16"/>
  <c r="S127" i="16"/>
  <c r="Q127" i="16"/>
  <c r="P127" i="16"/>
  <c r="O127" i="16"/>
  <c r="N127" i="16"/>
  <c r="M127" i="16"/>
  <c r="L127" i="16"/>
  <c r="K127" i="16"/>
  <c r="J127" i="16"/>
  <c r="I127" i="16"/>
  <c r="H127" i="16"/>
  <c r="G127" i="16"/>
  <c r="F127" i="16"/>
  <c r="E127" i="16"/>
  <c r="AK126" i="16"/>
  <c r="AJ126" i="16"/>
  <c r="AI126" i="16"/>
  <c r="AH126" i="16"/>
  <c r="AG126" i="16"/>
  <c r="AF126" i="16"/>
  <c r="AE126" i="16"/>
  <c r="AD126" i="16"/>
  <c r="AC126" i="16"/>
  <c r="AB126" i="16"/>
  <c r="AA126" i="16"/>
  <c r="Z126" i="16"/>
  <c r="Y126" i="16"/>
  <c r="X126" i="16"/>
  <c r="W126" i="16"/>
  <c r="S126" i="16"/>
  <c r="Q126" i="16"/>
  <c r="P126" i="16"/>
  <c r="O126" i="16"/>
  <c r="N126" i="16"/>
  <c r="M126" i="16"/>
  <c r="L126" i="16"/>
  <c r="K126" i="16"/>
  <c r="J126" i="16"/>
  <c r="I126" i="16"/>
  <c r="H126" i="16"/>
  <c r="G126" i="16"/>
  <c r="F126" i="16"/>
  <c r="E126" i="16"/>
  <c r="AK125" i="16"/>
  <c r="AJ125" i="16"/>
  <c r="AI125" i="16"/>
  <c r="AH125" i="16"/>
  <c r="AG125" i="16"/>
  <c r="AF125" i="16"/>
  <c r="AE125" i="16"/>
  <c r="AD125" i="16"/>
  <c r="AC125" i="16"/>
  <c r="AB125" i="16"/>
  <c r="AA125" i="16"/>
  <c r="Z125" i="16"/>
  <c r="Y125" i="16"/>
  <c r="X125" i="16"/>
  <c r="W125" i="16"/>
  <c r="S125" i="16"/>
  <c r="Q125" i="16"/>
  <c r="P125" i="16"/>
  <c r="O125" i="16"/>
  <c r="N125" i="16"/>
  <c r="M125" i="16"/>
  <c r="L125" i="16"/>
  <c r="K125" i="16"/>
  <c r="J125" i="16"/>
  <c r="I125" i="16"/>
  <c r="H125" i="16"/>
  <c r="G125" i="16"/>
  <c r="F125" i="16"/>
  <c r="E125" i="16"/>
  <c r="AK124" i="16"/>
  <c r="AJ124" i="16"/>
  <c r="AI124" i="16"/>
  <c r="AH124" i="16"/>
  <c r="AG124" i="16"/>
  <c r="AF124" i="16"/>
  <c r="AE124" i="16"/>
  <c r="AD124" i="16"/>
  <c r="AC124" i="16"/>
  <c r="AB124" i="16"/>
  <c r="AA124" i="16"/>
  <c r="Z124" i="16"/>
  <c r="Y124" i="16"/>
  <c r="X124" i="16"/>
  <c r="W124" i="16"/>
  <c r="S124" i="16"/>
  <c r="Q124" i="16"/>
  <c r="P124" i="16"/>
  <c r="O124" i="16"/>
  <c r="N124" i="16"/>
  <c r="M124" i="16"/>
  <c r="L124" i="16"/>
  <c r="K124" i="16"/>
  <c r="J124" i="16"/>
  <c r="I124" i="16"/>
  <c r="H124" i="16"/>
  <c r="G124" i="16"/>
  <c r="F124" i="16"/>
  <c r="E124" i="16"/>
  <c r="AK123" i="16"/>
  <c r="AJ123" i="16"/>
  <c r="AI123" i="16"/>
  <c r="AH123" i="16"/>
  <c r="AG123" i="16"/>
  <c r="AF123" i="16"/>
  <c r="AE123" i="16"/>
  <c r="AD123" i="16"/>
  <c r="AC123" i="16"/>
  <c r="AB123" i="16"/>
  <c r="AA123" i="16"/>
  <c r="Z123" i="16"/>
  <c r="Y123" i="16"/>
  <c r="X123" i="16"/>
  <c r="W123" i="16"/>
  <c r="S123" i="16"/>
  <c r="Q123" i="16"/>
  <c r="P123" i="16"/>
  <c r="O123" i="16"/>
  <c r="N123" i="16"/>
  <c r="M123" i="16"/>
  <c r="L123" i="16"/>
  <c r="K123" i="16"/>
  <c r="J123" i="16"/>
  <c r="I123" i="16"/>
  <c r="H123" i="16"/>
  <c r="G123" i="16"/>
  <c r="F123" i="16"/>
  <c r="E123" i="16"/>
  <c r="AK122" i="16"/>
  <c r="AJ122" i="16"/>
  <c r="AI122" i="16"/>
  <c r="AH122" i="16"/>
  <c r="AG122" i="16"/>
  <c r="AF122" i="16"/>
  <c r="AE122" i="16"/>
  <c r="AD122" i="16"/>
  <c r="AC122" i="16"/>
  <c r="AB122" i="16"/>
  <c r="AA122" i="16"/>
  <c r="Z122" i="16"/>
  <c r="Y122" i="16"/>
  <c r="X122" i="16"/>
  <c r="W122" i="16"/>
  <c r="S122" i="16"/>
  <c r="Q122" i="16"/>
  <c r="P122" i="16"/>
  <c r="O122" i="16"/>
  <c r="N122" i="16"/>
  <c r="M122" i="16"/>
  <c r="L122" i="16"/>
  <c r="K122" i="16"/>
  <c r="J122" i="16"/>
  <c r="I122" i="16"/>
  <c r="H122" i="16"/>
  <c r="G122" i="16"/>
  <c r="F122" i="16"/>
  <c r="E122" i="16"/>
  <c r="AK120" i="16"/>
  <c r="AJ120" i="16"/>
  <c r="AI120" i="16"/>
  <c r="AH120" i="16"/>
  <c r="AG120" i="16"/>
  <c r="AF120" i="16"/>
  <c r="AE120" i="16"/>
  <c r="AD120" i="16"/>
  <c r="AC120" i="16"/>
  <c r="AB120" i="16"/>
  <c r="AA120" i="16"/>
  <c r="Z120" i="16"/>
  <c r="Y120" i="16"/>
  <c r="X120" i="16"/>
  <c r="W120" i="16"/>
  <c r="S120" i="16"/>
  <c r="Q120" i="16"/>
  <c r="P120" i="16"/>
  <c r="O120" i="16"/>
  <c r="N120" i="16"/>
  <c r="M120" i="16"/>
  <c r="L120" i="16"/>
  <c r="K120" i="16"/>
  <c r="J120" i="16"/>
  <c r="I120" i="16"/>
  <c r="H120" i="16"/>
  <c r="G120" i="16"/>
  <c r="F120" i="16"/>
  <c r="E120" i="16"/>
  <c r="AK121" i="16"/>
  <c r="AJ121" i="16"/>
  <c r="AI121" i="16"/>
  <c r="AH121" i="16"/>
  <c r="AG121" i="16"/>
  <c r="AF121" i="16"/>
  <c r="AE121" i="16"/>
  <c r="AD121" i="16"/>
  <c r="AC121" i="16"/>
  <c r="AB121" i="16"/>
  <c r="AA121" i="16"/>
  <c r="Z121" i="16"/>
  <c r="Y121" i="16"/>
  <c r="X121" i="16"/>
  <c r="W121" i="16"/>
  <c r="S121" i="16"/>
  <c r="Q121" i="16"/>
  <c r="P121" i="16"/>
  <c r="O121" i="16"/>
  <c r="N121" i="16"/>
  <c r="M121" i="16"/>
  <c r="L121" i="16"/>
  <c r="K121" i="16"/>
  <c r="J121" i="16"/>
  <c r="I121" i="16"/>
  <c r="H121" i="16"/>
  <c r="G121" i="16"/>
  <c r="F121" i="16"/>
  <c r="E121" i="16"/>
  <c r="AK118" i="16"/>
  <c r="AJ118" i="16"/>
  <c r="AI118" i="16"/>
  <c r="AH118" i="16"/>
  <c r="AG118" i="16"/>
  <c r="AF118" i="16"/>
  <c r="AE118" i="16"/>
  <c r="AD118" i="16"/>
  <c r="AC118" i="16"/>
  <c r="AB118" i="16"/>
  <c r="AA118" i="16"/>
  <c r="Z118" i="16"/>
  <c r="Y118" i="16"/>
  <c r="X118" i="16"/>
  <c r="W118" i="16"/>
  <c r="S118" i="16"/>
  <c r="Q118" i="16"/>
  <c r="P118" i="16"/>
  <c r="O118" i="16"/>
  <c r="N118" i="16"/>
  <c r="M118" i="16"/>
  <c r="L118" i="16"/>
  <c r="K118" i="16"/>
  <c r="J118" i="16"/>
  <c r="I118" i="16"/>
  <c r="H118" i="16"/>
  <c r="G118" i="16"/>
  <c r="F118" i="16"/>
  <c r="E118" i="16"/>
  <c r="AK119" i="16"/>
  <c r="AJ119" i="16"/>
  <c r="AI119" i="16"/>
  <c r="AH119" i="16"/>
  <c r="AG119" i="16"/>
  <c r="AF119" i="16"/>
  <c r="AE119" i="16"/>
  <c r="AD119" i="16"/>
  <c r="AC119" i="16"/>
  <c r="AB119" i="16"/>
  <c r="AA119" i="16"/>
  <c r="Z119" i="16"/>
  <c r="Y119" i="16"/>
  <c r="X119" i="16"/>
  <c r="W119" i="16"/>
  <c r="S119" i="16"/>
  <c r="Q119" i="16"/>
  <c r="P119" i="16"/>
  <c r="O119" i="16"/>
  <c r="N119" i="16"/>
  <c r="M119" i="16"/>
  <c r="L119" i="16"/>
  <c r="K119" i="16"/>
  <c r="J119" i="16"/>
  <c r="I119" i="16"/>
  <c r="H119" i="16"/>
  <c r="G119" i="16"/>
  <c r="F119" i="16"/>
  <c r="E119" i="16"/>
  <c r="AK116" i="16"/>
  <c r="AJ116" i="16"/>
  <c r="AI116" i="16"/>
  <c r="AH116" i="16"/>
  <c r="AG116" i="16"/>
  <c r="AF116" i="16"/>
  <c r="AE116" i="16"/>
  <c r="AD116" i="16"/>
  <c r="AC116" i="16"/>
  <c r="AB116" i="16"/>
  <c r="AA116" i="16"/>
  <c r="Z116" i="16"/>
  <c r="Y116" i="16"/>
  <c r="X116" i="16"/>
  <c r="W116" i="16"/>
  <c r="S116" i="16"/>
  <c r="Q116" i="16"/>
  <c r="P116" i="16"/>
  <c r="O116" i="16"/>
  <c r="N116" i="16"/>
  <c r="M116" i="16"/>
  <c r="L116" i="16"/>
  <c r="K116" i="16"/>
  <c r="J116" i="16"/>
  <c r="I116" i="16"/>
  <c r="H116" i="16"/>
  <c r="G116" i="16"/>
  <c r="F116" i="16"/>
  <c r="E116" i="16"/>
  <c r="AK117" i="16"/>
  <c r="AJ117" i="16"/>
  <c r="AI117" i="16"/>
  <c r="AH117" i="16"/>
  <c r="AG117" i="16"/>
  <c r="AF117" i="16"/>
  <c r="AE117" i="16"/>
  <c r="AD117" i="16"/>
  <c r="AC117" i="16"/>
  <c r="AB117" i="16"/>
  <c r="AA117" i="16"/>
  <c r="Z117" i="16"/>
  <c r="Y117" i="16"/>
  <c r="X117" i="16"/>
  <c r="W117" i="16"/>
  <c r="S117" i="16"/>
  <c r="Q117" i="16"/>
  <c r="P117" i="16"/>
  <c r="O117" i="16"/>
  <c r="N117" i="16"/>
  <c r="M117" i="16"/>
  <c r="L117" i="16"/>
  <c r="K117" i="16"/>
  <c r="J117" i="16"/>
  <c r="I117" i="16"/>
  <c r="H117" i="16"/>
  <c r="G117" i="16"/>
  <c r="F117" i="16"/>
  <c r="E117" i="16"/>
  <c r="AK115" i="16"/>
  <c r="AJ115" i="16"/>
  <c r="AI115" i="16"/>
  <c r="AH115" i="16"/>
  <c r="AG115" i="16"/>
  <c r="AF115" i="16"/>
  <c r="AE115" i="16"/>
  <c r="AD115" i="16"/>
  <c r="AC115" i="16"/>
  <c r="AB115" i="16"/>
  <c r="AA115" i="16"/>
  <c r="Z115" i="16"/>
  <c r="Y115" i="16"/>
  <c r="X115" i="16"/>
  <c r="W115" i="16"/>
  <c r="S115" i="16"/>
  <c r="Q115" i="16"/>
  <c r="P115" i="16"/>
  <c r="O115" i="16"/>
  <c r="N115" i="16"/>
  <c r="M115" i="16"/>
  <c r="L115" i="16"/>
  <c r="K115" i="16"/>
  <c r="J115" i="16"/>
  <c r="I115" i="16"/>
  <c r="H115" i="16"/>
  <c r="G115" i="16"/>
  <c r="F115" i="16"/>
  <c r="E115" i="16"/>
  <c r="AK114" i="16"/>
  <c r="AJ114" i="16"/>
  <c r="AI114" i="16"/>
  <c r="AH114" i="16"/>
  <c r="AG114" i="16"/>
  <c r="AF114" i="16"/>
  <c r="AE114" i="16"/>
  <c r="AD114" i="16"/>
  <c r="AC114" i="16"/>
  <c r="AB114" i="16"/>
  <c r="AA114" i="16"/>
  <c r="Z114" i="16"/>
  <c r="Y114" i="16"/>
  <c r="X114" i="16"/>
  <c r="W114" i="16"/>
  <c r="S114" i="16"/>
  <c r="Q114" i="16"/>
  <c r="P114" i="16"/>
  <c r="O114" i="16"/>
  <c r="N114" i="16"/>
  <c r="M114" i="16"/>
  <c r="L114" i="16"/>
  <c r="K114" i="16"/>
  <c r="J114" i="16"/>
  <c r="I114" i="16"/>
  <c r="H114" i="16"/>
  <c r="G114" i="16"/>
  <c r="F114" i="16"/>
  <c r="E114" i="16"/>
  <c r="AK113" i="16"/>
  <c r="AJ113" i="16"/>
  <c r="AI113" i="16"/>
  <c r="AH113" i="16"/>
  <c r="AG113" i="16"/>
  <c r="AF113" i="16"/>
  <c r="AE113" i="16"/>
  <c r="AD113" i="16"/>
  <c r="AC113" i="16"/>
  <c r="AB113" i="16"/>
  <c r="AA113" i="16"/>
  <c r="Z113" i="16"/>
  <c r="Y113" i="16"/>
  <c r="X113" i="16"/>
  <c r="W113" i="16"/>
  <c r="S113" i="16"/>
  <c r="Q113" i="16"/>
  <c r="P113" i="16"/>
  <c r="O113" i="16"/>
  <c r="N113" i="16"/>
  <c r="M113" i="16"/>
  <c r="L113" i="16"/>
  <c r="K113" i="16"/>
  <c r="I113" i="16"/>
  <c r="H113" i="16"/>
  <c r="G113" i="16"/>
  <c r="F113" i="16"/>
  <c r="E113" i="16"/>
  <c r="AK112" i="16"/>
  <c r="AJ112" i="16"/>
  <c r="AI112" i="16"/>
  <c r="AH112" i="16"/>
  <c r="AG112" i="16"/>
  <c r="AF112" i="16"/>
  <c r="AE112" i="16"/>
  <c r="AD112" i="16"/>
  <c r="AC112" i="16"/>
  <c r="AB112" i="16"/>
  <c r="AA112" i="16"/>
  <c r="Z112" i="16"/>
  <c r="Y112" i="16"/>
  <c r="X112" i="16"/>
  <c r="W112" i="16"/>
  <c r="S112" i="16"/>
  <c r="Q112" i="16"/>
  <c r="P112" i="16"/>
  <c r="O112" i="16"/>
  <c r="N112" i="16"/>
  <c r="M112" i="16"/>
  <c r="L112" i="16"/>
  <c r="K112" i="16"/>
  <c r="I112" i="16"/>
  <c r="H112" i="16"/>
  <c r="G112" i="16"/>
  <c r="F112" i="16"/>
  <c r="E112" i="16"/>
  <c r="AK111" i="16"/>
  <c r="AJ111" i="16"/>
  <c r="AI111" i="16"/>
  <c r="AH111" i="16"/>
  <c r="AG111" i="16"/>
  <c r="AF111" i="16"/>
  <c r="AE111" i="16"/>
  <c r="AD111" i="16"/>
  <c r="AC111" i="16"/>
  <c r="AB111" i="16"/>
  <c r="AA111" i="16"/>
  <c r="Z111" i="16"/>
  <c r="Y111" i="16"/>
  <c r="X111" i="16"/>
  <c r="W111" i="16"/>
  <c r="S111" i="16"/>
  <c r="Q111" i="16"/>
  <c r="P111" i="16"/>
  <c r="O111" i="16"/>
  <c r="N111" i="16"/>
  <c r="M111" i="16"/>
  <c r="L111" i="16"/>
  <c r="K111" i="16"/>
  <c r="I111" i="16"/>
  <c r="H111" i="16"/>
  <c r="G111" i="16"/>
  <c r="F111" i="16"/>
  <c r="E111" i="16"/>
  <c r="AK110" i="16"/>
  <c r="AJ110" i="16"/>
  <c r="AI110" i="16"/>
  <c r="AH110" i="16"/>
  <c r="AG110" i="16"/>
  <c r="AF110" i="16"/>
  <c r="AE110" i="16"/>
  <c r="AD110" i="16"/>
  <c r="AC110" i="16"/>
  <c r="AB110" i="16"/>
  <c r="AA110" i="16"/>
  <c r="Z110" i="16"/>
  <c r="Y110" i="16"/>
  <c r="X110" i="16"/>
  <c r="W110" i="16"/>
  <c r="S110" i="16"/>
  <c r="Q110" i="16"/>
  <c r="P110" i="16"/>
  <c r="O110" i="16"/>
  <c r="N110" i="16"/>
  <c r="M110" i="16"/>
  <c r="L110" i="16"/>
  <c r="K110" i="16"/>
  <c r="I110" i="16"/>
  <c r="H110" i="16"/>
  <c r="G110" i="16"/>
  <c r="F110" i="16"/>
  <c r="E110" i="16"/>
  <c r="AK108" i="16"/>
  <c r="AJ108" i="16"/>
  <c r="AI108" i="16"/>
  <c r="AH108" i="16"/>
  <c r="AG108" i="16"/>
  <c r="AF108" i="16"/>
  <c r="AE108" i="16"/>
  <c r="AD108" i="16"/>
  <c r="AC108" i="16"/>
  <c r="AB108" i="16"/>
  <c r="AA108" i="16"/>
  <c r="Z108" i="16"/>
  <c r="Y108" i="16"/>
  <c r="X108" i="16"/>
  <c r="W108" i="16"/>
  <c r="S108" i="16"/>
  <c r="Q108" i="16"/>
  <c r="P108" i="16"/>
  <c r="O108" i="16"/>
  <c r="N108" i="16"/>
  <c r="M108" i="16"/>
  <c r="L108" i="16"/>
  <c r="K108" i="16"/>
  <c r="I108" i="16"/>
  <c r="H108" i="16"/>
  <c r="G108" i="16"/>
  <c r="F108" i="16"/>
  <c r="E108" i="16"/>
  <c r="AK109" i="16"/>
  <c r="AJ109" i="16"/>
  <c r="AI109" i="16"/>
  <c r="AH109" i="16"/>
  <c r="AG109" i="16"/>
  <c r="AF109" i="16"/>
  <c r="AE109" i="16"/>
  <c r="AD109" i="16"/>
  <c r="AC109" i="16"/>
  <c r="AB109" i="16"/>
  <c r="AA109" i="16"/>
  <c r="Z109" i="16"/>
  <c r="Y109" i="16"/>
  <c r="X109" i="16"/>
  <c r="W109" i="16"/>
  <c r="S109" i="16"/>
  <c r="Q109" i="16"/>
  <c r="P109" i="16"/>
  <c r="O109" i="16"/>
  <c r="N109" i="16"/>
  <c r="M109" i="16"/>
  <c r="L109" i="16"/>
  <c r="K109" i="16"/>
  <c r="I109" i="16"/>
  <c r="H109" i="16"/>
  <c r="G109" i="16"/>
  <c r="F109" i="16"/>
  <c r="E109" i="16"/>
  <c r="AK107" i="16"/>
  <c r="AJ107" i="16"/>
  <c r="AI107" i="16"/>
  <c r="AH107" i="16"/>
  <c r="AG107" i="16"/>
  <c r="AF107" i="16"/>
  <c r="AE107" i="16"/>
  <c r="AD107" i="16"/>
  <c r="AC107" i="16"/>
  <c r="AB107" i="16"/>
  <c r="AA107" i="16"/>
  <c r="Z107" i="16"/>
  <c r="Y107" i="16"/>
  <c r="X107" i="16"/>
  <c r="W107" i="16"/>
  <c r="S107" i="16"/>
  <c r="Q107" i="16"/>
  <c r="P107" i="16"/>
  <c r="O107" i="16"/>
  <c r="N107" i="16"/>
  <c r="M107" i="16"/>
  <c r="L107" i="16"/>
  <c r="K107" i="16"/>
  <c r="I107" i="16"/>
  <c r="H107" i="16"/>
  <c r="G107" i="16"/>
  <c r="F107" i="16"/>
  <c r="E107" i="16"/>
  <c r="AK106" i="16"/>
  <c r="AJ106" i="16"/>
  <c r="AI106" i="16"/>
  <c r="AH106" i="16"/>
  <c r="AG106" i="16"/>
  <c r="AF106" i="16"/>
  <c r="AE106" i="16"/>
  <c r="AD106" i="16"/>
  <c r="AC106" i="16"/>
  <c r="AB106" i="16"/>
  <c r="AA106" i="16"/>
  <c r="Z106" i="16"/>
  <c r="Y106" i="16"/>
  <c r="X106" i="16"/>
  <c r="W106" i="16"/>
  <c r="S106" i="16"/>
  <c r="Q106" i="16"/>
  <c r="P106" i="16"/>
  <c r="O106" i="16"/>
  <c r="N106" i="16"/>
  <c r="M106" i="16"/>
  <c r="L106" i="16"/>
  <c r="K106" i="16"/>
  <c r="I106" i="16"/>
  <c r="H106" i="16"/>
  <c r="G106" i="16"/>
  <c r="F106" i="16"/>
  <c r="E106" i="16"/>
  <c r="AK104" i="16"/>
  <c r="AJ104" i="16"/>
  <c r="AI104" i="16"/>
  <c r="AH104" i="16"/>
  <c r="AG104" i="16"/>
  <c r="AF104" i="16"/>
  <c r="AE104" i="16"/>
  <c r="AD104" i="16"/>
  <c r="AC104" i="16"/>
  <c r="AB104" i="16"/>
  <c r="AA104" i="16"/>
  <c r="Z104" i="16"/>
  <c r="Y104" i="16"/>
  <c r="X104" i="16"/>
  <c r="W104" i="16"/>
  <c r="S104" i="16"/>
  <c r="Q104" i="16"/>
  <c r="P104" i="16"/>
  <c r="O104" i="16"/>
  <c r="N104" i="16"/>
  <c r="M104" i="16"/>
  <c r="L104" i="16"/>
  <c r="K104" i="16"/>
  <c r="I104" i="16"/>
  <c r="H104" i="16"/>
  <c r="G104" i="16"/>
  <c r="F104" i="16"/>
  <c r="E104" i="16"/>
  <c r="AK105" i="16"/>
  <c r="AJ105" i="16"/>
  <c r="AI105" i="16"/>
  <c r="AH105" i="16"/>
  <c r="AG105" i="16"/>
  <c r="AF105" i="16"/>
  <c r="AE105" i="16"/>
  <c r="AD105" i="16"/>
  <c r="AC105" i="16"/>
  <c r="AB105" i="16"/>
  <c r="AA105" i="16"/>
  <c r="Z105" i="16"/>
  <c r="Y105" i="16"/>
  <c r="X105" i="16"/>
  <c r="W105" i="16"/>
  <c r="S105" i="16"/>
  <c r="Q105" i="16"/>
  <c r="P105" i="16"/>
  <c r="O105" i="16"/>
  <c r="N105" i="16"/>
  <c r="M105" i="16"/>
  <c r="L105" i="16"/>
  <c r="K105" i="16"/>
  <c r="I105" i="16"/>
  <c r="H105" i="16"/>
  <c r="G105" i="16"/>
  <c r="F105" i="16"/>
  <c r="E105" i="16"/>
  <c r="AK102" i="16"/>
  <c r="AJ102" i="16"/>
  <c r="AI102" i="16"/>
  <c r="AH102" i="16"/>
  <c r="AG102" i="16"/>
  <c r="AF102" i="16"/>
  <c r="AE102" i="16"/>
  <c r="AD102" i="16"/>
  <c r="AC102" i="16"/>
  <c r="AB102" i="16"/>
  <c r="AA102" i="16"/>
  <c r="Z102" i="16"/>
  <c r="Y102" i="16"/>
  <c r="X102" i="16"/>
  <c r="W102" i="16"/>
  <c r="S102" i="16"/>
  <c r="Q102" i="16"/>
  <c r="P102" i="16"/>
  <c r="O102" i="16"/>
  <c r="N102" i="16"/>
  <c r="M102" i="16"/>
  <c r="L102" i="16"/>
  <c r="K102" i="16"/>
  <c r="I102" i="16"/>
  <c r="H102" i="16"/>
  <c r="G102" i="16"/>
  <c r="F102" i="16"/>
  <c r="E102" i="16"/>
  <c r="AK103" i="16"/>
  <c r="AJ103" i="16"/>
  <c r="AI103" i="16"/>
  <c r="AH103" i="16"/>
  <c r="AG103" i="16"/>
  <c r="AF103" i="16"/>
  <c r="AE103" i="16"/>
  <c r="AD103" i="16"/>
  <c r="AC103" i="16"/>
  <c r="AB103" i="16"/>
  <c r="AA103" i="16"/>
  <c r="Z103" i="16"/>
  <c r="Y103" i="16"/>
  <c r="X103" i="16"/>
  <c r="W103" i="16"/>
  <c r="S103" i="16"/>
  <c r="Q103" i="16"/>
  <c r="P103" i="16"/>
  <c r="O103" i="16"/>
  <c r="N103" i="16"/>
  <c r="M103" i="16"/>
  <c r="L103" i="16"/>
  <c r="K103" i="16"/>
  <c r="I103" i="16"/>
  <c r="H103" i="16"/>
  <c r="G103" i="16"/>
  <c r="F103" i="16"/>
  <c r="E103" i="16"/>
  <c r="AK101" i="16"/>
  <c r="AJ101" i="16"/>
  <c r="AI101" i="16"/>
  <c r="AH101" i="16"/>
  <c r="AG101" i="16"/>
  <c r="AF101" i="16"/>
  <c r="AE101" i="16"/>
  <c r="AD101" i="16"/>
  <c r="AC101" i="16"/>
  <c r="AB101" i="16"/>
  <c r="AA101" i="16"/>
  <c r="Z101" i="16"/>
  <c r="Y101" i="16"/>
  <c r="X101" i="16"/>
  <c r="W101" i="16"/>
  <c r="S101" i="16"/>
  <c r="Q101" i="16"/>
  <c r="P101" i="16"/>
  <c r="O101" i="16"/>
  <c r="N101" i="16"/>
  <c r="M101" i="16"/>
  <c r="L101" i="16"/>
  <c r="K101" i="16"/>
  <c r="I101" i="16"/>
  <c r="H101" i="16"/>
  <c r="G101" i="16"/>
  <c r="F101" i="16"/>
  <c r="E101" i="16"/>
  <c r="AK100" i="16"/>
  <c r="AJ100" i="16"/>
  <c r="AI100" i="16"/>
  <c r="AH100" i="16"/>
  <c r="AG100" i="16"/>
  <c r="AF100" i="16"/>
  <c r="AE100" i="16"/>
  <c r="AD100" i="16"/>
  <c r="AC100" i="16"/>
  <c r="AB100" i="16"/>
  <c r="AA100" i="16"/>
  <c r="Z100" i="16"/>
  <c r="Y100" i="16"/>
  <c r="X100" i="16"/>
  <c r="W100" i="16"/>
  <c r="S100" i="16"/>
  <c r="Q100" i="16"/>
  <c r="P100" i="16"/>
  <c r="O100" i="16"/>
  <c r="N100" i="16"/>
  <c r="M100" i="16"/>
  <c r="L100" i="16"/>
  <c r="K100" i="16"/>
  <c r="I100" i="16"/>
  <c r="H100" i="16"/>
  <c r="G100" i="16"/>
  <c r="F100" i="16"/>
  <c r="E100" i="16"/>
  <c r="AK99" i="16"/>
  <c r="AJ99" i="16"/>
  <c r="AI99" i="16"/>
  <c r="AH99" i="16"/>
  <c r="AG99" i="16"/>
  <c r="AF99" i="16"/>
  <c r="AE99" i="16"/>
  <c r="AD99" i="16"/>
  <c r="AC99" i="16"/>
  <c r="AB99" i="16"/>
  <c r="AA99" i="16"/>
  <c r="Z99" i="16"/>
  <c r="Y99" i="16"/>
  <c r="X99" i="16"/>
  <c r="W99" i="16"/>
  <c r="S99" i="16"/>
  <c r="Q99" i="16"/>
  <c r="P99" i="16"/>
  <c r="O99" i="16"/>
  <c r="N99" i="16"/>
  <c r="M99" i="16"/>
  <c r="L99" i="16"/>
  <c r="K99" i="16"/>
  <c r="I99" i="16"/>
  <c r="H99" i="16"/>
  <c r="G99" i="16"/>
  <c r="F99" i="16"/>
  <c r="E99" i="16"/>
  <c r="AK98" i="16"/>
  <c r="AJ98" i="16"/>
  <c r="AI98" i="16"/>
  <c r="AH98" i="16"/>
  <c r="AG98" i="16"/>
  <c r="AF98" i="16"/>
  <c r="AE98" i="16"/>
  <c r="AD98" i="16"/>
  <c r="AC98" i="16"/>
  <c r="AB98" i="16"/>
  <c r="AA98" i="16"/>
  <c r="Z98" i="16"/>
  <c r="Y98" i="16"/>
  <c r="X98" i="16"/>
  <c r="W98" i="16"/>
  <c r="S98" i="16"/>
  <c r="Q98" i="16"/>
  <c r="P98" i="16"/>
  <c r="O98" i="16"/>
  <c r="N98" i="16"/>
  <c r="M98" i="16"/>
  <c r="L98" i="16"/>
  <c r="K98" i="16"/>
  <c r="I98" i="16"/>
  <c r="H98" i="16"/>
  <c r="G98" i="16"/>
  <c r="F98" i="16"/>
  <c r="E98" i="16"/>
  <c r="AK97" i="16"/>
  <c r="AJ97" i="16"/>
  <c r="AI97" i="16"/>
  <c r="AH97" i="16"/>
  <c r="AG97" i="16"/>
  <c r="AF97" i="16"/>
  <c r="AE97" i="16"/>
  <c r="AD97" i="16"/>
  <c r="AC97" i="16"/>
  <c r="AB97" i="16"/>
  <c r="AA97" i="16"/>
  <c r="Z97" i="16"/>
  <c r="Y97" i="16"/>
  <c r="X97" i="16"/>
  <c r="W97" i="16"/>
  <c r="S97" i="16"/>
  <c r="Q97" i="16"/>
  <c r="P97" i="16"/>
  <c r="O97" i="16"/>
  <c r="N97" i="16"/>
  <c r="M97" i="16"/>
  <c r="L97" i="16"/>
  <c r="K97" i="16"/>
  <c r="I97" i="16"/>
  <c r="H97" i="16"/>
  <c r="G97" i="16"/>
  <c r="F97" i="16"/>
  <c r="E97" i="16"/>
  <c r="AK96" i="16"/>
  <c r="AJ96" i="16"/>
  <c r="AI96" i="16"/>
  <c r="AH96" i="16"/>
  <c r="AG96" i="16"/>
  <c r="AF96" i="16"/>
  <c r="AE96" i="16"/>
  <c r="AD96" i="16"/>
  <c r="AC96" i="16"/>
  <c r="AB96" i="16"/>
  <c r="AA96" i="16"/>
  <c r="Z96" i="16"/>
  <c r="Y96" i="16"/>
  <c r="X96" i="16"/>
  <c r="W96" i="16"/>
  <c r="S96" i="16"/>
  <c r="Q96" i="16"/>
  <c r="P96" i="16"/>
  <c r="O96" i="16"/>
  <c r="N96" i="16"/>
  <c r="M96" i="16"/>
  <c r="L96" i="16"/>
  <c r="K96" i="16"/>
  <c r="I96" i="16"/>
  <c r="H96" i="16"/>
  <c r="G96" i="16"/>
  <c r="F96" i="16"/>
  <c r="E96" i="16"/>
  <c r="AK94" i="16"/>
  <c r="AJ94" i="16"/>
  <c r="AI94" i="16"/>
  <c r="AH94" i="16"/>
  <c r="AG94" i="16"/>
  <c r="AF94" i="16"/>
  <c r="AE94" i="16"/>
  <c r="AD94" i="16"/>
  <c r="AC94" i="16"/>
  <c r="AB94" i="16"/>
  <c r="AA94" i="16"/>
  <c r="Z94" i="16"/>
  <c r="Y94" i="16"/>
  <c r="X94" i="16"/>
  <c r="W94" i="16"/>
  <c r="S94" i="16"/>
  <c r="Q94" i="16"/>
  <c r="P94" i="16"/>
  <c r="O94" i="16"/>
  <c r="N94" i="16"/>
  <c r="M94" i="16"/>
  <c r="L94" i="16"/>
  <c r="K94" i="16"/>
  <c r="I94" i="16"/>
  <c r="H94" i="16"/>
  <c r="G94" i="16"/>
  <c r="F94" i="16"/>
  <c r="E94" i="16"/>
  <c r="AK95" i="16"/>
  <c r="AJ95" i="16"/>
  <c r="AI95" i="16"/>
  <c r="AH95" i="16"/>
  <c r="AG95" i="16"/>
  <c r="AF95" i="16"/>
  <c r="AE95" i="16"/>
  <c r="AD95" i="16"/>
  <c r="AC95" i="16"/>
  <c r="AB95" i="16"/>
  <c r="AA95" i="16"/>
  <c r="Z95" i="16"/>
  <c r="Y95" i="16"/>
  <c r="X95" i="16"/>
  <c r="W95" i="16"/>
  <c r="S95" i="16"/>
  <c r="Q95" i="16"/>
  <c r="P95" i="16"/>
  <c r="O95" i="16"/>
  <c r="N95" i="16"/>
  <c r="M95" i="16"/>
  <c r="L95" i="16"/>
  <c r="K95" i="16"/>
  <c r="I95" i="16"/>
  <c r="H95" i="16"/>
  <c r="G95" i="16"/>
  <c r="F95" i="16"/>
  <c r="AK93" i="16"/>
  <c r="AJ93" i="16"/>
  <c r="AI93" i="16"/>
  <c r="AH93" i="16"/>
  <c r="AG93" i="16"/>
  <c r="AF93" i="16"/>
  <c r="AE93" i="16"/>
  <c r="AD93" i="16"/>
  <c r="AC93" i="16"/>
  <c r="AB93" i="16"/>
  <c r="AA93" i="16"/>
  <c r="Z93" i="16"/>
  <c r="Y93" i="16"/>
  <c r="X93" i="16"/>
  <c r="W93" i="16"/>
  <c r="S93" i="16"/>
  <c r="Q93" i="16"/>
  <c r="P93" i="16"/>
  <c r="O93" i="16"/>
  <c r="N93" i="16"/>
  <c r="M93" i="16"/>
  <c r="L93" i="16"/>
  <c r="K93" i="16"/>
  <c r="I93" i="16"/>
  <c r="H93" i="16"/>
  <c r="G93" i="16"/>
  <c r="F93" i="16"/>
  <c r="E93" i="16"/>
  <c r="AK92" i="16"/>
  <c r="AJ92" i="16"/>
  <c r="AI92" i="16"/>
  <c r="AH92" i="16"/>
  <c r="AG92" i="16"/>
  <c r="AF92" i="16"/>
  <c r="AE92" i="16"/>
  <c r="AD92" i="16"/>
  <c r="AC92" i="16"/>
  <c r="AB92" i="16"/>
  <c r="AA92" i="16"/>
  <c r="Z92" i="16"/>
  <c r="Y92" i="16"/>
  <c r="X92" i="16"/>
  <c r="W92" i="16"/>
  <c r="S92" i="16"/>
  <c r="Q92" i="16"/>
  <c r="P92" i="16"/>
  <c r="O92" i="16"/>
  <c r="N92" i="16"/>
  <c r="M92" i="16"/>
  <c r="L92" i="16"/>
  <c r="K92" i="16"/>
  <c r="I92" i="16"/>
  <c r="H92" i="16"/>
  <c r="G92" i="16"/>
  <c r="F92" i="16"/>
  <c r="E92" i="16"/>
  <c r="AK85" i="16"/>
  <c r="AJ85" i="16"/>
  <c r="AI85" i="16"/>
  <c r="AH85" i="16"/>
  <c r="AG85" i="16"/>
  <c r="AF85" i="16"/>
  <c r="AE85" i="16"/>
  <c r="AD85" i="16"/>
  <c r="AC85" i="16"/>
  <c r="AB85" i="16"/>
  <c r="AA85" i="16"/>
  <c r="Z85" i="16"/>
  <c r="Y85" i="16"/>
  <c r="X85" i="16"/>
  <c r="W85" i="16"/>
  <c r="S85" i="16"/>
  <c r="Q85" i="16"/>
  <c r="P85" i="16"/>
  <c r="O85" i="16"/>
  <c r="N85" i="16"/>
  <c r="M85" i="16"/>
  <c r="L85" i="16"/>
  <c r="K85" i="16"/>
  <c r="I85" i="16"/>
  <c r="H85" i="16"/>
  <c r="G85" i="16"/>
  <c r="F85" i="16"/>
  <c r="E85" i="16"/>
  <c r="AK84" i="16"/>
  <c r="AJ84" i="16"/>
  <c r="AI84" i="16"/>
  <c r="AH84" i="16"/>
  <c r="AG84" i="16"/>
  <c r="AF84" i="16"/>
  <c r="AE84" i="16"/>
  <c r="AD84" i="16"/>
  <c r="AC84" i="16"/>
  <c r="AB84" i="16"/>
  <c r="AA84" i="16"/>
  <c r="Z84" i="16"/>
  <c r="Y84" i="16"/>
  <c r="X84" i="16"/>
  <c r="W84" i="16"/>
  <c r="S84" i="16"/>
  <c r="Q84" i="16"/>
  <c r="P84" i="16"/>
  <c r="O84" i="16"/>
  <c r="N84" i="16"/>
  <c r="M84" i="16"/>
  <c r="L84" i="16"/>
  <c r="K84" i="16"/>
  <c r="I84" i="16"/>
  <c r="H84" i="16"/>
  <c r="G84" i="16"/>
  <c r="F84" i="16"/>
  <c r="E84" i="16"/>
  <c r="AK86" i="16"/>
  <c r="AJ86" i="16"/>
  <c r="AI86" i="16"/>
  <c r="AH86" i="16"/>
  <c r="AG86" i="16"/>
  <c r="AF86" i="16"/>
  <c r="AE86" i="16"/>
  <c r="AD86" i="16"/>
  <c r="AC86" i="16"/>
  <c r="AB86" i="16"/>
  <c r="AA86" i="16"/>
  <c r="Z86" i="16"/>
  <c r="Y86" i="16"/>
  <c r="X86" i="16"/>
  <c r="W86" i="16"/>
  <c r="S86" i="16"/>
  <c r="Q86" i="16"/>
  <c r="P86" i="16"/>
  <c r="O86" i="16"/>
  <c r="N86" i="16"/>
  <c r="M86" i="16"/>
  <c r="L86" i="16"/>
  <c r="K86" i="16"/>
  <c r="I86" i="16"/>
  <c r="H86" i="16"/>
  <c r="G86" i="16"/>
  <c r="F86" i="16"/>
  <c r="E86" i="16"/>
  <c r="AK87" i="16"/>
  <c r="AJ87" i="16"/>
  <c r="AI87" i="16"/>
  <c r="AH87" i="16"/>
  <c r="AG87" i="16"/>
  <c r="AF87" i="16"/>
  <c r="AE87" i="16"/>
  <c r="AD87" i="16"/>
  <c r="AC87" i="16"/>
  <c r="AB87" i="16"/>
  <c r="AA87" i="16"/>
  <c r="Z87" i="16"/>
  <c r="Y87" i="16"/>
  <c r="X87" i="16"/>
  <c r="W87" i="16"/>
  <c r="S87" i="16"/>
  <c r="Q87" i="16"/>
  <c r="P87" i="16"/>
  <c r="O87" i="16"/>
  <c r="N87" i="16"/>
  <c r="M87" i="16"/>
  <c r="L87" i="16"/>
  <c r="K87" i="16"/>
  <c r="I87" i="16"/>
  <c r="H87" i="16"/>
  <c r="G87" i="16"/>
  <c r="F87" i="16"/>
  <c r="E87" i="16"/>
  <c r="AK82" i="16"/>
  <c r="AJ82" i="16"/>
  <c r="AI82" i="16"/>
  <c r="AH82" i="16"/>
  <c r="AG82" i="16"/>
  <c r="AF82" i="16"/>
  <c r="AE82" i="16"/>
  <c r="AD82" i="16"/>
  <c r="AC82" i="16"/>
  <c r="AB82" i="16"/>
  <c r="AA82" i="16"/>
  <c r="Z82" i="16"/>
  <c r="Y82" i="16"/>
  <c r="X82" i="16"/>
  <c r="W82" i="16"/>
  <c r="S82" i="16"/>
  <c r="Q82" i="16"/>
  <c r="P82" i="16"/>
  <c r="O82" i="16"/>
  <c r="N82" i="16"/>
  <c r="M82" i="16"/>
  <c r="L82" i="16"/>
  <c r="K82" i="16"/>
  <c r="I82" i="16"/>
  <c r="H82" i="16"/>
  <c r="G82" i="16"/>
  <c r="F82" i="16"/>
  <c r="E82" i="16"/>
  <c r="AK83" i="16"/>
  <c r="AJ83" i="16"/>
  <c r="AI83" i="16"/>
  <c r="AH83" i="16"/>
  <c r="AG83" i="16"/>
  <c r="AF83" i="16"/>
  <c r="AE83" i="16"/>
  <c r="AD83" i="16"/>
  <c r="AC83" i="16"/>
  <c r="AB83" i="16"/>
  <c r="AA83" i="16"/>
  <c r="Z83" i="16"/>
  <c r="Y83" i="16"/>
  <c r="X83" i="16"/>
  <c r="W83" i="16"/>
  <c r="S83" i="16"/>
  <c r="Q83" i="16"/>
  <c r="P83" i="16"/>
  <c r="O83" i="16"/>
  <c r="N83" i="16"/>
  <c r="M83" i="16"/>
  <c r="L83" i="16"/>
  <c r="K83" i="16"/>
  <c r="I83" i="16"/>
  <c r="H83" i="16"/>
  <c r="G83" i="16"/>
  <c r="F83" i="16"/>
  <c r="E83" i="16"/>
  <c r="AK81" i="16"/>
  <c r="AJ81" i="16"/>
  <c r="AI81" i="16"/>
  <c r="AH81" i="16"/>
  <c r="AG81" i="16"/>
  <c r="AF81" i="16"/>
  <c r="AE81" i="16"/>
  <c r="AD81" i="16"/>
  <c r="AC81" i="16"/>
  <c r="AB81" i="16"/>
  <c r="AA81" i="16"/>
  <c r="Z81" i="16"/>
  <c r="Y81" i="16"/>
  <c r="X81" i="16"/>
  <c r="W81" i="16"/>
  <c r="S81" i="16"/>
  <c r="Q81" i="16"/>
  <c r="P81" i="16"/>
  <c r="O81" i="16"/>
  <c r="N81" i="16"/>
  <c r="M81" i="16"/>
  <c r="L81" i="16"/>
  <c r="K81" i="16"/>
  <c r="I81" i="16"/>
  <c r="H81" i="16"/>
  <c r="G81" i="16"/>
  <c r="F81" i="16"/>
  <c r="E81" i="16"/>
  <c r="AK80" i="16"/>
  <c r="AJ80" i="16"/>
  <c r="AI80" i="16"/>
  <c r="AH80" i="16"/>
  <c r="AG80" i="16"/>
  <c r="AF80" i="16"/>
  <c r="AE80" i="16"/>
  <c r="AD80" i="16"/>
  <c r="AC80" i="16"/>
  <c r="AB80" i="16"/>
  <c r="AA80" i="16"/>
  <c r="Z80" i="16"/>
  <c r="Y80" i="16"/>
  <c r="X80" i="16"/>
  <c r="W80" i="16"/>
  <c r="S80" i="16"/>
  <c r="Q80" i="16"/>
  <c r="P80" i="16"/>
  <c r="O80" i="16"/>
  <c r="N80" i="16"/>
  <c r="M80" i="16"/>
  <c r="L80" i="16"/>
  <c r="K80" i="16"/>
  <c r="I80" i="16"/>
  <c r="H80" i="16"/>
  <c r="G80" i="16"/>
  <c r="F80" i="16"/>
  <c r="E80" i="16"/>
  <c r="AK59" i="16"/>
  <c r="AJ59" i="16"/>
  <c r="AI59" i="16"/>
  <c r="AH59" i="16"/>
  <c r="AG59" i="16"/>
  <c r="AF59" i="16"/>
  <c r="AE59" i="16"/>
  <c r="AD59" i="16"/>
  <c r="AC59" i="16"/>
  <c r="AB59" i="16"/>
  <c r="AA59" i="16"/>
  <c r="Z59" i="16"/>
  <c r="Y59" i="16"/>
  <c r="X59" i="16"/>
  <c r="W59" i="16"/>
  <c r="S59" i="16"/>
  <c r="Q59" i="16"/>
  <c r="P59" i="16"/>
  <c r="O59" i="16"/>
  <c r="N59" i="16"/>
  <c r="M59" i="16"/>
  <c r="L59" i="16"/>
  <c r="K59" i="16"/>
  <c r="I59" i="16"/>
  <c r="H59" i="16"/>
  <c r="G59" i="16"/>
  <c r="F59" i="16"/>
  <c r="E59" i="16"/>
  <c r="AK58" i="16"/>
  <c r="AJ58" i="16"/>
  <c r="AI58" i="16"/>
  <c r="AH58" i="16"/>
  <c r="AG58" i="16"/>
  <c r="AF58" i="16"/>
  <c r="AE58" i="16"/>
  <c r="AD58" i="16"/>
  <c r="AC58" i="16"/>
  <c r="AB58" i="16"/>
  <c r="AA58" i="16"/>
  <c r="Z58" i="16"/>
  <c r="Y58" i="16"/>
  <c r="X58" i="16"/>
  <c r="W58" i="16"/>
  <c r="S58" i="16"/>
  <c r="Q58" i="16"/>
  <c r="P58" i="16"/>
  <c r="O58" i="16"/>
  <c r="N58" i="16"/>
  <c r="M58" i="16"/>
  <c r="L58" i="16"/>
  <c r="K58" i="16"/>
  <c r="I58" i="16"/>
  <c r="H58" i="16"/>
  <c r="G58" i="16"/>
  <c r="F58" i="16"/>
  <c r="E58" i="16"/>
  <c r="AK79" i="16"/>
  <c r="AJ79" i="16"/>
  <c r="AI79" i="16"/>
  <c r="AH79" i="16"/>
  <c r="AG79" i="16"/>
  <c r="AF79" i="16"/>
  <c r="AE79" i="16"/>
  <c r="AD79" i="16"/>
  <c r="AC79" i="16"/>
  <c r="AB79" i="16"/>
  <c r="AA79" i="16"/>
  <c r="Z79" i="16"/>
  <c r="Y79" i="16"/>
  <c r="X79" i="16"/>
  <c r="W79" i="16"/>
  <c r="S79" i="16"/>
  <c r="Q79" i="16"/>
  <c r="P79" i="16"/>
  <c r="O79" i="16"/>
  <c r="N79" i="16"/>
  <c r="M79" i="16"/>
  <c r="L79" i="16"/>
  <c r="K79" i="16"/>
  <c r="I79" i="16"/>
  <c r="H79" i="16"/>
  <c r="G79" i="16"/>
  <c r="F79" i="16"/>
  <c r="E79" i="16"/>
  <c r="AK78" i="16"/>
  <c r="AJ78" i="16"/>
  <c r="AI78" i="16"/>
  <c r="AH78" i="16"/>
  <c r="AG78" i="16"/>
  <c r="AF78" i="16"/>
  <c r="AE78" i="16"/>
  <c r="AD78" i="16"/>
  <c r="AC78" i="16"/>
  <c r="AB78" i="16"/>
  <c r="AA78" i="16"/>
  <c r="Z78" i="16"/>
  <c r="Y78" i="16"/>
  <c r="X78" i="16"/>
  <c r="W78" i="16"/>
  <c r="S78" i="16"/>
  <c r="Q78" i="16"/>
  <c r="P78" i="16"/>
  <c r="O78" i="16"/>
  <c r="N78" i="16"/>
  <c r="M78" i="16"/>
  <c r="L78" i="16"/>
  <c r="K78" i="16"/>
  <c r="I78" i="16"/>
  <c r="H78" i="16"/>
  <c r="G78" i="16"/>
  <c r="F78" i="16"/>
  <c r="E78" i="16"/>
  <c r="AK76" i="16"/>
  <c r="AJ76" i="16"/>
  <c r="AI76" i="16"/>
  <c r="AH76" i="16"/>
  <c r="AG76" i="16"/>
  <c r="AF76" i="16"/>
  <c r="AD76" i="16"/>
  <c r="AC76" i="16"/>
  <c r="AB76" i="16"/>
  <c r="AA76" i="16"/>
  <c r="Z76" i="16"/>
  <c r="Y76" i="16"/>
  <c r="X76" i="16"/>
  <c r="W76" i="16"/>
  <c r="S76" i="16"/>
  <c r="Q76" i="16"/>
  <c r="P76" i="16"/>
  <c r="O76" i="16"/>
  <c r="N76" i="16"/>
  <c r="M76" i="16"/>
  <c r="L76" i="16"/>
  <c r="K76" i="16"/>
  <c r="I76" i="16"/>
  <c r="H76" i="16"/>
  <c r="G76" i="16"/>
  <c r="F76" i="16"/>
  <c r="E76" i="16"/>
  <c r="AK77" i="16"/>
  <c r="AJ77" i="16"/>
  <c r="AI77" i="16"/>
  <c r="AH77" i="16"/>
  <c r="AG77" i="16"/>
  <c r="AF77" i="16"/>
  <c r="AE77" i="16"/>
  <c r="AD77" i="16"/>
  <c r="AC77" i="16"/>
  <c r="AB77" i="16"/>
  <c r="AA77" i="16"/>
  <c r="Z77" i="16"/>
  <c r="Y77" i="16"/>
  <c r="X77" i="16"/>
  <c r="W77" i="16"/>
  <c r="S77" i="16"/>
  <c r="Q77" i="16"/>
  <c r="P77" i="16"/>
  <c r="O77" i="16"/>
  <c r="N77" i="16"/>
  <c r="M77" i="16"/>
  <c r="L77" i="16"/>
  <c r="K77" i="16"/>
  <c r="I77" i="16"/>
  <c r="H77" i="16"/>
  <c r="G77" i="16"/>
  <c r="F77" i="16"/>
  <c r="E77" i="16"/>
  <c r="AK75" i="16"/>
  <c r="AJ75" i="16"/>
  <c r="AI75" i="16"/>
  <c r="AH75" i="16"/>
  <c r="AG75" i="16"/>
  <c r="AF75" i="16"/>
  <c r="AE75" i="16"/>
  <c r="AD75" i="16"/>
  <c r="AC75" i="16"/>
  <c r="AB75" i="16"/>
  <c r="AA75" i="16"/>
  <c r="Z75" i="16"/>
  <c r="Y75" i="16"/>
  <c r="X75" i="16"/>
  <c r="W75" i="16"/>
  <c r="S75" i="16"/>
  <c r="Q75" i="16"/>
  <c r="P75" i="16"/>
  <c r="O75" i="16"/>
  <c r="N75" i="16"/>
  <c r="M75" i="16"/>
  <c r="L75" i="16"/>
  <c r="K75" i="16"/>
  <c r="I75" i="16"/>
  <c r="H75" i="16"/>
  <c r="G75" i="16"/>
  <c r="F75" i="16"/>
  <c r="E75" i="16"/>
  <c r="AK74" i="16"/>
  <c r="AJ74" i="16"/>
  <c r="AI74" i="16"/>
  <c r="AH74" i="16"/>
  <c r="AG74" i="16"/>
  <c r="AF74" i="16"/>
  <c r="AE74" i="16"/>
  <c r="AD74" i="16"/>
  <c r="AC74" i="16"/>
  <c r="AB74" i="16"/>
  <c r="AA74" i="16"/>
  <c r="Z74" i="16"/>
  <c r="Y74" i="16"/>
  <c r="X74" i="16"/>
  <c r="W74" i="16"/>
  <c r="S74" i="16"/>
  <c r="Q74" i="16"/>
  <c r="P74" i="16"/>
  <c r="O74" i="16"/>
  <c r="N74" i="16"/>
  <c r="M74" i="16"/>
  <c r="L74" i="16"/>
  <c r="K74" i="16"/>
  <c r="I74" i="16"/>
  <c r="H74" i="16"/>
  <c r="G74" i="16"/>
  <c r="F74" i="16"/>
  <c r="E74" i="16"/>
  <c r="AK72" i="16"/>
  <c r="AJ72" i="16"/>
  <c r="AI72" i="16"/>
  <c r="AH72" i="16"/>
  <c r="AG72" i="16"/>
  <c r="AF72" i="16"/>
  <c r="AE72" i="16"/>
  <c r="AD72" i="16"/>
  <c r="AC72" i="16"/>
  <c r="AB72" i="16"/>
  <c r="AA72" i="16"/>
  <c r="Z72" i="16"/>
  <c r="Y72" i="16"/>
  <c r="X72" i="16"/>
  <c r="W72" i="16"/>
  <c r="S72" i="16"/>
  <c r="Q72" i="16"/>
  <c r="P72" i="16"/>
  <c r="O72" i="16"/>
  <c r="N72" i="16"/>
  <c r="M72" i="16"/>
  <c r="L72" i="16"/>
  <c r="K72" i="16"/>
  <c r="I72" i="16"/>
  <c r="H72" i="16"/>
  <c r="G72" i="16"/>
  <c r="F72" i="16"/>
  <c r="E72" i="16"/>
  <c r="AK73" i="16"/>
  <c r="AJ73" i="16"/>
  <c r="AI73" i="16"/>
  <c r="AH73" i="16"/>
  <c r="AG73" i="16"/>
  <c r="AF73" i="16"/>
  <c r="AE73" i="16"/>
  <c r="AD73" i="16"/>
  <c r="AC73" i="16"/>
  <c r="AB73" i="16"/>
  <c r="AA73" i="16"/>
  <c r="Z73" i="16"/>
  <c r="Y73" i="16"/>
  <c r="X73" i="16"/>
  <c r="W73" i="16"/>
  <c r="S73" i="16"/>
  <c r="Q73" i="16"/>
  <c r="P73" i="16"/>
  <c r="O73" i="16"/>
  <c r="N73" i="16"/>
  <c r="M73" i="16"/>
  <c r="L73" i="16"/>
  <c r="K73" i="16"/>
  <c r="I73" i="16"/>
  <c r="H73" i="16"/>
  <c r="G73" i="16"/>
  <c r="F73" i="16"/>
  <c r="E73" i="16"/>
  <c r="AK69" i="16"/>
  <c r="AJ69" i="16"/>
  <c r="AI69" i="16"/>
  <c r="AH69" i="16"/>
  <c r="AG69" i="16"/>
  <c r="AF69" i="16"/>
  <c r="AE69" i="16"/>
  <c r="AD69" i="16"/>
  <c r="AC69" i="16"/>
  <c r="AB69" i="16"/>
  <c r="AA69" i="16"/>
  <c r="Z69" i="16"/>
  <c r="Y69" i="16"/>
  <c r="X69" i="16"/>
  <c r="W69" i="16"/>
  <c r="S69" i="16"/>
  <c r="Q69" i="16"/>
  <c r="P69" i="16"/>
  <c r="O69" i="16"/>
  <c r="N69" i="16"/>
  <c r="M69" i="16"/>
  <c r="L69" i="16"/>
  <c r="K69" i="16"/>
  <c r="I69" i="16"/>
  <c r="H69" i="16"/>
  <c r="G69" i="16"/>
  <c r="F69" i="16"/>
  <c r="E69" i="16"/>
  <c r="AK68" i="16"/>
  <c r="AJ68" i="16"/>
  <c r="AI68" i="16"/>
  <c r="AH68" i="16"/>
  <c r="AG68" i="16"/>
  <c r="AF68" i="16"/>
  <c r="AE68" i="16"/>
  <c r="AD68" i="16"/>
  <c r="AC68" i="16"/>
  <c r="AB68" i="16"/>
  <c r="AA68" i="16"/>
  <c r="Z68" i="16"/>
  <c r="Y68" i="16"/>
  <c r="X68" i="16"/>
  <c r="W68" i="16"/>
  <c r="S68" i="16"/>
  <c r="Q68" i="16"/>
  <c r="P68" i="16"/>
  <c r="O68" i="16"/>
  <c r="N68" i="16"/>
  <c r="M68" i="16"/>
  <c r="L68" i="16"/>
  <c r="K68" i="16"/>
  <c r="I68" i="16"/>
  <c r="H68" i="16"/>
  <c r="G68" i="16"/>
  <c r="F68" i="16"/>
  <c r="E68" i="16"/>
  <c r="AK67" i="16"/>
  <c r="AJ67" i="16"/>
  <c r="AI67" i="16"/>
  <c r="AH67" i="16"/>
  <c r="AG67" i="16"/>
  <c r="AF67" i="16"/>
  <c r="AE67" i="16"/>
  <c r="AD67" i="16"/>
  <c r="AC67" i="16"/>
  <c r="AB67" i="16"/>
  <c r="AA67" i="16"/>
  <c r="Z67" i="16"/>
  <c r="Y67" i="16"/>
  <c r="X67" i="16"/>
  <c r="W67" i="16"/>
  <c r="S67" i="16"/>
  <c r="Q67" i="16"/>
  <c r="P67" i="16"/>
  <c r="O67" i="16"/>
  <c r="N67" i="16"/>
  <c r="M67" i="16"/>
  <c r="L67" i="16"/>
  <c r="K67" i="16"/>
  <c r="I67" i="16"/>
  <c r="H67" i="16"/>
  <c r="G67" i="16"/>
  <c r="F67" i="16"/>
  <c r="E67" i="16"/>
  <c r="AK66" i="16"/>
  <c r="AJ66" i="16"/>
  <c r="AI66" i="16"/>
  <c r="AH66" i="16"/>
  <c r="AG66" i="16"/>
  <c r="AF66" i="16"/>
  <c r="AE66" i="16"/>
  <c r="AD66" i="16"/>
  <c r="AC66" i="16"/>
  <c r="AB66" i="16"/>
  <c r="AA66" i="16"/>
  <c r="Z66" i="16"/>
  <c r="Y66" i="16"/>
  <c r="X66" i="16"/>
  <c r="W66" i="16"/>
  <c r="S66" i="16"/>
  <c r="Q66" i="16"/>
  <c r="P66" i="16"/>
  <c r="O66" i="16"/>
  <c r="N66" i="16"/>
  <c r="M66" i="16"/>
  <c r="L66" i="16"/>
  <c r="K66" i="16"/>
  <c r="I66" i="16"/>
  <c r="H66" i="16"/>
  <c r="G66" i="16"/>
  <c r="F66" i="16"/>
  <c r="E66" i="16"/>
  <c r="AK65" i="16"/>
  <c r="AJ65" i="16"/>
  <c r="AI65" i="16"/>
  <c r="AH65" i="16"/>
  <c r="AG65" i="16"/>
  <c r="AF65" i="16"/>
  <c r="AE65" i="16"/>
  <c r="AD65" i="16"/>
  <c r="AC65" i="16"/>
  <c r="AB65" i="16"/>
  <c r="AA65" i="16"/>
  <c r="Z65" i="16"/>
  <c r="Y65" i="16"/>
  <c r="X65" i="16"/>
  <c r="W65" i="16"/>
  <c r="S65" i="16"/>
  <c r="Q65" i="16"/>
  <c r="P65" i="16"/>
  <c r="O65" i="16"/>
  <c r="N65" i="16"/>
  <c r="M65" i="16"/>
  <c r="L65" i="16"/>
  <c r="K65" i="16"/>
  <c r="I65" i="16"/>
  <c r="H65" i="16"/>
  <c r="G65" i="16"/>
  <c r="F65" i="16"/>
  <c r="E65" i="16"/>
  <c r="AK64" i="16"/>
  <c r="AJ64" i="16"/>
  <c r="AI64" i="16"/>
  <c r="AH64" i="16"/>
  <c r="AG64" i="16"/>
  <c r="AF64" i="16"/>
  <c r="AE64" i="16"/>
  <c r="AD64" i="16"/>
  <c r="AC64" i="16"/>
  <c r="AB64" i="16"/>
  <c r="AA64" i="16"/>
  <c r="Z64" i="16"/>
  <c r="Y64" i="16"/>
  <c r="X64" i="16"/>
  <c r="W64" i="16"/>
  <c r="S64" i="16"/>
  <c r="Q64" i="16"/>
  <c r="P64" i="16"/>
  <c r="O64" i="16"/>
  <c r="N64" i="16"/>
  <c r="M64" i="16"/>
  <c r="L64" i="16"/>
  <c r="K64" i="16"/>
  <c r="I64" i="16"/>
  <c r="H64" i="16"/>
  <c r="G64" i="16"/>
  <c r="F64" i="16"/>
  <c r="E64" i="16"/>
  <c r="AK62" i="16"/>
  <c r="AJ62" i="16"/>
  <c r="AI62" i="16"/>
  <c r="AH62" i="16"/>
  <c r="AG62" i="16"/>
  <c r="AF62" i="16"/>
  <c r="AE62" i="16"/>
  <c r="AD62" i="16"/>
  <c r="AC62" i="16"/>
  <c r="AB62" i="16"/>
  <c r="AA62" i="16"/>
  <c r="Z62" i="16"/>
  <c r="Y62" i="16"/>
  <c r="X62" i="16"/>
  <c r="W62" i="16"/>
  <c r="S62" i="16"/>
  <c r="Q62" i="16"/>
  <c r="P62" i="16"/>
  <c r="O62" i="16"/>
  <c r="N62" i="16"/>
  <c r="M62" i="16"/>
  <c r="L62" i="16"/>
  <c r="K62" i="16"/>
  <c r="I62" i="16"/>
  <c r="H62" i="16"/>
  <c r="G62" i="16"/>
  <c r="F62" i="16"/>
  <c r="E62" i="16"/>
  <c r="AK63" i="16"/>
  <c r="AJ63" i="16"/>
  <c r="AI63" i="16"/>
  <c r="AH63" i="16"/>
  <c r="AG63" i="16"/>
  <c r="AF63" i="16"/>
  <c r="AE63" i="16"/>
  <c r="AD63" i="16"/>
  <c r="AC63" i="16"/>
  <c r="AB63" i="16"/>
  <c r="AA63" i="16"/>
  <c r="Z63" i="16"/>
  <c r="Y63" i="16"/>
  <c r="X63" i="16"/>
  <c r="W63" i="16"/>
  <c r="S63" i="16"/>
  <c r="Q63" i="16"/>
  <c r="P63" i="16"/>
  <c r="O63" i="16"/>
  <c r="N63" i="16"/>
  <c r="M63" i="16"/>
  <c r="L63" i="16"/>
  <c r="K63" i="16"/>
  <c r="I63" i="16"/>
  <c r="H63" i="16"/>
  <c r="G63" i="16"/>
  <c r="F63" i="16"/>
  <c r="E63" i="16"/>
  <c r="AK61" i="16"/>
  <c r="AJ61" i="16"/>
  <c r="AI61" i="16"/>
  <c r="AH61" i="16"/>
  <c r="AG61" i="16"/>
  <c r="AF61" i="16"/>
  <c r="AE61" i="16"/>
  <c r="AD61" i="16"/>
  <c r="AC61" i="16"/>
  <c r="AB61" i="16"/>
  <c r="AA61" i="16"/>
  <c r="Z61" i="16"/>
  <c r="Y61" i="16"/>
  <c r="X61" i="16"/>
  <c r="W61" i="16"/>
  <c r="S61" i="16"/>
  <c r="Q61" i="16"/>
  <c r="P61" i="16"/>
  <c r="O61" i="16"/>
  <c r="N61" i="16"/>
  <c r="M61" i="16"/>
  <c r="L61" i="16"/>
  <c r="K61" i="16"/>
  <c r="I61" i="16"/>
  <c r="H61" i="16"/>
  <c r="G61" i="16"/>
  <c r="F61" i="16"/>
  <c r="E61" i="16"/>
  <c r="AK60" i="16"/>
  <c r="AJ60" i="16"/>
  <c r="AI60" i="16"/>
  <c r="AH60" i="16"/>
  <c r="AG60" i="16"/>
  <c r="AF60" i="16"/>
  <c r="AE60" i="16"/>
  <c r="AD60" i="16"/>
  <c r="AC60" i="16"/>
  <c r="AB60" i="16"/>
  <c r="AA60" i="16"/>
  <c r="Z60" i="16"/>
  <c r="Y60" i="16"/>
  <c r="X60" i="16"/>
  <c r="W60" i="16"/>
  <c r="S60" i="16"/>
  <c r="Q60" i="16"/>
  <c r="P60" i="16"/>
  <c r="O60" i="16"/>
  <c r="N60" i="16"/>
  <c r="M60" i="16"/>
  <c r="L60" i="16"/>
  <c r="K60" i="16"/>
  <c r="I60" i="16"/>
  <c r="H60" i="16"/>
  <c r="G60" i="16"/>
  <c r="F60" i="16"/>
  <c r="E60" i="16"/>
  <c r="AK55" i="16"/>
  <c r="AJ55" i="16"/>
  <c r="AI55" i="16"/>
  <c r="AH55" i="16"/>
  <c r="AG55" i="16"/>
  <c r="AF55" i="16"/>
  <c r="AE55" i="16"/>
  <c r="AD55" i="16"/>
  <c r="AC55" i="16"/>
  <c r="AB55" i="16"/>
  <c r="AA55" i="16"/>
  <c r="Z55" i="16"/>
  <c r="Y55" i="16"/>
  <c r="X55" i="16"/>
  <c r="W55" i="16"/>
  <c r="S55" i="16"/>
  <c r="Q55" i="16"/>
  <c r="P55" i="16"/>
  <c r="O55" i="16"/>
  <c r="N55" i="16"/>
  <c r="M55" i="16"/>
  <c r="L55" i="16"/>
  <c r="K55" i="16"/>
  <c r="I55" i="16"/>
  <c r="H55" i="16"/>
  <c r="G55" i="16"/>
  <c r="F55" i="16"/>
  <c r="E55" i="16"/>
  <c r="AK54" i="16"/>
  <c r="AJ54" i="16"/>
  <c r="AI54" i="16"/>
  <c r="AH54" i="16"/>
  <c r="AG54" i="16"/>
  <c r="AF54" i="16"/>
  <c r="AE54" i="16"/>
  <c r="AD54" i="16"/>
  <c r="AC54" i="16"/>
  <c r="AB54" i="16"/>
  <c r="AA54" i="16"/>
  <c r="Z54" i="16"/>
  <c r="Y54" i="16"/>
  <c r="X54" i="16"/>
  <c r="W54" i="16"/>
  <c r="S54" i="16"/>
  <c r="Q54" i="16"/>
  <c r="P54" i="16"/>
  <c r="O54" i="16"/>
  <c r="N54" i="16"/>
  <c r="M54" i="16"/>
  <c r="L54" i="16"/>
  <c r="K54" i="16"/>
  <c r="I54" i="16"/>
  <c r="H54" i="16"/>
  <c r="G54" i="16"/>
  <c r="F54" i="16"/>
  <c r="E54" i="16"/>
  <c r="AK57" i="16"/>
  <c r="AJ57" i="16"/>
  <c r="AI57" i="16"/>
  <c r="AH57" i="16"/>
  <c r="AG57" i="16"/>
  <c r="AF57" i="16"/>
  <c r="AE57" i="16"/>
  <c r="AD57" i="16"/>
  <c r="AC57" i="16"/>
  <c r="AB57" i="16"/>
  <c r="AA57" i="16"/>
  <c r="Z57" i="16"/>
  <c r="Y57" i="16"/>
  <c r="X57" i="16"/>
  <c r="W57" i="16"/>
  <c r="S57" i="16"/>
  <c r="Q57" i="16"/>
  <c r="P57" i="16"/>
  <c r="O57" i="16"/>
  <c r="N57" i="16"/>
  <c r="M57" i="16"/>
  <c r="L57" i="16"/>
  <c r="K57" i="16"/>
  <c r="I57" i="16"/>
  <c r="H57" i="16"/>
  <c r="G57" i="16"/>
  <c r="F57" i="16"/>
  <c r="E57" i="16"/>
  <c r="AK56" i="16"/>
  <c r="AJ56" i="16"/>
  <c r="AI56" i="16"/>
  <c r="AH56" i="16"/>
  <c r="AG56" i="16"/>
  <c r="AF56" i="16"/>
  <c r="AE56" i="16"/>
  <c r="AD56" i="16"/>
  <c r="AC56" i="16"/>
  <c r="AB56" i="16"/>
  <c r="AA56" i="16"/>
  <c r="Z56" i="16"/>
  <c r="Y56" i="16"/>
  <c r="X56" i="16"/>
  <c r="W56" i="16"/>
  <c r="S56" i="16"/>
  <c r="Q56" i="16"/>
  <c r="P56" i="16"/>
  <c r="O56" i="16"/>
  <c r="N56" i="16"/>
  <c r="M56" i="16"/>
  <c r="L56" i="16"/>
  <c r="K56" i="16"/>
  <c r="I56" i="16"/>
  <c r="H56" i="16"/>
  <c r="G56" i="16"/>
  <c r="F56" i="16"/>
  <c r="E56" i="16"/>
  <c r="AK51" i="16"/>
  <c r="AJ51" i="16"/>
  <c r="AI51" i="16"/>
  <c r="AH51" i="16"/>
  <c r="AG51" i="16"/>
  <c r="AF51" i="16"/>
  <c r="AE51" i="16"/>
  <c r="AD51" i="16"/>
  <c r="AC51" i="16"/>
  <c r="AB51" i="16"/>
  <c r="AA51" i="16"/>
  <c r="Z51" i="16"/>
  <c r="Y51" i="16"/>
  <c r="X51" i="16"/>
  <c r="W51" i="16"/>
  <c r="S51" i="16"/>
  <c r="Q51" i="16"/>
  <c r="P51" i="16"/>
  <c r="O51" i="16"/>
  <c r="N51" i="16"/>
  <c r="M51" i="16"/>
  <c r="L51" i="16"/>
  <c r="K51" i="16"/>
  <c r="I51" i="16"/>
  <c r="H51" i="16"/>
  <c r="G51" i="16"/>
  <c r="F51" i="16"/>
  <c r="E51" i="16"/>
  <c r="AK50" i="16"/>
  <c r="AJ50" i="16"/>
  <c r="AI50" i="16"/>
  <c r="AH50" i="16"/>
  <c r="AG50" i="16"/>
  <c r="AF50" i="16"/>
  <c r="AE50" i="16"/>
  <c r="AD50" i="16"/>
  <c r="AC50" i="16"/>
  <c r="AB50" i="16"/>
  <c r="AA50" i="16"/>
  <c r="Z50" i="16"/>
  <c r="Y50" i="16"/>
  <c r="X50" i="16"/>
  <c r="W50" i="16"/>
  <c r="S50" i="16"/>
  <c r="Q50" i="16"/>
  <c r="P50" i="16"/>
  <c r="O50" i="16"/>
  <c r="N50" i="16"/>
  <c r="M50" i="16"/>
  <c r="L50" i="16"/>
  <c r="K50" i="16"/>
  <c r="I50" i="16"/>
  <c r="H50" i="16"/>
  <c r="G50" i="16"/>
  <c r="F50" i="16"/>
  <c r="E50" i="16"/>
  <c r="AK53" i="16"/>
  <c r="AJ53" i="16"/>
  <c r="AI53" i="16"/>
  <c r="AH53" i="16"/>
  <c r="AG53" i="16"/>
  <c r="AF53" i="16"/>
  <c r="AE53" i="16"/>
  <c r="AD53" i="16"/>
  <c r="AC53" i="16"/>
  <c r="AB53" i="16"/>
  <c r="AA53" i="16"/>
  <c r="Z53" i="16"/>
  <c r="Y53" i="16"/>
  <c r="X53" i="16"/>
  <c r="W53" i="16"/>
  <c r="S53" i="16"/>
  <c r="Q53" i="16"/>
  <c r="P53" i="16"/>
  <c r="O53" i="16"/>
  <c r="N53" i="16"/>
  <c r="M53" i="16"/>
  <c r="L53" i="16"/>
  <c r="K53" i="16"/>
  <c r="I53" i="16"/>
  <c r="H53" i="16"/>
  <c r="G53" i="16"/>
  <c r="F53" i="16"/>
  <c r="E53" i="16"/>
  <c r="AK52" i="16"/>
  <c r="AJ52" i="16"/>
  <c r="AI52" i="16"/>
  <c r="AH52" i="16"/>
  <c r="AG52" i="16"/>
  <c r="AF52" i="16"/>
  <c r="AE52" i="16"/>
  <c r="AD52" i="16"/>
  <c r="AC52" i="16"/>
  <c r="AB52" i="16"/>
  <c r="AA52" i="16"/>
  <c r="Z52" i="16"/>
  <c r="Y52" i="16"/>
  <c r="X52" i="16"/>
  <c r="W52" i="16"/>
  <c r="S52" i="16"/>
  <c r="Q52" i="16"/>
  <c r="P52" i="16"/>
  <c r="O52" i="16"/>
  <c r="N52" i="16"/>
  <c r="M52" i="16"/>
  <c r="L52" i="16"/>
  <c r="K52" i="16"/>
  <c r="I52" i="16"/>
  <c r="H52" i="16"/>
  <c r="G52" i="16"/>
  <c r="F52" i="16"/>
  <c r="E52" i="16"/>
  <c r="AK49" i="16"/>
  <c r="AJ49" i="16"/>
  <c r="AI49" i="16"/>
  <c r="AH49" i="16"/>
  <c r="AG49" i="16"/>
  <c r="AF49" i="16"/>
  <c r="AE49" i="16"/>
  <c r="AD49" i="16"/>
  <c r="AC49" i="16"/>
  <c r="AB49" i="16"/>
  <c r="AA49" i="16"/>
  <c r="Z49" i="16"/>
  <c r="Y49" i="16"/>
  <c r="X49" i="16"/>
  <c r="W49" i="16"/>
  <c r="S49" i="16"/>
  <c r="Q49" i="16"/>
  <c r="P49" i="16"/>
  <c r="O49" i="16"/>
  <c r="N49" i="16"/>
  <c r="M49" i="16"/>
  <c r="L49" i="16"/>
  <c r="K49" i="16"/>
  <c r="I49" i="16"/>
  <c r="H49" i="16"/>
  <c r="G49" i="16"/>
  <c r="F49" i="16"/>
  <c r="E49" i="16"/>
  <c r="AK48" i="16"/>
  <c r="AJ48" i="16"/>
  <c r="AI48" i="16"/>
  <c r="AH48" i="16"/>
  <c r="AG48" i="16"/>
  <c r="AF48" i="16"/>
  <c r="AE48" i="16"/>
  <c r="AD48" i="16"/>
  <c r="AC48" i="16"/>
  <c r="AB48" i="16"/>
  <c r="AA48" i="16"/>
  <c r="Z48" i="16"/>
  <c r="Y48" i="16"/>
  <c r="X48" i="16"/>
  <c r="W48" i="16"/>
  <c r="S48" i="16"/>
  <c r="Q48" i="16"/>
  <c r="P48" i="16"/>
  <c r="O48" i="16"/>
  <c r="N48" i="16"/>
  <c r="M48" i="16"/>
  <c r="L48" i="16"/>
  <c r="K48" i="16"/>
  <c r="I48" i="16"/>
  <c r="H48" i="16"/>
  <c r="G48" i="16"/>
  <c r="F48" i="16"/>
  <c r="E48" i="16"/>
  <c r="AK47" i="16"/>
  <c r="AJ47" i="16"/>
  <c r="AI47" i="16"/>
  <c r="AH47" i="16"/>
  <c r="AG47" i="16"/>
  <c r="AF47" i="16"/>
  <c r="AE47" i="16"/>
  <c r="AD47" i="16"/>
  <c r="AC47" i="16"/>
  <c r="AB47" i="16"/>
  <c r="AA47" i="16"/>
  <c r="Z47" i="16"/>
  <c r="Y47" i="16"/>
  <c r="X47" i="16"/>
  <c r="W47" i="16"/>
  <c r="S47" i="16"/>
  <c r="Q47" i="16"/>
  <c r="P47" i="16"/>
  <c r="O47" i="16"/>
  <c r="N47" i="16"/>
  <c r="M47" i="16"/>
  <c r="L47" i="16"/>
  <c r="K47" i="16"/>
  <c r="I47" i="16"/>
  <c r="H47" i="16"/>
  <c r="G47" i="16"/>
  <c r="F47" i="16"/>
  <c r="E47" i="16"/>
  <c r="AK46" i="16"/>
  <c r="AJ46" i="16"/>
  <c r="AI46" i="16"/>
  <c r="AH46" i="16"/>
  <c r="AG46" i="16"/>
  <c r="AF46" i="16"/>
  <c r="AE46" i="16"/>
  <c r="AD46" i="16"/>
  <c r="AC46" i="16"/>
  <c r="AB46" i="16"/>
  <c r="AA46" i="16"/>
  <c r="Z46" i="16"/>
  <c r="Y46" i="16"/>
  <c r="X46" i="16"/>
  <c r="W46" i="16"/>
  <c r="S46" i="16"/>
  <c r="Q46" i="16"/>
  <c r="P46" i="16"/>
  <c r="O46" i="16"/>
  <c r="N46" i="16"/>
  <c r="M46" i="16"/>
  <c r="L46" i="16"/>
  <c r="K46" i="16"/>
  <c r="I46" i="16"/>
  <c r="H46" i="16"/>
  <c r="G46" i="16"/>
  <c r="F46" i="16"/>
  <c r="E46" i="16"/>
  <c r="AK44" i="16"/>
  <c r="AJ44" i="16"/>
  <c r="AI44" i="16"/>
  <c r="AH44" i="16"/>
  <c r="AG44" i="16"/>
  <c r="AF44" i="16"/>
  <c r="AE44" i="16"/>
  <c r="AD44" i="16"/>
  <c r="AC44" i="16"/>
  <c r="AB44" i="16"/>
  <c r="AA44" i="16"/>
  <c r="Z44" i="16"/>
  <c r="Y44" i="16"/>
  <c r="X44" i="16"/>
  <c r="W44" i="16"/>
  <c r="S44" i="16"/>
  <c r="Q44" i="16"/>
  <c r="P44" i="16"/>
  <c r="O44" i="16"/>
  <c r="N44" i="16"/>
  <c r="M44" i="16"/>
  <c r="L44" i="16"/>
  <c r="K44" i="16"/>
  <c r="I44" i="16"/>
  <c r="H44" i="16"/>
  <c r="G44" i="16"/>
  <c r="F44" i="16"/>
  <c r="E44" i="16"/>
  <c r="AK45" i="16"/>
  <c r="AJ45" i="16"/>
  <c r="AI45" i="16"/>
  <c r="AH45" i="16"/>
  <c r="AG45" i="16"/>
  <c r="AF45" i="16"/>
  <c r="AE45" i="16"/>
  <c r="AD45" i="16"/>
  <c r="AC45" i="16"/>
  <c r="AB45" i="16"/>
  <c r="AA45" i="16"/>
  <c r="Z45" i="16"/>
  <c r="Y45" i="16"/>
  <c r="X45" i="16"/>
  <c r="W45" i="16"/>
  <c r="S45" i="16"/>
  <c r="Q45" i="16"/>
  <c r="P45" i="16"/>
  <c r="O45" i="16"/>
  <c r="N45" i="16"/>
  <c r="M45" i="16"/>
  <c r="L45" i="16"/>
  <c r="K45" i="16"/>
  <c r="I45" i="16"/>
  <c r="H45" i="16"/>
  <c r="G45" i="16"/>
  <c r="F45" i="16"/>
  <c r="E45" i="16"/>
  <c r="AK42" i="16"/>
  <c r="AJ42" i="16"/>
  <c r="AI42" i="16"/>
  <c r="AH42" i="16"/>
  <c r="AG42" i="16"/>
  <c r="AF42" i="16"/>
  <c r="AE42" i="16"/>
  <c r="AD42" i="16"/>
  <c r="AC42" i="16"/>
  <c r="AB42" i="16"/>
  <c r="AA42" i="16"/>
  <c r="Z42" i="16"/>
  <c r="Y42" i="16"/>
  <c r="X42" i="16"/>
  <c r="W42" i="16"/>
  <c r="S42" i="16"/>
  <c r="Q42" i="16"/>
  <c r="P42" i="16"/>
  <c r="O42" i="16"/>
  <c r="N42" i="16"/>
  <c r="M42" i="16"/>
  <c r="L42" i="16"/>
  <c r="K42" i="16"/>
  <c r="I42" i="16"/>
  <c r="H42" i="16"/>
  <c r="G42" i="16"/>
  <c r="F42" i="16"/>
  <c r="E42" i="16"/>
  <c r="AK43" i="16"/>
  <c r="AJ43" i="16"/>
  <c r="AI43" i="16"/>
  <c r="AH43" i="16"/>
  <c r="AG43" i="16"/>
  <c r="AF43" i="16"/>
  <c r="AE43" i="16"/>
  <c r="AD43" i="16"/>
  <c r="AC43" i="16"/>
  <c r="AB43" i="16"/>
  <c r="AA43" i="16"/>
  <c r="Z43" i="16"/>
  <c r="Y43" i="16"/>
  <c r="X43" i="16"/>
  <c r="W43" i="16"/>
  <c r="S43" i="16"/>
  <c r="Q43" i="16"/>
  <c r="P43" i="16"/>
  <c r="O43" i="16"/>
  <c r="N43" i="16"/>
  <c r="M43" i="16"/>
  <c r="L43" i="16"/>
  <c r="K43" i="16"/>
  <c r="I43" i="16"/>
  <c r="H43" i="16"/>
  <c r="G43" i="16"/>
  <c r="F43" i="16"/>
  <c r="E43" i="16"/>
  <c r="AK40" i="16"/>
  <c r="AJ40" i="16"/>
  <c r="AI40" i="16"/>
  <c r="AH40" i="16"/>
  <c r="AG40" i="16"/>
  <c r="AF40" i="16"/>
  <c r="AE40" i="16"/>
  <c r="AD40" i="16"/>
  <c r="AC40" i="16"/>
  <c r="AB40" i="16"/>
  <c r="AA40" i="16"/>
  <c r="Z40" i="16"/>
  <c r="Y40" i="16"/>
  <c r="X40" i="16"/>
  <c r="W40" i="16"/>
  <c r="S40" i="16"/>
  <c r="Q40" i="16"/>
  <c r="P40" i="16"/>
  <c r="O40" i="16"/>
  <c r="N40" i="16"/>
  <c r="M40" i="16"/>
  <c r="L40" i="16"/>
  <c r="K40" i="16"/>
  <c r="I40" i="16"/>
  <c r="H40" i="16"/>
  <c r="G40" i="16"/>
  <c r="F40" i="16"/>
  <c r="E40" i="16"/>
  <c r="AK41" i="16"/>
  <c r="AJ41" i="16"/>
  <c r="AI41" i="16"/>
  <c r="AH41" i="16"/>
  <c r="AG41" i="16"/>
  <c r="AF41" i="16"/>
  <c r="AE41" i="16"/>
  <c r="AD41" i="16"/>
  <c r="AC41" i="16"/>
  <c r="AB41" i="16"/>
  <c r="AA41" i="16"/>
  <c r="Z41" i="16"/>
  <c r="Y41" i="16"/>
  <c r="X41" i="16"/>
  <c r="W41" i="16"/>
  <c r="S41" i="16"/>
  <c r="Q41" i="16"/>
  <c r="P41" i="16"/>
  <c r="O41" i="16"/>
  <c r="N41" i="16"/>
  <c r="M41" i="16"/>
  <c r="L41" i="16"/>
  <c r="K41" i="16"/>
  <c r="I41" i="16"/>
  <c r="H41" i="16"/>
  <c r="G41" i="16"/>
  <c r="F41" i="16"/>
  <c r="E41" i="16"/>
  <c r="AK38" i="16"/>
  <c r="AJ38" i="16"/>
  <c r="AI38" i="16"/>
  <c r="AH38" i="16"/>
  <c r="AG38" i="16"/>
  <c r="AF38" i="16"/>
  <c r="AE38" i="16"/>
  <c r="AD38" i="16"/>
  <c r="AC38" i="16"/>
  <c r="AB38" i="16"/>
  <c r="AA38" i="16"/>
  <c r="Z38" i="16"/>
  <c r="Y38" i="16"/>
  <c r="X38" i="16"/>
  <c r="W38" i="16"/>
  <c r="S38" i="16"/>
  <c r="Q38" i="16"/>
  <c r="P38" i="16"/>
  <c r="O38" i="16"/>
  <c r="N38" i="16"/>
  <c r="M38" i="16"/>
  <c r="L38" i="16"/>
  <c r="K38" i="16"/>
  <c r="I38" i="16"/>
  <c r="H38" i="16"/>
  <c r="G38" i="16"/>
  <c r="F38" i="16"/>
  <c r="E38" i="16"/>
  <c r="AK39" i="16"/>
  <c r="AJ39" i="16"/>
  <c r="AI39" i="16"/>
  <c r="AH39" i="16"/>
  <c r="AG39" i="16"/>
  <c r="AF39" i="16"/>
  <c r="AE39" i="16"/>
  <c r="AD39" i="16"/>
  <c r="AC39" i="16"/>
  <c r="AB39" i="16"/>
  <c r="AA39" i="16"/>
  <c r="Z39" i="16"/>
  <c r="Y39" i="16"/>
  <c r="X39" i="16"/>
  <c r="W39" i="16"/>
  <c r="S39" i="16"/>
  <c r="Q39" i="16"/>
  <c r="P39" i="16"/>
  <c r="O39" i="16"/>
  <c r="N39" i="16"/>
  <c r="M39" i="16"/>
  <c r="L39" i="16"/>
  <c r="K39" i="16"/>
  <c r="I39" i="16"/>
  <c r="H39" i="16"/>
  <c r="G39" i="16"/>
  <c r="F39" i="16"/>
  <c r="E39" i="16"/>
  <c r="AK31" i="16"/>
  <c r="AJ31" i="16"/>
  <c r="AI31" i="16"/>
  <c r="AH31" i="16"/>
  <c r="AG31" i="16"/>
  <c r="AF31" i="16"/>
  <c r="AE31" i="16"/>
  <c r="AC31" i="16"/>
  <c r="AB31" i="16"/>
  <c r="AA31" i="16"/>
  <c r="Z31" i="16"/>
  <c r="Y31" i="16"/>
  <c r="X31" i="16"/>
  <c r="W31" i="16"/>
  <c r="S31" i="16"/>
  <c r="Q31" i="16"/>
  <c r="P31" i="16"/>
  <c r="O31" i="16"/>
  <c r="N31" i="16"/>
  <c r="M31" i="16"/>
  <c r="L31" i="16"/>
  <c r="K31" i="16"/>
  <c r="I31" i="16"/>
  <c r="H31" i="16"/>
  <c r="G31" i="16"/>
  <c r="F31" i="16"/>
  <c r="E31" i="16"/>
  <c r="AK30" i="16"/>
  <c r="AJ30" i="16"/>
  <c r="AI30" i="16"/>
  <c r="AH30" i="16"/>
  <c r="AG30" i="16"/>
  <c r="AF30" i="16"/>
  <c r="AE30" i="16"/>
  <c r="AC30" i="16"/>
  <c r="AB30" i="16"/>
  <c r="AA30" i="16"/>
  <c r="Z30" i="16"/>
  <c r="Y30" i="16"/>
  <c r="X30" i="16"/>
  <c r="W30" i="16"/>
  <c r="S30" i="16"/>
  <c r="Q30" i="16"/>
  <c r="P30" i="16"/>
  <c r="O30" i="16"/>
  <c r="N30" i="16"/>
  <c r="M30" i="16"/>
  <c r="L30" i="16"/>
  <c r="K30" i="16"/>
  <c r="I30" i="16"/>
  <c r="H30" i="16"/>
  <c r="G30" i="16"/>
  <c r="F30" i="16"/>
  <c r="E30" i="16"/>
  <c r="AK37" i="16"/>
  <c r="AJ37" i="16"/>
  <c r="AI37" i="16"/>
  <c r="AH37" i="16"/>
  <c r="AG37" i="16"/>
  <c r="AF37" i="16"/>
  <c r="AE37" i="16"/>
  <c r="AD37" i="16"/>
  <c r="AC37" i="16"/>
  <c r="AB37" i="16"/>
  <c r="AA37" i="16"/>
  <c r="Z37" i="16"/>
  <c r="Y37" i="16"/>
  <c r="X37" i="16"/>
  <c r="W37" i="16"/>
  <c r="S37" i="16"/>
  <c r="Q37" i="16"/>
  <c r="P37" i="16"/>
  <c r="O37" i="16"/>
  <c r="N37" i="16"/>
  <c r="M37" i="16"/>
  <c r="L37" i="16"/>
  <c r="K37" i="16"/>
  <c r="I37" i="16"/>
  <c r="H37" i="16"/>
  <c r="G37" i="16"/>
  <c r="F37" i="16"/>
  <c r="E37" i="16"/>
  <c r="AK36" i="16"/>
  <c r="AJ36" i="16"/>
  <c r="AI36" i="16"/>
  <c r="AH36" i="16"/>
  <c r="AG36" i="16"/>
  <c r="AF36" i="16"/>
  <c r="AE36" i="16"/>
  <c r="AD36" i="16"/>
  <c r="AC36" i="16"/>
  <c r="AB36" i="16"/>
  <c r="AA36" i="16"/>
  <c r="Z36" i="16"/>
  <c r="Y36" i="16"/>
  <c r="X36" i="16"/>
  <c r="W36" i="16"/>
  <c r="S36" i="16"/>
  <c r="Q36" i="16"/>
  <c r="P36" i="16"/>
  <c r="O36" i="16"/>
  <c r="N36" i="16"/>
  <c r="M36" i="16"/>
  <c r="L36" i="16"/>
  <c r="K36" i="16"/>
  <c r="I36" i="16"/>
  <c r="H36" i="16"/>
  <c r="G36" i="16"/>
  <c r="F36" i="16"/>
  <c r="E36" i="16"/>
  <c r="AK34" i="16"/>
  <c r="AJ34" i="16"/>
  <c r="AI34" i="16"/>
  <c r="AH34" i="16"/>
  <c r="AG34" i="16"/>
  <c r="AF34" i="16"/>
  <c r="AE34" i="16"/>
  <c r="AD34" i="16"/>
  <c r="AC34" i="16"/>
  <c r="AB34" i="16"/>
  <c r="AA34" i="16"/>
  <c r="Z34" i="16"/>
  <c r="Y34" i="16"/>
  <c r="X34" i="16"/>
  <c r="W34" i="16"/>
  <c r="S34" i="16"/>
  <c r="Q34" i="16"/>
  <c r="P34" i="16"/>
  <c r="O34" i="16"/>
  <c r="N34" i="16"/>
  <c r="M34" i="16"/>
  <c r="L34" i="16"/>
  <c r="K34" i="16"/>
  <c r="I34" i="16"/>
  <c r="H34" i="16"/>
  <c r="G34" i="16"/>
  <c r="F34" i="16"/>
  <c r="E34" i="16"/>
  <c r="AK35" i="16"/>
  <c r="AJ35" i="16"/>
  <c r="AI35" i="16"/>
  <c r="AH35" i="16"/>
  <c r="AG35" i="16"/>
  <c r="AF35" i="16"/>
  <c r="AE35" i="16"/>
  <c r="AD35" i="16"/>
  <c r="AC35" i="16"/>
  <c r="AB35" i="16"/>
  <c r="AA35" i="16"/>
  <c r="Z35" i="16"/>
  <c r="Y35" i="16"/>
  <c r="X35" i="16"/>
  <c r="W35" i="16"/>
  <c r="S35" i="16"/>
  <c r="Q35" i="16"/>
  <c r="P35" i="16"/>
  <c r="O35" i="16"/>
  <c r="N35" i="16"/>
  <c r="M35" i="16"/>
  <c r="L35" i="16"/>
  <c r="K35" i="16"/>
  <c r="I35" i="16"/>
  <c r="H35" i="16"/>
  <c r="G35" i="16"/>
  <c r="F35" i="16"/>
  <c r="E35" i="16"/>
  <c r="AK27" i="16"/>
  <c r="AJ27" i="16"/>
  <c r="AI27" i="16"/>
  <c r="AH27" i="16"/>
  <c r="AG27" i="16"/>
  <c r="AF27" i="16"/>
  <c r="AE27" i="16"/>
  <c r="AD27" i="16"/>
  <c r="AC27" i="16"/>
  <c r="AB27" i="16"/>
  <c r="AA27" i="16"/>
  <c r="Z27" i="16"/>
  <c r="Y27" i="16"/>
  <c r="X27" i="16"/>
  <c r="W27" i="16"/>
  <c r="S27" i="16"/>
  <c r="Q27" i="16"/>
  <c r="P27" i="16"/>
  <c r="O27" i="16"/>
  <c r="N27" i="16"/>
  <c r="M27" i="16"/>
  <c r="L27" i="16"/>
  <c r="K27" i="16"/>
  <c r="I27" i="16"/>
  <c r="H27" i="16"/>
  <c r="G27" i="16"/>
  <c r="F27" i="16"/>
  <c r="E27" i="16"/>
  <c r="AK26" i="16"/>
  <c r="AJ26" i="16"/>
  <c r="AI26" i="16"/>
  <c r="AH26" i="16"/>
  <c r="AG26" i="16"/>
  <c r="AF26" i="16"/>
  <c r="AE26" i="16"/>
  <c r="AD26" i="16"/>
  <c r="AC26" i="16"/>
  <c r="AB26" i="16"/>
  <c r="AA26" i="16"/>
  <c r="Z26" i="16"/>
  <c r="Y26" i="16"/>
  <c r="X26" i="16"/>
  <c r="W26" i="16"/>
  <c r="S26" i="16"/>
  <c r="Q26" i="16"/>
  <c r="P26" i="16"/>
  <c r="O26" i="16"/>
  <c r="N26" i="16"/>
  <c r="M26" i="16"/>
  <c r="L26" i="16"/>
  <c r="K26" i="16"/>
  <c r="I26" i="16"/>
  <c r="H26" i="16"/>
  <c r="G26" i="16"/>
  <c r="F26" i="16"/>
  <c r="E26" i="16"/>
  <c r="AK24" i="16"/>
  <c r="AJ24" i="16"/>
  <c r="AI24" i="16"/>
  <c r="AH24" i="16"/>
  <c r="AG24" i="16"/>
  <c r="AF24" i="16"/>
  <c r="AE24" i="16"/>
  <c r="AD24" i="16"/>
  <c r="AC24" i="16"/>
  <c r="AB24" i="16"/>
  <c r="AA24" i="16"/>
  <c r="Z24" i="16"/>
  <c r="Y24" i="16"/>
  <c r="X24" i="16"/>
  <c r="W24" i="16"/>
  <c r="S24" i="16"/>
  <c r="Q24" i="16"/>
  <c r="P24" i="16"/>
  <c r="O24" i="16"/>
  <c r="N24" i="16"/>
  <c r="M24" i="16"/>
  <c r="L24" i="16"/>
  <c r="K24" i="16"/>
  <c r="I24" i="16"/>
  <c r="H24" i="16"/>
  <c r="G24" i="16"/>
  <c r="F24" i="16"/>
  <c r="E24" i="16"/>
  <c r="AK25" i="16"/>
  <c r="AJ25" i="16"/>
  <c r="AI25" i="16"/>
  <c r="AH25" i="16"/>
  <c r="AG25" i="16"/>
  <c r="AF25" i="16"/>
  <c r="AE25" i="16"/>
  <c r="AD25" i="16"/>
  <c r="AC25" i="16"/>
  <c r="AB25" i="16"/>
  <c r="AA25" i="16"/>
  <c r="Z25" i="16"/>
  <c r="Y25" i="16"/>
  <c r="X25" i="16"/>
  <c r="W25" i="16"/>
  <c r="S25" i="16"/>
  <c r="Q25" i="16"/>
  <c r="P25" i="16"/>
  <c r="O25" i="16"/>
  <c r="N25" i="16"/>
  <c r="M25" i="16"/>
  <c r="L25" i="16"/>
  <c r="K25" i="16"/>
  <c r="I25" i="16"/>
  <c r="H25" i="16"/>
  <c r="G25" i="16"/>
  <c r="F25" i="16"/>
  <c r="E25" i="16"/>
  <c r="AK29" i="16"/>
  <c r="AJ29" i="16"/>
  <c r="AI29" i="16"/>
  <c r="AH29" i="16"/>
  <c r="AG29" i="16"/>
  <c r="AF29" i="16"/>
  <c r="AE29" i="16"/>
  <c r="AD29" i="16"/>
  <c r="AC29" i="16"/>
  <c r="AB29" i="16"/>
  <c r="AA29" i="16"/>
  <c r="Z29" i="16"/>
  <c r="Y29" i="16"/>
  <c r="X29" i="16"/>
  <c r="W29" i="16"/>
  <c r="S29" i="16"/>
  <c r="Q29" i="16"/>
  <c r="P29" i="16"/>
  <c r="O29" i="16"/>
  <c r="N29" i="16"/>
  <c r="M29" i="16"/>
  <c r="L29" i="16"/>
  <c r="K29" i="16"/>
  <c r="I29" i="16"/>
  <c r="H29" i="16"/>
  <c r="G29" i="16"/>
  <c r="F29" i="16"/>
  <c r="E29" i="16"/>
  <c r="AK28" i="16"/>
  <c r="AJ28" i="16"/>
  <c r="AI28" i="16"/>
  <c r="AH28" i="16"/>
  <c r="AG28" i="16"/>
  <c r="AF28" i="16"/>
  <c r="AE28" i="16"/>
  <c r="AD28" i="16"/>
  <c r="AC28" i="16"/>
  <c r="AB28" i="16"/>
  <c r="AA28" i="16"/>
  <c r="Z28" i="16"/>
  <c r="Y28" i="16"/>
  <c r="X28" i="16"/>
  <c r="W28" i="16"/>
  <c r="S28" i="16"/>
  <c r="Q28" i="16"/>
  <c r="P28" i="16"/>
  <c r="O28" i="16"/>
  <c r="N28" i="16"/>
  <c r="M28" i="16"/>
  <c r="L28" i="16"/>
  <c r="K28" i="16"/>
  <c r="I28" i="16"/>
  <c r="H28" i="16"/>
  <c r="G28" i="16"/>
  <c r="F28" i="16"/>
  <c r="E28" i="16"/>
  <c r="AK23" i="16"/>
  <c r="AJ23" i="16"/>
  <c r="AI23" i="16"/>
  <c r="AH23" i="16"/>
  <c r="AG23" i="16"/>
  <c r="AF23" i="16"/>
  <c r="AE23" i="16"/>
  <c r="AD23" i="16"/>
  <c r="AC23" i="16"/>
  <c r="AB23" i="16"/>
  <c r="AA23" i="16"/>
  <c r="Z23" i="16"/>
  <c r="Y23" i="16"/>
  <c r="X23" i="16"/>
  <c r="W23" i="16"/>
  <c r="S23" i="16"/>
  <c r="Q23" i="16"/>
  <c r="P23" i="16"/>
  <c r="O23" i="16"/>
  <c r="N23" i="16"/>
  <c r="M23" i="16"/>
  <c r="L23" i="16"/>
  <c r="K23" i="16"/>
  <c r="I23" i="16"/>
  <c r="H23" i="16"/>
  <c r="G23" i="16"/>
  <c r="F23" i="16"/>
  <c r="E23" i="16"/>
  <c r="AK22" i="16"/>
  <c r="AJ22" i="16"/>
  <c r="AI22" i="16"/>
  <c r="AH22" i="16"/>
  <c r="AG22" i="16"/>
  <c r="AF22" i="16"/>
  <c r="AE22" i="16"/>
  <c r="AD22" i="16"/>
  <c r="AC22" i="16"/>
  <c r="AB22" i="16"/>
  <c r="AA22" i="16"/>
  <c r="Z22" i="16"/>
  <c r="Y22" i="16"/>
  <c r="X22" i="16"/>
  <c r="W22" i="16"/>
  <c r="S22" i="16"/>
  <c r="Q22" i="16"/>
  <c r="P22" i="16"/>
  <c r="O22" i="16"/>
  <c r="N22" i="16"/>
  <c r="M22" i="16"/>
  <c r="L22" i="16"/>
  <c r="K22" i="16"/>
  <c r="I22" i="16"/>
  <c r="H22" i="16"/>
  <c r="G22" i="16"/>
  <c r="F22" i="16"/>
  <c r="E22" i="16"/>
  <c r="AK21" i="16"/>
  <c r="AJ21" i="16"/>
  <c r="AI21" i="16"/>
  <c r="AH21" i="16"/>
  <c r="AG21" i="16"/>
  <c r="AF21" i="16"/>
  <c r="AE21" i="16"/>
  <c r="AD21" i="16"/>
  <c r="AC21" i="16"/>
  <c r="AB21" i="16"/>
  <c r="AA21" i="16"/>
  <c r="Z21" i="16"/>
  <c r="Y21" i="16"/>
  <c r="X21" i="16"/>
  <c r="W21" i="16"/>
  <c r="S21" i="16"/>
  <c r="Q21" i="16"/>
  <c r="P21" i="16"/>
  <c r="O21" i="16"/>
  <c r="N21" i="16"/>
  <c r="M21" i="16"/>
  <c r="L21" i="16"/>
  <c r="K21" i="16"/>
  <c r="I21" i="16"/>
  <c r="H21" i="16"/>
  <c r="G21" i="16"/>
  <c r="F21" i="16"/>
  <c r="E21" i="16"/>
  <c r="AK20" i="16"/>
  <c r="AJ20" i="16"/>
  <c r="AI20" i="16"/>
  <c r="AH20" i="16"/>
  <c r="AG20" i="16"/>
  <c r="AF20" i="16"/>
  <c r="AE20" i="16"/>
  <c r="AD20" i="16"/>
  <c r="AC20" i="16"/>
  <c r="AB20" i="16"/>
  <c r="AA20" i="16"/>
  <c r="Z20" i="16"/>
  <c r="Y20" i="16"/>
  <c r="X20" i="16"/>
  <c r="W20" i="16"/>
  <c r="S20" i="16"/>
  <c r="Q20" i="16"/>
  <c r="P20" i="16"/>
  <c r="O20" i="16"/>
  <c r="N20" i="16"/>
  <c r="M20" i="16"/>
  <c r="L20" i="16"/>
  <c r="K20" i="16"/>
  <c r="I20" i="16"/>
  <c r="H20" i="16"/>
  <c r="G20" i="16"/>
  <c r="F20" i="16"/>
  <c r="E20" i="16"/>
  <c r="AK19" i="16"/>
  <c r="AJ19" i="16"/>
  <c r="AI19" i="16"/>
  <c r="AH19" i="16"/>
  <c r="AG19" i="16"/>
  <c r="AF19" i="16"/>
  <c r="AE19" i="16"/>
  <c r="AD19" i="16"/>
  <c r="AC19" i="16"/>
  <c r="AB19" i="16"/>
  <c r="AA19" i="16"/>
  <c r="Z19" i="16"/>
  <c r="Y19" i="16"/>
  <c r="X19" i="16"/>
  <c r="W19" i="16"/>
  <c r="S19" i="16"/>
  <c r="Q19" i="16"/>
  <c r="P19" i="16"/>
  <c r="O19" i="16"/>
  <c r="N19" i="16"/>
  <c r="M19" i="16"/>
  <c r="L19" i="16"/>
  <c r="K19" i="16"/>
  <c r="I19" i="16"/>
  <c r="H19" i="16"/>
  <c r="G19" i="16"/>
  <c r="F19" i="16"/>
  <c r="E19" i="16"/>
  <c r="AK18" i="16"/>
  <c r="AJ18" i="16"/>
  <c r="AI18" i="16"/>
  <c r="AH18" i="16"/>
  <c r="AG18" i="16"/>
  <c r="AF18" i="16"/>
  <c r="AE18" i="16"/>
  <c r="AD18" i="16"/>
  <c r="AC18" i="16"/>
  <c r="AB18" i="16"/>
  <c r="AA18" i="16"/>
  <c r="Z18" i="16"/>
  <c r="Y18" i="16"/>
  <c r="X18" i="16"/>
  <c r="W18" i="16"/>
  <c r="S18" i="16"/>
  <c r="Q18" i="16"/>
  <c r="P18" i="16"/>
  <c r="O18" i="16"/>
  <c r="N18" i="16"/>
  <c r="M18" i="16"/>
  <c r="L18" i="16"/>
  <c r="K18" i="16"/>
  <c r="I18" i="16"/>
  <c r="H18" i="16"/>
  <c r="G18" i="16"/>
  <c r="F18" i="16"/>
  <c r="E18" i="16"/>
  <c r="AK15" i="16"/>
  <c r="AJ15" i="16"/>
  <c r="AI15" i="16"/>
  <c r="AH15" i="16"/>
  <c r="AG15" i="16"/>
  <c r="AF15" i="16"/>
  <c r="AE15" i="16"/>
  <c r="AD15" i="16"/>
  <c r="AC15" i="16"/>
  <c r="AB15" i="16"/>
  <c r="AA15" i="16"/>
  <c r="Z15" i="16"/>
  <c r="Y15" i="16"/>
  <c r="X15" i="16"/>
  <c r="W15" i="16"/>
  <c r="S15" i="16"/>
  <c r="Q15" i="16"/>
  <c r="P15" i="16"/>
  <c r="O15" i="16"/>
  <c r="N15" i="16"/>
  <c r="M15" i="16"/>
  <c r="L15" i="16"/>
  <c r="K15" i="16"/>
  <c r="I15" i="16"/>
  <c r="H15" i="16"/>
  <c r="G15" i="16"/>
  <c r="F15" i="16"/>
  <c r="E15" i="16"/>
  <c r="AK14" i="16"/>
  <c r="AJ14" i="16"/>
  <c r="AI14" i="16"/>
  <c r="AH14" i="16"/>
  <c r="AG14" i="16"/>
  <c r="AF14" i="16"/>
  <c r="AE14" i="16"/>
  <c r="AD14" i="16"/>
  <c r="AC14" i="16"/>
  <c r="AB14" i="16"/>
  <c r="AA14" i="16"/>
  <c r="Z14" i="16"/>
  <c r="Y14" i="16"/>
  <c r="X14" i="16"/>
  <c r="W14" i="16"/>
  <c r="S14" i="16"/>
  <c r="Q14" i="16"/>
  <c r="P14" i="16"/>
  <c r="O14" i="16"/>
  <c r="N14" i="16"/>
  <c r="M14" i="16"/>
  <c r="L14" i="16"/>
  <c r="K14" i="16"/>
  <c r="I14" i="16"/>
  <c r="H14" i="16"/>
  <c r="G14" i="16"/>
  <c r="F14" i="16"/>
  <c r="E14" i="16"/>
  <c r="AK13" i="16"/>
  <c r="AJ13" i="16"/>
  <c r="AI13" i="16"/>
  <c r="AH13" i="16"/>
  <c r="AG13" i="16"/>
  <c r="AF13" i="16"/>
  <c r="AE13" i="16"/>
  <c r="AD13" i="16"/>
  <c r="AC13" i="16"/>
  <c r="AB13" i="16"/>
  <c r="AA13" i="16"/>
  <c r="Z13" i="16"/>
  <c r="Y13" i="16"/>
  <c r="X13" i="16"/>
  <c r="W13" i="16"/>
  <c r="S13" i="16"/>
  <c r="Q13" i="16"/>
  <c r="P13" i="16"/>
  <c r="O13" i="16"/>
  <c r="N13" i="16"/>
  <c r="M13" i="16"/>
  <c r="L13" i="16"/>
  <c r="K13" i="16"/>
  <c r="I13" i="16"/>
  <c r="H13" i="16"/>
  <c r="G13" i="16"/>
  <c r="F13" i="16"/>
  <c r="E13" i="16"/>
  <c r="AK12" i="16"/>
  <c r="AJ12" i="16"/>
  <c r="AI12" i="16"/>
  <c r="AH12" i="16"/>
  <c r="AG12" i="16"/>
  <c r="AF12" i="16"/>
  <c r="AE12" i="16"/>
  <c r="AD12" i="16"/>
  <c r="AC12" i="16"/>
  <c r="AB12" i="16"/>
  <c r="AA12" i="16"/>
  <c r="Z12" i="16"/>
  <c r="Y12" i="16"/>
  <c r="X12" i="16"/>
  <c r="W12" i="16"/>
  <c r="S12" i="16"/>
  <c r="Q12" i="16"/>
  <c r="P12" i="16"/>
  <c r="O12" i="16"/>
  <c r="N12" i="16"/>
  <c r="M12" i="16"/>
  <c r="L12" i="16"/>
  <c r="K12" i="16"/>
  <c r="I12" i="16"/>
  <c r="H12" i="16"/>
  <c r="G12" i="16"/>
  <c r="F12" i="16"/>
  <c r="E12" i="16"/>
  <c r="AK10" i="16"/>
  <c r="AJ10" i="16"/>
  <c r="AI10" i="16"/>
  <c r="AH10" i="16"/>
  <c r="AG10" i="16"/>
  <c r="AF10" i="16"/>
  <c r="AE10" i="16"/>
  <c r="AD10" i="16"/>
  <c r="AC10" i="16"/>
  <c r="AB10" i="16"/>
  <c r="AA10" i="16"/>
  <c r="Z10" i="16"/>
  <c r="Y10" i="16"/>
  <c r="X10" i="16"/>
  <c r="W10" i="16"/>
  <c r="S10" i="16"/>
  <c r="Q10" i="16"/>
  <c r="P10" i="16"/>
  <c r="O10" i="16"/>
  <c r="N10" i="16"/>
  <c r="M10" i="16"/>
  <c r="L10" i="16"/>
  <c r="K10" i="16"/>
  <c r="I10" i="16"/>
  <c r="H10" i="16"/>
  <c r="G10" i="16"/>
  <c r="F10" i="16"/>
  <c r="E10" i="16"/>
  <c r="AK11" i="16"/>
  <c r="AJ11" i="16"/>
  <c r="AI11" i="16"/>
  <c r="AH11" i="16"/>
  <c r="AG11" i="16"/>
  <c r="AF11" i="16"/>
  <c r="AE11" i="16"/>
  <c r="AD11" i="16"/>
  <c r="AC11" i="16"/>
  <c r="AB11" i="16"/>
  <c r="AA11" i="16"/>
  <c r="Z11" i="16"/>
  <c r="Y11" i="16"/>
  <c r="X11" i="16"/>
  <c r="W11" i="16"/>
  <c r="S11" i="16"/>
  <c r="Q11" i="16"/>
  <c r="P11" i="16"/>
  <c r="O11" i="16"/>
  <c r="N11" i="16"/>
  <c r="M11" i="16"/>
  <c r="L11" i="16"/>
  <c r="K11" i="16"/>
  <c r="I11" i="16"/>
  <c r="H11" i="16"/>
  <c r="G11" i="16"/>
  <c r="F11" i="16"/>
  <c r="E11" i="16"/>
  <c r="AK9" i="16"/>
  <c r="AJ9" i="16"/>
  <c r="AI9" i="16"/>
  <c r="AH9" i="16"/>
  <c r="AG9" i="16"/>
  <c r="AF9" i="16"/>
  <c r="AE9" i="16"/>
  <c r="AD9" i="16"/>
  <c r="AC9" i="16"/>
  <c r="AB9" i="16"/>
  <c r="AA9" i="16"/>
  <c r="Z9" i="16"/>
  <c r="Y9" i="16"/>
  <c r="X9" i="16"/>
  <c r="W9" i="16"/>
  <c r="S9" i="16"/>
  <c r="Q9" i="16"/>
  <c r="P9" i="16"/>
  <c r="O9" i="16"/>
  <c r="N9" i="16"/>
  <c r="M9" i="16"/>
  <c r="L9" i="16"/>
  <c r="K9" i="16"/>
  <c r="I9" i="16"/>
  <c r="H9" i="16"/>
  <c r="G9" i="16"/>
  <c r="F9" i="16"/>
  <c r="E9" i="16"/>
  <c r="AK8" i="16"/>
  <c r="AJ8" i="16"/>
  <c r="AI8" i="16"/>
  <c r="AH8" i="16"/>
  <c r="AG8" i="16"/>
  <c r="AF8" i="16"/>
  <c r="AE8" i="16"/>
  <c r="AD8" i="16"/>
  <c r="AC8" i="16"/>
  <c r="AB8" i="16"/>
  <c r="AA8" i="16"/>
  <c r="Z8" i="16"/>
  <c r="Y8" i="16"/>
  <c r="X8" i="16"/>
  <c r="W8" i="16"/>
  <c r="S8" i="16"/>
  <c r="Q8" i="16"/>
  <c r="P8" i="16"/>
  <c r="O8" i="16"/>
  <c r="N8" i="16"/>
  <c r="M8" i="16"/>
  <c r="L8" i="16"/>
  <c r="K8" i="16"/>
  <c r="I8" i="16"/>
  <c r="H8" i="16"/>
  <c r="G8" i="16"/>
  <c r="F8" i="16"/>
  <c r="E8" i="16"/>
  <c r="AK6" i="16"/>
  <c r="AJ6" i="16"/>
  <c r="AI6" i="16"/>
  <c r="AH6" i="16"/>
  <c r="AG6" i="16"/>
  <c r="AF6" i="16"/>
  <c r="AE6" i="16"/>
  <c r="AD6" i="16"/>
  <c r="AC6" i="16"/>
  <c r="AB6" i="16"/>
  <c r="AA6" i="16"/>
  <c r="Z6" i="16"/>
  <c r="Y6" i="16"/>
  <c r="X6" i="16"/>
  <c r="W6" i="16"/>
  <c r="S6" i="16"/>
  <c r="Q6" i="16"/>
  <c r="P6" i="16"/>
  <c r="O6" i="16"/>
  <c r="N6" i="16"/>
  <c r="M6" i="16"/>
  <c r="L6" i="16"/>
  <c r="K6" i="16"/>
  <c r="I6" i="16"/>
  <c r="H6" i="16"/>
  <c r="G6" i="16"/>
  <c r="F6" i="16"/>
  <c r="E6" i="16"/>
  <c r="AK7" i="16"/>
  <c r="AJ7" i="16"/>
  <c r="AI7" i="16"/>
  <c r="AH7" i="16"/>
  <c r="AG7" i="16"/>
  <c r="AF7" i="16"/>
  <c r="AE7" i="16"/>
  <c r="AD7" i="16"/>
  <c r="AC7" i="16"/>
  <c r="AB7" i="16"/>
  <c r="AA7" i="16"/>
  <c r="Z7" i="16"/>
  <c r="Y7" i="16"/>
  <c r="X7" i="16"/>
  <c r="W7" i="16"/>
  <c r="S7" i="16"/>
  <c r="Q7" i="16"/>
  <c r="P7" i="16"/>
  <c r="O7" i="16"/>
  <c r="N7" i="16"/>
  <c r="M7" i="16"/>
  <c r="L7" i="16"/>
  <c r="K7" i="16"/>
  <c r="I7" i="16"/>
  <c r="H7" i="16"/>
  <c r="G7" i="16"/>
  <c r="F7" i="16"/>
  <c r="E7" i="16"/>
  <c r="AK3" i="16"/>
  <c r="AJ3" i="16"/>
  <c r="AI3" i="16"/>
  <c r="AH3" i="16"/>
  <c r="AG3" i="16"/>
  <c r="AF3" i="16"/>
  <c r="AE3" i="16"/>
  <c r="AD3" i="16"/>
  <c r="AC3" i="16"/>
  <c r="AB3" i="16"/>
  <c r="AA3" i="16"/>
  <c r="Z3" i="16"/>
  <c r="Y3" i="16"/>
  <c r="X3" i="16"/>
  <c r="W3" i="16"/>
  <c r="S3" i="16"/>
  <c r="Q3" i="16"/>
  <c r="P3" i="16"/>
  <c r="O3" i="16"/>
  <c r="N3" i="16"/>
  <c r="M3" i="16"/>
  <c r="L3" i="16"/>
  <c r="K3" i="16"/>
  <c r="I3" i="16"/>
  <c r="H3" i="16"/>
  <c r="G3" i="16"/>
  <c r="F3" i="16"/>
  <c r="E3" i="16"/>
  <c r="AJ2" i="16"/>
  <c r="AI2" i="16"/>
  <c r="AH2" i="16"/>
  <c r="AG2" i="16"/>
  <c r="AF2" i="16"/>
  <c r="AE2" i="16"/>
  <c r="AD2" i="16"/>
  <c r="AC2" i="16"/>
  <c r="AB2" i="16"/>
  <c r="AA2" i="16"/>
  <c r="Z2" i="16"/>
  <c r="Y2" i="16"/>
  <c r="X2" i="16"/>
  <c r="W2" i="16"/>
  <c r="S2" i="16"/>
  <c r="Q2" i="16"/>
  <c r="P2" i="16"/>
  <c r="O2" i="16"/>
  <c r="N2" i="16"/>
  <c r="M2" i="16"/>
  <c r="L2" i="16"/>
  <c r="K2" i="16"/>
  <c r="I2" i="16"/>
  <c r="H2" i="16"/>
  <c r="G2" i="16"/>
  <c r="F2" i="16"/>
  <c r="AK2" i="15"/>
  <c r="AK3" i="15"/>
  <c r="AJ2" i="15"/>
  <c r="AJ3" i="15"/>
  <c r="AI2" i="15"/>
  <c r="AI3" i="15"/>
  <c r="AH2" i="15"/>
  <c r="AH3" i="15"/>
  <c r="AG2" i="15"/>
  <c r="AG3" i="15"/>
  <c r="AF2" i="15"/>
  <c r="AF3" i="15"/>
  <c r="AD2" i="15"/>
  <c r="AD3" i="15"/>
  <c r="AC2" i="15"/>
  <c r="AC3" i="15"/>
  <c r="AB2" i="15"/>
  <c r="AB3" i="15"/>
  <c r="AA2" i="15"/>
  <c r="AA3" i="15"/>
  <c r="Z2" i="15"/>
  <c r="Z3" i="15"/>
  <c r="Y2" i="15"/>
  <c r="Y3" i="15"/>
  <c r="X2" i="15"/>
  <c r="X3" i="15"/>
  <c r="W2" i="15"/>
  <c r="W3" i="15"/>
  <c r="Q2" i="15"/>
  <c r="Q3" i="15"/>
  <c r="P2" i="15"/>
  <c r="P3" i="15"/>
  <c r="O2" i="15"/>
  <c r="O3" i="15"/>
  <c r="N2" i="15"/>
  <c r="N3" i="15"/>
  <c r="M2" i="15"/>
  <c r="M3" i="15"/>
  <c r="L2" i="15"/>
  <c r="L3" i="15"/>
  <c r="K2" i="15"/>
  <c r="K3" i="15"/>
  <c r="J2" i="15"/>
  <c r="J3" i="15"/>
  <c r="I2" i="15"/>
  <c r="I3" i="15"/>
  <c r="H2" i="15"/>
  <c r="H3" i="15"/>
  <c r="G2" i="15"/>
  <c r="G3" i="15"/>
  <c r="F2" i="15"/>
  <c r="F3" i="15"/>
  <c r="E2" i="15"/>
  <c r="E3" i="15"/>
  <c r="AE107" i="2"/>
  <c r="AE106" i="2"/>
  <c r="AE105" i="2"/>
  <c r="AF105" i="2" s="1"/>
  <c r="AE103" i="2"/>
  <c r="AF103" i="2" s="1"/>
  <c r="AE102" i="2"/>
  <c r="AE36" i="2"/>
  <c r="AE151" i="2"/>
  <c r="AE104" i="2"/>
  <c r="AF104" i="2" s="1"/>
  <c r="AE132" i="2" l="1"/>
  <c r="AF132" i="2" s="1"/>
  <c r="N132" i="2"/>
  <c r="L132" i="2"/>
  <c r="AE117" i="2"/>
  <c r="AF117" i="2" s="1"/>
  <c r="L117" i="2"/>
  <c r="AE161" i="2"/>
  <c r="AF161" i="2" s="1"/>
  <c r="L161" i="2"/>
  <c r="AE156" i="2"/>
  <c r="AF156" i="2" s="1"/>
  <c r="L156" i="2"/>
  <c r="N156" i="2"/>
  <c r="AE167" i="2"/>
  <c r="AF167" i="2" s="1"/>
  <c r="L167" i="2"/>
  <c r="AE206" i="2"/>
  <c r="AF206" i="2" s="1"/>
  <c r="L206" i="2"/>
  <c r="AE155" i="2"/>
  <c r="AF155" i="2" s="1"/>
  <c r="L155" i="2"/>
  <c r="AE187" i="2"/>
  <c r="AF187" i="2" s="1"/>
  <c r="L187" i="2"/>
  <c r="AE165" i="2"/>
  <c r="AF165" i="2" s="1"/>
  <c r="L165" i="2"/>
  <c r="AE194" i="2" l="1"/>
  <c r="AF194" i="2" s="1"/>
  <c r="L194" i="2"/>
  <c r="L208" i="2"/>
  <c r="AE184" i="2"/>
  <c r="AF184" i="2" s="1"/>
  <c r="L184" i="2"/>
  <c r="N121" i="2"/>
  <c r="AF121" i="2"/>
  <c r="L121" i="2"/>
  <c r="AE143" i="2"/>
  <c r="AF143" i="2" s="1"/>
  <c r="N143" i="2"/>
  <c r="L143" i="2"/>
  <c r="AE128" i="2"/>
  <c r="AF128" i="2" s="1"/>
  <c r="L128" i="2"/>
  <c r="AE129" i="2"/>
  <c r="AF129" i="2" s="1"/>
  <c r="L129" i="2"/>
  <c r="AE148" i="2"/>
  <c r="AF148" i="2" s="1"/>
  <c r="N148" i="2"/>
  <c r="L148" i="2"/>
  <c r="AE116" i="2" l="1"/>
  <c r="AF116" i="2" s="1"/>
  <c r="AE118" i="2"/>
  <c r="AF118" i="2" s="1"/>
  <c r="L116" i="2"/>
  <c r="L118" i="2"/>
  <c r="AE205" i="2"/>
  <c r="AF205" i="2" s="1"/>
  <c r="N205" i="2"/>
  <c r="L205" i="2"/>
  <c r="AE186" i="2"/>
  <c r="AF186" i="2" s="1"/>
  <c r="N186" i="2"/>
  <c r="L186" i="2"/>
  <c r="AE100" i="2"/>
  <c r="AF100" i="2" s="1"/>
  <c r="L100" i="2"/>
  <c r="AE162" i="2"/>
  <c r="AF162" i="2" s="1"/>
  <c r="N162" i="2"/>
  <c r="L162" i="2"/>
  <c r="AE169" i="2" l="1"/>
  <c r="AF169" i="2" s="1"/>
  <c r="L169" i="2"/>
  <c r="AE168" i="2"/>
  <c r="AF168" i="2" s="1"/>
  <c r="L168" i="2"/>
  <c r="L189" i="2"/>
  <c r="AE189" i="2"/>
  <c r="AF189" i="2" s="1"/>
  <c r="AE133" i="2"/>
  <c r="AF133" i="2" s="1"/>
  <c r="L133" i="2"/>
  <c r="AE178" i="2"/>
  <c r="AF178" i="2" s="1"/>
  <c r="L178" i="2"/>
  <c r="AE172" i="2"/>
  <c r="AF172" i="2" s="1"/>
  <c r="L172" i="2"/>
  <c r="AE185" i="2"/>
  <c r="AF185" i="2" s="1"/>
  <c r="L185" i="2"/>
  <c r="AE119" i="2"/>
  <c r="AF119" i="2" s="1"/>
  <c r="L119" i="2"/>
  <c r="AE204" i="2"/>
  <c r="AF204" i="2" s="1"/>
  <c r="L204" i="2"/>
  <c r="AE183" i="2"/>
  <c r="AF183" i="2" s="1"/>
  <c r="L183" i="2"/>
  <c r="L174" i="2"/>
  <c r="N174" i="2"/>
  <c r="AE174" i="2"/>
  <c r="AF174" i="2" s="1"/>
  <c r="AE135" i="2"/>
  <c r="AF135" i="2" s="1"/>
  <c r="L135" i="2"/>
  <c r="AE170" i="2"/>
  <c r="AF170" i="2" s="1"/>
  <c r="L170" i="2"/>
  <c r="L160" i="2"/>
  <c r="AE110" i="2"/>
  <c r="AF110" i="2" s="1"/>
  <c r="N110" i="2"/>
  <c r="L110" i="2"/>
  <c r="AE176" i="2"/>
  <c r="AF176" i="2" s="1"/>
  <c r="L176" i="2"/>
  <c r="AE210" i="2"/>
  <c r="AF210" i="2" s="1"/>
  <c r="L210" i="2"/>
  <c r="N150" i="2"/>
  <c r="L150" i="2"/>
  <c r="AF150" i="2" l="1"/>
  <c r="AF137" i="2"/>
  <c r="L137" i="2" l="1"/>
  <c r="N137" i="2"/>
  <c r="AF4" i="2"/>
  <c r="L4" i="2"/>
  <c r="AF179" i="2"/>
  <c r="L179" i="2"/>
  <c r="AF125" i="2"/>
  <c r="L125" i="2"/>
  <c r="AF159" i="2" l="1"/>
  <c r="L159" i="2"/>
  <c r="L151" i="2"/>
  <c r="AF151" i="2"/>
  <c r="AF115" i="2"/>
  <c r="M115" i="2"/>
  <c r="N115" i="2" s="1"/>
  <c r="L115" i="2"/>
  <c r="L173" i="2" l="1"/>
  <c r="AF173" i="2"/>
  <c r="L163" i="2"/>
  <c r="AF163" i="2"/>
  <c r="AF142" i="2"/>
  <c r="L142" i="2" l="1"/>
  <c r="AF111" i="2"/>
  <c r="L111" i="2"/>
  <c r="AF112" i="2"/>
  <c r="M112" i="2"/>
  <c r="N112" i="2" s="1"/>
  <c r="L112" i="2"/>
  <c r="N147" i="2" l="1"/>
  <c r="L147" i="2"/>
  <c r="AF192" i="2"/>
  <c r="M192" i="2"/>
  <c r="N192" i="2" s="1"/>
  <c r="L192" i="2"/>
  <c r="L141" i="2"/>
  <c r="AF215" i="2"/>
  <c r="AF216" i="2"/>
  <c r="AF217" i="2"/>
  <c r="AF218" i="2"/>
  <c r="AF140" i="2"/>
  <c r="N140" i="2"/>
  <c r="AF122" i="2"/>
  <c r="AF164" i="2" l="1"/>
  <c r="N164" i="2"/>
  <c r="AF188" i="2"/>
  <c r="U207" i="2"/>
  <c r="AF207" i="2"/>
  <c r="AF136" i="2"/>
  <c r="N136" i="2"/>
  <c r="AF201" i="2"/>
  <c r="AF200" i="2"/>
  <c r="AF199" i="2"/>
  <c r="AF102" i="2"/>
  <c r="AF180" i="2"/>
  <c r="AF190" i="2"/>
  <c r="N214" i="2"/>
  <c r="AF214" i="2"/>
  <c r="AF149" i="2"/>
  <c r="AF197" i="2"/>
  <c r="AF114" i="2"/>
  <c r="AF213" i="2"/>
  <c r="AF113" i="2"/>
  <c r="AF36" i="2"/>
  <c r="AF157" i="2"/>
  <c r="AF107" i="2" l="1"/>
  <c r="L107" i="2"/>
  <c r="AF171" i="2"/>
  <c r="AF134" i="2"/>
  <c r="AF175" i="2"/>
  <c r="AF144" i="2"/>
  <c r="N106" i="2"/>
  <c r="AF106" i="2"/>
  <c r="N105" i="2"/>
  <c r="L105" i="2"/>
  <c r="AF108" i="2"/>
  <c r="AF166" i="2"/>
  <c r="AF209" i="2"/>
  <c r="AF130" i="2"/>
  <c r="AY179" i="2" l="1"/>
  <c r="R182" i="2"/>
  <c r="Q182" i="2" s="1"/>
  <c r="R152" i="2"/>
  <c r="N117" i="2"/>
  <c r="N138" i="2"/>
  <c r="N118" i="2"/>
  <c r="N141" i="2" l="1"/>
  <c r="S117" i="2"/>
  <c r="N208" i="2"/>
  <c r="N187" i="2"/>
  <c r="N167" i="2"/>
  <c r="N206" i="2"/>
  <c r="N155" i="2"/>
  <c r="N194" i="2"/>
  <c r="N128" i="2"/>
  <c r="N100" i="2"/>
  <c r="N189" i="2"/>
  <c r="N133" i="2"/>
  <c r="N178" i="2"/>
  <c r="N172" i="2"/>
  <c r="N185" i="2"/>
  <c r="N119" i="2"/>
  <c r="N204" i="2"/>
  <c r="N183" i="2"/>
  <c r="N170" i="2"/>
  <c r="N210" i="2"/>
  <c r="N179" i="2"/>
  <c r="M125" i="2"/>
  <c r="N125" i="2" s="1"/>
  <c r="M151" i="2"/>
  <c r="N151" i="2" s="1"/>
  <c r="M107" i="2"/>
  <c r="N107" i="2" s="1"/>
  <c r="N163" i="2"/>
  <c r="N142" i="2"/>
  <c r="L113" i="2"/>
  <c r="L24" i="8"/>
  <c r="M24" i="8"/>
  <c r="AG24" i="8"/>
  <c r="AF24" i="8"/>
  <c r="AU24" i="8" s="1"/>
  <c r="AT24" i="8"/>
  <c r="J24" i="8"/>
  <c r="K24" i="8" s="1"/>
  <c r="O25" i="8"/>
  <c r="N25" i="8" s="1"/>
  <c r="J25" i="8" s="1"/>
  <c r="K25" i="8" s="1"/>
  <c r="R25" i="8"/>
  <c r="P25" i="8" s="1"/>
  <c r="S25" i="8"/>
  <c r="AF25" i="8"/>
  <c r="AU25" i="8" s="1"/>
  <c r="AG25" i="8"/>
  <c r="AH25" i="8"/>
  <c r="AT25" i="8"/>
  <c r="AF12" i="8"/>
  <c r="AG12" i="8"/>
  <c r="AH12" i="8"/>
  <c r="AT12" i="8"/>
  <c r="AT47" i="8"/>
  <c r="AT46" i="8"/>
  <c r="AT45" i="8"/>
  <c r="AT44" i="8"/>
  <c r="AT43" i="8"/>
  <c r="AT42" i="8"/>
  <c r="AT41" i="8"/>
  <c r="AT39" i="8"/>
  <c r="AT38" i="8"/>
  <c r="AT37" i="8"/>
  <c r="AT36" i="8"/>
  <c r="AT35" i="8"/>
  <c r="AT33" i="8"/>
  <c r="AT32" i="8"/>
  <c r="AT31" i="8"/>
  <c r="AT30" i="8"/>
  <c r="AT28" i="8"/>
  <c r="AT23" i="8"/>
  <c r="AT22" i="8"/>
  <c r="AT21" i="8"/>
  <c r="AT20" i="8"/>
  <c r="AT19" i="8"/>
  <c r="AT18" i="8"/>
  <c r="AT17" i="8"/>
  <c r="AT16" i="8"/>
  <c r="AT15" i="8"/>
  <c r="AT14" i="8"/>
  <c r="AT13" i="8"/>
  <c r="AT11" i="8"/>
  <c r="AT10" i="8"/>
  <c r="AT9" i="8"/>
  <c r="AT7" i="8"/>
  <c r="AT6" i="8"/>
  <c r="AT5" i="8"/>
  <c r="AT4" i="8"/>
  <c r="AT3" i="8"/>
  <c r="AT2" i="8"/>
  <c r="L126" i="2"/>
  <c r="M126" i="2"/>
  <c r="N126" i="2" s="1"/>
  <c r="L41" i="8"/>
  <c r="M41" i="8" s="1"/>
  <c r="L36" i="8"/>
  <c r="M36" i="8" s="1"/>
  <c r="L37" i="8"/>
  <c r="M37" i="8" s="1"/>
  <c r="L38" i="8"/>
  <c r="M38" i="8" s="1"/>
  <c r="L39" i="8"/>
  <c r="M39" i="8" s="1"/>
  <c r="L35" i="8"/>
  <c r="M35" i="8" s="1"/>
  <c r="N116" i="2" l="1"/>
  <c r="N161" i="2"/>
  <c r="N113" i="2"/>
  <c r="L25" i="8"/>
  <c r="M25" i="8" s="1"/>
  <c r="N159" i="2" l="1"/>
  <c r="M173" i="2"/>
  <c r="N173" i="2" s="1"/>
  <c r="N111" i="2" l="1"/>
  <c r="AU48" i="8"/>
  <c r="AU46" i="8"/>
  <c r="AU47" i="8"/>
  <c r="AT26" i="8"/>
  <c r="AT27" i="8"/>
  <c r="AT29" i="8"/>
  <c r="AT34" i="8"/>
  <c r="AT40" i="8"/>
  <c r="L47" i="8"/>
  <c r="M47" i="8" s="1"/>
  <c r="L45" i="8"/>
  <c r="M45" i="8" s="1"/>
  <c r="L44" i="8"/>
  <c r="M44" i="8" s="1"/>
  <c r="L43" i="8"/>
  <c r="M43" i="8" s="1"/>
  <c r="L42" i="8"/>
  <c r="M42" i="8" s="1"/>
  <c r="J42" i="8"/>
  <c r="K42" i="8" s="1"/>
  <c r="J43" i="8"/>
  <c r="K43" i="8" s="1"/>
  <c r="J44" i="8"/>
  <c r="K44" i="8" s="1"/>
  <c r="J45" i="8"/>
  <c r="K45" i="8" s="1"/>
  <c r="J47" i="8"/>
  <c r="K47" i="8" s="1"/>
  <c r="N46" i="8"/>
  <c r="L46" i="8" s="1"/>
  <c r="M46" i="8" s="1"/>
  <c r="AF3" i="8"/>
  <c r="AU3" i="8" s="1"/>
  <c r="AF4" i="8"/>
  <c r="AU4" i="8" s="1"/>
  <c r="AF5" i="8"/>
  <c r="AU5" i="8" s="1"/>
  <c r="AF6" i="8"/>
  <c r="AU6" i="8" s="1"/>
  <c r="AF7" i="8"/>
  <c r="AU7" i="8" s="1"/>
  <c r="AF8" i="8"/>
  <c r="AU8" i="8" s="1"/>
  <c r="AF9" i="8"/>
  <c r="AU9" i="8" s="1"/>
  <c r="AF10" i="8"/>
  <c r="AU10" i="8" s="1"/>
  <c r="AF11" i="8"/>
  <c r="AU11" i="8" s="1"/>
  <c r="AU12" i="8"/>
  <c r="AF13" i="8"/>
  <c r="AU13" i="8" s="1"/>
  <c r="AF14" i="8"/>
  <c r="AU14" i="8" s="1"/>
  <c r="AF15" i="8"/>
  <c r="AU15" i="8" s="1"/>
  <c r="AF16" i="8"/>
  <c r="AU16" i="8" s="1"/>
  <c r="AF17" i="8"/>
  <c r="AU17" i="8" s="1"/>
  <c r="AF18" i="8"/>
  <c r="AU18" i="8" s="1"/>
  <c r="AF19" i="8"/>
  <c r="AU19" i="8" s="1"/>
  <c r="AF20" i="8"/>
  <c r="AU20" i="8" s="1"/>
  <c r="AF21" i="8"/>
  <c r="AU21" i="8" s="1"/>
  <c r="AF22" i="8"/>
  <c r="AU22" i="8" s="1"/>
  <c r="AF23" i="8"/>
  <c r="AU23" i="8" s="1"/>
  <c r="AF26" i="8"/>
  <c r="AU26" i="8" s="1"/>
  <c r="AF27" i="8"/>
  <c r="AU27" i="8" s="1"/>
  <c r="AF28" i="8"/>
  <c r="AU28" i="8" s="1"/>
  <c r="AF29" i="8"/>
  <c r="AU29" i="8" s="1"/>
  <c r="AF30" i="8"/>
  <c r="AU30" i="8" s="1"/>
  <c r="AF31" i="8"/>
  <c r="AU31" i="8" s="1"/>
  <c r="AF32" i="8"/>
  <c r="AU32" i="8" s="1"/>
  <c r="AF33" i="8"/>
  <c r="AU33" i="8" s="1"/>
  <c r="AF34" i="8"/>
  <c r="AU34" i="8" s="1"/>
  <c r="AF35" i="8"/>
  <c r="AU35" i="8" s="1"/>
  <c r="AF36" i="8"/>
  <c r="AU36" i="8" s="1"/>
  <c r="AF37" i="8"/>
  <c r="AU37" i="8" s="1"/>
  <c r="AF38" i="8"/>
  <c r="AU38" i="8" s="1"/>
  <c r="AF39" i="8"/>
  <c r="AU39" i="8" s="1"/>
  <c r="AF40" i="8"/>
  <c r="AU40" i="8" s="1"/>
  <c r="AF41" i="8"/>
  <c r="AU41" i="8" s="1"/>
  <c r="AF42" i="8"/>
  <c r="AU42" i="8" s="1"/>
  <c r="AF43" i="8"/>
  <c r="AU43" i="8" s="1"/>
  <c r="AF44" i="8"/>
  <c r="AU44" i="8" s="1"/>
  <c r="AF45" i="8"/>
  <c r="AU45" i="8" s="1"/>
  <c r="AF2" i="8"/>
  <c r="AU2" i="8" s="1"/>
  <c r="AG43" i="8"/>
  <c r="N129" i="2"/>
  <c r="N184" i="2" l="1"/>
  <c r="N165" i="2"/>
  <c r="J46" i="8"/>
  <c r="K46" i="8" s="1"/>
  <c r="AH3" i="8" l="1"/>
  <c r="AH4" i="8"/>
  <c r="AH5" i="8"/>
  <c r="AH6" i="8"/>
  <c r="AH7" i="8"/>
  <c r="AH8" i="8"/>
  <c r="AH9" i="8"/>
  <c r="AH10" i="8"/>
  <c r="AH11" i="8"/>
  <c r="AH13" i="8"/>
  <c r="AH14" i="8"/>
  <c r="AH15" i="8"/>
  <c r="AH16" i="8"/>
  <c r="AH17" i="8"/>
  <c r="AH18" i="8"/>
  <c r="AH19" i="8"/>
  <c r="AH20" i="8"/>
  <c r="AH21" i="8"/>
  <c r="AH22" i="8"/>
  <c r="AH23" i="8"/>
  <c r="AH26" i="8"/>
  <c r="AH27" i="8"/>
  <c r="AH28" i="8"/>
  <c r="AH29" i="8"/>
  <c r="AH30" i="8"/>
  <c r="AH31" i="8"/>
  <c r="AH32" i="8"/>
  <c r="AH33" i="8"/>
  <c r="AH34" i="8"/>
  <c r="AH35" i="8"/>
  <c r="AH36" i="8"/>
  <c r="AH37" i="8"/>
  <c r="AH38" i="8"/>
  <c r="AH39" i="8"/>
  <c r="AH40" i="8"/>
  <c r="AH41" i="8"/>
  <c r="AH42" i="8"/>
  <c r="AH44" i="8"/>
  <c r="AH45" i="8"/>
  <c r="N169" i="2" l="1"/>
  <c r="N168" i="2"/>
  <c r="AH2" i="8" l="1"/>
  <c r="AG3" i="8"/>
  <c r="AG4" i="8"/>
  <c r="AG5" i="8"/>
  <c r="AG6" i="8"/>
  <c r="AG7" i="8"/>
  <c r="AG8" i="8"/>
  <c r="AG9" i="8"/>
  <c r="AG10" i="8"/>
  <c r="AG11" i="8"/>
  <c r="AG13" i="8"/>
  <c r="AG14" i="8"/>
  <c r="AG15" i="8"/>
  <c r="AG16" i="8"/>
  <c r="AG17" i="8"/>
  <c r="AG18" i="8"/>
  <c r="AG19" i="8"/>
  <c r="AG20" i="8"/>
  <c r="AG21" i="8"/>
  <c r="AG22" i="8"/>
  <c r="AG23" i="8"/>
  <c r="AG26" i="8"/>
  <c r="AG27" i="8"/>
  <c r="AG28" i="8"/>
  <c r="AG29" i="8"/>
  <c r="AG30" i="8"/>
  <c r="AG31" i="8"/>
  <c r="AG32" i="8"/>
  <c r="AG33" i="8"/>
  <c r="AG34" i="8"/>
  <c r="AG35" i="8"/>
  <c r="AG36" i="8"/>
  <c r="AG37" i="8"/>
  <c r="AG38" i="8"/>
  <c r="AG39" i="8"/>
  <c r="AG40" i="8"/>
  <c r="AG41" i="8"/>
  <c r="AG42" i="8"/>
  <c r="AG44" i="8"/>
  <c r="AG2" i="8"/>
  <c r="Q32" i="8" l="1"/>
  <c r="Q20" i="8"/>
  <c r="P3" i="8"/>
  <c r="Q3" i="8"/>
  <c r="N135" i="2" l="1"/>
  <c r="AT8" i="8" l="1"/>
  <c r="W176" i="2"/>
  <c r="N176" i="2"/>
  <c r="R210" i="2"/>
  <c r="Q210" i="2"/>
  <c r="J32" i="8"/>
  <c r="K32" i="8" s="1"/>
  <c r="L32" i="8"/>
  <c r="M32" i="8" s="1"/>
  <c r="L10" i="8"/>
  <c r="M10" i="8" s="1"/>
  <c r="L12" i="8"/>
  <c r="L13" i="8"/>
  <c r="L14" i="8"/>
  <c r="L16" i="8"/>
  <c r="L17" i="8"/>
  <c r="L18" i="8"/>
  <c r="L19" i="8"/>
  <c r="L3" i="8"/>
  <c r="L4" i="8"/>
  <c r="L5" i="8"/>
  <c r="L6" i="8"/>
  <c r="L2" i="8"/>
  <c r="K2" i="2"/>
  <c r="M18" i="2"/>
  <c r="M190" i="2"/>
  <c r="M104" i="2"/>
  <c r="M5" i="2"/>
  <c r="M8" i="2"/>
  <c r="M9" i="2"/>
  <c r="M10" i="2"/>
  <c r="M11" i="2"/>
  <c r="M12" i="2"/>
  <c r="M13" i="2"/>
  <c r="M14" i="2"/>
  <c r="M15" i="2"/>
  <c r="M16" i="2"/>
  <c r="M17" i="2"/>
  <c r="M19" i="2"/>
  <c r="M20" i="2"/>
  <c r="M21" i="2"/>
  <c r="M146" i="2"/>
  <c r="M23" i="2"/>
  <c r="M24" i="2"/>
  <c r="M25" i="2"/>
  <c r="M26" i="2"/>
  <c r="M27" i="2"/>
  <c r="M28" i="2"/>
  <c r="M29" i="2"/>
  <c r="M30" i="2"/>
  <c r="M31" i="2"/>
  <c r="M32" i="2"/>
  <c r="M33" i="2"/>
  <c r="M34" i="2"/>
  <c r="M35" i="2"/>
  <c r="M37" i="2"/>
  <c r="M38" i="2"/>
  <c r="M39" i="2"/>
  <c r="M40" i="2"/>
  <c r="M41" i="2"/>
  <c r="M42" i="2"/>
  <c r="M43" i="2"/>
  <c r="M44" i="2"/>
  <c r="M45" i="2"/>
  <c r="M46" i="2"/>
  <c r="M47" i="2"/>
  <c r="M48" i="2"/>
  <c r="M49" i="2"/>
  <c r="M50" i="2"/>
  <c r="M51" i="2"/>
  <c r="M52" i="2"/>
  <c r="M53" i="2"/>
  <c r="M54" i="2"/>
  <c r="M55" i="2"/>
  <c r="M56" i="2"/>
  <c r="M57" i="2"/>
  <c r="M58" i="2"/>
  <c r="M59" i="2"/>
  <c r="M60" i="2"/>
  <c r="M61" i="2"/>
  <c r="M62" i="2"/>
  <c r="M63" i="2"/>
  <c r="M64" i="2"/>
  <c r="M65" i="2"/>
  <c r="M66" i="2"/>
  <c r="M67" i="2"/>
  <c r="M68" i="2"/>
  <c r="M69" i="2"/>
  <c r="M70" i="2"/>
  <c r="M71" i="2"/>
  <c r="M72" i="2"/>
  <c r="M73" i="2"/>
  <c r="M74" i="2"/>
  <c r="M75" i="2"/>
  <c r="M76" i="2"/>
  <c r="M77" i="2"/>
  <c r="M78" i="2"/>
  <c r="M79" i="2"/>
  <c r="M80" i="2"/>
  <c r="M81" i="2"/>
  <c r="M82" i="2"/>
  <c r="M83" i="2"/>
  <c r="M84" i="2"/>
  <c r="M85" i="2"/>
  <c r="M86" i="2"/>
  <c r="M87" i="2"/>
  <c r="M88" i="2"/>
  <c r="M89" i="2"/>
  <c r="M90" i="2"/>
  <c r="M91" i="2"/>
  <c r="M92" i="2"/>
  <c r="M93" i="2"/>
  <c r="M94" i="2"/>
  <c r="M95" i="2"/>
  <c r="M96" i="2"/>
  <c r="M97" i="2"/>
  <c r="M98" i="2"/>
  <c r="M99" i="2"/>
  <c r="M130" i="2"/>
  <c r="M166" i="2"/>
  <c r="M108" i="2"/>
  <c r="M2" i="2"/>
  <c r="N33" i="8" l="1"/>
  <c r="O180" i="2"/>
  <c r="M180" i="2" l="1"/>
  <c r="N180" i="2" s="1"/>
  <c r="L33" i="8"/>
  <c r="M33" i="8" s="1"/>
  <c r="J33" i="8"/>
  <c r="K33" i="8" s="1"/>
  <c r="L180" i="2"/>
  <c r="L149" i="2"/>
  <c r="N198" i="2"/>
  <c r="K198" i="2"/>
  <c r="L198" i="2" s="1"/>
  <c r="N190" i="2"/>
  <c r="K190" i="2"/>
  <c r="L190" i="2" s="1"/>
  <c r="L214" i="2"/>
  <c r="J16" i="8" l="1"/>
  <c r="K16" i="8" s="1"/>
  <c r="M16" i="8"/>
  <c r="J17" i="8"/>
  <c r="K17" i="8" s="1"/>
  <c r="M17" i="8"/>
  <c r="T31" i="8"/>
  <c r="S31" i="8"/>
  <c r="R31" i="8"/>
  <c r="J31" i="8"/>
  <c r="K31" i="8" s="1"/>
  <c r="T30" i="8"/>
  <c r="S30" i="8"/>
  <c r="R30" i="8"/>
  <c r="J30" i="8"/>
  <c r="K30" i="8" s="1"/>
  <c r="J29" i="8"/>
  <c r="K29" i="8" s="1"/>
  <c r="S28" i="8"/>
  <c r="P28" i="8"/>
  <c r="J28" i="8"/>
  <c r="K28" i="8" s="1"/>
  <c r="J27" i="8"/>
  <c r="K27" i="8" s="1"/>
  <c r="T26" i="8"/>
  <c r="R26" i="8"/>
  <c r="J26" i="8"/>
  <c r="K26" i="8" s="1"/>
  <c r="R23" i="8"/>
  <c r="P23" i="8" s="1"/>
  <c r="O23" i="8"/>
  <c r="N23" i="8" s="1"/>
  <c r="R22" i="8"/>
  <c r="P22" i="8" s="1"/>
  <c r="O22" i="8"/>
  <c r="N22" i="8" s="1"/>
  <c r="L22" i="8" s="1"/>
  <c r="U21" i="8"/>
  <c r="T21" i="8"/>
  <c r="S21" i="8"/>
  <c r="R21" i="8"/>
  <c r="J21" i="8"/>
  <c r="K21" i="8" s="1"/>
  <c r="X20" i="8"/>
  <c r="S20" i="8"/>
  <c r="P20" i="8"/>
  <c r="J20" i="8"/>
  <c r="K20" i="8" s="1"/>
  <c r="M19" i="8"/>
  <c r="J19" i="8"/>
  <c r="K19" i="8" s="1"/>
  <c r="M18" i="8"/>
  <c r="J18" i="8"/>
  <c r="K18" i="8" s="1"/>
  <c r="N15" i="8"/>
  <c r="M14" i="8"/>
  <c r="J14" i="8"/>
  <c r="K14" i="8" s="1"/>
  <c r="M13" i="8"/>
  <c r="J13" i="8"/>
  <c r="K13" i="8" s="1"/>
  <c r="Q12" i="8"/>
  <c r="P12" i="8"/>
  <c r="M12" i="8"/>
  <c r="J12" i="8"/>
  <c r="K12" i="8" s="1"/>
  <c r="Q11" i="8"/>
  <c r="P11" i="8"/>
  <c r="O11" i="8"/>
  <c r="C11" i="8"/>
  <c r="Q10" i="8"/>
  <c r="P10" i="8"/>
  <c r="J10" i="8"/>
  <c r="K10" i="8" s="1"/>
  <c r="R9" i="8"/>
  <c r="P9" i="8" s="1"/>
  <c r="N9" i="8"/>
  <c r="J8" i="8"/>
  <c r="K8" i="8" s="1"/>
  <c r="Q7" i="8"/>
  <c r="P7" i="8"/>
  <c r="J7" i="8"/>
  <c r="K7" i="8" s="1"/>
  <c r="Q6" i="8"/>
  <c r="P6" i="8"/>
  <c r="M6" i="8"/>
  <c r="J6" i="8"/>
  <c r="K6" i="8" s="1"/>
  <c r="Q5" i="8"/>
  <c r="P5" i="8"/>
  <c r="M5" i="8"/>
  <c r="J5" i="8"/>
  <c r="K5" i="8" s="1"/>
  <c r="M4" i="8"/>
  <c r="J4" i="8"/>
  <c r="K4" i="8" s="1"/>
  <c r="M2" i="8"/>
  <c r="J2" i="8"/>
  <c r="K2" i="8" s="1"/>
  <c r="L104" i="2"/>
  <c r="L215" i="2"/>
  <c r="L218" i="2"/>
  <c r="L217" i="2"/>
  <c r="L216" i="2"/>
  <c r="L188" i="2"/>
  <c r="Q202" i="2"/>
  <c r="N108" i="2"/>
  <c r="N197" i="2"/>
  <c r="S200" i="2"/>
  <c r="N196" i="2"/>
  <c r="N195" i="2"/>
  <c r="N104" i="2"/>
  <c r="X203" i="2"/>
  <c r="Y203" i="2"/>
  <c r="Z203" i="2"/>
  <c r="N130" i="2"/>
  <c r="N209" i="2"/>
  <c r="N166" i="2"/>
  <c r="O213" i="2"/>
  <c r="T199" i="2"/>
  <c r="M199" i="2" s="1"/>
  <c r="L130" i="2"/>
  <c r="L209" i="2"/>
  <c r="L166" i="2"/>
  <c r="L108" i="2"/>
  <c r="L106" i="2"/>
  <c r="L175" i="2"/>
  <c r="L134" i="2"/>
  <c r="K197" i="2"/>
  <c r="L197" i="2" s="1"/>
  <c r="K195" i="2"/>
  <c r="L195" i="2" s="1"/>
  <c r="L196" i="2"/>
  <c r="L102" i="2"/>
  <c r="L136" i="2"/>
  <c r="K207" i="2"/>
  <c r="L207" i="2" s="1"/>
  <c r="L164" i="2"/>
  <c r="L122" i="2"/>
  <c r="L140" i="2"/>
  <c r="C144" i="2"/>
  <c r="O3" i="2"/>
  <c r="K88" i="2"/>
  <c r="L88" i="2" s="1"/>
  <c r="L2" i="2"/>
  <c r="O203" i="2"/>
  <c r="K5" i="2"/>
  <c r="L5" i="2" s="1"/>
  <c r="O6" i="2"/>
  <c r="O7" i="2"/>
  <c r="K8" i="2"/>
  <c r="L8" i="2" s="1"/>
  <c r="K9" i="2"/>
  <c r="L9" i="2" s="1"/>
  <c r="K10" i="2"/>
  <c r="L10" i="2" s="1"/>
  <c r="K11" i="2"/>
  <c r="L11" i="2" s="1"/>
  <c r="K12" i="2"/>
  <c r="L12" i="2" s="1"/>
  <c r="K13" i="2"/>
  <c r="L13" i="2" s="1"/>
  <c r="K14" i="2"/>
  <c r="L14" i="2" s="1"/>
  <c r="K15" i="2"/>
  <c r="L15" i="2" s="1"/>
  <c r="K16" i="2"/>
  <c r="L16" i="2" s="1"/>
  <c r="K17" i="2"/>
  <c r="L17" i="2" s="1"/>
  <c r="K18" i="2"/>
  <c r="L18" i="2" s="1"/>
  <c r="K19" i="2"/>
  <c r="L19" i="2" s="1"/>
  <c r="K20" i="2"/>
  <c r="L20" i="2" s="1"/>
  <c r="K21" i="2"/>
  <c r="L21" i="2" s="1"/>
  <c r="L146" i="2"/>
  <c r="K23" i="2"/>
  <c r="L23" i="2" s="1"/>
  <c r="K24" i="2"/>
  <c r="L24" i="2" s="1"/>
  <c r="K25" i="2"/>
  <c r="L25" i="2" s="1"/>
  <c r="K26" i="2"/>
  <c r="L26" i="2" s="1"/>
  <c r="K27" i="2"/>
  <c r="L27" i="2" s="1"/>
  <c r="K28" i="2"/>
  <c r="L28" i="2" s="1"/>
  <c r="K29" i="2"/>
  <c r="L29" i="2" s="1"/>
  <c r="K30" i="2"/>
  <c r="L30" i="2" s="1"/>
  <c r="K31" i="2"/>
  <c r="L31" i="2" s="1"/>
  <c r="K32" i="2"/>
  <c r="L32" i="2" s="1"/>
  <c r="K33" i="2"/>
  <c r="L33" i="2" s="1"/>
  <c r="K34" i="2"/>
  <c r="L34" i="2" s="1"/>
  <c r="K35" i="2"/>
  <c r="L35" i="2" s="1"/>
  <c r="K37" i="2"/>
  <c r="L37" i="2" s="1"/>
  <c r="K38" i="2"/>
  <c r="L38" i="2" s="1"/>
  <c r="K39" i="2"/>
  <c r="L39" i="2" s="1"/>
  <c r="K40" i="2"/>
  <c r="L40" i="2" s="1"/>
  <c r="K41" i="2"/>
  <c r="L41" i="2" s="1"/>
  <c r="K42" i="2"/>
  <c r="L42" i="2" s="1"/>
  <c r="K43" i="2"/>
  <c r="L43" i="2" s="1"/>
  <c r="K44" i="2"/>
  <c r="L44" i="2" s="1"/>
  <c r="K45" i="2"/>
  <c r="L45" i="2" s="1"/>
  <c r="K46" i="2"/>
  <c r="L46" i="2" s="1"/>
  <c r="K47" i="2"/>
  <c r="L47" i="2" s="1"/>
  <c r="K48" i="2"/>
  <c r="L48" i="2" s="1"/>
  <c r="K49" i="2"/>
  <c r="L49" i="2" s="1"/>
  <c r="K50" i="2"/>
  <c r="L50" i="2" s="1"/>
  <c r="K51" i="2"/>
  <c r="L51" i="2" s="1"/>
  <c r="K52" i="2"/>
  <c r="L52" i="2" s="1"/>
  <c r="K53" i="2"/>
  <c r="L53" i="2" s="1"/>
  <c r="K54" i="2"/>
  <c r="L54" i="2" s="1"/>
  <c r="K55" i="2"/>
  <c r="L55" i="2" s="1"/>
  <c r="K56" i="2"/>
  <c r="L56" i="2" s="1"/>
  <c r="K57" i="2"/>
  <c r="L57" i="2" s="1"/>
  <c r="K58" i="2"/>
  <c r="L58" i="2" s="1"/>
  <c r="K59" i="2"/>
  <c r="L59" i="2" s="1"/>
  <c r="K60" i="2"/>
  <c r="L60" i="2" s="1"/>
  <c r="K61" i="2"/>
  <c r="L61" i="2" s="1"/>
  <c r="K62" i="2"/>
  <c r="L62" i="2" s="1"/>
  <c r="K63" i="2"/>
  <c r="L63" i="2" s="1"/>
  <c r="K64" i="2"/>
  <c r="L64" i="2" s="1"/>
  <c r="K65" i="2"/>
  <c r="L65" i="2" s="1"/>
  <c r="K66" i="2"/>
  <c r="L66" i="2" s="1"/>
  <c r="K67" i="2"/>
  <c r="L67" i="2" s="1"/>
  <c r="K68" i="2"/>
  <c r="L68" i="2" s="1"/>
  <c r="K69" i="2"/>
  <c r="L69" i="2" s="1"/>
  <c r="K70" i="2"/>
  <c r="L70" i="2" s="1"/>
  <c r="K71" i="2"/>
  <c r="L71" i="2" s="1"/>
  <c r="K72" i="2"/>
  <c r="L72" i="2" s="1"/>
  <c r="K73" i="2"/>
  <c r="L73" i="2" s="1"/>
  <c r="K74" i="2"/>
  <c r="L74" i="2" s="1"/>
  <c r="K75" i="2"/>
  <c r="L75" i="2" s="1"/>
  <c r="K76" i="2"/>
  <c r="L76" i="2" s="1"/>
  <c r="K77" i="2"/>
  <c r="L77" i="2" s="1"/>
  <c r="K78" i="2"/>
  <c r="L78" i="2" s="1"/>
  <c r="K79" i="2"/>
  <c r="L79" i="2" s="1"/>
  <c r="K80" i="2"/>
  <c r="L80" i="2" s="1"/>
  <c r="K81" i="2"/>
  <c r="L81" i="2" s="1"/>
  <c r="K82" i="2"/>
  <c r="L82" i="2" s="1"/>
  <c r="K83" i="2"/>
  <c r="L83" i="2" s="1"/>
  <c r="K84" i="2"/>
  <c r="L84" i="2" s="1"/>
  <c r="K85" i="2"/>
  <c r="L85" i="2" s="1"/>
  <c r="K86" i="2"/>
  <c r="L86" i="2" s="1"/>
  <c r="K87" i="2"/>
  <c r="L87" i="2" s="1"/>
  <c r="K89" i="2"/>
  <c r="L89" i="2" s="1"/>
  <c r="K90" i="2"/>
  <c r="L90" i="2" s="1"/>
  <c r="K91" i="2"/>
  <c r="L91" i="2" s="1"/>
  <c r="K92" i="2"/>
  <c r="L92" i="2" s="1"/>
  <c r="K93" i="2"/>
  <c r="L93" i="2" s="1"/>
  <c r="K94" i="2"/>
  <c r="L94" i="2" s="1"/>
  <c r="K95" i="2"/>
  <c r="L95" i="2" s="1"/>
  <c r="K96" i="2"/>
  <c r="L96" i="2" s="1"/>
  <c r="K97" i="2"/>
  <c r="L97" i="2" s="1"/>
  <c r="K98" i="2"/>
  <c r="L98" i="2" s="1"/>
  <c r="K99" i="2"/>
  <c r="L99" i="2" s="1"/>
  <c r="N81" i="2"/>
  <c r="S203" i="2"/>
  <c r="U203" i="2"/>
  <c r="N5" i="2"/>
  <c r="N8" i="2"/>
  <c r="N9" i="2"/>
  <c r="N10" i="2"/>
  <c r="N11" i="2"/>
  <c r="N12" i="2"/>
  <c r="N13" i="2"/>
  <c r="N14" i="2"/>
  <c r="N15" i="2"/>
  <c r="N16" i="2"/>
  <c r="N17" i="2"/>
  <c r="N18" i="2"/>
  <c r="N19" i="2"/>
  <c r="N20" i="2"/>
  <c r="N21" i="2"/>
  <c r="N146" i="2"/>
  <c r="N23" i="2"/>
  <c r="N24" i="2"/>
  <c r="N25" i="2"/>
  <c r="N26" i="2"/>
  <c r="N27" i="2"/>
  <c r="N28" i="2"/>
  <c r="N29" i="2"/>
  <c r="N30" i="2"/>
  <c r="N31" i="2"/>
  <c r="N32" i="2"/>
  <c r="N33" i="2"/>
  <c r="N34" i="2"/>
  <c r="N35" i="2"/>
  <c r="N103" i="2"/>
  <c r="N37" i="2"/>
  <c r="N38" i="2"/>
  <c r="N39" i="2"/>
  <c r="N40" i="2"/>
  <c r="N41" i="2"/>
  <c r="N42" i="2"/>
  <c r="N43" i="2"/>
  <c r="N44" i="2"/>
  <c r="N45" i="2"/>
  <c r="N46" i="2"/>
  <c r="N47" i="2"/>
  <c r="N48" i="2"/>
  <c r="N49" i="2"/>
  <c r="N50" i="2"/>
  <c r="N51" i="2"/>
  <c r="N52" i="2"/>
  <c r="N53" i="2"/>
  <c r="N54" i="2"/>
  <c r="N55" i="2"/>
  <c r="N56" i="2"/>
  <c r="N57" i="2"/>
  <c r="N58" i="2"/>
  <c r="N59" i="2"/>
  <c r="N60" i="2"/>
  <c r="N61" i="2"/>
  <c r="N62" i="2"/>
  <c r="N63" i="2"/>
  <c r="N64" i="2"/>
  <c r="N65" i="2"/>
  <c r="N66" i="2"/>
  <c r="N67" i="2"/>
  <c r="N68" i="2"/>
  <c r="N69" i="2"/>
  <c r="N70" i="2"/>
  <c r="N71" i="2"/>
  <c r="N72" i="2"/>
  <c r="N73" i="2"/>
  <c r="N74" i="2"/>
  <c r="N75" i="2"/>
  <c r="N76" i="2"/>
  <c r="N77" i="2"/>
  <c r="N78" i="2"/>
  <c r="N79" i="2"/>
  <c r="N80" i="2"/>
  <c r="N82" i="2"/>
  <c r="N83" i="2"/>
  <c r="N84" i="2"/>
  <c r="N85" i="2"/>
  <c r="N86" i="2"/>
  <c r="N87" i="2"/>
  <c r="N88" i="2"/>
  <c r="N89" i="2"/>
  <c r="N90" i="2"/>
  <c r="N91" i="2"/>
  <c r="N92" i="2"/>
  <c r="N93" i="2"/>
  <c r="N94" i="2"/>
  <c r="N95" i="2"/>
  <c r="N96" i="2"/>
  <c r="N2" i="2"/>
  <c r="AA203" i="2"/>
  <c r="N97" i="2"/>
  <c r="N98" i="2"/>
  <c r="N99" i="2"/>
  <c r="L99" i="6"/>
  <c r="K99" i="6"/>
  <c r="J99" i="6"/>
  <c r="L98" i="6"/>
  <c r="K98" i="6"/>
  <c r="J98" i="6"/>
  <c r="L97" i="6"/>
  <c r="K97" i="6"/>
  <c r="J97" i="6"/>
  <c r="L96" i="6"/>
  <c r="K96" i="6"/>
  <c r="J96" i="6"/>
  <c r="L95" i="6"/>
  <c r="K95" i="6"/>
  <c r="J95" i="6"/>
  <c r="L94" i="6"/>
  <c r="K94" i="6"/>
  <c r="J94" i="6"/>
  <c r="L93" i="6"/>
  <c r="K93" i="6"/>
  <c r="J93" i="6"/>
  <c r="L92" i="6"/>
  <c r="K92" i="6"/>
  <c r="J92" i="6"/>
  <c r="L91" i="6"/>
  <c r="K91" i="6"/>
  <c r="J91" i="6"/>
  <c r="L90" i="6"/>
  <c r="K90" i="6"/>
  <c r="J90" i="6"/>
  <c r="L89" i="6"/>
  <c r="K89" i="6"/>
  <c r="J89" i="6"/>
  <c r="L88" i="6"/>
  <c r="K88" i="6"/>
  <c r="J88" i="6"/>
  <c r="L87" i="6"/>
  <c r="K87" i="6"/>
  <c r="J87" i="6"/>
  <c r="L86" i="6"/>
  <c r="K86" i="6"/>
  <c r="J86" i="6"/>
  <c r="L85" i="6"/>
  <c r="K85" i="6"/>
  <c r="J85" i="6"/>
  <c r="L84" i="6"/>
  <c r="K84" i="6"/>
  <c r="J84" i="6"/>
  <c r="L83" i="6"/>
  <c r="K83" i="6"/>
  <c r="J83" i="6"/>
  <c r="L82" i="6"/>
  <c r="K82" i="6"/>
  <c r="J82" i="6"/>
  <c r="L81" i="6"/>
  <c r="K81" i="6"/>
  <c r="J81" i="6"/>
  <c r="L80" i="6"/>
  <c r="K80" i="6"/>
  <c r="J80" i="6"/>
  <c r="L79" i="6"/>
  <c r="K79" i="6"/>
  <c r="J79" i="6"/>
  <c r="L78" i="6"/>
  <c r="K78" i="6"/>
  <c r="J78" i="6"/>
  <c r="L77" i="6"/>
  <c r="K77" i="6"/>
  <c r="J77" i="6"/>
  <c r="L76" i="6"/>
  <c r="K76" i="6"/>
  <c r="J76" i="6"/>
  <c r="L75" i="6"/>
  <c r="K75" i="6"/>
  <c r="J75" i="6"/>
  <c r="L74" i="6"/>
  <c r="K74" i="6"/>
  <c r="J74" i="6"/>
  <c r="L73" i="6"/>
  <c r="K73" i="6"/>
  <c r="J73" i="6"/>
  <c r="L72" i="6"/>
  <c r="K72" i="6"/>
  <c r="J72" i="6"/>
  <c r="L71" i="6"/>
  <c r="K71" i="6"/>
  <c r="J71" i="6"/>
  <c r="L70" i="6"/>
  <c r="K70" i="6"/>
  <c r="J70" i="6"/>
  <c r="L69" i="6"/>
  <c r="K69" i="6"/>
  <c r="J69" i="6"/>
  <c r="L68" i="6"/>
  <c r="K68" i="6"/>
  <c r="J68" i="6"/>
  <c r="L67" i="6"/>
  <c r="K67" i="6"/>
  <c r="J67" i="6"/>
  <c r="L66" i="6"/>
  <c r="K66" i="6"/>
  <c r="J66" i="6"/>
  <c r="L65" i="6"/>
  <c r="K65" i="6"/>
  <c r="J65" i="6"/>
  <c r="L64" i="6"/>
  <c r="K64" i="6"/>
  <c r="J64" i="6"/>
  <c r="L63" i="6"/>
  <c r="K63" i="6"/>
  <c r="J63" i="6"/>
  <c r="L62" i="6"/>
  <c r="K62" i="6"/>
  <c r="J62" i="6"/>
  <c r="L61" i="6"/>
  <c r="K61" i="6"/>
  <c r="J61" i="6"/>
  <c r="L60" i="6"/>
  <c r="K60" i="6"/>
  <c r="J60" i="6"/>
  <c r="L59" i="6"/>
  <c r="K59" i="6"/>
  <c r="J59" i="6"/>
  <c r="L58" i="6"/>
  <c r="K58" i="6"/>
  <c r="J58" i="6"/>
  <c r="L57" i="6"/>
  <c r="K57" i="6"/>
  <c r="J57" i="6"/>
  <c r="L56" i="6"/>
  <c r="K56" i="6"/>
  <c r="J56" i="6"/>
  <c r="L55" i="6"/>
  <c r="K55" i="6"/>
  <c r="J55" i="6"/>
  <c r="L54" i="6"/>
  <c r="K54" i="6"/>
  <c r="J54" i="6"/>
  <c r="L53" i="6"/>
  <c r="K53" i="6"/>
  <c r="J53" i="6"/>
  <c r="L52" i="6"/>
  <c r="K52" i="6"/>
  <c r="J52" i="6"/>
  <c r="L51" i="6"/>
  <c r="K51" i="6"/>
  <c r="J51" i="6"/>
  <c r="L50" i="6"/>
  <c r="K50" i="6"/>
  <c r="J50" i="6"/>
  <c r="L49" i="6"/>
  <c r="K49" i="6"/>
  <c r="J49" i="6"/>
  <c r="L48" i="6"/>
  <c r="K48" i="6"/>
  <c r="J48" i="6"/>
  <c r="L47" i="6"/>
  <c r="K47" i="6"/>
  <c r="J47" i="6"/>
  <c r="L46" i="6"/>
  <c r="K46" i="6"/>
  <c r="J46" i="6"/>
  <c r="L45" i="6"/>
  <c r="K45" i="6"/>
  <c r="J45" i="6"/>
  <c r="L44" i="6"/>
  <c r="K44" i="6"/>
  <c r="J44" i="6"/>
  <c r="L43" i="6"/>
  <c r="K43" i="6"/>
  <c r="J43" i="6"/>
  <c r="L42" i="6"/>
  <c r="K42" i="6"/>
  <c r="J42" i="6"/>
  <c r="L41" i="6"/>
  <c r="K41" i="6"/>
  <c r="J41" i="6"/>
  <c r="L40" i="6"/>
  <c r="K40" i="6"/>
  <c r="J40" i="6"/>
  <c r="L39" i="6"/>
  <c r="K39" i="6"/>
  <c r="J39" i="6"/>
  <c r="L38" i="6"/>
  <c r="K38" i="6"/>
  <c r="J38" i="6"/>
  <c r="L37" i="6"/>
  <c r="K37" i="6"/>
  <c r="J37" i="6"/>
  <c r="U36" i="6"/>
  <c r="L36" i="6"/>
  <c r="K36" i="6"/>
  <c r="J36" i="6"/>
  <c r="L35" i="6"/>
  <c r="K35" i="6"/>
  <c r="J35" i="6"/>
  <c r="L34" i="6"/>
  <c r="K34" i="6"/>
  <c r="J34" i="6"/>
  <c r="L33" i="6"/>
  <c r="K33" i="6"/>
  <c r="J33" i="6"/>
  <c r="L32" i="6"/>
  <c r="K32" i="6"/>
  <c r="J32" i="6"/>
  <c r="L31" i="6"/>
  <c r="K31" i="6"/>
  <c r="J31" i="6"/>
  <c r="L30" i="6"/>
  <c r="K30" i="6"/>
  <c r="J30" i="6"/>
  <c r="L29" i="6"/>
  <c r="K29" i="6"/>
  <c r="J29" i="6"/>
  <c r="L28" i="6"/>
  <c r="K28" i="6"/>
  <c r="J28" i="6"/>
  <c r="L27" i="6"/>
  <c r="K27" i="6"/>
  <c r="J27" i="6"/>
  <c r="L26" i="6"/>
  <c r="K26" i="6"/>
  <c r="J26" i="6"/>
  <c r="L25" i="6"/>
  <c r="K25" i="6"/>
  <c r="J25" i="6"/>
  <c r="L24" i="6"/>
  <c r="K24" i="6"/>
  <c r="J24" i="6"/>
  <c r="L23" i="6"/>
  <c r="K23" i="6"/>
  <c r="J23" i="6"/>
  <c r="L22" i="6"/>
  <c r="K22" i="6"/>
  <c r="J22" i="6"/>
  <c r="L21" i="6"/>
  <c r="K21" i="6"/>
  <c r="J21" i="6"/>
  <c r="L20" i="6"/>
  <c r="K20" i="6"/>
  <c r="J20" i="6"/>
  <c r="L19" i="6"/>
  <c r="K19" i="6"/>
  <c r="J19" i="6"/>
  <c r="L18" i="6"/>
  <c r="K18" i="6"/>
  <c r="J18" i="6"/>
  <c r="L17" i="6"/>
  <c r="K17" i="6"/>
  <c r="J17" i="6"/>
  <c r="L16" i="6"/>
  <c r="K16" i="6"/>
  <c r="J16" i="6"/>
  <c r="L15" i="6"/>
  <c r="K15" i="6"/>
  <c r="J15" i="6"/>
  <c r="L14" i="6"/>
  <c r="K14" i="6"/>
  <c r="J14" i="6"/>
  <c r="L13" i="6"/>
  <c r="K13" i="6"/>
  <c r="J13" i="6"/>
  <c r="L12" i="6"/>
  <c r="K12" i="6"/>
  <c r="J12" i="6"/>
  <c r="L11" i="6"/>
  <c r="K11" i="6"/>
  <c r="J11" i="6"/>
  <c r="L10" i="6"/>
  <c r="K10" i="6"/>
  <c r="J10" i="6"/>
  <c r="L9" i="6"/>
  <c r="K9" i="6"/>
  <c r="J9" i="6"/>
  <c r="L8" i="6"/>
  <c r="K8" i="6"/>
  <c r="J8" i="6"/>
  <c r="C8" i="6"/>
  <c r="M7" i="6"/>
  <c r="L7" i="6"/>
  <c r="K7" i="6"/>
  <c r="J7" i="6"/>
  <c r="M6" i="6"/>
  <c r="L6" i="6"/>
  <c r="K6" i="6"/>
  <c r="J6" i="6"/>
  <c r="L5" i="6"/>
  <c r="K5" i="6"/>
  <c r="J5" i="6"/>
  <c r="Y4" i="6"/>
  <c r="X4" i="6"/>
  <c r="W4" i="6"/>
  <c r="V4" i="6"/>
  <c r="U4" i="6"/>
  <c r="T4" i="6"/>
  <c r="S4" i="6"/>
  <c r="Q4" i="6"/>
  <c r="M4" i="6"/>
  <c r="L4" i="6"/>
  <c r="K4" i="6"/>
  <c r="J4" i="6"/>
  <c r="M3" i="6"/>
  <c r="U3" i="6"/>
  <c r="L3" i="6"/>
  <c r="K3" i="6"/>
  <c r="J3" i="6"/>
  <c r="L2" i="6"/>
  <c r="K2" i="6"/>
  <c r="J2" i="6"/>
  <c r="C8" i="2"/>
  <c r="Q200" i="2" l="1"/>
  <c r="M200" i="2"/>
  <c r="N200" i="2" s="1"/>
  <c r="L23" i="8"/>
  <c r="M23" i="8" s="1"/>
  <c r="N201" i="2"/>
  <c r="N218" i="2"/>
  <c r="M216" i="2"/>
  <c r="N216" i="2" s="1"/>
  <c r="L28" i="8"/>
  <c r="M28" i="8" s="1"/>
  <c r="N149" i="2"/>
  <c r="M122" i="2"/>
  <c r="N122" i="2" s="1"/>
  <c r="R202" i="2"/>
  <c r="M202" i="2"/>
  <c r="N202" i="2" s="1"/>
  <c r="M193" i="2"/>
  <c r="N193" i="2" s="1"/>
  <c r="N102" i="2"/>
  <c r="N217" i="2"/>
  <c r="L9" i="8"/>
  <c r="M9" i="8" s="1"/>
  <c r="L199" i="2"/>
  <c r="N199" i="2"/>
  <c r="L36" i="2"/>
  <c r="M36" i="2"/>
  <c r="N36" i="2" s="1"/>
  <c r="L11" i="8"/>
  <c r="M11" i="8" s="1"/>
  <c r="M7" i="2"/>
  <c r="N7" i="2" s="1"/>
  <c r="M171" i="2"/>
  <c r="N171" i="2" s="1"/>
  <c r="L144" i="2"/>
  <c r="N144" i="2"/>
  <c r="W3" i="2"/>
  <c r="K3" i="2" s="1"/>
  <c r="L3" i="2" s="1"/>
  <c r="M3" i="2"/>
  <c r="N3" i="2" s="1"/>
  <c r="M6" i="2"/>
  <c r="N6" i="2" s="1"/>
  <c r="M114" i="2"/>
  <c r="N114" i="2" s="1"/>
  <c r="L20" i="8"/>
  <c r="M20" i="8" s="1"/>
  <c r="M213" i="2"/>
  <c r="N213" i="2" s="1"/>
  <c r="M215" i="2"/>
  <c r="N215" i="2" s="1"/>
  <c r="M203" i="2"/>
  <c r="N203" i="2" s="1"/>
  <c r="M157" i="2"/>
  <c r="N157" i="2" s="1"/>
  <c r="L21" i="8"/>
  <c r="M21" i="8" s="1"/>
  <c r="L30" i="8"/>
  <c r="M30" i="8" s="1"/>
  <c r="L15" i="8"/>
  <c r="M15" i="8" s="1"/>
  <c r="L31" i="8"/>
  <c r="M31" i="8" s="1"/>
  <c r="M3" i="8"/>
  <c r="P21" i="8"/>
  <c r="J11" i="8"/>
  <c r="K11" i="8" s="1"/>
  <c r="J3" i="8"/>
  <c r="K3" i="8" s="1"/>
  <c r="J15" i="8"/>
  <c r="K15" i="8" s="1"/>
  <c r="J22" i="8"/>
  <c r="K22" i="8" s="1"/>
  <c r="M22" i="8"/>
  <c r="J23" i="8"/>
  <c r="K23" i="8" s="1"/>
  <c r="J9" i="8"/>
  <c r="K9" i="8" s="1"/>
  <c r="L157" i="2"/>
  <c r="L171" i="2"/>
  <c r="L202" i="2"/>
  <c r="L203" i="2"/>
  <c r="L200" i="2"/>
  <c r="L114" i="2"/>
  <c r="L201" i="2"/>
  <c r="K7" i="2"/>
  <c r="L7" i="2" s="1"/>
  <c r="L103" i="2"/>
  <c r="K6" i="2"/>
  <c r="L6" i="2" s="1"/>
  <c r="L213" i="2"/>
  <c r="L193" i="2"/>
  <c r="AH43" i="8" l="1"/>
  <c r="R72" i="29"/>
  <c r="V175" i="13"/>
  <c r="AH67" i="26"/>
  <c r="V72" i="23"/>
  <c r="V176" i="13"/>
  <c r="V145" i="16"/>
  <c r="V140" i="19"/>
  <c r="V144" i="16"/>
  <c r="V141" i="19"/>
  <c r="V144" i="21"/>
  <c r="V145" i="21"/>
  <c r="V177" i="13"/>
  <c r="W62" i="22"/>
  <c r="D62" i="22" s="1"/>
  <c r="R144" i="16"/>
  <c r="V72" i="29"/>
  <c r="AD67" i="26" l="1"/>
  <c r="R72" i="23"/>
  <c r="R144" i="21"/>
  <c r="R72" i="14"/>
  <c r="R145" i="21"/>
  <c r="R141" i="19"/>
  <c r="S62" i="22"/>
  <c r="R140" i="19"/>
  <c r="R145" i="16"/>
  <c r="R175" i="13"/>
  <c r="R176" i="13"/>
  <c r="S72" i="14"/>
  <c r="R177" i="13"/>
  <c r="U143" i="15" l="1"/>
  <c r="U142" i="15"/>
  <c r="AM72" i="14"/>
  <c r="AO175" i="13" s="1"/>
  <c r="T142" i="15"/>
  <c r="T143" i="15"/>
  <c r="V62" i="22"/>
  <c r="U177" i="13"/>
  <c r="U140" i="19"/>
  <c r="U176" i="13"/>
  <c r="U72" i="29"/>
  <c r="U145" i="16"/>
  <c r="U144" i="21"/>
  <c r="U144" i="16"/>
  <c r="U145" i="21"/>
  <c r="AG67" i="26"/>
  <c r="U141" i="19"/>
  <c r="U72" i="23"/>
  <c r="U175" i="13"/>
  <c r="T140" i="19"/>
  <c r="U62" i="22"/>
  <c r="T141" i="19"/>
  <c r="T145" i="21"/>
  <c r="T144" i="21"/>
  <c r="T72" i="23"/>
  <c r="AF67" i="26"/>
  <c r="T177" i="13"/>
  <c r="T72" i="29"/>
  <c r="T144" i="16"/>
  <c r="T176" i="13"/>
  <c r="T175" i="13"/>
  <c r="T145" i="16"/>
  <c r="AO145" i="21" l="1"/>
  <c r="AO72" i="29"/>
  <c r="AO144" i="16"/>
  <c r="BA67" i="26"/>
  <c r="AO144" i="21"/>
  <c r="AO141" i="19"/>
  <c r="AO140" i="19"/>
  <c r="AP62" i="22"/>
  <c r="AO177" i="13"/>
  <c r="AO176" i="13"/>
  <c r="AO72" i="23"/>
  <c r="AO145" i="16"/>
  <c r="AO143" i="15"/>
  <c r="AO142" i="15"/>
  <c r="R94" i="23"/>
  <c r="R185" i="19"/>
  <c r="R236" i="13"/>
  <c r="S81" i="22"/>
  <c r="R184" i="19"/>
  <c r="R94" i="29"/>
  <c r="R237" i="13"/>
  <c r="R189" i="16"/>
  <c r="AD87" i="26"/>
  <c r="R188" i="16"/>
  <c r="R188" i="21"/>
  <c r="R189" i="21"/>
  <c r="R235" i="13"/>
  <c r="T94" i="14"/>
  <c r="AM94" i="14"/>
  <c r="S94" i="14"/>
  <c r="W81" i="22" l="1"/>
  <c r="D81" i="22" s="1"/>
  <c r="V187" i="15"/>
  <c r="V186" i="15"/>
  <c r="AO187" i="15"/>
  <c r="AO186" i="15"/>
  <c r="U237" i="13"/>
  <c r="U187" i="15"/>
  <c r="U186" i="15"/>
  <c r="AP81" i="22"/>
  <c r="BA87" i="26"/>
  <c r="AO235" i="13"/>
  <c r="AO236" i="13"/>
  <c r="AO237" i="13"/>
  <c r="AO94" i="23"/>
  <c r="AO184" i="19"/>
  <c r="AO185" i="19"/>
  <c r="AO188" i="21"/>
  <c r="AO189" i="21"/>
  <c r="AO94" i="29"/>
  <c r="AO188" i="16"/>
  <c r="AO189" i="16"/>
  <c r="U235" i="13"/>
  <c r="U189" i="16"/>
  <c r="U189" i="21"/>
  <c r="U94" i="29"/>
  <c r="U94" i="23"/>
  <c r="V94" i="23"/>
  <c r="V185" i="19"/>
  <c r="V236" i="13"/>
  <c r="V235" i="13"/>
  <c r="U185" i="19"/>
  <c r="V94" i="29"/>
  <c r="AH87" i="26"/>
  <c r="AG87" i="26"/>
  <c r="U188" i="21"/>
  <c r="U236" i="13"/>
  <c r="V189" i="21"/>
  <c r="V81" i="22"/>
  <c r="V184" i="19"/>
  <c r="V188" i="21"/>
  <c r="U184" i="19"/>
  <c r="V188" i="16"/>
  <c r="U188" i="16"/>
  <c r="V237" i="13"/>
  <c r="V189"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Patrick Sullivan</author>
  </authors>
  <commentList>
    <comment ref="B5" authorId="0" shapeId="0" xr:uid="{92459DE8-42FA-4AC4-BA15-EE1DC0212F87}">
      <text>
        <r>
          <rPr>
            <b/>
            <sz val="9"/>
            <color indexed="81"/>
            <rFont val="Tahoma"/>
            <family val="2"/>
          </rPr>
          <t>Patrick Sullivan:</t>
        </r>
        <r>
          <rPr>
            <sz val="9"/>
            <color indexed="81"/>
            <rFont val="Tahoma"/>
            <family val="2"/>
          </rPr>
          <t xml:space="preserve">
No WLCA on planning portal (pre 2021)</t>
        </r>
      </text>
    </comment>
    <comment ref="B8" authorId="0" shapeId="0" xr:uid="{252CEC23-540F-4A4E-AB2A-55C946F5806C}">
      <text>
        <r>
          <rPr>
            <b/>
            <sz val="9"/>
            <color indexed="81"/>
            <rFont val="Tahoma"/>
            <family val="2"/>
          </rPr>
          <t>Patrick Sullivan:</t>
        </r>
        <r>
          <rPr>
            <sz val="9"/>
            <color indexed="81"/>
            <rFont val="Tahoma"/>
            <family val="2"/>
          </rPr>
          <t xml:space="preserve">
No WLCA on planning portal (pre 2021) and no data found on Arup SharePoint so far</t>
        </r>
      </text>
    </comment>
    <comment ref="I20" authorId="0" shapeId="0" xr:uid="{6B5A3B79-917C-46C7-BDA7-E3208839D5E5}">
      <text>
        <r>
          <rPr>
            <b/>
            <sz val="9"/>
            <color indexed="81"/>
            <rFont val="Tahoma"/>
            <family val="2"/>
          </rPr>
          <t>Patrick Sullivan:</t>
        </r>
        <r>
          <rPr>
            <sz val="9"/>
            <color indexed="81"/>
            <rFont val="Tahoma"/>
            <family val="2"/>
          </rPr>
          <t xml:space="preserve">
Included with 1 Museum St</t>
        </r>
      </text>
    </comment>
    <comment ref="I21" authorId="0" shapeId="0" xr:uid="{8EA22212-3881-4B70-96AD-C613D52E5FD3}">
      <text>
        <r>
          <rPr>
            <b/>
            <sz val="9"/>
            <color indexed="81"/>
            <rFont val="Tahoma"/>
            <family val="2"/>
          </rPr>
          <t>Patrick Sullivan:</t>
        </r>
        <r>
          <rPr>
            <sz val="9"/>
            <color indexed="81"/>
            <rFont val="Tahoma"/>
            <family val="2"/>
          </rPr>
          <t xml:space="preserve">
Included with 1 Museum St</t>
        </r>
      </text>
    </comment>
    <comment ref="H34" authorId="0" shapeId="0" xr:uid="{7E9851BC-C004-4B86-9E98-0CD2C98FF5FB}">
      <text>
        <r>
          <rPr>
            <b/>
            <sz val="9"/>
            <color indexed="81"/>
            <rFont val="Tahoma"/>
            <family val="2"/>
          </rPr>
          <t>Patrick Sullivan:</t>
        </r>
        <r>
          <rPr>
            <sz val="9"/>
            <color indexed="81"/>
            <rFont val="Tahoma"/>
            <family val="2"/>
          </rPr>
          <t xml:space="preserve">
Screenshots of parts</t>
        </r>
      </text>
    </comment>
    <comment ref="B35" authorId="0" shapeId="0" xr:uid="{37FDE467-8132-4D32-8684-7C6AB79F8A80}">
      <text>
        <r>
          <rPr>
            <b/>
            <sz val="9"/>
            <color indexed="81"/>
            <rFont val="Tahoma"/>
            <family val="2"/>
          </rPr>
          <t>Patrick Sullivan:</t>
        </r>
        <r>
          <rPr>
            <sz val="9"/>
            <color indexed="81"/>
            <rFont val="Tahoma"/>
            <family val="2"/>
          </rPr>
          <t xml:space="preserve">
Unclear where existing numbers have been sourced from. No breakdown in planning portal</t>
        </r>
      </text>
    </comment>
    <comment ref="B44" authorId="0" shapeId="0" xr:uid="{CE40A794-5A2C-4969-9903-F60D0CE1F2EE}">
      <text>
        <r>
          <rPr>
            <b/>
            <sz val="9"/>
            <color indexed="81"/>
            <rFont val="Tahoma"/>
            <family val="2"/>
          </rPr>
          <t>Patrick Sullivan:</t>
        </r>
        <r>
          <rPr>
            <sz val="9"/>
            <color indexed="81"/>
            <rFont val="Tahoma"/>
            <family val="2"/>
          </rPr>
          <t xml:space="preserve">
Later revision of WLCA report has lower values, but does not have related WLCA template spreadsheet. First values used.</t>
        </r>
      </text>
    </comment>
    <comment ref="B56" authorId="0" shapeId="0" xr:uid="{5BC48CAF-9B1B-4B9B-A7FE-75139CD83F83}">
      <text>
        <r>
          <rPr>
            <b/>
            <sz val="9"/>
            <color indexed="81"/>
            <rFont val="Tahoma"/>
            <family val="2"/>
          </rPr>
          <t>Patrick Sullivan:</t>
        </r>
        <r>
          <rPr>
            <sz val="9"/>
            <color indexed="81"/>
            <rFont val="Tahoma"/>
            <family val="2"/>
          </rPr>
          <t xml:space="preserve">
Main planning application in 2014 with no WLCA</t>
        </r>
      </text>
    </comment>
    <comment ref="I68" authorId="0" shapeId="0" xr:uid="{14CE31FB-17C1-4AB2-8310-068C743C80A8}">
      <text>
        <r>
          <rPr>
            <b/>
            <sz val="9"/>
            <color indexed="81"/>
            <rFont val="Tahoma"/>
            <family val="2"/>
          </rPr>
          <t>Patrick Sullivan:</t>
        </r>
        <r>
          <rPr>
            <sz val="9"/>
            <color indexed="81"/>
            <rFont val="Tahoma"/>
            <family val="2"/>
          </rPr>
          <t xml:space="preserve">
Included in 100 Grays Inn Road</t>
        </r>
      </text>
    </comment>
    <comment ref="B76" authorId="0" shapeId="0" xr:uid="{4E70842D-A775-41A5-AE30-2C7BB1149ABF}">
      <text>
        <r>
          <rPr>
            <b/>
            <sz val="9"/>
            <color indexed="81"/>
            <rFont val="Tahoma"/>
            <family val="2"/>
          </rPr>
          <t>Patrick Sullivan:</t>
        </r>
        <r>
          <rPr>
            <sz val="9"/>
            <color indexed="81"/>
            <rFont val="Tahoma"/>
            <family val="2"/>
          </rPr>
          <t xml:space="preserve">
Several WLCAs in application. July 2022 template used for As1 and Feb 2022 template used for As2 (updated to July 2022 As1 values if no changes from Feb 2022 As1) </t>
        </r>
      </text>
    </comment>
    <comment ref="B110" authorId="0" shapeId="0" xr:uid="{08F9EDDC-38C5-4AA7-B5A0-14F2B9EB9AF3}">
      <text>
        <r>
          <rPr>
            <b/>
            <sz val="9"/>
            <color indexed="81"/>
            <rFont val="Tahoma"/>
            <family val="2"/>
          </rPr>
          <t>Patrick Sullivan:</t>
        </r>
        <r>
          <rPr>
            <sz val="9"/>
            <color indexed="81"/>
            <rFont val="Tahoma"/>
            <family val="2"/>
          </rPr>
          <t xml:space="preserve">
Planning application with documents not found. 2015/5946/P was found to be related but without docs. docum</t>
        </r>
      </text>
    </comment>
    <comment ref="I140" authorId="0" shapeId="0" xr:uid="{4F70EF40-9C7A-4453-A7CD-294A5567260D}">
      <text>
        <r>
          <rPr>
            <b/>
            <sz val="9"/>
            <color indexed="81"/>
            <rFont val="Tahoma"/>
            <family val="2"/>
          </rPr>
          <t>Patrick Sullivan:</t>
        </r>
        <r>
          <rPr>
            <sz val="9"/>
            <color indexed="81"/>
            <rFont val="Tahoma"/>
            <family val="2"/>
          </rPr>
          <t xml:space="preserve">
Included with 1 Museum St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Grace Di Benedetto</author>
    <author>Patrick Sullivan</author>
  </authors>
  <commentList>
    <comment ref="N1" authorId="0" shapeId="0" xr:uid="{C179709F-4459-483C-AD5C-EE12C3DC02E2}">
      <text>
        <r>
          <rPr>
            <b/>
            <sz val="9"/>
            <color indexed="81"/>
            <rFont val="Tahoma"/>
            <family val="2"/>
          </rPr>
          <t>Grace Di Benedetto:</t>
        </r>
        <r>
          <rPr>
            <sz val="9"/>
            <color indexed="81"/>
            <rFont val="Tahoma"/>
            <family val="2"/>
          </rPr>
          <t xml:space="preserve">
Retained part of existing building</t>
        </r>
      </text>
    </comment>
    <comment ref="Q1" authorId="0" shapeId="0" xr:uid="{0632FC77-A5B9-477D-B724-8CBDE033E18D}">
      <text>
        <r>
          <rPr>
            <b/>
            <sz val="9"/>
            <color indexed="81"/>
            <rFont val="Tahoma"/>
            <family val="2"/>
          </rPr>
          <t>Grace Di Benedetto:</t>
        </r>
        <r>
          <rPr>
            <sz val="9"/>
            <color indexed="81"/>
            <rFont val="Tahoma"/>
            <family val="2"/>
          </rPr>
          <t xml:space="preserve">
GIA total proposed building</t>
        </r>
      </text>
    </comment>
    <comment ref="S1" authorId="1" shapeId="0" xr:uid="{8174A64D-0471-4657-9AF1-99D12C178901}">
      <text>
        <r>
          <rPr>
            <b/>
            <sz val="9"/>
            <color indexed="81"/>
            <rFont val="Tahoma"/>
            <family val="2"/>
          </rPr>
          <t>Patrick Sullivan:</t>
        </r>
        <r>
          <rPr>
            <sz val="9"/>
            <color indexed="81"/>
            <rFont val="Tahoma"/>
            <family val="2"/>
          </rPr>
          <t xml:space="preserve">
Not relevant for new builds</t>
        </r>
      </text>
    </comment>
    <comment ref="V1" authorId="0" shapeId="0" xr:uid="{05D46CE7-EDD3-4932-8169-BECED885C3B4}">
      <text>
        <r>
          <rPr>
            <b/>
            <sz val="9"/>
            <color indexed="81"/>
            <rFont val="Tahoma"/>
            <family val="2"/>
          </rPr>
          <t>Grace Di Benedetto:</t>
        </r>
        <r>
          <rPr>
            <sz val="9"/>
            <color indexed="81"/>
            <rFont val="Tahoma"/>
            <family val="2"/>
          </rPr>
          <t xml:space="preserve">
Existing retained</t>
        </r>
      </text>
    </comment>
    <comment ref="Z1" authorId="1" shapeId="0" xr:uid="{523B614A-EDE8-4199-8AF3-5DF2CBF14260}">
      <text>
        <r>
          <rPr>
            <b/>
            <sz val="9"/>
            <color indexed="81"/>
            <rFont val="Tahoma"/>
            <family val="2"/>
          </rPr>
          <t>Patrick Sullivan:</t>
        </r>
        <r>
          <rPr>
            <sz val="9"/>
            <color indexed="81"/>
            <rFont val="Tahoma"/>
            <family val="2"/>
          </rPr>
          <t xml:space="preserve">
Only for existing structure, not relevant for new build</t>
        </r>
      </text>
    </comment>
    <comment ref="AA1" authorId="0" shapeId="0" xr:uid="{1CE2BB37-7672-4F12-938B-8856E05B3D6C}">
      <text>
        <r>
          <rPr>
            <b/>
            <sz val="9"/>
            <color indexed="81"/>
            <rFont val="Tahoma"/>
            <family val="2"/>
          </rPr>
          <t>Grace Di Benedetto:</t>
        </r>
        <r>
          <rPr>
            <sz val="9"/>
            <color indexed="81"/>
            <rFont val="Tahoma"/>
            <family val="2"/>
          </rPr>
          <t xml:space="preserve">
Total storeys in the existing building (inc basements)
</t>
        </r>
      </text>
    </comment>
    <comment ref="AB1" authorId="0" shapeId="0" xr:uid="{6701121D-C6CE-441F-A86A-3F2F111C5592}">
      <text>
        <r>
          <rPr>
            <b/>
            <sz val="9"/>
            <color indexed="81"/>
            <rFont val="Tahoma"/>
            <family val="2"/>
          </rPr>
          <t>Grace Di Benedetto:</t>
        </r>
        <r>
          <rPr>
            <sz val="9"/>
            <color indexed="81"/>
            <rFont val="Tahoma"/>
            <family val="2"/>
          </rPr>
          <t xml:space="preserve">
Total storeys in the proposed building (inc basements)
</t>
        </r>
      </text>
    </comment>
    <comment ref="AC1" authorId="0" shapeId="0" xr:uid="{9AE7CC18-B427-4205-AB18-E9494A6AEF55}">
      <text>
        <r>
          <rPr>
            <b/>
            <sz val="9"/>
            <color indexed="81"/>
            <rFont val="Tahoma"/>
            <family val="2"/>
          </rPr>
          <t>Grace Di Benedetto:</t>
        </r>
        <r>
          <rPr>
            <sz val="9"/>
            <color indexed="81"/>
            <rFont val="Tahoma"/>
            <family val="2"/>
          </rPr>
          <t xml:space="preserve">
Superstructure storeys in the proposed</t>
        </r>
      </text>
    </comment>
    <comment ref="O11" authorId="1" shapeId="0" xr:uid="{0D724043-4B8B-429F-AC84-B700B26C076E}">
      <text>
        <r>
          <rPr>
            <b/>
            <sz val="9"/>
            <color indexed="81"/>
            <rFont val="Tahoma"/>
            <family val="2"/>
          </rPr>
          <t>Patrick Sullivan:</t>
        </r>
        <r>
          <rPr>
            <sz val="9"/>
            <color indexed="81"/>
            <rFont val="Tahoma"/>
            <family val="2"/>
          </rPr>
          <t xml:space="preserve">
Daily Express building (retrofit) is Grade II* listed</t>
        </r>
      </text>
    </comment>
    <comment ref="E77" authorId="1" shapeId="0" xr:uid="{E27868B3-6C73-484E-B6BE-8A5969FC0F6B}">
      <text>
        <r>
          <rPr>
            <b/>
            <sz val="9"/>
            <color indexed="81"/>
            <rFont val="Tahoma"/>
            <family val="2"/>
          </rPr>
          <t>Patrick Sullivan:</t>
        </r>
        <r>
          <rPr>
            <sz val="9"/>
            <color indexed="81"/>
            <rFont val="Tahoma"/>
            <family val="2"/>
          </rPr>
          <t xml:space="preserve">
Original application 20/AP/1537</t>
        </r>
      </text>
    </comment>
    <comment ref="P84" authorId="1" shapeId="0" xr:uid="{7E8C0D44-5512-4357-BE55-891C090E90BA}">
      <text>
        <r>
          <rPr>
            <b/>
            <sz val="9"/>
            <color indexed="81"/>
            <rFont val="Tahoma"/>
            <family val="2"/>
          </rPr>
          <t>Patrick Sullivan:</t>
        </r>
        <r>
          <rPr>
            <sz val="9"/>
            <color indexed="81"/>
            <rFont val="Tahoma"/>
            <family val="2"/>
          </rPr>
          <t xml:space="preserve">
Currently extending existing building to this GIA ref 20/1828</t>
        </r>
      </text>
    </comment>
    <comment ref="Q84" authorId="1" shapeId="0" xr:uid="{71FDDE85-F80D-4A43-B6BF-090702E24323}">
      <text>
        <r>
          <rPr>
            <b/>
            <sz val="9"/>
            <color indexed="81"/>
            <rFont val="Tahoma"/>
            <family val="2"/>
          </rPr>
          <t>Patrick Sullivan:</t>
        </r>
        <r>
          <rPr>
            <sz val="9"/>
            <color indexed="81"/>
            <rFont val="Tahoma"/>
            <family val="2"/>
          </rPr>
          <t xml:space="preserve">
Phase 2 value in WLCA is 18712</t>
        </r>
      </text>
    </comment>
    <comment ref="N88" authorId="1" shapeId="0" xr:uid="{9D678841-EDF1-40C5-AA12-6CE3131EC094}">
      <text>
        <r>
          <rPr>
            <b/>
            <sz val="9"/>
            <color indexed="81"/>
            <rFont val="Tahoma"/>
            <family val="2"/>
          </rPr>
          <t>Patrick Sullivan:</t>
        </r>
        <r>
          <rPr>
            <sz val="9"/>
            <color indexed="81"/>
            <rFont val="Tahoma"/>
            <family val="2"/>
          </rPr>
          <t xml:space="preserve">
40 Liverpool St</t>
        </r>
      </text>
    </comment>
    <comment ref="O88" authorId="1" shapeId="0" xr:uid="{590673FF-A866-4090-8113-BA7C38B58F1A}">
      <text>
        <r>
          <rPr>
            <b/>
            <sz val="9"/>
            <color indexed="81"/>
            <rFont val="Tahoma"/>
            <family val="2"/>
          </rPr>
          <t>Patrick Sullivan:</t>
        </r>
        <r>
          <rPr>
            <sz val="9"/>
            <color indexed="81"/>
            <rFont val="Tahoma"/>
            <family val="2"/>
          </rPr>
          <t xml:space="preserve">
40 Liverpool St</t>
        </r>
      </text>
    </comment>
    <comment ref="S90" authorId="0" shapeId="0" xr:uid="{C2C1215C-E3C2-49E5-B8D1-22C7C9E9AC54}">
      <text>
        <r>
          <rPr>
            <b/>
            <sz val="9"/>
            <color indexed="81"/>
            <rFont val="Tahoma"/>
            <family val="2"/>
          </rPr>
          <t>Grace Di Benedetto:</t>
        </r>
        <r>
          <rPr>
            <sz val="9"/>
            <color indexed="81"/>
            <rFont val="Tahoma"/>
            <family val="2"/>
          </rPr>
          <t xml:space="preserve">
Estimated value
</t>
        </r>
      </text>
    </comment>
    <comment ref="AM90" authorId="0" shapeId="0" xr:uid="{206A3437-B5C4-4F8B-BC33-BC916C55C68F}">
      <text>
        <r>
          <rPr>
            <b/>
            <sz val="9"/>
            <color indexed="81"/>
            <rFont val="Tahoma"/>
            <family val="2"/>
          </rPr>
          <t>Grace Di Benedetto:</t>
        </r>
        <r>
          <rPr>
            <sz val="9"/>
            <color indexed="81"/>
            <rFont val="Tahoma"/>
            <family val="2"/>
          </rPr>
          <t xml:space="preserve">
Estimated value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tc={E82AA0BC-66AD-475D-BB2F-4124B02F7C5D}</author>
  </authors>
  <commentList>
    <comment ref="D1" authorId="0" shapeId="0" xr:uid="{E82AA0BC-66AD-475D-BB2F-4124B02F7C5D}">
      <text>
        <t>[Threaded comment]
Your version of Excel allows you to read this threaded comment; however, any edits to it will get removed if the file is opened in a newer version of Excel. Learn more: https://go.microsoft.com/fwlink/?linkid=870924
Comment:
    @Patrick Sullivan  please confirm if this is A1-A5 or A-C
Reply:
    A1-A5</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tc={7DF99613-9763-4BC7-9022-9D65CB739D4F}</author>
    <author>Patrick Sullivan</author>
    <author>tc={50DBF161-9FE4-42A5-8EA6-8A3529FAB9B8}</author>
  </authors>
  <commentList>
    <comment ref="G1" authorId="0" shapeId="0" xr:uid="{7DF99613-9763-4BC7-9022-9D65CB739D4F}">
      <text>
        <t>[Threaded comment]
Your version of Excel allows you to read this threaded comment; however, any edits to it will get removed if the file is opened in a newer version of Excel. Learn more: https://go.microsoft.com/fwlink/?linkid=870924
Comment:
    What is the difference between type and typology?</t>
      </text>
    </comment>
    <comment ref="K1" authorId="1" shapeId="0" xr:uid="{906BCE6F-91DD-4B24-B986-FEEDE6828BEF}">
      <text>
        <r>
          <rPr>
            <b/>
            <sz val="9"/>
            <color indexed="81"/>
            <rFont val="Tahoma"/>
            <family val="2"/>
          </rPr>
          <t>Patrick Sullivan:</t>
        </r>
        <r>
          <rPr>
            <sz val="9"/>
            <color indexed="81"/>
            <rFont val="Tahoma"/>
            <family val="2"/>
          </rPr>
          <t xml:space="preserve">
Minimum value of C19 or K19 from WLCA and manually subtract seq. </t>
        </r>
      </text>
    </comment>
    <comment ref="L1" authorId="1" shapeId="0" xr:uid="{60CCB8F0-235A-4C4A-B68D-FDC8D618968B}">
      <text>
        <r>
          <rPr>
            <b/>
            <sz val="9"/>
            <color indexed="81"/>
            <rFont val="Tahoma"/>
            <family val="2"/>
          </rPr>
          <t>Patrick Sullivan:</t>
        </r>
        <r>
          <rPr>
            <sz val="9"/>
            <color indexed="81"/>
            <rFont val="Tahoma"/>
            <family val="2"/>
          </rPr>
          <t xml:space="preserve">
Round previous colum to nearest 100</t>
        </r>
      </text>
    </comment>
    <comment ref="M1" authorId="1" shapeId="0" xr:uid="{E2901DDC-ED12-42F8-9F22-9AD40BA5EDFE}">
      <text>
        <r>
          <rPr>
            <b/>
            <sz val="9"/>
            <color indexed="81"/>
            <rFont val="Tahoma"/>
            <family val="2"/>
          </rPr>
          <t>Patrick Sullivan:</t>
        </r>
        <r>
          <rPr>
            <sz val="9"/>
            <color indexed="81"/>
            <rFont val="Tahoma"/>
            <family val="2"/>
          </rPr>
          <t xml:space="preserve">
No data input needed, uses formula</t>
        </r>
      </text>
    </comment>
    <comment ref="N1" authorId="1" shapeId="0" xr:uid="{2F29D1C6-FB72-42BD-AF3C-06C0BF90D056}">
      <text>
        <r>
          <rPr>
            <b/>
            <sz val="9"/>
            <color indexed="81"/>
            <rFont val="Tahoma"/>
            <family val="2"/>
          </rPr>
          <t>Patrick Sullivan:</t>
        </r>
        <r>
          <rPr>
            <sz val="9"/>
            <color indexed="81"/>
            <rFont val="Tahoma"/>
            <family val="2"/>
          </rPr>
          <t xml:space="preserve">
Previous column round to nearest 250</t>
        </r>
      </text>
    </comment>
    <comment ref="O1" authorId="1" shapeId="0" xr:uid="{2C142342-6A3E-4419-918C-CD78B0A20C26}">
      <text>
        <r>
          <rPr>
            <b/>
            <sz val="9"/>
            <color indexed="81"/>
            <rFont val="Tahoma"/>
            <family val="2"/>
          </rPr>
          <t>Patrick Sullivan:</t>
        </r>
        <r>
          <rPr>
            <sz val="9"/>
            <color indexed="81"/>
            <rFont val="Tahoma"/>
            <family val="2"/>
          </rPr>
          <t xml:space="preserve">
Can be C19 in WLCA template, double check inclusion of seq. carbon
</t>
        </r>
      </text>
    </comment>
    <comment ref="P1" authorId="1" shapeId="0" xr:uid="{3053451E-0EC9-4714-91F3-614616BD97D5}">
      <text>
        <r>
          <rPr>
            <b/>
            <sz val="9"/>
            <color indexed="81"/>
            <rFont val="Tahoma"/>
            <family val="2"/>
          </rPr>
          <t>Patrick Sullivan:</t>
        </r>
        <r>
          <rPr>
            <sz val="9"/>
            <color indexed="81"/>
            <rFont val="Tahoma"/>
            <family val="2"/>
          </rPr>
          <t xml:space="preserve">
Can be C19 in WLCA template, double check exclusion of seq. carbon</t>
        </r>
      </text>
    </comment>
    <comment ref="Q1" authorId="1" shapeId="0" xr:uid="{8BBF02FE-EF12-44F2-B6DC-B683F9D518EC}">
      <text>
        <r>
          <rPr>
            <b/>
            <sz val="9"/>
            <color indexed="81"/>
            <rFont val="Tahoma"/>
            <family val="2"/>
          </rPr>
          <t>Patrick Sullivan:</t>
        </r>
        <r>
          <rPr>
            <sz val="9"/>
            <color indexed="81"/>
            <rFont val="Tahoma"/>
            <family val="2"/>
          </rPr>
          <t xml:space="preserve">
Sum of B1-B5 and C excl. seq.
B1-B5 always column G to K in WLCA, C always column O to R
</t>
        </r>
      </text>
    </comment>
    <comment ref="R1" authorId="1" shapeId="0" xr:uid="{8340B640-8FE9-4836-9E9C-06C6D87F8BEF}">
      <text>
        <r>
          <rPr>
            <b/>
            <sz val="9"/>
            <color indexed="81"/>
            <rFont val="Tahoma"/>
            <family val="2"/>
          </rPr>
          <t>Patrick Sullivan:</t>
        </r>
        <r>
          <rPr>
            <sz val="9"/>
            <color indexed="81"/>
            <rFont val="Tahoma"/>
            <family val="2"/>
          </rPr>
          <t xml:space="preserve">
Sum of previous two columns with manually subtracted seq.
</t>
        </r>
      </text>
    </comment>
    <comment ref="S1" authorId="1" shapeId="0" xr:uid="{9F166F85-2C3D-41E5-B5EC-49D8136FD17B}">
      <text>
        <r>
          <rPr>
            <b/>
            <sz val="9"/>
            <color indexed="81"/>
            <rFont val="Tahoma"/>
            <family val="2"/>
          </rPr>
          <t>Patrick Sullivan:</t>
        </r>
        <r>
          <rPr>
            <sz val="9"/>
            <color indexed="81"/>
            <rFont val="Tahoma"/>
            <family val="2"/>
          </rPr>
          <t xml:space="preserve">
Always F19 in WLCA</t>
        </r>
      </text>
    </comment>
    <comment ref="T1" authorId="1" shapeId="0" xr:uid="{9281AFBA-6E44-4823-A482-A0CC3EC11E52}">
      <text>
        <r>
          <rPr>
            <b/>
            <sz val="9"/>
            <color indexed="81"/>
            <rFont val="Tahoma"/>
            <family val="2"/>
          </rPr>
          <t>Patrick Sullivan:</t>
        </r>
        <r>
          <rPr>
            <sz val="9"/>
            <color indexed="81"/>
            <rFont val="Tahoma"/>
            <family val="2"/>
          </rPr>
          <t xml:space="preserve">
Always G19 in WLCA</t>
        </r>
      </text>
    </comment>
    <comment ref="U1" authorId="1" shapeId="0" xr:uid="{DDD00B13-35FF-4E87-9EF8-2376793AEDB6}">
      <text>
        <r>
          <rPr>
            <b/>
            <sz val="9"/>
            <color indexed="81"/>
            <rFont val="Tahoma"/>
            <family val="2"/>
          </rPr>
          <t>Patrick Sullivan:</t>
        </r>
        <r>
          <rPr>
            <sz val="9"/>
            <color indexed="81"/>
            <rFont val="Tahoma"/>
            <family val="2"/>
          </rPr>
          <t xml:space="preserve">
Always H19 in WLCA</t>
        </r>
      </text>
    </comment>
    <comment ref="V1" authorId="1" shapeId="0" xr:uid="{DF53BB4C-6A6B-48FD-B0B6-63DFAD815498}">
      <text>
        <r>
          <rPr>
            <b/>
            <sz val="9"/>
            <color indexed="81"/>
            <rFont val="Tahoma"/>
            <family val="2"/>
          </rPr>
          <t>Patrick Sullivan:</t>
        </r>
        <r>
          <rPr>
            <sz val="9"/>
            <color indexed="81"/>
            <rFont val="Tahoma"/>
            <family val="2"/>
          </rPr>
          <t xml:space="preserve">
Always I19 in WLCA
</t>
        </r>
      </text>
    </comment>
    <comment ref="W1" authorId="1" shapeId="0" xr:uid="{E0B4A318-0734-4B32-9E97-48F09581FDC6}">
      <text>
        <r>
          <rPr>
            <b/>
            <sz val="9"/>
            <color indexed="81"/>
            <rFont val="Tahoma"/>
            <family val="2"/>
          </rPr>
          <t>Patrick Sullivan:</t>
        </r>
        <r>
          <rPr>
            <sz val="9"/>
            <color indexed="81"/>
            <rFont val="Tahoma"/>
            <family val="2"/>
          </rPr>
          <t xml:space="preserve">
Not usually affected by decarbonisation, likely the same value as As1
</t>
        </r>
      </text>
    </comment>
    <comment ref="X1" authorId="1" shapeId="0" xr:uid="{1FA293E8-AF0B-44B8-9176-66F77CE39081}">
      <text>
        <r>
          <rPr>
            <b/>
            <sz val="9"/>
            <color indexed="81"/>
            <rFont val="Tahoma"/>
            <family val="2"/>
          </rPr>
          <t>Patrick Sullivan:</t>
        </r>
        <r>
          <rPr>
            <sz val="9"/>
            <color indexed="81"/>
            <rFont val="Tahoma"/>
            <family val="2"/>
          </rPr>
          <t xml:space="preserve">
Always L19 in WLCA</t>
        </r>
      </text>
    </comment>
    <comment ref="Y1" authorId="1" shapeId="0" xr:uid="{1B58CCA2-92B0-4200-89A7-081863588E13}">
      <text>
        <r>
          <rPr>
            <b/>
            <sz val="9"/>
            <color indexed="81"/>
            <rFont val="Tahoma"/>
            <family val="2"/>
          </rPr>
          <t>Patrick Sullivan:</t>
        </r>
        <r>
          <rPr>
            <sz val="9"/>
            <color indexed="81"/>
            <rFont val="Tahoma"/>
            <family val="2"/>
          </rPr>
          <t xml:space="preserve">
Always M19 in WLCA</t>
        </r>
      </text>
    </comment>
    <comment ref="Z1" authorId="1" shapeId="0" xr:uid="{5454F2AD-064E-458E-999B-1A0BF3C75039}">
      <text>
        <r>
          <rPr>
            <b/>
            <sz val="9"/>
            <color indexed="81"/>
            <rFont val="Tahoma"/>
            <family val="2"/>
          </rPr>
          <t>Patrick Sullivan:</t>
        </r>
        <r>
          <rPr>
            <sz val="9"/>
            <color indexed="81"/>
            <rFont val="Tahoma"/>
            <family val="2"/>
          </rPr>
          <t xml:space="preserve">
Always N19 in WLCA</t>
        </r>
      </text>
    </comment>
    <comment ref="AA1" authorId="1" shapeId="0" xr:uid="{90E9A5DE-E911-47C4-8D32-E14EE2E97F6A}">
      <text>
        <r>
          <rPr>
            <b/>
            <sz val="9"/>
            <color indexed="81"/>
            <rFont val="Tahoma"/>
            <family val="2"/>
          </rPr>
          <t>Patrick Sullivan:</t>
        </r>
        <r>
          <rPr>
            <sz val="9"/>
            <color indexed="81"/>
            <rFont val="Tahoma"/>
            <family val="2"/>
          </rPr>
          <t xml:space="preserve">
Always O19 in WLCA</t>
        </r>
      </text>
    </comment>
    <comment ref="AB1" authorId="1" shapeId="0" xr:uid="{4D6DC2AE-7DAA-4560-9DD3-F95960455752}">
      <text>
        <r>
          <rPr>
            <b/>
            <sz val="9"/>
            <color indexed="81"/>
            <rFont val="Tahoma"/>
            <family val="2"/>
          </rPr>
          <t>Patrick Sullivan:</t>
        </r>
        <r>
          <rPr>
            <sz val="9"/>
            <color indexed="81"/>
            <rFont val="Tahoma"/>
            <family val="2"/>
          </rPr>
          <t xml:space="preserve">
In WLCA, columns C:F summed for row "Substructure" divided by GIA (always cell C6)</t>
        </r>
      </text>
    </comment>
    <comment ref="AC1" authorId="1" shapeId="0" xr:uid="{A3142E85-CD54-461B-BD55-5384B1827400}">
      <text>
        <r>
          <rPr>
            <b/>
            <sz val="9"/>
            <color indexed="81"/>
            <rFont val="Tahoma"/>
            <family val="2"/>
          </rPr>
          <t>Patrick Sullivan:</t>
        </r>
        <r>
          <rPr>
            <sz val="9"/>
            <color indexed="81"/>
            <rFont val="Tahoma"/>
            <family val="2"/>
          </rPr>
          <t xml:space="preserve">
In WLCA, columns C:F summed for rows "Superstructure 2.1 to 2.3" divided by GIA (always cell C6)</t>
        </r>
      </text>
    </comment>
    <comment ref="AD1" authorId="1" shapeId="0" xr:uid="{99107CBE-9826-4AAA-905C-2633C7D9EE65}">
      <text>
        <r>
          <rPr>
            <b/>
            <sz val="9"/>
            <color indexed="81"/>
            <rFont val="Tahoma"/>
            <family val="2"/>
          </rPr>
          <t>Patrick Sullivan:</t>
        </r>
        <r>
          <rPr>
            <sz val="9"/>
            <color indexed="81"/>
            <rFont val="Tahoma"/>
            <family val="2"/>
          </rPr>
          <t xml:space="preserve">
In WLCA, columns C:F summed for rows "Superstructure 2.4 to 2.8" divided by GIA (always cell C6)</t>
        </r>
      </text>
    </comment>
    <comment ref="AE1" authorId="1" shapeId="0" xr:uid="{D049C74A-47E2-4CAB-A9EA-F9F7907201BF}">
      <text>
        <r>
          <rPr>
            <b/>
            <sz val="9"/>
            <color indexed="81"/>
            <rFont val="Tahoma"/>
            <family val="2"/>
          </rPr>
          <t>Patrick Sullivan:</t>
        </r>
        <r>
          <rPr>
            <sz val="9"/>
            <color indexed="81"/>
            <rFont val="Tahoma"/>
            <family val="2"/>
          </rPr>
          <t xml:space="preserve">
In WLCA, columns C:F summed for row "Superstructure" divided by GIA (always cell C6)</t>
        </r>
      </text>
    </comment>
    <comment ref="AF1" authorId="1" shapeId="0" xr:uid="{76FE4F2F-C357-4F3F-A07A-4F030EC350DB}">
      <text>
        <r>
          <rPr>
            <b/>
            <sz val="9"/>
            <color indexed="81"/>
            <rFont val="Tahoma"/>
            <family val="2"/>
          </rPr>
          <t>Patrick Sullivan:</t>
        </r>
        <r>
          <rPr>
            <sz val="9"/>
            <color indexed="81"/>
            <rFont val="Tahoma"/>
            <family val="2"/>
          </rPr>
          <t xml:space="preserve">
Sum of previous two columns, use formula</t>
        </r>
      </text>
    </comment>
    <comment ref="T4" authorId="1" shapeId="0" xr:uid="{27C423AA-FDDF-4A0C-9F12-898C1C6E5132}">
      <text>
        <r>
          <rPr>
            <b/>
            <sz val="9"/>
            <color indexed="81"/>
            <rFont val="Tahoma"/>
            <family val="2"/>
          </rPr>
          <t>Patrick Sullivan:</t>
        </r>
        <r>
          <rPr>
            <sz val="9"/>
            <color indexed="81"/>
            <rFont val="Tahoma"/>
            <family val="2"/>
          </rPr>
          <t xml:space="preserve">
No clear reporting of B6/B7 in WLCA or sustainability statement</t>
        </r>
      </text>
    </comment>
    <comment ref="W4" authorId="1" shapeId="0" xr:uid="{77E0A484-B0E9-4ECA-B878-61E8D62B6EFE}">
      <text>
        <r>
          <rPr>
            <b/>
            <sz val="9"/>
            <color indexed="81"/>
            <rFont val="Tahoma"/>
            <family val="2"/>
          </rPr>
          <t>Patrick Sullivan:</t>
        </r>
        <r>
          <rPr>
            <sz val="9"/>
            <color indexed="81"/>
            <rFont val="Tahoma"/>
            <family val="2"/>
          </rPr>
          <t xml:space="preserve">
No As2 in WLCA</t>
        </r>
      </text>
    </comment>
    <comment ref="AC4" authorId="1" shapeId="0" xr:uid="{384599CE-E1B0-4BBD-B939-2BFAE2ADF35A}">
      <text>
        <r>
          <rPr>
            <b/>
            <sz val="9"/>
            <color indexed="81"/>
            <rFont val="Tahoma"/>
            <family val="2"/>
          </rPr>
          <t>Patrick Sullivan:</t>
        </r>
        <r>
          <rPr>
            <sz val="9"/>
            <color indexed="81"/>
            <rFont val="Tahoma"/>
            <family val="2"/>
          </rPr>
          <t xml:space="preserve">
Incl. 2.4</t>
        </r>
      </text>
    </comment>
    <comment ref="AD4" authorId="1" shapeId="0" xr:uid="{DE709AAA-E289-4664-A876-89C10222D8A5}">
      <text>
        <r>
          <rPr>
            <b/>
            <sz val="9"/>
            <color indexed="81"/>
            <rFont val="Tahoma"/>
            <family val="2"/>
          </rPr>
          <t>Patrick Sullivan:</t>
        </r>
        <r>
          <rPr>
            <sz val="9"/>
            <color indexed="81"/>
            <rFont val="Tahoma"/>
            <family val="2"/>
          </rPr>
          <t xml:space="preserve">
Excl. 2.4</t>
        </r>
      </text>
    </comment>
    <comment ref="A22" authorId="1" shapeId="0" xr:uid="{02B69F05-963A-445E-9827-EF293A94C95B}">
      <text>
        <r>
          <rPr>
            <b/>
            <sz val="9"/>
            <color indexed="81"/>
            <rFont val="Tahoma"/>
            <family val="2"/>
          </rPr>
          <t>Patrick Sullivan:</t>
        </r>
        <r>
          <rPr>
            <sz val="9"/>
            <color indexed="81"/>
            <rFont val="Tahoma"/>
            <family val="2"/>
          </rPr>
          <t xml:space="preserve">
No WLCA on planning portal (pre 2021)</t>
        </r>
      </text>
    </comment>
    <comment ref="A36" authorId="1" shapeId="0" xr:uid="{0B99440E-95B1-4F31-9CF7-71E8E4382A4A}">
      <text>
        <r>
          <rPr>
            <b/>
            <sz val="9"/>
            <color indexed="81"/>
            <rFont val="Tahoma"/>
            <family val="2"/>
          </rPr>
          <t>Patrick Sullivan:</t>
        </r>
        <r>
          <rPr>
            <sz val="9"/>
            <color indexed="81"/>
            <rFont val="Tahoma"/>
            <family val="2"/>
          </rPr>
          <t xml:space="preserve">
Part of wider planning application, use sub-site WLCA</t>
        </r>
      </text>
    </comment>
    <comment ref="B36" authorId="2" shapeId="0" xr:uid="{50DBF161-9FE4-42A5-8EA6-8A3529FAB9B8}">
      <text>
        <t>[Threaded comment]
Your version of Excel allows you to read this threaded comment; however, any edits to it will get removed if the file is opened in a newer version of Excel. Learn more: https://go.microsoft.com/fwlink/?linkid=870924
Comment:
    Split Museum st into the constituent buildings (individual WLCA in the WLCA report)</t>
      </text>
    </comment>
    <comment ref="W36" authorId="1" shapeId="0" xr:uid="{B53B29B0-AE72-4C85-A70C-711BFC596919}">
      <text>
        <r>
          <rPr>
            <b/>
            <sz val="9"/>
            <color indexed="81"/>
            <rFont val="Tahoma"/>
            <family val="2"/>
          </rPr>
          <t>Patrick Sullivan:</t>
        </r>
        <r>
          <rPr>
            <sz val="9"/>
            <color indexed="81"/>
            <rFont val="Tahoma"/>
            <family val="2"/>
          </rPr>
          <t xml:space="preserve">
No As2 in WLCA</t>
        </r>
      </text>
    </comment>
    <comment ref="A101" authorId="1" shapeId="0" xr:uid="{3AD7D67A-FD33-4DFE-9D93-423BFB12D7E8}">
      <text>
        <r>
          <rPr>
            <b/>
            <sz val="9"/>
            <color indexed="81"/>
            <rFont val="Tahoma"/>
            <family val="2"/>
          </rPr>
          <t>Patrick Sullivan:</t>
        </r>
        <r>
          <rPr>
            <sz val="9"/>
            <color indexed="81"/>
            <rFont val="Tahoma"/>
            <family val="2"/>
          </rPr>
          <t xml:space="preserve">
No WLCA on planning portal (pre 2021) and no data found on Arup SharePoint so far</t>
        </r>
      </text>
    </comment>
    <comment ref="O102" authorId="1" shapeId="0" xr:uid="{CE744B6B-ED99-4FC6-86E4-60EDA46F2AC6}">
      <text>
        <r>
          <rPr>
            <b/>
            <sz val="9"/>
            <color indexed="81"/>
            <rFont val="Tahoma"/>
            <family val="2"/>
          </rPr>
          <t>Patrick Sullivan:</t>
        </r>
        <r>
          <rPr>
            <sz val="9"/>
            <color indexed="81"/>
            <rFont val="Tahoma"/>
            <family val="2"/>
          </rPr>
          <t xml:space="preserve">
Value taken from LCA Results Spreadsheet in Arup work folder for 10 Spring Gardens on SharePoint</t>
        </r>
      </text>
    </comment>
    <comment ref="W104" authorId="1" shapeId="0" xr:uid="{1232A700-5398-4D78-BC07-AAC01CF2EC1F}">
      <text>
        <r>
          <rPr>
            <b/>
            <sz val="9"/>
            <color indexed="81"/>
            <rFont val="Tahoma"/>
            <family val="2"/>
          </rPr>
          <t>Patrick Sullivan:</t>
        </r>
        <r>
          <rPr>
            <sz val="9"/>
            <color indexed="81"/>
            <rFont val="Tahoma"/>
            <family val="2"/>
          </rPr>
          <t xml:space="preserve">
No As2 in the WLCA</t>
        </r>
      </text>
    </comment>
    <comment ref="AE104" authorId="1" shapeId="0" xr:uid="{3876730F-DECB-4F61-88A7-DA484235CD96}">
      <text>
        <r>
          <rPr>
            <b/>
            <sz val="9"/>
            <color indexed="81"/>
            <rFont val="Tahoma"/>
            <family val="2"/>
          </rPr>
          <t>Patrick Sullivan:</t>
        </r>
        <r>
          <rPr>
            <sz val="9"/>
            <color indexed="81"/>
            <rFont val="Tahoma"/>
            <family val="2"/>
          </rPr>
          <t xml:space="preserve">
Large seq. carbon included in the WLCA</t>
        </r>
      </text>
    </comment>
    <comment ref="O105" authorId="1" shapeId="0" xr:uid="{BF1D6009-B51B-4591-85AC-386D0001F9CF}">
      <text>
        <r>
          <rPr>
            <b/>
            <sz val="9"/>
            <color indexed="81"/>
            <rFont val="Tahoma"/>
            <family val="2"/>
          </rPr>
          <t>Patrick Sullivan:</t>
        </r>
        <r>
          <rPr>
            <sz val="9"/>
            <color indexed="81"/>
            <rFont val="Tahoma"/>
            <family val="2"/>
          </rPr>
          <t xml:space="preserve">
No seq. carbon in this assessment</t>
        </r>
      </text>
    </comment>
    <comment ref="S105" authorId="1" shapeId="0" xr:uid="{CD85C099-0942-4260-9FB8-BB94471731D0}">
      <text>
        <r>
          <rPr>
            <b/>
            <sz val="9"/>
            <color indexed="81"/>
            <rFont val="Tahoma"/>
            <family val="2"/>
          </rPr>
          <t>Patrick Sullivan:</t>
        </r>
        <r>
          <rPr>
            <sz val="9"/>
            <color indexed="81"/>
            <rFont val="Tahoma"/>
            <family val="2"/>
          </rPr>
          <t xml:space="preserve">
Assessment did not include B1</t>
        </r>
      </text>
    </comment>
    <comment ref="T105" authorId="1" shapeId="0" xr:uid="{682BD5CB-DDD3-4E2D-8B4A-74D6424382EC}">
      <text>
        <r>
          <rPr>
            <b/>
            <sz val="9"/>
            <color indexed="81"/>
            <rFont val="Tahoma"/>
            <family val="2"/>
          </rPr>
          <t>Patrick Sullivan:</t>
        </r>
        <r>
          <rPr>
            <sz val="9"/>
            <color indexed="81"/>
            <rFont val="Tahoma"/>
            <family val="2"/>
          </rPr>
          <t xml:space="preserve">
No B6-B7 reported in assessment</t>
        </r>
      </text>
    </comment>
    <comment ref="W105" authorId="1" shapeId="0" xr:uid="{73707880-03C9-448A-8413-5DCC6E98A3D0}">
      <text>
        <r>
          <rPr>
            <b/>
            <sz val="9"/>
            <color indexed="81"/>
            <rFont val="Tahoma"/>
            <family val="2"/>
          </rPr>
          <t>Patrick Sullivan:</t>
        </r>
        <r>
          <rPr>
            <sz val="9"/>
            <color indexed="81"/>
            <rFont val="Tahoma"/>
            <family val="2"/>
          </rPr>
          <t xml:space="preserve">
No As2 in assessment</t>
        </r>
      </text>
    </comment>
    <comment ref="O106" authorId="1" shapeId="0" xr:uid="{49AB1286-F750-427E-AD6A-3B2BC096680C}">
      <text>
        <r>
          <rPr>
            <b/>
            <sz val="9"/>
            <color indexed="81"/>
            <rFont val="Tahoma"/>
            <family val="2"/>
          </rPr>
          <t>Patrick Sullivan:</t>
        </r>
        <r>
          <rPr>
            <sz val="9"/>
            <color indexed="81"/>
            <rFont val="Tahoma"/>
            <family val="2"/>
          </rPr>
          <t xml:space="preserve">
No seq. carbon reported</t>
        </r>
      </text>
    </comment>
    <comment ref="V106" authorId="1" shapeId="0" xr:uid="{E0E9D3A6-04E6-4CB4-84BC-3C450833F340}">
      <text>
        <r>
          <rPr>
            <b/>
            <sz val="9"/>
            <color indexed="81"/>
            <rFont val="Tahoma"/>
            <family val="2"/>
          </rPr>
          <t>Patrick Sullivan:</t>
        </r>
        <r>
          <rPr>
            <sz val="9"/>
            <color indexed="81"/>
            <rFont val="Tahoma"/>
            <family val="2"/>
          </rPr>
          <t xml:space="preserve">
No D reported</t>
        </r>
      </text>
    </comment>
    <comment ref="W106" authorId="1" shapeId="0" xr:uid="{6B68D623-498E-4177-9A6C-A86F3F71F79F}">
      <text>
        <r>
          <rPr>
            <b/>
            <sz val="9"/>
            <color indexed="81"/>
            <rFont val="Tahoma"/>
            <family val="2"/>
          </rPr>
          <t>Patrick Sullivan:</t>
        </r>
        <r>
          <rPr>
            <sz val="9"/>
            <color indexed="81"/>
            <rFont val="Tahoma"/>
            <family val="2"/>
          </rPr>
          <t xml:space="preserve">
No As2 reported</t>
        </r>
      </text>
    </comment>
    <comment ref="J107" authorId="1" shapeId="0" xr:uid="{0FA89261-31DD-4901-A0CF-3AD553D36529}">
      <text>
        <r>
          <rPr>
            <b/>
            <sz val="9"/>
            <color indexed="81"/>
            <rFont val="Tahoma"/>
            <family val="2"/>
          </rPr>
          <t>Patrick Sullivan:</t>
        </r>
        <r>
          <rPr>
            <sz val="9"/>
            <color indexed="81"/>
            <rFont val="Tahoma"/>
            <family val="2"/>
          </rPr>
          <t xml:space="preserve">
Not included in report</t>
        </r>
      </text>
    </comment>
    <comment ref="O107" authorId="1" shapeId="0" xr:uid="{FEA8C98C-D8BA-4170-AE9A-80E5AC45A687}">
      <text>
        <r>
          <rPr>
            <b/>
            <sz val="9"/>
            <color indexed="81"/>
            <rFont val="Tahoma"/>
            <family val="2"/>
          </rPr>
          <t>Patrick Sullivan:</t>
        </r>
        <r>
          <rPr>
            <sz val="9"/>
            <color indexed="81"/>
            <rFont val="Tahoma"/>
            <family val="2"/>
          </rPr>
          <t xml:space="preserve">
Seq. carbon included in WLCA but negligible (&lt; 1 kg CO2e / m2)</t>
        </r>
      </text>
    </comment>
    <comment ref="T108" authorId="1" shapeId="0" xr:uid="{6571B3F5-2602-4251-A458-C3573091E89E}">
      <text>
        <r>
          <rPr>
            <b/>
            <sz val="9"/>
            <color indexed="81"/>
            <rFont val="Tahoma"/>
            <family val="2"/>
          </rPr>
          <t>Patrick Sullivan:</t>
        </r>
        <r>
          <rPr>
            <sz val="9"/>
            <color indexed="81"/>
            <rFont val="Tahoma"/>
            <family val="2"/>
          </rPr>
          <t xml:space="preserve">
Appears they may not have multiplied B6 by the 60 year lifespan</t>
        </r>
      </text>
    </comment>
    <comment ref="Y108" authorId="1" shapeId="0" xr:uid="{164A242C-AA7A-4448-B445-698FEF800ECD}">
      <text>
        <r>
          <rPr>
            <b/>
            <sz val="9"/>
            <color indexed="81"/>
            <rFont val="Tahoma"/>
            <family val="2"/>
          </rPr>
          <t>Patrick Sullivan:</t>
        </r>
        <r>
          <rPr>
            <sz val="9"/>
            <color indexed="81"/>
            <rFont val="Tahoma"/>
            <family val="2"/>
          </rPr>
          <t xml:space="preserve">
Appears they may not have multipled B6 by the 60 year lifespan</t>
        </r>
      </text>
    </comment>
    <comment ref="A109" authorId="1" shapeId="0" xr:uid="{1AC7ACA5-A5D8-448B-9D33-DC218C676FF4}">
      <text>
        <r>
          <rPr>
            <b/>
            <sz val="9"/>
            <color indexed="81"/>
            <rFont val="Tahoma"/>
            <family val="2"/>
          </rPr>
          <t>Patrick Sullivan:</t>
        </r>
        <r>
          <rPr>
            <sz val="9"/>
            <color indexed="81"/>
            <rFont val="Tahoma"/>
            <family val="2"/>
          </rPr>
          <t xml:space="preserve">
Duplicate of 14-21 Holborn Viaduct</t>
        </r>
      </text>
    </comment>
    <comment ref="W110" authorId="1" shapeId="0" xr:uid="{8FFDAF52-B4EE-4CE8-AF1C-1CE88F715BED}">
      <text>
        <r>
          <rPr>
            <b/>
            <sz val="9"/>
            <color indexed="81"/>
            <rFont val="Tahoma"/>
            <family val="2"/>
          </rPr>
          <t>Patrick Sullivan:</t>
        </r>
        <r>
          <rPr>
            <sz val="9"/>
            <color indexed="81"/>
            <rFont val="Tahoma"/>
            <family val="2"/>
          </rPr>
          <t xml:space="preserve">
No As2 in WLCA</t>
        </r>
      </text>
    </comment>
    <comment ref="Y112" authorId="1" shapeId="0" xr:uid="{899AA8EB-CB3B-4759-89BE-611A8CC656F5}">
      <text>
        <r>
          <rPr>
            <b/>
            <sz val="9"/>
            <color indexed="81"/>
            <rFont val="Tahoma"/>
            <family val="2"/>
          </rPr>
          <t>Patrick Sullivan:</t>
        </r>
        <r>
          <rPr>
            <sz val="9"/>
            <color indexed="81"/>
            <rFont val="Tahoma"/>
            <family val="2"/>
          </rPr>
          <t xml:space="preserve">
WLC wrongly reports the same B6-B7 for both As1 and As2</t>
        </r>
      </text>
    </comment>
    <comment ref="A113" authorId="1" shapeId="0" xr:uid="{8872D5D3-DCB0-414D-AA7D-B3255599656F}">
      <text>
        <r>
          <rPr>
            <b/>
            <sz val="9"/>
            <color indexed="81"/>
            <rFont val="Tahoma"/>
            <family val="2"/>
          </rPr>
          <t>Patrick Sullivan:</t>
        </r>
        <r>
          <rPr>
            <sz val="9"/>
            <color indexed="81"/>
            <rFont val="Tahoma"/>
            <family val="2"/>
          </rPr>
          <t xml:space="preserve">
Part of wider planning application, use sub-site WLCA</t>
        </r>
      </text>
    </comment>
    <comment ref="W113" authorId="1" shapeId="0" xr:uid="{0FFB9984-8C33-4F15-BB5A-D357F88C65C9}">
      <text>
        <r>
          <rPr>
            <b/>
            <sz val="9"/>
            <color indexed="81"/>
            <rFont val="Tahoma"/>
            <family val="2"/>
          </rPr>
          <t>Patrick Sullivan:</t>
        </r>
        <r>
          <rPr>
            <sz val="9"/>
            <color indexed="81"/>
            <rFont val="Tahoma"/>
            <family val="2"/>
          </rPr>
          <t xml:space="preserve">
No As2 in WLCA</t>
        </r>
      </text>
    </comment>
    <comment ref="A114" authorId="1" shapeId="0" xr:uid="{48B32588-2191-42C1-818B-64138325DC60}">
      <text>
        <r>
          <rPr>
            <b/>
            <sz val="9"/>
            <color indexed="81"/>
            <rFont val="Tahoma"/>
            <family val="2"/>
          </rPr>
          <t>Patrick Sullivan:</t>
        </r>
        <r>
          <rPr>
            <sz val="9"/>
            <color indexed="81"/>
            <rFont val="Tahoma"/>
            <family val="2"/>
          </rPr>
          <t xml:space="preserve">
Part of wider planning application, use sub-site WLCA</t>
        </r>
      </text>
    </comment>
    <comment ref="W116" authorId="1" shapeId="0" xr:uid="{0E494ECD-533F-4B5E-B07C-DF77A23EABC0}">
      <text>
        <r>
          <rPr>
            <b/>
            <sz val="9"/>
            <color indexed="81"/>
            <rFont val="Tahoma"/>
            <family val="2"/>
          </rPr>
          <t>Patrick Sullivan:</t>
        </r>
        <r>
          <rPr>
            <sz val="9"/>
            <color indexed="81"/>
            <rFont val="Tahoma"/>
            <family val="2"/>
          </rPr>
          <t xml:space="preserve">
No As2 in WLCA</t>
        </r>
      </text>
    </comment>
    <comment ref="W117" authorId="1" shapeId="0" xr:uid="{B222962A-69DD-4C1F-B047-E48EBF2D0BCD}">
      <text>
        <r>
          <rPr>
            <b/>
            <sz val="9"/>
            <color indexed="81"/>
            <rFont val="Tahoma"/>
            <family val="2"/>
          </rPr>
          <t>Patrick Sullivan:</t>
        </r>
        <r>
          <rPr>
            <sz val="9"/>
            <color indexed="81"/>
            <rFont val="Tahoma"/>
            <family val="2"/>
          </rPr>
          <t xml:space="preserve">
No As2 in WLCA</t>
        </r>
      </text>
    </comment>
    <comment ref="AC117" authorId="1" shapeId="0" xr:uid="{0E99D980-2D00-43FF-B31A-A749253345BE}">
      <text>
        <r>
          <rPr>
            <b/>
            <sz val="9"/>
            <color indexed="81"/>
            <rFont val="Tahoma"/>
            <family val="2"/>
          </rPr>
          <t>Patrick Sullivan:</t>
        </r>
        <r>
          <rPr>
            <sz val="9"/>
            <color indexed="81"/>
            <rFont val="Tahoma"/>
            <family val="2"/>
          </rPr>
          <t xml:space="preserve">
Defined as "frame" rather than 2.1-2.3</t>
        </r>
      </text>
    </comment>
    <comment ref="AD117" authorId="1" shapeId="0" xr:uid="{67CA7CC5-9EE0-4DB1-B349-1D25EAD66ED1}">
      <text>
        <r>
          <rPr>
            <b/>
            <sz val="9"/>
            <color indexed="81"/>
            <rFont val="Tahoma"/>
            <family val="2"/>
          </rPr>
          <t>Patrick Sullivan:</t>
        </r>
        <r>
          <rPr>
            <sz val="9"/>
            <color indexed="81"/>
            <rFont val="Tahoma"/>
            <family val="2"/>
          </rPr>
          <t xml:space="preserve">
Defined as "Envelope and partitions" rather than 2.4-2.8</t>
        </r>
      </text>
    </comment>
    <comment ref="W118" authorId="1" shapeId="0" xr:uid="{4A137BD1-BFC8-4F4C-AEA3-257A9E2DB573}">
      <text>
        <r>
          <rPr>
            <b/>
            <sz val="9"/>
            <color indexed="81"/>
            <rFont val="Tahoma"/>
            <family val="2"/>
          </rPr>
          <t>Patrick Sullivan:</t>
        </r>
        <r>
          <rPr>
            <sz val="9"/>
            <color indexed="81"/>
            <rFont val="Tahoma"/>
            <family val="2"/>
          </rPr>
          <t xml:space="preserve">
No As2 in WLCA</t>
        </r>
      </text>
    </comment>
    <comment ref="J119" authorId="1" shapeId="0" xr:uid="{958285AB-D76F-4007-859D-AF3F57E603D7}">
      <text>
        <r>
          <rPr>
            <b/>
            <sz val="9"/>
            <color indexed="81"/>
            <rFont val="Tahoma"/>
            <family val="2"/>
          </rPr>
          <t>Patrick Sullivan:</t>
        </r>
        <r>
          <rPr>
            <sz val="9"/>
            <color indexed="81"/>
            <rFont val="Tahoma"/>
            <family val="2"/>
          </rPr>
          <t xml:space="preserve">
Not included in WLCA</t>
        </r>
      </text>
    </comment>
    <comment ref="M120" authorId="1" shapeId="0" xr:uid="{429ECEDE-AF74-4426-9E89-27F00A9BC09F}">
      <text>
        <r>
          <rPr>
            <b/>
            <sz val="9"/>
            <color indexed="81"/>
            <rFont val="Tahoma"/>
            <family val="2"/>
          </rPr>
          <t>Patrick Sullivan:</t>
        </r>
        <r>
          <rPr>
            <sz val="9"/>
            <color indexed="81"/>
            <rFont val="Tahoma"/>
            <family val="2"/>
          </rPr>
          <t xml:space="preserve">
No clear operational data</t>
        </r>
      </text>
    </comment>
    <comment ref="O120" authorId="1" shapeId="0" xr:uid="{1F316FD9-529D-43E9-A816-A9B3F74A014D}">
      <text>
        <r>
          <rPr>
            <b/>
            <sz val="9"/>
            <color indexed="81"/>
            <rFont val="Tahoma"/>
            <family val="2"/>
          </rPr>
          <t>Patrick Sullivan:</t>
        </r>
        <r>
          <rPr>
            <sz val="9"/>
            <color indexed="81"/>
            <rFont val="Tahoma"/>
            <family val="2"/>
          </rPr>
          <t xml:space="preserve">
No seq reported</t>
        </r>
      </text>
    </comment>
    <comment ref="Q120" authorId="1" shapeId="0" xr:uid="{82D52194-F603-48B6-8D94-BCD03561F7B9}">
      <text>
        <r>
          <rPr>
            <b/>
            <sz val="9"/>
            <color indexed="81"/>
            <rFont val="Tahoma"/>
            <family val="2"/>
          </rPr>
          <t>Patrick Sullivan:</t>
        </r>
        <r>
          <rPr>
            <sz val="9"/>
            <color indexed="81"/>
            <rFont val="Tahoma"/>
            <family val="2"/>
          </rPr>
          <t xml:space="preserve">
</t>
        </r>
      </text>
    </comment>
    <comment ref="R120" authorId="1" shapeId="0" xr:uid="{8BE3AD62-0B23-4572-95E1-A92193BDFA64}">
      <text>
        <r>
          <rPr>
            <b/>
            <sz val="9"/>
            <color indexed="81"/>
            <rFont val="Tahoma"/>
            <family val="2"/>
          </rPr>
          <t>Patrick Sullivan:</t>
        </r>
        <r>
          <rPr>
            <sz val="9"/>
            <color indexed="81"/>
            <rFont val="Tahoma"/>
            <family val="2"/>
          </rPr>
          <t xml:space="preserve">
No data</t>
        </r>
      </text>
    </comment>
    <comment ref="S120" authorId="1" shapeId="0" xr:uid="{32B29A12-28EC-4F2E-B1B9-A7B9C3ACD21D}">
      <text>
        <r>
          <rPr>
            <b/>
            <sz val="9"/>
            <color indexed="81"/>
            <rFont val="Tahoma"/>
            <family val="2"/>
          </rPr>
          <t>Patrick Sullivan:</t>
        </r>
        <r>
          <rPr>
            <sz val="9"/>
            <color indexed="81"/>
            <rFont val="Tahoma"/>
            <family val="2"/>
          </rPr>
          <t xml:space="preserve">
No breakdown</t>
        </r>
      </text>
    </comment>
    <comment ref="W120" authorId="1" shapeId="0" xr:uid="{F735DF9C-6542-47D5-9396-112BD9CCBD6F}">
      <text>
        <r>
          <rPr>
            <b/>
            <sz val="9"/>
            <color indexed="81"/>
            <rFont val="Tahoma"/>
            <family val="2"/>
          </rPr>
          <t>Patrick Sullivan:</t>
        </r>
        <r>
          <rPr>
            <sz val="9"/>
            <color indexed="81"/>
            <rFont val="Tahoma"/>
            <family val="2"/>
          </rPr>
          <t xml:space="preserve">
No As2</t>
        </r>
      </text>
    </comment>
    <comment ref="T121" authorId="1" shapeId="0" xr:uid="{E1253E7B-4662-49E2-9794-2439405E9F74}">
      <text>
        <r>
          <rPr>
            <b/>
            <sz val="9"/>
            <color indexed="81"/>
            <rFont val="Tahoma"/>
            <family val="2"/>
          </rPr>
          <t>Patrick Sullivan:</t>
        </r>
        <r>
          <rPr>
            <sz val="9"/>
            <color indexed="81"/>
            <rFont val="Tahoma"/>
            <family val="2"/>
          </rPr>
          <t xml:space="preserve">
Value sourced in Energy Statement, not included in WLCA</t>
        </r>
      </text>
    </comment>
    <comment ref="W121" authorId="1" shapeId="0" xr:uid="{F6C8976D-BF88-4D06-BFA7-551D359AED2B}">
      <text>
        <r>
          <rPr>
            <b/>
            <sz val="9"/>
            <color indexed="81"/>
            <rFont val="Tahoma"/>
            <family val="2"/>
          </rPr>
          <t>Patrick Sullivan:</t>
        </r>
        <r>
          <rPr>
            <sz val="9"/>
            <color indexed="81"/>
            <rFont val="Tahoma"/>
            <family val="2"/>
          </rPr>
          <t xml:space="preserve">
No As2 in WLCA</t>
        </r>
      </text>
    </comment>
    <comment ref="AC121" authorId="1" shapeId="0" xr:uid="{5DDDF8D3-7CEF-4C13-B1BA-24A81D232714}">
      <text>
        <r>
          <rPr>
            <b/>
            <sz val="9"/>
            <color indexed="81"/>
            <rFont val="Tahoma"/>
            <family val="2"/>
          </rPr>
          <t>Patrick Sullivan:</t>
        </r>
        <r>
          <rPr>
            <sz val="9"/>
            <color indexed="81"/>
            <rFont val="Tahoma"/>
            <family val="2"/>
          </rPr>
          <t xml:space="preserve">
No subtotals underneath superstructure in WLCA</t>
        </r>
      </text>
    </comment>
    <comment ref="AD121" authorId="1" shapeId="0" xr:uid="{0A08D936-7931-4F21-962C-269C02CF5ED1}">
      <text>
        <r>
          <rPr>
            <b/>
            <sz val="9"/>
            <color indexed="81"/>
            <rFont val="Tahoma"/>
            <family val="2"/>
          </rPr>
          <t>Patrick Sullivan:</t>
        </r>
        <r>
          <rPr>
            <sz val="9"/>
            <color indexed="81"/>
            <rFont val="Tahoma"/>
            <family val="2"/>
          </rPr>
          <t xml:space="preserve">
No subtotals underneath superstructure in WLCA</t>
        </r>
      </text>
    </comment>
    <comment ref="M123" authorId="1" shapeId="0" xr:uid="{03826DF2-8178-4A71-9DAD-225745F10EFF}">
      <text>
        <r>
          <rPr>
            <b/>
            <sz val="9"/>
            <color indexed="81"/>
            <rFont val="Tahoma"/>
            <family val="2"/>
          </rPr>
          <t>Patrick Sullivan:</t>
        </r>
        <r>
          <rPr>
            <sz val="9"/>
            <color indexed="81"/>
            <rFont val="Tahoma"/>
            <family val="2"/>
          </rPr>
          <t xml:space="preserve">
No B6</t>
        </r>
      </text>
    </comment>
    <comment ref="W125" authorId="1" shapeId="0" xr:uid="{11591643-98DD-4DB2-B047-A1A86F9198FB}">
      <text>
        <r>
          <rPr>
            <b/>
            <sz val="9"/>
            <color indexed="81"/>
            <rFont val="Tahoma"/>
            <family val="2"/>
          </rPr>
          <t>Patrick Sullivan:</t>
        </r>
        <r>
          <rPr>
            <sz val="9"/>
            <color indexed="81"/>
            <rFont val="Tahoma"/>
            <family val="2"/>
          </rPr>
          <t xml:space="preserve">
No As2 in WLCA</t>
        </r>
      </text>
    </comment>
    <comment ref="AB126" authorId="1" shapeId="0" xr:uid="{367DE4A4-E89C-47F7-8E83-650F7A5FFCC1}">
      <text>
        <r>
          <rPr>
            <b/>
            <sz val="9"/>
            <color indexed="81"/>
            <rFont val="Tahoma"/>
            <family val="2"/>
          </rPr>
          <t>Patrick Sullivan:</t>
        </r>
        <r>
          <rPr>
            <sz val="9"/>
            <color indexed="81"/>
            <rFont val="Tahoma"/>
            <family val="2"/>
          </rPr>
          <t xml:space="preserve">
Not reported</t>
        </r>
      </text>
    </comment>
    <comment ref="AE126" authorId="1" shapeId="0" xr:uid="{4953C79B-6FB7-4C12-B122-878CE7A63035}">
      <text>
        <r>
          <rPr>
            <b/>
            <sz val="9"/>
            <color indexed="81"/>
            <rFont val="Tahoma"/>
            <family val="2"/>
          </rPr>
          <t>Patrick Sullivan:</t>
        </r>
        <r>
          <rPr>
            <sz val="9"/>
            <color indexed="81"/>
            <rFont val="Tahoma"/>
            <family val="2"/>
          </rPr>
          <t xml:space="preserve">
Not reported</t>
        </r>
      </text>
    </comment>
    <comment ref="A127" authorId="1" shapeId="0" xr:uid="{D66F99EE-F6D1-4E6B-A22F-1D39A48BC832}">
      <text>
        <r>
          <rPr>
            <b/>
            <sz val="9"/>
            <color indexed="81"/>
            <rFont val="Tahoma"/>
            <family val="2"/>
          </rPr>
          <t>Patrick Sullivan:</t>
        </r>
        <r>
          <rPr>
            <sz val="9"/>
            <color indexed="81"/>
            <rFont val="Tahoma"/>
            <family val="2"/>
          </rPr>
          <t xml:space="preserve">
Unclear where existing numbers have been sourced from. No breakdown in planning portal</t>
        </r>
      </text>
    </comment>
    <comment ref="C128" authorId="1" shapeId="0" xr:uid="{8FF86AA4-3CA3-4382-BD66-ECB1A3FECCF5}">
      <text>
        <r>
          <rPr>
            <b/>
            <sz val="9"/>
            <color indexed="81"/>
            <rFont val="Tahoma"/>
            <family val="2"/>
          </rPr>
          <t>Patrick Sullivan:</t>
        </r>
        <r>
          <rPr>
            <sz val="9"/>
            <color indexed="81"/>
            <rFont val="Tahoma"/>
            <family val="2"/>
          </rPr>
          <t xml:space="preserve">
WLCA results assumed 15118m2 GIA from 15165m2 GIFA</t>
        </r>
      </text>
    </comment>
    <comment ref="W128" authorId="1" shapeId="0" xr:uid="{B2893E24-247E-48F9-B8DE-ECD59FC0A48E}">
      <text>
        <r>
          <rPr>
            <b/>
            <sz val="9"/>
            <color indexed="81"/>
            <rFont val="Tahoma"/>
            <family val="2"/>
          </rPr>
          <t>Patrick Sullivan:</t>
        </r>
        <r>
          <rPr>
            <sz val="9"/>
            <color indexed="81"/>
            <rFont val="Tahoma"/>
            <family val="2"/>
          </rPr>
          <t xml:space="preserve">
No As2 in WLCA</t>
        </r>
      </text>
    </comment>
    <comment ref="W129" authorId="1" shapeId="0" xr:uid="{6661AFA0-43A7-46C1-9FBD-3C7D7D0949DC}">
      <text>
        <r>
          <rPr>
            <b/>
            <sz val="9"/>
            <color indexed="81"/>
            <rFont val="Tahoma"/>
            <family val="2"/>
          </rPr>
          <t>Patrick Sullivan:</t>
        </r>
        <r>
          <rPr>
            <sz val="9"/>
            <color indexed="81"/>
            <rFont val="Tahoma"/>
            <family val="2"/>
          </rPr>
          <t xml:space="preserve">
No As2 in WLCA</t>
        </r>
      </text>
    </comment>
    <comment ref="W130" authorId="1" shapeId="0" xr:uid="{D2A9B562-1BA9-4067-9975-1B2DFFD1FB51}">
      <text>
        <r>
          <rPr>
            <b/>
            <sz val="9"/>
            <color indexed="81"/>
            <rFont val="Tahoma"/>
            <family val="2"/>
          </rPr>
          <t>Patrick Sullivan:</t>
        </r>
        <r>
          <rPr>
            <sz val="9"/>
            <color indexed="81"/>
            <rFont val="Tahoma"/>
            <family val="2"/>
          </rPr>
          <t xml:space="preserve">
No As2 for this application</t>
        </r>
      </text>
    </comment>
    <comment ref="W131" authorId="1" shapeId="0" xr:uid="{CD55F1F8-599E-43CC-BECB-A73AD7C33EA6}">
      <text>
        <r>
          <rPr>
            <b/>
            <sz val="9"/>
            <color indexed="81"/>
            <rFont val="Tahoma"/>
            <family val="2"/>
          </rPr>
          <t>Patrick Sullivan:</t>
        </r>
        <r>
          <rPr>
            <sz val="9"/>
            <color indexed="81"/>
            <rFont val="Tahoma"/>
            <family val="2"/>
          </rPr>
          <t xml:space="preserve">
No As2 in WLCA</t>
        </r>
      </text>
    </comment>
    <comment ref="W132" authorId="1" shapeId="0" xr:uid="{4B1B1F79-6830-4B27-B32A-CEB07BFD2430}">
      <text>
        <r>
          <rPr>
            <b/>
            <sz val="9"/>
            <color indexed="81"/>
            <rFont val="Tahoma"/>
            <family val="2"/>
          </rPr>
          <t>Patrick Sullivan:</t>
        </r>
        <r>
          <rPr>
            <sz val="9"/>
            <color indexed="81"/>
            <rFont val="Tahoma"/>
            <family val="2"/>
          </rPr>
          <t xml:space="preserve">
No As2 in WLCA</t>
        </r>
      </text>
    </comment>
    <comment ref="W133" authorId="1" shapeId="0" xr:uid="{204161A3-BEC1-4C72-B1F9-4E4B0B387226}">
      <text>
        <r>
          <rPr>
            <b/>
            <sz val="9"/>
            <color indexed="81"/>
            <rFont val="Tahoma"/>
            <family val="2"/>
          </rPr>
          <t>Patrick Sullivan:</t>
        </r>
        <r>
          <rPr>
            <sz val="9"/>
            <color indexed="81"/>
            <rFont val="Tahoma"/>
            <family val="2"/>
          </rPr>
          <t xml:space="preserve">
No As2 in WLCA</t>
        </r>
      </text>
    </comment>
    <comment ref="W134" authorId="1" shapeId="0" xr:uid="{9E62DB8B-14F9-45E5-9DF2-1B8AD7A203F2}">
      <text>
        <r>
          <rPr>
            <b/>
            <sz val="9"/>
            <color indexed="81"/>
            <rFont val="Tahoma"/>
            <family val="2"/>
          </rPr>
          <t>Patrick Sullivan:</t>
        </r>
        <r>
          <rPr>
            <sz val="9"/>
            <color indexed="81"/>
            <rFont val="Tahoma"/>
            <family val="2"/>
          </rPr>
          <t xml:space="preserve">
No As2 in the report</t>
        </r>
      </text>
    </comment>
    <comment ref="A135" authorId="1" shapeId="0" xr:uid="{7CFD70F9-CC3F-474E-ABF1-AB0C9CC824A2}">
      <text>
        <r>
          <rPr>
            <b/>
            <sz val="9"/>
            <color indexed="81"/>
            <rFont val="Tahoma"/>
            <family val="2"/>
          </rPr>
          <t>Patrick Sullivan:</t>
        </r>
        <r>
          <rPr>
            <sz val="9"/>
            <color indexed="81"/>
            <rFont val="Tahoma"/>
            <family val="2"/>
          </rPr>
          <t xml:space="preserve">
Later revision of WLCA report has lower values, but does not have related WLCA template spreadsheet. First values used.</t>
        </r>
      </text>
    </comment>
    <comment ref="V136" authorId="1" shapeId="0" xr:uid="{21C7B817-13C9-4230-9036-4263CB9B7812}">
      <text>
        <r>
          <rPr>
            <b/>
            <sz val="9"/>
            <color indexed="81"/>
            <rFont val="Tahoma"/>
            <family val="2"/>
          </rPr>
          <t>Patrick Sullivan:</t>
        </r>
        <r>
          <rPr>
            <sz val="9"/>
            <color indexed="81"/>
            <rFont val="Tahoma"/>
            <family val="2"/>
          </rPr>
          <t xml:space="preserve">
Module D not included in WLCA</t>
        </r>
      </text>
    </comment>
    <comment ref="W136" authorId="1" shapeId="0" xr:uid="{052970F4-E21B-434C-B438-448CBA3F9C71}">
      <text>
        <r>
          <rPr>
            <b/>
            <sz val="9"/>
            <color indexed="81"/>
            <rFont val="Tahoma"/>
            <family val="2"/>
          </rPr>
          <t>Patrick Sullivan:</t>
        </r>
        <r>
          <rPr>
            <sz val="9"/>
            <color indexed="81"/>
            <rFont val="Tahoma"/>
            <family val="2"/>
          </rPr>
          <t xml:space="preserve">
No As2 in WLCA</t>
        </r>
      </text>
    </comment>
    <comment ref="AE136" authorId="1" shapeId="0" xr:uid="{EB11E409-ED87-4BF4-8D5E-6DFBECD8A729}">
      <text>
        <r>
          <rPr>
            <b/>
            <sz val="9"/>
            <color indexed="81"/>
            <rFont val="Tahoma"/>
            <family val="2"/>
          </rPr>
          <t>Patrick Sullivan:</t>
        </r>
        <r>
          <rPr>
            <sz val="9"/>
            <color indexed="81"/>
            <rFont val="Tahoma"/>
            <family val="2"/>
          </rPr>
          <t xml:space="preserve">
Frame, façade, and internal walls/partitions reported separately in LCA</t>
        </r>
      </text>
    </comment>
    <comment ref="K137" authorId="1" shapeId="0" xr:uid="{9C129381-FA28-42AC-B367-54625EB78A34}">
      <text>
        <r>
          <rPr>
            <b/>
            <sz val="9"/>
            <color indexed="81"/>
            <rFont val="Tahoma"/>
            <family val="2"/>
          </rPr>
          <t>Patrick Sullivan:</t>
        </r>
        <r>
          <rPr>
            <sz val="9"/>
            <color indexed="81"/>
            <rFont val="Tahoma"/>
            <family val="2"/>
          </rPr>
          <t xml:space="preserve">
Values in report different to template. Used template values.</t>
        </r>
      </text>
    </comment>
    <comment ref="W137" authorId="1" shapeId="0" xr:uid="{C0517D14-7C1F-403C-AAB8-5D8E52EAFBB8}">
      <text>
        <r>
          <rPr>
            <b/>
            <sz val="9"/>
            <color indexed="81"/>
            <rFont val="Tahoma"/>
            <family val="2"/>
          </rPr>
          <t>Patrick Sullivan:</t>
        </r>
        <r>
          <rPr>
            <sz val="9"/>
            <color indexed="81"/>
            <rFont val="Tahoma"/>
            <family val="2"/>
          </rPr>
          <t xml:space="preserve">
No As2 in WLCA</t>
        </r>
      </text>
    </comment>
    <comment ref="W138" authorId="1" shapeId="0" xr:uid="{F6EBB034-1AF1-413A-A0BA-E556C10D3CE7}">
      <text>
        <r>
          <rPr>
            <b/>
            <sz val="9"/>
            <color indexed="81"/>
            <rFont val="Tahoma"/>
            <family val="2"/>
          </rPr>
          <t>Patrick Sullivan:</t>
        </r>
        <r>
          <rPr>
            <sz val="9"/>
            <color indexed="81"/>
            <rFont val="Tahoma"/>
            <family val="2"/>
          </rPr>
          <t xml:space="preserve">
No As2 in WLCA</t>
        </r>
      </text>
    </comment>
    <comment ref="M139" authorId="1" shapeId="0" xr:uid="{D3A98C51-87E8-4D80-A489-8964AB76FC65}">
      <text>
        <r>
          <rPr>
            <b/>
            <sz val="9"/>
            <color indexed="81"/>
            <rFont val="Tahoma"/>
            <family val="2"/>
          </rPr>
          <t>Patrick Sullivan:</t>
        </r>
        <r>
          <rPr>
            <sz val="9"/>
            <color indexed="81"/>
            <rFont val="Tahoma"/>
            <family val="2"/>
          </rPr>
          <t xml:space="preserve">
No operational energy in WLCA</t>
        </r>
      </text>
    </comment>
    <comment ref="T139" authorId="1" shapeId="0" xr:uid="{BE9743DE-7B39-4DEE-A23B-A40982D139A8}">
      <text>
        <r>
          <rPr>
            <b/>
            <sz val="9"/>
            <color indexed="81"/>
            <rFont val="Tahoma"/>
            <family val="2"/>
          </rPr>
          <t>Patrick Sullivan:</t>
        </r>
        <r>
          <rPr>
            <sz val="9"/>
            <color indexed="81"/>
            <rFont val="Tahoma"/>
            <family val="2"/>
          </rPr>
          <t xml:space="preserve">
No operational energy in WLCA</t>
        </r>
      </text>
    </comment>
    <comment ref="W139" authorId="1" shapeId="0" xr:uid="{AA62162D-DC9A-4EC9-8545-CB33DAECF9AD}">
      <text>
        <r>
          <rPr>
            <b/>
            <sz val="9"/>
            <color indexed="81"/>
            <rFont val="Tahoma"/>
            <family val="2"/>
          </rPr>
          <t>Patrick Sullivan:</t>
        </r>
        <r>
          <rPr>
            <sz val="9"/>
            <color indexed="81"/>
            <rFont val="Tahoma"/>
            <family val="2"/>
          </rPr>
          <t xml:space="preserve">
No As2</t>
        </r>
      </text>
    </comment>
    <comment ref="W140" authorId="1" shapeId="0" xr:uid="{182A7470-A0BC-47A9-A0A3-0D7393B1DDCA}">
      <text>
        <r>
          <rPr>
            <b/>
            <sz val="9"/>
            <color indexed="81"/>
            <rFont val="Tahoma"/>
            <family val="2"/>
          </rPr>
          <t>Patrick Sullivan:</t>
        </r>
        <r>
          <rPr>
            <sz val="9"/>
            <color indexed="81"/>
            <rFont val="Tahoma"/>
            <family val="2"/>
          </rPr>
          <t xml:space="preserve">
No As2 in WLCA</t>
        </r>
      </text>
    </comment>
    <comment ref="O141" authorId="1" shapeId="0" xr:uid="{B111B649-7C26-486C-B423-1E4F634D2924}">
      <text>
        <r>
          <rPr>
            <b/>
            <sz val="9"/>
            <color indexed="81"/>
            <rFont val="Tahoma"/>
            <family val="2"/>
          </rPr>
          <t>Patrick Sullivan:</t>
        </r>
        <r>
          <rPr>
            <sz val="9"/>
            <color indexed="81"/>
            <rFont val="Tahoma"/>
            <family val="2"/>
          </rPr>
          <t xml:space="preserve">
No seq. carbon in the WLCA</t>
        </r>
      </text>
    </comment>
    <comment ref="AB141" authorId="1" shapeId="0" xr:uid="{254E19E9-E5AE-427C-AEDD-0E5823605525}">
      <text>
        <r>
          <rPr>
            <b/>
            <sz val="9"/>
            <color indexed="81"/>
            <rFont val="Tahoma"/>
            <family val="2"/>
          </rPr>
          <t>Patrick Sullivan:</t>
        </r>
        <r>
          <rPr>
            <sz val="9"/>
            <color indexed="81"/>
            <rFont val="Tahoma"/>
            <family val="2"/>
          </rPr>
          <t xml:space="preserve">
No breakdown of subcategories given in WLCA</t>
        </r>
      </text>
    </comment>
    <comment ref="C143" authorId="1" shapeId="0" xr:uid="{79050D51-1072-4FE9-8E68-8C2C8F8C263D}">
      <text>
        <r>
          <rPr>
            <b/>
            <sz val="9"/>
            <color indexed="81"/>
            <rFont val="Tahoma"/>
            <family val="2"/>
          </rPr>
          <t>Patrick Sullivan:</t>
        </r>
        <r>
          <rPr>
            <sz val="9"/>
            <color indexed="81"/>
            <rFont val="Tahoma"/>
            <family val="2"/>
          </rPr>
          <t xml:space="preserve">
WLCA assumed GIFA of 20903m2 from GIA of 20864m2</t>
        </r>
      </text>
    </comment>
    <comment ref="T143" authorId="1" shapeId="0" xr:uid="{C8C32349-AE41-46B0-A90C-69F9DEACE84D}">
      <text>
        <r>
          <rPr>
            <b/>
            <sz val="9"/>
            <color indexed="81"/>
            <rFont val="Tahoma"/>
            <family val="2"/>
          </rPr>
          <t>Patrick Sullivan:</t>
        </r>
        <r>
          <rPr>
            <sz val="9"/>
            <color indexed="81"/>
            <rFont val="Tahoma"/>
            <family val="2"/>
          </rPr>
          <t xml:space="preserve">
Value sourced from Energy Statement report, not included in WLCA</t>
        </r>
      </text>
    </comment>
    <comment ref="W143" authorId="1" shapeId="0" xr:uid="{00E726A4-EEFF-46A8-93D3-03C56355D0DD}">
      <text>
        <r>
          <rPr>
            <b/>
            <sz val="9"/>
            <color indexed="81"/>
            <rFont val="Tahoma"/>
            <family val="2"/>
          </rPr>
          <t>Patrick Sullivan:</t>
        </r>
        <r>
          <rPr>
            <sz val="9"/>
            <color indexed="81"/>
            <rFont val="Tahoma"/>
            <family val="2"/>
          </rPr>
          <t xml:space="preserve">
No As2 in WLCA</t>
        </r>
      </text>
    </comment>
    <comment ref="W144" authorId="1" shapeId="0" xr:uid="{984891CC-C042-48E5-93C1-8BD41F808EC8}">
      <text>
        <r>
          <rPr>
            <b/>
            <sz val="9"/>
            <color indexed="81"/>
            <rFont val="Tahoma"/>
            <family val="2"/>
          </rPr>
          <t>Patrick Sullivan:</t>
        </r>
        <r>
          <rPr>
            <sz val="9"/>
            <color indexed="81"/>
            <rFont val="Tahoma"/>
            <family val="2"/>
          </rPr>
          <t xml:space="preserve">
No clear As2 reported</t>
        </r>
      </text>
    </comment>
    <comment ref="A145" authorId="1" shapeId="0" xr:uid="{989853CB-8EBE-4488-809F-D3B3F6B17132}">
      <text>
        <r>
          <rPr>
            <b/>
            <sz val="9"/>
            <color indexed="81"/>
            <rFont val="Tahoma"/>
            <family val="2"/>
          </rPr>
          <t>Patrick Sullivan:</t>
        </r>
        <r>
          <rPr>
            <sz val="9"/>
            <color indexed="81"/>
            <rFont val="Tahoma"/>
            <family val="2"/>
          </rPr>
          <t xml:space="preserve">
Main planning application in 2014 with no WLCA</t>
        </r>
      </text>
    </comment>
    <comment ref="Y146" authorId="1" shapeId="0" xr:uid="{36DEE7CE-110E-4035-90E1-C1FB303E74A2}">
      <text>
        <r>
          <rPr>
            <b/>
            <sz val="9"/>
            <color indexed="81"/>
            <rFont val="Tahoma"/>
            <family val="2"/>
          </rPr>
          <t>Patrick Sullivan:</t>
        </r>
        <r>
          <rPr>
            <sz val="9"/>
            <color indexed="81"/>
            <rFont val="Tahoma"/>
            <family val="2"/>
          </rPr>
          <t xml:space="preserve">
Corrected error of reporting in tonnes not kg</t>
        </r>
      </text>
    </comment>
    <comment ref="O147" authorId="1" shapeId="0" xr:uid="{1E8FD427-5938-4C61-B4DE-08F0E0F09DFD}">
      <text>
        <r>
          <rPr>
            <b/>
            <sz val="9"/>
            <color indexed="81"/>
            <rFont val="Tahoma"/>
            <family val="2"/>
          </rPr>
          <t>Patrick Sullivan:</t>
        </r>
        <r>
          <rPr>
            <sz val="9"/>
            <color indexed="81"/>
            <rFont val="Tahoma"/>
            <family val="2"/>
          </rPr>
          <t xml:space="preserve">
No seq. carbon in WLCA</t>
        </r>
      </text>
    </comment>
    <comment ref="AB147" authorId="1" shapeId="0" xr:uid="{6E19E205-D04B-4253-9C0B-392A7AA5FBDD}">
      <text>
        <r>
          <rPr>
            <b/>
            <sz val="9"/>
            <color indexed="81"/>
            <rFont val="Tahoma"/>
            <family val="2"/>
          </rPr>
          <t>Patrick Sullivan:</t>
        </r>
        <r>
          <rPr>
            <sz val="9"/>
            <color indexed="81"/>
            <rFont val="Tahoma"/>
            <family val="2"/>
          </rPr>
          <t xml:space="preserve">
No breakdown included in WLCA</t>
        </r>
      </text>
    </comment>
    <comment ref="O148" authorId="1" shapeId="0" xr:uid="{27819AAA-DB4F-47E2-98FC-B743D847A351}">
      <text>
        <r>
          <rPr>
            <b/>
            <sz val="9"/>
            <color indexed="81"/>
            <rFont val="Tahoma"/>
            <family val="2"/>
          </rPr>
          <t>Patrick Sullivan:</t>
        </r>
        <r>
          <rPr>
            <sz val="9"/>
            <color indexed="81"/>
            <rFont val="Tahoma"/>
            <family val="2"/>
          </rPr>
          <t xml:space="preserve">
No reference to seq. carbon in WLCA</t>
        </r>
      </text>
    </comment>
    <comment ref="W148" authorId="1" shapeId="0" xr:uid="{EA246153-F9F9-4EC8-9B13-D3769A7765DE}">
      <text>
        <r>
          <rPr>
            <b/>
            <sz val="9"/>
            <color indexed="81"/>
            <rFont val="Tahoma"/>
            <family val="2"/>
          </rPr>
          <t>Patrick Sullivan:</t>
        </r>
        <r>
          <rPr>
            <sz val="9"/>
            <color indexed="81"/>
            <rFont val="Tahoma"/>
            <family val="2"/>
          </rPr>
          <t xml:space="preserve">
No As2 in WLCA</t>
        </r>
      </text>
    </comment>
    <comment ref="A149" authorId="1" shapeId="0" xr:uid="{E694CE3D-C656-4F9C-98CA-FC62D9B3C53D}">
      <text>
        <r>
          <rPr>
            <b/>
            <sz val="9"/>
            <color indexed="81"/>
            <rFont val="Tahoma"/>
            <family val="2"/>
          </rPr>
          <t>Patrick Sullivan:</t>
        </r>
        <r>
          <rPr>
            <sz val="9"/>
            <color indexed="81"/>
            <rFont val="Tahoma"/>
            <family val="2"/>
          </rPr>
          <t xml:space="preserve">
Some conflicting values in WLCA report including with template spreadsheet included in Appendix</t>
        </r>
      </text>
    </comment>
    <comment ref="O149" authorId="1" shapeId="0" xr:uid="{D6176A77-E1D7-4A0C-B599-6A4BF423F0BC}">
      <text>
        <r>
          <rPr>
            <b/>
            <sz val="9"/>
            <color indexed="81"/>
            <rFont val="Tahoma"/>
            <family val="2"/>
          </rPr>
          <t>Patrick Sullivan:</t>
        </r>
        <r>
          <rPr>
            <sz val="9"/>
            <color indexed="81"/>
            <rFont val="Tahoma"/>
            <family val="2"/>
          </rPr>
          <t xml:space="preserve">
No seq. carbon included in WLCA</t>
        </r>
      </text>
    </comment>
    <comment ref="AC149" authorId="1" shapeId="0" xr:uid="{557C8417-2373-4446-91E3-89BA4254D880}">
      <text>
        <r>
          <rPr>
            <b/>
            <sz val="9"/>
            <color indexed="81"/>
            <rFont val="Tahoma"/>
            <family val="2"/>
          </rPr>
          <t>Patrick Sullivan:</t>
        </r>
        <r>
          <rPr>
            <sz val="9"/>
            <color indexed="81"/>
            <rFont val="Tahoma"/>
            <family val="2"/>
          </rPr>
          <t xml:space="preserve">
Including 2.4</t>
        </r>
      </text>
    </comment>
    <comment ref="C150" authorId="1" shapeId="0" xr:uid="{3454DF66-421B-4EC0-A1E5-9D98A1D1A376}">
      <text>
        <r>
          <rPr>
            <b/>
            <sz val="9"/>
            <color indexed="81"/>
            <rFont val="Tahoma"/>
            <family val="2"/>
          </rPr>
          <t>Patrick Sullivan:</t>
        </r>
        <r>
          <rPr>
            <sz val="9"/>
            <color indexed="81"/>
            <rFont val="Tahoma"/>
            <family val="2"/>
          </rPr>
          <t xml:space="preserve">
WLCA incorrectly uses GIA of 6917m2 rather than 8529. Unclear where this comes from. Data here calculated using 8529.</t>
        </r>
      </text>
    </comment>
    <comment ref="V151" authorId="1" shapeId="0" xr:uid="{828C1882-60B8-4E1F-864D-DF1C37A4A5C2}">
      <text>
        <r>
          <rPr>
            <b/>
            <sz val="9"/>
            <color indexed="81"/>
            <rFont val="Tahoma"/>
            <family val="2"/>
          </rPr>
          <t>Patrick Sullivan:</t>
        </r>
        <r>
          <rPr>
            <sz val="9"/>
            <color indexed="81"/>
            <rFont val="Tahoma"/>
            <family val="2"/>
          </rPr>
          <t xml:space="preserve">
No Module D reported in WLCA</t>
        </r>
      </text>
    </comment>
    <comment ref="W151" authorId="1" shapeId="0" xr:uid="{143F3D23-5883-4114-ACE3-3955D844DB1A}">
      <text>
        <r>
          <rPr>
            <b/>
            <sz val="9"/>
            <color indexed="81"/>
            <rFont val="Tahoma"/>
            <family val="2"/>
          </rPr>
          <t>Patrick Sullivan:</t>
        </r>
        <r>
          <rPr>
            <sz val="9"/>
            <color indexed="81"/>
            <rFont val="Tahoma"/>
            <family val="2"/>
          </rPr>
          <t xml:space="preserve">
As2 taken from previous revision of WLCA report</t>
        </r>
      </text>
    </comment>
    <comment ref="W155" authorId="1" shapeId="0" xr:uid="{F19FBA50-40C8-40E6-A7D6-C402AC99DFC4}">
      <text>
        <r>
          <rPr>
            <b/>
            <sz val="9"/>
            <color indexed="81"/>
            <rFont val="Tahoma"/>
            <family val="2"/>
          </rPr>
          <t>Patrick Sullivan:</t>
        </r>
        <r>
          <rPr>
            <sz val="9"/>
            <color indexed="81"/>
            <rFont val="Tahoma"/>
            <family val="2"/>
          </rPr>
          <t xml:space="preserve">
No As2 in WLCA</t>
        </r>
      </text>
    </comment>
    <comment ref="O156" authorId="1" shapeId="0" xr:uid="{DD585FC6-24BA-4695-BFFF-E669B94AC4FC}">
      <text>
        <r>
          <rPr>
            <b/>
            <sz val="9"/>
            <color indexed="81"/>
            <rFont val="Tahoma"/>
            <family val="2"/>
          </rPr>
          <t>Patrick Sullivan:</t>
        </r>
        <r>
          <rPr>
            <sz val="9"/>
            <color indexed="81"/>
            <rFont val="Tahoma"/>
            <family val="2"/>
          </rPr>
          <t xml:space="preserve">
No seq. carbon reported in WLCA</t>
        </r>
      </text>
    </comment>
    <comment ref="V156" authorId="1" shapeId="0" xr:uid="{2E21692D-3EA8-4295-8BAB-C55B5A7C686C}">
      <text>
        <r>
          <rPr>
            <b/>
            <sz val="9"/>
            <color indexed="81"/>
            <rFont val="Tahoma"/>
            <family val="2"/>
          </rPr>
          <t>Patrick Sullivan:</t>
        </r>
        <r>
          <rPr>
            <sz val="9"/>
            <color indexed="81"/>
            <rFont val="Tahoma"/>
            <family val="2"/>
          </rPr>
          <t xml:space="preserve">
No Module D reported in WLCA</t>
        </r>
      </text>
    </comment>
    <comment ref="W156" authorId="1" shapeId="0" xr:uid="{08F783F5-6D03-4D90-A9FE-B0536E434923}">
      <text>
        <r>
          <rPr>
            <b/>
            <sz val="9"/>
            <color indexed="81"/>
            <rFont val="Tahoma"/>
            <family val="2"/>
          </rPr>
          <t>Patrick Sullivan:</t>
        </r>
        <r>
          <rPr>
            <sz val="9"/>
            <color indexed="81"/>
            <rFont val="Tahoma"/>
            <family val="2"/>
          </rPr>
          <t xml:space="preserve">
No As2 reported in WLCA</t>
        </r>
      </text>
    </comment>
    <comment ref="W157" authorId="1" shapeId="0" xr:uid="{1E5725B3-FC47-477C-84D3-6EFE9EAF1544}">
      <text>
        <r>
          <rPr>
            <b/>
            <sz val="9"/>
            <color indexed="81"/>
            <rFont val="Tahoma"/>
            <family val="2"/>
          </rPr>
          <t>Patrick Sullivan:</t>
        </r>
        <r>
          <rPr>
            <sz val="9"/>
            <color indexed="81"/>
            <rFont val="Tahoma"/>
            <family val="2"/>
          </rPr>
          <t xml:space="preserve">
No As2 in WLCA</t>
        </r>
      </text>
    </comment>
    <comment ref="W159" authorId="1" shapeId="0" xr:uid="{BD750C8E-1488-4A16-BE46-B1C8AE2CE207}">
      <text>
        <r>
          <rPr>
            <b/>
            <sz val="9"/>
            <color indexed="81"/>
            <rFont val="Tahoma"/>
            <family val="2"/>
          </rPr>
          <t>Patrick Sullivan:</t>
        </r>
        <r>
          <rPr>
            <sz val="9"/>
            <color indexed="81"/>
            <rFont val="Tahoma"/>
            <family val="2"/>
          </rPr>
          <t xml:space="preserve">
No As2 in the WLCA</t>
        </r>
      </text>
    </comment>
    <comment ref="M160" authorId="1" shapeId="0" xr:uid="{A1714CC2-ED39-4759-91A7-CD11321CDACB}">
      <text>
        <r>
          <rPr>
            <b/>
            <sz val="9"/>
            <color indexed="81"/>
            <rFont val="Tahoma"/>
            <family val="2"/>
          </rPr>
          <t>Patrick Sullivan:</t>
        </r>
        <r>
          <rPr>
            <sz val="9"/>
            <color indexed="81"/>
            <rFont val="Tahoma"/>
            <family val="2"/>
          </rPr>
          <t xml:space="preserve">
Unable to report without B6 and B7</t>
        </r>
      </text>
    </comment>
    <comment ref="T160" authorId="1" shapeId="0" xr:uid="{C31C9D9E-C35C-4A22-92B9-5C9C207E9CCE}">
      <text>
        <r>
          <rPr>
            <b/>
            <sz val="9"/>
            <color indexed="81"/>
            <rFont val="Tahoma"/>
            <family val="2"/>
          </rPr>
          <t>Patrick Sullivan:</t>
        </r>
        <r>
          <rPr>
            <sz val="9"/>
            <color indexed="81"/>
            <rFont val="Tahoma"/>
            <family val="2"/>
          </rPr>
          <t xml:space="preserve">
No B6-B7 reported in WLCA, not clear in Energy Statement</t>
        </r>
      </text>
    </comment>
    <comment ref="V160" authorId="1" shapeId="0" xr:uid="{D1D82C48-F1F6-4431-A9AC-9186A0AAB06C}">
      <text>
        <r>
          <rPr>
            <b/>
            <sz val="9"/>
            <color indexed="81"/>
            <rFont val="Tahoma"/>
            <family val="2"/>
          </rPr>
          <t>Patrick Sullivan:</t>
        </r>
        <r>
          <rPr>
            <sz val="9"/>
            <color indexed="81"/>
            <rFont val="Tahoma"/>
            <family val="2"/>
          </rPr>
          <t xml:space="preserve">
No Module D reported in WLCA</t>
        </r>
      </text>
    </comment>
    <comment ref="AB160" authorId="1" shapeId="0" xr:uid="{281E76A4-1E46-4534-95DB-9EDE88CCE15C}">
      <text>
        <r>
          <rPr>
            <b/>
            <sz val="9"/>
            <color indexed="81"/>
            <rFont val="Tahoma"/>
            <family val="2"/>
          </rPr>
          <t>Patrick Sullivan:</t>
        </r>
        <r>
          <rPr>
            <sz val="9"/>
            <color indexed="81"/>
            <rFont val="Tahoma"/>
            <family val="2"/>
          </rPr>
          <t xml:space="preserve">
No data available in WLCA</t>
        </r>
      </text>
    </comment>
    <comment ref="W161" authorId="1" shapeId="0" xr:uid="{6503444A-D0B6-400C-A12D-2D8895E177AC}">
      <text>
        <r>
          <rPr>
            <b/>
            <sz val="9"/>
            <color indexed="81"/>
            <rFont val="Tahoma"/>
            <family val="2"/>
          </rPr>
          <t>Patrick Sullivan:</t>
        </r>
        <r>
          <rPr>
            <sz val="9"/>
            <color indexed="81"/>
            <rFont val="Tahoma"/>
            <family val="2"/>
          </rPr>
          <t xml:space="preserve">
No As2 in WLCA</t>
        </r>
      </text>
    </comment>
    <comment ref="AC161" authorId="1" shapeId="0" xr:uid="{4EC963B1-D584-4CCB-8D46-B421F053E030}">
      <text>
        <r>
          <rPr>
            <b/>
            <sz val="9"/>
            <color indexed="81"/>
            <rFont val="Tahoma"/>
            <family val="2"/>
          </rPr>
          <t>Patrick Sullivan:</t>
        </r>
        <r>
          <rPr>
            <sz val="9"/>
            <color indexed="81"/>
            <rFont val="Tahoma"/>
            <family val="2"/>
          </rPr>
          <t xml:space="preserve">
Includes 2.4</t>
        </r>
      </text>
    </comment>
    <comment ref="AD161" authorId="1" shapeId="0" xr:uid="{91D95F16-7BC1-4DCD-AF00-70213401CF7F}">
      <text>
        <r>
          <rPr>
            <b/>
            <sz val="9"/>
            <color indexed="81"/>
            <rFont val="Tahoma"/>
            <family val="2"/>
          </rPr>
          <t>Patrick Sullivan:</t>
        </r>
        <r>
          <rPr>
            <sz val="9"/>
            <color indexed="81"/>
            <rFont val="Tahoma"/>
            <family val="2"/>
          </rPr>
          <t xml:space="preserve">
Excludes 2.4</t>
        </r>
      </text>
    </comment>
    <comment ref="P162" authorId="1" shapeId="0" xr:uid="{108BF17C-D77A-4000-B704-AAF7A9A1FF79}">
      <text>
        <r>
          <rPr>
            <b/>
            <sz val="9"/>
            <color indexed="81"/>
            <rFont val="Tahoma"/>
            <family val="2"/>
          </rPr>
          <t>Patrick Sullivan:</t>
        </r>
        <r>
          <rPr>
            <sz val="9"/>
            <color indexed="81"/>
            <rFont val="Tahoma"/>
            <family val="2"/>
          </rPr>
          <t xml:space="preserve">
Report wrongly states 613 when data presented states otherwise.</t>
        </r>
      </text>
    </comment>
    <comment ref="W162" authorId="1" shapeId="0" xr:uid="{AA707810-9325-43BB-8FA2-D5B73D88EBA7}">
      <text>
        <r>
          <rPr>
            <b/>
            <sz val="9"/>
            <color indexed="81"/>
            <rFont val="Tahoma"/>
            <family val="2"/>
          </rPr>
          <t>Patrick Sullivan:</t>
        </r>
        <r>
          <rPr>
            <sz val="9"/>
            <color indexed="81"/>
            <rFont val="Tahoma"/>
            <family val="2"/>
          </rPr>
          <t xml:space="preserve">
No As2 in WLCA</t>
        </r>
      </text>
    </comment>
    <comment ref="O163" authorId="1" shapeId="0" xr:uid="{6DE32657-927E-41F8-940C-8F59DF2960F5}">
      <text>
        <r>
          <rPr>
            <b/>
            <sz val="9"/>
            <color indexed="81"/>
            <rFont val="Tahoma"/>
            <family val="2"/>
          </rPr>
          <t>Patrick Sullivan:</t>
        </r>
        <r>
          <rPr>
            <sz val="9"/>
            <color indexed="81"/>
            <rFont val="Tahoma"/>
            <family val="2"/>
          </rPr>
          <t xml:space="preserve">
No seq. carbon in the WLCA</t>
        </r>
      </text>
    </comment>
    <comment ref="AC163" authorId="1" shapeId="0" xr:uid="{664CB654-04F1-4B0C-8701-502F2CC20E64}">
      <text>
        <r>
          <rPr>
            <b/>
            <sz val="9"/>
            <color indexed="81"/>
            <rFont val="Tahoma"/>
            <family val="2"/>
          </rPr>
          <t>Patrick Sullivan:</t>
        </r>
        <r>
          <rPr>
            <sz val="9"/>
            <color indexed="81"/>
            <rFont val="Tahoma"/>
            <family val="2"/>
          </rPr>
          <t xml:space="preserve">
Including 2.4</t>
        </r>
      </text>
    </comment>
    <comment ref="V164" authorId="1" shapeId="0" xr:uid="{467479E7-4225-4D52-B441-2D40DA994171}">
      <text>
        <r>
          <rPr>
            <b/>
            <sz val="9"/>
            <color indexed="81"/>
            <rFont val="Tahoma"/>
            <family val="2"/>
          </rPr>
          <t>Patrick Sullivan:</t>
        </r>
        <r>
          <rPr>
            <sz val="9"/>
            <color indexed="81"/>
            <rFont val="Tahoma"/>
            <family val="2"/>
          </rPr>
          <t xml:space="preserve">
Module D not reported</t>
        </r>
      </text>
    </comment>
    <comment ref="X164" authorId="1" shapeId="0" xr:uid="{29DA6B1F-70CF-4049-A691-95A30D8D49BE}">
      <text>
        <r>
          <rPr>
            <b/>
            <sz val="9"/>
            <color indexed="81"/>
            <rFont val="Tahoma"/>
            <family val="2"/>
          </rPr>
          <t>Patrick Sullivan:</t>
        </r>
        <r>
          <rPr>
            <sz val="9"/>
            <color indexed="81"/>
            <rFont val="Tahoma"/>
            <family val="2"/>
          </rPr>
          <t xml:space="preserve">
No template for As2, all As2 data from report without further detail</t>
        </r>
      </text>
    </comment>
    <comment ref="A165" authorId="1" shapeId="0" xr:uid="{CC591B35-65B6-40B2-B068-D8F3C8BDA351}">
      <text>
        <r>
          <rPr>
            <b/>
            <sz val="9"/>
            <color indexed="81"/>
            <rFont val="Tahoma"/>
            <family val="2"/>
          </rPr>
          <t>Patrick Sullivan:</t>
        </r>
        <r>
          <rPr>
            <sz val="9"/>
            <color indexed="81"/>
            <rFont val="Tahoma"/>
            <family val="2"/>
          </rPr>
          <t xml:space="preserve">
Several WLCAs in application. July 2022 template used for As1 and Feb 2022 template used for As2 (updated to July 2022 As1 values if no changes from Feb 2022 As1) </t>
        </r>
      </text>
    </comment>
    <comment ref="O166" authorId="1" shapeId="0" xr:uid="{0FB2BA42-EA4F-4BC2-A0CA-A370639706C3}">
      <text>
        <r>
          <rPr>
            <b/>
            <sz val="9"/>
            <color indexed="81"/>
            <rFont val="Tahoma"/>
            <family val="2"/>
          </rPr>
          <t>Patrick Sullivan:</t>
        </r>
        <r>
          <rPr>
            <sz val="9"/>
            <color indexed="81"/>
            <rFont val="Tahoma"/>
            <family val="2"/>
          </rPr>
          <t xml:space="preserve">
No seq. carbon in this assessment</t>
        </r>
      </text>
    </comment>
    <comment ref="Y166" authorId="1" shapeId="0" xr:uid="{47F3BB76-3931-458F-BC5E-CE6F3D313956}">
      <text>
        <r>
          <rPr>
            <b/>
            <sz val="9"/>
            <color indexed="81"/>
            <rFont val="Tahoma"/>
            <family val="2"/>
          </rPr>
          <t>Patrick Sullivan:</t>
        </r>
        <r>
          <rPr>
            <sz val="9"/>
            <color indexed="81"/>
            <rFont val="Tahoma"/>
            <family val="2"/>
          </rPr>
          <t xml:space="preserve">
Included in report but not template</t>
        </r>
      </text>
    </comment>
    <comment ref="C167" authorId="1" shapeId="0" xr:uid="{54399A7D-5663-4C4F-9DC8-1160488A3C48}">
      <text>
        <r>
          <rPr>
            <b/>
            <sz val="9"/>
            <color indexed="81"/>
            <rFont val="Tahoma"/>
            <family val="2"/>
          </rPr>
          <t>Patrick Sullivan:</t>
        </r>
        <r>
          <rPr>
            <sz val="9"/>
            <color indexed="81"/>
            <rFont val="Tahoma"/>
            <family val="2"/>
          </rPr>
          <t xml:space="preserve">
Office: 6266.2
Residential: 3021.9
Total: 9450.1 with some flexible space</t>
        </r>
      </text>
    </comment>
    <comment ref="P167" authorId="1" shapeId="0" xr:uid="{0AB913FD-0749-4931-BB53-F511A3046758}">
      <text>
        <r>
          <rPr>
            <b/>
            <sz val="9"/>
            <color indexed="81"/>
            <rFont val="Tahoma"/>
            <family val="2"/>
          </rPr>
          <t>Patrick Sullivan:</t>
        </r>
        <r>
          <rPr>
            <sz val="9"/>
            <color indexed="81"/>
            <rFont val="Tahoma"/>
            <family val="2"/>
          </rPr>
          <t xml:space="preserve">
It is not clear if seq. carbon is already included in the data for A1-A3. Negative values for some building elements raise doubt.</t>
        </r>
      </text>
    </comment>
    <comment ref="W167" authorId="1" shapeId="0" xr:uid="{B5016C2E-08D3-454E-8F93-DF2A8F761369}">
      <text>
        <r>
          <rPr>
            <b/>
            <sz val="9"/>
            <color indexed="81"/>
            <rFont val="Tahoma"/>
            <family val="2"/>
          </rPr>
          <t>Patrick Sullivan:</t>
        </r>
        <r>
          <rPr>
            <sz val="9"/>
            <color indexed="81"/>
            <rFont val="Tahoma"/>
            <family val="2"/>
          </rPr>
          <t xml:space="preserve">
No As2 in WLCA</t>
        </r>
      </text>
    </comment>
    <comment ref="AB167" authorId="1" shapeId="0" xr:uid="{54039ED9-05E5-43D0-8E77-B21CF2056370}">
      <text>
        <r>
          <rPr>
            <b/>
            <sz val="9"/>
            <color indexed="81"/>
            <rFont val="Tahoma"/>
            <family val="2"/>
          </rPr>
          <t>Patrick Sullivan:</t>
        </r>
        <r>
          <rPr>
            <sz val="9"/>
            <color indexed="81"/>
            <rFont val="Tahoma"/>
            <family val="2"/>
          </rPr>
          <t xml:space="preserve">
Assuming seq. carbon already included in A1-A3. Different assumption to values to left.</t>
        </r>
      </text>
    </comment>
    <comment ref="W168" authorId="1" shapeId="0" xr:uid="{6A05D654-61FF-4EE8-9E5D-4581728018A1}">
      <text>
        <r>
          <rPr>
            <b/>
            <sz val="9"/>
            <color indexed="81"/>
            <rFont val="Tahoma"/>
            <family val="2"/>
          </rPr>
          <t>Patrick Sullivan:</t>
        </r>
        <r>
          <rPr>
            <sz val="9"/>
            <color indexed="81"/>
            <rFont val="Tahoma"/>
            <family val="2"/>
          </rPr>
          <t xml:space="preserve">
No As2 in WLCA</t>
        </r>
      </text>
    </comment>
    <comment ref="W169" authorId="1" shapeId="0" xr:uid="{C7D670B4-388E-46AE-84A9-2657895C191F}">
      <text>
        <r>
          <rPr>
            <b/>
            <sz val="9"/>
            <color indexed="81"/>
            <rFont val="Tahoma"/>
            <family val="2"/>
          </rPr>
          <t>Patrick Sullivan:</t>
        </r>
        <r>
          <rPr>
            <sz val="9"/>
            <color indexed="81"/>
            <rFont val="Tahoma"/>
            <family val="2"/>
          </rPr>
          <t xml:space="preserve">
No As2 in WLCA</t>
        </r>
      </text>
    </comment>
    <comment ref="W170" authorId="1" shapeId="0" xr:uid="{725EE0A5-0A53-42AF-8DEC-A9B390041315}">
      <text>
        <r>
          <rPr>
            <b/>
            <sz val="9"/>
            <color indexed="81"/>
            <rFont val="Tahoma"/>
            <family val="2"/>
          </rPr>
          <t>Patrick Sullivan:</t>
        </r>
        <r>
          <rPr>
            <sz val="9"/>
            <color indexed="81"/>
            <rFont val="Tahoma"/>
            <family val="2"/>
          </rPr>
          <t xml:space="preserve">
No As2 in WLCA</t>
        </r>
      </text>
    </comment>
    <comment ref="A171" authorId="1" shapeId="0" xr:uid="{55A6F4C9-63DB-4FF3-9057-17C0DAEB7E1B}">
      <text>
        <r>
          <rPr>
            <b/>
            <sz val="9"/>
            <color indexed="81"/>
            <rFont val="Tahoma"/>
            <family val="2"/>
          </rPr>
          <t>Patrick Sullivan:</t>
        </r>
        <r>
          <rPr>
            <sz val="9"/>
            <color indexed="81"/>
            <rFont val="Tahoma"/>
            <family val="2"/>
          </rPr>
          <t xml:space="preserve">
Site A only</t>
        </r>
      </text>
    </comment>
    <comment ref="W171" authorId="1" shapeId="0" xr:uid="{53575764-833C-4227-ACA5-CBCC2756ECB1}">
      <text>
        <r>
          <rPr>
            <b/>
            <sz val="9"/>
            <color indexed="81"/>
            <rFont val="Tahoma"/>
            <family val="2"/>
          </rPr>
          <t>Patrick Sullivan:</t>
        </r>
        <r>
          <rPr>
            <sz val="9"/>
            <color indexed="81"/>
            <rFont val="Tahoma"/>
            <family val="2"/>
          </rPr>
          <t xml:space="preserve">
No As2 in the report</t>
        </r>
      </text>
    </comment>
    <comment ref="M174" authorId="1" shapeId="0" xr:uid="{CA0223DD-6F1E-41BD-83AF-E1D6C85DCBBD}">
      <text>
        <r>
          <rPr>
            <b/>
            <sz val="9"/>
            <color indexed="81"/>
            <rFont val="Tahoma"/>
            <family val="2"/>
          </rPr>
          <t>Patrick Sullivan:</t>
        </r>
        <r>
          <rPr>
            <sz val="9"/>
            <color indexed="81"/>
            <rFont val="Tahoma"/>
            <family val="2"/>
          </rPr>
          <t xml:space="preserve">
WLCA reported 1167, however this is clearly wrong from the subtotals reported and the B6-B7 results reported in the Energy Statement. No template or clear working elsewhere.</t>
        </r>
      </text>
    </comment>
    <comment ref="O174" authorId="1" shapeId="0" xr:uid="{08A7B4E2-B25D-4646-AF27-07C9F2D50443}">
      <text>
        <r>
          <rPr>
            <b/>
            <sz val="9"/>
            <color indexed="81"/>
            <rFont val="Tahoma"/>
            <family val="2"/>
          </rPr>
          <t>Patrick Sullivan:</t>
        </r>
        <r>
          <rPr>
            <sz val="9"/>
            <color indexed="81"/>
            <rFont val="Tahoma"/>
            <family val="2"/>
          </rPr>
          <t xml:space="preserve">
No seq. carbon reported in WLCA.</t>
        </r>
      </text>
    </comment>
    <comment ref="S174" authorId="1" shapeId="0" xr:uid="{8878BA36-6DCE-4E2B-9C9C-BBA3E10685E6}">
      <text>
        <r>
          <rPr>
            <b/>
            <sz val="9"/>
            <color indexed="81"/>
            <rFont val="Tahoma"/>
            <family val="2"/>
          </rPr>
          <t>Patrick Sullivan:</t>
        </r>
        <r>
          <rPr>
            <sz val="9"/>
            <color indexed="81"/>
            <rFont val="Tahoma"/>
            <family val="2"/>
          </rPr>
          <t xml:space="preserve">
No detail included in WLCA.</t>
        </r>
      </text>
    </comment>
    <comment ref="T174" authorId="1" shapeId="0" xr:uid="{9BB4CAF3-75BA-4E22-95A2-70C4E9564DF2}">
      <text>
        <r>
          <rPr>
            <b/>
            <sz val="9"/>
            <color indexed="81"/>
            <rFont val="Tahoma"/>
            <family val="2"/>
          </rPr>
          <t>Patrick Sullivan:</t>
        </r>
        <r>
          <rPr>
            <sz val="9"/>
            <color indexed="81"/>
            <rFont val="Tahoma"/>
            <family val="2"/>
          </rPr>
          <t xml:space="preserve">
Extracted from Energy Statement, not reported in WLCA.</t>
        </r>
      </text>
    </comment>
    <comment ref="W174" authorId="1" shapeId="0" xr:uid="{04627F7D-C760-4CA8-9602-411F198FC7B6}">
      <text>
        <r>
          <rPr>
            <b/>
            <sz val="9"/>
            <color indexed="81"/>
            <rFont val="Tahoma"/>
            <family val="2"/>
          </rPr>
          <t>Patrick Sullivan:</t>
        </r>
        <r>
          <rPr>
            <sz val="9"/>
            <color indexed="81"/>
            <rFont val="Tahoma"/>
            <family val="2"/>
          </rPr>
          <t xml:space="preserve">
No As2 in WLCA</t>
        </r>
      </text>
    </comment>
    <comment ref="O175" authorId="1" shapeId="0" xr:uid="{3F917178-F588-4601-9026-2FDB3FBA9BA4}">
      <text>
        <r>
          <rPr>
            <b/>
            <sz val="9"/>
            <color indexed="81"/>
            <rFont val="Tahoma"/>
            <family val="2"/>
          </rPr>
          <t>Patrick Sullivan:</t>
        </r>
        <r>
          <rPr>
            <sz val="9"/>
            <color indexed="81"/>
            <rFont val="Tahoma"/>
            <family val="2"/>
          </rPr>
          <t xml:space="preserve">
Seq. carbon not included in report</t>
        </r>
      </text>
    </comment>
    <comment ref="P175" authorId="1" shapeId="0" xr:uid="{BFAB7517-3498-4ABB-B041-1D7FE2CE58BB}">
      <text>
        <r>
          <rPr>
            <b/>
            <sz val="9"/>
            <color indexed="81"/>
            <rFont val="Tahoma"/>
            <family val="2"/>
          </rPr>
          <t>Patrick Sullivan:</t>
        </r>
        <r>
          <rPr>
            <sz val="9"/>
            <color indexed="81"/>
            <rFont val="Tahoma"/>
            <family val="2"/>
          </rPr>
          <t xml:space="preserve">
Conflicting numbers in report for As1, unclear which are correct</t>
        </r>
      </text>
    </comment>
    <comment ref="S175" authorId="1" shapeId="0" xr:uid="{E5B15D1A-E4E6-4BF5-9BE2-459A9420AEE4}">
      <text>
        <r>
          <rPr>
            <b/>
            <sz val="9"/>
            <color indexed="81"/>
            <rFont val="Tahoma"/>
            <family val="2"/>
          </rPr>
          <t>Patrick Sullivan:</t>
        </r>
        <r>
          <rPr>
            <sz val="9"/>
            <color indexed="81"/>
            <rFont val="Tahoma"/>
            <family val="2"/>
          </rPr>
          <t xml:space="preserve">
As.1 and As.2 included in report but conflicting numbers for As1 in particular</t>
        </r>
      </text>
    </comment>
    <comment ref="W178" authorId="1" shapeId="0" xr:uid="{A43217AA-8128-43D3-BE47-1D3376FFFCE9}">
      <text>
        <r>
          <rPr>
            <b/>
            <sz val="9"/>
            <color indexed="81"/>
            <rFont val="Tahoma"/>
            <family val="2"/>
          </rPr>
          <t>Patrick Sullivan:</t>
        </r>
        <r>
          <rPr>
            <sz val="9"/>
            <color indexed="81"/>
            <rFont val="Tahoma"/>
            <family val="2"/>
          </rPr>
          <t xml:space="preserve">
No As2 in WLCA</t>
        </r>
      </text>
    </comment>
    <comment ref="W179" authorId="1" shapeId="0" xr:uid="{FDA539FF-CC7E-4E3F-8E45-56E2F59751F2}">
      <text>
        <r>
          <rPr>
            <b/>
            <sz val="9"/>
            <color indexed="81"/>
            <rFont val="Tahoma"/>
            <family val="2"/>
          </rPr>
          <t>Patrick Sullivan:</t>
        </r>
        <r>
          <rPr>
            <sz val="9"/>
            <color indexed="81"/>
            <rFont val="Tahoma"/>
            <family val="2"/>
          </rPr>
          <t xml:space="preserve">
No As2 in WLCA</t>
        </r>
      </text>
    </comment>
    <comment ref="W180" authorId="1" shapeId="0" xr:uid="{10787650-2F55-40A9-9200-0A0D36AF0986}">
      <text>
        <r>
          <rPr>
            <b/>
            <sz val="9"/>
            <color indexed="81"/>
            <rFont val="Tahoma"/>
            <family val="2"/>
          </rPr>
          <t>Patrick Sullivan:</t>
        </r>
        <r>
          <rPr>
            <sz val="9"/>
            <color indexed="81"/>
            <rFont val="Tahoma"/>
            <family val="2"/>
          </rPr>
          <t xml:space="preserve">
No As2 in the WLCA</t>
        </r>
      </text>
    </comment>
    <comment ref="W183" authorId="1" shapeId="0" xr:uid="{070EC523-E73E-42CE-A38E-263FF506B68D}">
      <text>
        <r>
          <rPr>
            <b/>
            <sz val="9"/>
            <color indexed="81"/>
            <rFont val="Tahoma"/>
            <family val="2"/>
          </rPr>
          <t>Patrick Sullivan:</t>
        </r>
        <r>
          <rPr>
            <sz val="9"/>
            <color indexed="81"/>
            <rFont val="Tahoma"/>
            <family val="2"/>
          </rPr>
          <t xml:space="preserve">
No As2 in WLCA</t>
        </r>
      </text>
    </comment>
    <comment ref="W184" authorId="1" shapeId="0" xr:uid="{AA83B1A1-AD84-4AE1-A9B9-4ED884C450EE}">
      <text>
        <r>
          <rPr>
            <b/>
            <sz val="9"/>
            <color indexed="81"/>
            <rFont val="Tahoma"/>
            <family val="2"/>
          </rPr>
          <t>Patrick Sullivan:</t>
        </r>
        <r>
          <rPr>
            <sz val="9"/>
            <color indexed="81"/>
            <rFont val="Tahoma"/>
            <family val="2"/>
          </rPr>
          <t xml:space="preserve">
No As2 in WLCA</t>
        </r>
      </text>
    </comment>
    <comment ref="W187" authorId="1" shapeId="0" xr:uid="{FD6B633D-E0B0-4B95-90DB-438C03273CA5}">
      <text>
        <r>
          <rPr>
            <b/>
            <sz val="9"/>
            <color indexed="81"/>
            <rFont val="Tahoma"/>
            <family val="2"/>
          </rPr>
          <t>Patrick Sullivan:</t>
        </r>
        <r>
          <rPr>
            <sz val="9"/>
            <color indexed="81"/>
            <rFont val="Tahoma"/>
            <family val="2"/>
          </rPr>
          <t xml:space="preserve">
No As2 in WLCA</t>
        </r>
      </text>
    </comment>
    <comment ref="S188" authorId="1" shapeId="0" xr:uid="{BFD6793A-99DF-4655-AA5E-E33A7D62E9D0}">
      <text>
        <r>
          <rPr>
            <b/>
            <sz val="9"/>
            <color indexed="81"/>
            <rFont val="Tahoma"/>
            <family val="2"/>
          </rPr>
          <t>Patrick Sullivan:</t>
        </r>
        <r>
          <rPr>
            <sz val="9"/>
            <color indexed="81"/>
            <rFont val="Tahoma"/>
            <family val="2"/>
          </rPr>
          <t xml:space="preserve">
Unable to calculate B from C due reporting of both for FFE and MEP in LCA</t>
        </r>
      </text>
    </comment>
    <comment ref="AE188" authorId="1" shapeId="0" xr:uid="{3BD68A05-511F-4C84-A2E7-964959726CDD}">
      <text>
        <r>
          <rPr>
            <b/>
            <sz val="9"/>
            <color indexed="81"/>
            <rFont val="Tahoma"/>
            <family val="2"/>
          </rPr>
          <t>Patrick Sullivan:</t>
        </r>
        <r>
          <rPr>
            <sz val="9"/>
            <color indexed="81"/>
            <rFont val="Tahoma"/>
            <family val="2"/>
          </rPr>
          <t xml:space="preserve">
Frame, façade and internal walls/partitions reported separately in LCA</t>
        </r>
      </text>
    </comment>
    <comment ref="J189" authorId="1" shapeId="0" xr:uid="{23DA3AA3-3635-496A-88C4-AAEB25CE909A}">
      <text>
        <r>
          <rPr>
            <b/>
            <sz val="9"/>
            <color indexed="81"/>
            <rFont val="Tahoma"/>
            <family val="2"/>
          </rPr>
          <t>Patrick Sullivan:</t>
        </r>
        <r>
          <rPr>
            <sz val="9"/>
            <color indexed="81"/>
            <rFont val="Tahoma"/>
            <family val="2"/>
          </rPr>
          <t xml:space="preserve">
Not included in WLCA</t>
        </r>
      </text>
    </comment>
    <comment ref="AC189" authorId="1" shapeId="0" xr:uid="{94FD4551-21C5-4014-892C-3B5C90EAC180}">
      <text>
        <r>
          <rPr>
            <b/>
            <sz val="9"/>
            <color indexed="81"/>
            <rFont val="Tahoma"/>
            <family val="2"/>
          </rPr>
          <t>Patrick Sullivan:</t>
        </r>
        <r>
          <rPr>
            <sz val="9"/>
            <color indexed="81"/>
            <rFont val="Tahoma"/>
            <family val="2"/>
          </rPr>
          <t xml:space="preserve">
Includes 2.4</t>
        </r>
      </text>
    </comment>
    <comment ref="AD189" authorId="1" shapeId="0" xr:uid="{D14F74F1-7B97-4915-AE6A-D3BFCEE9A918}">
      <text>
        <r>
          <rPr>
            <b/>
            <sz val="9"/>
            <color indexed="81"/>
            <rFont val="Tahoma"/>
            <family val="2"/>
          </rPr>
          <t>Patrick Sullivan:</t>
        </r>
        <r>
          <rPr>
            <sz val="9"/>
            <color indexed="81"/>
            <rFont val="Tahoma"/>
            <family val="2"/>
          </rPr>
          <t xml:space="preserve">
Excludes 2.4</t>
        </r>
      </text>
    </comment>
    <comment ref="O190" authorId="1" shapeId="0" xr:uid="{C851864E-584E-445D-BCF8-3D3D9DF984B2}">
      <text>
        <r>
          <rPr>
            <b/>
            <sz val="9"/>
            <color indexed="81"/>
            <rFont val="Tahoma"/>
            <family val="2"/>
          </rPr>
          <t>Patrick Sullivan:</t>
        </r>
        <r>
          <rPr>
            <sz val="9"/>
            <color indexed="81"/>
            <rFont val="Tahoma"/>
            <family val="2"/>
          </rPr>
          <t xml:space="preserve">
No seq. carbon included in WLCA
</t>
        </r>
      </text>
    </comment>
    <comment ref="W190" authorId="1" shapeId="0" xr:uid="{D665DA94-5D7E-45ED-B9EA-1484EF5B3310}">
      <text>
        <r>
          <rPr>
            <b/>
            <sz val="9"/>
            <color indexed="81"/>
            <rFont val="Tahoma"/>
            <family val="2"/>
          </rPr>
          <t>Patrick Sullivan:</t>
        </r>
        <r>
          <rPr>
            <sz val="9"/>
            <color indexed="81"/>
            <rFont val="Tahoma"/>
            <family val="2"/>
          </rPr>
          <t xml:space="preserve">
No As2 in WLCA</t>
        </r>
      </text>
    </comment>
    <comment ref="AC190" authorId="1" shapeId="0" xr:uid="{41C8586D-B9C4-46F7-B998-F46C1EA9A0AC}">
      <text>
        <r>
          <rPr>
            <b/>
            <sz val="9"/>
            <color indexed="81"/>
            <rFont val="Tahoma"/>
            <family val="2"/>
          </rPr>
          <t>Patrick Sullivan:</t>
        </r>
        <r>
          <rPr>
            <sz val="9"/>
            <color indexed="81"/>
            <rFont val="Tahoma"/>
            <family val="2"/>
          </rPr>
          <t xml:space="preserve">
No detail beyond superstructure</t>
        </r>
      </text>
    </comment>
    <comment ref="A191" authorId="1" shapeId="0" xr:uid="{7136D88A-72F6-4AD3-BC35-0ABD197BE4DB}">
      <text>
        <r>
          <rPr>
            <b/>
            <sz val="9"/>
            <color indexed="81"/>
            <rFont val="Tahoma"/>
            <family val="2"/>
          </rPr>
          <t>Patrick Sullivan:</t>
        </r>
        <r>
          <rPr>
            <sz val="9"/>
            <color indexed="81"/>
            <rFont val="Tahoma"/>
            <family val="2"/>
          </rPr>
          <t xml:space="preserve">
Planning application with documents not found. 2015/5946/P was found to be related but without docs. docum</t>
        </r>
      </text>
    </comment>
    <comment ref="W192" authorId="1" shapeId="0" xr:uid="{7C0986AE-836F-4A32-8604-9FF713F79838}">
      <text>
        <r>
          <rPr>
            <b/>
            <sz val="9"/>
            <color indexed="81"/>
            <rFont val="Tahoma"/>
            <family val="2"/>
          </rPr>
          <t>Patrick Sullivan:</t>
        </r>
        <r>
          <rPr>
            <sz val="9"/>
            <color indexed="81"/>
            <rFont val="Tahoma"/>
            <family val="2"/>
          </rPr>
          <t xml:space="preserve">
No As2 in WLCA</t>
        </r>
      </text>
    </comment>
    <comment ref="O193" authorId="1" shapeId="0" xr:uid="{6E22DE41-13B6-4ABC-B7A5-0CEFFA67AD39}">
      <text>
        <r>
          <rPr>
            <b/>
            <sz val="9"/>
            <color indexed="81"/>
            <rFont val="Tahoma"/>
            <family val="2"/>
          </rPr>
          <t>Patrick Sullivan:</t>
        </r>
        <r>
          <rPr>
            <sz val="9"/>
            <color indexed="81"/>
            <rFont val="Tahoma"/>
            <family val="2"/>
          </rPr>
          <t xml:space="preserve">
No seq. carbon in this assessment</t>
        </r>
      </text>
    </comment>
    <comment ref="V193" authorId="1" shapeId="0" xr:uid="{C9C41198-0FC2-4A26-8DA6-6459F9AA3388}">
      <text>
        <r>
          <rPr>
            <b/>
            <sz val="9"/>
            <color indexed="81"/>
            <rFont val="Tahoma"/>
            <family val="2"/>
          </rPr>
          <t>Patrick Sullivan:</t>
        </r>
        <r>
          <rPr>
            <sz val="9"/>
            <color indexed="81"/>
            <rFont val="Tahoma"/>
            <family val="2"/>
          </rPr>
          <t xml:space="preserve">
No Module D in this assessment</t>
        </r>
      </text>
    </comment>
    <comment ref="AA193" authorId="1" shapeId="0" xr:uid="{43C77986-EE6A-43C2-9C1A-1DD83B6508B0}">
      <text>
        <r>
          <rPr>
            <b/>
            <sz val="9"/>
            <color indexed="81"/>
            <rFont val="Tahoma"/>
            <family val="2"/>
          </rPr>
          <t>Patrick Sullivan:</t>
        </r>
        <r>
          <rPr>
            <sz val="9"/>
            <color indexed="81"/>
            <rFont val="Tahoma"/>
            <family val="2"/>
          </rPr>
          <t xml:space="preserve">
Not reported in this assessment</t>
        </r>
      </text>
    </comment>
    <comment ref="AB193" authorId="1" shapeId="0" xr:uid="{6434A257-8F77-4151-B77C-99C4D7F31FE6}">
      <text>
        <r>
          <rPr>
            <b/>
            <sz val="9"/>
            <color indexed="81"/>
            <rFont val="Tahoma"/>
            <family val="2"/>
          </rPr>
          <t>Patrick Sullivan:</t>
        </r>
        <r>
          <rPr>
            <sz val="9"/>
            <color indexed="81"/>
            <rFont val="Tahoma"/>
            <family val="2"/>
          </rPr>
          <t xml:space="preserve">
Not reported</t>
        </r>
      </text>
    </comment>
    <comment ref="AE193" authorId="1" shapeId="0" xr:uid="{69F994E2-F491-4F6F-A442-8EFC882502A0}">
      <text>
        <r>
          <rPr>
            <b/>
            <sz val="9"/>
            <color indexed="81"/>
            <rFont val="Tahoma"/>
            <family val="2"/>
          </rPr>
          <t>Patrick Sullivan:</t>
        </r>
        <r>
          <rPr>
            <sz val="9"/>
            <color indexed="81"/>
            <rFont val="Tahoma"/>
            <family val="2"/>
          </rPr>
          <t xml:space="preserve">
Not reported</t>
        </r>
      </text>
    </comment>
    <comment ref="AF193" authorId="1" shapeId="0" xr:uid="{1497BEE5-39BE-4526-9529-0BFAA1C19C8B}">
      <text>
        <r>
          <rPr>
            <b/>
            <sz val="9"/>
            <color indexed="81"/>
            <rFont val="Tahoma"/>
            <family val="2"/>
          </rPr>
          <t>Patrick Sullivan:</t>
        </r>
        <r>
          <rPr>
            <sz val="9"/>
            <color indexed="81"/>
            <rFont val="Tahoma"/>
            <family val="2"/>
          </rPr>
          <t xml:space="preserve">
Not reported</t>
        </r>
      </text>
    </comment>
    <comment ref="J194" authorId="1" shapeId="0" xr:uid="{59904F7A-E202-4279-89E0-9184137B5CA1}">
      <text>
        <r>
          <rPr>
            <b/>
            <sz val="9"/>
            <color indexed="81"/>
            <rFont val="Tahoma"/>
            <family val="2"/>
          </rPr>
          <t>Patrick Sullivan:</t>
        </r>
        <r>
          <rPr>
            <sz val="9"/>
            <color indexed="81"/>
            <rFont val="Tahoma"/>
            <family val="2"/>
          </rPr>
          <t xml:space="preserve">
Not specified</t>
        </r>
      </text>
    </comment>
    <comment ref="AA194" authorId="1" shapeId="0" xr:uid="{71556078-F33A-4BE4-B810-FC645BCDAC1A}">
      <text>
        <r>
          <rPr>
            <b/>
            <sz val="9"/>
            <color indexed="81"/>
            <rFont val="Tahoma"/>
            <family val="2"/>
          </rPr>
          <t>Patrick Sullivan:</t>
        </r>
        <r>
          <rPr>
            <sz val="9"/>
            <color indexed="81"/>
            <rFont val="Tahoma"/>
            <family val="2"/>
          </rPr>
          <t xml:space="preserve">
Not specified any different from As2 in WLCA report</t>
        </r>
      </text>
    </comment>
    <comment ref="O195" authorId="1" shapeId="0" xr:uid="{8C28EB73-CFC0-4C7D-B038-461EA8CE6C14}">
      <text>
        <r>
          <rPr>
            <b/>
            <sz val="9"/>
            <color indexed="81"/>
            <rFont val="Tahoma"/>
            <family val="2"/>
          </rPr>
          <t>Patrick Sullivan:</t>
        </r>
        <r>
          <rPr>
            <sz val="9"/>
            <color indexed="81"/>
            <rFont val="Tahoma"/>
            <family val="2"/>
          </rPr>
          <t xml:space="preserve">
Not reported</t>
        </r>
      </text>
    </comment>
    <comment ref="O196" authorId="1" shapeId="0" xr:uid="{40E1F0D9-8C2B-48C4-872A-9CE41B77500A}">
      <text>
        <r>
          <rPr>
            <b/>
            <sz val="9"/>
            <color indexed="81"/>
            <rFont val="Tahoma"/>
            <family val="2"/>
          </rPr>
          <t>Patrick Sullivan:</t>
        </r>
        <r>
          <rPr>
            <sz val="9"/>
            <color indexed="81"/>
            <rFont val="Tahoma"/>
            <family val="2"/>
          </rPr>
          <t xml:space="preserve">
No seq. carbon included in WLCA</t>
        </r>
      </text>
    </comment>
    <comment ref="O197" authorId="1" shapeId="0" xr:uid="{C61D5AF6-633C-4E6F-BF14-FEA926251653}">
      <text>
        <r>
          <rPr>
            <b/>
            <sz val="9"/>
            <color indexed="81"/>
            <rFont val="Tahoma"/>
            <family val="2"/>
          </rPr>
          <t>Patrick Sullivan:</t>
        </r>
        <r>
          <rPr>
            <sz val="9"/>
            <color indexed="81"/>
            <rFont val="Tahoma"/>
            <family val="2"/>
          </rPr>
          <t xml:space="preserve">
Not reported</t>
        </r>
      </text>
    </comment>
    <comment ref="AB197" authorId="1" shapeId="0" xr:uid="{F47D0967-EC9F-49C3-8499-BE9A9105B06B}">
      <text>
        <r>
          <rPr>
            <b/>
            <sz val="9"/>
            <color indexed="81"/>
            <rFont val="Tahoma"/>
            <family val="2"/>
          </rPr>
          <t>Patrick Sullivan:</t>
        </r>
        <r>
          <rPr>
            <sz val="9"/>
            <color indexed="81"/>
            <rFont val="Tahoma"/>
            <family val="2"/>
          </rPr>
          <t xml:space="preserve">
Value for whole Royal Mint Court site</t>
        </r>
      </text>
    </comment>
    <comment ref="AE197" authorId="1" shapeId="0" xr:uid="{C79DCE0A-E2EA-4976-87DC-BB50BF091E02}">
      <text>
        <r>
          <rPr>
            <b/>
            <sz val="9"/>
            <color indexed="81"/>
            <rFont val="Tahoma"/>
            <family val="2"/>
          </rPr>
          <t>Patrick Sullivan:</t>
        </r>
        <r>
          <rPr>
            <sz val="9"/>
            <color indexed="81"/>
            <rFont val="Tahoma"/>
            <family val="2"/>
          </rPr>
          <t xml:space="preserve">
Value for whole Royal Mint Court site</t>
        </r>
      </text>
    </comment>
    <comment ref="AF197" authorId="1" shapeId="0" xr:uid="{6DFD1A1E-D4D0-4CE6-9239-A891DC81A70B}">
      <text>
        <r>
          <rPr>
            <b/>
            <sz val="9"/>
            <color indexed="81"/>
            <rFont val="Tahoma"/>
            <family val="2"/>
          </rPr>
          <t>Patrick Sullivan:</t>
        </r>
        <r>
          <rPr>
            <sz val="9"/>
            <color indexed="81"/>
            <rFont val="Tahoma"/>
            <family val="2"/>
          </rPr>
          <t xml:space="preserve">
Value for whole Royal Mint Court site</t>
        </r>
      </text>
    </comment>
    <comment ref="O198" authorId="1" shapeId="0" xr:uid="{137F9476-9F3D-4711-84D1-09C53C1476BB}">
      <text>
        <r>
          <rPr>
            <b/>
            <sz val="9"/>
            <color indexed="81"/>
            <rFont val="Tahoma"/>
            <family val="2"/>
          </rPr>
          <t>Patrick Sullivan:</t>
        </r>
        <r>
          <rPr>
            <sz val="9"/>
            <color indexed="81"/>
            <rFont val="Tahoma"/>
            <family val="2"/>
          </rPr>
          <t xml:space="preserve">
Not reported</t>
        </r>
      </text>
    </comment>
    <comment ref="W199" authorId="1" shapeId="0" xr:uid="{7D532E5C-81F5-482B-BE84-112857C6A687}">
      <text>
        <r>
          <rPr>
            <b/>
            <sz val="9"/>
            <color indexed="81"/>
            <rFont val="Tahoma"/>
            <family val="2"/>
          </rPr>
          <t>Patrick Sullivan:</t>
        </r>
        <r>
          <rPr>
            <sz val="9"/>
            <color indexed="81"/>
            <rFont val="Tahoma"/>
            <family val="2"/>
          </rPr>
          <t xml:space="preserve">
No As2 in WLCA</t>
        </r>
      </text>
    </comment>
    <comment ref="W200" authorId="1" shapeId="0" xr:uid="{56002DA1-91C4-4A6D-8E10-0D8499BA9B94}">
      <text>
        <r>
          <rPr>
            <b/>
            <sz val="9"/>
            <color indexed="81"/>
            <rFont val="Tahoma"/>
            <family val="2"/>
          </rPr>
          <t>Patrick Sullivan:</t>
        </r>
        <r>
          <rPr>
            <sz val="9"/>
            <color indexed="81"/>
            <rFont val="Tahoma"/>
            <family val="2"/>
          </rPr>
          <t xml:space="preserve">
No As2 in WLCA</t>
        </r>
      </text>
    </comment>
    <comment ref="W201" authorId="1" shapeId="0" xr:uid="{742CDD6D-20C1-497F-8756-5673AE028D76}">
      <text>
        <r>
          <rPr>
            <b/>
            <sz val="9"/>
            <color indexed="81"/>
            <rFont val="Tahoma"/>
            <family val="2"/>
          </rPr>
          <t>Patrick Sullivan:</t>
        </r>
        <r>
          <rPr>
            <sz val="9"/>
            <color indexed="81"/>
            <rFont val="Tahoma"/>
            <family val="2"/>
          </rPr>
          <t xml:space="preserve">
No As2 in WLCA</t>
        </r>
      </text>
    </comment>
    <comment ref="W204" authorId="1" shapeId="0" xr:uid="{241DC94A-6826-4100-867B-CED3C862C767}">
      <text>
        <r>
          <rPr>
            <b/>
            <sz val="9"/>
            <color indexed="81"/>
            <rFont val="Tahoma"/>
            <family val="2"/>
          </rPr>
          <t>Patrick Sullivan:</t>
        </r>
        <r>
          <rPr>
            <sz val="9"/>
            <color indexed="81"/>
            <rFont val="Tahoma"/>
            <family val="2"/>
          </rPr>
          <t xml:space="preserve">
No As2 in WLCA</t>
        </r>
      </text>
    </comment>
    <comment ref="M205" authorId="1" shapeId="0" xr:uid="{57E84E41-154E-4D73-9B2C-C762D0BEC5C1}">
      <text>
        <r>
          <rPr>
            <b/>
            <sz val="9"/>
            <color indexed="81"/>
            <rFont val="Tahoma"/>
            <family val="2"/>
          </rPr>
          <t>Patrick Sullivan:</t>
        </r>
        <r>
          <rPr>
            <sz val="9"/>
            <color indexed="81"/>
            <rFont val="Tahoma"/>
            <family val="2"/>
          </rPr>
          <t xml:space="preserve">
WLCA report includes an uncharacterised row of extra data not included in GLA template. This row is excluded here.</t>
        </r>
      </text>
    </comment>
    <comment ref="W207" authorId="1" shapeId="0" xr:uid="{2DC1E730-0396-4B5C-8996-EC6DAAAF53A2}">
      <text>
        <r>
          <rPr>
            <b/>
            <sz val="9"/>
            <color indexed="81"/>
            <rFont val="Tahoma"/>
            <family val="2"/>
          </rPr>
          <t>Patrick Sullivan:</t>
        </r>
        <r>
          <rPr>
            <sz val="9"/>
            <color indexed="81"/>
            <rFont val="Tahoma"/>
            <family val="2"/>
          </rPr>
          <t xml:space="preserve">
No As2 in WLCA</t>
        </r>
      </text>
    </comment>
    <comment ref="O208" authorId="1" shapeId="0" xr:uid="{33D28EB3-E129-40F0-9D44-E8CA117D999C}">
      <text>
        <r>
          <rPr>
            <b/>
            <sz val="9"/>
            <color indexed="81"/>
            <rFont val="Tahoma"/>
            <family val="2"/>
          </rPr>
          <t>Patrick Sullivan:</t>
        </r>
        <r>
          <rPr>
            <sz val="9"/>
            <color indexed="81"/>
            <rFont val="Tahoma"/>
            <family val="2"/>
          </rPr>
          <t xml:space="preserve">
No seq carbon in WLCA</t>
        </r>
      </text>
    </comment>
    <comment ref="AB208" authorId="1" shapeId="0" xr:uid="{0C451153-D1F4-4FC1-9348-3B5C42F7321E}">
      <text>
        <r>
          <rPr>
            <b/>
            <sz val="9"/>
            <color indexed="81"/>
            <rFont val="Tahoma"/>
            <family val="2"/>
          </rPr>
          <t>Patrick Sullivan:</t>
        </r>
        <r>
          <rPr>
            <sz val="9"/>
            <color indexed="81"/>
            <rFont val="Tahoma"/>
            <family val="2"/>
          </rPr>
          <t xml:space="preserve">
No details available in WLCA</t>
        </r>
      </text>
    </comment>
    <comment ref="A213" authorId="1" shapeId="0" xr:uid="{C1D575CB-D919-4715-B440-700E594DB0E8}">
      <text>
        <r>
          <rPr>
            <b/>
            <sz val="9"/>
            <color indexed="81"/>
            <rFont val="Tahoma"/>
            <family val="2"/>
          </rPr>
          <t>Patrick Sullivan:</t>
        </r>
        <r>
          <rPr>
            <sz val="9"/>
            <color indexed="81"/>
            <rFont val="Tahoma"/>
            <family val="2"/>
          </rPr>
          <t xml:space="preserve">
Part of wider planning application, use sub-site WLCA</t>
        </r>
      </text>
    </comment>
    <comment ref="W213" authorId="1" shapeId="0" xr:uid="{41056D3E-E828-40E7-8461-633490189114}">
      <text>
        <r>
          <rPr>
            <b/>
            <sz val="9"/>
            <color indexed="81"/>
            <rFont val="Tahoma"/>
            <family val="2"/>
          </rPr>
          <t>Patrick Sullivan:</t>
        </r>
        <r>
          <rPr>
            <sz val="9"/>
            <color indexed="81"/>
            <rFont val="Tahoma"/>
            <family val="2"/>
          </rPr>
          <t xml:space="preserve">
No As2 in WLCA</t>
        </r>
      </text>
    </comment>
    <comment ref="A214" authorId="1" shapeId="0" xr:uid="{6673574C-3FAC-48B2-9DD2-66D43DB01894}">
      <text>
        <r>
          <rPr>
            <b/>
            <sz val="9"/>
            <color indexed="81"/>
            <rFont val="Tahoma"/>
            <family val="2"/>
          </rPr>
          <t>Patrick Sullivan:</t>
        </r>
        <r>
          <rPr>
            <sz val="9"/>
            <color indexed="81"/>
            <rFont val="Tahoma"/>
            <family val="2"/>
          </rPr>
          <t xml:space="preserve">
Different results presented in Circular Economy statement to the WLCA presented here</t>
        </r>
      </text>
    </comment>
    <comment ref="W214" authorId="1" shapeId="0" xr:uid="{0B7CF7E2-FA24-4E64-88B3-17420C8E5A09}">
      <text>
        <r>
          <rPr>
            <b/>
            <sz val="9"/>
            <color indexed="81"/>
            <rFont val="Tahoma"/>
            <family val="2"/>
          </rPr>
          <t>Patrick Sullivan:</t>
        </r>
        <r>
          <rPr>
            <sz val="9"/>
            <color indexed="81"/>
            <rFont val="Tahoma"/>
            <family val="2"/>
          </rPr>
          <t xml:space="preserve">
No As2 reported in WLCA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<sst xmlns="http://schemas.openxmlformats.org/spreadsheetml/2006/main" count="10145" uniqueCount="1354">
  <si>
    <t>General info
This spreadsheet compiles WLCA data from several London based developments to compare the carbon emissions of different classes of retrofits and extensions with new builds.
The workbook includes a number of data points for different projects based. The data is typically sourced from Greater London Authority (GLA) required WLCA spreadsheets included in planning applications. Some data are sourced from Arup internal data when we have been responsible for life cycle data reporting. Raw data for each development is shown as a breakdown in a separate spreadsheet on the SharePoint. Relevant files which are data sources are included in SharePoint folders for each development.
The data is then summarised in different worksheets, all linked to the "Background Information" sheet via formulas. Please be careful when amending these so the lookups remain correct. These breakdown worksheets feed into the Power BI model for clear data insights.</t>
  </si>
  <si>
    <r>
      <t>Adding new projects</t>
    </r>
    <r>
      <rPr>
        <sz val="11"/>
        <color theme="1"/>
        <rFont val="Calibri"/>
        <family val="2"/>
        <scheme val="minor"/>
      </rPr>
      <t xml:space="preserve">
To add a new project, populate a new row at the bottom of the table in "Background Information". Then add the site name to the breakdown sheets: A-C; A1-A5; and building element data. The background information will automatically populate as a reference to the "Background Information" worksheet. Refresh the data in Power BI to update graphs and charts.
Also, populate a new row in the "Data Availability Status" worksheet. This informs what level of data is available from the planning application or other data source and enables future users to interpret any results.
It is recommended that the "Raw WLCA Data Breakdown" workbook is used for calculating values for input in this spreadsheet. Please create a new worksheet in that workbook for your new project and copy across the template. Ensure the projects are kept in alphabetical order by moving the worksheet to the right place upon creation.</t>
    </r>
  </si>
  <si>
    <t>Building Classification</t>
  </si>
  <si>
    <t>By approach to existing structure</t>
  </si>
  <si>
    <t>Classification</t>
  </si>
  <si>
    <t>Retrofit</t>
  </si>
  <si>
    <t>Light Refurbishment</t>
  </si>
  <si>
    <t>Heavy Refurbishment</t>
  </si>
  <si>
    <t>Substructure and/or Façade Retained</t>
  </si>
  <si>
    <t>New Build</t>
  </si>
  <si>
    <t>Basement Retention</t>
  </si>
  <si>
    <t>No new basement</t>
  </si>
  <si>
    <t>New and retained basement</t>
  </si>
  <si>
    <t>New</t>
  </si>
  <si>
    <t>Yes</t>
  </si>
  <si>
    <t>No</t>
  </si>
  <si>
    <t>Structural Frame</t>
  </si>
  <si>
    <t>Reinforced Concrete</t>
  </si>
  <si>
    <t>Steel</t>
  </si>
  <si>
    <t>Masonry and steel</t>
  </si>
  <si>
    <t>Brickwork and timber</t>
  </si>
  <si>
    <t>None</t>
  </si>
  <si>
    <t>Timber and steel</t>
  </si>
  <si>
    <t>Timber</t>
  </si>
  <si>
    <t>Retrofit elements</t>
  </si>
  <si>
    <t>Improve state of structural condition</t>
  </si>
  <si>
    <t>Improve operational efficiency</t>
  </si>
  <si>
    <t>Enable change of use</t>
  </si>
  <si>
    <t>Improve functionality</t>
  </si>
  <si>
    <t>Enable additional area</t>
  </si>
  <si>
    <t>Stability System</t>
  </si>
  <si>
    <t>RC Cores / shear walls</t>
  </si>
  <si>
    <t>Steel Cores</t>
  </si>
  <si>
    <t>Bracing</t>
  </si>
  <si>
    <t>Cores and bracing</t>
  </si>
  <si>
    <t>Moment frame</t>
  </si>
  <si>
    <t>Loading treatment</t>
  </si>
  <si>
    <t>Minimal intervention</t>
  </si>
  <si>
    <t>-</t>
  </si>
  <si>
    <t>New loads less than or equal to existing loads</t>
  </si>
  <si>
    <t>Horizontal extension</t>
  </si>
  <si>
    <t>Infills are supported on new foundations</t>
  </si>
  <si>
    <t>Load balancing at all levels</t>
  </si>
  <si>
    <t>New loads less than or equal to existing capacity of all structural elements, no strengthening required.</t>
  </si>
  <si>
    <t>Load balancing at foundations</t>
  </si>
  <si>
    <t>New loads less than or equal to existing capacity of the foundations, some strengthening may be required to the structure.</t>
  </si>
  <si>
    <t>Capacity enhancement</t>
  </si>
  <si>
    <t>Capacity is increased through reassessment and/or strengthening of both foundations and the main structure.</t>
  </si>
  <si>
    <t>Fire protection interventions</t>
  </si>
  <si>
    <t>Intumescent</t>
  </si>
  <si>
    <t>Increased cover</t>
  </si>
  <si>
    <t>Fire board</t>
  </si>
  <si>
    <t>Repair fire protective spray</t>
  </si>
  <si>
    <t>None required</t>
  </si>
  <si>
    <t>Repair types</t>
  </si>
  <si>
    <t>Localised / minimal concrete patching for cover reinstatement or damage</t>
  </si>
  <si>
    <t>Widespread / major treatment for cover reinstatement or damage</t>
  </si>
  <si>
    <t>Water ingress</t>
  </si>
  <si>
    <t>FRP application</t>
  </si>
  <si>
    <t>Column strengthening</t>
  </si>
  <si>
    <t>FRP</t>
  </si>
  <si>
    <t>Fibre reinforced polymer column wrapping</t>
  </si>
  <si>
    <t>Concrete encasement</t>
  </si>
  <si>
    <t>Steel or concrete columns encased in reinforced concrete</t>
  </si>
  <si>
    <t>Steel encasement</t>
  </si>
  <si>
    <t>Steel plate post-fixed to concrete columns</t>
  </si>
  <si>
    <t>Steel section increase</t>
  </si>
  <si>
    <t>Steel columns strengthened with additional steelwork</t>
  </si>
  <si>
    <t>Creating openings</t>
  </si>
  <si>
    <t>RC slab overbreak and slab edge treatment</t>
  </si>
  <si>
    <t>Steel trimming beams</t>
  </si>
  <si>
    <t>Foundation strengthening</t>
  </si>
  <si>
    <t>New piles</t>
  </si>
  <si>
    <t xml:space="preserve">New piles and pile caps </t>
  </si>
  <si>
    <t>New pad foundations</t>
  </si>
  <si>
    <t>New piles, pile caps and steel transfer elements</t>
  </si>
  <si>
    <t>New piles, pile caps and oncrete transfer elements</t>
  </si>
  <si>
    <t>Structural floorplate</t>
  </si>
  <si>
    <t>Flat slab</t>
  </si>
  <si>
    <t>Precast</t>
  </si>
  <si>
    <t>PT Concrete</t>
  </si>
  <si>
    <t>Steel and composite deck</t>
  </si>
  <si>
    <t>Hollow pot floor</t>
  </si>
  <si>
    <t>Site Name</t>
  </si>
  <si>
    <t>London Borough</t>
  </si>
  <si>
    <t xml:space="preserve">Total GIA (m2)
</t>
  </si>
  <si>
    <t>Software Used</t>
  </si>
  <si>
    <t>Benchmark</t>
  </si>
  <si>
    <t>Building Type</t>
  </si>
  <si>
    <t>Building Typology</t>
  </si>
  <si>
    <t>Provided to BECD</t>
  </si>
  <si>
    <t>Assessment 1 or Assessment 2 chosen to form the basis for design decisions</t>
  </si>
  <si>
    <t>Module A1-A5 (kg CO2e/m2 GIA) - MIN of As1/As2, exc. Sequestration</t>
  </si>
  <si>
    <t>Module A1-A5 (kg CO2e/m2 GIA) - MIN of As1/As2, exc. Sequestration (Rounded)</t>
  </si>
  <si>
    <t>Modules A-C (kg CO2e/m2 GIA) No decarbonisation (As1)</t>
  </si>
  <si>
    <t>Modules A-C (kg CO2e/m2 GIA) No decarbonisation (As1) (Rounded)</t>
  </si>
  <si>
    <t>(As1) Module A1-A5 (kg CO2e/m2 GIA) (incl. seq. carbon)</t>
  </si>
  <si>
    <t>(As1) Module A1-A5 (kg CO2e/m2 GIA) (excl. seq. carbon)</t>
  </si>
  <si>
    <t>(As1) Module B-C (excl. B6-B7) (kg CO2e/m2 GIA)</t>
  </si>
  <si>
    <t>(As1) Module A-C (excl. B6-B7 &amp; incl. seq. carbon) (kg CO2e/m2 GIA)</t>
  </si>
  <si>
    <t>(As1) Module B1-B5(kg CO2e/m2 GIA)</t>
  </si>
  <si>
    <t>(As1) Module B6-B7 kg CO2e/m2 GIA)</t>
  </si>
  <si>
    <t>(As1) Module C1-C4 (kg CO2e/m2 GIA)</t>
  </si>
  <si>
    <t>(As1) Module D (kg CO2e/m2 GIA)</t>
  </si>
  <si>
    <t>(As2) Module A1-A5 (kg CO2e/m2 GIA)</t>
  </si>
  <si>
    <t>(As2) Module B1-B5(kg CO2e/m2 GIA)</t>
  </si>
  <si>
    <t>(As2) Module B6-B7 kg CO2e/m2 GIA)</t>
  </si>
  <si>
    <t>(As2) Module C1-C4 (kg CO2e/m2 GIA)</t>
  </si>
  <si>
    <t>(As2) Module D (kg CO2e/m2 GIA)</t>
  </si>
  <si>
    <t>Construction date of existing building</t>
  </si>
  <si>
    <t>Listed Asset?</t>
  </si>
  <si>
    <t>Development Category</t>
  </si>
  <si>
    <t>Consultants (Structural/ Sustainability)</t>
  </si>
  <si>
    <t>Drivers for development</t>
  </si>
  <si>
    <t>Description of structural interventions</t>
  </si>
  <si>
    <t>Additional Stories Added Vertically</t>
  </si>
  <si>
    <t>Additional Stories Added Horizontally</t>
  </si>
  <si>
    <t>GIA Increase, %</t>
  </si>
  <si>
    <t>Change of use</t>
  </si>
  <si>
    <t>Basement Retained</t>
  </si>
  <si>
    <t>Planning Application Submission Date</t>
  </si>
  <si>
    <t>Planning Decision Date</t>
  </si>
  <si>
    <t>Link to Planning Site</t>
  </si>
  <si>
    <t>WLC Data Source</t>
  </si>
  <si>
    <t>Classificatiom (short)</t>
  </si>
  <si>
    <t>7 Millbank</t>
  </si>
  <si>
    <t>Westminster</t>
  </si>
  <si>
    <t>eToolLCD</t>
  </si>
  <si>
    <t>Offices</t>
  </si>
  <si>
    <t>Office</t>
  </si>
  <si>
    <t>Assessment 1</t>
  </si>
  <si>
    <t>https://idoxpa.westminster.gov.uk/online-applications/applicationDetails.do?activeTab=summary&amp;keyVal=QPSQQYRP2RE00</t>
  </si>
  <si>
    <t>100 And 108 Fetter Lane</t>
  </si>
  <si>
    <t>City of London</t>
  </si>
  <si>
    <t>OneClick LCA</t>
  </si>
  <si>
    <t>https://www.planning2.cityoflondon.gov.uk/online-applications/applicationDetails.do?activeTab=summary&amp;keyVal=QV1Z5GFH0QH00</t>
  </si>
  <si>
    <t>26 To 46 Lisson Grove</t>
  </si>
  <si>
    <t>Offices + Retail</t>
  </si>
  <si>
    <t>Office &amp; Retail</t>
  </si>
  <si>
    <t>Reuse part of existing basement</t>
  </si>
  <si>
    <t>https://idoxpa.westminster.gov.uk/online-applications/applicationDetails.do?activeTab=summary&amp;keyVal=RFQKMBRP2VQ00</t>
  </si>
  <si>
    <t>Thavies Inn House - 3 - 4 Holborn Circus</t>
  </si>
  <si>
    <t>Assessment 2</t>
  </si>
  <si>
    <t>https://www.planning2.cityoflondon.gov.uk/online-applications/applicationDetails.do?activeTab=summary&amp;keyVal=R10TXGFH0QH00</t>
  </si>
  <si>
    <t>Bury House - 31 Bury Street</t>
  </si>
  <si>
    <t>https://www.planning2.cityoflondon.gov.uk/online-applications/applicationDetails.do?activeTab=summary&amp;keyVal=QJ0RIOFH0QH00</t>
  </si>
  <si>
    <t>14-21 Holborn Viaduct</t>
  </si>
  <si>
    <t>Offices + Commercial</t>
  </si>
  <si>
    <t>Retention of some basement areas</t>
  </si>
  <si>
    <t>https://www.planning2.cityoflondon.gov.uk/online-applications/applicationDetails.do?activeTab=summary&amp;keyVal=QZ42BAFH0QH00</t>
  </si>
  <si>
    <t>100 New Bridge Street</t>
  </si>
  <si>
    <t>Sturgis Carbon Calculator</t>
  </si>
  <si>
    <t>Maximum retention + extension</t>
  </si>
  <si>
    <t>https://www.planning2.cityoflondon.gov.uk/online-applications/applicationDetails.do?activeTab=summary&amp;keyVal=RGHZ7BFH0QW00</t>
  </si>
  <si>
    <t>Princes Court - 7 Prince's Street</t>
  </si>
  <si>
    <t>Retention of supertructure RC frame and basement</t>
  </si>
  <si>
    <t>https://www.planning2.cityoflondon.gov.uk/online-applications/applicationDetails.do?activeTab=summary&amp;keyVal=R80Y1UFHHBL00</t>
  </si>
  <si>
    <t>115 - 123 Houndsditch</t>
  </si>
  <si>
    <t>https://www.planning2.cityoflondon.gov.uk/online-applications/applicationDetails.do?activeTab=documents&amp;keyVal=QWJCMTFH0QH00</t>
  </si>
  <si>
    <t>63 - 66 Coleman Street</t>
  </si>
  <si>
    <t>Front façade retention</t>
  </si>
  <si>
    <t>https://www.planning2.cityoflondon.gov.uk/online-applications/applicationDetails.do?activeTab=documents&amp;keyVal=QXQ121FH0QH00</t>
  </si>
  <si>
    <t>216-220 Blackfriars Road</t>
  </si>
  <si>
    <t>Southwark</t>
  </si>
  <si>
    <t>Residential + Commercial (Offices, Sui Generis)</t>
  </si>
  <si>
    <t>Commercial &amp; Residential</t>
  </si>
  <si>
    <t>https://planning.southwark.gov.uk/online-applications/applicationDetails.do?activeTab=documents&amp;keyVal=QJIZCQKB03Q00</t>
  </si>
  <si>
    <t>120 Fleet Street</t>
  </si>
  <si>
    <t>Mixed Commercial</t>
  </si>
  <si>
    <t>Reuse of existing basement</t>
  </si>
  <si>
    <t>https://www.planning2.cityoflondon.gov.uk/online-applications/applicationDetails.do?activeTab=documents&amp;keyVal=QV79B9FH0QH00</t>
  </si>
  <si>
    <t xml:space="preserve"> 100 Grays Inn Road</t>
  </si>
  <si>
    <t>Camden</t>
  </si>
  <si>
    <t>Basement retention</t>
  </si>
  <si>
    <t>pending</t>
  </si>
  <si>
    <t>https://planningrecords.camden.gov.uk/Northgate/PlanningExplorer/Generic/StdDetails.aspx?PT=Planning%20Applications%20On-Line&amp;TYPE=PL/PlanningPK.xml&amp;PARAM0=606603&amp;XSLT=/Northgate/PlanningExplorer/SiteFiles/Skins/camden/xslt/PL/PLDetails.xslt&amp;FT=Planning%20Application%20Details&amp;PUBLIC=Y&amp;XMLSIDE=/Northgate/PlanningExplorer/SiteFiles/Skins/camden/Menus/PL.xml&amp;DAURI=PLANNING</t>
  </si>
  <si>
    <t>1 Museum Street</t>
  </si>
  <si>
    <t>https://planningrecords.camden.gov.uk/Northgate/Redirection/redirect.aspx?linkid=EXDC&amp;PARAM0=617074</t>
  </si>
  <si>
    <t>Royal Mint Court  - Seaman's Registry</t>
  </si>
  <si>
    <t>Tower of Hamlets</t>
  </si>
  <si>
    <t>Mixed</t>
  </si>
  <si>
    <t>Retain the Grade-II listed façades, therefore only refurbished internally with enhanced insulation and secondary glazing. Only minimal refurbishment proposed, maximising retention of existing building fabric</t>
  </si>
  <si>
    <t>https://development.towerhamlets.gov.uk/online-applications/applicationDetails.do?activeTab=documents&amp;keyVal=DCAPR_135435</t>
  </si>
  <si>
    <t>Royal Mint Court  - Embassy House</t>
  </si>
  <si>
    <t>Tower Hamlets</t>
  </si>
  <si>
    <t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t>
  </si>
  <si>
    <t>Royal Mint Court –  Johnson Smirke Building</t>
  </si>
  <si>
    <t>refurbishment and restoration, grade II listed</t>
  </si>
  <si>
    <t>Royal Mint Court – Cultural Exchange</t>
  </si>
  <si>
    <t>Majority of existing structure retained and repurposed, with localised demolition.</t>
  </si>
  <si>
    <t>76-78 Upper Ground</t>
  </si>
  <si>
    <t>Lambeth</t>
  </si>
  <si>
    <t>Mixed (Office, Retail/ restaurant)</t>
  </si>
  <si>
    <t>refurbishment, partial demolition and extension of the existing building, 80% retention</t>
  </si>
  <si>
    <t>https://planning.lambeth.gov.uk/online-applications/applicationDetails.do?activeTab=summary&amp;keyVal=QQ8EXFBO08M00</t>
  </si>
  <si>
    <t>10 Spring Gardens</t>
  </si>
  <si>
    <t>Royal Street Plot E</t>
  </si>
  <si>
    <t>Partial reuse &amp; extension, existing basement retained under existing building, new extensions (horizontal) to retained Beckett House structure</t>
  </si>
  <si>
    <t>Royal Street Plot D</t>
  </si>
  <si>
    <t>458 Oxford Street</t>
  </si>
  <si>
    <t>Arup</t>
  </si>
  <si>
    <t>Royal Street Plot C</t>
  </si>
  <si>
    <t>St James's Market Phase 2</t>
  </si>
  <si>
    <t xml:space="preserve">Peterborough Court </t>
  </si>
  <si>
    <t>2 Aldermanbury Square</t>
  </si>
  <si>
    <t>Mixed (Office led + Commercial)</t>
  </si>
  <si>
    <t>55 Bishopsgate</t>
  </si>
  <si>
    <t>Whitechapel Road Development, Plot B2</t>
  </si>
  <si>
    <t xml:space="preserve">Office/Lab/Flexible </t>
  </si>
  <si>
    <t>minor repairs to existing slab, repairs to existing frame, hybrid timber and steel framing single storey extension, repair and cleaning of existing brickwork external walls.</t>
  </si>
  <si>
    <t>Whitechapel Road Development, Plot B3</t>
  </si>
  <si>
    <t xml:space="preserve">Ground + 6 storeys 
+ plant </t>
  </si>
  <si>
    <t>Portland House</t>
  </si>
  <si>
    <t>Two-storey extension including roof-level plant , creation of a setback rooftop extension, refurbishment of existing</t>
  </si>
  <si>
    <t>https://idoxpa.westminster.gov.uk/online-applications/applicationDetails.do?activeTab=documents&amp;keyVal=RRK3GORP2ZD00</t>
  </si>
  <si>
    <t>Gillingham House</t>
  </si>
  <si>
    <t xml:space="preserve"> Intensive refurbishment and extension (demolish 2,183m2),  60% of area and 70% of volume retained</t>
  </si>
  <si>
    <t>70 Gracechurch Street</t>
  </si>
  <si>
    <t>2-3 Finsbury Avenue</t>
  </si>
  <si>
    <t>Office + Class E + Sui Generis</t>
  </si>
  <si>
    <t>15-17 Eldon Street</t>
  </si>
  <si>
    <t>Office + Class E</t>
  </si>
  <si>
    <t>Extension and refurbishment, provide a replacement 5th floor level, additional 6th, 7th and 8th floor levels and new façade</t>
  </si>
  <si>
    <t>175 Bishopsgate/Exchange Square</t>
  </si>
  <si>
    <t xml:space="preserve"> 8 - 12 New Bridge Street</t>
  </si>
  <si>
    <t>20 Giltspur Street</t>
  </si>
  <si>
    <t>1 Appold Street</t>
  </si>
  <si>
    <t>47-50 Mark Lane</t>
  </si>
  <si>
    <t>The London Television Centre</t>
  </si>
  <si>
    <t>One Click LCA</t>
  </si>
  <si>
    <t>Office + Retail</t>
  </si>
  <si>
    <t>14-storey tower connected by 6-storey podium, ground-level public realm</t>
  </si>
  <si>
    <t>21/02668/EIAFUL | Demolition of all existing buildings and structures for a mixed-use redevelopment comprising offices, cultural spaces and retail uses with associated public realm and landscaping, servicing areas, parking and mechanical plant. This application is accompanied by an Environmental Statement (ES) which is available for inspection online with the planning application documents. | The London Television Centre 60 - 72 Upper Ground London SE1 9LT (lambeth.gov.uk)</t>
  </si>
  <si>
    <t>Castle &amp; Fitzroy House</t>
  </si>
  <si>
    <t>Islington</t>
  </si>
  <si>
    <t>Office + Class E + Retail</t>
  </si>
  <si>
    <t>commercial building of 9 storeys (incl. lower ground and basement level)</t>
  </si>
  <si>
    <t>Online Standard Details (islington.gov.uk)</t>
  </si>
  <si>
    <t>Kensington Centre, 66 Hammersmith Road</t>
  </si>
  <si>
    <t>Hammersmith and Fulham</t>
  </si>
  <si>
    <t>eTool LCA</t>
  </si>
  <si>
    <t>Offices + storage facilities + community space</t>
  </si>
  <si>
    <t>Demolition of existing building and erection of 11-storey building (plus basement and plant roof)</t>
  </si>
  <si>
    <t>2023/00585/FUL | Demolition of the existing building and the construction of a new building of up to 11 storeys in height (plus basement level and plant at roof level) comprising a self-storage facility (Use Class B8, up to 22,891m2 GIA), affordable workspace (Use Class E(g)(i), 1162m2 GIA) and community space (Use Class F2(b), 388m2 GIA), together with an undercroft parking and servicing area accessed via a new vehicular crossover on Blythe Road, landscaping and associated works. | Kensington Centre 66 Hammersmith Road London W14 8UD (lbhf.gov.uk)</t>
  </si>
  <si>
    <t>38-42 Southwark Bridge Road</t>
  </si>
  <si>
    <t>22/AP/4006 | Demolition of the existing redundant office building (Class E) and the construction of a replacement building to deliver additional office (Class E) floorspace along with other associated works. | 38-42 Southwark Bridge Road London Southwark SE1 9EJ</t>
  </si>
  <si>
    <t>Canada Water Dockside Plot A2</t>
  </si>
  <si>
    <t>Erection of 11-storey building with 1 basement level</t>
  </si>
  <si>
    <t>1 Southwark Bridge Road</t>
  </si>
  <si>
    <t>Light Extension</t>
  </si>
  <si>
    <t>Repurposing - Expansive Reuse - Vertical Extension</t>
  </si>
  <si>
    <t>Hurley Palmer Flatt</t>
  </si>
  <si>
    <t>Exising building enhanced and re-clad. Façade and roof coverings replaced, additional storey at roof level, infill extensions</t>
  </si>
  <si>
    <t>https://planning.southwark.gov.uk/online-applications/applicationDetails.do?activeTab=documents&amp;keyVal=QORV5WKB03Q00</t>
  </si>
  <si>
    <t>99 City Road</t>
  </si>
  <si>
    <t>Heavy Extension</t>
  </si>
  <si>
    <t>Repurposing - Expansive Reuse - Vertical and Horizontal Extension</t>
  </si>
  <si>
    <t>AKT II / Twin and Earth</t>
  </si>
  <si>
    <t>Majority of original foundations kept, new façade, core and column added, ground floor to be set back. 63% retention of existing structure.</t>
  </si>
  <si>
    <t>Planning Portal</t>
  </si>
  <si>
    <t>Building Typologies</t>
  </si>
  <si>
    <t>Retail</t>
  </si>
  <si>
    <t>Residential (inc. student accomodation)</t>
  </si>
  <si>
    <t>School</t>
  </si>
  <si>
    <t>Data Centre</t>
  </si>
  <si>
    <t xml:space="preserve">Hospital/Medical </t>
  </si>
  <si>
    <t>Hotel</t>
  </si>
  <si>
    <t>Industrial</t>
  </si>
  <si>
    <t>Office, Retail &amp; Residential</t>
  </si>
  <si>
    <t>Project Name</t>
  </si>
  <si>
    <t>Borough</t>
  </si>
  <si>
    <t>Planning Ref</t>
  </si>
  <si>
    <t>Date (of LCA if available)</t>
  </si>
  <si>
    <t>WLCA report?</t>
  </si>
  <si>
    <t>Building element breakdown?</t>
  </si>
  <si>
    <t>Template spreadsheet?</t>
  </si>
  <si>
    <t>Sharepoint folder?</t>
  </si>
  <si>
    <t>22/01200/FULMAJ</t>
  </si>
  <si>
    <t>Partial</t>
  </si>
  <si>
    <t>1 Exchange Square London</t>
  </si>
  <si>
    <t>21/00930/FULMAJ</t>
  </si>
  <si>
    <t>1 Finsbury Avenue</t>
  </si>
  <si>
    <t>17/00230/FULL</t>
  </si>
  <si>
    <t>2023/2510/P</t>
  </si>
  <si>
    <t>21/AP/0599</t>
  </si>
  <si>
    <t>1 Triton Square</t>
  </si>
  <si>
    <t>2016/6069/P</t>
  </si>
  <si>
    <t>21/02401/FULL</t>
  </si>
  <si>
    <t>Equivalent</t>
  </si>
  <si>
    <t>21/00534/FULMAJ</t>
  </si>
  <si>
    <t>100 Grays Inn Road</t>
  </si>
  <si>
    <t>2022/4259/P</t>
  </si>
  <si>
    <t>22/00748/FULMAJ</t>
  </si>
  <si>
    <t>101 Whitechapel High Street</t>
  </si>
  <si>
    <t>PA/20/02726/R</t>
  </si>
  <si>
    <t>21/00622/FULEIA</t>
  </si>
  <si>
    <t>21/00538/FULEIA</t>
  </si>
  <si>
    <t>21/00755/FULMAJ</t>
  </si>
  <si>
    <t xml:space="preserve">1-5 Lower Marsh </t>
  </si>
  <si>
    <t>23/00357/FUL</t>
  </si>
  <si>
    <t>15 Minories, 57-60 &amp; 62 Aldgate High Street And 1 Little 
Somerset Street</t>
  </si>
  <si>
    <t>16/00406/FULMAJ</t>
  </si>
  <si>
    <t>21/00282/FULMAJ</t>
  </si>
  <si>
    <t>166 High Holborn</t>
  </si>
  <si>
    <t>16A-18 West Central Street</t>
  </si>
  <si>
    <t>18 Blackfriars Road - Office Building</t>
  </si>
  <si>
    <t>23/AP/1854</t>
  </si>
  <si>
    <t>18 Blackfriars Road - Paris Building</t>
  </si>
  <si>
    <t>18 Blackfriars Road - Stamford Building</t>
  </si>
  <si>
    <t>181 Talgarth Road</t>
  </si>
  <si>
    <t>Hammersmith &amp; Fulham</t>
  </si>
  <si>
    <t>2021/03561/FUL</t>
  </si>
  <si>
    <t>19-35 Baker Street</t>
  </si>
  <si>
    <t>16/11376/FULL
19/06767/FULL</t>
  </si>
  <si>
    <t>19-35 Sylvan Grove</t>
  </si>
  <si>
    <t>23/AP/0582</t>
  </si>
  <si>
    <t>21/00116/FULMAJ</t>
  </si>
  <si>
    <t>2 Ruskin Square</t>
  </si>
  <si>
    <t>Croydon</t>
  </si>
  <si>
    <t>11/00631/P</t>
  </si>
  <si>
    <t>2 Trafalgar Way</t>
  </si>
  <si>
    <t>20/01402/A2</t>
  </si>
  <si>
    <t>22/00867/FULMAJ</t>
  </si>
  <si>
    <t>20/AP/3250</t>
  </si>
  <si>
    <t>20/00869/FULEIA</t>
  </si>
  <si>
    <t>25 Mandela Way</t>
  </si>
  <si>
    <t>23/AP/0950</t>
  </si>
  <si>
    <t>257-283 Ilderton Road</t>
  </si>
  <si>
    <t>23/AP/1317</t>
  </si>
  <si>
    <t>22/05145/FULL</t>
  </si>
  <si>
    <t>302-312 Stratford High Street</t>
  </si>
  <si>
    <t>London Legacy Development Corporation</t>
  </si>
  <si>
    <t>22/00098/FUL</t>
  </si>
  <si>
    <t xml:space="preserve">330 Grays Inn Road </t>
  </si>
  <si>
    <t>2023/0904/P</t>
  </si>
  <si>
    <t>334-348 Oxford Street</t>
  </si>
  <si>
    <t>21/05110/FULL</t>
  </si>
  <si>
    <t>22/AP/4006</t>
  </si>
  <si>
    <t>38-70 Baker Street</t>
  </si>
  <si>
    <t>22/08200/FULL</t>
  </si>
  <si>
    <t>45 Hornsey Road</t>
  </si>
  <si>
    <t>P2022/1943/FUL</t>
  </si>
  <si>
    <t>21/04502/FULL</t>
  </si>
  <si>
    <t>22/01245/FULMAJ</t>
  </si>
  <si>
    <t>50 Fenchurch Street</t>
  </si>
  <si>
    <t>19/01307/FULEIA</t>
  </si>
  <si>
    <t>50 Finsbury Square</t>
  </si>
  <si>
    <t>P2020/1877/FUL</t>
  </si>
  <si>
    <t>22/00981/FULEIA</t>
  </si>
  <si>
    <t>55 Gracechurch Street</t>
  </si>
  <si>
    <t>20/00671/FULEIA</t>
  </si>
  <si>
    <t>61 - 65 Holborn Viaduct London EC1A 2FD</t>
  </si>
  <si>
    <t>21/00781/FULMAJ</t>
  </si>
  <si>
    <t>6-12 Verney Road</t>
  </si>
  <si>
    <t>23/AP/0948</t>
  </si>
  <si>
    <t>21/00694/FULMAJ</t>
  </si>
  <si>
    <t>65 Gresham St</t>
  </si>
  <si>
    <t>22/00848/FULMAJ</t>
  </si>
  <si>
    <t>7 Brannan Street</t>
  </si>
  <si>
    <t>21/01508/FULL</t>
  </si>
  <si>
    <t>747-759 &amp; 765-775 Old Kent Road</t>
  </si>
  <si>
    <t>21/01142/FUL</t>
  </si>
  <si>
    <t>79-87 Westminster Bridge Road</t>
  </si>
  <si>
    <t>8 - 12 New Bridge Street</t>
  </si>
  <si>
    <t>22/00622/FULMAJ</t>
  </si>
  <si>
    <t>8 Bishopsgate</t>
  </si>
  <si>
    <t>80 Charlotte Street Gallery</t>
  </si>
  <si>
    <t>80-85 Tottenham Court Road</t>
  </si>
  <si>
    <t>81-103 King's Road</t>
  </si>
  <si>
    <t>85 Gracechurch Street</t>
  </si>
  <si>
    <t>88 Grays Inn Road</t>
  </si>
  <si>
    <t>90 Whitfield</t>
  </si>
  <si>
    <t>9-10 and 11 Angel Court</t>
  </si>
  <si>
    <t>22/00860/FULMAJ</t>
  </si>
  <si>
    <t>Apollo Business Centre, 158 Trundley's Road</t>
  </si>
  <si>
    <t>Borough Triangle Site</t>
  </si>
  <si>
    <t>Boundary House 7 - 17 Jewry Street London EC3N 2EX</t>
  </si>
  <si>
    <t>21/00826/FULMAJ</t>
  </si>
  <si>
    <t>British Library Extension</t>
  </si>
  <si>
    <t>2022/1041/P</t>
  </si>
  <si>
    <t>Burgess Industrial Park Parkhouse Street</t>
  </si>
  <si>
    <t>20/00848/FULEIA</t>
  </si>
  <si>
    <t>Buspace Studios</t>
  </si>
  <si>
    <t>Canada Water Dockside Plot A1</t>
  </si>
  <si>
    <t>Castle &amp; Fitzroy House 37 - 45 Paul Street</t>
  </si>
  <si>
    <t>Church street residential development  London</t>
  </si>
  <si>
    <t>21/08160/COOUT</t>
  </si>
  <si>
    <t>Colechurch House</t>
  </si>
  <si>
    <t>Cripplegate House 1 Golden Lane</t>
  </si>
  <si>
    <t>22/00202/FULMAJ</t>
  </si>
  <si>
    <t>Dyne House</t>
  </si>
  <si>
    <t>Haringey</t>
  </si>
  <si>
    <t>HGY/2023/0328</t>
  </si>
  <si>
    <t>Edward Rudolph House, 69-85 Margery Street</t>
  </si>
  <si>
    <t>Elephant And Castle Shopping Centre Site</t>
  </si>
  <si>
    <t>Evelina Children's Hospital</t>
  </si>
  <si>
    <t>Finsbury Dials Refurb 1</t>
  </si>
  <si>
    <t>Former Blackfriars Crown Court</t>
  </si>
  <si>
    <t>22/AP/1347</t>
  </si>
  <si>
    <t>Friars Close</t>
  </si>
  <si>
    <t>Friary Court 65 Crutched Friars</t>
  </si>
  <si>
    <t>22/00882/FULMAJ</t>
  </si>
  <si>
    <t>23/01690/FULL</t>
  </si>
  <si>
    <t>Hyatt Place</t>
  </si>
  <si>
    <t>Hillingdon</t>
  </si>
  <si>
    <t>2385/APP/2022/2952</t>
  </si>
  <si>
    <t>IKEA Hammersmith</t>
  </si>
  <si>
    <t>Island Site Woolwich</t>
  </si>
  <si>
    <t>Greenwich</t>
  </si>
  <si>
    <t>22/3162/F</t>
  </si>
  <si>
    <t>ITV Vista</t>
  </si>
  <si>
    <t>Jubilee House</t>
  </si>
  <si>
    <t>21/00483FUL</t>
  </si>
  <si>
    <t>JVC Business Park</t>
  </si>
  <si>
    <t>Brent</t>
  </si>
  <si>
    <t>22/1849</t>
  </si>
  <si>
    <t>King's Place (Land at Harper Street/Borough High Street)</t>
  </si>
  <si>
    <t>Leconfield House</t>
  </si>
  <si>
    <t>23/02111/FULL</t>
  </si>
  <si>
    <t>Liverpool Street Station</t>
  </si>
  <si>
    <t>23/00453/FULEIA</t>
  </si>
  <si>
    <t>Maclise Multi-Storey Car Park, Olympia</t>
  </si>
  <si>
    <t>New City Court</t>
  </si>
  <si>
    <t>Newcombe House</t>
  </si>
  <si>
    <t>Plot H1 Elephant Park</t>
  </si>
  <si>
    <t>22/05428/FULL</t>
  </si>
  <si>
    <t>Post Building</t>
  </si>
  <si>
    <t>Poultry Market And General Market And The Annexe 
Buildings West Smithfield</t>
  </si>
  <si>
    <t>19/01343/FULEIA</t>
  </si>
  <si>
    <t>22/00158/FULMAJ</t>
  </si>
  <si>
    <t>Red Lion Court 46-48 Park Street</t>
  </si>
  <si>
    <t>PA/21/01327/A1</t>
  </si>
  <si>
    <t>22/01206/EIAFUL</t>
  </si>
  <si>
    <t>Salisbury Square - Commercial Building</t>
  </si>
  <si>
    <t>20/00907/FULEIA</t>
  </si>
  <si>
    <t>Salisbury Square - Court Building</t>
  </si>
  <si>
    <t>Shepherd's Bush Market</t>
  </si>
  <si>
    <t>Solomons Passage</t>
  </si>
  <si>
    <t>South Kensington Underground Station</t>
  </si>
  <si>
    <t>South Molton Triangle 40-46 Brook Street</t>
  </si>
  <si>
    <t>22/04610/FULL</t>
  </si>
  <si>
    <t>South Molton Triangle North Block</t>
  </si>
  <si>
    <t>South Molton Triangle Running Horse Pub</t>
  </si>
  <si>
    <t>South Molton Triangle SMS and Browns</t>
  </si>
  <si>
    <t>South Molton Triangle South Block</t>
  </si>
  <si>
    <t>Suthring House, 216-220 Blackfriars Road</t>
  </si>
  <si>
    <t>21/00885/FULMAJ</t>
  </si>
  <si>
    <t>21/02668/EIAFUL</t>
  </si>
  <si>
    <t>The Rex (Option 1)</t>
  </si>
  <si>
    <t>Kingston</t>
  </si>
  <si>
    <t>21/02313/FUL</t>
  </si>
  <si>
    <t>The Yard Theatre</t>
  </si>
  <si>
    <t>23/00283/FUL</t>
  </si>
  <si>
    <t>TVC Plot D</t>
  </si>
  <si>
    <t>2016/04585/VAR</t>
  </si>
  <si>
    <t>TVC Plot G1</t>
  </si>
  <si>
    <t>Victoria House</t>
  </si>
  <si>
    <t>23/2747/F</t>
  </si>
  <si>
    <t>Vine Lane</t>
  </si>
  <si>
    <t>Warnford Court</t>
  </si>
  <si>
    <t>23/00145/FULMAJ</t>
  </si>
  <si>
    <t>Waterloo Hub Hotel development - 54 Kennington Road</t>
  </si>
  <si>
    <t>21/02475/FUL</t>
  </si>
  <si>
    <t>PA/21/02707/A1</t>
  </si>
  <si>
    <t>Whitechapel Road Development, Plot C</t>
  </si>
  <si>
    <t>Whitechapel Road Development, Plot D1</t>
  </si>
  <si>
    <t>Meridian Steps</t>
  </si>
  <si>
    <t>LLDC</t>
  </si>
  <si>
    <t>22/00178/FUL</t>
  </si>
  <si>
    <t>Site name</t>
  </si>
  <si>
    <t>Postcode</t>
  </si>
  <si>
    <t>Planning reference number</t>
  </si>
  <si>
    <t>Data source</t>
  </si>
  <si>
    <t>Description</t>
  </si>
  <si>
    <t>Submission date</t>
  </si>
  <si>
    <t>Decision date</t>
  </si>
  <si>
    <t>Final decision</t>
  </si>
  <si>
    <t>Building typology</t>
  </si>
  <si>
    <t>Existing building construction date</t>
  </si>
  <si>
    <t>Listed status</t>
  </si>
  <si>
    <t>GIA existing</t>
  </si>
  <si>
    <t>GIA new</t>
  </si>
  <si>
    <t>GIA demolished</t>
  </si>
  <si>
    <t>GIA % increase</t>
  </si>
  <si>
    <t>GIA added new</t>
  </si>
  <si>
    <t>Existing structural frame</t>
  </si>
  <si>
    <t>New structural frame</t>
  </si>
  <si>
    <t>Existing stability system</t>
  </si>
  <si>
    <t>New stability system</t>
  </si>
  <si>
    <t>Existing storeys</t>
  </si>
  <si>
    <t>New storeys</t>
  </si>
  <si>
    <t>Above ground stories</t>
  </si>
  <si>
    <t>Added stories (V)</t>
  </si>
  <si>
    <t>Added stories (H)</t>
  </si>
  <si>
    <t>Fire intervention</t>
  </si>
  <si>
    <t>LCA author / Sustainability consultant</t>
  </si>
  <si>
    <t>Structural engineer</t>
  </si>
  <si>
    <t>MEP Engineer</t>
  </si>
  <si>
    <t>Architect</t>
  </si>
  <si>
    <t>LCA Software</t>
  </si>
  <si>
    <t>Project Ref</t>
  </si>
  <si>
    <t>% demo</t>
  </si>
  <si>
    <t>Class Ref</t>
  </si>
  <si>
    <t>EC2M 2QT</t>
  </si>
  <si>
    <t>Partial demolition of existing building. Retention and Refurbishment of existing structure - provide 14-storey. Retention of existing gym and swimming pool at basement level</t>
  </si>
  <si>
    <t>Pending</t>
  </si>
  <si>
    <t>1980s</t>
  </si>
  <si>
    <t>Not listed</t>
  </si>
  <si>
    <t>Hilson Moran</t>
  </si>
  <si>
    <t>AKT II</t>
  </si>
  <si>
    <t>MTT</t>
  </si>
  <si>
    <t>Piercy &amp; Company</t>
  </si>
  <si>
    <t>Project 1</t>
  </si>
  <si>
    <t>EC2A 2JN</t>
  </si>
  <si>
    <t>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t>
  </si>
  <si>
    <t>Granted</t>
  </si>
  <si>
    <t>1990s</t>
  </si>
  <si>
    <t>Sweco</t>
  </si>
  <si>
    <t>Heyne Tillet Steel</t>
  </si>
  <si>
    <t>Fletcher Priest Architects</t>
  </si>
  <si>
    <t>Project 2</t>
  </si>
  <si>
    <t>Arup Internal Database</t>
  </si>
  <si>
    <t>Grade II</t>
  </si>
  <si>
    <t>Allford Hall Monaghan Morris</t>
  </si>
  <si>
    <t>WC1A 1JR</t>
  </si>
  <si>
    <t>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t>
  </si>
  <si>
    <t>1960s</t>
  </si>
  <si>
    <t>Scotch Partners</t>
  </si>
  <si>
    <t>DSDHA</t>
  </si>
  <si>
    <t>Project 4</t>
  </si>
  <si>
    <t>EC4R 1QS</t>
  </si>
  <si>
    <t>Exising building enhanced and re-clad. Façade and roof coverings replaced, additional storey at roof level, infill Refurbishments</t>
  </si>
  <si>
    <t>Webb Yates</t>
  </si>
  <si>
    <t>BDG architecture + design</t>
  </si>
  <si>
    <t>Project 5</t>
  </si>
  <si>
    <t>Additional three storeys, partial infill of atria, strengthening of columns, piles and shear walls, replacement of stability bracing</t>
  </si>
  <si>
    <t>Refurbishment of existing building, relocation of plant, existing windows replaced, external alterations,</t>
  </si>
  <si>
    <t>1970s</t>
  </si>
  <si>
    <t>Price &amp; Myers</t>
  </si>
  <si>
    <t>Watkins Payne Partnership</t>
  </si>
  <si>
    <t>Orms Designers and Architects</t>
  </si>
  <si>
    <t>EC4A 1ES</t>
  </si>
  <si>
    <t>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t>
  </si>
  <si>
    <t>1950s</t>
  </si>
  <si>
    <t>Waterman Group</t>
  </si>
  <si>
    <t>Project 8</t>
  </si>
  <si>
    <t>WC1X 8AL</t>
  </si>
  <si>
    <t>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t>
  </si>
  <si>
    <t>Max Fordham</t>
  </si>
  <si>
    <t>Project 9</t>
  </si>
  <si>
    <t>EC4V 6JJ</t>
  </si>
  <si>
    <t>Maximum retention + Refurbishment, 85% of RC walls and other structural components retained, 90%  of floor and metal deck  retained.</t>
  </si>
  <si>
    <t>Long and Partners</t>
  </si>
  <si>
    <t>Gensler</t>
  </si>
  <si>
    <t>Project 10</t>
  </si>
  <si>
    <t>E1 7RA</t>
  </si>
  <si>
    <t>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t>
  </si>
  <si>
    <t>Not granted</t>
  </si>
  <si>
    <t>1900s</t>
  </si>
  <si>
    <t>Buro Happold</t>
  </si>
  <si>
    <t>Foster + Partners</t>
  </si>
  <si>
    <t>Project 11</t>
  </si>
  <si>
    <t>EC3A 7BR</t>
  </si>
  <si>
    <t>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t>
  </si>
  <si>
    <t>Atelier Ten</t>
  </si>
  <si>
    <t>Norman, Disney &amp; Young</t>
  </si>
  <si>
    <t>Project 12</t>
  </si>
  <si>
    <t>EC4A 2BE</t>
  </si>
  <si>
    <t>Demolition of existing River Court building, part demolition of basement and foundations, erection of new building with 2 basement levels and ground floor plus 20-storeys. Change of use of Daily Express Building alterations/refurbishment to listed building.</t>
  </si>
  <si>
    <t>1930s</t>
  </si>
  <si>
    <t>Grade II*</t>
  </si>
  <si>
    <t>chapmanbdsp</t>
  </si>
  <si>
    <t>Bjarke Ingels Group</t>
  </si>
  <si>
    <t>Project 13</t>
  </si>
  <si>
    <t>EC1A 2DE</t>
  </si>
  <si>
    <t>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t>
  </si>
  <si>
    <t>1920s</t>
  </si>
  <si>
    <t>PLP Architecture</t>
  </si>
  <si>
    <t>eTool LCD</t>
  </si>
  <si>
    <t>Project 14</t>
  </si>
  <si>
    <t>SE1 7NT</t>
  </si>
  <si>
    <t>2 storeys added supported by existing structure's 4th floor slab, small area of 5th floor slab demolished and replaced, small ground floor Refurbishment, façade alterations</t>
  </si>
  <si>
    <t>Davis Maguire</t>
  </si>
  <si>
    <t>Fathom</t>
  </si>
  <si>
    <t>Project 15</t>
  </si>
  <si>
    <t>EC3N 1BJ</t>
  </si>
  <si>
    <t>Demolition of existing buildings and erection of a mixed use building with 3 basement levels</t>
  </si>
  <si>
    <t>Hoare Lea</t>
  </si>
  <si>
    <t>WSP</t>
  </si>
  <si>
    <t>ACME</t>
  </si>
  <si>
    <t>Project 16</t>
  </si>
  <si>
    <t>EC2M 7LD</t>
  </si>
  <si>
    <t>Demolition of 5th floor level and Eldon Street facade. Refurbishment and refurbishment of the existing Class E use building to provide a replacement 5th floor level, additional 6th, 7th and 8th floor levels and new facade to Eldon Street. I</t>
  </si>
  <si>
    <t>Verte</t>
  </si>
  <si>
    <t>Frankham Consultancy Group</t>
  </si>
  <si>
    <t>Butler and Young Associates</t>
  </si>
  <si>
    <t>Gort Scott</t>
  </si>
  <si>
    <t>Project 17</t>
  </si>
  <si>
    <t>WC1V 6PB</t>
  </si>
  <si>
    <t>Project 18</t>
  </si>
  <si>
    <t>WC1A 1JJ</t>
  </si>
  <si>
    <t>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t>
  </si>
  <si>
    <t>Project 19</t>
  </si>
  <si>
    <t>EC2M 3WA</t>
  </si>
  <si>
    <t>Part demolition, Refurbishment to existing façade facing onto square and upper levels. Increase height and widen Arcade. Creation of Refurbishment terraces</t>
  </si>
  <si>
    <t>Project 20</t>
  </si>
  <si>
    <t>SE1 9JU</t>
  </si>
  <si>
    <t>45-storey building above podium. Improvements to existing public house</t>
  </si>
  <si>
    <t>Project 21</t>
  </si>
  <si>
    <t xml:space="preserve">22 storey building above podium comprising of affordable residential accommodation. </t>
  </si>
  <si>
    <t>Project 22</t>
  </si>
  <si>
    <t>Erection of ground plus 3-storey podium (retail, leisure), 2 basement levels. 2 residential buildings of 22 and 40 storeys above podium.</t>
  </si>
  <si>
    <t>Project 23</t>
  </si>
  <si>
    <t>W6 8DN</t>
  </si>
  <si>
    <t>Currently clear site, erection of two buildings</t>
  </si>
  <si>
    <t>Stroma</t>
  </si>
  <si>
    <t>Project 24</t>
  </si>
  <si>
    <t>W1U 6DD</t>
  </si>
  <si>
    <t>16/11376/FULL</t>
  </si>
  <si>
    <t>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t>
  </si>
  <si>
    <t>Hopkins Architects</t>
  </si>
  <si>
    <t>Project 25</t>
  </si>
  <si>
    <t>SE15 1PD</t>
  </si>
  <si>
    <t>2 buildings of up to 7 storeys and 34 storeys. Partial demolition, erection of new mixed-use building.</t>
  </si>
  <si>
    <t>Introba</t>
  </si>
  <si>
    <t>Civic Engineers</t>
  </si>
  <si>
    <t>TP Bennett</t>
  </si>
  <si>
    <t>Project 26</t>
  </si>
  <si>
    <t>E14 5SP</t>
  </si>
  <si>
    <t>Redevelopment of the site to provide a new mixed use building including student accommodation units and associated uses</t>
  </si>
  <si>
    <t>Project 29</t>
  </si>
  <si>
    <t>EC1A 9DD</t>
  </si>
  <si>
    <t>Alteration and Refurbishment of existing building. Infill Refurbishments at upper levels (uppermost floor extended to area of lower floors) . Altered and additional entrances. Altered plant enclosure. Façade alterations.</t>
  </si>
  <si>
    <t>2000s</t>
  </si>
  <si>
    <t>Norman Disney &amp; Young</t>
  </si>
  <si>
    <t>Elliot Wood</t>
  </si>
  <si>
    <t>Buckley Gray Yeoman</t>
  </si>
  <si>
    <t>Project 30</t>
  </si>
  <si>
    <t>Part 22 and part15 storeys + 3 basement levels,</t>
  </si>
  <si>
    <t>Project 31</t>
  </si>
  <si>
    <t>EC2M 2PA</t>
  </si>
  <si>
    <t>Demolition of existing buildings and new building with 3 basement levels and ground plus 37 storeys.</t>
  </si>
  <si>
    <t>Project 32</t>
  </si>
  <si>
    <t>SE1 5SZ</t>
  </si>
  <si>
    <t>Up to 4-storey building.</t>
  </si>
  <si>
    <t>ADW Development</t>
  </si>
  <si>
    <t>Project 33</t>
  </si>
  <si>
    <t>SE15 1EZ</t>
  </si>
  <si>
    <t xml:space="preserve">30-storey accommodation block and 10-storey storage facility.Plants on roof </t>
  </si>
  <si>
    <t>Project 34</t>
  </si>
  <si>
    <t>NW1 6TT</t>
  </si>
  <si>
    <t>Project 35</t>
  </si>
  <si>
    <t>E15 1AJ</t>
  </si>
  <si>
    <t>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t>
  </si>
  <si>
    <t>Elementa</t>
  </si>
  <si>
    <t>Meinhardt</t>
  </si>
  <si>
    <t>Henley Halebrown</t>
  </si>
  <si>
    <t>Project 36</t>
  </si>
  <si>
    <t>WC1X 8DA</t>
  </si>
  <si>
    <t>Retention of an existing building with a two storey Refurbishment, and demolition of all other buildings</t>
  </si>
  <si>
    <t>1870s</t>
  </si>
  <si>
    <t>XCO2</t>
  </si>
  <si>
    <t>Project 37</t>
  </si>
  <si>
    <t>W1C 1JG</t>
  </si>
  <si>
    <t> Alterations and Refurbishments to, and partial demolition of, existing building to provide partly extended and refurbished, and partly new, building comprising deepened basement, ground, and nine upper floors </t>
  </si>
  <si>
    <t>Project 38</t>
  </si>
  <si>
    <t>SE1 9EJ</t>
  </si>
  <si>
    <t>Project 39</t>
  </si>
  <si>
    <t>W1U 7BT</t>
  </si>
  <si>
    <t>Project 40</t>
  </si>
  <si>
    <t>N7 7DD</t>
  </si>
  <si>
    <t>Demolition of existing building and structure and erection of 12-storey building and refurb. of railway arches</t>
  </si>
  <si>
    <t>Energist</t>
  </si>
  <si>
    <t>Project 41</t>
  </si>
  <si>
    <t>W1C 1AP</t>
  </si>
  <si>
    <t>Pilbrow &amp; Partners</t>
  </si>
  <si>
    <t>Project 42</t>
  </si>
  <si>
    <t>EC3R 7QQ</t>
  </si>
  <si>
    <t>Demolition of existing buildings and structures, retention of existing basement, construction of new ground plus 11-storey building with plant above.</t>
  </si>
  <si>
    <t>GXN Innovation</t>
  </si>
  <si>
    <t>Project 43</t>
  </si>
  <si>
    <t>EC3V 0EE</t>
  </si>
  <si>
    <t>Demolition of existing buildings. New building with basement levels and ground floor plus 29 storeys.</t>
  </si>
  <si>
    <t>TFT</t>
  </si>
  <si>
    <t>Project 47</t>
  </si>
  <si>
    <t>Erection of new ground plus 12-storey building with 2 basement levels, existing single storey basement wall is re-used</t>
  </si>
  <si>
    <t>Hodkinson</t>
  </si>
  <si>
    <t>Project 48</t>
  </si>
  <si>
    <t>SE16 3FN</t>
  </si>
  <si>
    <t>Insignis</t>
  </si>
  <si>
    <t>Project 49</t>
  </si>
  <si>
    <t>EC2R 5AN</t>
  </si>
  <si>
    <t>FLATT</t>
  </si>
  <si>
    <t>Emrys Architects</t>
  </si>
  <si>
    <t>Project 50</t>
  </si>
  <si>
    <t>EC2V 7NQ</t>
  </si>
  <si>
    <t>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t>
  </si>
  <si>
    <t>Longevity Partners</t>
  </si>
  <si>
    <t>Squire and Partners</t>
  </si>
  <si>
    <t>Project 51</t>
  </si>
  <si>
    <t>E14 9ZR</t>
  </si>
  <si>
    <t>Project 52</t>
  </si>
  <si>
    <t>SW1P 3JA</t>
  </si>
  <si>
    <t>Project 53</t>
  </si>
  <si>
    <t>EC3V 0XL</t>
  </si>
  <si>
    <t>Demolition of existing buildings. New building with basement levels and ground floor plus 33 storeys</t>
  </si>
  <si>
    <t>Project 54</t>
  </si>
  <si>
    <t>SE15 1NZ</t>
  </si>
  <si>
    <t>23/AP/1862</t>
  </si>
  <si>
    <t>Building A: 33 storeys + basement. B: 19 storeys. C: 15 storeys. D: 20 storeys</t>
  </si>
  <si>
    <t>Whitecode</t>
  </si>
  <si>
    <t>Project 55</t>
  </si>
  <si>
    <t>SE1 9PZ</t>
  </si>
  <si>
    <t>Refurbishment, partial demolition and Refurbishment of the existing building, 80% retention. New core. Plant on roof extended.</t>
  </si>
  <si>
    <t>Watkins Payne</t>
  </si>
  <si>
    <t>Project 56</t>
  </si>
  <si>
    <t>SE1 7XT</t>
  </si>
  <si>
    <t>20/03539/FUL</t>
  </si>
  <si>
    <t>Erection of ground plus 14-storey building and two basement levels</t>
  </si>
  <si>
    <t>Project 57</t>
  </si>
  <si>
    <t>EC4V 6AL</t>
  </si>
  <si>
    <t>Part demolition of Fleet House, full demolition of St Bride's Tavern (basement levels retained). Erection of 8-storey building</t>
  </si>
  <si>
    <t>Horizontal Refurbishment</t>
  </si>
  <si>
    <t>HOK International</t>
  </si>
  <si>
    <t>Project 58</t>
  </si>
  <si>
    <t>W1T 4QS</t>
  </si>
  <si>
    <t>Project 60</t>
  </si>
  <si>
    <t>Suggested extend terrace up to level 5, light touch in the end, accomodation of MEP and other disciplines was driver. Architectural doors in core. Insertion</t>
  </si>
  <si>
    <t>Kensington and Chelsea</t>
  </si>
  <si>
    <t>SW3 4NX</t>
  </si>
  <si>
    <t>PP/23/00968</t>
  </si>
  <si>
    <t>Demolition of existing building and redevelopment for new building up to four storeys and basement. 10% basement retained.</t>
  </si>
  <si>
    <t>Ramboll</t>
  </si>
  <si>
    <t>Robert Bird Group</t>
  </si>
  <si>
    <t>Project 62</t>
  </si>
  <si>
    <t>EC3V 0AA</t>
  </si>
  <si>
    <t>22/01155/FULEIA</t>
  </si>
  <si>
    <t>Partial demolition of existing building (Gracechurch Street frontage adapted) and the construction of a 32 storey building plus basement levels</t>
  </si>
  <si>
    <t>Woods Bagot</t>
  </si>
  <si>
    <t>Project 63</t>
  </si>
  <si>
    <t>WC1X 8AA</t>
  </si>
  <si>
    <t>Existing building is being retained and refurbished</t>
  </si>
  <si>
    <t>Project 64</t>
  </si>
  <si>
    <t>90 Long Acre</t>
  </si>
  <si>
    <t>W1T 4EZ</t>
  </si>
  <si>
    <t>Project 66</t>
  </si>
  <si>
    <t>EC2R 7BH</t>
  </si>
  <si>
    <t>Demolition of the existing buildings except 9-10 Angel Court façade (up to 4th floor), new building constructed behind that façade, replica façade of 11 Angel Court up to 3rd floor, over 3 basement levels, ground mezzanine and 9 upper floors plus plant room.</t>
  </si>
  <si>
    <t>Greengage</t>
  </si>
  <si>
    <t>Project 67</t>
  </si>
  <si>
    <t>EC1Y 9DD</t>
  </si>
  <si>
    <t>P2023/1070/FUL</t>
  </si>
  <si>
    <t>Twin and Earth</t>
  </si>
  <si>
    <t>Project 68</t>
  </si>
  <si>
    <t>Lewisham</t>
  </si>
  <si>
    <t>SE8 5JE</t>
  </si>
  <si>
    <t>DC/23/130258</t>
  </si>
  <si>
    <t>Mixed-use redevelopment of the site for a new building comprising part 10, part 26 storeys. 50% GGBS in superstructure concrete mix</t>
  </si>
  <si>
    <t>Project 69</t>
  </si>
  <si>
    <t>SE1 6BN</t>
  </si>
  <si>
    <t>22/AP/3149</t>
  </si>
  <si>
    <t>Demolition of all existing buildings/structures, except 82 and part 83 Borough Road (retained, altered and refurbsihed). Basement construction, 4 new buildings with 5-46 storey heights.</t>
  </si>
  <si>
    <t>Project 70</t>
  </si>
  <si>
    <t>EC3N 2AF</t>
  </si>
  <si>
    <t>Demolition of existing builiding and the erection of a basement, ground plus part 14 and part 6 storey building plus plant.</t>
  </si>
  <si>
    <t>Project 71</t>
  </si>
  <si>
    <t>SE5 7TJ</t>
  </si>
  <si>
    <t>21/AP/1342</t>
  </si>
  <si>
    <t>12 blocks of betweeen 2-13 storeys</t>
  </si>
  <si>
    <t>Waterman Building Services</t>
  </si>
  <si>
    <t>Project 73</t>
  </si>
  <si>
    <t>EC3A 5AR</t>
  </si>
  <si>
    <t>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t>
  </si>
  <si>
    <t>Project 74</t>
  </si>
  <si>
    <t>W10 5AP</t>
  </si>
  <si>
    <t>PP/22/07709</t>
  </si>
  <si>
    <t>Erection of 2 buildings with groundfloor connection</t>
  </si>
  <si>
    <t>Project 75</t>
  </si>
  <si>
    <t>SE16 7PJ</t>
  </si>
  <si>
    <t>21/AP/2655</t>
  </si>
  <si>
    <t>Plot A1 and A2 share basements. Ground plus mezzanine and 24 storeys</t>
  </si>
  <si>
    <t>Project 76</t>
  </si>
  <si>
    <t>23/AP/0565</t>
  </si>
  <si>
    <t>Project 77</t>
  </si>
  <si>
    <t>EC2A 4UY</t>
  </si>
  <si>
    <t>P2022/2893/FUL</t>
  </si>
  <si>
    <t>Project 78</t>
  </si>
  <si>
    <t>NW8 8EX</t>
  </si>
  <si>
    <t>Project 79</t>
  </si>
  <si>
    <t>SE1 2SX</t>
  </si>
  <si>
    <t>20/AP/3013</t>
  </si>
  <si>
    <t>Erection of elevated 22-storey building, 4 storey basement, plant areas</t>
  </si>
  <si>
    <t>Project 80</t>
  </si>
  <si>
    <t>EC1Y 0RR</t>
  </si>
  <si>
    <t>Heritage building: retained. 90s Refurbishment: floors, core and structure retained. Floors extended. Northern elevation replaced and others reclad. Roof Refurbishment.</t>
  </si>
  <si>
    <t>1890s</t>
  </si>
  <si>
    <t>Hawkins Brown</t>
  </si>
  <si>
    <t>London Structures Lab</t>
  </si>
  <si>
    <t>HawkinsBrown</t>
  </si>
  <si>
    <t>Project 81</t>
  </si>
  <si>
    <t>N6 5EE</t>
  </si>
  <si>
    <t>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t>
  </si>
  <si>
    <t>AECOM</t>
  </si>
  <si>
    <t>Expedition Engineering</t>
  </si>
  <si>
    <t>Project 82</t>
  </si>
  <si>
    <t>WC1X 0JL</t>
  </si>
  <si>
    <t>P2023/2059/FUL</t>
  </si>
  <si>
    <t>Demolition of existing building and erection of a 4-storey office building, plant encosure to roof</t>
  </si>
  <si>
    <t>Project 83</t>
  </si>
  <si>
    <t>SE17 1EU</t>
  </si>
  <si>
    <t>21/AP/1104</t>
  </si>
  <si>
    <t>Multiple buiulding development</t>
  </si>
  <si>
    <t>Project 84</t>
  </si>
  <si>
    <t>SE1 7EH</t>
  </si>
  <si>
    <t>21/01869/FUL</t>
  </si>
  <si>
    <t>12 storey building plus 2 storey basement with 5 storey link Refurbishment</t>
  </si>
  <si>
    <t>Project 85</t>
  </si>
  <si>
    <t>Singular additional storey, atrium on office floors to be infilled, along with some service voids. Position of lifts was to be moved. Entrance columns moved around to create larger open space. Basement required additional concrete pour over floor slab and walls. BMU on existing roof was to be removed. Infills on levels 6 and 7.</t>
  </si>
  <si>
    <t>SE1 0BT</t>
  </si>
  <si>
    <t>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t>
  </si>
  <si>
    <t>Sheppard Robson</t>
  </si>
  <si>
    <t>Project 87</t>
  </si>
  <si>
    <t>SE1 0UL</t>
  </si>
  <si>
    <t>22/AP/4376</t>
  </si>
  <si>
    <t>Erection of 9-storey building with 21-storey tower, terrace on 10th storey, external plan and waste storage</t>
  </si>
  <si>
    <t>Project 88</t>
  </si>
  <si>
    <t>EC3N 2AE</t>
  </si>
  <si>
    <t>Demolition of existing building and redevelopment for new building comprising basment, ground plus 20 upper floors</t>
  </si>
  <si>
    <t>Project 89</t>
  </si>
  <si>
    <t>SW1V 1HU</t>
  </si>
  <si>
    <t xml:space="preserve"> Intensive refurbishment and Refurbishment (demolish 2,183m2),  60% of area and 70% of volume retained</t>
  </si>
  <si>
    <t>Stantec</t>
  </si>
  <si>
    <t>Project 90</t>
  </si>
  <si>
    <t>UB4 0JN</t>
  </si>
  <si>
    <t>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t>
  </si>
  <si>
    <t>Love Design Studio</t>
  </si>
  <si>
    <t>Engineeria</t>
  </si>
  <si>
    <t>Woodcote Power Consulting</t>
  </si>
  <si>
    <t>Haptic</t>
  </si>
  <si>
    <t>Project 91</t>
  </si>
  <si>
    <t>Removal of RC transfer walls supporting third-party owned residential structure above
Also new openings for lifts and escalators, New atrium social staircase, Other minor modifications</t>
  </si>
  <si>
    <t>SE18 6PF</t>
  </si>
  <si>
    <t>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t>
  </si>
  <si>
    <t>1880s</t>
  </si>
  <si>
    <t>Create</t>
  </si>
  <si>
    <t>Project 93</t>
  </si>
  <si>
    <t>E15 1AN</t>
  </si>
  <si>
    <t>21/00483/FUL</t>
  </si>
  <si>
    <t>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t>
  </si>
  <si>
    <t>eb7</t>
  </si>
  <si>
    <t>DSA</t>
  </si>
  <si>
    <t>Project 95</t>
  </si>
  <si>
    <t>NW2 7AF</t>
  </si>
  <si>
    <t>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t>
  </si>
  <si>
    <t>Scott Brownrigg</t>
  </si>
  <si>
    <t>Project 96</t>
  </si>
  <si>
    <t>W14 8UD</t>
  </si>
  <si>
    <t>2023/00585/FUL</t>
  </si>
  <si>
    <t>LCD</t>
  </si>
  <si>
    <t>Project 97</t>
  </si>
  <si>
    <t>SE1 1JJ</t>
  </si>
  <si>
    <t>23/AP/0479</t>
  </si>
  <si>
    <t>Demolition of existing buildings, part 5-11 storey building.</t>
  </si>
  <si>
    <t>Project 98</t>
  </si>
  <si>
    <t>W1J 5JB</t>
  </si>
  <si>
    <t>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t>
  </si>
  <si>
    <t>Elliott Wood</t>
  </si>
  <si>
    <t>EPR Architects</t>
  </si>
  <si>
    <t>Project 99</t>
  </si>
  <si>
    <t>EC2M 7PY</t>
  </si>
  <si>
    <t>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t>
  </si>
  <si>
    <t>Herzog &amp; de Meuron</t>
  </si>
  <si>
    <t>Project 100</t>
  </si>
  <si>
    <t>W14 8UX</t>
  </si>
  <si>
    <t>2021/04167/FUL</t>
  </si>
  <si>
    <t>All floors and internal structures (floor, ramps, princ. And sec. stair cores) demolished, elevation re-clad and re-glazed from ground to level 4, façade to retained structure replaced</t>
  </si>
  <si>
    <t>McBains</t>
  </si>
  <si>
    <t>SPPARC</t>
  </si>
  <si>
    <t>Project 101</t>
  </si>
  <si>
    <t>SE1 9RS</t>
  </si>
  <si>
    <t>21/AP/1361</t>
  </si>
  <si>
    <t>New-build 26-storey buildings (plus mezzanine and 2 basement levels), restoration and refurb. of listed terrace (4-16 St Thomas Street), redevelopment of Keats House (reinstatement of façade)</t>
  </si>
  <si>
    <t>Project 102</t>
  </si>
  <si>
    <t>W8 7LX</t>
  </si>
  <si>
    <t>PP/23/03534</t>
  </si>
  <si>
    <t>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t>
  </si>
  <si>
    <t>HDR</t>
  </si>
  <si>
    <t>Project 103</t>
  </si>
  <si>
    <t>SE17 1GD</t>
  </si>
  <si>
    <t>21/AP/1819</t>
  </si>
  <si>
    <t>Erection of 17-storey building with basement and rooftop plant.</t>
  </si>
  <si>
    <t>Project 105</t>
  </si>
  <si>
    <t>SW1E 5DJ</t>
  </si>
  <si>
    <t>Two-storey Refurbishment including roof-level plant , creation of a setback rooftop Refurbishment, refurbishment of existing</t>
  </si>
  <si>
    <t>Project 106</t>
  </si>
  <si>
    <t>EC1A 9LH</t>
  </si>
  <si>
    <t>Part demolition, repair, refurbishment and Refurbishment of existing buildings (all levels including basements)</t>
  </si>
  <si>
    <t>Project 108</t>
  </si>
  <si>
    <t>EC2R 8AQ</t>
  </si>
  <si>
    <t>Retention of superstructure RC frame and basement, 3 storeys of new light-weight structure added</t>
  </si>
  <si>
    <t>Project 109</t>
  </si>
  <si>
    <t>SE1 9EQ</t>
  </si>
  <si>
    <t>22/AP/1602</t>
  </si>
  <si>
    <t>Basement retained and extended by an additional level, re-use as many piles are possible. New 11-storey building with 2 cores</t>
  </si>
  <si>
    <t>Project 110</t>
  </si>
  <si>
    <t>EC3N 4QN</t>
  </si>
  <si>
    <t>Cundall</t>
  </si>
  <si>
    <t>Project 111</t>
  </si>
  <si>
    <t>refurbishment and restoration, grade II listed, New mechanical, electrical and public health services, enhanced insulation and
secondary glazing.</t>
  </si>
  <si>
    <t>Project 112</t>
  </si>
  <si>
    <t>Project 113</t>
  </si>
  <si>
    <t>Project 114</t>
  </si>
  <si>
    <t>SE1 7LL</t>
  </si>
  <si>
    <t>Project 115</t>
  </si>
  <si>
    <t>Project 116</t>
  </si>
  <si>
    <t>Partial reuse &amp; Refurbishment, existing basement retained under existing building, new Refurbishments (horizontal) to retained Beckett House structure</t>
  </si>
  <si>
    <t>Project 117</t>
  </si>
  <si>
    <t>EC4Y 8AP</t>
  </si>
  <si>
    <t>150 year design life and heavy finishes</t>
  </si>
  <si>
    <t>Project 118</t>
  </si>
  <si>
    <t>Project 119</t>
  </si>
  <si>
    <t>W12 8DF</t>
  </si>
  <si>
    <t>2023/01903/FUL</t>
  </si>
  <si>
    <t>Reconfigure site for public and vehicular access, new shops, new ground plus 8 storey building, new ground plus 5 storey building, works to facades of arches</t>
  </si>
  <si>
    <t>Project 120</t>
  </si>
  <si>
    <t>SE15 3UH</t>
  </si>
  <si>
    <t>20/AP/3285</t>
  </si>
  <si>
    <t>Block A: Erection of 7-storey building, Block B+C: Erection of 6-storey building, basement and ground floor slab retained, Block D: Erection of partly 2, partly 4-storey building.</t>
  </si>
  <si>
    <t>Project 121</t>
  </si>
  <si>
    <t>SW7 2NB</t>
  </si>
  <si>
    <t>PP/20/03216</t>
  </si>
  <si>
    <t>Multiple buildings - reuse of street facing façade, retention of structure, some exisisting steel substructure elements reused.</t>
  </si>
  <si>
    <t>Project 122</t>
  </si>
  <si>
    <t>W1K 5LF</t>
  </si>
  <si>
    <t>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t>
  </si>
  <si>
    <t>Project 123</t>
  </si>
  <si>
    <t>Project 124</t>
  </si>
  <si>
    <t>1840s</t>
  </si>
  <si>
    <t>Project 125</t>
  </si>
  <si>
    <t>Project 126</t>
  </si>
  <si>
    <t>Project 127</t>
  </si>
  <si>
    <t>Project 129</t>
  </si>
  <si>
    <t>EC1N 2HA</t>
  </si>
  <si>
    <t>Project 130</t>
  </si>
  <si>
    <t>SE1 9LT</t>
  </si>
  <si>
    <t>Project 131</t>
  </si>
  <si>
    <t>KT1 1QT</t>
  </si>
  <si>
    <t>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t>
  </si>
  <si>
    <t>HTA Architects</t>
  </si>
  <si>
    <t>Project 132</t>
  </si>
  <si>
    <t>E9 5EN</t>
  </si>
  <si>
    <t>Partial demolition of buildings and the Refurbishment of existing Theatre (Use Class Sui Generis) for new two storey theatre auditorium, young artist (community spaces) and with associated access and servicing arrangements.</t>
  </si>
  <si>
    <t>2010s</t>
  </si>
  <si>
    <t>Momentum</t>
  </si>
  <si>
    <t>Ritchie and Daffin</t>
  </si>
  <si>
    <t>Takero Shimazaki Architects</t>
  </si>
  <si>
    <t>Project 133</t>
  </si>
  <si>
    <t>SE18 4LH</t>
  </si>
  <si>
    <t>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t>
  </si>
  <si>
    <t>Local</t>
  </si>
  <si>
    <t>Harris Irwin Associates</t>
  </si>
  <si>
    <t>Project 136</t>
  </si>
  <si>
    <t>Project 137</t>
  </si>
  <si>
    <t>EC2N 2AT</t>
  </si>
  <si>
    <t>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t>
  </si>
  <si>
    <t>Carmody Groarke</t>
  </si>
  <si>
    <t>Project 138</t>
  </si>
  <si>
    <t>SE1 7BJ</t>
  </si>
  <si>
    <t>Partial demolition of existing hotel, six and seven storey rear Refurbishments, and single storey roof Refurbishment to existing building and new 13 storey tower</t>
  </si>
  <si>
    <t>Project 139</t>
  </si>
  <si>
    <t xml:space="preserve">Ground + 15 
storeys + 2 plant </t>
  </si>
  <si>
    <t xml:space="preserve"> </t>
  </si>
  <si>
    <t>Assessment Type</t>
  </si>
  <si>
    <t>A-C carbon emissions per GIA</t>
  </si>
  <si>
    <t>%demolished</t>
  </si>
  <si>
    <t>Class ref</t>
  </si>
  <si>
    <t>Unique name</t>
  </si>
  <si>
    <t>Assessment 1 - no decarbonisation</t>
  </si>
  <si>
    <t>Assessment 2 - decarbonisation</t>
  </si>
  <si>
    <t>A-C carbon emissions per GIA excl. B6-B7</t>
  </si>
  <si>
    <t>Sequestration</t>
  </si>
  <si>
    <t>A1-A5 carbon emissions per GIA</t>
  </si>
  <si>
    <t>Excluding sequestration</t>
  </si>
  <si>
    <t>Including sequestration</t>
  </si>
  <si>
    <t>B1-B5 carbon emissions per GIA</t>
  </si>
  <si>
    <t>B6-B7 carbon emissions per GIA</t>
  </si>
  <si>
    <t>%WLC</t>
  </si>
  <si>
    <t>Building element</t>
  </si>
  <si>
    <t>Carbon emissions per GIA</t>
  </si>
  <si>
    <t>Column2</t>
  </si>
  <si>
    <t>Substructure 1.1</t>
  </si>
  <si>
    <t>Superstructure 2.1-2.3</t>
  </si>
  <si>
    <t>Superstructure 2.4-2.8</t>
  </si>
  <si>
    <t>A1-A5 emissions for sub + frame</t>
  </si>
  <si>
    <t xml:space="preserve">Sub + frame A1-A5 per new build GIA </t>
  </si>
  <si>
    <t>Sub + frame A1-A5 per total GIA</t>
  </si>
  <si>
    <t>334-338 Oxford St</t>
  </si>
  <si>
    <t>0 year A-C carbon emissions per GIA</t>
  </si>
  <si>
    <t>5 year A-C carbon emissions per GIA</t>
  </si>
  <si>
    <t>10 year A-C carbon emissions per GIA</t>
  </si>
  <si>
    <t>15 year A-C carbon emissions per GIA</t>
  </si>
  <si>
    <t>20 year A-C carbon emissions per GIA</t>
  </si>
  <si>
    <t>25 year A-C carbon emissions per GIA</t>
  </si>
  <si>
    <t>30 year A-C carbon emissions per GIA</t>
  </si>
  <si>
    <t>35 year A-C carbon emissions per GIA</t>
  </si>
  <si>
    <t>40 year A-C carbon emissions per GIA</t>
  </si>
  <si>
    <t>45 year A-C carbon emissions per GIA</t>
  </si>
  <si>
    <t>50 year A-C carbon emissions per GIA</t>
  </si>
  <si>
    <t>55 year A-C carbon emissions per GIA</t>
  </si>
  <si>
    <t>60 year A-C carbon emissions per GIA</t>
  </si>
  <si>
    <t>Assumed lifetime</t>
  </si>
  <si>
    <t>Average A-C Emissions per GIA</t>
  </si>
  <si>
    <t>Basement and/or Façade Retained</t>
  </si>
  <si>
    <t>November</t>
  </si>
  <si>
    <t>Potential new project</t>
  </si>
  <si>
    <t>Ref</t>
  </si>
  <si>
    <t>Class</t>
  </si>
  <si>
    <t>RP Notes</t>
  </si>
  <si>
    <t>Light extension</t>
  </si>
  <si>
    <t>New build</t>
  </si>
  <si>
    <t>info ready to populate</t>
  </si>
  <si>
    <t>Done</t>
  </si>
  <si>
    <t>57 Berkshire Rd</t>
  </si>
  <si>
    <t>23/00009/FUL</t>
  </si>
  <si>
    <t>GLA Spreadsheet in pdf form</t>
  </si>
  <si>
    <t>East Village Plot N16</t>
  </si>
  <si>
    <t>23/00101/FUL</t>
  </si>
  <si>
    <t>No carbon numbers/ no GLA spreadsheet found</t>
  </si>
  <si>
    <t>Data not good enough</t>
  </si>
  <si>
    <t>6-7 Park Lane</t>
  </si>
  <si>
    <t>23/00229/FUL</t>
  </si>
  <si>
    <t>results in carbon report</t>
  </si>
  <si>
    <t>Vittoria Wharf</t>
  </si>
  <si>
    <t>23/00248/FUL</t>
  </si>
  <si>
    <t>info only in WLCA report</t>
  </si>
  <si>
    <t>The Wick Hotel</t>
  </si>
  <si>
    <t>23/00300/FUL</t>
  </si>
  <si>
    <t>90 White Post Lane</t>
  </si>
  <si>
    <t>23/00333/FUL</t>
  </si>
  <si>
    <t>Stratford International</t>
  </si>
  <si>
    <t>19/00391/FUL</t>
  </si>
  <si>
    <t>Vulcan Wharf</t>
  </si>
  <si>
    <t>20/00307/FUL</t>
  </si>
  <si>
    <t>Legacy Wharf Phase 2</t>
  </si>
  <si>
    <t>21/00395/FUL</t>
  </si>
  <si>
    <t>34-38 Wallis Road</t>
  </si>
  <si>
    <t>23/00234/FUL</t>
  </si>
  <si>
    <t>Heavy extension</t>
  </si>
  <si>
    <t>P2022/2063/FUL</t>
  </si>
  <si>
    <t>New build + Refurbishment of existing listed building (including internal and external alterations) alongside proposed single storey courtyard infill extension, four storey rear addition and single storey roof extension to provide Class E(g) floorspace </t>
  </si>
  <si>
    <t>Mix of new build and refurbishment</t>
  </si>
  <si>
    <t>The Rex</t>
  </si>
  <si>
    <t>Façade retained</t>
  </si>
  <si>
    <t>Island Site, Woolwich</t>
  </si>
  <si>
    <t>South Molton Triangle</t>
  </si>
  <si>
    <t>Multiple: separated as different properties. North Block &amp; South Block new builds. All others refurbishments.</t>
  </si>
  <si>
    <t>SMT North Block</t>
  </si>
  <si>
    <t>SMT South Block</t>
  </si>
  <si>
    <t>SMT 40-46 Brook St</t>
  </si>
  <si>
    <t>SMT Running Horse Pub</t>
  </si>
  <si>
    <t>SMT SMS and Browns</t>
  </si>
  <si>
    <t>Multiple: partial retention of existing and new builds</t>
  </si>
  <si>
    <t>1 Exchange Square London EC2A 2JN</t>
  </si>
  <si>
    <t>Part demolition of the site for the refurbishment and extension to the existing facade</t>
  </si>
  <si>
    <t>The Parcels building</t>
  </si>
  <si>
    <t>18/10493/FULL</t>
  </si>
  <si>
    <t>No WLCA</t>
  </si>
  <si>
    <t>GIA = 5450m2</t>
  </si>
  <si>
    <t>April</t>
  </si>
  <si>
    <t>63 New Bond Street</t>
  </si>
  <si>
    <t>23/08027/FULL</t>
  </si>
  <si>
    <t>Accepted</t>
  </si>
  <si>
    <t>18-20 Savile Row</t>
  </si>
  <si>
    <t>22/03276/FULL</t>
  </si>
  <si>
    <t>Rejected</t>
  </si>
  <si>
    <t xml:space="preserve">Total New GIA (m2)
</t>
  </si>
  <si>
    <t>RIBA Design Stage</t>
  </si>
  <si>
    <t xml:space="preserve">A1-A5 Substructure (BCIS 1.1) embodied carbon </t>
  </si>
  <si>
    <t>A1-A5 Superstructure (BCIS 2.1-2.3) embodied carbon</t>
  </si>
  <si>
    <t>A1-A5 Superstructure (BCIS 2.4-2.8) embodied carbon</t>
  </si>
  <si>
    <t>A1-A5 Superstructure subtotal
(BCIS 2.1-2.8) embodied carbon</t>
  </si>
  <si>
    <t>A1-A5
Total structural embodied carbon</t>
  </si>
  <si>
    <t>Existing Structural Frame</t>
  </si>
  <si>
    <t>Existing Storeys (including basement)</t>
  </si>
  <si>
    <t>Existing Stability System</t>
  </si>
  <si>
    <t>Original GIA (m2)</t>
  </si>
  <si>
    <t>Building Repurposing Type</t>
  </si>
  <si>
    <t>Sustainability or LCA Consultants</t>
  </si>
  <si>
    <t>Structural Engineers</t>
  </si>
  <si>
    <t>MEP Engineers</t>
  </si>
  <si>
    <t>Description of structureand/or structural interventions</t>
  </si>
  <si>
    <t>Above Ground Number of Storeys (proposed)</t>
  </si>
  <si>
    <t>Additional Storeys added Vertically (compared to existing)</t>
  </si>
  <si>
    <t>Lateral extension Storeys</t>
  </si>
  <si>
    <t>GIA demolished (m2)</t>
  </si>
  <si>
    <t>New Stability System</t>
  </si>
  <si>
    <t>Fire protection interventions of existing structure</t>
  </si>
  <si>
    <t>Newham</t>
  </si>
  <si>
    <t>Residential</t>
  </si>
  <si>
    <t>Mixed (Resi + Commercial)</t>
  </si>
  <si>
    <t>GLA Database</t>
  </si>
  <si>
    <t>Partial demolition of existing building. Retention and extension of existing structure - provide 14-storey. Retention of existing gym and swimming pool at basement level</t>
  </si>
  <si>
    <t>Retained</t>
  </si>
  <si>
    <t>22/01200/FULMAJ | Partial demolition of the existing building and the redevelopment of the site compromising the retention and extension of the existing structure to provide a 14-storey building (+79.620m AOD) comprising offices (Class E(g)) at upper floors; provision of commercial, business and services uses (Class E) and a restaurant (Class E (b)), along with the loss of a Public House (Class Sui Generis) at ground floor and retention of the existing gym and swimming pool at basement level (Class E(d)); provision of associated roof terraces and external balconies to office floors; Provision of long stay cycling facilities at basement level, public realm improvements including the creation of a new step-free connection between Appold Street and Exchange Square; provision of external seating areas; provision of short stay cycle parking within Sun Street Passage; servicing and plant; and other works associated with the development. | 1 Appold Street London EC2A 2UU (cityoflondon.gov.uk)</t>
  </si>
  <si>
    <t>Hospital</t>
  </si>
  <si>
    <t>Waltham Forest</t>
  </si>
  <si>
    <t>Kingston upon Thames</t>
  </si>
  <si>
    <t xml:space="preserve">Residential </t>
  </si>
  <si>
    <t>Self storage building and industrial unit</t>
  </si>
  <si>
    <t>Commercial + Residential</t>
  </si>
  <si>
    <t>Hackney</t>
  </si>
  <si>
    <t>Office led mixed use</t>
  </si>
  <si>
    <t>Residential led mixed use</t>
  </si>
  <si>
    <t>N</t>
  </si>
  <si>
    <t>Hounslow</t>
  </si>
  <si>
    <t>Commercial office</t>
  </si>
  <si>
    <t>Not available</t>
  </si>
  <si>
    <t>Remove this whole column - not relevant</t>
  </si>
  <si>
    <t>Remove Column P or K</t>
  </si>
  <si>
    <t>Remove column M or R</t>
  </si>
  <si>
    <t>Repurposing - Insertion</t>
  </si>
  <si>
    <t>Roof terraces, basement cinema, exposed structural frame, new on-floor services, lift shaft extensions</t>
  </si>
  <si>
    <t>https://www.planning2.cityoflondon.gov.uk/online-applications/applicationDetails.do?keyVal=ON3S0XFHL0I00&amp;activeTab=summary</t>
  </si>
  <si>
    <t>Redbridge</t>
  </si>
  <si>
    <t>Residential + Commercial</t>
  </si>
  <si>
    <t>Student accommodation</t>
  </si>
  <si>
    <t>Havering</t>
  </si>
  <si>
    <t>Y</t>
  </si>
  <si>
    <t>Barnet</t>
  </si>
  <si>
    <t>Mixed use Residential led</t>
  </si>
  <si>
    <t>Offices/Residential</t>
  </si>
  <si>
    <t>Mixed Residential/office</t>
  </si>
  <si>
    <t>Waltham forest</t>
  </si>
  <si>
    <t>Residential led mixed use (Retail + Commercial)</t>
  </si>
  <si>
    <t>Ealing</t>
  </si>
  <si>
    <t>commercial-led mixed-use</t>
  </si>
  <si>
    <t>Medical (D1) and R&amp;D (B1) use types</t>
  </si>
  <si>
    <t>Enfield</t>
  </si>
  <si>
    <t xml:space="preserve">Residential-led, mixed-use development </t>
  </si>
  <si>
    <t>Merton</t>
  </si>
  <si>
    <t>Bromley</t>
  </si>
  <si>
    <t>Office + Commercial</t>
  </si>
  <si>
    <t>Processing plant</t>
  </si>
  <si>
    <t>Other</t>
  </si>
  <si>
    <t>Barking and Dagenham</t>
  </si>
  <si>
    <t>Data centre</t>
  </si>
  <si>
    <t>Wandsworth</t>
  </si>
  <si>
    <t>Mixed use</t>
  </si>
  <si>
    <t>School accommodation</t>
  </si>
  <si>
    <t>Retail + Residential</t>
  </si>
  <si>
    <t>Mixed Use</t>
  </si>
  <si>
    <t>Warehouses/offices</t>
  </si>
  <si>
    <t>Residential/Community space</t>
  </si>
  <si>
    <t>Student accommodation with workspaces</t>
  </si>
  <si>
    <t>Mixed Residential/commercial</t>
  </si>
  <si>
    <t>Schools/Universities</t>
  </si>
  <si>
    <t>Residential and Mixed use</t>
  </si>
  <si>
    <t xml:space="preserve">Student accommodation </t>
  </si>
  <si>
    <t>Bexley</t>
  </si>
  <si>
    <t>21/AP/0599 | Refurbishment, recladding and extension of the existing office building to provide office floorspace, a retail unit, public realm and landscaping, and other associated works. | 1 Southwark Bridge Road London Southwark SE1 9EU</t>
  </si>
  <si>
    <t>https://camdocs.camden.gov.uk/HPRMWebDrawer/PlanRec?q=recContainer:%222016/6069/P%22</t>
  </si>
  <si>
    <t>21/02401/FULL | Refurbishment of the existing building including relocation and provision of mechanical plant at eighth floor level and roof level, installation of photovoltaic panels and new lift overrun at roof level. Alterations to the Carlton House Terrace elevation to facilitate wheelchair access. Replacement of existing windows on the building and installation of acoustic louvres to the west façade at eighth floor level. Alterations to the building undercroft including a new entrance lobby and façade lighting and CCTV. Provision of a new cycle and waste store and loading bay. External alterations to the adjacent piazza area including the installation of bollards, raised external area and the demised area for external seating and external lighting to the stair and passage to Carlton House Terrace | 10 Spring Gardens London SW1A 2BN (westminster.gov.uk)</t>
  </si>
  <si>
    <t>Maximum retention + extension, 85% of RC walls and other structural components retained, 90%  of floor and metal deck  retained.</t>
  </si>
  <si>
    <t>Repurposing - Basement Retention</t>
  </si>
  <si>
    <t>Demolition of existing River Court building, part demolition of basement, erection of new building with 2 basement levels and ground floor plus 20-storeys. Change of use of Daily Express Building alterations/refurbishment to listed building.</t>
  </si>
  <si>
    <t>21/00538/FULEIA | Demolition of the existing River Court building at 120 Fleet Street, including part demolition of the basement and the erection of a new building comprising two basement levels and ground floor plus 20 upper storeys (93.15m AOD) including retail, commercial, office and service use (Class E). Creation of new pedestrian routes. Change of use of Daily Express Building from office (Use Class E) to learning and non-residential institutions use (Class F1), retail, flexible learning and non-residential institutions and commercial use (Class E), Alterations to and refurbishment of the existing Grade II* listed Daily Express Building at 120 Fleet Street, including works to detach the building from the River Court with demolition of part of linking floorplate and structure from basement level 01 to level 06, demolition of roof and installation of new roof with associated roof garden, erection of new north facade, retention of south-east curved corner and part demolition of existing east facade from ground level to level 05, erection of new facade and shopfront and associated works. | 120 Fleet Street London EC4A 2BE (cityoflondon.gov.uk)</t>
  </si>
  <si>
    <t>14-21 Holborn Viaduct 32-33 &amp; 34-35 Farringdon Street</t>
  </si>
  <si>
    <t>Demolition of existing buildings, erection of new building over 2 basement levels, ground plus 10 storeys</t>
  </si>
  <si>
    <t>21/00755/FULMAJ | 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 | 14-21 Holborn Viaduct 32-33 &amp; 34-35 Farringdon Street London EC1A 2AT (cityoflondon.gov.uk)</t>
  </si>
  <si>
    <t>Sweco UK</t>
  </si>
  <si>
    <t>2 storeys added supported by existing structure's 4th floor slab, small area of 5th floor slab demolished and replaced, small ground floor extension, façade alterations</t>
  </si>
  <si>
    <t>23/00357/FUL | Extension and refurbishment of existing building to create new part fifth and part sixth floor, extension of fourth floor to provide Class E uses (office, medical, restaurant, retail and café floorspace), removal and replacement of rear and side facades, renewal of façade along Lower Marsh, upgrade of existing external terraces including greening, creation of new roof terrace space and courtyard amenity space, installation of plant and enclosure at level 6, provision of cycle parking facilities and associated works. | 1 - 5 Lower Marsh London SE1 7RJ (lambeth.gov.uk)</t>
  </si>
  <si>
    <t>16/00406/FULMAJ | Demolition of existing structures, and erection of a mixed use office building, including ground floor flexible retail/cafe/commercial uses (Class E) and a public house (sui generis) (35,672 sqm GEA). | 15 Minories, 57-60 &amp; 62 Aldgate High Street And 1 Little Somerset Street London EC3 (cityoflondon.gov.uk)</t>
  </si>
  <si>
    <t>Demolition of 5th floor level and Eldon Street facade. Extension and refurbishment of the existing Class E use building to provide a replacement 5th floor level, additional 6th, 7th and 8th floor levels and new facade to Eldon Street. I</t>
  </si>
  <si>
    <t>https://www.planning2.cityoflondon.gov.uk/online-applications/applicationDetails.do?keyVal=QRB0LKFHMV400&amp;activeTab=summary</t>
  </si>
  <si>
    <t>Repurposing - Expansive Reuse - Horizintal Extension</t>
  </si>
  <si>
    <t>Part demolition, extension to existing façade facing onto square and upper levels. Increase height and widen Arcade. Creation of extension terraces</t>
  </si>
  <si>
    <t>21/00930/FULMAJ | Part demolition of the site for the refurbishment and extension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extension terraces; creation of wing extension terraces; provision of external terraces for occupants at levels 4, 8, 9, 10, 11, 12 and roof terrace on level 13; provision of cycle storage and other works incidental to the development (9,920 sq.m). | 1 Exchange Square London EC2A 2JN (cityoflondon.gov.uk)</t>
  </si>
  <si>
    <t>23/AP/1854 | Part demolition to the rear of 1 and 3 - 7 Stamford Street together with: the erection of a ground plus three-storey podium comprising retail, leisure, office, education, gallery, library and assembly room uses; two levels of basement for servicing, plant, car and cycle parking plus pit access within a partial basement at level three; two residential buildings of 22 and 40 storeys above podium; an office building of 45 storeys above podium; improvements to the existing public house; landscaping at ground and podium levels; replacement boundary at the southern edge of the Site; plant and all other associated, enabling and ancillary works. (also see associated Listed Building Consent 23/AP/1855). The application is accompanied by an Environmental Statement (ES) submitted pursuant to the Town and County Planning (Environmental Impact Assessment) Regulations 2017, which can be viewed free of charge on the council website southwark.gov.uk using the application reference number. A hard copy of the ES is available for viewing by the public at the London Borough of Southwark's Office, 160 Tooley Street, SE1 2QH (Monday to Friday 9am to 5pm) by prior appointment through the Case Officer (Contact Gemma Perry gemma.perry@southwark.gov.uk or telephone 07548092547). Printed copies of the ES and Non-Technical Summary are available on request and would incur a printing cost of £1,117.20, or £30.70 for the Non-Technical Summary only, plus posting charge. Please contact hello@triumenv.co.uk with the reference of "Environmental Statement Request - 18 Blackfriars or telephone 0203 887 7118. Reasons for publicity: EIA MAJ. | Land At 18 Blackfriars Road And 1-7 Stamford Street Together With Land At 18 Blackfriars Road Bounded By Stamford Street Paris Garden And Christ Church London, SE1</t>
  </si>
  <si>
    <t>Student accom. + Hotel</t>
  </si>
  <si>
    <t>2021/03561/FUL | Erection of two buildings comprising student accommodation use (Sui Generis) and hotel use (Use Class C1) with ancillary facilities; ancillary plant; servicing; cycle parking; creation of a public realm; wider landscaping improvements and enabling works. | 181 Talgarth Road London W6 8DN (lbhf.gov.uk)</t>
  </si>
  <si>
    <t>AKTII</t>
  </si>
  <si>
    <t>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extension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 | Dev Site At 19-35 Baker Street, 88-110 George Street, 69-71 Blandford Street And 30 Gloucester Place London</t>
  </si>
  <si>
    <t>https://idoxpa.westminster.gov.uk/online-applications/applicationDetails.do?activeTab=documents&amp;keyVal=OHHSE5RP06A00</t>
  </si>
  <si>
    <t>Residential + Commerical Workspace</t>
  </si>
  <si>
    <t>23/AP/0582 | Redevelopment to provide a mixed-use development comprising student accommodation (Sui Generis), residential accommodation (Use Class C3), community floorspace (Use Class F2) and commercial workspace (Use Class E(g)) within two buildings of up to 7 storeys and 34 storeys with associated car and cycle parking, landscaping, public realm and highways improvements. | 19-35 Sylvan Grove London Southwark SE15</t>
  </si>
  <si>
    <t>https://www.planning2.cityoflondon.gov.uk/online-applications/applicationDetails.do?activeTab=documents&amp;keyVal=R2GP5SFHGL200</t>
  </si>
  <si>
    <t>https://publicaccess3.croydon.gov.uk/online-applications/propertyDetails.do?activeTab=relatedCases&amp;keyVal=MX6GQV00DT00M</t>
  </si>
  <si>
    <t>https://development.towerhamlets.gov.uk/online-applications/applicationDetails.do?keyVal=DCAPR_132429&amp;activeTab=summary</t>
  </si>
  <si>
    <t>Alteration and extension of existing building. Infill extensions at upper levels (uppermost floor extended to area of lower floors) . Altered and additional entrances. Altered plant enclosure. Façade alterations.</t>
  </si>
  <si>
    <t>22/00867/FULMAJ | Alteration and extension of the existing building for commercial use to include: (i) additional office floorspace (Use Class Eg) through infill extensions at upper levels and projecting north and east facade extensions above ground level; (ii) creation of two flexible commercial units (Class Ea/b/c/d/g) at ground floor; (iii) altered and additional entrances; (iv) creation of office amenity terraces and altered plant enclosures; (v) facade alterations including urban greening; (vi) landscaping; and (vii) associated works including the provision of improved access to the Scheduled Monument at basement level. | 20 Giltspur Street London EC1A 9DD (cityoflondon.gov.uk)</t>
  </si>
  <si>
    <t>20/00869/FULEIA | Demolition of the existing buildings and construction of a new building arranged over three basement levels, ground and 37 upper floors to provide an office-led, mixed use development comprising commercial, business and service uses (Class E), flexible commercial, business and service uses /drinking establishment uses (Class E/Sui Generis); and learning and non-residential institutions uses (Class F1); creation of a new pedestrian route through the site at ground floor level; hard and soft landscaping works; outdoor seating associated with ground level uses and other works incidental to the development. | 2-3 Finsbury Avenue London EC2M 2PF (cityoflondon.gov.uk)</t>
  </si>
  <si>
    <t>industrial and logistics</t>
  </si>
  <si>
    <t>23/AP/0950 | Demolition of existing buildings and structures on the site and redevelopment to provide an up to four storey building to accommodate industrial and logistics (Use Class B2, B8 and Class E(g)) together with plant, landscaping, the formation of new accesses and alterations to existing accesses, associated vehicle and cycle parking and other associated works. | 25 Mandela Way London Southwark</t>
  </si>
  <si>
    <t>Residential + self-storage facility + workspace</t>
  </si>
  <si>
    <t>AtelierTen</t>
  </si>
  <si>
    <t>23/AP/1317 | Demolition of the existing building and redevelopment of the site to deliver a mixed-use development comprising Purpose-Built Student Housing (Use Class Sui Generis), a new self-storage facility (Use Class B8), light Industrial workspace / incubator units (Use Class E(g)(iii)) and other associated infrastructure. | 257 - 283 Ilderton Road London Southwark SE15 1NS</t>
  </si>
  <si>
    <t>http://planningregister.londonlegacy.co.uk/swift/apas/run/WPHAPPDETAIL.DisplayUrl?theApnID=22/00098/FUL&amp;backURL=%3Ca%20href%3Dwphappcriteria.display%3FpaSearchKey%3D1252189%3ESearch%20Criteria%3C%2Fa%3E%20%3E%20%3Ca%20href%3D%27wphappsearchres.displayResultsURL%3FResultID%3D1599032%2526StartIndex%3D1%2526SortOrder%3DAPNID%2526DispResultsAs%3DWPHAPPSEARCHRES%2526BackURL%3D%3Ca%20href%3Dwphappcriteria.display%3FpaSearchKey%3D1252189%3ESearch%20Criteria%3C%2Fa%3E%27%3ESearch%20Results%3C%2Fa%3E</t>
  </si>
  <si>
    <t>redevelopment of the former Royal National Throat, Nose and Ear Hospital site, comprising: Retention of 330 Gray's Inn Road and a two storey extension above for use as hotel (5 above ground storeys in total), demolition of all other buildings, the erection of a part 13 part 9 storey building plus upper and lower ground floors (maximum height of 15 storeys) for use as a hotel (including a cafe and restaurant); covered courtyard; external terraces; erection of a 7 storey building plus upper and lower ground floors (maximum height of 9 storeys) for use as office together with terraces; erection of a 10 storey building plus upper and lower ground floors (maximum height of 12 storeys) for use as residential on Wicklow Street and office space at lower ground and basement floors; erection of a 5 storey building plus upper and lower ground floors (maximum height of 7 storeys) for use as residential on Swinton Street and associated residential amenity space; together with a gymnasium; new basement; rooftop and basement plant; servicing; cycle storage and facilities; refuse storage; landscaping and other ancillary and associated works. Amendments include: additional basement area for use as research and development with ancillary teaching (Class E (g) (ii)), amended landscape design, installation of flues through residential building, removal of basement below Wicklow street, additional plant installation at roof level, revised floor-to-floor heights, a dedicated loading bay for UCL on Wicklow Street, revised cycle entrance and amendments to the office building elevational treatment, relocation of the affordable workspace to Gray's Inn Road.</t>
  </si>
  <si>
    <t>https://camdocs.camden.gov.uk/HPRMWebDrawer/PlanRec?q=recContainer:%222023/0904/P%22</t>
  </si>
  <si>
    <t>Residential + Commercial (Retail, Restaurants, Office)</t>
  </si>
  <si>
    <t xml:space="preserve"> 01/12/2022</t>
  </si>
  <si>
    <t>https://idoxpa.westminster.gov.uk/online-applications/applicationDetails.do?activeTab=documents&amp;keyVal=RM9G35RP2ZD00</t>
  </si>
  <si>
    <t>https://idoxpa.westminster.gov.uk/online-applications/applicationDetails.do?activeTab=documents&amp;keyVal=QVRGFKRP02T00</t>
  </si>
  <si>
    <t>22/01245/FULMAJ | Demolition of existing buildings and structures, retention of existing basement and construction of a new ground plus 11 storey building with plant above and associated roof terraces comprising: office use (Class E(g)) at upper floors and part ground floor; flexible retail (Class E), Public House (Sui Generis), and Heritage and Cultural Learning Centre (Class F1) at ground floor level; soft landscaping works; servicing and plant; provision of cycle storage; and ancillary works. | 47-50 Mark Lane London EC3R 5AS (cityoflondon.gov.uk)</t>
  </si>
  <si>
    <t>https://www.planning2.cityoflondon.gov.uk/online-applications/applicationDetails.do?keyVal=Q2M0N1FH02B00&amp;activeTab=summary</t>
  </si>
  <si>
    <t xml:space="preserve">Redevelopment of existing building including erection of single-storey roof-level office pavilion, replacement of existing facade, repositioning of office entrance, reconfiguration of retail/office unit layout at ground floor, and flexible office/leisure (Class B1/D2) floorspace at ground and lower ground level, installation of internal mezzanine infills to existing office atrium area, creation of a roof terrace area, installation of green roof, replacement of rooftop plant and associated works </t>
  </si>
  <si>
    <t>https://planning.islington.gov.uk/Northgate/PlanningExplorer/Generic/StdDetails.aspx?PT=Planning%20Applications%20On-Line&amp;TYPE=PL/PlanningPK.xml&amp;PARAM0=491420&amp;XSLT=/Northgate/PlanningExplorer/SiteFiles/Skins/Islington/xslt/PL/PLDetails.xslt&amp;FT=Planning%20Application%20Details&amp;PUBLIC=Y&amp;XMLSIDE=&amp;DAURI=PLANNING</t>
  </si>
  <si>
    <t>https://www.planning2.cityoflondon.gov.uk/online-applications/applicationDetails.do?activeTab=documents&amp;keyVal=RJORRRFH0QW00</t>
  </si>
  <si>
    <t xml:space="preserve"> Demolition of existing buildings. New building with basement levels and ground floor plus 29 storeys.</t>
  </si>
  <si>
    <t>https://www.planning2.cityoflondon.gov.uk/online-applications/applicationDetails.do?keyVal=QFRUIFFH0QH00&amp;activeTab=summary</t>
  </si>
  <si>
    <t>21/00781/FULMAJ | Redevelopment of the site for a new building comprising two basement levels, lower ground, ground plus 12 upper floors including purpose built student accommodation and associated amenity space (Sui Generis), flexible cultural / community use at part ground and lower ground floor levels (Sui Generis), a publicly accessible roof terrace, a pedestrian route through the site, hard and soft landscaping, together with ancillary plant and servicing; and associated enabling works. | 61 - 65 Holborn Viaduct London EC1A 2FD (cityoflondon.gov.uk)</t>
  </si>
  <si>
    <t>23/AP/0948 | Demolition of existing buildings and structures on the site and redevelopment to provide an up to four storey building to accommodate industrial and logistics (Use Class B2, B8 and Class E(g)) together with plant, landscaping, the formation of new accesses and alterations to existing accesses, associated vehicle and cycle parking and other associated works. | 6-12 Verney Road London Southwark SE16 3DH</t>
  </si>
  <si>
    <t>Heyne Tillett Steel/ Flatt Consulting</t>
  </si>
  <si>
    <t>Hilson Moran Partnership</t>
  </si>
  <si>
    <t>Residential + Commerical</t>
  </si>
  <si>
    <t>https://planning.southwark.gov.uk/online-applications/applicationDetails.do?activeTab=summary&amp;keyVal=RXBMKLKB0C900</t>
  </si>
  <si>
    <t>Refurbishment, partial demolition and extension of the existing building, 80% retention. New core. Plant on roof extended.</t>
  </si>
  <si>
    <t>Hotel + Office</t>
  </si>
  <si>
    <t>20/03539/FUL | Erection of a ground plus 14-storey building (plus two basement levels) comprising gym (Class E) at basement level, retail (Class E) at ground floor, office (Class E) at first floor, light industrial (Class E) at second floor and hotel (C1) at part basement, ground and floors 3 to 14, with plant enclosure at roof level, and associated cycle parking, servicing, all necessary enabling works and associated highways improvements. DEPARTURE APPLICATION: The proposed development is a departure from Policy Q26 of the Lambeth Local Plan 2020-2035 (2021). REASON FOR RE-CONSULTATION: - Addition of light industrial space - Additional information submitted - Notification of departure | 79-87 Westminster Bridge Road London SE1 7HR</t>
  </si>
  <si>
    <t>22/00622/FULMAJ | Partial demolition of Fleet House and full demolition of St Bride's Tavern Public house (retention of basement levels) and the erection of a part replacement building with roof extension to provide an 8 storey building for office use (Class E) at levels 1-8, with office lobby (Class E) and commercial space (Class E) at ground floor and mezzanine level, and public house (sui generis) at ground floor level and part basement level; new pedestrian and servicing route from St Brides Lane to Bridewell Place. | 8 - 12 New Bridge Street London EC4V 6AL (cityoflondon.gov.uk)</t>
  </si>
  <si>
    <t>Repurposing - Façade Retention</t>
  </si>
  <si>
    <t>The Royal Borough of Kensington and Chelsea | Planning Search (rbkc.gov.uk)
https://planningsearch.rbkc.gov.uk/publisher/mvc/listDocuments?identifier=Planning&amp;ref=PP/23/00968</t>
  </si>
  <si>
    <t>Class E(g)(i)); flexible retail use (Class E(a), Class E(b)</t>
  </si>
  <si>
    <t>https://www.planning2.cityoflondon.gov.uk/online-applications/applicationDetails.do?activeTab=documents&amp;keyVal=RM7KAUFH0QW00</t>
  </si>
  <si>
    <t>22/00860/FULMAJ | Demolition of the existing buildings except the facade of 9-10 Angel Court up to 4th floor and the construction of a new building behind that refurbished facade and a replica facade of 11 Angel Court up to 3rd floor, over 3 basement levels, ground, mezzanine and 8 upper floors plus plant room, with a change of use from office (Class E) to hotel (Class C1) and ancillary uses, cycle storage and greening, together with landscaping to Angel Court and other associated works. | 9 - 11 Angel Court London EC2R 7HP (cityoflondon.gov.uk)</t>
  </si>
  <si>
    <t>Mixed (Student accommodation, residential, retail, industrial)</t>
  </si>
  <si>
    <t>https://planning.lewisham.gov.uk/online-applications/applicationDetails.do?activeTab=documents&amp;keyVal=_LEWIS_DCAPR_118180</t>
  </si>
  <si>
    <t>Residential + Office + Class E</t>
  </si>
  <si>
    <t>22/AP/3149 | Phased mixed-use redevelopment of the site comprising - Demolition of all existing buildings/structures and site clearance, except 82 and (part) 83 Borough Road which are to be retained, altered and refurbished for flexible commercial, business, service and learning and non-residential institution uses (Class E / F1); - Construction of basement structure and vehicular access; - Construction of buildings to provide dwellings (Class C3), flexible commercial, business, service and mixed food/drink/leisure uses (including drinking establishments with expanded food provision, hot food takeaways, live music performance venue and cinema) (Class E / Sui Generis) and public toilets; and - Provision of associated car and cycle parking, open space and landscaping, means of access and highway alterations, installation of plant and utilities and all other associated ancillary works incidental to the development. | Borough Triangle Site At 18-54 Newington Causeway 69 Borough Road 82-83 Borough Road London Southwark SE1 6DR</t>
  </si>
  <si>
    <t>21/00826/FULMAJ | Demolition of the building and the erection of a basement, ground plus part 14 storey and part six storey building plus plant comprising of a 311 bedroom hotel with a ground floor cafe/bar and roof top restaurant (Use Class C1) and office floorspace (Use Class E) at part ground and part first floor with ancillary community uses, hard and soft landscaping, cycle parking and associated works. | Boundary House 7 - 17 Jewry Street London EC3N 2EX (cityoflondon.gov.uk)</t>
  </si>
  <si>
    <t>Library + Lab-enabled office + Mixed Commercial</t>
  </si>
  <si>
    <t>https://camdocs.camden.gov.uk/HPRMWebDrawer/PlanRec?q=recContainer:%222022/1041/P%22</t>
  </si>
  <si>
    <t>Mixed (Residential + Commercial)</t>
  </si>
  <si>
    <t>21/AP/1342 | Demolition of the existing buildings and redevelopment of the site to provide residential units (Class C3), flexible commercial floorspace (Class E) and community floorspace (Class F) within 12 blocks of between 2-13 storeys, with car and cycle parking and associated hard and soft landscaping and public realm improvements. | Burgess Industrial Park Parkhouse Street London SE5 7TJ (southwark.gov.uk)</t>
  </si>
  <si>
    <t>refused</t>
  </si>
  <si>
    <t>Mixed (Office + Residential + Commerical)</t>
  </si>
  <si>
    <t>The Royal Borough of Kensington and Chelsea | Planning Search (rbkc.gov.uk)
https://planningsearch.rbkc.gov.uk/publisher/mvc/listDocuments?identifier=Planning&amp;ref=PP/22/07709</t>
  </si>
  <si>
    <t>23/AP/0565 | Approval of Reserved Matters (access, layout and scale) pursuant to outline planning permission 21/AP/2655 for the comprehensive commercial development of the Canada Water Dockside Masterplan site. Reserved Matters Approval sought for construction of a basement spanning Plots A1 and A2 comprising cycle parking, plant space and ancillary floorspace and associated works (all ancillary Class E) to support office and retail/food and beverage uses in Plots A1 and A2. This is as an application for subsequent consent accompanied by an environmental statement. Consequently the application is accompanied by a Statement of Conformity submitted pursuant to the Town and Country Planning (Environmental Impact Assessment) regulations 2017. This ES Statement of Conformity should be read in conjunction with the Canada Water Dockside Masterplan ES which can be viewed in full on the Councils website (21/AP/2655). | Units 1 And 4 Canada Water Retail Park London Southwark SE16</t>
  </si>
  <si>
    <t>https://idoxpa.westminster.gov.uk/online-applications/applicationDetails.do?activeTab=summary&amp;keyVal=R3DM1ZRP02T00</t>
  </si>
  <si>
    <t>20/AP/3013 | Redevelopment of the site to include demolition of Colechurch House, pedestrian footbridge and walkway and erection of an elevated 22-storey building (+4-storey basement) above a public park and providing office floorspace, retail floorspace, restaurant/café floorspace, leisure floorspace (all Use Class E), theatre and a bar (Sui Generis), delivered alongside a replacement pedestrian footbridge, public realm improvements, roof gardens, cycle parking, servicing, refuse, plant areas and other associated works incidental to the development. The application is accompanied by an Environmental Statement (ES) in accordance with the Town and Country Planning (Environmental Impact Assessment) Regulations 2017 (as amended). This can be viewed on the Planning Register. Hard copies of the application documents are available for inspection by prior appointment at Colechurch House Bridge Walk (Monday to Friday 9am to 5pm) by contacting david.shiels@dp9.co.uk. Paper copies of the ES can also be purchased from Trium Environmental Consulting LLP; for further details contact hello@triumenv.co.uk or Tel: +44 (0) 203 887 7118. | Colechurch House London Bridge Walk London Southwark SE1 2SX</t>
  </si>
  <si>
    <t>Hawkins Brown Architects</t>
  </si>
  <si>
    <t>Heritage building: retained. 90s extension: floors, core and structure retained. Floors extended. Northern elevation replaced and others reclad. Roof extension.</t>
  </si>
  <si>
    <t>https://www.planning2.cityoflondon.gov.uk/online-applications/applicationDetails.do?keyVal=R8U4UNFH0QW00&amp;activeTab=summary</t>
  </si>
  <si>
    <t>Office (Class E)</t>
  </si>
  <si>
    <t>Mixed (Resi + Commercial + Education)</t>
  </si>
  <si>
    <t>https://planning.southwark.gov.uk/online-applications/applicationDetails.do?activeTab=documents&amp;keyVal=QQSI9MKB03Q00</t>
  </si>
  <si>
    <t>12 storey building plus 2 storey basement with 5 storey link extension</t>
  </si>
  <si>
    <t>21/01869/FUL | Demolition of existing St Thomas' House and Dunhill Fitness Centre and development of a 12 storey building (G+11) plus two storey basement with five storey link extension to the Evelina London Children's Hospital to provide additional children's medical services (Class C2), hard and soft landscaping, access and associated works. This application is a DEPARTURE APPLICATION: The proposed development is a departure from Policy Q26 of the Lambeth Local Plan (2015). | Evelina Children's Hospital St Thomas' Hospital 249 Westminster Bridge Road London SE1 7EH</t>
  </si>
  <si>
    <t>22/AP/4376 | Demolition of all existing residential buildings and ancillary structures on site. Construction of residential homes (Use Class C3) and flexible community &amp; learning (Use Classes F1 &amp; F2) floorspace; roof plant enclosure; cycle and vehicle parking; highway and access improvements; and landscape and public realm improvements. The new building would comprise a part nine, part twenty-one storey building to deliver 136 new homes. | Friars Close Bear Lane London Southwark SE1</t>
  </si>
  <si>
    <t xml:space="preserve">Waterman Building Services </t>
  </si>
  <si>
    <t>22/00882/FULMAJ | Demolition of existing building and redevelopment of the site for a new building comprising basement, ground plus 20 upper floors (+74.9m AOD) for purpose built student accommodation (769 rooms) and associated amenity space (Sui Generis); Museum use at part ground, first and second floor levels (Use Class F1(c))(+3101sq.m GIA); hard and soft landscaping; ancillary plant and servicing; and associated works. | Friary Court 65 Crutched Friars London EC3N 2AE (cityoflondon.gov.uk)</t>
  </si>
  <si>
    <t>Unknown</t>
  </si>
  <si>
    <t>https://public-access.lbhf.gov.uk/online-applications/applicationDetails.do?keyVal=QD6001BIHSG00&amp;activeTab=summary</t>
  </si>
  <si>
    <t>23/AP/0479 | Demolition of existing buildings and redevelopment to provide a mixed-use development comprising purpose-built student residential rooms (Sui Generis), affordable residential dwellings (Use Class C3), employment floorspace (Use Class E(g)), together with access, cycle parking, hard and soft landscaping and other associated works. | Land At 19 21 And 23 Harper Road 325 Borough High Street And 1-5 And 7-11 Newington Causeway London SE1 6AW (southwark.gov.uk)</t>
  </si>
  <si>
    <t>Hotel + School (class F1) + Gym</t>
  </si>
  <si>
    <t>2021/04167/FUL | Erection of a building comprising basement, ground and 7 upper storeys with associated roof level plant for hotel (Class C1), gymnasium (Class E) and school (Class F1) uses incorporating the retained façade of the Multi Storey Car Park building. | Maclise Multi-Storey Car Park Olympia Exhibition Centre Hammersmith Road London W14 8UX (lbhf.gov.uk)</t>
  </si>
  <si>
    <t>21/AP/1361 | Redevelopment to include demolition of the 1980s office buildings and erection of a 26-storey building (plus mezzanine and two basement levels) of a maximum height of 108.0m AOD, restoration and refurbishment of the listed terrace (nos. 4-16 St Thomas Street), and redevelopment of Keats House (nos. 24-26 St Thomas Street) with removal, relocation and reinstatement of the historic façade on a proposed building, to provide 46,442sqm GEA of Class E(g)(i) office floorspace, 358sqm GEA flexible office E(g)(i)/retail E(a) floorspace, 450sqm GEA Class E(b) restaurant/cafe floorspace and a public rooftop garden, and 5,449sqm GEA of affordable workspace within the Georgian terrace, Keats House and part of the tower, associated public realm and highways improvements, provision for a new access to the Borough High Street entrance to the Underground Station, cycling parking, car parking, service, refuse and plant areas, and all ancillary or associated works. (Associated listed building consent app 21/AP/1364). The application is accompanied by an Environmental Statement submitted pursuant to the Town and Country Planning (Environmental Impact Assessment) Regulations 2017, which can be viewed on the council website southwark.gov.uk using the reference number. This application is subject to an appeal against non-determination with the Planning Inspectorate's reference APP/A5840/W/22/3290483 (and council's appeal reference APPEAL/22/0004 to view the appeal documents) | New City Court 4-26 St Thomas Street London Southwark SE1 9RS</t>
  </si>
  <si>
    <t>Newcombe House: 100% of tower foundations retained - vertical extension part 14-15 storey.  90% of steel frame and floor slabs retained.   Kensington Church Street Building: erection of a new 6-storey building. Affordable block: 8-storey building. 43%  floor slabs retained.  19% of the total proposed floor
area GIA is demolished across the developments.</t>
  </si>
  <si>
    <t>The Royal Borough of Kensington and Chelsea | Planning Application Search (rbkc.gov.uk)
https://planningsearch.rbkc.gov.uk/publisher/mvc/listDocuments?identifier=Planning&amp;ref=PP/23/03534</t>
  </si>
  <si>
    <t>Core modifications to enable new servicing proposals
• Slab modifications to enable new servicing proposals
• NE Wine Office Court entrance
• Shoe Lane entrance
• PC lobby modifications
• Colonnade column removal and associated structural work
• Strengthening work to receive the new canopy structure
• L11 mezzanine extensions and plantroom enhancement
• Barrel roof modifications and conversion of existing space to external louvred plant room.</t>
  </si>
  <si>
    <t>https://www.planning2.cityoflondon.gov.uk/online-applications/applicationDetails.do?keyVal=QYQSRTFHG3A00&amp;activeTab=summary</t>
  </si>
  <si>
    <t xml:space="preserve">HDR | Hurley Palmer Flatt </t>
  </si>
  <si>
    <t>21/AP/1819 | Redevelopment of the site to provide an 18-storey building (including a mezzanine floor) plus basement and rooftop plant providing office floorspace (Class E(g)(i)) and areas of floorspace for the following flexible uses: office/retail/services/food and drink/medical or health floorspace (Class E(g)(i), E(a), E(c), E(b) or E(e)), including ancillary cycle parking, accessible car parking, servicing, plant, roof terraces, landscaping, public realm improvements and other associated works incidental to the development. The application is accompanied by an Environmental Statement submitted pursuant to the Town and Country Planning (Environmental Impact Assessment) Regulations 2017. | Plot H1 Elephant Park Land Bounded By Walworth Road, Elephant Road, Deacon Street And Sayer Street North London SE1 (southwark.gov.uk)</t>
  </si>
  <si>
    <t>https://idoxpa.westminster.gov.uk/online-applications/applicationDetails.do?activeTab=summary&amp;keyVal=RGCC9ZRP2VQ00</t>
  </si>
  <si>
    <t>Museum</t>
  </si>
  <si>
    <t>Part demolition, repair, refurbishment and extension of existing buildings (all levels including basements)</t>
  </si>
  <si>
    <t>19/01343/FULEIA | General Market Partial demolition, repair, refurbishment and extension of the existing building known as the General Market at 43 Farringdon Street on the basement, ground, first and roof levels; creation of a new entrance structure on West Poultry Avenue (and associated refurbishment of the existing canopy over West Poultry Avenue) with new facades to West Smithfield and Charterhouse Street; new entrances on the corner of Farringdon Street and Charterhouse Street; Change of use to provide a museum and ancillary uses and areas, together with a flexible retail, restaurant, drinking establishment and leisure (gym) use for the perimeter 'houses'. Poultry Market Partial demolition, repair, refurbishment and alteration of the existing building known as the Poultry Market, Charterhouse Street at basement, ground and first levels; change of use to a museum and ancillary uses and areas. Annexe Site (Red House, Iron Mountain, Fish Market and Engine House) Partial demolition, refurbishment and extension of the existing buildings known as the Annexe Site at 25 Snow Hill and 29 Smithfield Street at basement, ground, first, second and third levels; creation of a triple height canopy above a public realm space; change of use to a flexible museum, offices, retail, restaurant, drinking establishment, events and functions use. Refurbishment of and minor alterations to the existing building known as the Engine House at West Smithfield at basement and ground levels; Change of use to a flexible retail and museum use. (The proposal would provide 32,864sq.m of Museum floorspace (Class D1), 4,079 sq.m of flexible A1/A2/A3/A4/B1/D1 &amp; D2 floorspace, 2,377sq.m of flexible B1/D1 floorspace, 870sq.m of flexible A3/A4/D1 &amp; D2 floorspace, 18sq.m of flexible A1/D1 floorspace and 82sq.m of flexible A1/A3/A4/D1 floorspace.) This application is accompanied by an Environmental Statement. Copies of the Environmental Statement from Gerald Eve LLP, One Fitzroy, 6 Mortimer Street, London, W1T 3JJ | Poultry Market And General Market And The Annexe Buildings West Smithfield London EC1A 9PS (cityoflondon.gov.uk)</t>
  </si>
  <si>
    <t>https://planning.southwark.gov.uk/online-applications/applicationDetails.do?activeTab=summary&amp;keyVal=RBGWCPKB00300</t>
  </si>
  <si>
    <t>Cundall/ Arup</t>
  </si>
  <si>
    <t>Refurbishment</t>
  </si>
  <si>
    <t>https://planning.lambeth.gov.uk/online-applications/applicationDetails.do?activeTab=documents&amp;keyVal=R9TNC6BO0KP00</t>
  </si>
  <si>
    <t>https://www.planning2.cityoflondon.gov.uk/online-applications/applicationDetails.do?activeTab=documents&amp;keyVal=QLFMAMFH0QH00</t>
  </si>
  <si>
    <t>Mixed (retail + offices)</t>
  </si>
  <si>
    <t>2023/01093/FUL | Full planning permission for refurbishment works to Shepherd's Bush Market (SBM) and the redevelopment of the adjacent Old Laundry Yard (OLY) site and St Mungo's buildings, together with associated access from Goldhawk Road/Uxbridge Road and Pennard Road, involving: Demolition of the former St Mungo's building and associated structures; site clearance of the Old Laundry Yard site, replacement of stalls and shop units in SBM, and the demolition of 42 Goldhawk Road and reconfiguration of 48 Goldhawk Road, to create new vehicular and entrance lobby/pedestrian access into site. The proposed redevelopment involves: The reconfiguration and refurbishment of Shepherd's Bush Market, including new and replacement stalls and shops, works to the external facades of the arches, a replacement canopy, new entrance signs at Goldhawk Road and Uxbridge Road, new road surfacing, drainage, public realm, landscape, and associated works. The erection of a new, ground plus 8 storey building (plus mezzanine and basement levels) to comprise of workspace, cafe, shops, and life science accommodation (Class E) and associated plant, cycle parking and photovoltaic panels (PV's). The erection of a new, ground plus 5 storey building for 40 residential dwellings and associated private amenity space, communal gardens, plant, PVs, cycle parking and bin store. New public realm, landscape, and associated works throughout the site, including traffic calming, delivery and servicing including a loading bay with turning table, new pedestrian, cycle and vehicle accesses and internal routes and associated highway works. | Shepherds Bush Market, Former Old Laundry Yard, 42 And 48 (Ground Floor) Goldhawk Road London W12 (lbhf.gov.uk)</t>
  </si>
  <si>
    <t xml:space="preserve">Create </t>
  </si>
  <si>
    <t>20/AP/3285 | Demolition of all buildings on the site and construction of a development of 91 residential units within four buildings (a 7-storey Block A building, a 6-storey Block B/C building and two buildings in Block D of 2- and 4-storeys), together with alterations to the retained basement, provision of car and cycle parking and landscaping. | 40-46 Solomons Passage London Southwark SE15 3UH</t>
  </si>
  <si>
    <t>Commerical + Residential</t>
  </si>
  <si>
    <t>The Royal Borough of Kensington and Chelsea | Planning Search (rbkc.gov.uk)
https://planningsearch.rbkc.gov.uk/publisher/mvc/listDocuments?identifier=Planning&amp;ref=PP/20/03216</t>
  </si>
  <si>
    <t>https://idoxpa.westminster.gov.uk/online-applications/applicationDetails.do?activeTab=documents&amp;keyVal=PSTZX9RP06A00</t>
  </si>
  <si>
    <t>Mixed (Office + Residential + Public House)</t>
  </si>
  <si>
    <t>wsp</t>
  </si>
  <si>
    <t>20/AP/3250 | Redevelopment of the site comprising demolition of the existing buildings and erection of a new part 22/part 15 storey building (with three levels of basement) comprising Office (Class E), Public House (Sui Generis), 66 flats (Class C3) and flexible Office/Community use (Class E/F2) together with public realm improvements and other associated works. | Land, Including Edward Edwards House And The Prince William Pub, Suthring House, At 216-220 Blackfriars Road (north Of Nicholson Street), SE1 (southwark.gov.uk)</t>
  </si>
  <si>
    <t>Residential (Hotel + Commercial)</t>
  </si>
  <si>
    <t xml:space="preserve">Heyne Tillet Steel / Elementa Consulting </t>
  </si>
  <si>
    <t>Partial demolition of existing hotel, six and seven storey rear extensions, and single storey roof extension to existing building and new 13 storey tower</t>
  </si>
  <si>
    <t>https://planning.lambeth.gov.uk/online-applications/applicationDetails.do?activeTab=summary&amp;keyVal=QV5E0QBO08M00</t>
  </si>
  <si>
    <t>https://development.towerhamlets.gov.uk/online-applications/applicationDetails.do?keyVal=DCAPR_136942&amp;activeTab=summary</t>
  </si>
  <si>
    <t>Heyne Tillet Steele</t>
  </si>
  <si>
    <t>emolition of the fourth and fifth floors, and construction of a part four-part five storey extension to create a seven storey building for office (Class E) use; creation of roof top plant and terrace space; alterations to the facades and creation of new entrances.</t>
  </si>
  <si>
    <t>https://www.planning2.cityoflondon.gov.uk/online-applications/applicationDetails.do?activeTab=documents&amp;keyVal=RPPYBXFHJUH00</t>
  </si>
  <si>
    <t>PECC (Structural Only)</t>
  </si>
  <si>
    <t>Demolition up to ground level of parts of structure, replaced with new build on new foundations to achieve additional area. Some parts of the existing structure were extended vertically by two storeys.</t>
  </si>
  <si>
    <t>All projects</t>
  </si>
  <si>
    <t>GLA Current Benchmark</t>
  </si>
  <si>
    <t>GLA Aspirational/ LETI 2020</t>
  </si>
  <si>
    <t>All projects (mean)</t>
  </si>
  <si>
    <t>Office (mean)</t>
  </si>
  <si>
    <t>All projects (median)</t>
  </si>
  <si>
    <t>Office (median)</t>
  </si>
  <si>
    <t>Reuse Rebuild</t>
  </si>
  <si>
    <t>New Build with façade retention</t>
  </si>
  <si>
    <t>New build A1-A5</t>
  </si>
  <si>
    <t>y</t>
  </si>
  <si>
    <t>Bins</t>
  </si>
  <si>
    <t>Count</t>
  </si>
  <si>
    <t>New build A-C</t>
  </si>
  <si>
    <t>Refurbs A1-A5</t>
  </si>
  <si>
    <t>Refurbs A-C</t>
  </si>
  <si>
    <t>Mean NB A1-A5</t>
  </si>
  <si>
    <t>SD NB A1-A5</t>
  </si>
  <si>
    <t>x</t>
  </si>
  <si>
    <t>Mean NB A-C</t>
  </si>
  <si>
    <t>SD NB A-C</t>
  </si>
  <si>
    <t>Mean R A1-A5</t>
  </si>
  <si>
    <t>SD R A1-A5</t>
  </si>
  <si>
    <t>Mean R A-C</t>
  </si>
  <si>
    <t>SD R A-C</t>
  </si>
  <si>
    <t>GIA</t>
  </si>
  <si>
    <t>A1-A5</t>
  </si>
  <si>
    <t>A-C</t>
  </si>
  <si>
    <t>A-C WLC</t>
  </si>
  <si>
    <t>Project Swan</t>
  </si>
  <si>
    <t>Building Type (Reduced set)</t>
  </si>
  <si>
    <t>Module A1-A5 (kg CO2e/m2 GIA) - MAX of As1/As2, exc. Sequestration</t>
  </si>
  <si>
    <t>Modules A-D (kg CO2e/m2 GIA) No decarbonisation (As1)</t>
  </si>
  <si>
    <t>Modules A-D (kg CO2e/m2 GIA) w/decarbonisation (As2)</t>
  </si>
  <si>
    <r>
      <t>(As1) Module B1-B5(kg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</si>
  <si>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r>
      <t>(As1) Module B6-B7 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</si>
  <si>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r>
      <t>(As1) Module C1-C4 (kg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</si>
  <si>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r>
      <t>(As1) Module D (kg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</si>
  <si>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r>
      <t>(As2) Module A1-A5 (kg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</si>
  <si>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r>
      <t>(As2) Module B1-B5(kg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</si>
  <si>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r>
      <t>(As2) Module B6-B7 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</si>
  <si>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r>
      <t>(As2) Module C1-C4 (kg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</si>
  <si>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r>
      <t>(As2) Module D (kg CO</t>
    </r>
    <r>
      <rPr>
        <b/>
        <vertAlign val="subscript"/>
        <sz val="10"/>
        <rFont val="Foundry Form Sans"/>
      </rPr>
      <t>2</t>
    </r>
    <r>
      <rPr>
        <b/>
        <sz val="10"/>
        <rFont val="Foundry Form Sans"/>
      </rPr>
      <t>e/m</t>
    </r>
    <r>
      <rPr>
        <b/>
        <vertAlign val="superscript"/>
        <sz val="10"/>
        <rFont val="Foundry Form Sans"/>
      </rPr>
      <t>2</t>
    </r>
    <r>
      <rPr>
        <b/>
        <sz val="10"/>
        <rFont val="Foundry Form Sans"/>
      </rPr>
      <t xml:space="preserve"> GIA)</t>
    </r>
  </si>
  <si>
    <t>Communal (single building)</t>
  </si>
  <si>
    <t>Total Demolition</t>
  </si>
  <si>
    <t>SAP</t>
  </si>
  <si>
    <t>Site-wide (multiple buildings)</t>
  </si>
  <si>
    <t>Total Refurbishment</t>
  </si>
  <si>
    <t>TM54</t>
  </si>
  <si>
    <t>Individual</t>
  </si>
  <si>
    <t>Partial Demolition &amp; Do Nothing</t>
  </si>
  <si>
    <t>SAP &amp; TM54</t>
  </si>
  <si>
    <t xml:space="preserve">Other </t>
  </si>
  <si>
    <t>Partial Refurbishment &amp; Do Nothing</t>
  </si>
  <si>
    <t>Partial Demolition &amp; Partial Refurbishment</t>
  </si>
  <si>
    <t>W1S 3PW</t>
  </si>
  <si>
    <t>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t>
  </si>
  <si>
    <t>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t>
  </si>
  <si>
    <t>W1S 1RJ</t>
  </si>
  <si>
    <t>1800s</t>
  </si>
  <si>
    <t>WIP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</si>
</sst>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dd/mm/yyyy;@"/>
    <numFmt numFmtId="166" formatCode="0.0"/>
  </numFmts>
  <fonts count="43">
    <font>
      <sz val="11"/>
      <color theme="1"/>
      <name val="Calibri"/>
      <family val="2"/>
      <scheme val="minor"/>
    </font>
    <font>
      <sz val="11"/>
      <color theme="1"/>
      <name val="Calibri"/>
      <family val="2"/>
      <scheme val="minor"/>
    </font>
    <font>
      <sz val="10"/>
      <name val="Arial"/>
      <family val="2"/>
    </font>
    <font>
      <b/>
      <sz val="10"/>
      <name val="Foundry Form Sans"/>
    </font>
    <font>
      <sz val="10"/>
      <name val="Arial"/>
      <family val="2"/>
    </font>
    <font>
      <sz val="10"/>
      <name val="Foundry Form Sans"/>
    </font>
    <font>
      <sz val="11"/>
      <color theme="1"/>
      <name val="Foundry Form Sans"/>
    </font>
    <font>
      <sz val="10"/>
      <name val="Foundry Form Sans"/>
      <family val="2"/>
    </font>
    <font>
      <sz val="10"/>
      <color rgb="FFFF0000"/>
      <name val="Foundry Form Sans"/>
    </font>
    <font>
      <sz val="10"/>
      <color rgb="FFFF0000"/>
      <name val="Arial"/>
      <family val="2"/>
    </font>
    <font>
      <sz val="10"/>
      <color theme="1"/>
      <name val="Calibri"/>
      <family val="2"/>
      <scheme val="minor"/>
    </font>
    <font>
      <sz val="11"/>
      <name val="Foundry Form Sans"/>
    </font>
    <font>
      <u/>
      <sz val="10"/>
      <color theme="10"/>
      <name val="Arial"/>
      <family val="2"/>
    </font>
    <font>
      <sz val="8"/>
      <name val="Calibri"/>
      <family val="2"/>
      <scheme val="minor"/>
    </font>
    <font>
      <b/>
      <vertAlign val="subscript"/>
      <sz val="10"/>
      <name val="Foundry Form Sans"/>
    </font>
    <font>
      <b/>
      <vertAlign val="superscript"/>
      <sz val="10"/>
      <name val="Foundry Form Sans"/>
    </font>
    <font>
      <sz val="10"/>
      <color theme="1"/>
      <name val="Arial"/>
      <family val="2"/>
    </font>
    <font>
      <sz val="10"/>
      <color rgb="FF000000"/>
      <name val="Foundry Form Sans"/>
    </font>
    <font>
      <sz val="10"/>
      <color rgb="FF000000"/>
      <name val="Foundry Form Sans"/>
      <family val="2"/>
    </font>
    <font>
      <b/>
      <sz val="11"/>
      <color theme="1"/>
      <name val="Calibri"/>
      <family val="2"/>
      <scheme val="minor"/>
    </font>
    <font>
      <u/>
      <sz val="11"/>
      <color theme="10"/>
      <name val="Calibri"/>
      <family val="2"/>
      <scheme val="minor"/>
    </font>
    <font>
      <u/>
      <sz val="8"/>
      <color theme="10"/>
      <name val="Calibri"/>
      <family val="2"/>
      <scheme val="minor"/>
    </font>
    <font>
      <sz val="8"/>
      <name val="Foundry Form Sans"/>
    </font>
    <font>
      <sz val="8"/>
      <name val="Arial"/>
      <family val="2"/>
    </font>
    <font>
      <b/>
      <sz val="10"/>
      <name val="Arial"/>
      <family val="2"/>
    </font>
    <font>
      <b/>
      <sz val="12"/>
      <color theme="1"/>
      <name val="Calibri"/>
      <family val="2"/>
      <scheme val="minor"/>
    </font>
    <font>
      <b/>
      <sz val="14"/>
      <color theme="1"/>
      <name val="Calibri"/>
      <family val="2"/>
      <scheme val="minor"/>
    </font>
    <font>
      <sz val="11"/>
      <name val="Calibri"/>
      <family val="2"/>
      <scheme val="minor"/>
    </font>
    <font>
      <b/>
      <sz val="11"/>
      <name val="Calibri"/>
      <family val="2"/>
      <scheme val="minor"/>
    </font>
    <font>
      <sz val="12"/>
      <color theme="1"/>
      <name val="Calibri"/>
      <family val="2"/>
      <scheme val="minor"/>
    </font>
    <font>
      <sz val="10"/>
      <name val="Arial"/>
      <family val="2"/>
    </font>
    <font>
      <sz val="10"/>
      <name val="Arial"/>
      <family val="2"/>
    </font>
    <font>
      <sz val="11"/>
      <color theme="4" tint="-0.249977111117893"/>
      <name val="Foundry Form Sans"/>
    </font>
    <font>
      <b/>
      <sz val="11"/>
      <color theme="1"/>
      <name val="Arial"/>
      <family val="2"/>
    </font>
    <font>
      <sz val="9"/>
      <color indexed="81"/>
      <name val="Tahoma"/>
      <family val="2"/>
    </font>
    <font>
      <b/>
      <sz val="9"/>
      <color indexed="81"/>
      <name val="Tahoma"/>
      <family val="2"/>
    </font>
    <font>
      <sz val="11"/>
      <color theme="0"/>
      <name val="Calibri"/>
      <family val="2"/>
      <scheme val="minor"/>
    </font>
    <font>
      <sz val="10"/>
      <color rgb="FF333333"/>
      <name val="Tahoma"/>
      <family val="2"/>
    </font>
    <font>
      <b/>
      <sz val="11"/>
      <color theme="0"/>
      <name val="Calibri"/>
      <family val="2"/>
      <scheme val="minor"/>
    </font>
    <font>
      <sz val="11"/>
      <color rgb="FF006100"/>
      <name val="Calibri"/>
      <family val="2"/>
      <scheme val="minor"/>
    </font>
    <font>
      <sz val="11"/>
      <color rgb="FFFF0000"/>
      <name val="Calibri"/>
      <family val="2"/>
      <scheme val="minor"/>
    </font>
    <font>
      <sz val="11"/>
      <color rgb="FF9C0006"/>
      <name val="Calibri"/>
      <family val="2"/>
      <scheme val="minor"/>
    </font>
    <font>
      <sz val="11"/>
      <color theme="5"/>
      <name val="Calibri"/>
      <family val="2"/>
      <scheme val="minor"/>
    </font>
  </fonts>
  <fills count="26">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D9D9D9"/>
        <bgColor indexed="64"/>
      </patternFill>
    </fill>
    <fill>
      <patternFill patternType="solid">
        <fgColor theme="5"/>
        <bgColor indexed="64"/>
      </patternFill>
    </fill>
    <fill>
      <patternFill patternType="solid">
        <fgColor theme="4" tint="0.39997558519241921"/>
        <bgColor indexed="65"/>
      </patternFill>
    </fill>
    <fill>
      <patternFill patternType="solid">
        <fgColor theme="7" tint="0.39997558519241921"/>
        <bgColor indexed="65"/>
      </patternFill>
    </fill>
    <fill>
      <patternFill patternType="solid">
        <fgColor theme="9" tint="0.39997558519241921"/>
        <bgColor indexed="65"/>
      </patternFill>
    </fill>
    <fill>
      <patternFill patternType="solid">
        <fgColor theme="9" tint="0.79998168889431442"/>
        <bgColor indexed="64"/>
      </patternFill>
    </fill>
    <fill>
      <patternFill patternType="solid">
        <fgColor theme="5" tint="0.79998168889431442"/>
        <bgColor indexed="64"/>
      </patternFill>
    </fill>
    <fill>
      <patternFill patternType="solid">
        <fgColor theme="4" tint="0.59999389629810485"/>
        <bgColor indexed="64"/>
      </patternFill>
    </fill>
    <fill>
      <patternFill patternType="solid">
        <fgColor rgb="FFFFC000"/>
        <bgColor indexed="64"/>
      </patternFill>
    </fill>
    <fill>
      <patternFill patternType="solid">
        <fgColor theme="9" tint="0.59999389629810485"/>
        <bgColor indexed="64"/>
      </patternFill>
    </fill>
    <fill>
      <patternFill patternType="solid">
        <fgColor theme="5" tint="0.39997558519241921"/>
        <bgColor indexed="64"/>
      </patternFill>
    </fill>
    <fill>
      <patternFill patternType="solid">
        <fgColor theme="7" tint="0.59999389629810485"/>
        <bgColor indexed="64"/>
      </patternFill>
    </fill>
    <fill>
      <patternFill patternType="solid">
        <fgColor rgb="FFFFFF00"/>
        <bgColor indexed="64"/>
      </patternFill>
    </fill>
    <fill>
      <patternFill patternType="solid">
        <fgColor theme="7"/>
        <bgColor indexed="64"/>
      </patternFill>
    </fill>
    <fill>
      <patternFill patternType="solid">
        <fgColor theme="2" tint="-0.249977111117893"/>
        <bgColor indexed="64"/>
      </patternFill>
    </fill>
    <fill>
      <patternFill patternType="solid">
        <fgColor rgb="FF00B0F0"/>
        <bgColor indexed="64"/>
      </patternFill>
    </fill>
    <fill>
      <patternFill patternType="solid">
        <fgColor theme="5" tint="0.59999389629810485"/>
        <bgColor indexed="64"/>
      </patternFill>
    </fill>
    <fill>
      <patternFill patternType="solid">
        <fgColor theme="1"/>
        <bgColor indexed="64"/>
      </patternFill>
    </fill>
    <fill>
      <patternFill patternType="solid">
        <fgColor rgb="FFC6EFCE"/>
      </patternFill>
    </fill>
    <fill>
      <patternFill patternType="solid">
        <fgColor rgb="FFFFC7CE"/>
      </patternFill>
    </fill>
    <fill>
      <patternFill patternType="solid">
        <fgColor theme="1"/>
        <bgColor theme="1"/>
      </patternFill>
    </fill>
    <fill>
      <patternFill patternType="solid">
        <fgColor theme="0" tint="-0.14999847407452621"/>
        <bgColor theme="0" tint="-0.14999847407452621"/>
      </patternFill>
    </fill>
  </fills>
  <borders count="3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ck">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ck">
        <color indexed="64"/>
      </right>
      <top/>
      <bottom style="thin">
        <color indexed="64"/>
      </bottom>
      <diagonal/>
    </border>
    <border>
      <left style="thick">
        <color indexed="64"/>
      </left>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style="thin">
        <color indexed="64"/>
      </left>
      <right style="thick">
        <color indexed="64"/>
      </right>
      <top style="thin">
        <color indexed="64"/>
      </top>
      <bottom/>
      <diagonal/>
    </border>
    <border>
      <left style="thick">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rgb="FF000000"/>
      </left>
      <right/>
      <top style="thin">
        <color theme="4"/>
      </top>
      <bottom style="thin">
        <color rgb="FF000000"/>
      </bottom>
      <diagonal/>
    </border>
    <border>
      <left style="thin">
        <color rgb="FF000000"/>
      </left>
      <right/>
      <top style="thin">
        <color rgb="FF000000"/>
      </top>
      <bottom/>
      <diagonal/>
    </border>
    <border>
      <left style="thin">
        <color theme="1"/>
      </left>
      <right/>
      <top style="thin">
        <color theme="1"/>
      </top>
      <bottom style="thin">
        <color theme="1"/>
      </bottom>
      <diagonal/>
    </border>
    <border>
      <left style="thin">
        <color theme="1"/>
      </left>
      <right/>
      <top style="thin">
        <color theme="1"/>
      </top>
      <bottom/>
      <diagonal/>
    </border>
    <border>
      <left/>
      <right/>
      <top style="thin">
        <color theme="1"/>
      </top>
      <bottom/>
      <diagonal/>
    </border>
    <border>
      <left/>
      <right/>
      <top style="thin">
        <color theme="1"/>
      </top>
      <bottom style="thin">
        <color indexed="64"/>
      </bottom>
      <diagonal/>
    </border>
    <border>
      <left/>
      <right style="thin">
        <color indexed="64"/>
      </right>
      <top style="thin">
        <color theme="1"/>
      </top>
      <bottom style="thin">
        <color theme="1"/>
      </bottom>
      <diagonal/>
    </border>
    <border>
      <left/>
      <right style="thin">
        <color indexed="64"/>
      </right>
      <top style="thin">
        <color theme="1"/>
      </top>
      <bottom/>
      <diagonal/>
    </border>
  </borders>
  <cellStyleXfs count="56">
    <xf numFmtId="0" fontId="0" fillId="0" borderId="0"/>
    <xf numFmtId="0" fontId="2" fillId="0" borderId="0"/>
    <xf numFmtId="0" fontId="1" fillId="0" borderId="0"/>
    <xf numFmtId="0" fontId="10" fillId="0" borderId="0"/>
    <xf numFmtId="0" fontId="10" fillId="0" borderId="0"/>
    <xf numFmtId="0" fontId="4"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6" fillId="0" borderId="0"/>
    <xf numFmtId="0" fontId="20" fillId="0" borderId="0" applyNumberFormat="0" applyFill="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2" fillId="0" borderId="0"/>
    <xf numFmtId="9" fontId="1" fillId="0" borderId="0" applyFont="0" applyFill="0" applyBorder="0" applyAlignment="0" applyProtection="0"/>
    <xf numFmtId="0" fontId="39" fillId="22" borderId="0" applyNumberFormat="0" applyBorder="0" applyAlignment="0" applyProtection="0"/>
    <xf numFmtId="0" fontId="41" fillId="23" borderId="0" applyNumberFormat="0" applyBorder="0" applyAlignment="0" applyProtection="0"/>
  </cellStyleXfs>
  <cellXfs count="222">
    <xf numFmtId="0" fontId="0" fillId="0" borderId="0" xfId="0"/>
    <xf numFmtId="0" fontId="2" fillId="0" borderId="0" xfId="1"/>
    <xf numFmtId="0" fontId="2" fillId="0" borderId="7" xfId="1" applyBorder="1"/>
    <xf numFmtId="3" fontId="3" fillId="0" borderId="3" xfId="1" applyNumberFormat="1" applyFont="1" applyBorder="1" applyAlignment="1">
      <alignment horizontal="center" vertical="center" wrapText="1"/>
    </xf>
    <xf numFmtId="0" fontId="7" fillId="0" borderId="5" xfId="1" applyFont="1" applyBorder="1" applyAlignment="1">
      <alignment horizontal="center" vertical="center" wrapText="1"/>
    </xf>
    <xf numFmtId="0" fontId="5" fillId="0" borderId="5" xfId="1" applyFont="1" applyBorder="1" applyAlignment="1">
      <alignment horizontal="center" vertical="center" wrapText="1"/>
    </xf>
    <xf numFmtId="1" fontId="5" fillId="0" borderId="5" xfId="1" applyNumberFormat="1" applyFont="1" applyBorder="1" applyAlignment="1">
      <alignment horizontal="center" vertical="center" wrapText="1"/>
    </xf>
    <xf numFmtId="0" fontId="2" fillId="0" borderId="5" xfId="1" applyBorder="1" applyAlignment="1">
      <alignment horizontal="center" vertical="center" wrapText="1"/>
    </xf>
    <xf numFmtId="3" fontId="5" fillId="0" borderId="5" xfId="1" applyNumberFormat="1" applyFont="1" applyBorder="1" applyAlignment="1">
      <alignment horizontal="center" vertical="center" wrapText="1"/>
    </xf>
    <xf numFmtId="3" fontId="5" fillId="0" borderId="6" xfId="1" applyNumberFormat="1" applyFont="1" applyBorder="1" applyAlignment="1">
      <alignment horizontal="center" vertical="center" wrapText="1"/>
    </xf>
    <xf numFmtId="3" fontId="5" fillId="0" borderId="3" xfId="1" applyNumberFormat="1" applyFont="1" applyBorder="1" applyAlignment="1">
      <alignment horizontal="center" vertical="center" wrapText="1"/>
    </xf>
    <xf numFmtId="0" fontId="2" fillId="0" borderId="0" xfId="1" applyAlignment="1">
      <alignment horizontal="center" vertical="center"/>
    </xf>
    <xf numFmtId="0" fontId="4" fillId="0" borderId="0" xfId="1" applyFont="1" applyAlignment="1">
      <alignment horizontal="center" vertical="center"/>
    </xf>
    <xf numFmtId="3" fontId="8" fillId="0" borderId="3" xfId="1" applyNumberFormat="1" applyFont="1" applyBorder="1" applyAlignment="1">
      <alignment horizontal="center" vertical="center" wrapText="1"/>
    </xf>
    <xf numFmtId="3" fontId="7" fillId="0" borderId="3" xfId="1" applyNumberFormat="1" applyFont="1" applyBorder="1" applyAlignment="1">
      <alignment horizontal="center" vertical="center" wrapText="1"/>
    </xf>
    <xf numFmtId="3" fontId="7" fillId="0" borderId="5" xfId="1" applyNumberFormat="1" applyFont="1" applyBorder="1" applyAlignment="1">
      <alignment horizontal="center" vertical="center" wrapText="1"/>
    </xf>
    <xf numFmtId="0" fontId="11" fillId="0" borderId="5" xfId="1" applyFont="1" applyBorder="1" applyAlignment="1">
      <alignment horizontal="center" vertical="center" wrapText="1"/>
    </xf>
    <xf numFmtId="0" fontId="9" fillId="0" borderId="0" xfId="1" applyFont="1" applyAlignment="1">
      <alignment horizontal="center" vertical="center"/>
    </xf>
    <xf numFmtId="3" fontId="8" fillId="0" borderId="5" xfId="1" applyNumberFormat="1" applyFont="1" applyBorder="1" applyAlignment="1">
      <alignment horizontal="center" vertical="center" wrapText="1"/>
    </xf>
    <xf numFmtId="3" fontId="2" fillId="0" borderId="5" xfId="1" applyNumberFormat="1" applyBorder="1" applyAlignment="1">
      <alignment horizontal="center" vertical="center" wrapText="1"/>
    </xf>
    <xf numFmtId="3" fontId="2" fillId="0" borderId="3" xfId="1" applyNumberFormat="1" applyBorder="1" applyAlignment="1">
      <alignment horizontal="center" vertical="center" wrapText="1"/>
    </xf>
    <xf numFmtId="0" fontId="7" fillId="0" borderId="2" xfId="1" applyFont="1" applyBorder="1" applyAlignment="1">
      <alignment horizontal="center" vertical="center" wrapText="1"/>
    </xf>
    <xf numFmtId="14" fontId="2" fillId="0" borderId="1" xfId="1" applyNumberFormat="1" applyBorder="1" applyAlignment="1">
      <alignment horizontal="center" vertical="center" wrapText="1"/>
    </xf>
    <xf numFmtId="0" fontId="2" fillId="0" borderId="5" xfId="1" applyBorder="1" applyAlignment="1">
      <alignment horizontal="center" vertical="center"/>
    </xf>
    <xf numFmtId="3" fontId="17" fillId="0" borderId="3" xfId="1" applyNumberFormat="1" applyFont="1" applyBorder="1" applyAlignment="1">
      <alignment horizontal="center" vertical="center" wrapText="1"/>
    </xf>
    <xf numFmtId="3" fontId="17" fillId="0" borderId="5" xfId="1" applyNumberFormat="1" applyFont="1" applyBorder="1" applyAlignment="1">
      <alignment horizontal="center" vertical="center" wrapText="1"/>
    </xf>
    <xf numFmtId="0" fontId="3" fillId="2" borderId="8" xfId="1" applyFont="1" applyFill="1" applyBorder="1" applyAlignment="1">
      <alignment horizontal="center" vertical="center" wrapText="1"/>
    </xf>
    <xf numFmtId="0" fontId="3" fillId="2" borderId="9" xfId="1" applyFont="1" applyFill="1" applyBorder="1" applyAlignment="1">
      <alignment horizontal="center" vertical="center" wrapText="1"/>
    </xf>
    <xf numFmtId="3" fontId="3" fillId="2" borderId="9" xfId="1" applyNumberFormat="1" applyFont="1" applyFill="1" applyBorder="1" applyAlignment="1">
      <alignment horizontal="center" vertical="center" wrapText="1"/>
    </xf>
    <xf numFmtId="0" fontId="3" fillId="2" borderId="11" xfId="1" applyFont="1" applyFill="1" applyBorder="1" applyAlignment="1">
      <alignment horizontal="center" vertical="center" wrapText="1"/>
    </xf>
    <xf numFmtId="3" fontId="3" fillId="2" borderId="10" xfId="1" applyNumberFormat="1" applyFont="1" applyFill="1" applyBorder="1" applyAlignment="1">
      <alignment horizontal="center" vertical="center" wrapText="1"/>
    </xf>
    <xf numFmtId="3" fontId="6" fillId="3" borderId="3" xfId="1" applyNumberFormat="1" applyFont="1" applyFill="1" applyBorder="1" applyAlignment="1">
      <alignment horizontal="center" vertical="center" wrapText="1"/>
    </xf>
    <xf numFmtId="3" fontId="6" fillId="3" borderId="5" xfId="1" applyNumberFormat="1" applyFont="1" applyFill="1" applyBorder="1" applyAlignment="1">
      <alignment horizontal="center" vertical="center" wrapText="1"/>
    </xf>
    <xf numFmtId="0" fontId="3" fillId="2" borderId="10" xfId="1" applyFont="1" applyFill="1" applyBorder="1" applyAlignment="1">
      <alignment horizontal="center" vertical="center" wrapText="1"/>
    </xf>
    <xf numFmtId="3" fontId="2" fillId="0" borderId="6" xfId="1" applyNumberFormat="1" applyBorder="1" applyAlignment="1">
      <alignment horizontal="center" vertical="center" wrapText="1"/>
    </xf>
    <xf numFmtId="3" fontId="7" fillId="0" borderId="6" xfId="1" applyNumberFormat="1" applyFont="1" applyBorder="1" applyAlignment="1">
      <alignment horizontal="center" vertical="center" wrapText="1"/>
    </xf>
    <xf numFmtId="3" fontId="17" fillId="0" borderId="6" xfId="1" applyNumberFormat="1" applyFont="1" applyBorder="1" applyAlignment="1">
      <alignment horizontal="center" vertical="center" wrapText="1"/>
    </xf>
    <xf numFmtId="3" fontId="2" fillId="0" borderId="0" xfId="1" applyNumberFormat="1" applyAlignment="1">
      <alignment horizontal="left" vertical="top"/>
    </xf>
    <xf numFmtId="3" fontId="2" fillId="4" borderId="4" xfId="1" applyNumberFormat="1" applyFill="1" applyBorder="1" applyAlignment="1">
      <alignment horizontal="center" vertical="center" wrapText="1"/>
    </xf>
    <xf numFmtId="3" fontId="5" fillId="4" borderId="4" xfId="1" applyNumberFormat="1" applyFont="1" applyFill="1" applyBorder="1" applyAlignment="1">
      <alignment horizontal="center" vertical="center" wrapText="1"/>
    </xf>
    <xf numFmtId="3" fontId="7" fillId="4" borderId="4" xfId="1" applyNumberFormat="1" applyFont="1" applyFill="1" applyBorder="1" applyAlignment="1">
      <alignment horizontal="center" vertical="center" wrapText="1"/>
    </xf>
    <xf numFmtId="3" fontId="17" fillId="4" borderId="4" xfId="1" applyNumberFormat="1" applyFont="1" applyFill="1" applyBorder="1" applyAlignment="1">
      <alignment horizontal="center" vertical="center" wrapText="1"/>
    </xf>
    <xf numFmtId="3" fontId="18" fillId="4" borderId="4" xfId="1" applyNumberFormat="1" applyFont="1" applyFill="1" applyBorder="1" applyAlignment="1">
      <alignment horizontal="center" vertical="center" wrapText="1"/>
    </xf>
    <xf numFmtId="0" fontId="4" fillId="0" borderId="0" xfId="1" applyFont="1"/>
    <xf numFmtId="3" fontId="2" fillId="0" borderId="0" xfId="1" applyNumberFormat="1"/>
    <xf numFmtId="0" fontId="2" fillId="0" borderId="1" xfId="1" applyBorder="1" applyAlignment="1">
      <alignment horizontal="center" vertical="center" wrapText="1"/>
    </xf>
    <xf numFmtId="49" fontId="2" fillId="0" borderId="1" xfId="1" applyNumberFormat="1" applyBorder="1" applyAlignment="1">
      <alignment horizontal="center" vertical="center" wrapText="1"/>
    </xf>
    <xf numFmtId="0" fontId="5" fillId="0" borderId="3" xfId="1" applyFont="1" applyBorder="1" applyAlignment="1">
      <alignment horizontal="center" vertical="center" wrapText="1"/>
    </xf>
    <xf numFmtId="14" fontId="2" fillId="0" borderId="3" xfId="1" applyNumberFormat="1" applyBorder="1" applyAlignment="1">
      <alignment horizontal="center" vertical="center" wrapText="1"/>
    </xf>
    <xf numFmtId="0" fontId="6" fillId="0" borderId="3" xfId="0" applyFont="1" applyBorder="1" applyAlignment="1">
      <alignment horizontal="center" vertical="center" wrapText="1"/>
    </xf>
    <xf numFmtId="0" fontId="19" fillId="0" borderId="0" xfId="0" applyFont="1"/>
    <xf numFmtId="0" fontId="3" fillId="2" borderId="12" xfId="1" applyFont="1" applyFill="1" applyBorder="1" applyAlignment="1">
      <alignment horizontal="center" vertical="center" wrapText="1"/>
    </xf>
    <xf numFmtId="1" fontId="2" fillId="0" borderId="2" xfId="1" applyNumberFormat="1" applyBorder="1" applyAlignment="1">
      <alignment horizontal="center" vertical="center" wrapText="1"/>
    </xf>
    <xf numFmtId="164" fontId="2" fillId="0" borderId="2" xfId="1" applyNumberFormat="1" applyBorder="1" applyAlignment="1">
      <alignment horizontal="center" vertical="center" wrapText="1"/>
    </xf>
    <xf numFmtId="2" fontId="3" fillId="2" borderId="9" xfId="1" applyNumberFormat="1" applyFont="1" applyFill="1" applyBorder="1" applyAlignment="1">
      <alignment horizontal="center" vertical="center" wrapText="1"/>
    </xf>
    <xf numFmtId="2" fontId="5" fillId="0" borderId="3" xfId="1" applyNumberFormat="1" applyFont="1" applyBorder="1" applyAlignment="1">
      <alignment horizontal="center" vertical="center" wrapText="1"/>
    </xf>
    <xf numFmtId="2" fontId="2" fillId="0" borderId="0" xfId="1" applyNumberFormat="1"/>
    <xf numFmtId="3" fontId="2" fillId="0" borderId="4" xfId="1" applyNumberFormat="1" applyBorder="1" applyAlignment="1">
      <alignment horizontal="center" vertical="center" wrapText="1"/>
    </xf>
    <xf numFmtId="3" fontId="7" fillId="0" borderId="4" xfId="1" applyNumberFormat="1" applyFont="1" applyBorder="1" applyAlignment="1">
      <alignment horizontal="center" vertical="center" wrapText="1"/>
    </xf>
    <xf numFmtId="3" fontId="21" fillId="0" borderId="3" xfId="48" applyNumberFormat="1" applyFont="1" applyBorder="1" applyAlignment="1">
      <alignment horizontal="center" vertical="center" wrapText="1"/>
    </xf>
    <xf numFmtId="14" fontId="7" fillId="0" borderId="3" xfId="1" applyNumberFormat="1" applyFont="1" applyBorder="1" applyAlignment="1">
      <alignment horizontal="center" vertical="center" wrapText="1"/>
    </xf>
    <xf numFmtId="3" fontId="5" fillId="0" borderId="4" xfId="1" applyNumberFormat="1" applyFont="1" applyBorder="1" applyAlignment="1">
      <alignment horizontal="center" vertical="center" wrapText="1"/>
    </xf>
    <xf numFmtId="14" fontId="5" fillId="0" borderId="3" xfId="1" applyNumberFormat="1" applyFont="1" applyBorder="1" applyAlignment="1">
      <alignment horizontal="center" vertical="center" wrapText="1"/>
    </xf>
    <xf numFmtId="3" fontId="20" fillId="0" borderId="3" xfId="48" applyNumberFormat="1" applyBorder="1" applyAlignment="1">
      <alignment horizontal="center" vertical="center" wrapText="1"/>
    </xf>
    <xf numFmtId="3" fontId="6" fillId="0" borderId="3" xfId="1" applyNumberFormat="1" applyFont="1" applyBorder="1" applyAlignment="1">
      <alignment horizontal="center" vertical="center" wrapText="1"/>
    </xf>
    <xf numFmtId="3" fontId="3" fillId="2" borderId="15" xfId="1" applyNumberFormat="1" applyFont="1" applyFill="1" applyBorder="1" applyAlignment="1">
      <alignment horizontal="center" vertical="center" wrapText="1"/>
    </xf>
    <xf numFmtId="0" fontId="2" fillId="0" borderId="17" xfId="1" applyBorder="1" applyAlignment="1">
      <alignment horizontal="center" vertical="center" wrapText="1"/>
    </xf>
    <xf numFmtId="0" fontId="5" fillId="0" borderId="17" xfId="1" applyFont="1" applyBorder="1" applyAlignment="1">
      <alignment horizontal="center" vertical="center" wrapText="1"/>
    </xf>
    <xf numFmtId="0" fontId="7" fillId="0" borderId="17" xfId="1" applyFont="1" applyBorder="1" applyAlignment="1">
      <alignment horizontal="center" vertical="center" wrapText="1"/>
    </xf>
    <xf numFmtId="49" fontId="2" fillId="0" borderId="17" xfId="1" applyNumberFormat="1" applyBorder="1" applyAlignment="1">
      <alignment horizontal="center" vertical="center" wrapText="1"/>
    </xf>
    <xf numFmtId="0" fontId="7" fillId="0" borderId="13" xfId="1" applyFont="1" applyBorder="1" applyAlignment="1">
      <alignment horizontal="center" vertical="center" wrapText="1"/>
    </xf>
    <xf numFmtId="0" fontId="11" fillId="0" borderId="17" xfId="1" applyFont="1" applyBorder="1" applyAlignment="1">
      <alignment horizontal="center" vertical="center" wrapText="1"/>
    </xf>
    <xf numFmtId="14" fontId="2" fillId="0" borderId="16" xfId="1" applyNumberFormat="1" applyBorder="1" applyAlignment="1">
      <alignment horizontal="center" vertical="center" wrapText="1"/>
    </xf>
    <xf numFmtId="14" fontId="24" fillId="0" borderId="16" xfId="1" applyNumberFormat="1" applyFont="1" applyBorder="1" applyAlignment="1">
      <alignment horizontal="center" vertical="center" wrapText="1"/>
    </xf>
    <xf numFmtId="14" fontId="2" fillId="0" borderId="18" xfId="1" applyNumberFormat="1" applyBorder="1" applyAlignment="1">
      <alignment horizontal="center" vertical="center" wrapText="1"/>
    </xf>
    <xf numFmtId="0" fontId="2" fillId="0" borderId="3" xfId="1" applyBorder="1" applyAlignment="1">
      <alignment horizontal="center" vertical="center"/>
    </xf>
    <xf numFmtId="0" fontId="9" fillId="0" borderId="3" xfId="1" applyFont="1" applyBorder="1" applyAlignment="1">
      <alignment horizontal="center" vertical="center"/>
    </xf>
    <xf numFmtId="0" fontId="25" fillId="0" borderId="0" xfId="0" applyFont="1"/>
    <xf numFmtId="0" fontId="26" fillId="0" borderId="22" xfId="0" applyFont="1" applyBorder="1"/>
    <xf numFmtId="0" fontId="0" fillId="0" borderId="22" xfId="0" applyBorder="1"/>
    <xf numFmtId="0" fontId="6" fillId="0" borderId="21" xfId="0" applyFont="1" applyBorder="1" applyAlignment="1">
      <alignment horizontal="center" vertical="center" wrapText="1"/>
    </xf>
    <xf numFmtId="0" fontId="5" fillId="0" borderId="21" xfId="1" applyFont="1" applyBorder="1" applyAlignment="1">
      <alignment horizontal="center" vertical="center" wrapText="1"/>
    </xf>
    <xf numFmtId="3" fontId="5" fillId="0" borderId="21" xfId="1" applyNumberFormat="1" applyFont="1" applyBorder="1" applyAlignment="1">
      <alignment horizontal="center" vertical="center" wrapText="1"/>
    </xf>
    <xf numFmtId="14" fontId="2" fillId="0" borderId="21" xfId="1" applyNumberFormat="1" applyBorder="1" applyAlignment="1">
      <alignment horizontal="center" vertical="center" wrapText="1"/>
    </xf>
    <xf numFmtId="14" fontId="2" fillId="0" borderId="23" xfId="1" applyNumberFormat="1" applyBorder="1" applyAlignment="1">
      <alignment horizontal="center" vertical="center" wrapText="1"/>
    </xf>
    <xf numFmtId="49" fontId="2" fillId="0" borderId="23" xfId="1" applyNumberFormat="1" applyBorder="1" applyAlignment="1">
      <alignment horizontal="center" vertical="center" wrapText="1"/>
    </xf>
    <xf numFmtId="0" fontId="2" fillId="0" borderId="24" xfId="1" applyBorder="1" applyAlignment="1">
      <alignment horizontal="center" vertical="center" wrapText="1"/>
    </xf>
    <xf numFmtId="14" fontId="2" fillId="0" borderId="25" xfId="1" applyNumberFormat="1" applyBorder="1" applyAlignment="1">
      <alignment horizontal="center" vertical="center" wrapText="1"/>
    </xf>
    <xf numFmtId="1" fontId="2" fillId="0" borderId="19" xfId="1" applyNumberFormat="1" applyBorder="1" applyAlignment="1">
      <alignment horizontal="center" vertical="center" wrapText="1"/>
    </xf>
    <xf numFmtId="3" fontId="5" fillId="0" borderId="20" xfId="1" applyNumberFormat="1" applyFont="1" applyBorder="1" applyAlignment="1">
      <alignment horizontal="center" vertical="center" wrapText="1"/>
    </xf>
    <xf numFmtId="3" fontId="5" fillId="4" borderId="20" xfId="1" applyNumberFormat="1" applyFont="1" applyFill="1" applyBorder="1" applyAlignment="1">
      <alignment horizontal="center" vertical="center" wrapText="1"/>
    </xf>
    <xf numFmtId="3" fontId="2" fillId="4" borderId="20" xfId="1" applyNumberFormat="1" applyFill="1" applyBorder="1" applyAlignment="1">
      <alignment horizontal="center" vertical="center" wrapText="1"/>
    </xf>
    <xf numFmtId="3" fontId="5" fillId="0" borderId="26" xfId="1" applyNumberFormat="1" applyFont="1" applyBorder="1" applyAlignment="1">
      <alignment horizontal="center" vertical="center" wrapText="1"/>
    </xf>
    <xf numFmtId="3" fontId="5" fillId="0" borderId="27" xfId="1" applyNumberFormat="1" applyFont="1" applyBorder="1" applyAlignment="1">
      <alignment horizontal="center" vertical="center" wrapText="1"/>
    </xf>
    <xf numFmtId="14" fontId="5" fillId="0" borderId="21" xfId="1" applyNumberFormat="1" applyFont="1" applyBorder="1" applyAlignment="1">
      <alignment horizontal="center" vertical="center" wrapText="1"/>
    </xf>
    <xf numFmtId="0" fontId="19" fillId="6" borderId="14" xfId="49" applyFont="1" applyBorder="1" applyAlignment="1">
      <alignment horizontal="center" vertical="center" wrapText="1"/>
    </xf>
    <xf numFmtId="0" fontId="19" fillId="6" borderId="8" xfId="49" applyFont="1" applyBorder="1" applyAlignment="1">
      <alignment horizontal="center" vertical="center" wrapText="1"/>
    </xf>
    <xf numFmtId="0" fontId="19" fillId="6" borderId="9" xfId="49" applyFont="1" applyBorder="1" applyAlignment="1">
      <alignment horizontal="center" vertical="center" wrapText="1"/>
    </xf>
    <xf numFmtId="0" fontId="19" fillId="6" borderId="10" xfId="49" applyFont="1" applyBorder="1" applyAlignment="1">
      <alignment horizontal="center" vertical="center" wrapText="1"/>
    </xf>
    <xf numFmtId="0" fontId="19" fillId="7" borderId="8" xfId="50" applyFont="1" applyBorder="1" applyAlignment="1">
      <alignment horizontal="center" vertical="center" wrapText="1"/>
    </xf>
    <xf numFmtId="0" fontId="19" fillId="7" borderId="9" xfId="50" applyFont="1" applyBorder="1" applyAlignment="1">
      <alignment horizontal="center" vertical="center" wrapText="1"/>
    </xf>
    <xf numFmtId="0" fontId="19" fillId="7" borderId="10" xfId="50" applyFont="1" applyBorder="1" applyAlignment="1">
      <alignment horizontal="center" vertical="center" wrapText="1"/>
    </xf>
    <xf numFmtId="0" fontId="19" fillId="8" borderId="4" xfId="51" applyFont="1" applyBorder="1" applyAlignment="1">
      <alignment horizontal="center" vertical="center" wrapText="1"/>
    </xf>
    <xf numFmtId="0" fontId="19" fillId="8" borderId="3" xfId="51" applyFont="1" applyBorder="1" applyAlignment="1">
      <alignment horizontal="center" vertical="center" wrapText="1"/>
    </xf>
    <xf numFmtId="14" fontId="19" fillId="8" borderId="3" xfId="51" applyNumberFormat="1" applyFont="1" applyBorder="1" applyAlignment="1">
      <alignment horizontal="center" vertical="center" wrapText="1"/>
    </xf>
    <xf numFmtId="0" fontId="0" fillId="11" borderId="0" xfId="0" applyFill="1"/>
    <xf numFmtId="3" fontId="2" fillId="0" borderId="20" xfId="1" applyNumberFormat="1" applyBorder="1" applyAlignment="1">
      <alignment horizontal="center" vertical="center" wrapText="1"/>
    </xf>
    <xf numFmtId="3" fontId="2" fillId="0" borderId="21" xfId="1" applyNumberFormat="1" applyBorder="1" applyAlignment="1">
      <alignment horizontal="center" vertical="center" wrapText="1"/>
    </xf>
    <xf numFmtId="3" fontId="2" fillId="0" borderId="26" xfId="1" applyNumberFormat="1" applyBorder="1" applyAlignment="1">
      <alignment horizontal="center" vertical="center" wrapText="1"/>
    </xf>
    <xf numFmtId="3" fontId="5" fillId="0" borderId="19" xfId="1" applyNumberFormat="1" applyFont="1" applyBorder="1" applyAlignment="1">
      <alignment horizontal="center" vertical="center" wrapText="1"/>
    </xf>
    <xf numFmtId="0" fontId="28" fillId="0" borderId="0" xfId="0" applyFont="1"/>
    <xf numFmtId="0" fontId="0" fillId="12" borderId="0" xfId="0" applyFill="1"/>
    <xf numFmtId="3" fontId="7" fillId="9" borderId="4" xfId="1" applyNumberFormat="1" applyFont="1" applyFill="1" applyBorder="1" applyAlignment="1">
      <alignment horizontal="center" vertical="center" wrapText="1"/>
    </xf>
    <xf numFmtId="0" fontId="0" fillId="13" borderId="0" xfId="0" applyFill="1"/>
    <xf numFmtId="3" fontId="5" fillId="0" borderId="1" xfId="1" applyNumberFormat="1" applyFont="1" applyBorder="1" applyAlignment="1">
      <alignment horizontal="center" vertical="center" wrapText="1"/>
    </xf>
    <xf numFmtId="0" fontId="2" fillId="0" borderId="3" xfId="1" applyBorder="1" applyAlignment="1">
      <alignment horizontal="center" vertical="center" wrapText="1"/>
    </xf>
    <xf numFmtId="0" fontId="0" fillId="5" borderId="0" xfId="0" applyFill="1"/>
    <xf numFmtId="14" fontId="19" fillId="10" borderId="3" xfId="51" applyNumberFormat="1" applyFont="1" applyFill="1" applyBorder="1" applyAlignment="1">
      <alignment horizontal="center" vertical="center" wrapText="1"/>
    </xf>
    <xf numFmtId="0" fontId="19" fillId="10" borderId="3" xfId="51" applyFont="1" applyFill="1" applyBorder="1" applyAlignment="1">
      <alignment horizontal="center" vertical="center" wrapText="1"/>
    </xf>
    <xf numFmtId="0" fontId="30" fillId="0" borderId="0" xfId="1" applyFont="1" applyAlignment="1">
      <alignment horizontal="center" vertical="center"/>
    </xf>
    <xf numFmtId="0" fontId="6" fillId="14" borderId="3" xfId="0" applyFont="1" applyFill="1" applyBorder="1" applyAlignment="1">
      <alignment horizontal="center" vertical="center" wrapText="1"/>
    </xf>
    <xf numFmtId="0" fontId="0" fillId="15" borderId="0" xfId="0" applyFill="1"/>
    <xf numFmtId="0" fontId="3" fillId="16" borderId="12" xfId="1" applyFont="1" applyFill="1" applyBorder="1" applyAlignment="1">
      <alignment horizontal="center" vertical="center" wrapText="1"/>
    </xf>
    <xf numFmtId="0" fontId="20" fillId="0" borderId="0" xfId="48"/>
    <xf numFmtId="0" fontId="6" fillId="17" borderId="21" xfId="0" applyFont="1" applyFill="1" applyBorder="1" applyAlignment="1">
      <alignment horizontal="center" vertical="center" wrapText="1"/>
    </xf>
    <xf numFmtId="3" fontId="5" fillId="9" borderId="4" xfId="1" applyNumberFormat="1" applyFont="1" applyFill="1" applyBorder="1" applyAlignment="1">
      <alignment horizontal="center" vertical="center" wrapText="1"/>
    </xf>
    <xf numFmtId="0" fontId="31" fillId="0" borderId="0" xfId="1" applyFont="1" applyAlignment="1">
      <alignment horizontal="center" vertical="center"/>
    </xf>
    <xf numFmtId="3" fontId="20" fillId="0" borderId="21" xfId="48" applyNumberFormat="1" applyBorder="1" applyAlignment="1">
      <alignment horizontal="center" vertical="center" wrapText="1"/>
    </xf>
    <xf numFmtId="165" fontId="29" fillId="0" borderId="28" xfId="0" applyNumberFormat="1" applyFont="1" applyBorder="1" applyAlignment="1">
      <alignment horizontal="center" wrapText="1"/>
    </xf>
    <xf numFmtId="0" fontId="6" fillId="12" borderId="21" xfId="0" applyFont="1" applyFill="1" applyBorder="1" applyAlignment="1">
      <alignment horizontal="center" vertical="center" wrapText="1"/>
    </xf>
    <xf numFmtId="14" fontId="5" fillId="0" borderId="0" xfId="1" applyNumberFormat="1" applyFont="1" applyAlignment="1">
      <alignment horizontal="center" vertical="center" wrapText="1"/>
    </xf>
    <xf numFmtId="0" fontId="2" fillId="0" borderId="0" xfId="1" applyAlignment="1">
      <alignment wrapText="1"/>
    </xf>
    <xf numFmtId="3" fontId="21" fillId="0" borderId="1" xfId="48" applyNumberFormat="1" applyFont="1" applyBorder="1" applyAlignment="1">
      <alignment horizontal="center" vertical="center" wrapText="1"/>
    </xf>
    <xf numFmtId="3" fontId="21" fillId="0" borderId="1" xfId="48" applyNumberFormat="1" applyFont="1" applyFill="1" applyBorder="1" applyAlignment="1">
      <alignment horizontal="center" vertical="center" wrapText="1"/>
    </xf>
    <xf numFmtId="3" fontId="20" fillId="0" borderId="1" xfId="48" applyNumberFormat="1" applyBorder="1" applyAlignment="1">
      <alignment horizontal="center" vertical="center" wrapText="1"/>
    </xf>
    <xf numFmtId="3" fontId="22" fillId="0" borderId="1" xfId="1" applyNumberFormat="1" applyFont="1" applyBorder="1" applyAlignment="1">
      <alignment horizontal="center" vertical="center" wrapText="1"/>
    </xf>
    <xf numFmtId="3" fontId="23" fillId="0" borderId="1" xfId="1" applyNumberFormat="1" applyFont="1" applyBorder="1" applyAlignment="1">
      <alignment horizontal="center" vertical="center" wrapText="1"/>
    </xf>
    <xf numFmtId="3" fontId="22" fillId="0" borderId="23" xfId="1" applyNumberFormat="1" applyFont="1" applyBorder="1" applyAlignment="1">
      <alignment horizontal="center" vertical="center" wrapText="1"/>
    </xf>
    <xf numFmtId="165" fontId="29" fillId="0" borderId="29" xfId="0" applyNumberFormat="1" applyFont="1" applyBorder="1" applyAlignment="1">
      <alignment horizontal="center" wrapText="1"/>
    </xf>
    <xf numFmtId="1" fontId="9" fillId="0" borderId="3" xfId="1" applyNumberFormat="1" applyFont="1" applyBorder="1" applyAlignment="1">
      <alignment horizontal="center" vertical="center"/>
    </xf>
    <xf numFmtId="1" fontId="2" fillId="0" borderId="3" xfId="1" applyNumberFormat="1" applyBorder="1" applyAlignment="1">
      <alignment horizontal="center" vertical="center"/>
    </xf>
    <xf numFmtId="1" fontId="5" fillId="0" borderId="3" xfId="1" applyNumberFormat="1" applyFont="1" applyBorder="1" applyAlignment="1">
      <alignment horizontal="center" vertical="center" wrapText="1"/>
    </xf>
    <xf numFmtId="1" fontId="2" fillId="0" borderId="3" xfId="1" applyNumberFormat="1" applyBorder="1" applyAlignment="1">
      <alignment horizontal="center" vertical="center" wrapText="1"/>
    </xf>
    <xf numFmtId="1" fontId="19" fillId="8" borderId="3" xfId="51" applyNumberFormat="1" applyFont="1" applyBorder="1" applyAlignment="1">
      <alignment horizontal="center" vertical="center" wrapText="1"/>
    </xf>
    <xf numFmtId="1" fontId="7" fillId="0" borderId="3" xfId="1" applyNumberFormat="1" applyFont="1" applyBorder="1" applyAlignment="1">
      <alignment horizontal="center" vertical="center" wrapText="1"/>
    </xf>
    <xf numFmtId="1" fontId="2" fillId="0" borderId="0" xfId="1" applyNumberFormat="1"/>
    <xf numFmtId="3" fontId="7" fillId="0" borderId="20" xfId="1" applyNumberFormat="1" applyFont="1" applyBorder="1" applyAlignment="1">
      <alignment horizontal="center" vertical="center" wrapText="1"/>
    </xf>
    <xf numFmtId="3" fontId="5" fillId="0" borderId="2" xfId="1" applyNumberFormat="1" applyFont="1" applyBorder="1" applyAlignment="1">
      <alignment horizontal="center" vertical="center" wrapText="1"/>
    </xf>
    <xf numFmtId="3" fontId="2" fillId="0" borderId="2" xfId="1" applyNumberFormat="1" applyBorder="1" applyAlignment="1">
      <alignment horizontal="center" vertical="center" wrapText="1"/>
    </xf>
    <xf numFmtId="0" fontId="19" fillId="18" borderId="12" xfId="50" applyFont="1" applyFill="1" applyBorder="1" applyAlignment="1">
      <alignment horizontal="center" vertical="center" wrapText="1"/>
    </xf>
    <xf numFmtId="0" fontId="33" fillId="0" borderId="0" xfId="0" applyFont="1"/>
    <xf numFmtId="0" fontId="0" fillId="0" borderId="0" xfId="0" quotePrefix="1"/>
    <xf numFmtId="0" fontId="3" fillId="2" borderId="3" xfId="1" applyFont="1" applyFill="1" applyBorder="1" applyAlignment="1">
      <alignment horizontal="center" vertical="center" wrapText="1"/>
    </xf>
    <xf numFmtId="2" fontId="3" fillId="2" borderId="3" xfId="1" applyNumberFormat="1" applyFont="1" applyFill="1" applyBorder="1" applyAlignment="1">
      <alignment horizontal="center" vertical="center" wrapText="1"/>
    </xf>
    <xf numFmtId="3" fontId="3" fillId="2" borderId="3" xfId="1" applyNumberFormat="1" applyFont="1" applyFill="1" applyBorder="1" applyAlignment="1">
      <alignment horizontal="center" vertical="center" wrapText="1"/>
    </xf>
    <xf numFmtId="0" fontId="19" fillId="7" borderId="3" xfId="50" applyFont="1" applyBorder="1" applyAlignment="1">
      <alignment horizontal="center" vertical="center" wrapText="1"/>
    </xf>
    <xf numFmtId="0" fontId="19" fillId="19" borderId="3" xfId="50" applyFont="1" applyFill="1" applyBorder="1" applyAlignment="1">
      <alignment horizontal="center" vertical="center" wrapText="1"/>
    </xf>
    <xf numFmtId="49" fontId="2" fillId="0" borderId="3" xfId="1" applyNumberFormat="1" applyBorder="1" applyAlignment="1">
      <alignment horizontal="center" vertical="center" wrapText="1"/>
    </xf>
    <xf numFmtId="3" fontId="2" fillId="4" borderId="3" xfId="1" applyNumberFormat="1" applyFill="1" applyBorder="1" applyAlignment="1">
      <alignment horizontal="center" vertical="center" wrapText="1"/>
    </xf>
    <xf numFmtId="3" fontId="5" fillId="4" borderId="3" xfId="1" applyNumberFormat="1" applyFont="1" applyFill="1" applyBorder="1" applyAlignment="1">
      <alignment horizontal="center" vertical="center" wrapText="1"/>
    </xf>
    <xf numFmtId="0" fontId="7" fillId="0" borderId="3" xfId="1" applyFont="1" applyBorder="1" applyAlignment="1">
      <alignment horizontal="center" vertical="center" wrapText="1"/>
    </xf>
    <xf numFmtId="3" fontId="7" fillId="4" borderId="3" xfId="1" applyNumberFormat="1" applyFont="1" applyFill="1" applyBorder="1" applyAlignment="1">
      <alignment horizontal="center" vertical="center" wrapText="1"/>
    </xf>
    <xf numFmtId="0" fontId="11" fillId="0" borderId="3" xfId="1" applyFont="1" applyBorder="1" applyAlignment="1">
      <alignment horizontal="center" vertical="center" wrapText="1"/>
    </xf>
    <xf numFmtId="3" fontId="17" fillId="4" borderId="3" xfId="1" applyNumberFormat="1" applyFont="1" applyFill="1" applyBorder="1" applyAlignment="1">
      <alignment horizontal="center" vertical="center" wrapText="1"/>
    </xf>
    <xf numFmtId="3" fontId="18" fillId="4" borderId="3" xfId="1" applyNumberFormat="1" applyFont="1" applyFill="1" applyBorder="1" applyAlignment="1">
      <alignment horizontal="center" vertical="center" wrapText="1"/>
    </xf>
    <xf numFmtId="0" fontId="32" fillId="0" borderId="3" xfId="0" applyFont="1" applyBorder="1" applyAlignment="1">
      <alignment horizontal="center" vertical="center" wrapText="1"/>
    </xf>
    <xf numFmtId="165" fontId="29" fillId="0" borderId="3" xfId="0" applyNumberFormat="1" applyFont="1" applyBorder="1" applyAlignment="1">
      <alignment horizontal="center" wrapText="1"/>
    </xf>
    <xf numFmtId="3" fontId="22" fillId="0" borderId="3" xfId="1" applyNumberFormat="1" applyFont="1" applyBorder="1" applyAlignment="1">
      <alignment horizontal="center" vertical="center" wrapText="1"/>
    </xf>
    <xf numFmtId="0" fontId="29" fillId="0" borderId="0" xfId="0" applyFont="1"/>
    <xf numFmtId="9" fontId="19" fillId="8" borderId="3" xfId="53" applyFont="1" applyFill="1" applyBorder="1" applyAlignment="1">
      <alignment horizontal="center" vertical="center" wrapText="1"/>
    </xf>
    <xf numFmtId="9" fontId="2" fillId="0" borderId="3" xfId="53" applyFont="1" applyBorder="1" applyAlignment="1">
      <alignment horizontal="center" vertical="center"/>
    </xf>
    <xf numFmtId="9" fontId="5" fillId="0" borderId="3" xfId="53" applyFont="1" applyBorder="1" applyAlignment="1">
      <alignment horizontal="center" vertical="center" wrapText="1"/>
    </xf>
    <xf numFmtId="9" fontId="7" fillId="0" borderId="3" xfId="53" applyFont="1" applyBorder="1" applyAlignment="1">
      <alignment horizontal="center" vertical="center" wrapText="1"/>
    </xf>
    <xf numFmtId="9" fontId="9" fillId="0" borderId="3" xfId="53" applyFont="1" applyBorder="1" applyAlignment="1">
      <alignment horizontal="center" vertical="center"/>
    </xf>
    <xf numFmtId="9" fontId="2" fillId="0" borderId="3" xfId="53" applyFont="1" applyBorder="1" applyAlignment="1">
      <alignment horizontal="center" vertical="center" wrapText="1"/>
    </xf>
    <xf numFmtId="9" fontId="2" fillId="0" borderId="0" xfId="53" applyFont="1"/>
    <xf numFmtId="0" fontId="19" fillId="20" borderId="3" xfId="50" applyFont="1" applyFill="1" applyBorder="1" applyAlignment="1">
      <alignment horizontal="center" vertical="center" wrapText="1"/>
    </xf>
    <xf numFmtId="0" fontId="27" fillId="0" borderId="0" xfId="0" applyFont="1" applyAlignment="1">
      <alignment horizontal="left"/>
    </xf>
    <xf numFmtId="0" fontId="27" fillId="0" borderId="0" xfId="0" applyFont="1" applyAlignment="1">
      <alignment horizontal="left" vertical="center" wrapText="1"/>
    </xf>
    <xf numFmtId="0" fontId="36" fillId="0" borderId="0" xfId="0" applyFont="1" applyAlignment="1">
      <alignment horizontal="left"/>
    </xf>
    <xf numFmtId="0" fontId="0" fillId="0" borderId="0" xfId="0" applyAlignment="1">
      <alignment vertical="center"/>
    </xf>
    <xf numFmtId="14" fontId="0" fillId="0" borderId="0" xfId="0" applyNumberFormat="1" applyAlignment="1">
      <alignment horizontal="left" vertical="center"/>
    </xf>
    <xf numFmtId="3" fontId="0" fillId="0" borderId="0" xfId="0" applyNumberFormat="1"/>
    <xf numFmtId="3" fontId="2" fillId="0" borderId="3" xfId="1" applyNumberFormat="1" applyBorder="1" applyAlignment="1">
      <alignment horizontal="center" vertical="center"/>
    </xf>
    <xf numFmtId="3" fontId="2" fillId="0" borderId="0" xfId="1" applyNumberFormat="1" applyAlignment="1">
      <alignment horizontal="center" vertical="center" wrapText="1"/>
    </xf>
    <xf numFmtId="14" fontId="0" fillId="0" borderId="0" xfId="0" applyNumberFormat="1"/>
    <xf numFmtId="0" fontId="0" fillId="0" borderId="0" xfId="0" applyAlignment="1">
      <alignment wrapText="1"/>
    </xf>
    <xf numFmtId="9" fontId="0" fillId="0" borderId="0" xfId="0" applyNumberFormat="1"/>
    <xf numFmtId="9" fontId="0" fillId="0" borderId="0" xfId="53" applyFont="1"/>
    <xf numFmtId="0" fontId="11" fillId="0" borderId="3" xfId="0" applyFont="1" applyBorder="1" applyAlignment="1">
      <alignment horizontal="center" vertical="center" wrapText="1"/>
    </xf>
    <xf numFmtId="0" fontId="0" fillId="0" borderId="0" xfId="0" applyAlignment="1">
      <alignment vertical="center" wrapText="1"/>
    </xf>
    <xf numFmtId="0" fontId="6" fillId="16" borderId="3" xfId="0" applyFont="1" applyFill="1" applyBorder="1" applyAlignment="1">
      <alignment horizontal="center" vertical="center" wrapText="1"/>
    </xf>
    <xf numFmtId="0" fontId="37" fillId="0" borderId="0" xfId="0" applyFont="1" applyAlignment="1">
      <alignment wrapText="1"/>
    </xf>
    <xf numFmtId="3" fontId="3" fillId="16" borderId="3" xfId="1" applyNumberFormat="1" applyFont="1" applyFill="1" applyBorder="1" applyAlignment="1">
      <alignment horizontal="center" vertical="center" wrapText="1"/>
    </xf>
    <xf numFmtId="1" fontId="19" fillId="19" borderId="3" xfId="50" applyNumberFormat="1" applyFont="1" applyFill="1" applyBorder="1" applyAlignment="1">
      <alignment horizontal="center" vertical="center" wrapText="1"/>
    </xf>
    <xf numFmtId="1" fontId="2" fillId="0" borderId="0" xfId="1" applyNumberFormat="1" applyAlignment="1">
      <alignment horizontal="left" vertical="top"/>
    </xf>
    <xf numFmtId="1" fontId="0" fillId="0" borderId="0" xfId="53" applyNumberFormat="1" applyFont="1"/>
    <xf numFmtId="1" fontId="0" fillId="0" borderId="0" xfId="0" applyNumberFormat="1"/>
    <xf numFmtId="0" fontId="0" fillId="9" borderId="22" xfId="0" applyFill="1" applyBorder="1" applyAlignment="1">
      <alignment vertical="top" wrapText="1"/>
    </xf>
    <xf numFmtId="0" fontId="19" fillId="10" borderId="22" xfId="0" applyFont="1" applyFill="1" applyBorder="1" applyAlignment="1">
      <alignment vertical="top" wrapText="1"/>
    </xf>
    <xf numFmtId="0" fontId="38" fillId="21" borderId="0" xfId="0" applyFont="1" applyFill="1"/>
    <xf numFmtId="0" fontId="39" fillId="22" borderId="0" xfId="54"/>
    <xf numFmtId="0" fontId="40" fillId="0" borderId="0" xfId="0" applyFont="1"/>
    <xf numFmtId="0" fontId="27" fillId="0" borderId="0" xfId="0" applyFont="1"/>
    <xf numFmtId="0" fontId="40" fillId="22" borderId="0" xfId="54" applyFont="1"/>
    <xf numFmtId="0" fontId="41" fillId="23" borderId="0" xfId="55"/>
    <xf numFmtId="11" fontId="0" fillId="0" borderId="0" xfId="0" applyNumberFormat="1"/>
    <xf numFmtId="0" fontId="0" fillId="25" borderId="30" xfId="0" applyFill="1" applyBorder="1"/>
    <xf numFmtId="0" fontId="38" fillId="24" borderId="31" xfId="0" applyFont="1" applyFill="1" applyBorder="1"/>
    <xf numFmtId="0" fontId="38" fillId="24" borderId="32" xfId="0" applyFont="1" applyFill="1" applyBorder="1"/>
    <xf numFmtId="0" fontId="0" fillId="25" borderId="31" xfId="0" applyFill="1" applyBorder="1"/>
    <xf numFmtId="0" fontId="0" fillId="0" borderId="31" xfId="0" applyBorder="1"/>
    <xf numFmtId="0" fontId="0" fillId="25" borderId="32" xfId="0" applyFill="1" applyBorder="1"/>
    <xf numFmtId="0" fontId="0" fillId="0" borderId="32" xfId="0" applyBorder="1"/>
    <xf numFmtId="0" fontId="0" fillId="25" borderId="33" xfId="0" applyFill="1" applyBorder="1"/>
    <xf numFmtId="0" fontId="38" fillId="24" borderId="35" xfId="0" applyFont="1" applyFill="1" applyBorder="1"/>
    <xf numFmtId="1" fontId="0" fillId="25" borderId="35" xfId="0" applyNumberFormat="1" applyFill="1" applyBorder="1"/>
    <xf numFmtId="1" fontId="0" fillId="0" borderId="35" xfId="0" applyNumberFormat="1" applyBorder="1"/>
    <xf numFmtId="1" fontId="0" fillId="25" borderId="34" xfId="0" applyNumberFormat="1" applyFill="1" applyBorder="1"/>
    <xf numFmtId="166" fontId="0" fillId="0" borderId="0" xfId="0" applyNumberFormat="1"/>
    <xf numFmtId="0" fontId="0" fillId="0" borderId="0" xfId="53" applyNumberFormat="1" applyFont="1"/>
    <xf numFmtId="0" fontId="42" fillId="0" borderId="0" xfId="0" applyFont="1"/>
  </cellXfs>
  <cellStyles count="56">
    <cellStyle name="60% - Accent1" xfId="49" builtinId="32"/>
    <cellStyle name="60% - Accent4" xfId="50" builtinId="44"/>
    <cellStyle name="60% - Accent6" xfId="51" builtinId="52"/>
    <cellStyle name="Bad" xfId="55" builtinId="27"/>
    <cellStyle name="Good" xfId="54" builtinId="26"/>
    <cellStyle name="Hyperlink" xfId="48" builtinId="8"/>
    <cellStyle name="Hyperlink 2" xfId="30" xr:uid="{00000000-0005-0000-0000-000000000000}"/>
    <cellStyle name="Normal" xfId="0" builtinId="0"/>
    <cellStyle name="Normal 10 7 12" xfId="11" xr:uid="{00000000-0005-0000-0000-000002000000}"/>
    <cellStyle name="Normal 10 7 2" xfId="35" xr:uid="{00000000-0005-0000-0000-000003000000}"/>
    <cellStyle name="Normal 10 7 4" xfId="21" xr:uid="{00000000-0005-0000-0000-000004000000}"/>
    <cellStyle name="Normal 10 7 6" xfId="34" xr:uid="{00000000-0005-0000-0000-000005000000}"/>
    <cellStyle name="Normal 100" xfId="15" xr:uid="{00000000-0005-0000-0000-000006000000}"/>
    <cellStyle name="Normal 102" xfId="26" xr:uid="{00000000-0005-0000-0000-000007000000}"/>
    <cellStyle name="Normal 103" xfId="10" xr:uid="{00000000-0005-0000-0000-000008000000}"/>
    <cellStyle name="Normal 105" xfId="25" xr:uid="{00000000-0005-0000-0000-000009000000}"/>
    <cellStyle name="Normal 106" xfId="23" xr:uid="{00000000-0005-0000-0000-00000A000000}"/>
    <cellStyle name="Normal 108" xfId="22" xr:uid="{00000000-0005-0000-0000-00000B000000}"/>
    <cellStyle name="Normal 11" xfId="28" xr:uid="{00000000-0005-0000-0000-00000C000000}"/>
    <cellStyle name="Normal 112" xfId="16" xr:uid="{00000000-0005-0000-0000-00000D000000}"/>
    <cellStyle name="Normal 12" xfId="27" xr:uid="{00000000-0005-0000-0000-00000E000000}"/>
    <cellStyle name="Normal 13" xfId="42" xr:uid="{00000000-0005-0000-0000-00000F000000}"/>
    <cellStyle name="Normal 14" xfId="41" xr:uid="{00000000-0005-0000-0000-000010000000}"/>
    <cellStyle name="Normal 15" xfId="18" xr:uid="{00000000-0005-0000-0000-000011000000}"/>
    <cellStyle name="Normal 2" xfId="1" xr:uid="{00000000-0005-0000-0000-000012000000}"/>
    <cellStyle name="Normal 2 2" xfId="5" xr:uid="{00000000-0005-0000-0000-000013000000}"/>
    <cellStyle name="Normal 2 2 2" xfId="52" xr:uid="{27CF2F02-B803-4EBA-A635-EDB7D9AC53B3}"/>
    <cellStyle name="Normal 3" xfId="47" xr:uid="{BFD4B718-35F9-435C-B5F3-94C66C95AA2C}"/>
    <cellStyle name="Normal 6" xfId="43" xr:uid="{00000000-0005-0000-0000-000014000000}"/>
    <cellStyle name="Normal 7" xfId="33" xr:uid="{00000000-0005-0000-0000-000015000000}"/>
    <cellStyle name="Normal 71" xfId="4" xr:uid="{00000000-0005-0000-0000-000016000000}"/>
    <cellStyle name="Normal 72" xfId="3" xr:uid="{00000000-0005-0000-0000-000017000000}"/>
    <cellStyle name="Normal 73" xfId="46" xr:uid="{00000000-0005-0000-0000-000018000000}"/>
    <cellStyle name="Normal 74" xfId="44" xr:uid="{00000000-0005-0000-0000-000019000000}"/>
    <cellStyle name="Normal 75" xfId="45" xr:uid="{00000000-0005-0000-0000-00001A000000}"/>
    <cellStyle name="Normal 76" xfId="38" xr:uid="{00000000-0005-0000-0000-00001B000000}"/>
    <cellStyle name="Normal 77" xfId="39" xr:uid="{00000000-0005-0000-0000-00001C000000}"/>
    <cellStyle name="Normal 78" xfId="19" xr:uid="{00000000-0005-0000-0000-00001D000000}"/>
    <cellStyle name="Normal 79" xfId="20" xr:uid="{00000000-0005-0000-0000-00001E000000}"/>
    <cellStyle name="Normal 8" xfId="40" xr:uid="{00000000-0005-0000-0000-00001F000000}"/>
    <cellStyle name="Normal 82" xfId="36" xr:uid="{00000000-0005-0000-0000-000020000000}"/>
    <cellStyle name="Normal 83" xfId="37" xr:uid="{00000000-0005-0000-0000-000021000000}"/>
    <cellStyle name="Normal 84" xfId="17" xr:uid="{00000000-0005-0000-0000-000022000000}"/>
    <cellStyle name="Normal 85" xfId="31" xr:uid="{00000000-0005-0000-0000-000023000000}"/>
    <cellStyle name="Normal 86" xfId="32" xr:uid="{00000000-0005-0000-0000-000024000000}"/>
    <cellStyle name="Normal 9" xfId="2" xr:uid="{00000000-0005-0000-0000-000025000000}"/>
    <cellStyle name="Normal 9 16" xfId="24" xr:uid="{00000000-0005-0000-0000-000026000000}"/>
    <cellStyle name="Normal 90" xfId="8" xr:uid="{00000000-0005-0000-0000-000027000000}"/>
    <cellStyle name="Normal 91" xfId="9" xr:uid="{00000000-0005-0000-0000-000028000000}"/>
    <cellStyle name="Normal 92" xfId="6" xr:uid="{00000000-0005-0000-0000-000029000000}"/>
    <cellStyle name="Normal 93" xfId="7" xr:uid="{00000000-0005-0000-0000-00002A000000}"/>
    <cellStyle name="Normal 96" xfId="14" xr:uid="{00000000-0005-0000-0000-00002B000000}"/>
    <cellStyle name="Normal 97" xfId="12" xr:uid="{00000000-0005-0000-0000-00002C000000}"/>
    <cellStyle name="Normal 98" xfId="13" xr:uid="{00000000-0005-0000-0000-00002D000000}"/>
    <cellStyle name="Normal 99" xfId="29" xr:uid="{00000000-0005-0000-0000-00002E000000}"/>
    <cellStyle name="Percent" xfId="53" builtinId="5"/>
  </cellStyles>
  <dxfs count="377">
    <dxf>
      <numFmt numFmtId="0" formatCode="General"/>
    </dxf>
    <dxf>
      <numFmt numFmtId="13"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b val="0"/>
        <i val="0"/>
        <strike val="0"/>
        <condense val="0"/>
        <extend val="0"/>
        <outline val="0"/>
        <shadow val="0"/>
        <u val="none"/>
        <vertAlign val="baseline"/>
        <sz val="11"/>
        <color theme="1"/>
        <name val="Calibri"/>
        <family val="2"/>
        <scheme val="minor"/>
      </font>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3"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b val="0"/>
        <i val="0"/>
        <strike val="0"/>
        <condense val="0"/>
        <extend val="0"/>
        <outline val="0"/>
        <shadow val="0"/>
        <u val="none"/>
        <vertAlign val="baseline"/>
        <sz val="11"/>
        <color theme="1"/>
        <name val="Calibri"/>
        <family val="2"/>
        <scheme val="minor"/>
      </font>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0" formatCode="General"/>
    </dxf>
    <dxf>
      <numFmt numFmtId="1" formatCode="0"/>
    </dxf>
    <dxf>
      <numFmt numFmtId="13"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b val="0"/>
        <i val="0"/>
        <strike val="0"/>
        <condense val="0"/>
        <extend val="0"/>
        <outline val="0"/>
        <shadow val="0"/>
        <u val="none"/>
        <vertAlign val="baseline"/>
        <sz val="11"/>
        <color theme="1"/>
        <name val="Calibri"/>
        <family val="2"/>
        <scheme val="minor"/>
      </font>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3" formatCode="#,##0"/>
    </dxf>
    <dxf>
      <numFmt numFmtId="3" formatCode="#,##0"/>
    </dxf>
    <dxf>
      <numFmt numFmtId="0" formatCode="General"/>
    </dxf>
    <dxf>
      <numFmt numFmtId="13"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b val="0"/>
        <i val="0"/>
        <strike val="0"/>
        <condense val="0"/>
        <extend val="0"/>
        <outline val="0"/>
        <shadow val="0"/>
        <u val="none"/>
        <vertAlign val="baseline"/>
        <sz val="11"/>
        <color theme="1"/>
        <name val="Calibri"/>
        <family val="2"/>
        <scheme val="minor"/>
      </font>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0" formatCode="General"/>
    </dxf>
    <dxf>
      <numFmt numFmtId="1" formatCode="0"/>
    </dxf>
    <dxf>
      <numFmt numFmtId="13"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1" formatCode="0"/>
    </dxf>
    <dxf>
      <numFmt numFmtId="13"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b val="0"/>
        <i val="0"/>
        <strike val="0"/>
        <condense val="0"/>
        <extend val="0"/>
        <outline val="0"/>
        <shadow val="0"/>
        <u val="none"/>
        <vertAlign val="baseline"/>
        <sz val="11"/>
        <color theme="1"/>
        <name val="Calibri"/>
        <family val="2"/>
        <scheme val="minor"/>
      </font>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3"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b val="0"/>
        <i val="0"/>
        <strike val="0"/>
        <condense val="0"/>
        <extend val="0"/>
        <outline val="0"/>
        <shadow val="0"/>
        <u val="none"/>
        <vertAlign val="baseline"/>
        <sz val="11"/>
        <color theme="1"/>
        <name val="Calibri"/>
        <family val="2"/>
        <scheme val="minor"/>
      </font>
      <numFmt numFmtId="1" formatCode="0"/>
    </dxf>
    <dxf>
      <numFmt numFmtId="13" formatCode="0%"/>
    </dxf>
    <dxf>
      <numFmt numFmtId="1" formatCode="0"/>
    </dxf>
    <dxf>
      <numFmt numFmtId="1" formatCode="0"/>
    </dxf>
    <dxf>
      <numFmt numFmtId="1" formatCode="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9" formatCode="dd/mm/yyyy"/>
    </dxf>
    <dxf>
      <numFmt numFmtId="19" formatCode="dd/mm/yyyy"/>
    </dxf>
    <dxf>
      <numFmt numFmtId="19" formatCode="dd/mm/yyyy"/>
    </dxf>
    <dxf>
      <numFmt numFmtId="0" formatCode="General"/>
    </dxf>
    <dxf>
      <numFmt numFmtId="0" formatCode="General"/>
    </dxf>
    <dxf>
      <numFmt numFmtId="0" formatCode="General"/>
    </dxf>
    <dxf>
      <numFmt numFmtId="0" formatCode="General"/>
    </dxf>
    <dxf>
      <numFmt numFmtId="0" formatCode="General"/>
    </dxf>
    <dxf>
      <numFmt numFmtId="1" formatCode="0"/>
    </dxf>
    <dxf>
      <numFmt numFmtId="13" formatCode="0%"/>
    </dxf>
    <dxf>
      <numFmt numFmtId="1" formatCode="0"/>
    </dxf>
    <dxf>
      <numFmt numFmtId="1" formatCode="0"/>
    </dxf>
    <dxf>
      <numFmt numFmtId="19" formatCode="dd/mm/yyyy"/>
    </dxf>
    <dxf>
      <numFmt numFmtId="19" formatCode="dd/mm/yyyy"/>
    </dxf>
    <dxf>
      <alignment horizontal="general" vertical="bottom" textRotation="0" wrapText="1"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19" formatCode="dd/mm/yyyy"/>
      <alignment horizontal="left" vertical="center" textRotation="0" wrapText="0" indent="0" justifyLastLine="0" shrinkToFit="0" readingOrder="0"/>
    </dxf>
    <dxf>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1"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microsoft.com/office/2017/10/relationships/person" Target="persons/person.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1400" b="0" i="0" u="none" strike="noStrike" kern="1200" spc="0" baseline="0" dirty="0">
                <a:solidFill>
                  <a:srgbClr val="000000">
                    <a:lumMod val="65000"/>
                    <a:lumOff val="35000"/>
                  </a:srgbClr>
                </a:solidFill>
              </a:rPr>
              <a:t>Average Office Carbon Intensity (A1-A5) </a:t>
            </a:r>
            <a:br>
              <a:rPr lang="en-GB" sz="1400" b="0" i="0" u="none" strike="noStrike" kern="1200" spc="0" baseline="0" dirty="0">
                <a:solidFill>
                  <a:srgbClr val="000000">
                    <a:lumMod val="65000"/>
                    <a:lumOff val="35000"/>
                  </a:srgbClr>
                </a:solidFill>
              </a:rPr>
            </a:br>
            <a:r>
              <a:rPr lang="en-GB" sz="1400" b="0" i="0" u="none" strike="noStrike" kern="1200" spc="0" baseline="0" dirty="0">
                <a:solidFill>
                  <a:srgbClr val="000000">
                    <a:lumMod val="65000"/>
                    <a:lumOff val="35000"/>
                  </a:srgbClr>
                </a:solidFill>
              </a:rPr>
              <a:t>(kgCO</a:t>
            </a:r>
            <a:r>
              <a:rPr lang="en-GB" sz="1400" b="0" i="0" u="none" strike="noStrike" kern="1200" spc="0" baseline="0" dirty="0">
                <a:solidFill>
                  <a:srgbClr val="000000">
                    <a:lumMod val="65000"/>
                    <a:lumOff val="35000"/>
                  </a:srgbClr>
                </a:solidFill>
                <a:latin typeface="Times New Roman" panose="02020603050405020304" pitchFamily="18" charset="0"/>
                <a:cs typeface="Times New Roman" panose="02020603050405020304" pitchFamily="18" charset="0"/>
              </a:rPr>
              <a:t>₂/m²</a:t>
            </a:r>
            <a:r>
              <a:rPr lang="en-GB" sz="1400" b="0" i="0" u="none" strike="noStrike" kern="1200" spc="0" baseline="0" dirty="0">
                <a:solidFill>
                  <a:srgbClr val="000000">
                    <a:lumMod val="65000"/>
                    <a:lumOff val="35000"/>
                  </a:srgbClr>
                </a:solidFill>
              </a:rPr>
              <a:t> GIA)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'Comparison to NZCB'!$B$2</c:f>
              <c:strCache>
                <c:ptCount val="1"/>
                <c:pt idx="0">
                  <c:v>New Build</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1"/>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'Comparison to NZCB'!$A$4</c:f>
              <c:strCache>
                <c:ptCount val="1"/>
                <c:pt idx="0">
                  <c:v>Office (mean)</c:v>
                </c:pt>
              </c:strCache>
            </c:strRef>
          </c:cat>
          <c:val>
            <c:numRef>
              <c:f>'Comparison to NZCB'!$B$4</c:f>
              <c:numCache>
                <c:formatCode>General</c:formatCode>
                <c:ptCount val="1"/>
                <c:pt idx="0">
                  <c:v>618</c:v>
                </c:pt>
              </c:numCache>
            </c:numRef>
          </c:val>
          <c:extLst>
            <c:ext xmlns:c16="http://schemas.microsoft.com/office/drawing/2014/chart" uri="{C3380CC4-5D6E-409C-BE32-E72D297353CC}">
              <c16:uniqueId val="{00000000-3A88-44D3-B447-84A571E435B7}"/>
            </c:ext>
          </c:extLst>
        </c:ser>
        <c:ser>
          <c:idx val="1"/>
          <c:order val="1"/>
          <c:tx>
            <c:strRef>
              <c:f>'Comparison to NZCB'!$C$2</c:f>
              <c:strCache>
                <c:ptCount val="1"/>
                <c:pt idx="0">
                  <c:v>All projects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1"/>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'Comparison to NZCB'!$A$4</c:f>
              <c:strCache>
                <c:ptCount val="1"/>
                <c:pt idx="0">
                  <c:v>Office (mean)</c:v>
                </c:pt>
              </c:strCache>
            </c:strRef>
          </c:cat>
          <c:val>
            <c:numRef>
              <c:f>'Comparison to NZCB'!$C$4</c:f>
              <c:numCache>
                <c:formatCode>General</c:formatCode>
                <c:ptCount val="1"/>
                <c:pt idx="0">
                  <c:v>616</c:v>
                </c:pt>
              </c:numCache>
            </c:numRef>
          </c:val>
          <c:extLst>
            <c:ext xmlns:c16="http://schemas.microsoft.com/office/drawing/2014/chart" uri="{C3380CC4-5D6E-409C-BE32-E72D297353CC}">
              <c16:uniqueId val="{00000001-3A88-44D3-B447-84A571E435B7}"/>
            </c:ext>
          </c:extLst>
        </c:ser>
        <c:ser>
          <c:idx val="2"/>
          <c:order val="2"/>
          <c:tx>
            <c:strRef>
              <c:f>'Comparison to NZCB'!$D$2</c:f>
              <c:strCache>
                <c:ptCount val="1"/>
                <c:pt idx="0">
                  <c:v>New Build</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1"/>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'Comparison to NZCB'!$A$4</c:f>
              <c:strCache>
                <c:ptCount val="1"/>
                <c:pt idx="0">
                  <c:v>Office (mean)</c:v>
                </c:pt>
              </c:strCache>
            </c:strRef>
          </c:cat>
          <c:val>
            <c:numRef>
              <c:f>'Comparison to NZCB'!$D$4</c:f>
              <c:numCache>
                <c:formatCode>General</c:formatCode>
                <c:ptCount val="1"/>
                <c:pt idx="0">
                  <c:v>748</c:v>
                </c:pt>
              </c:numCache>
            </c:numRef>
          </c:val>
          <c:extLst>
            <c:ext xmlns:c16="http://schemas.microsoft.com/office/drawing/2014/chart" uri="{C3380CC4-5D6E-409C-BE32-E72D297353CC}">
              <c16:uniqueId val="{00000002-3A88-44D3-B447-84A571E435B7}"/>
            </c:ext>
          </c:extLst>
        </c:ser>
        <c:ser>
          <c:idx val="3"/>
          <c:order val="3"/>
          <c:tx>
            <c:strRef>
              <c:f>'Comparison to NZCB'!$E$2</c:f>
              <c:strCache>
                <c:ptCount val="1"/>
                <c:pt idx="0">
                  <c:v>Refurbishment</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1"/>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'Comparison to NZCB'!$A$4</c:f>
              <c:strCache>
                <c:ptCount val="1"/>
                <c:pt idx="0">
                  <c:v>Office (mean)</c:v>
                </c:pt>
              </c:strCache>
            </c:strRef>
          </c:cat>
          <c:val>
            <c:numRef>
              <c:f>'Comparison to NZCB'!$E$4</c:f>
              <c:numCache>
                <c:formatCode>General</c:formatCode>
                <c:ptCount val="1"/>
                <c:pt idx="0">
                  <c:v>515</c:v>
                </c:pt>
              </c:numCache>
            </c:numRef>
          </c:val>
          <c:extLst>
            <c:ext xmlns:c16="http://schemas.microsoft.com/office/drawing/2014/chart" uri="{C3380CC4-5D6E-409C-BE32-E72D297353CC}">
              <c16:uniqueId val="{00000003-3A88-44D3-B447-84A571E435B7}"/>
            </c:ext>
          </c:extLst>
        </c:ser>
        <c:dLbls>
          <c:showLegendKey val="0"/>
          <c:showVal val="0"/>
          <c:showCatName val="0"/>
          <c:showSerName val="0"/>
          <c:showPercent val="0"/>
          <c:showBubbleSize val="0"/>
        </c:dLbls>
        <c:gapWidth val="219"/>
        <c:axId val="1245389695"/>
        <c:axId val="1226334847"/>
      </c:barChart>
      <c:lineChart>
        <c:grouping val="standard"/>
        <c:varyColors val="0"/>
        <c:ser>
          <c:idx val="4"/>
          <c:order val="4"/>
          <c:tx>
            <c:strRef>
              <c:f>'Comparison to NZCB'!$F$2</c:f>
              <c:strCache>
                <c:ptCount val="1"/>
                <c:pt idx="0">
                  <c:v>GLA Current Benchmark</c:v>
                </c:pt>
              </c:strCache>
            </c:strRef>
          </c:tx>
          <c:spPr>
            <a:ln w="28575" cap="rnd">
              <a:solidFill>
                <a:schemeClr val="accent5"/>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'Comparison to NZCB'!$A$4</c:f>
              <c:strCache>
                <c:ptCount val="1"/>
                <c:pt idx="0">
                  <c:v>Office (mean)</c:v>
                </c:pt>
              </c:strCache>
            </c:strRef>
          </c:cat>
          <c:val>
            <c:numRef>
              <c:f>'Comparison to NZCB'!$F$4</c:f>
              <c:numCache>
                <c:formatCode>General</c:formatCode>
                <c:ptCount val="1"/>
                <c:pt idx="0">
                  <c:v>950</c:v>
                </c:pt>
              </c:numCache>
            </c:numRef>
          </c:val>
          <c:smooth val="0"/>
          <c:extLst>
            <c:ext xmlns:c16="http://schemas.microsoft.com/office/drawing/2014/chart" uri="{C3380CC4-5D6E-409C-BE32-E72D297353CC}">
              <c16:uniqueId val="{00000004-3A88-44D3-B447-84A571E435B7}"/>
            </c:ext>
          </c:extLst>
        </c:ser>
        <c:ser>
          <c:idx val="5"/>
          <c:order val="5"/>
          <c:tx>
            <c:strRef>
              <c:f>'Comparison to NZCB'!$G$2</c:f>
              <c:strCache>
                <c:ptCount val="1"/>
                <c:pt idx="0">
                  <c:v>GLA Aspirational/ LETI 2020</c:v>
                </c:pt>
              </c:strCache>
            </c:strRef>
          </c:tx>
          <c:spPr>
            <a:ln w="28575" cap="rnd">
              <a:solidFill>
                <a:schemeClr val="accent6"/>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'Comparison to NZCB'!$A$4</c:f>
              <c:strCache>
                <c:ptCount val="1"/>
                <c:pt idx="0">
                  <c:v>Office (mean)</c:v>
                </c:pt>
              </c:strCache>
            </c:strRef>
          </c:cat>
          <c:val>
            <c:numRef>
              <c:f>'Comparison to NZCB'!$G$4</c:f>
              <c:numCache>
                <c:formatCode>General</c:formatCode>
                <c:ptCount val="1"/>
                <c:pt idx="0">
                  <c:v>600</c:v>
                </c:pt>
              </c:numCache>
            </c:numRef>
          </c:val>
          <c:smooth val="0"/>
          <c:extLst>
            <c:ext xmlns:c16="http://schemas.microsoft.com/office/drawing/2014/chart" uri="{C3380CC4-5D6E-409C-BE32-E72D297353CC}">
              <c16:uniqueId val="{00000005-3A88-44D3-B447-84A571E435B7}"/>
            </c:ext>
          </c:extLst>
        </c:ser>
        <c:dLbls>
          <c:showLegendKey val="0"/>
          <c:showVal val="0"/>
          <c:showCatName val="0"/>
          <c:showSerName val="0"/>
          <c:showPercent val="0"/>
          <c:showBubbleSize val="0"/>
        </c:dLbls>
        <c:marker val="1"/>
        <c:smooth val="0"/>
        <c:axId val="1245389695"/>
        <c:axId val="1226334847"/>
      </c:lineChart>
      <c:catAx>
        <c:axId val="1245389695"/>
        <c:scaling>
          <c:orientation val="minMax"/>
        </c:scaling>
        <c:delete val="1"/>
        <c:axPos val="b"/>
        <c:numFmt formatCode="General" sourceLinked="1"/>
        <c:majorTickMark val="none"/>
        <c:minorTickMark val="none"/>
        <c:tickLblPos val="nextTo"/>
        <c:crossAx val="1226334847"/>
        <c:crosses val="autoZero"/>
        <c:auto val="1"/>
        <c:lblAlgn val="ctr"/>
        <c:lblOffset val="100"/>
        <c:noMultiLvlLbl val="0"/>
      </c:catAx>
      <c:valAx>
        <c:axId val="1226334847"/>
        <c:scaling>
          <c:orientation val="minMax"/>
        </c:scaling>
        <c:delete val="1"/>
        <c:axPos val="l"/>
        <c:numFmt formatCode="General" sourceLinked="1"/>
        <c:majorTickMark val="none"/>
        <c:minorTickMark val="none"/>
        <c:tickLblPos val="nextTo"/>
        <c:crossAx val="1245389695"/>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'Comparison to NZCB'!$C$9:$C$12</c:f>
              <c:strCache>
                <c:ptCount val="4"/>
                <c:pt idx="0">
                  <c:v>Refurbishment</c:v>
                </c:pt>
                <c:pt idx="1">
                  <c:v>Reuse Rebuild</c:v>
                </c:pt>
                <c:pt idx="2">
                  <c:v>New Build</c:v>
                </c:pt>
                <c:pt idx="3">
                  <c:v>New Build with façade retention</c:v>
                </c:pt>
              </c:strCache>
            </c:strRef>
          </c:cat>
          <c:val>
            <c:numRef>
              <c:f>'Comparison to NZCB'!$D$9:$D$12</c:f>
              <c:numCache>
                <c:formatCode>General</c:formatCode>
                <c:ptCount val="4"/>
                <c:pt idx="0">
                  <c:v>460</c:v>
                </c:pt>
                <c:pt idx="1">
                  <c:v>470</c:v>
                </c:pt>
                <c:pt idx="2">
                  <c:v>650</c:v>
                </c:pt>
                <c:pt idx="3">
                  <c:v>680</c:v>
                </c:pt>
              </c:numCache>
            </c:numRef>
          </c:val>
          <c:extLst>
            <c:ext xmlns:c16="http://schemas.microsoft.com/office/drawing/2014/chart" uri="{C3380CC4-5D6E-409C-BE32-E72D297353CC}">
              <c16:uniqueId val="{00000000-A8FC-4FA4-821B-21A056E87FD5}"/>
            </c:ext>
          </c:extLst>
        </c:ser>
        <c:dLbls>
          <c:showLegendKey val="0"/>
          <c:showVal val="0"/>
          <c:showCatName val="0"/>
          <c:showSerName val="0"/>
          <c:showPercent val="0"/>
          <c:showBubbleSize val="0"/>
        </c:dLbls>
        <c:gapWidth val="219"/>
        <c:overlap val="-27"/>
        <c:axId val="324458719"/>
        <c:axId val="1849736255"/>
      </c:barChart>
      <c:catAx>
        <c:axId val="324458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49736255"/>
        <c:crosses val="autoZero"/>
        <c:auto val="1"/>
        <c:lblAlgn val="ctr"/>
        <c:lblOffset val="100"/>
        <c:noMultiLvlLbl val="0"/>
      </c:catAx>
      <c:valAx>
        <c:axId val="184973625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445871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New Build A-C distribution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2"/>
          <c:order val="2"/>
          <c:tx>
            <c:v>Histogram</c:v>
          </c:tx>
          <c:spPr>
            <a:solidFill>
              <a:schemeClr val="accent6">
                <a:alpha val="25000"/>
              </a:schemeClr>
            </a:solidFill>
            <a:ln>
              <a:solidFill>
                <a:schemeClr val="tx1"/>
              </a:solidFill>
            </a:ln>
            <a:effectLst/>
          </c:spPr>
          <c:invertIfNegative val="0"/>
          <c:cat>
            <c:numRef>
              <c:f>'Normal distributions'!$J$3:$J$10</c:f>
              <c:numCache>
                <c:formatCode>General</c:formatCode>
                <c:ptCount val="8"/>
                <c:pt idx="0">
                  <c:v>250</c:v>
                </c:pt>
                <c:pt idx="1">
                  <c:v>750</c:v>
                </c:pt>
                <c:pt idx="2">
                  <c:v>1250</c:v>
                </c:pt>
                <c:pt idx="3">
                  <c:v>1750</c:v>
                </c:pt>
                <c:pt idx="4">
                  <c:v>2250</c:v>
                </c:pt>
                <c:pt idx="5">
                  <c:v>2750</c:v>
                </c:pt>
                <c:pt idx="6">
                  <c:v>3250</c:v>
                </c:pt>
                <c:pt idx="7">
                  <c:v>3750</c:v>
                </c:pt>
              </c:numCache>
            </c:numRef>
          </c:cat>
          <c:val>
            <c:numRef>
              <c:f>'Normal distributions'!$K$3:$K$10</c:f>
              <c:numCache>
                <c:formatCode>General</c:formatCode>
                <c:ptCount val="8"/>
                <c:pt idx="0">
                  <c:v>0</c:v>
                </c:pt>
                <c:pt idx="1">
                  <c:v>1</c:v>
                </c:pt>
                <c:pt idx="2">
                  <c:v>11</c:v>
                </c:pt>
                <c:pt idx="3">
                  <c:v>18</c:v>
                </c:pt>
                <c:pt idx="4">
                  <c:v>20</c:v>
                </c:pt>
                <c:pt idx="5">
                  <c:v>6</c:v>
                </c:pt>
                <c:pt idx="6">
                  <c:v>3</c:v>
                </c:pt>
                <c:pt idx="7">
                  <c:v>3</c:v>
                </c:pt>
              </c:numCache>
            </c:numRef>
          </c:val>
          <c:extLst>
            <c:ext xmlns:c16="http://schemas.microsoft.com/office/drawing/2014/chart" uri="{C3380CC4-5D6E-409C-BE32-E72D297353CC}">
              <c16:uniqueId val="{00000000-1FBE-4EE9-B79C-EC829A7C69A9}"/>
            </c:ext>
          </c:extLst>
        </c:ser>
        <c:dLbls>
          <c:showLegendKey val="0"/>
          <c:showVal val="0"/>
          <c:showCatName val="0"/>
          <c:showSerName val="0"/>
          <c:showPercent val="0"/>
          <c:showBubbleSize val="0"/>
        </c:dLbls>
        <c:gapWidth val="0"/>
        <c:axId val="688444607"/>
        <c:axId val="1645726080"/>
      </c:barChart>
      <c:scatterChart>
        <c:scatterStyle val="lineMarker"/>
        <c:varyColors val="0"/>
        <c:ser>
          <c:idx val="0"/>
          <c:order val="0"/>
          <c:tx>
            <c:v>Normal Distribution</c:v>
          </c:tx>
          <c:spPr>
            <a:ln w="12700" cap="rnd">
              <a:solidFill>
                <a:schemeClr val="accent1"/>
              </a:solidFill>
              <a:round/>
            </a:ln>
            <a:effectLst/>
          </c:spPr>
          <c:marker>
            <c:symbol val="none"/>
          </c:marker>
          <c:xVal>
            <c:numRef>
              <c:f>'Normal distributions'!$AD$3:$AD$388</c:f>
              <c:numCache>
                <c:formatCode>General</c:formatCode>
                <c:ptCount val="386"/>
                <c:pt idx="0">
                  <c:v>150</c:v>
                </c:pt>
                <c:pt idx="1">
                  <c:v>160</c:v>
                </c:pt>
                <c:pt idx="2">
                  <c:v>170</c:v>
                </c:pt>
                <c:pt idx="3">
                  <c:v>180</c:v>
                </c:pt>
                <c:pt idx="4">
                  <c:v>190</c:v>
                </c:pt>
                <c:pt idx="5">
                  <c:v>200</c:v>
                </c:pt>
                <c:pt idx="6">
                  <c:v>210</c:v>
                </c:pt>
                <c:pt idx="7">
                  <c:v>220</c:v>
                </c:pt>
                <c:pt idx="8">
                  <c:v>230</c:v>
                </c:pt>
                <c:pt idx="9">
                  <c:v>240</c:v>
                </c:pt>
                <c:pt idx="10">
                  <c:v>250</c:v>
                </c:pt>
                <c:pt idx="11">
                  <c:v>260</c:v>
                </c:pt>
                <c:pt idx="12">
                  <c:v>270</c:v>
                </c:pt>
                <c:pt idx="13">
                  <c:v>280</c:v>
                </c:pt>
                <c:pt idx="14">
                  <c:v>290</c:v>
                </c:pt>
                <c:pt idx="15">
                  <c:v>300</c:v>
                </c:pt>
                <c:pt idx="16">
                  <c:v>310</c:v>
                </c:pt>
                <c:pt idx="17">
                  <c:v>320</c:v>
                </c:pt>
                <c:pt idx="18">
                  <c:v>330</c:v>
                </c:pt>
                <c:pt idx="19">
                  <c:v>340</c:v>
                </c:pt>
                <c:pt idx="20">
                  <c:v>350</c:v>
                </c:pt>
                <c:pt idx="21">
                  <c:v>360</c:v>
                </c:pt>
                <c:pt idx="22">
                  <c:v>370</c:v>
                </c:pt>
                <c:pt idx="23">
                  <c:v>380</c:v>
                </c:pt>
                <c:pt idx="24">
                  <c:v>390</c:v>
                </c:pt>
                <c:pt idx="25">
                  <c:v>400</c:v>
                </c:pt>
                <c:pt idx="26">
                  <c:v>410</c:v>
                </c:pt>
                <c:pt idx="27">
                  <c:v>420</c:v>
                </c:pt>
                <c:pt idx="28">
                  <c:v>430</c:v>
                </c:pt>
                <c:pt idx="29">
                  <c:v>440</c:v>
                </c:pt>
                <c:pt idx="30">
                  <c:v>450</c:v>
                </c:pt>
                <c:pt idx="31">
                  <c:v>460</c:v>
                </c:pt>
                <c:pt idx="32">
                  <c:v>470</c:v>
                </c:pt>
                <c:pt idx="33">
                  <c:v>480</c:v>
                </c:pt>
                <c:pt idx="34">
                  <c:v>490</c:v>
                </c:pt>
                <c:pt idx="35">
                  <c:v>500</c:v>
                </c:pt>
                <c:pt idx="36">
                  <c:v>510</c:v>
                </c:pt>
                <c:pt idx="37">
                  <c:v>520</c:v>
                </c:pt>
                <c:pt idx="38">
                  <c:v>530</c:v>
                </c:pt>
                <c:pt idx="39">
                  <c:v>540</c:v>
                </c:pt>
                <c:pt idx="40">
                  <c:v>550</c:v>
                </c:pt>
                <c:pt idx="41">
                  <c:v>560</c:v>
                </c:pt>
                <c:pt idx="42">
                  <c:v>570</c:v>
                </c:pt>
                <c:pt idx="43">
                  <c:v>580</c:v>
                </c:pt>
                <c:pt idx="44">
                  <c:v>590</c:v>
                </c:pt>
                <c:pt idx="45">
                  <c:v>600</c:v>
                </c:pt>
                <c:pt idx="46">
                  <c:v>610</c:v>
                </c:pt>
                <c:pt idx="47">
                  <c:v>620</c:v>
                </c:pt>
                <c:pt idx="48">
                  <c:v>630</c:v>
                </c:pt>
                <c:pt idx="49">
                  <c:v>640</c:v>
                </c:pt>
                <c:pt idx="50">
                  <c:v>650</c:v>
                </c:pt>
                <c:pt idx="51">
                  <c:v>660</c:v>
                </c:pt>
                <c:pt idx="52">
                  <c:v>670</c:v>
                </c:pt>
                <c:pt idx="53">
                  <c:v>680</c:v>
                </c:pt>
                <c:pt idx="54">
                  <c:v>690</c:v>
                </c:pt>
                <c:pt idx="55">
                  <c:v>700</c:v>
                </c:pt>
                <c:pt idx="56">
                  <c:v>710</c:v>
                </c:pt>
                <c:pt idx="57">
                  <c:v>720</c:v>
                </c:pt>
                <c:pt idx="58">
                  <c:v>730</c:v>
                </c:pt>
                <c:pt idx="59">
                  <c:v>740</c:v>
                </c:pt>
                <c:pt idx="60">
                  <c:v>750</c:v>
                </c:pt>
                <c:pt idx="61">
                  <c:v>760</c:v>
                </c:pt>
                <c:pt idx="62">
                  <c:v>770</c:v>
                </c:pt>
                <c:pt idx="63">
                  <c:v>780</c:v>
                </c:pt>
                <c:pt idx="64">
                  <c:v>790</c:v>
                </c:pt>
                <c:pt idx="65">
                  <c:v>800</c:v>
                </c:pt>
                <c:pt idx="66">
                  <c:v>810</c:v>
                </c:pt>
                <c:pt idx="67">
                  <c:v>820</c:v>
                </c:pt>
                <c:pt idx="68">
                  <c:v>830</c:v>
                </c:pt>
                <c:pt idx="69">
                  <c:v>840</c:v>
                </c:pt>
                <c:pt idx="70">
                  <c:v>850</c:v>
                </c:pt>
                <c:pt idx="71">
                  <c:v>860</c:v>
                </c:pt>
                <c:pt idx="72">
                  <c:v>870</c:v>
                </c:pt>
                <c:pt idx="73">
                  <c:v>880</c:v>
                </c:pt>
                <c:pt idx="74">
                  <c:v>890</c:v>
                </c:pt>
                <c:pt idx="75">
                  <c:v>900</c:v>
                </c:pt>
                <c:pt idx="76">
                  <c:v>910</c:v>
                </c:pt>
                <c:pt idx="77">
                  <c:v>920</c:v>
                </c:pt>
                <c:pt idx="78">
                  <c:v>930</c:v>
                </c:pt>
                <c:pt idx="79">
                  <c:v>940</c:v>
                </c:pt>
                <c:pt idx="80">
                  <c:v>950</c:v>
                </c:pt>
                <c:pt idx="81">
                  <c:v>960</c:v>
                </c:pt>
                <c:pt idx="82">
                  <c:v>970</c:v>
                </c:pt>
                <c:pt idx="83">
                  <c:v>980</c:v>
                </c:pt>
                <c:pt idx="84">
                  <c:v>990</c:v>
                </c:pt>
                <c:pt idx="85">
                  <c:v>1000</c:v>
                </c:pt>
                <c:pt idx="86">
                  <c:v>1010</c:v>
                </c:pt>
                <c:pt idx="87">
                  <c:v>1020</c:v>
                </c:pt>
                <c:pt idx="88">
                  <c:v>1030</c:v>
                </c:pt>
                <c:pt idx="89">
                  <c:v>1040</c:v>
                </c:pt>
                <c:pt idx="90">
                  <c:v>1050</c:v>
                </c:pt>
                <c:pt idx="91">
                  <c:v>1060</c:v>
                </c:pt>
                <c:pt idx="92">
                  <c:v>1070</c:v>
                </c:pt>
                <c:pt idx="93">
                  <c:v>1080</c:v>
                </c:pt>
                <c:pt idx="94">
                  <c:v>1090</c:v>
                </c:pt>
                <c:pt idx="95">
                  <c:v>1100</c:v>
                </c:pt>
                <c:pt idx="96">
                  <c:v>1110</c:v>
                </c:pt>
                <c:pt idx="97">
                  <c:v>1120</c:v>
                </c:pt>
                <c:pt idx="98">
                  <c:v>1130</c:v>
                </c:pt>
                <c:pt idx="99">
                  <c:v>1140</c:v>
                </c:pt>
                <c:pt idx="100">
                  <c:v>1150</c:v>
                </c:pt>
                <c:pt idx="101">
                  <c:v>1160</c:v>
                </c:pt>
                <c:pt idx="102">
                  <c:v>1170</c:v>
                </c:pt>
                <c:pt idx="103">
                  <c:v>1180</c:v>
                </c:pt>
                <c:pt idx="104">
                  <c:v>1190</c:v>
                </c:pt>
                <c:pt idx="105">
                  <c:v>1200</c:v>
                </c:pt>
                <c:pt idx="106">
                  <c:v>1210</c:v>
                </c:pt>
                <c:pt idx="107">
                  <c:v>1220</c:v>
                </c:pt>
                <c:pt idx="108">
                  <c:v>1230</c:v>
                </c:pt>
                <c:pt idx="109">
                  <c:v>1240</c:v>
                </c:pt>
                <c:pt idx="110">
                  <c:v>1250</c:v>
                </c:pt>
                <c:pt idx="111">
                  <c:v>1260</c:v>
                </c:pt>
                <c:pt idx="112">
                  <c:v>1270</c:v>
                </c:pt>
                <c:pt idx="113">
                  <c:v>1280</c:v>
                </c:pt>
                <c:pt idx="114">
                  <c:v>1290</c:v>
                </c:pt>
                <c:pt idx="115">
                  <c:v>1300</c:v>
                </c:pt>
                <c:pt idx="116">
                  <c:v>1310</c:v>
                </c:pt>
                <c:pt idx="117">
                  <c:v>1320</c:v>
                </c:pt>
                <c:pt idx="118">
                  <c:v>1330</c:v>
                </c:pt>
                <c:pt idx="119">
                  <c:v>1340</c:v>
                </c:pt>
                <c:pt idx="120">
                  <c:v>1350</c:v>
                </c:pt>
                <c:pt idx="121">
                  <c:v>1360</c:v>
                </c:pt>
                <c:pt idx="122">
                  <c:v>1370</c:v>
                </c:pt>
                <c:pt idx="123">
                  <c:v>1380</c:v>
                </c:pt>
                <c:pt idx="124">
                  <c:v>1390</c:v>
                </c:pt>
                <c:pt idx="125">
                  <c:v>1400</c:v>
                </c:pt>
                <c:pt idx="126">
                  <c:v>1410</c:v>
                </c:pt>
                <c:pt idx="127">
                  <c:v>1420</c:v>
                </c:pt>
                <c:pt idx="128">
                  <c:v>1430</c:v>
                </c:pt>
                <c:pt idx="129">
                  <c:v>1440</c:v>
                </c:pt>
                <c:pt idx="130">
                  <c:v>1450</c:v>
                </c:pt>
                <c:pt idx="131">
                  <c:v>1460</c:v>
                </c:pt>
                <c:pt idx="132">
                  <c:v>1470</c:v>
                </c:pt>
                <c:pt idx="133">
                  <c:v>1480</c:v>
                </c:pt>
                <c:pt idx="134">
                  <c:v>1490</c:v>
                </c:pt>
                <c:pt idx="135">
                  <c:v>1500</c:v>
                </c:pt>
                <c:pt idx="136">
                  <c:v>1510</c:v>
                </c:pt>
                <c:pt idx="137">
                  <c:v>1520</c:v>
                </c:pt>
                <c:pt idx="138">
                  <c:v>1530</c:v>
                </c:pt>
                <c:pt idx="139">
                  <c:v>1540</c:v>
                </c:pt>
                <c:pt idx="140">
                  <c:v>1550</c:v>
                </c:pt>
                <c:pt idx="141">
                  <c:v>1560</c:v>
                </c:pt>
                <c:pt idx="142">
                  <c:v>1570</c:v>
                </c:pt>
                <c:pt idx="143">
                  <c:v>1580</c:v>
                </c:pt>
                <c:pt idx="144">
                  <c:v>1590</c:v>
                </c:pt>
                <c:pt idx="145">
                  <c:v>1600</c:v>
                </c:pt>
                <c:pt idx="146">
                  <c:v>1610</c:v>
                </c:pt>
                <c:pt idx="147">
                  <c:v>1620</c:v>
                </c:pt>
                <c:pt idx="148">
                  <c:v>1630</c:v>
                </c:pt>
                <c:pt idx="149">
                  <c:v>1640</c:v>
                </c:pt>
                <c:pt idx="150">
                  <c:v>1650</c:v>
                </c:pt>
                <c:pt idx="151">
                  <c:v>1660</c:v>
                </c:pt>
                <c:pt idx="152">
                  <c:v>1670</c:v>
                </c:pt>
                <c:pt idx="153">
                  <c:v>1680</c:v>
                </c:pt>
                <c:pt idx="154">
                  <c:v>1690</c:v>
                </c:pt>
                <c:pt idx="155">
                  <c:v>1700</c:v>
                </c:pt>
                <c:pt idx="156">
                  <c:v>1710</c:v>
                </c:pt>
                <c:pt idx="157">
                  <c:v>1720</c:v>
                </c:pt>
                <c:pt idx="158">
                  <c:v>1730</c:v>
                </c:pt>
                <c:pt idx="159">
                  <c:v>1740</c:v>
                </c:pt>
                <c:pt idx="160">
                  <c:v>1750</c:v>
                </c:pt>
                <c:pt idx="161">
                  <c:v>1760</c:v>
                </c:pt>
                <c:pt idx="162">
                  <c:v>1770</c:v>
                </c:pt>
                <c:pt idx="163">
                  <c:v>1780</c:v>
                </c:pt>
                <c:pt idx="164">
                  <c:v>1790</c:v>
                </c:pt>
                <c:pt idx="165">
                  <c:v>1800</c:v>
                </c:pt>
                <c:pt idx="166">
                  <c:v>1810</c:v>
                </c:pt>
                <c:pt idx="167">
                  <c:v>1820</c:v>
                </c:pt>
                <c:pt idx="168">
                  <c:v>1830</c:v>
                </c:pt>
                <c:pt idx="169">
                  <c:v>1840</c:v>
                </c:pt>
                <c:pt idx="170">
                  <c:v>1850</c:v>
                </c:pt>
                <c:pt idx="171">
                  <c:v>1860</c:v>
                </c:pt>
                <c:pt idx="172">
                  <c:v>1870</c:v>
                </c:pt>
                <c:pt idx="173">
                  <c:v>1880</c:v>
                </c:pt>
                <c:pt idx="174">
                  <c:v>1890</c:v>
                </c:pt>
                <c:pt idx="175">
                  <c:v>1900</c:v>
                </c:pt>
                <c:pt idx="176">
                  <c:v>1910</c:v>
                </c:pt>
                <c:pt idx="177">
                  <c:v>1920</c:v>
                </c:pt>
                <c:pt idx="178">
                  <c:v>1930</c:v>
                </c:pt>
                <c:pt idx="179">
                  <c:v>1940</c:v>
                </c:pt>
                <c:pt idx="180">
                  <c:v>1950</c:v>
                </c:pt>
                <c:pt idx="181">
                  <c:v>1960</c:v>
                </c:pt>
                <c:pt idx="182">
                  <c:v>1970</c:v>
                </c:pt>
                <c:pt idx="183">
                  <c:v>1980</c:v>
                </c:pt>
                <c:pt idx="184">
                  <c:v>1990</c:v>
                </c:pt>
                <c:pt idx="185">
                  <c:v>2000</c:v>
                </c:pt>
                <c:pt idx="186">
                  <c:v>2010</c:v>
                </c:pt>
                <c:pt idx="187">
                  <c:v>2020</c:v>
                </c:pt>
                <c:pt idx="188">
                  <c:v>2030</c:v>
                </c:pt>
                <c:pt idx="189">
                  <c:v>2040</c:v>
                </c:pt>
                <c:pt idx="190">
                  <c:v>2050</c:v>
                </c:pt>
                <c:pt idx="191">
                  <c:v>2060</c:v>
                </c:pt>
                <c:pt idx="192">
                  <c:v>2070</c:v>
                </c:pt>
                <c:pt idx="193">
                  <c:v>2080</c:v>
                </c:pt>
                <c:pt idx="194">
                  <c:v>2090</c:v>
                </c:pt>
                <c:pt idx="195">
                  <c:v>2100</c:v>
                </c:pt>
                <c:pt idx="196">
                  <c:v>2110</c:v>
                </c:pt>
                <c:pt idx="197">
                  <c:v>2120</c:v>
                </c:pt>
                <c:pt idx="198">
                  <c:v>2130</c:v>
                </c:pt>
                <c:pt idx="199">
                  <c:v>2140</c:v>
                </c:pt>
                <c:pt idx="200">
                  <c:v>2150</c:v>
                </c:pt>
                <c:pt idx="201">
                  <c:v>2160</c:v>
                </c:pt>
                <c:pt idx="202">
                  <c:v>2170</c:v>
                </c:pt>
                <c:pt idx="203">
                  <c:v>2180</c:v>
                </c:pt>
                <c:pt idx="204">
                  <c:v>2190</c:v>
                </c:pt>
                <c:pt idx="205">
                  <c:v>2200</c:v>
                </c:pt>
                <c:pt idx="206">
                  <c:v>2210</c:v>
                </c:pt>
                <c:pt idx="207">
                  <c:v>2220</c:v>
                </c:pt>
                <c:pt idx="208">
                  <c:v>2230</c:v>
                </c:pt>
                <c:pt idx="209">
                  <c:v>2240</c:v>
                </c:pt>
                <c:pt idx="210">
                  <c:v>2250</c:v>
                </c:pt>
                <c:pt idx="211">
                  <c:v>2260</c:v>
                </c:pt>
                <c:pt idx="212">
                  <c:v>2270</c:v>
                </c:pt>
                <c:pt idx="213">
                  <c:v>2280</c:v>
                </c:pt>
                <c:pt idx="214">
                  <c:v>2290</c:v>
                </c:pt>
                <c:pt idx="215">
                  <c:v>2300</c:v>
                </c:pt>
                <c:pt idx="216">
                  <c:v>2310</c:v>
                </c:pt>
                <c:pt idx="217">
                  <c:v>2320</c:v>
                </c:pt>
                <c:pt idx="218">
                  <c:v>2330</c:v>
                </c:pt>
                <c:pt idx="219">
                  <c:v>2340</c:v>
                </c:pt>
                <c:pt idx="220">
                  <c:v>2350</c:v>
                </c:pt>
                <c:pt idx="221">
                  <c:v>2360</c:v>
                </c:pt>
                <c:pt idx="222">
                  <c:v>2370</c:v>
                </c:pt>
                <c:pt idx="223">
                  <c:v>2380</c:v>
                </c:pt>
                <c:pt idx="224">
                  <c:v>2390</c:v>
                </c:pt>
                <c:pt idx="225">
                  <c:v>2400</c:v>
                </c:pt>
                <c:pt idx="226">
                  <c:v>2410</c:v>
                </c:pt>
                <c:pt idx="227">
                  <c:v>2420</c:v>
                </c:pt>
                <c:pt idx="228">
                  <c:v>2430</c:v>
                </c:pt>
                <c:pt idx="229">
                  <c:v>2440</c:v>
                </c:pt>
                <c:pt idx="230">
                  <c:v>2450</c:v>
                </c:pt>
                <c:pt idx="231">
                  <c:v>2460</c:v>
                </c:pt>
                <c:pt idx="232">
                  <c:v>2470</c:v>
                </c:pt>
                <c:pt idx="233">
                  <c:v>2480</c:v>
                </c:pt>
                <c:pt idx="234">
                  <c:v>2490</c:v>
                </c:pt>
                <c:pt idx="235">
                  <c:v>2500</c:v>
                </c:pt>
                <c:pt idx="236">
                  <c:v>2510</c:v>
                </c:pt>
                <c:pt idx="237">
                  <c:v>2520</c:v>
                </c:pt>
                <c:pt idx="238">
                  <c:v>2530</c:v>
                </c:pt>
                <c:pt idx="239">
                  <c:v>2540</c:v>
                </c:pt>
                <c:pt idx="240">
                  <c:v>2550</c:v>
                </c:pt>
                <c:pt idx="241">
                  <c:v>2560</c:v>
                </c:pt>
                <c:pt idx="242">
                  <c:v>2570</c:v>
                </c:pt>
                <c:pt idx="243">
                  <c:v>2580</c:v>
                </c:pt>
                <c:pt idx="244">
                  <c:v>2590</c:v>
                </c:pt>
                <c:pt idx="245">
                  <c:v>2600</c:v>
                </c:pt>
                <c:pt idx="246">
                  <c:v>2610</c:v>
                </c:pt>
                <c:pt idx="247">
                  <c:v>2620</c:v>
                </c:pt>
                <c:pt idx="248">
                  <c:v>2630</c:v>
                </c:pt>
                <c:pt idx="249">
                  <c:v>2640</c:v>
                </c:pt>
                <c:pt idx="250">
                  <c:v>2650</c:v>
                </c:pt>
                <c:pt idx="251">
                  <c:v>2660</c:v>
                </c:pt>
                <c:pt idx="252">
                  <c:v>2670</c:v>
                </c:pt>
                <c:pt idx="253">
                  <c:v>2680</c:v>
                </c:pt>
                <c:pt idx="254">
                  <c:v>2690</c:v>
                </c:pt>
                <c:pt idx="255">
                  <c:v>2700</c:v>
                </c:pt>
                <c:pt idx="256">
                  <c:v>2710</c:v>
                </c:pt>
                <c:pt idx="257">
                  <c:v>2720</c:v>
                </c:pt>
                <c:pt idx="258">
                  <c:v>2730</c:v>
                </c:pt>
                <c:pt idx="259">
                  <c:v>2740</c:v>
                </c:pt>
                <c:pt idx="260">
                  <c:v>2750</c:v>
                </c:pt>
                <c:pt idx="261">
                  <c:v>2760</c:v>
                </c:pt>
                <c:pt idx="262">
                  <c:v>2770</c:v>
                </c:pt>
                <c:pt idx="263">
                  <c:v>2780</c:v>
                </c:pt>
                <c:pt idx="264">
                  <c:v>2790</c:v>
                </c:pt>
                <c:pt idx="265">
                  <c:v>2800</c:v>
                </c:pt>
                <c:pt idx="266">
                  <c:v>2810</c:v>
                </c:pt>
                <c:pt idx="267">
                  <c:v>2820</c:v>
                </c:pt>
                <c:pt idx="268">
                  <c:v>2830</c:v>
                </c:pt>
                <c:pt idx="269">
                  <c:v>2840</c:v>
                </c:pt>
                <c:pt idx="270">
                  <c:v>2850</c:v>
                </c:pt>
                <c:pt idx="271">
                  <c:v>2860</c:v>
                </c:pt>
                <c:pt idx="272">
                  <c:v>2870</c:v>
                </c:pt>
                <c:pt idx="273">
                  <c:v>2880</c:v>
                </c:pt>
                <c:pt idx="274">
                  <c:v>2890</c:v>
                </c:pt>
                <c:pt idx="275">
                  <c:v>2900</c:v>
                </c:pt>
                <c:pt idx="276">
                  <c:v>2910</c:v>
                </c:pt>
                <c:pt idx="277">
                  <c:v>2920</c:v>
                </c:pt>
                <c:pt idx="278">
                  <c:v>2930</c:v>
                </c:pt>
                <c:pt idx="279">
                  <c:v>2940</c:v>
                </c:pt>
                <c:pt idx="280">
                  <c:v>2950</c:v>
                </c:pt>
                <c:pt idx="281">
                  <c:v>2960</c:v>
                </c:pt>
                <c:pt idx="282">
                  <c:v>2970</c:v>
                </c:pt>
                <c:pt idx="283">
                  <c:v>2980</c:v>
                </c:pt>
                <c:pt idx="284">
                  <c:v>2990</c:v>
                </c:pt>
                <c:pt idx="285">
                  <c:v>3000</c:v>
                </c:pt>
                <c:pt idx="286">
                  <c:v>3010</c:v>
                </c:pt>
                <c:pt idx="287">
                  <c:v>3020</c:v>
                </c:pt>
                <c:pt idx="288">
                  <c:v>3030</c:v>
                </c:pt>
                <c:pt idx="289">
                  <c:v>3040</c:v>
                </c:pt>
                <c:pt idx="290">
                  <c:v>3050</c:v>
                </c:pt>
                <c:pt idx="291">
                  <c:v>3060</c:v>
                </c:pt>
                <c:pt idx="292">
                  <c:v>3070</c:v>
                </c:pt>
                <c:pt idx="293">
                  <c:v>3080</c:v>
                </c:pt>
                <c:pt idx="294">
                  <c:v>3090</c:v>
                </c:pt>
                <c:pt idx="295">
                  <c:v>3100</c:v>
                </c:pt>
                <c:pt idx="296">
                  <c:v>3110</c:v>
                </c:pt>
                <c:pt idx="297">
                  <c:v>3120</c:v>
                </c:pt>
                <c:pt idx="298">
                  <c:v>3130</c:v>
                </c:pt>
                <c:pt idx="299">
                  <c:v>3140</c:v>
                </c:pt>
                <c:pt idx="300">
                  <c:v>3150</c:v>
                </c:pt>
                <c:pt idx="301">
                  <c:v>3160</c:v>
                </c:pt>
                <c:pt idx="302">
                  <c:v>3170</c:v>
                </c:pt>
                <c:pt idx="303">
                  <c:v>3180</c:v>
                </c:pt>
                <c:pt idx="304">
                  <c:v>3190</c:v>
                </c:pt>
                <c:pt idx="305">
                  <c:v>3200</c:v>
                </c:pt>
                <c:pt idx="306">
                  <c:v>3210</c:v>
                </c:pt>
                <c:pt idx="307">
                  <c:v>3220</c:v>
                </c:pt>
                <c:pt idx="308">
                  <c:v>3230</c:v>
                </c:pt>
                <c:pt idx="309">
                  <c:v>3240</c:v>
                </c:pt>
                <c:pt idx="310">
                  <c:v>3250</c:v>
                </c:pt>
                <c:pt idx="311">
                  <c:v>3260</c:v>
                </c:pt>
                <c:pt idx="312">
                  <c:v>3270</c:v>
                </c:pt>
                <c:pt idx="313">
                  <c:v>3280</c:v>
                </c:pt>
                <c:pt idx="314">
                  <c:v>3290</c:v>
                </c:pt>
                <c:pt idx="315">
                  <c:v>3300</c:v>
                </c:pt>
                <c:pt idx="316">
                  <c:v>3310</c:v>
                </c:pt>
                <c:pt idx="317">
                  <c:v>3320</c:v>
                </c:pt>
                <c:pt idx="318">
                  <c:v>3330</c:v>
                </c:pt>
                <c:pt idx="319">
                  <c:v>3340</c:v>
                </c:pt>
                <c:pt idx="320">
                  <c:v>3350</c:v>
                </c:pt>
                <c:pt idx="321">
                  <c:v>3360</c:v>
                </c:pt>
                <c:pt idx="322">
                  <c:v>3370</c:v>
                </c:pt>
                <c:pt idx="323">
                  <c:v>3380</c:v>
                </c:pt>
                <c:pt idx="324">
                  <c:v>3390</c:v>
                </c:pt>
                <c:pt idx="325">
                  <c:v>3400</c:v>
                </c:pt>
                <c:pt idx="326">
                  <c:v>3410</c:v>
                </c:pt>
                <c:pt idx="327">
                  <c:v>3420</c:v>
                </c:pt>
                <c:pt idx="328">
                  <c:v>3430</c:v>
                </c:pt>
                <c:pt idx="329">
                  <c:v>3440</c:v>
                </c:pt>
                <c:pt idx="330">
                  <c:v>3450</c:v>
                </c:pt>
                <c:pt idx="331">
                  <c:v>3460</c:v>
                </c:pt>
                <c:pt idx="332">
                  <c:v>3470</c:v>
                </c:pt>
                <c:pt idx="333">
                  <c:v>3480</c:v>
                </c:pt>
                <c:pt idx="334">
                  <c:v>3490</c:v>
                </c:pt>
                <c:pt idx="335">
                  <c:v>3500</c:v>
                </c:pt>
                <c:pt idx="336">
                  <c:v>3510</c:v>
                </c:pt>
                <c:pt idx="337">
                  <c:v>3520</c:v>
                </c:pt>
                <c:pt idx="338">
                  <c:v>3530</c:v>
                </c:pt>
                <c:pt idx="339">
                  <c:v>3540</c:v>
                </c:pt>
                <c:pt idx="340">
                  <c:v>3550</c:v>
                </c:pt>
                <c:pt idx="341">
                  <c:v>3560</c:v>
                </c:pt>
                <c:pt idx="342">
                  <c:v>3570</c:v>
                </c:pt>
                <c:pt idx="343">
                  <c:v>3580</c:v>
                </c:pt>
                <c:pt idx="344">
                  <c:v>3590</c:v>
                </c:pt>
                <c:pt idx="345">
                  <c:v>3600</c:v>
                </c:pt>
                <c:pt idx="346">
                  <c:v>3610</c:v>
                </c:pt>
                <c:pt idx="347">
                  <c:v>3620</c:v>
                </c:pt>
                <c:pt idx="348">
                  <c:v>3630</c:v>
                </c:pt>
                <c:pt idx="349">
                  <c:v>3640</c:v>
                </c:pt>
                <c:pt idx="350">
                  <c:v>3650</c:v>
                </c:pt>
                <c:pt idx="351">
                  <c:v>3660</c:v>
                </c:pt>
                <c:pt idx="352">
                  <c:v>3670</c:v>
                </c:pt>
                <c:pt idx="353">
                  <c:v>3680</c:v>
                </c:pt>
                <c:pt idx="354">
                  <c:v>3690</c:v>
                </c:pt>
                <c:pt idx="355">
                  <c:v>3700</c:v>
                </c:pt>
                <c:pt idx="356">
                  <c:v>3710</c:v>
                </c:pt>
                <c:pt idx="357">
                  <c:v>3720</c:v>
                </c:pt>
                <c:pt idx="358">
                  <c:v>3730</c:v>
                </c:pt>
                <c:pt idx="359">
                  <c:v>3740</c:v>
                </c:pt>
                <c:pt idx="360">
                  <c:v>3750</c:v>
                </c:pt>
                <c:pt idx="361">
                  <c:v>3760</c:v>
                </c:pt>
                <c:pt idx="362">
                  <c:v>3770</c:v>
                </c:pt>
                <c:pt idx="363">
                  <c:v>3780</c:v>
                </c:pt>
                <c:pt idx="364">
                  <c:v>3790</c:v>
                </c:pt>
                <c:pt idx="365">
                  <c:v>3800</c:v>
                </c:pt>
                <c:pt idx="366">
                  <c:v>3810</c:v>
                </c:pt>
                <c:pt idx="367">
                  <c:v>3820</c:v>
                </c:pt>
                <c:pt idx="368">
                  <c:v>3830</c:v>
                </c:pt>
                <c:pt idx="369">
                  <c:v>3840</c:v>
                </c:pt>
                <c:pt idx="370">
                  <c:v>3850</c:v>
                </c:pt>
                <c:pt idx="371">
                  <c:v>3860</c:v>
                </c:pt>
                <c:pt idx="372">
                  <c:v>3870</c:v>
                </c:pt>
                <c:pt idx="373">
                  <c:v>3880</c:v>
                </c:pt>
                <c:pt idx="374">
                  <c:v>3890</c:v>
                </c:pt>
                <c:pt idx="375">
                  <c:v>3900</c:v>
                </c:pt>
                <c:pt idx="376">
                  <c:v>3910</c:v>
                </c:pt>
                <c:pt idx="377">
                  <c:v>3920</c:v>
                </c:pt>
                <c:pt idx="378">
                  <c:v>3930</c:v>
                </c:pt>
                <c:pt idx="379">
                  <c:v>3940</c:v>
                </c:pt>
                <c:pt idx="380">
                  <c:v>3950</c:v>
                </c:pt>
                <c:pt idx="381">
                  <c:v>3960</c:v>
                </c:pt>
                <c:pt idx="382">
                  <c:v>3970</c:v>
                </c:pt>
                <c:pt idx="383">
                  <c:v>3980</c:v>
                </c:pt>
                <c:pt idx="384">
                  <c:v>3990</c:v>
                </c:pt>
                <c:pt idx="385">
                  <c:v>4000</c:v>
                </c:pt>
              </c:numCache>
            </c:numRef>
          </c:xVal>
          <c:yVal>
            <c:numRef>
              <c:f>'Normal distributions'!$AE$3:$AE$388</c:f>
              <c:numCache>
                <c:formatCode>General</c:formatCode>
                <c:ptCount val="386"/>
                <c:pt idx="0">
                  <c:v>1.1065739520391167E-5</c:v>
                </c:pt>
                <c:pt idx="1">
                  <c:v>1.1535105851347861E-5</c:v>
                </c:pt>
                <c:pt idx="2">
                  <c:v>1.2021757437273523E-5</c:v>
                </c:pt>
                <c:pt idx="3">
                  <c:v>1.2526206687384355E-5</c:v>
                </c:pt>
                <c:pt idx="4">
                  <c:v>1.3048975676941064E-5</c:v>
                </c:pt>
                <c:pt idx="5">
                  <c:v>1.359059608772764E-5</c:v>
                </c:pt>
                <c:pt idx="6">
                  <c:v>1.4151609135343042E-5</c:v>
                </c:pt>
                <c:pt idx="7">
                  <c:v>1.4732565482852695E-5</c:v>
                </c:pt>
                <c:pt idx="8">
                  <c:v>1.5334025140348912E-5</c:v>
                </c:pt>
                <c:pt idx="9">
                  <c:v>1.5956557349972988E-5</c:v>
                </c:pt>
                <c:pt idx="10">
                  <c:v>1.660074045595556E-5</c:v>
                </c:pt>
                <c:pt idx="11">
                  <c:v>1.7267161759237379E-5</c:v>
                </c:pt>
                <c:pt idx="12">
                  <c:v>1.7956417356238608E-5</c:v>
                </c:pt>
                <c:pt idx="13">
                  <c:v>1.8669111961352058E-5</c:v>
                </c:pt>
                <c:pt idx="14">
                  <c:v>1.9405858712744041E-5</c:v>
                </c:pt>
                <c:pt idx="15">
                  <c:v>2.0167278961055775E-5</c:v>
                </c:pt>
                <c:pt idx="16">
                  <c:v>2.0954002040608828E-5</c:v>
                </c:pt>
                <c:pt idx="17">
                  <c:v>2.1766665022729533E-5</c:v>
                </c:pt>
                <c:pt idx="18">
                  <c:v>2.260591245081999E-5</c:v>
                </c:pt>
                <c:pt idx="19">
                  <c:v>2.3472396056817288E-5</c:v>
                </c:pt>
                <c:pt idx="20">
                  <c:v>2.4366774458697259E-5</c:v>
                </c:pt>
                <c:pt idx="21">
                  <c:v>2.5289712838695852E-5</c:v>
                </c:pt>
                <c:pt idx="22">
                  <c:v>2.6241882601937843E-5</c:v>
                </c:pt>
                <c:pt idx="23">
                  <c:v>2.7223961015182228E-5</c:v>
                </c:pt>
                <c:pt idx="24">
                  <c:v>2.8236630825412599E-5</c:v>
                </c:pt>
                <c:pt idx="25">
                  <c:v>2.9280579858022483E-5</c:v>
                </c:pt>
                <c:pt idx="26">
                  <c:v>3.0356500594367755E-5</c:v>
                </c:pt>
                <c:pt idx="27">
                  <c:v>3.1465089728482082E-5</c:v>
                </c:pt>
                <c:pt idx="28">
                  <c:v>3.2607047702775623E-5</c:v>
                </c:pt>
                <c:pt idx="29">
                  <c:v>3.3783078222563868E-5</c:v>
                </c:pt>
                <c:pt idx="30">
                  <c:v>3.4993887749300593E-5</c:v>
                </c:pt>
                <c:pt idx="31">
                  <c:v>3.6240184972417251E-5</c:v>
                </c:pt>
                <c:pt idx="32">
                  <c:v>3.7522680259701201E-5</c:v>
                </c:pt>
                <c:pt idx="33">
                  <c:v>3.8842085086175625E-5</c:v>
                </c:pt>
                <c:pt idx="34">
                  <c:v>4.0199111441476563E-5</c:v>
                </c:pt>
                <c:pt idx="35">
                  <c:v>4.1594471215755491E-5</c:v>
                </c:pt>
                <c:pt idx="36">
                  <c:v>4.3028875564170173E-5</c:v>
                </c:pt>
                <c:pt idx="37">
                  <c:v>4.4503034250062073E-5</c:v>
                </c:pt>
                <c:pt idx="38">
                  <c:v>4.6017654966955363E-5</c:v>
                </c:pt>
                <c:pt idx="39">
                  <c:v>4.7573442639549614E-5</c:v>
                </c:pt>
                <c:pt idx="40">
                  <c:v>4.91710987039173E-5</c:v>
                </c:pt>
                <c:pt idx="41">
                  <c:v>5.0811320367156488E-5</c:v>
                </c:pt>
                <c:pt idx="42">
                  <c:v>5.2494799846789518E-5</c:v>
                </c:pt>
                <c:pt idx="43">
                  <c:v>5.4222223590239839E-5</c:v>
                </c:pt>
                <c:pt idx="44">
                  <c:v>5.5994271474760836E-5</c:v>
                </c:pt>
                <c:pt idx="45">
                  <c:v>5.7811615988234032E-5</c:v>
                </c:pt>
                <c:pt idx="46">
                  <c:v>5.9674921391296293E-5</c:v>
                </c:pt>
                <c:pt idx="47">
                  <c:v>6.1584842861301273E-5</c:v>
                </c:pt>
                <c:pt idx="48">
                  <c:v>6.3542025618663463E-5</c:v>
                </c:pt>
                <c:pt idx="49">
                  <c:v>6.5547104036179168E-5</c:v>
                </c:pt>
                <c:pt idx="50">
                  <c:v>6.7600700731964224E-5</c:v>
                </c:pt>
                <c:pt idx="51">
                  <c:v>6.9703425646693639E-5</c:v>
                </c:pt>
                <c:pt idx="52">
                  <c:v>7.1855875105874493E-5</c:v>
                </c:pt>
                <c:pt idx="53">
                  <c:v>7.4058630867930312E-5</c:v>
                </c:pt>
                <c:pt idx="54">
                  <c:v>7.6312259158920124E-5</c:v>
                </c:pt>
                <c:pt idx="55">
                  <c:v>7.8617309694763171E-5</c:v>
                </c:pt>
                <c:pt idx="56">
                  <c:v>8.0974314691884843E-5</c:v>
                </c:pt>
                <c:pt idx="57">
                  <c:v>8.3383787867246864E-5</c:v>
                </c:pt>
                <c:pt idx="58">
                  <c:v>8.5846223428769197E-5</c:v>
                </c:pt>
                <c:pt idx="59">
                  <c:v>8.836209505719663E-5</c:v>
                </c:pt>
                <c:pt idx="60">
                  <c:v>9.0931854880508669E-5</c:v>
                </c:pt>
                <c:pt idx="61">
                  <c:v>9.3555932442013421E-5</c:v>
                </c:pt>
                <c:pt idx="62">
                  <c:v>9.6234733663312245E-5</c:v>
                </c:pt>
                <c:pt idx="63">
                  <c:v>9.8968639803361595E-5</c:v>
                </c:pt>
                <c:pt idx="64">
                  <c:v>1.0175800641490269E-4</c:v>
                </c:pt>
                <c:pt idx="65">
                  <c:v>1.046031622995682E-4</c:v>
                </c:pt>
                <c:pt idx="66">
                  <c:v>1.0750440846301571E-4</c:v>
                </c:pt>
                <c:pt idx="67">
                  <c:v>1.1046201707147591E-4</c:v>
                </c:pt>
                <c:pt idx="68">
                  <c:v>1.1347623041113894E-4</c:v>
                </c:pt>
                <c:pt idx="69">
                  <c:v>1.1654725985183945E-4</c:v>
                </c:pt>
                <c:pt idx="70">
                  <c:v>1.1967528481653279E-4</c:v>
                </c:pt>
                <c:pt idx="71">
                  <c:v>1.2286045175808824E-4</c:v>
                </c:pt>
                <c:pt idx="72">
                  <c:v>1.2610287314495405E-4</c:v>
                </c:pt>
                <c:pt idx="73">
                  <c:v>1.2940262645727823E-4</c:v>
                </c:pt>
                <c:pt idx="74">
                  <c:v>1.3275975319509411E-4</c:v>
                </c:pt>
                <c:pt idx="75">
                  <c:v>1.3617425790020526E-4</c:v>
                </c:pt>
                <c:pt idx="76">
                  <c:v>1.3964610719342416E-4</c:v>
                </c:pt>
                <c:pt idx="77">
                  <c:v>1.4317522882883974E-4</c:v>
                </c:pt>
                <c:pt idx="78">
                  <c:v>1.4676151076680575E-4</c:v>
                </c:pt>
                <c:pt idx="79">
                  <c:v>1.5040480026735529E-4</c:v>
                </c:pt>
                <c:pt idx="80">
                  <c:v>1.5410490300576E-4</c:v>
                </c:pt>
                <c:pt idx="81">
                  <c:v>1.5786158221196009E-4</c:v>
                </c:pt>
                <c:pt idx="82">
                  <c:v>1.6167455783559802E-4</c:v>
                </c:pt>
                <c:pt idx="83">
                  <c:v>1.6554350573839231E-4</c:v>
                </c:pt>
                <c:pt idx="84">
                  <c:v>1.6946805691558762E-4</c:v>
                </c:pt>
                <c:pt idx="85">
                  <c:v>1.734477967482146E-4</c:v>
                </c:pt>
                <c:pt idx="86">
                  <c:v>1.7748226428788676E-4</c:v>
                </c:pt>
                <c:pt idx="87">
                  <c:v>1.8157095157585418E-4</c:v>
                </c:pt>
                <c:pt idx="88">
                  <c:v>1.8571330299801804E-4</c:v>
                </c:pt>
                <c:pt idx="89">
                  <c:v>1.89908714677598E-4</c:v>
                </c:pt>
                <c:pt idx="90">
                  <c:v>1.9415653390712377E-4</c:v>
                </c:pt>
                <c:pt idx="91">
                  <c:v>1.9845605862139846E-4</c:v>
                </c:pt>
                <c:pt idx="92">
                  <c:v>2.0280653691305843E-4</c:v>
                </c:pt>
                <c:pt idx="93">
                  <c:v>2.0720716659232232E-4</c:v>
                </c:pt>
                <c:pt idx="94">
                  <c:v>2.1165709479249077E-4</c:v>
                </c:pt>
                <c:pt idx="95">
                  <c:v>2.1615541762272245E-4</c:v>
                </c:pt>
                <c:pt idx="96">
                  <c:v>2.2070117986956893E-4</c:v>
                </c:pt>
                <c:pt idx="97">
                  <c:v>2.2529337474871388E-4</c:v>
                </c:pt>
                <c:pt idx="98">
                  <c:v>2.2993094370830886E-4</c:v>
                </c:pt>
                <c:pt idx="99">
                  <c:v>2.3461277628525218E-4</c:v>
                </c:pt>
                <c:pt idx="100">
                  <c:v>2.3933771001570219E-4</c:v>
                </c:pt>
                <c:pt idx="101">
                  <c:v>2.4410453040105942E-4</c:v>
                </c:pt>
                <c:pt idx="102">
                  <c:v>2.4891197093059194E-4</c:v>
                </c:pt>
                <c:pt idx="103">
                  <c:v>2.5375871316181485E-4</c:v>
                </c:pt>
                <c:pt idx="104">
                  <c:v>2.5864338685966743E-4</c:v>
                </c:pt>
                <c:pt idx="105">
                  <c:v>2.6356457019546185E-4</c:v>
                </c:pt>
                <c:pt idx="106">
                  <c:v>2.6852079000650521E-4</c:v>
                </c:pt>
                <c:pt idx="107">
                  <c:v>2.7351052211721776E-4</c:v>
                </c:pt>
                <c:pt idx="108">
                  <c:v>2.7853219172249466E-4</c:v>
                </c:pt>
                <c:pt idx="109">
                  <c:v>2.8358417383397448E-4</c:v>
                </c:pt>
                <c:pt idx="110">
                  <c:v>2.8866479378979361E-4</c:v>
                </c:pt>
                <c:pt idx="111">
                  <c:v>2.937723278283184E-4</c:v>
                </c:pt>
                <c:pt idx="112">
                  <c:v>2.9890500372625902E-4</c:v>
                </c:pt>
                <c:pt idx="113">
                  <c:v>3.0406100150147375E-4</c:v>
                </c:pt>
                <c:pt idx="114">
                  <c:v>3.092384541806816E-4</c:v>
                </c:pt>
                <c:pt idx="115">
                  <c:v>3.1443544863220274E-4</c:v>
                </c:pt>
                <c:pt idx="116">
                  <c:v>3.1965002646374953E-4</c:v>
                </c:pt>
                <c:pt idx="117">
                  <c:v>3.2488018498519003E-4</c:v>
                </c:pt>
                <c:pt idx="118">
                  <c:v>3.3012387823610578E-4</c:v>
                </c:pt>
                <c:pt idx="119">
                  <c:v>3.353790180778616E-4</c:v>
                </c:pt>
                <c:pt idx="120">
                  <c:v>3.4064347534980147E-4</c:v>
                </c:pt>
                <c:pt idx="121">
                  <c:v>3.4591508108908111E-4</c:v>
                </c:pt>
                <c:pt idx="122">
                  <c:v>3.5119162781353927E-4</c:v>
                </c:pt>
                <c:pt idx="123">
                  <c:v>3.5647087086690659E-4</c:v>
                </c:pt>
                <c:pt idx="124">
                  <c:v>3.6175052982553998E-4</c:v>
                </c:pt>
                <c:pt idx="125">
                  <c:v>3.6702828996576823E-4</c:v>
                </c:pt>
                <c:pt idx="126">
                  <c:v>3.7230180379082303E-4</c:v>
                </c:pt>
                <c:pt idx="127">
                  <c:v>3.7756869261622447E-4</c:v>
                </c:pt>
                <c:pt idx="128">
                  <c:v>3.8282654821238533E-4</c:v>
                </c:pt>
                <c:pt idx="129">
                  <c:v>3.8807293450308835E-4</c:v>
                </c:pt>
                <c:pt idx="130">
                  <c:v>3.9330538931838974E-4</c:v>
                </c:pt>
                <c:pt idx="131">
                  <c:v>3.9852142620039544E-4</c:v>
                </c:pt>
                <c:pt idx="132">
                  <c:v>4.0371853626025562E-4</c:v>
                </c:pt>
                <c:pt idx="133">
                  <c:v>4.0889419008462044E-4</c:v>
                </c:pt>
                <c:pt idx="134">
                  <c:v>4.1404583968970111E-4</c:v>
                </c:pt>
                <c:pt idx="135">
                  <c:v>4.1917092052098302E-4</c:v>
                </c:pt>
                <c:pt idx="136">
                  <c:v>4.2426685349654131E-4</c:v>
                </c:pt>
                <c:pt idx="137">
                  <c:v>4.2933104709181826E-4</c:v>
                </c:pt>
                <c:pt idx="138">
                  <c:v>4.343608994636275E-4</c:v>
                </c:pt>
                <c:pt idx="139">
                  <c:v>4.3935380061106764E-4</c:v>
                </c:pt>
                <c:pt idx="140">
                  <c:v>4.4430713457093872E-4</c:v>
                </c:pt>
                <c:pt idx="141">
                  <c:v>4.492182816451764E-4</c:v>
                </c:pt>
                <c:pt idx="142">
                  <c:v>4.5408462065773826E-4</c:v>
                </c:pt>
                <c:pt idx="143">
                  <c:v>4.5890353123830528E-4</c:v>
                </c:pt>
                <c:pt idx="144">
                  <c:v>4.6367239613008738E-4</c:v>
                </c:pt>
                <c:pt idx="145">
                  <c:v>4.6838860351895977E-4</c:v>
                </c:pt>
                <c:pt idx="146">
                  <c:v>4.7304954938108719E-4</c:v>
                </c:pt>
                <c:pt idx="147">
                  <c:v>4.7765263984614505E-4</c:v>
                </c:pt>
                <c:pt idx="148">
                  <c:v>4.8219529357318262E-4</c:v>
                </c:pt>
                <c:pt idx="149">
                  <c:v>4.8667494413613026E-4</c:v>
                </c:pt>
                <c:pt idx="150">
                  <c:v>4.9108904241590835E-4</c:v>
                </c:pt>
                <c:pt idx="151">
                  <c:v>4.954350589960522E-4</c:v>
                </c:pt>
                <c:pt idx="152">
                  <c:v>4.9971048655873796E-4</c:v>
                </c:pt>
                <c:pt idx="153">
                  <c:v>5.0391284227806112E-4</c:v>
                </c:pt>
                <c:pt idx="154">
                  <c:v>5.0803967020739691E-4</c:v>
                </c:pt>
                <c:pt idx="155">
                  <c:v>5.1208854365765411E-4</c:v>
                </c:pt>
                <c:pt idx="156">
                  <c:v>5.1605706756321977E-4</c:v>
                </c:pt>
                <c:pt idx="157">
                  <c:v>5.1994288083238339E-4</c:v>
                </c:pt>
                <c:pt idx="158">
                  <c:v>5.2374365867902855E-4</c:v>
                </c:pt>
                <c:pt idx="159">
                  <c:v>5.2745711493238441E-4</c:v>
                </c:pt>
                <c:pt idx="160">
                  <c:v>5.3108100432163569E-4</c:v>
                </c:pt>
                <c:pt idx="161">
                  <c:v>5.3461312473220609E-4</c:v>
                </c:pt>
                <c:pt idx="162">
                  <c:v>5.3805131943055222E-4</c:v>
                </c:pt>
                <c:pt idx="163">
                  <c:v>5.4139347925432778E-4</c:v>
                </c:pt>
                <c:pt idx="164">
                  <c:v>5.4463754476481241E-4</c:v>
                </c:pt>
                <c:pt idx="165">
                  <c:v>5.4778150835853659E-4</c:v>
                </c:pt>
                <c:pt idx="166">
                  <c:v>5.5082341633507501E-4</c:v>
                </c:pt>
                <c:pt idx="167">
                  <c:v>5.5376137091803419E-4</c:v>
                </c:pt>
                <c:pt idx="168">
                  <c:v>5.5659353222630651E-4</c:v>
                </c:pt>
                <c:pt idx="169">
                  <c:v>5.5931812019273267E-4</c:v>
                </c:pt>
                <c:pt idx="170">
                  <c:v>5.6193341642736994E-4</c:v>
                </c:pt>
                <c:pt idx="171">
                  <c:v>5.6443776602263962E-4</c:v>
                </c:pt>
                <c:pt idx="172">
                  <c:v>5.6682957929770012E-4</c:v>
                </c:pt>
                <c:pt idx="173">
                  <c:v>5.6910733347947343E-4</c:v>
                </c:pt>
                <c:pt idx="174">
                  <c:v>5.7126957431783765E-4</c:v>
                </c:pt>
                <c:pt idx="175">
                  <c:v>5.7331491763258624E-4</c:v>
                </c:pt>
                <c:pt idx="176">
                  <c:v>5.7524205078985399E-4</c:v>
                </c:pt>
                <c:pt idx="177">
                  <c:v>5.7704973410580235E-4</c:v>
                </c:pt>
                <c:pt idx="178">
                  <c:v>5.7873680217546651E-4</c:v>
                </c:pt>
                <c:pt idx="179">
                  <c:v>5.8030216512476628E-4</c:v>
                </c:pt>
                <c:pt idx="180">
                  <c:v>5.8174480978380222E-4</c:v>
                </c:pt>
                <c:pt idx="181">
                  <c:v>5.8306380077966684E-4</c:v>
                </c:pt>
                <c:pt idx="182">
                  <c:v>5.8425828154711932E-4</c:v>
                </c:pt>
                <c:pt idx="183">
                  <c:v>5.8532747525559981E-4</c:v>
                </c:pt>
                <c:pt idx="184">
                  <c:v>5.8627068565117262E-4</c:v>
                </c:pt>
                <c:pt idx="185">
                  <c:v>5.8708729781212698E-4</c:v>
                </c:pt>
                <c:pt idx="186">
                  <c:v>5.8777677881708247E-4</c:v>
                </c:pt>
                <c:pt idx="187">
                  <c:v>5.8833867832458681E-4</c:v>
                </c:pt>
                <c:pt idx="188">
                  <c:v>5.8877262906332052E-4</c:v>
                </c:pt>
                <c:pt idx="189">
                  <c:v>5.8907834723216439E-4</c:v>
                </c:pt>
                <c:pt idx="190">
                  <c:v>5.8925563280951606E-4</c:v>
                </c:pt>
                <c:pt idx="191">
                  <c:v>5.893043697713879E-4</c:v>
                </c:pt>
                <c:pt idx="192">
                  <c:v>5.8922452621795014E-4</c:v>
                </c:pt>
                <c:pt idx="193">
                  <c:v>5.890161544083272E-4</c:v>
                </c:pt>
                <c:pt idx="194">
                  <c:v>5.886793907035942E-4</c:v>
                </c:pt>
                <c:pt idx="195">
                  <c:v>5.8821445541806078E-4</c:v>
                </c:pt>
                <c:pt idx="196">
                  <c:v>5.8762165257906845E-4</c:v>
                </c:pt>
                <c:pt idx="197">
                  <c:v>5.8690136959566898E-4</c:v>
                </c:pt>
                <c:pt idx="198">
                  <c:v>5.8605407683668916E-4</c:v>
                </c:pt>
                <c:pt idx="199">
                  <c:v>5.8508032711882441E-4</c:v>
                </c:pt>
                <c:pt idx="200">
                  <c:v>5.8398075510554255E-4</c:v>
                </c:pt>
                <c:pt idx="201">
                  <c:v>5.8275607661771112E-4</c:v>
                </c:pt>
                <c:pt idx="202">
                  <c:v>5.8140708785699808E-4</c:v>
                </c:pt>
                <c:pt idx="203">
                  <c:v>5.7993466454322356E-4</c:v>
                </c:pt>
                <c:pt idx="204">
                  <c:v>5.7833976096697312E-4</c:v>
                </c:pt>
                <c:pt idx="205">
                  <c:v>5.7662340895890511E-4</c:v>
                </c:pt>
                <c:pt idx="206">
                  <c:v>5.7478671677731207E-4</c:v>
                </c:pt>
                <c:pt idx="207">
                  <c:v>5.7283086791561479E-4</c:v>
                </c:pt>
                <c:pt idx="208">
                  <c:v>5.7075711983158375E-4</c:v>
                </c:pt>
                <c:pt idx="209">
                  <c:v>5.6856680260019979E-4</c:v>
                </c:pt>
                <c:pt idx="210">
                  <c:v>5.6626131749217391E-4</c:v>
                </c:pt>
                <c:pt idx="211">
                  <c:v>5.6384213548025044E-4</c:v>
                </c:pt>
                <c:pt idx="212">
                  <c:v>5.6131079567552447E-4</c:v>
                </c:pt>
                <c:pt idx="213">
                  <c:v>5.586689036960993E-4</c:v>
                </c:pt>
                <c:pt idx="214">
                  <c:v>5.55918129970502E-4</c:v>
                </c:pt>
                <c:pt idx="215">
                  <c:v>5.5306020797836854E-4</c:v>
                </c:pt>
                <c:pt idx="216">
                  <c:v>5.5009693243098792E-4</c:v>
                </c:pt>
                <c:pt idx="217">
                  <c:v>5.4703015739437889E-4</c:v>
                </c:pt>
                <c:pt idx="218">
                  <c:v>5.4386179435764615E-4</c:v>
                </c:pt>
                <c:pt idx="219">
                  <c:v>5.4059381024942703E-4</c:v>
                </c:pt>
                <c:pt idx="220">
                  <c:v>5.3722822540531133E-4</c:v>
                </c:pt>
                <c:pt idx="221">
                  <c:v>5.3376711148916728E-4</c:v>
                </c:pt>
                <c:pt idx="222">
                  <c:v>5.3021258937136656E-4</c:v>
                </c:pt>
                <c:pt idx="223">
                  <c:v>5.2656682696694264E-4</c:v>
                </c:pt>
                <c:pt idx="224">
                  <c:v>5.2283203703676177E-4</c:v>
                </c:pt>
                <c:pt idx="225">
                  <c:v>5.1901047495482241E-4</c:v>
                </c:pt>
                <c:pt idx="226">
                  <c:v>5.1510443644482728E-4</c:v>
                </c:pt>
                <c:pt idx="227">
                  <c:v>5.1111625528919781E-4</c:v>
                </c:pt>
                <c:pt idx="228">
                  <c:v>5.0704830101372118E-4</c:v>
                </c:pt>
                <c:pt idx="229">
                  <c:v>5.0290297655103194E-4</c:v>
                </c:pt>
                <c:pt idx="230">
                  <c:v>4.9868271588613755E-4</c:v>
                </c:pt>
                <c:pt idx="231">
                  <c:v>4.9438998168720258E-4</c:v>
                </c:pt>
                <c:pt idx="232">
                  <c:v>4.9002726292479812E-4</c:v>
                </c:pt>
                <c:pt idx="233">
                  <c:v>4.8559707248281721E-4</c:v>
                </c:pt>
                <c:pt idx="234">
                  <c:v>4.8110194476424183E-4</c:v>
                </c:pt>
                <c:pt idx="235">
                  <c:v>4.7654443329492731E-4</c:v>
                </c:pt>
                <c:pt idx="236">
                  <c:v>4.7192710832854207E-4</c:v>
                </c:pt>
                <c:pt idx="237">
                  <c:v>4.6725255445577592E-4</c:v>
                </c:pt>
                <c:pt idx="238">
                  <c:v>4.6252336822088749E-4</c:v>
                </c:pt>
                <c:pt idx="239">
                  <c:v>4.5774215574862664E-4</c:v>
                </c:pt>
                <c:pt idx="240">
                  <c:v>4.5291153038451876E-4</c:v>
                </c:pt>
                <c:pt idx="241">
                  <c:v>4.4803411035144878E-4</c:v>
                </c:pt>
                <c:pt idx="242">
                  <c:v>4.4311251642542869E-4</c:v>
                </c:pt>
                <c:pt idx="243">
                  <c:v>4.3814936963337066E-4</c:v>
                </c:pt>
                <c:pt idx="244">
                  <c:v>4.3314728897562803E-4</c:v>
                </c:pt>
                <c:pt idx="245">
                  <c:v>4.2810888917599446E-4</c:v>
                </c:pt>
                <c:pt idx="246">
                  <c:v>4.2303677846178419E-4</c:v>
                </c:pt>
                <c:pt idx="247">
                  <c:v>4.1793355637653843E-4</c:v>
                </c:pt>
                <c:pt idx="248">
                  <c:v>4.1280181162782356E-4</c:v>
                </c:pt>
                <c:pt idx="249">
                  <c:v>4.076441199725076E-4</c:v>
                </c:pt>
                <c:pt idx="250">
                  <c:v>4.0246304214181341E-4</c:v>
                </c:pt>
                <c:pt idx="251">
                  <c:v>3.9726112180835842E-4</c:v>
                </c:pt>
                <c:pt idx="252">
                  <c:v>3.9204088359730228E-4</c:v>
                </c:pt>
                <c:pt idx="253">
                  <c:v>3.8680483114362791E-4</c:v>
                </c:pt>
                <c:pt idx="254">
                  <c:v>3.8155544519748532E-4</c:v>
                </c:pt>
                <c:pt idx="255">
                  <c:v>3.7629518177943196E-4</c:v>
                </c:pt>
                <c:pt idx="256">
                  <c:v>3.7102647038729964E-4</c:v>
                </c:pt>
                <c:pt idx="257">
                  <c:v>3.6575171225632081E-4</c:v>
                </c:pt>
                <c:pt idx="258">
                  <c:v>3.6047327867403962E-4</c:v>
                </c:pt>
                <c:pt idx="259">
                  <c:v>3.5519350935143219E-4</c:v>
                </c:pt>
                <c:pt idx="260">
                  <c:v>3.4991471085155351E-4</c:v>
                </c:pt>
                <c:pt idx="261">
                  <c:v>3.4463915507692265E-4</c:v>
                </c:pt>
                <c:pt idx="262">
                  <c:v>3.3936907781675153E-4</c:v>
                </c:pt>
                <c:pt idx="263">
                  <c:v>3.3410667735501548E-4</c:v>
                </c:pt>
                <c:pt idx="264">
                  <c:v>3.288541131402559E-4</c:v>
                </c:pt>
                <c:pt idx="265">
                  <c:v>3.2361350451789994E-4</c:v>
                </c:pt>
                <c:pt idx="266">
                  <c:v>3.1838692952577345E-4</c:v>
                </c:pt>
                <c:pt idx="267">
                  <c:v>3.1317642375337806E-4</c:v>
                </c:pt>
                <c:pt idx="268">
                  <c:v>3.0798397926539778E-4</c:v>
                </c:pt>
                <c:pt idx="269">
                  <c:v>3.0281154358979579E-4</c:v>
                </c:pt>
                <c:pt idx="270">
                  <c:v>2.9766101877075693E-4</c:v>
                </c:pt>
                <c:pt idx="271">
                  <c:v>2.9253426048663205E-4</c:v>
                </c:pt>
                <c:pt idx="272">
                  <c:v>2.874330772329353E-4</c:v>
                </c:pt>
                <c:pt idx="273">
                  <c:v>2.8235922957035018E-4</c:v>
                </c:pt>
                <c:pt idx="274">
                  <c:v>2.7731442943759981E-4</c:v>
                </c:pt>
                <c:pt idx="275">
                  <c:v>2.7230033952894072E-4</c:v>
                </c:pt>
                <c:pt idx="276">
                  <c:v>2.6731857273595025E-4</c:v>
                </c:pt>
                <c:pt idx="277">
                  <c:v>2.623706916531795E-4</c:v>
                </c:pt>
                <c:pt idx="278">
                  <c:v>2.5745820814716098E-4</c:v>
                </c:pt>
                <c:pt idx="279">
                  <c:v>2.5258258298816979E-4</c:v>
                </c:pt>
                <c:pt idx="280">
                  <c:v>2.4774522554405436E-4</c:v>
                </c:pt>
                <c:pt idx="281">
                  <c:v>2.4294749353537289E-4</c:v>
                </c:pt>
                <c:pt idx="282">
                  <c:v>2.3819069285099033E-4</c:v>
                </c:pt>
                <c:pt idx="283">
                  <c:v>2.3347607742321875E-4</c:v>
                </c:pt>
                <c:pt idx="284">
                  <c:v>2.2880484916150854E-4</c:v>
                </c:pt>
                <c:pt idx="285">
                  <c:v>2.2417815794363217E-4</c:v>
                </c:pt>
                <c:pt idx="286">
                  <c:v>2.1959710166323101E-4</c:v>
                </c:pt>
                <c:pt idx="287">
                  <c:v>2.1506272633253946E-4</c:v>
                </c:pt>
                <c:pt idx="288">
                  <c:v>2.1057602623903495E-4</c:v>
                </c:pt>
                <c:pt idx="289">
                  <c:v>2.0613794415471072E-4</c:v>
                </c:pt>
                <c:pt idx="290">
                  <c:v>2.0174937159661276E-4</c:v>
                </c:pt>
                <c:pt idx="291">
                  <c:v>1.9741114913723485E-4</c:v>
                </c:pt>
                <c:pt idx="292">
                  <c:v>1.9312406676331859E-4</c:v>
                </c:pt>
                <c:pt idx="293">
                  <c:v>1.8888886428156346E-4</c:v>
                </c:pt>
                <c:pt idx="294">
                  <c:v>1.8470623176971318E-4</c:v>
                </c:pt>
                <c:pt idx="295">
                  <c:v>1.8057681007144886E-4</c:v>
                </c:pt>
                <c:pt idx="296">
                  <c:v>1.7650119133348787E-4</c:v>
                </c:pt>
                <c:pt idx="297">
                  <c:v>1.7247991958325843E-4</c:v>
                </c:pt>
                <c:pt idx="298">
                  <c:v>1.6851349134549607E-4</c:v>
                </c:pt>
                <c:pt idx="299">
                  <c:v>1.6460235629608443E-4</c:v>
                </c:pt>
                <c:pt idx="300">
                  <c:v>1.60746917951447E-4</c:v>
                </c:pt>
                <c:pt idx="301">
                  <c:v>1.5694753439177977E-4</c:v>
                </c:pt>
                <c:pt idx="302">
                  <c:v>1.5320451901640409E-4</c:v>
                </c:pt>
                <c:pt idx="303">
                  <c:v>1.4951814132951045E-4</c:v>
                </c:pt>
                <c:pt idx="304">
                  <c:v>1.4588862775455848E-4</c:v>
                </c:pt>
                <c:pt idx="305">
                  <c:v>1.4231616247559659E-4</c:v>
                </c:pt>
                <c:pt idx="306">
                  <c:v>1.3880088830376603E-4</c:v>
                </c:pt>
                <c:pt idx="307">
                  <c:v>1.3534290756725737E-4</c:v>
                </c:pt>
                <c:pt idx="308">
                  <c:v>1.3194228302299484E-4</c:v>
                </c:pt>
                <c:pt idx="309">
                  <c:v>1.2859903878833319E-4</c:v>
                </c:pt>
                <c:pt idx="310">
                  <c:v>1.2531316129106443E-4</c:v>
                </c:pt>
                <c:pt idx="311">
                  <c:v>1.2208460023604672E-4</c:v>
                </c:pt>
                <c:pt idx="312">
                  <c:v>1.1891326958678491E-4</c:v>
                </c:pt>
                <c:pt idx="313">
                  <c:v>1.1579904856031269E-4</c:v>
                </c:pt>
                <c:pt idx="314">
                  <c:v>1.1274178263374822E-4</c:v>
                </c:pt>
                <c:pt idx="315">
                  <c:v>1.0974128456091946E-4</c:v>
                </c:pt>
                <c:pt idx="316">
                  <c:v>1.0679733539748287E-4</c:v>
                </c:pt>
                <c:pt idx="317">
                  <c:v>1.0390968553298691E-4</c:v>
                </c:pt>
                <c:pt idx="318">
                  <c:v>1.0107805572836269E-4</c:v>
                </c:pt>
                <c:pt idx="319">
                  <c:v>9.8302138157356698E-5</c:v>
                </c:pt>
                <c:pt idx="320">
                  <c:v>9.5581597450454403E-5</c:v>
                </c:pt>
                <c:pt idx="321">
                  <c:v>9.2916071739878797E-5</c:v>
                </c:pt>
                <c:pt idx="322">
                  <c:v>9.0305173704286032E-5</c:v>
                </c:pt>
                <c:pt idx="323">
                  <c:v>8.7748491611817635E-5</c:v>
                </c:pt>
                <c:pt idx="324">
                  <c:v>8.5245590360208975E-5</c:v>
                </c:pt>
                <c:pt idx="325">
                  <c:v>8.2796012512695115E-5</c:v>
                </c:pt>
                <c:pt idx="326">
                  <c:v>8.0399279328495447E-5</c:v>
                </c:pt>
                <c:pt idx="327">
                  <c:v>7.8054891786703248E-5</c:v>
                </c:pt>
                <c:pt idx="328">
                  <c:v>7.5762331602447768E-5</c:v>
                </c:pt>
                <c:pt idx="329">
                  <c:v>7.3521062234243193E-5</c:v>
                </c:pt>
                <c:pt idx="330">
                  <c:v>7.1330529881480256E-5</c:v>
                </c:pt>
                <c:pt idx="331">
                  <c:v>6.9190164471065937E-5</c:v>
                </c:pt>
                <c:pt idx="332">
                  <c:v>6.7099380632257839E-5</c:v>
                </c:pt>
                <c:pt idx="333">
                  <c:v>6.5057578658790058E-5</c:v>
                </c:pt>
                <c:pt idx="334">
                  <c:v>6.3064145457429472E-5</c:v>
                </c:pt>
                <c:pt idx="335">
                  <c:v>6.1118455482151595E-5</c:v>
                </c:pt>
                <c:pt idx="336">
                  <c:v>5.9219871653168396E-5</c:v>
                </c:pt>
                <c:pt idx="337">
                  <c:v>5.736774626008796E-5</c:v>
                </c:pt>
                <c:pt idx="338">
                  <c:v>5.5561421848531854E-5</c:v>
                </c:pt>
                <c:pt idx="339">
                  <c:v>5.3800232089581738E-5</c:v>
                </c:pt>
                <c:pt idx="340">
                  <c:v>5.208350263147142E-5</c:v>
                </c:pt>
                <c:pt idx="341">
                  <c:v>5.0410551932987277E-5</c:v>
                </c:pt>
                <c:pt idx="342">
                  <c:v>4.8780692078082001E-5</c:v>
                </c:pt>
                <c:pt idx="343">
                  <c:v>4.7193229571253182E-5</c:v>
                </c:pt>
                <c:pt idx="344">
                  <c:v>4.5647466113279273E-5</c:v>
                </c:pt>
                <c:pt idx="345">
                  <c:v>4.4142699356949602E-5</c:v>
                </c:pt>
                <c:pt idx="346">
                  <c:v>4.267822364246643E-5</c:v>
                </c:pt>
                <c:pt idx="347">
                  <c:v>4.1253330712237644E-5</c:v>
                </c:pt>
                <c:pt idx="348">
                  <c:v>3.9867310404819764E-5</c:v>
                </c:pt>
                <c:pt idx="349">
                  <c:v>3.8519451327809613E-5</c:v>
                </c:pt>
                <c:pt idx="350">
                  <c:v>3.720904150952132E-5</c:v>
                </c:pt>
                <c:pt idx="351">
                  <c:v>3.593536902932278E-5</c:v>
                </c:pt>
                <c:pt idx="352">
                  <c:v>3.4697722626542192E-5</c:v>
                </c:pt>
                <c:pt idx="353">
                  <c:v>3.3495392287890049E-5</c:v>
                </c:pt>
                <c:pt idx="354">
                  <c:v>3.2327669813376223E-5</c:v>
                </c:pt>
                <c:pt idx="355">
                  <c:v>3.119384936073511E-5</c:v>
                </c:pt>
                <c:pt idx="356">
                  <c:v>3.0093227968402803E-5</c:v>
                </c:pt>
                <c:pt idx="357">
                  <c:v>2.9025106057122073E-5</c:v>
                </c:pt>
                <c:pt idx="358">
                  <c:v>2.7988787910279054E-5</c:v>
                </c:pt>
                <c:pt idx="359">
                  <c:v>2.6983582133104727E-5</c:v>
                </c:pt>
                <c:pt idx="360">
                  <c:v>2.6008802090900987E-5</c:v>
                </c:pt>
                <c:pt idx="361">
                  <c:v>2.5063766326476723E-5</c:v>
                </c:pt>
                <c:pt idx="362">
                  <c:v>2.4147798957003913E-5</c:v>
                </c:pt>
                <c:pt idx="363">
                  <c:v>2.3260230050527365E-5</c:v>
                </c:pt>
                <c:pt idx="364">
                  <c:v>2.240039598238317E-5</c:v>
                </c:pt>
                <c:pt idx="365">
                  <c:v>2.1567639771802361E-5</c:v>
                </c:pt>
                <c:pt idx="366">
                  <c:v>2.076131139899543E-5</c:v>
                </c:pt>
                <c:pt idx="367">
                  <c:v>1.9980768103031837E-5</c:v>
                </c:pt>
                <c:pt idx="368">
                  <c:v>1.9225374660845957E-5</c:v>
                </c:pt>
                <c:pt idx="369">
                  <c:v>1.84945036477164E-5</c:v>
                </c:pt>
                <c:pt idx="370">
                  <c:v>1.7787535679580955E-5</c:v>
                </c:pt>
                <c:pt idx="371">
                  <c:v>1.7103859637562545E-5</c:v>
                </c:pt>
                <c:pt idx="372">
                  <c:v>1.6442872875093948E-5</c:v>
                </c:pt>
                <c:pt idx="373">
                  <c:v>1.5803981408040827E-5</c:v>
                </c:pt>
                <c:pt idx="374">
                  <c:v>1.5186600088232271E-5</c:v>
                </c:pt>
                <c:pt idx="375">
                  <c:v>1.4590152760817169E-5</c:v>
                </c:pt>
                <c:pt idx="376">
                  <c:v>1.4014072405873099E-5</c:v>
                </c:pt>
                <c:pt idx="377">
                  <c:v>1.3457801264700916E-5</c:v>
                </c:pt>
                <c:pt idx="378">
                  <c:v>1.292079095124455E-5</c:v>
                </c:pt>
                <c:pt idx="379">
                  <c:v>1.2402502549080257E-5</c:v>
                </c:pt>
                <c:pt idx="380">
                  <c:v>1.1902406694423649E-5</c:v>
                </c:pt>
                <c:pt idx="381">
                  <c:v>1.141998364560594E-5</c:v>
                </c:pt>
                <c:pt idx="382">
                  <c:v>1.0954723339473016E-5</c:v>
                </c:pt>
                <c:pt idx="383">
                  <c:v>1.0506125435162178E-5</c:v>
                </c:pt>
                <c:pt idx="384">
                  <c:v>1.0073699345712048E-5</c:v>
                </c:pt>
                <c:pt idx="385">
                  <c:v>9.6569642579607898E-6</c:v>
                </c:pt>
              </c:numCache>
            </c:numRef>
          </c:yVal>
          <c:smooth val="0"/>
          <c:extLst>
            <c:ext xmlns:c16="http://schemas.microsoft.com/office/drawing/2014/chart" uri="{C3380CC4-5D6E-409C-BE32-E72D297353CC}">
              <c16:uniqueId val="{00000000-5D8C-40C4-A89D-F9F2E8CBCDB1}"/>
            </c:ext>
          </c:extLst>
        </c:ser>
        <c:ser>
          <c:idx val="1"/>
          <c:order val="1"/>
          <c:tx>
            <c:v>Real Values</c:v>
          </c:tx>
          <c:spPr>
            <a:ln w="25400" cap="rnd">
              <a:noFill/>
              <a:round/>
            </a:ln>
            <a:effectLst/>
          </c:spPr>
          <c:marker>
            <c:symbol val="circle"/>
            <c:size val="5"/>
            <c:spPr>
              <a:solidFill>
                <a:schemeClr val="accent2"/>
              </a:solidFill>
              <a:ln w="9525">
                <a:solidFill>
                  <a:schemeClr val="accent2"/>
                </a:solidFill>
              </a:ln>
              <a:effectLst/>
            </c:spPr>
          </c:marker>
          <c:xVal>
            <c:numRef>
              <c:f>'Normal distributions'!$H$3:$H$64</c:f>
              <c:numCache>
                <c:formatCode>General</c:formatCode>
                <c:ptCount val="62"/>
                <c:pt idx="0">
                  <c:v>1798</c:v>
                </c:pt>
                <c:pt idx="1">
                  <c:v>1792</c:v>
                </c:pt>
                <c:pt idx="2">
                  <c:v>1489</c:v>
                </c:pt>
                <c:pt idx="3">
                  <c:v>3617</c:v>
                </c:pt>
                <c:pt idx="4">
                  <c:v>1691</c:v>
                </c:pt>
                <c:pt idx="5">
                  <c:v>1785</c:v>
                </c:pt>
                <c:pt idx="6">
                  <c:v>2095</c:v>
                </c:pt>
                <c:pt idx="7">
                  <c:v>2178</c:v>
                </c:pt>
                <c:pt idx="8">
                  <c:v>1807</c:v>
                </c:pt>
                <c:pt idx="9">
                  <c:v>1095</c:v>
                </c:pt>
                <c:pt idx="10">
                  <c:v>2328</c:v>
                </c:pt>
                <c:pt idx="11">
                  <c:v>864</c:v>
                </c:pt>
                <c:pt idx="12">
                  <c:v>3967</c:v>
                </c:pt>
                <c:pt idx="13">
                  <c:v>1300</c:v>
                </c:pt>
                <c:pt idx="14">
                  <c:v>1147</c:v>
                </c:pt>
                <c:pt idx="15">
                  <c:v>2024</c:v>
                </c:pt>
                <c:pt idx="16">
                  <c:v>1842</c:v>
                </c:pt>
                <c:pt idx="17">
                  <c:v>1638</c:v>
                </c:pt>
                <c:pt idx="18">
                  <c:v>2122</c:v>
                </c:pt>
                <c:pt idx="19">
                  <c:v>2835</c:v>
                </c:pt>
                <c:pt idx="20">
                  <c:v>2001</c:v>
                </c:pt>
                <c:pt idx="21">
                  <c:v>1522</c:v>
                </c:pt>
                <c:pt idx="22">
                  <c:v>2222</c:v>
                </c:pt>
                <c:pt idx="23">
                  <c:v>1429</c:v>
                </c:pt>
                <c:pt idx="24">
                  <c:v>2512</c:v>
                </c:pt>
                <c:pt idx="25">
                  <c:v>2458</c:v>
                </c:pt>
                <c:pt idx="26">
                  <c:v>1033</c:v>
                </c:pt>
                <c:pt idx="27">
                  <c:v>1896</c:v>
                </c:pt>
                <c:pt idx="28">
                  <c:v>2485</c:v>
                </c:pt>
                <c:pt idx="29">
                  <c:v>2017</c:v>
                </c:pt>
                <c:pt idx="30">
                  <c:v>1107</c:v>
                </c:pt>
                <c:pt idx="31">
                  <c:v>3151</c:v>
                </c:pt>
                <c:pt idx="32">
                  <c:v>1344</c:v>
                </c:pt>
                <c:pt idx="33">
                  <c:v>1924</c:v>
                </c:pt>
                <c:pt idx="34">
                  <c:v>1470</c:v>
                </c:pt>
                <c:pt idx="35">
                  <c:v>2451</c:v>
                </c:pt>
                <c:pt idx="36">
                  <c:v>2730</c:v>
                </c:pt>
                <c:pt idx="37">
                  <c:v>2300</c:v>
                </c:pt>
                <c:pt idx="38">
                  <c:v>1954</c:v>
                </c:pt>
                <c:pt idx="39">
                  <c:v>2737</c:v>
                </c:pt>
                <c:pt idx="40">
                  <c:v>1230</c:v>
                </c:pt>
                <c:pt idx="41">
                  <c:v>3476</c:v>
                </c:pt>
                <c:pt idx="42">
                  <c:v>1625</c:v>
                </c:pt>
                <c:pt idx="43">
                  <c:v>2543</c:v>
                </c:pt>
                <c:pt idx="44">
                  <c:v>3199</c:v>
                </c:pt>
                <c:pt idx="45">
                  <c:v>1763</c:v>
                </c:pt>
                <c:pt idx="46">
                  <c:v>2053</c:v>
                </c:pt>
                <c:pt idx="47">
                  <c:v>1779</c:v>
                </c:pt>
                <c:pt idx="48">
                  <c:v>1623</c:v>
                </c:pt>
                <c:pt idx="49">
                  <c:v>2297</c:v>
                </c:pt>
                <c:pt idx="50">
                  <c:v>2006</c:v>
                </c:pt>
                <c:pt idx="51">
                  <c:v>1396</c:v>
                </c:pt>
                <c:pt idx="52">
                  <c:v>2163</c:v>
                </c:pt>
                <c:pt idx="53">
                  <c:v>3968</c:v>
                </c:pt>
                <c:pt idx="54">
                  <c:v>2734</c:v>
                </c:pt>
                <c:pt idx="55">
                  <c:v>2315</c:v>
                </c:pt>
                <c:pt idx="56">
                  <c:v>1557</c:v>
                </c:pt>
                <c:pt idx="57">
                  <c:v>1600</c:v>
                </c:pt>
                <c:pt idx="58">
                  <c:v>1777</c:v>
                </c:pt>
                <c:pt idx="59">
                  <c:v>2172</c:v>
                </c:pt>
                <c:pt idx="60">
                  <c:v>2164</c:v>
                </c:pt>
                <c:pt idx="61">
                  <c:v>2048</c:v>
                </c:pt>
              </c:numCache>
            </c:numRef>
          </c:xVal>
          <c:yVal>
            <c:numRef>
              <c:f>'Normal distributions'!$I$3:$I$64</c:f>
              <c:numCache>
                <c:formatCode>General</c:formatCode>
                <c:ptCount val="62"/>
                <c:pt idx="0">
                  <c:v>5.4716081836339711E-4</c:v>
                </c:pt>
                <c:pt idx="1">
                  <c:v>5.4527440894446282E-4</c:v>
                </c:pt>
                <c:pt idx="2">
                  <c:v>4.1353182788821238E-4</c:v>
                </c:pt>
                <c:pt idx="3">
                  <c:v>4.1676684623860897E-5</c:v>
                </c:pt>
                <c:pt idx="4">
                  <c:v>5.084481052781768E-4</c:v>
                </c:pt>
                <c:pt idx="5">
                  <c:v>5.4302790051329031E-4</c:v>
                </c:pt>
                <c:pt idx="6">
                  <c:v>5.8846292746530409E-4</c:v>
                </c:pt>
                <c:pt idx="7">
                  <c:v>5.8023897928762664E-4</c:v>
                </c:pt>
                <c:pt idx="8">
                  <c:v>5.4992167380183386E-4</c:v>
                </c:pt>
                <c:pt idx="9">
                  <c:v>2.1390026537365775E-4</c:v>
                </c:pt>
                <c:pt idx="10">
                  <c:v>5.445035003745068E-4</c:v>
                </c:pt>
                <c:pt idx="11">
                  <c:v>1.2415054464604724E-4</c:v>
                </c:pt>
                <c:pt idx="12">
                  <c:v>1.1092529301994957E-5</c:v>
                </c:pt>
                <c:pt idx="13">
                  <c:v>3.1443544863220274E-4</c:v>
                </c:pt>
                <c:pt idx="14">
                  <c:v>2.3791577553190061E-4</c:v>
                </c:pt>
                <c:pt idx="15">
                  <c:v>5.8852763023867769E-4</c:v>
                </c:pt>
                <c:pt idx="16">
                  <c:v>5.5984997666062733E-4</c:v>
                </c:pt>
                <c:pt idx="17">
                  <c:v>4.857841769029174E-4</c:v>
                </c:pt>
                <c:pt idx="18">
                  <c:v>5.8674205531948848E-4</c:v>
                </c:pt>
                <c:pt idx="19">
                  <c:v>3.0539514037160765E-4</c:v>
                </c:pt>
                <c:pt idx="20">
                  <c:v>5.8716197489425311E-4</c:v>
                </c:pt>
                <c:pt idx="21">
                  <c:v>4.3033984828042671E-4</c:v>
                </c:pt>
                <c:pt idx="22">
                  <c:v>5.7242550871109419E-4</c:v>
                </c:pt>
                <c:pt idx="23">
                  <c:v>3.8230123836589233E-4</c:v>
                </c:pt>
                <c:pt idx="24">
                  <c:v>4.7099669293414388E-4</c:v>
                </c:pt>
                <c:pt idx="25">
                  <c:v>4.9525420729863397E-4</c:v>
                </c:pt>
                <c:pt idx="26">
                  <c:v>1.869663839239345E-4</c:v>
                </c:pt>
                <c:pt idx="27">
                  <c:v>5.7251089363742039E-4</c:v>
                </c:pt>
                <c:pt idx="28">
                  <c:v>4.8335746660784976E-4</c:v>
                </c:pt>
                <c:pt idx="29">
                  <c:v>5.8818352799311997E-4</c:v>
                </c:pt>
                <c:pt idx="30">
                  <c:v>2.1933252896092254E-4</c:v>
                </c:pt>
                <c:pt idx="31">
                  <c:v>1.6036445161142078E-4</c:v>
                </c:pt>
                <c:pt idx="32">
                  <c:v>3.374838034788669E-4</c:v>
                </c:pt>
                <c:pt idx="33">
                  <c:v>5.7773909790104856E-4</c:v>
                </c:pt>
                <c:pt idx="34">
                  <c:v>4.0371853626025562E-4</c:v>
                </c:pt>
                <c:pt idx="35">
                  <c:v>4.9825666290555335E-4</c:v>
                </c:pt>
                <c:pt idx="36">
                  <c:v>3.6047327867403962E-4</c:v>
                </c:pt>
                <c:pt idx="37">
                  <c:v>5.5306020797836854E-4</c:v>
                </c:pt>
                <c:pt idx="38">
                  <c:v>5.8228729436503421E-4</c:v>
                </c:pt>
                <c:pt idx="39">
                  <c:v>3.5677744250341636E-4</c:v>
                </c:pt>
                <c:pt idx="40">
                  <c:v>2.7853219172249466E-4</c:v>
                </c:pt>
                <c:pt idx="41">
                  <c:v>6.5868460573385379E-5</c:v>
                </c:pt>
                <c:pt idx="42">
                  <c:v>4.7993168208112103E-4</c:v>
                </c:pt>
                <c:pt idx="43">
                  <c:v>4.5629803743745602E-4</c:v>
                </c:pt>
                <c:pt idx="44">
                  <c:v>1.4267083743980529E-4</c:v>
                </c:pt>
                <c:pt idx="45">
                  <c:v>5.3565454224759155E-4</c:v>
                </c:pt>
                <c:pt idx="46">
                  <c:v>5.8928375458157313E-4</c:v>
                </c:pt>
                <c:pt idx="47">
                  <c:v>5.4106364393468492E-4</c:v>
                </c:pt>
                <c:pt idx="48">
                  <c:v>4.7902189890380891E-4</c:v>
                </c:pt>
                <c:pt idx="49">
                  <c:v>5.5392872952336541E-4</c:v>
                </c:pt>
                <c:pt idx="50">
                  <c:v>5.875162728315918E-4</c:v>
                </c:pt>
                <c:pt idx="51">
                  <c:v>3.6491756329175843E-4</c:v>
                </c:pt>
                <c:pt idx="52">
                  <c:v>5.8236439425248963E-4</c:v>
                </c:pt>
                <c:pt idx="53">
                  <c:v>1.1046426537937375E-5</c:v>
                </c:pt>
                <c:pt idx="54">
                  <c:v>3.5836140130725134E-4</c:v>
                </c:pt>
                <c:pt idx="55">
                  <c:v>5.4857636420362315E-4</c:v>
                </c:pt>
                <c:pt idx="56">
                  <c:v>4.4774952310103601E-4</c:v>
                </c:pt>
                <c:pt idx="57">
                  <c:v>4.6838860351895977E-4</c:v>
                </c:pt>
                <c:pt idx="58">
                  <c:v>5.4040103848937936E-4</c:v>
                </c:pt>
                <c:pt idx="59">
                  <c:v>5.8112244854632215E-4</c:v>
                </c:pt>
                <c:pt idx="60">
                  <c:v>5.8223135107727381E-4</c:v>
                </c:pt>
                <c:pt idx="61">
                  <c:v>5.8923045708137378E-4</c:v>
                </c:pt>
              </c:numCache>
            </c:numRef>
          </c:yVal>
          <c:smooth val="0"/>
          <c:extLst>
            <c:ext xmlns:c16="http://schemas.microsoft.com/office/drawing/2014/chart" uri="{C3380CC4-5D6E-409C-BE32-E72D297353CC}">
              <c16:uniqueId val="{00000003-5D8C-40C4-A89D-F9F2E8CBCDB1}"/>
            </c:ext>
          </c:extLst>
        </c:ser>
        <c:dLbls>
          <c:showLegendKey val="0"/>
          <c:showVal val="0"/>
          <c:showCatName val="0"/>
          <c:showSerName val="0"/>
          <c:showPercent val="0"/>
          <c:showBubbleSize val="0"/>
        </c:dLbls>
        <c:axId val="1723716239"/>
        <c:axId val="1136004752"/>
      </c:scatterChart>
      <c:valAx>
        <c:axId val="1723716239"/>
        <c:scaling>
          <c:orientation val="minMax"/>
          <c:max val="400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A-AC Whole Life Cycle Carbon Emissions per GIA (kgCO</a:t>
                </a:r>
                <a:r>
                  <a:rPr lang="en-GB" sz="1000" b="0" i="0" u="none" strike="noStrike" kern="1200" baseline="-25000">
                    <a:solidFill>
                      <a:sysClr val="windowText" lastClr="000000">
                        <a:lumMod val="65000"/>
                        <a:lumOff val="35000"/>
                      </a:sysClr>
                    </a:solidFill>
                  </a:rPr>
                  <a:t>2</a:t>
                </a:r>
                <a:r>
                  <a:rPr lang="en-GB" sz="1000" b="0" i="0" u="none" strike="noStrike" kern="1200" baseline="0">
                    <a:solidFill>
                      <a:sysClr val="windowText" lastClr="000000">
                        <a:lumMod val="65000"/>
                        <a:lumOff val="35000"/>
                      </a:sysClr>
                    </a:solidFill>
                  </a:rPr>
                  <a:t>e/m</a:t>
                </a:r>
                <a:r>
                  <a:rPr lang="en-GB" sz="1000" b="0" i="0" u="none" strike="noStrike" kern="1200" baseline="30000">
                    <a:solidFill>
                      <a:sysClr val="windowText" lastClr="000000">
                        <a:lumMod val="65000"/>
                        <a:lumOff val="35000"/>
                      </a:sysClr>
                    </a:solidFill>
                  </a:rPr>
                  <a:t>2</a:t>
                </a:r>
                <a:r>
                  <a:rPr lang="en-GB" sz="1000" b="0" i="0" u="none" strike="noStrike" kern="1200" baseline="0">
                    <a:solidFill>
                      <a:sysClr val="windowText" lastClr="000000">
                        <a:lumMod val="65000"/>
                        <a:lumOff val="35000"/>
                      </a:sysClr>
                    </a:solidFill>
                  </a:rPr>
                  <a:t>)</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36004752"/>
        <c:crosses val="autoZero"/>
        <c:crossBetween val="midCat"/>
      </c:valAx>
      <c:valAx>
        <c:axId val="113600475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Probability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3716239"/>
        <c:crosses val="autoZero"/>
        <c:crossBetween val="midCat"/>
      </c:valAx>
      <c:valAx>
        <c:axId val="164572608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Count (Histogram)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44607"/>
        <c:crosses val="max"/>
        <c:crossBetween val="between"/>
      </c:valAx>
      <c:catAx>
        <c:axId val="688444607"/>
        <c:scaling>
          <c:orientation val="minMax"/>
        </c:scaling>
        <c:delete val="1"/>
        <c:axPos val="b"/>
        <c:numFmt formatCode="General" sourceLinked="1"/>
        <c:majorTickMark val="out"/>
        <c:minorTickMark val="none"/>
        <c:tickLblPos val="nextTo"/>
        <c:crossAx val="1645726080"/>
        <c:crosses val="autoZero"/>
        <c:auto val="1"/>
        <c:lblAlgn val="ctr"/>
        <c:lblOffset val="100"/>
        <c:noMultiLvlLbl val="0"/>
      </c:catAx>
      <c:spPr>
        <a:noFill/>
        <a:ln w="25400">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Upfront carbon</a:t>
            </a:r>
            <a:r>
              <a:rPr lang="en-GB" baseline="0"/>
              <a:t> (new build)</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2"/>
          <c:order val="2"/>
          <c:tx>
            <c:v>Histogram</c:v>
          </c:tx>
          <c:spPr>
            <a:solidFill>
              <a:schemeClr val="bg2">
                <a:alpha val="25000"/>
              </a:schemeClr>
            </a:solidFill>
            <a:ln>
              <a:solidFill>
                <a:schemeClr val="bg2">
                  <a:lumMod val="75000"/>
                </a:schemeClr>
              </a:solidFill>
            </a:ln>
            <a:effectLst/>
          </c:spPr>
          <c:invertIfNegative val="0"/>
          <c:cat>
            <c:numRef>
              <c:f>'Normal distributions'!$E$3:$E$10</c:f>
              <c:numCache>
                <c:formatCode>General</c:formatCode>
                <c:ptCount val="8"/>
                <c:pt idx="0">
                  <c:v>100</c:v>
                </c:pt>
                <c:pt idx="1">
                  <c:v>300</c:v>
                </c:pt>
                <c:pt idx="2">
                  <c:v>500</c:v>
                </c:pt>
                <c:pt idx="3">
                  <c:v>700</c:v>
                </c:pt>
                <c:pt idx="4">
                  <c:v>900</c:v>
                </c:pt>
                <c:pt idx="5">
                  <c:v>1100</c:v>
                </c:pt>
                <c:pt idx="6">
                  <c:v>1300</c:v>
                </c:pt>
                <c:pt idx="7">
                  <c:v>1500</c:v>
                </c:pt>
              </c:numCache>
            </c:numRef>
          </c:cat>
          <c:val>
            <c:numRef>
              <c:f>'Normal distributions'!$F$3:$F$10</c:f>
              <c:numCache>
                <c:formatCode>General</c:formatCode>
                <c:ptCount val="8"/>
                <c:pt idx="0">
                  <c:v>0</c:v>
                </c:pt>
                <c:pt idx="1">
                  <c:v>0</c:v>
                </c:pt>
                <c:pt idx="2">
                  <c:v>13</c:v>
                </c:pt>
                <c:pt idx="3">
                  <c:v>30</c:v>
                </c:pt>
                <c:pt idx="4">
                  <c:v>16</c:v>
                </c:pt>
                <c:pt idx="5">
                  <c:v>2</c:v>
                </c:pt>
                <c:pt idx="6">
                  <c:v>1</c:v>
                </c:pt>
                <c:pt idx="7">
                  <c:v>1</c:v>
                </c:pt>
              </c:numCache>
            </c:numRef>
          </c:val>
          <c:extLst>
            <c:ext xmlns:c16="http://schemas.microsoft.com/office/drawing/2014/chart" uri="{C3380CC4-5D6E-409C-BE32-E72D297353CC}">
              <c16:uniqueId val="{00000000-4E24-4D64-BC08-F9272DAE8559}"/>
            </c:ext>
          </c:extLst>
        </c:ser>
        <c:dLbls>
          <c:showLegendKey val="0"/>
          <c:showVal val="0"/>
          <c:showCatName val="0"/>
          <c:showSerName val="0"/>
          <c:showPercent val="0"/>
          <c:showBubbleSize val="0"/>
        </c:dLbls>
        <c:gapWidth val="0"/>
        <c:axId val="688444607"/>
        <c:axId val="1645726080"/>
      </c:barChart>
      <c:scatterChart>
        <c:scatterStyle val="lineMarker"/>
        <c:varyColors val="0"/>
        <c:ser>
          <c:idx val="0"/>
          <c:order val="0"/>
          <c:tx>
            <c:v>Normal Distribution</c:v>
          </c:tx>
          <c:spPr>
            <a:ln w="12700" cap="rnd">
              <a:solidFill>
                <a:schemeClr val="bg2">
                  <a:lumMod val="50000"/>
                </a:schemeClr>
              </a:solidFill>
              <a:round/>
            </a:ln>
            <a:effectLst/>
          </c:spPr>
          <c:marker>
            <c:symbol val="none"/>
          </c:marker>
          <c:xVal>
            <c:numRef>
              <c:f>'Normal distributions'!$Y$3:$Y$153</c:f>
              <c:numCache>
                <c:formatCode>General</c:formatCode>
                <c:ptCount val="15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numCache>
            </c:numRef>
          </c:xVal>
          <c:yVal>
            <c:numRef>
              <c:f>'Normal distributions'!$Z$3:$Z$153</c:f>
              <c:numCache>
                <c:formatCode>0.00E+00</c:formatCode>
                <c:ptCount val="151"/>
                <c:pt idx="0">
                  <c:v>1.5366877308763718E-6</c:v>
                </c:pt>
                <c:pt idx="1">
                  <c:v>1.8632940090819299E-6</c:v>
                </c:pt>
                <c:pt idx="2">
                  <c:v>2.2534111893381636E-6</c:v>
                </c:pt>
                <c:pt idx="3">
                  <c:v>2.7180835389587715E-6</c:v>
                </c:pt>
                <c:pt idx="4">
                  <c:v>3.2700052464898038E-6</c:v>
                </c:pt>
                <c:pt idx="5">
                  <c:v>3.9237144470158774E-6</c:v>
                </c:pt>
                <c:pt idx="6">
                  <c:v>4.6958004460880619E-6</c:v>
                </c:pt>
                <c:pt idx="7">
                  <c:v>5.6051232545378056E-6</c:v>
                </c:pt>
                <c:pt idx="8">
                  <c:v>6.6730441211382965E-6</c:v>
                </c:pt>
                <c:pt idx="9">
                  <c:v>7.9236652699524133E-6</c:v>
                </c:pt>
                <c:pt idx="10">
                  <c:v>9.3840765157610584E-6</c:v>
                </c:pt>
                <c:pt idx="11">
                  <c:v>1.1084605847504849E-5</c:v>
                </c:pt>
                <c:pt idx="12">
                  <c:v>1.3059070441572664E-5</c:v>
                </c:pt>
                <c:pt idx="13">
                  <c:v>1.5345023901695886E-5</c:v>
                </c:pt>
                <c:pt idx="14">
                  <c:v>1.7983994830310785E-5</c:v>
                </c:pt>
                <c:pt idx="15">
                  <c:v>2.1021711130308778E-5</c:v>
                </c:pt>
                <c:pt idx="16">
                  <c:v>2.4508303731593482E-5</c:v>
                </c:pt>
                <c:pt idx="17">
                  <c:v>2.8498482752001366E-5</c:v>
                </c:pt>
                <c:pt idx="18">
                  <c:v>3.3051678457739499E-5</c:v>
                </c:pt>
                <c:pt idx="19">
                  <c:v>3.8232138807800502E-5</c:v>
                </c:pt>
                <c:pt idx="20">
                  <c:v>4.4108974875202549E-5</c:v>
                </c:pt>
                <c:pt idx="21">
                  <c:v>5.0756145062435283E-5</c:v>
                </c:pt>
                <c:pt idx="22">
                  <c:v>5.825236879735991E-5</c:v>
                </c:pt>
                <c:pt idx="23">
                  <c:v>6.6680960337651759E-5</c:v>
                </c:pt>
                <c:pt idx="24">
                  <c:v>7.6129573454941345E-5</c:v>
                </c:pt>
                <c:pt idx="25">
                  <c:v>8.6689848141068509E-5</c:v>
                </c:pt>
                <c:pt idx="26">
                  <c:v>9.8456951102942112E-5</c:v>
                </c:pt>
                <c:pt idx="27">
                  <c:v>1.1152900271059082E-4</c:v>
                </c:pt>
                <c:pt idx="28">
                  <c:v>1.2600638425172117E-4</c:v>
                </c:pt>
                <c:pt idx="29">
                  <c:v>1.4199092083632561E-4</c:v>
                </c:pt>
                <c:pt idx="30">
                  <c:v>1.5958493709060465E-4</c:v>
                </c:pt>
                <c:pt idx="31">
                  <c:v>1.788901848767031E-4</c:v>
                </c:pt>
                <c:pt idx="32">
                  <c:v>2.0000664466068269E-4</c:v>
                </c:pt>
                <c:pt idx="33">
                  <c:v>2.2303120480322578E-4</c:v>
                </c:pt>
                <c:pt idx="34">
                  <c:v>2.4805622593307078E-4</c:v>
                </c:pt>
                <c:pt idx="35">
                  <c:v>2.7516800063889601E-4</c:v>
                </c:pt>
                <c:pt idx="36">
                  <c:v>3.0444512192758915E-4</c:v>
                </c:pt>
                <c:pt idx="37">
                  <c:v>3.3595677718180914E-4</c:v>
                </c:pt>
                <c:pt idx="38">
                  <c:v>3.6976098763434617E-4</c:v>
                </c:pt>
                <c:pt idx="39">
                  <c:v>4.0590281657973599E-4</c:v>
                </c:pt>
                <c:pt idx="40">
                  <c:v>4.4441257257700852E-4</c:v>
                </c:pt>
                <c:pt idx="41">
                  <c:v>4.8530403666872891E-4</c:v>
                </c:pt>
                <c:pt idx="42">
                  <c:v>5.2857274505570034E-4</c:v>
                </c:pt>
                <c:pt idx="43">
                  <c:v>5.7419436062905839E-4</c:v>
                </c:pt>
                <c:pt idx="44">
                  <c:v>6.2212316818039651E-4</c:v>
                </c:pt>
                <c:pt idx="45">
                  <c:v>6.7229072890050612E-4</c:v>
                </c:pt>
                <c:pt idx="46">
                  <c:v>7.2460472986207681E-4</c:v>
                </c:pt>
                <c:pt idx="47">
                  <c:v>7.7894806349749059E-4</c:v>
                </c:pt>
                <c:pt idx="48">
                  <c:v>8.351781705811949E-4</c:v>
                </c:pt>
                <c:pt idx="49">
                  <c:v>8.9312667787681506E-4</c:v>
                </c:pt>
                <c:pt idx="50">
                  <c:v>9.5259935840235992E-4</c:v>
                </c:pt>
                <c:pt idx="51">
                  <c:v>1.0133764382153055E-3</c:v>
                </c:pt>
                <c:pt idx="52">
                  <c:v>1.0752132687594359E-3</c:v>
                </c:pt>
                <c:pt idx="53">
                  <c:v>1.1378413782079757E-3</c:v>
                </c:pt>
                <c:pt idx="54">
                  <c:v>1.2009699089680222E-3</c:v>
                </c:pt>
                <c:pt idx="55">
                  <c:v>1.2642874416882608E-3</c:v>
                </c:pt>
                <c:pt idx="56">
                  <c:v>1.3274641988660191E-3</c:v>
                </c:pt>
                <c:pt idx="57">
                  <c:v>1.3901546136306103E-3</c:v>
                </c:pt>
                <c:pt idx="58">
                  <c:v>1.4520002416535918E-3</c:v>
                </c:pt>
                <c:pt idx="59">
                  <c:v>1.5126329865808137E-3</c:v>
                </c:pt>
                <c:pt idx="60">
                  <c:v>1.5716786020814155E-3</c:v>
                </c:pt>
                <c:pt idx="61">
                  <c:v>1.6287604267529751E-3</c:v>
                </c:pt>
                <c:pt idx="62">
                  <c:v>1.6835033018946192E-3</c:v>
                </c:pt>
                <c:pt idx="63">
                  <c:v>1.7355376167373757E-3</c:v>
                </c:pt>
                <c:pt idx="64">
                  <c:v>1.7845034212655162E-3</c:v>
                </c:pt>
                <c:pt idx="65">
                  <c:v>1.8300545434169965E-3</c:v>
                </c:pt>
                <c:pt idx="66">
                  <c:v>1.8718626453338998E-3</c:v>
                </c:pt>
                <c:pt idx="67">
                  <c:v>1.9096211525350408E-3</c:v>
                </c:pt>
                <c:pt idx="68">
                  <c:v>1.9430489904605046E-3</c:v>
                </c:pt>
                <c:pt idx="69">
                  <c:v>1.9718940648150458E-3</c:v>
                </c:pt>
                <c:pt idx="70">
                  <c:v>1.9959364255008314E-3</c:v>
                </c:pt>
                <c:pt idx="71">
                  <c:v>2.0149910586299081E-3</c:v>
                </c:pt>
                <c:pt idx="72">
                  <c:v>2.0289102570569691E-3</c:v>
                </c:pt>
                <c:pt idx="73">
                  <c:v>2.0375855269528322E-3</c:v>
                </c:pt>
                <c:pt idx="74">
                  <c:v>2.0409489959966284E-3</c:v>
                </c:pt>
                <c:pt idx="75">
                  <c:v>2.0389742976206341E-3</c:v>
                </c:pt>
                <c:pt idx="76">
                  <c:v>2.0316769151937676E-3</c:v>
                </c:pt>
                <c:pt idx="77">
                  <c:v>2.0191139798591993E-3</c:v>
                </c:pt>
                <c:pt idx="78">
                  <c:v>2.00138352571825E-3</c:v>
                </c:pt>
                <c:pt idx="79">
                  <c:v>1.9786232159429472E-3</c:v>
                </c:pt>
                <c:pt idx="80">
                  <c:v>1.951008562971558E-3</c:v>
                </c:pt>
                <c:pt idx="81">
                  <c:v>1.9187506749727961E-3</c:v>
                </c:pt>
                <c:pt idx="82">
                  <c:v>1.8820935690480607E-3</c:v>
                </c:pt>
                <c:pt idx="83">
                  <c:v>1.8413110989912987E-3</c:v>
                </c:pt>
                <c:pt idx="84">
                  <c:v>1.7967035516832197E-3</c:v>
                </c:pt>
                <c:pt idx="85">
                  <c:v>1.7485939712317388E-3</c:v>
                </c:pt>
                <c:pt idx="86">
                  <c:v>1.6973242736882175E-3</c:v>
                </c:pt>
                <c:pt idx="87">
                  <c:v>1.6432512175099054E-3</c:v>
                </c:pt>
                <c:pt idx="88">
                  <c:v>1.5867422958801315E-3</c:v>
                </c:pt>
                <c:pt idx="89">
                  <c:v>1.5281716165531441E-3</c:v>
                </c:pt>
                <c:pt idx="90">
                  <c:v>1.4679158331090683E-3</c:v>
                </c:pt>
                <c:pt idx="91">
                  <c:v>1.4063501884682861E-3</c:v>
                </c:pt>
                <c:pt idx="92">
                  <c:v>1.3438447273350655E-3</c:v>
                </c:pt>
                <c:pt idx="93">
                  <c:v>1.2807607290545484E-3</c:v>
                </c:pt>
                <c:pt idx="94">
                  <c:v>1.2174474063328291E-3</c:v>
                </c:pt>
                <c:pt idx="95">
                  <c:v>1.154238908559995E-3</c:v>
                </c:pt>
                <c:pt idx="96">
                  <c:v>1.0914516612737229E-3</c:v>
                </c:pt>
                <c:pt idx="97">
                  <c:v>1.0293820657939236E-3</c:v>
                </c:pt>
                <c:pt idx="98">
                  <c:v>9.6830457543342001E-4</c:v>
                </c:pt>
                <c:pt idx="99">
                  <c:v>9.0847015712613446E-4</c:v>
                </c:pt>
                <c:pt idx="100">
                  <c:v>8.5010513998205175E-4</c:v>
                </c:pt>
                <c:pt idx="101">
                  <c:v>7.9341044533174125E-4</c:v>
                </c:pt>
                <c:pt idx="102">
                  <c:v>7.3856118639820719E-4</c:v>
                </c:pt>
                <c:pt idx="103">
                  <c:v>6.8570661994493719E-4</c:v>
                </c:pt>
                <c:pt idx="104">
                  <c:v>6.3497042718769874E-4</c:v>
                </c:pt>
                <c:pt idx="105">
                  <c:v>5.8645129699113068E-4</c:v>
                </c:pt>
                <c:pt idx="106">
                  <c:v>5.4022378094231943E-4</c:v>
                </c:pt>
                <c:pt idx="107">
                  <c:v>4.9633938732104844E-4</c:v>
                </c:pt>
                <c:pt idx="108">
                  <c:v>4.548278792662401E-4</c:v>
                </c:pt>
                <c:pt idx="109">
                  <c:v>4.1569874154506156E-4</c:v>
                </c:pt>
                <c:pt idx="110">
                  <c:v>3.7894278022133573E-4</c:v>
                </c:pt>
                <c:pt idx="111">
                  <c:v>3.445338201331554E-4</c:v>
                </c:pt>
                <c:pt idx="112">
                  <c:v>3.1243046635268785E-4</c:v>
                </c:pt>
                <c:pt idx="113">
                  <c:v>2.8257789763068371E-4</c:v>
                </c:pt>
                <c:pt idx="114">
                  <c:v>2.5490966213382807E-4</c:v>
                </c:pt>
                <c:pt idx="115">
                  <c:v>2.2934944847059153E-4</c:v>
                </c:pt>
                <c:pt idx="116">
                  <c:v>2.0581280797546579E-4</c:v>
                </c:pt>
                <c:pt idx="117">
                  <c:v>1.842088073889833E-4</c:v>
                </c:pt>
                <c:pt idx="118">
                  <c:v>1.6444159434238754E-4</c:v>
                </c:pt>
                <c:pt idx="119">
                  <c:v>1.4641186134807836E-4</c:v>
                </c:pt>
                <c:pt idx="120">
                  <c:v>1.300181972346625E-4</c:v>
                </c:pt>
                <c:pt idx="121">
                  <c:v>1.151583180822644E-4</c:v>
                </c:pt>
                <c:pt idx="122">
                  <c:v>1.0173017265336645E-4</c:v>
                </c:pt>
                <c:pt idx="123">
                  <c:v>8.9632920030862311E-5</c:v>
                </c:pt>
                <c:pt idx="124">
                  <c:v>7.8767779632779952E-5</c:v>
                </c:pt>
                <c:pt idx="125">
                  <c:v>6.903875594713807E-5</c:v>
                </c:pt>
                <c:pt idx="126">
                  <c:v>6.0353242205334249E-5</c:v>
                </c:pt>
                <c:pt idx="127">
                  <c:v>5.2622508782134897E-5</c:v>
                </c:pt>
                <c:pt idx="128">
                  <c:v>4.5762083376764368E-5</c:v>
                </c:pt>
                <c:pt idx="129">
                  <c:v>3.9692031001955837E-5</c:v>
                </c:pt>
                <c:pt idx="130">
                  <c:v>3.4337142501357726E-5</c:v>
                </c:pt>
                <c:pt idx="131">
                  <c:v>2.9627040750509178E-5</c:v>
                </c:pt>
                <c:pt idx="132">
                  <c:v>2.5496213896548881E-5</c:v>
                </c:pt>
                <c:pt idx="133">
                  <c:v>2.1883984983357302E-5</c:v>
                </c:pt>
                <c:pt idx="134">
                  <c:v>1.8734427119972922E-5</c:v>
                </c:pt>
                <c:pt idx="135">
                  <c:v>1.5996233009482064E-5</c:v>
                </c:pt>
                <c:pt idx="136">
                  <c:v>1.3622547191542898E-5</c:v>
                </c:pt>
                <c:pt idx="137">
                  <c:v>1.157076879167989E-5</c:v>
                </c:pt>
                <c:pt idx="138">
                  <c:v>9.8023319403369171E-6</c:v>
                </c:pt>
                <c:pt idx="139">
                  <c:v>8.2824703482390466E-6</c:v>
                </c:pt>
                <c:pt idx="140">
                  <c:v>6.9799718233645757E-6</c:v>
                </c:pt>
                <c:pt idx="141">
                  <c:v>5.8669278076606191E-6</c:v>
                </c:pt>
                <c:pt idx="142">
                  <c:v>4.9184823147429339E-6</c:v>
                </c:pt>
                <c:pt idx="143">
                  <c:v>4.1125839766832029E-6</c:v>
                </c:pt>
                <c:pt idx="144">
                  <c:v>3.4297442694261693E-6</c:v>
                </c:pt>
                <c:pt idx="145">
                  <c:v>2.8528043906919951E-6</c:v>
                </c:pt>
                <c:pt idx="146">
                  <c:v>2.3667127173557017E-6</c:v>
                </c:pt>
                <c:pt idx="147">
                  <c:v>1.9583142750799326E-6</c:v>
                </c:pt>
                <c:pt idx="148">
                  <c:v>1.6161532133511965E-6</c:v>
                </c:pt>
                <c:pt idx="149">
                  <c:v>1.3302888943534573E-6</c:v>
                </c:pt>
                <c:pt idx="150">
                  <c:v>1.0921258732651362E-6</c:v>
                </c:pt>
              </c:numCache>
            </c:numRef>
          </c:yVal>
          <c:smooth val="0"/>
          <c:extLst>
            <c:ext xmlns:c16="http://schemas.microsoft.com/office/drawing/2014/chart" uri="{C3380CC4-5D6E-409C-BE32-E72D297353CC}">
              <c16:uniqueId val="{00000001-4E24-4D64-BC08-F9272DAE8559}"/>
            </c:ext>
          </c:extLst>
        </c:ser>
        <c:ser>
          <c:idx val="1"/>
          <c:order val="1"/>
          <c:tx>
            <c:v>Real Values</c:v>
          </c:tx>
          <c:spPr>
            <a:ln w="25400" cap="rnd">
              <a:noFill/>
              <a:round/>
            </a:ln>
            <a:effectLst/>
          </c:spPr>
          <c:marker>
            <c:symbol val="circle"/>
            <c:size val="5"/>
            <c:spPr>
              <a:solidFill>
                <a:schemeClr val="accent2"/>
              </a:solidFill>
              <a:ln w="9525">
                <a:solidFill>
                  <a:schemeClr val="accent2"/>
                </a:solidFill>
              </a:ln>
              <a:effectLst/>
            </c:spPr>
          </c:marker>
          <c:xVal>
            <c:numRef>
              <c:f>'Normal distributions'!$C$3:$C$65</c:f>
              <c:numCache>
                <c:formatCode>General</c:formatCode>
                <c:ptCount val="63"/>
                <c:pt idx="0">
                  <c:v>757</c:v>
                </c:pt>
                <c:pt idx="1">
                  <c:v>761</c:v>
                </c:pt>
                <c:pt idx="2">
                  <c:v>576</c:v>
                </c:pt>
                <c:pt idx="3">
                  <c:v>749</c:v>
                </c:pt>
                <c:pt idx="4">
                  <c:v>801</c:v>
                </c:pt>
                <c:pt idx="5">
                  <c:v>740</c:v>
                </c:pt>
                <c:pt idx="6">
                  <c:v>822</c:v>
                </c:pt>
                <c:pt idx="7">
                  <c:v>650</c:v>
                </c:pt>
                <c:pt idx="8">
                  <c:v>997</c:v>
                </c:pt>
                <c:pt idx="9">
                  <c:v>863</c:v>
                </c:pt>
                <c:pt idx="10">
                  <c:v>891</c:v>
                </c:pt>
                <c:pt idx="11">
                  <c:v>784</c:v>
                </c:pt>
                <c:pt idx="12">
                  <c:v>818</c:v>
                </c:pt>
                <c:pt idx="13">
                  <c:v>438</c:v>
                </c:pt>
                <c:pt idx="14">
                  <c:v>992</c:v>
                </c:pt>
                <c:pt idx="15">
                  <c:v>752</c:v>
                </c:pt>
                <c:pt idx="16">
                  <c:v>604</c:v>
                </c:pt>
                <c:pt idx="17">
                  <c:v>918</c:v>
                </c:pt>
                <c:pt idx="18">
                  <c:v>749</c:v>
                </c:pt>
                <c:pt idx="19">
                  <c:v>535</c:v>
                </c:pt>
                <c:pt idx="20">
                  <c:v>803</c:v>
                </c:pt>
                <c:pt idx="21">
                  <c:v>674</c:v>
                </c:pt>
                <c:pt idx="22">
                  <c:v>623</c:v>
                </c:pt>
                <c:pt idx="23">
                  <c:v>683</c:v>
                </c:pt>
                <c:pt idx="24">
                  <c:v>829</c:v>
                </c:pt>
                <c:pt idx="25">
                  <c:v>675</c:v>
                </c:pt>
                <c:pt idx="26">
                  <c:v>823</c:v>
                </c:pt>
                <c:pt idx="27">
                  <c:v>896</c:v>
                </c:pt>
                <c:pt idx="28">
                  <c:v>642</c:v>
                </c:pt>
                <c:pt idx="29">
                  <c:v>1021</c:v>
                </c:pt>
                <c:pt idx="30">
                  <c:v>627</c:v>
                </c:pt>
                <c:pt idx="31">
                  <c:v>580</c:v>
                </c:pt>
                <c:pt idx="32">
                  <c:v>762</c:v>
                </c:pt>
                <c:pt idx="33">
                  <c:v>779</c:v>
                </c:pt>
                <c:pt idx="34">
                  <c:v>757</c:v>
                </c:pt>
                <c:pt idx="35">
                  <c:v>732</c:v>
                </c:pt>
                <c:pt idx="36">
                  <c:v>704</c:v>
                </c:pt>
                <c:pt idx="37">
                  <c:v>433</c:v>
                </c:pt>
                <c:pt idx="38">
                  <c:v>697</c:v>
                </c:pt>
                <c:pt idx="39">
                  <c:v>423</c:v>
                </c:pt>
                <c:pt idx="40">
                  <c:v>416</c:v>
                </c:pt>
                <c:pt idx="41">
                  <c:v>488</c:v>
                </c:pt>
                <c:pt idx="42">
                  <c:v>840</c:v>
                </c:pt>
                <c:pt idx="43">
                  <c:v>998</c:v>
                </c:pt>
                <c:pt idx="44">
                  <c:v>691</c:v>
                </c:pt>
                <c:pt idx="45">
                  <c:v>697</c:v>
                </c:pt>
                <c:pt idx="46">
                  <c:v>571</c:v>
                </c:pt>
                <c:pt idx="47">
                  <c:v>590</c:v>
                </c:pt>
                <c:pt idx="48">
                  <c:v>421</c:v>
                </c:pt>
                <c:pt idx="49">
                  <c:v>487</c:v>
                </c:pt>
                <c:pt idx="50">
                  <c:v>1309</c:v>
                </c:pt>
                <c:pt idx="51">
                  <c:v>1459</c:v>
                </c:pt>
                <c:pt idx="52">
                  <c:v>690</c:v>
                </c:pt>
                <c:pt idx="53">
                  <c:v>1014</c:v>
                </c:pt>
                <c:pt idx="54">
                  <c:v>655</c:v>
                </c:pt>
                <c:pt idx="55">
                  <c:v>783</c:v>
                </c:pt>
                <c:pt idx="56">
                  <c:v>452</c:v>
                </c:pt>
                <c:pt idx="57">
                  <c:v>777</c:v>
                </c:pt>
                <c:pt idx="58">
                  <c:v>771</c:v>
                </c:pt>
                <c:pt idx="59">
                  <c:v>944</c:v>
                </c:pt>
                <c:pt idx="60">
                  <c:v>604</c:v>
                </c:pt>
                <c:pt idx="61">
                  <c:v>780</c:v>
                </c:pt>
                <c:pt idx="62">
                  <c:v>905</c:v>
                </c:pt>
              </c:numCache>
            </c:numRef>
          </c:xVal>
          <c:yVal>
            <c:numRef>
              <c:f>'Normal distributions'!$D$3:$D$65</c:f>
              <c:numCache>
                <c:formatCode>General</c:formatCode>
                <c:ptCount val="63"/>
                <c:pt idx="0">
                  <c:v>2.0344224121823912E-3</c:v>
                </c:pt>
                <c:pt idx="1">
                  <c:v>2.0306562711907661E-3</c:v>
                </c:pt>
                <c:pt idx="2">
                  <c:v>1.4273867464158971E-3</c:v>
                </c:pt>
                <c:pt idx="3">
                  <c:v>2.0394118716654075E-3</c:v>
                </c:pt>
                <c:pt idx="4">
                  <c:v>1.9479879418535624E-3</c:v>
                </c:pt>
                <c:pt idx="5">
                  <c:v>2.0409489959966284E-3</c:v>
                </c:pt>
                <c:pt idx="6">
                  <c:v>1.874257853055346E-3</c:v>
                </c:pt>
                <c:pt idx="7">
                  <c:v>1.8300545434169965E-3</c:v>
                </c:pt>
                <c:pt idx="8">
                  <c:v>8.6744790623375257E-4</c:v>
                </c:pt>
                <c:pt idx="9">
                  <c:v>1.6813801594117749E-3</c:v>
                </c:pt>
                <c:pt idx="10">
                  <c:v>1.5222156525551141E-3</c:v>
                </c:pt>
                <c:pt idx="11">
                  <c:v>1.9928739815048913E-3</c:v>
                </c:pt>
                <c:pt idx="12">
                  <c:v>1.889764185774365E-3</c:v>
                </c:pt>
                <c:pt idx="13">
                  <c:v>6.1235577924367032E-4</c:v>
                </c:pt>
                <c:pt idx="14">
                  <c:v>8.9667280264061505E-4</c:v>
                </c:pt>
                <c:pt idx="15">
                  <c:v>2.0379394042639907E-3</c:v>
                </c:pt>
                <c:pt idx="16">
                  <c:v>1.5947680724292209E-3</c:v>
                </c:pt>
                <c:pt idx="17">
                  <c:v>1.3564035097770558E-3</c:v>
                </c:pt>
                <c:pt idx="18">
                  <c:v>2.0394118716654075E-3</c:v>
                </c:pt>
                <c:pt idx="19">
                  <c:v>1.1693620967143954E-3</c:v>
                </c:pt>
                <c:pt idx="20">
                  <c:v>1.9418082439656319E-3</c:v>
                </c:pt>
                <c:pt idx="21">
                  <c:v>1.9235267700806482E-3</c:v>
                </c:pt>
                <c:pt idx="22">
                  <c:v>1.6994145964473266E-3</c:v>
                </c:pt>
                <c:pt idx="23">
                  <c:v>1.9521943586832901E-3</c:v>
                </c:pt>
                <c:pt idx="24">
                  <c:v>1.8455666200450831E-3</c:v>
                </c:pt>
                <c:pt idx="25">
                  <c:v>1.9268928790391834E-3</c:v>
                </c:pt>
                <c:pt idx="26">
                  <c:v>1.8702788076378582E-3</c:v>
                </c:pt>
                <c:pt idx="27">
                  <c:v>1.4921962668014094E-3</c:v>
                </c:pt>
                <c:pt idx="28">
                  <c:v>1.7938976092703115E-3</c:v>
                </c:pt>
                <c:pt idx="29">
                  <c:v>7.3318372886203213E-4</c:v>
                </c:pt>
                <c:pt idx="30">
                  <c:v>1.7202333680689525E-3</c:v>
                </c:pt>
                <c:pt idx="31">
                  <c:v>1.4520002416535918E-3</c:v>
                </c:pt>
                <c:pt idx="32">
                  <c:v>2.0295830177385499E-3</c:v>
                </c:pt>
                <c:pt idx="33">
                  <c:v>2.0033854893598923E-3</c:v>
                </c:pt>
                <c:pt idx="34">
                  <c:v>2.0344224121823912E-3</c:v>
                </c:pt>
                <c:pt idx="35">
                  <c:v>2.0386846100352522E-3</c:v>
                </c:pt>
                <c:pt idx="36">
                  <c:v>2.0041659360781421E-3</c:v>
                </c:pt>
                <c:pt idx="37">
                  <c:v>5.8833341120332911E-4</c:v>
                </c:pt>
                <c:pt idx="38">
                  <c:v>1.9892397126729639E-3</c:v>
                </c:pt>
                <c:pt idx="39">
                  <c:v>5.4201382844234439E-4</c:v>
                </c:pt>
                <c:pt idx="40">
                  <c:v>5.1098108660940431E-4</c:v>
                </c:pt>
                <c:pt idx="41">
                  <c:v>8.8140845641730985E-4</c:v>
                </c:pt>
                <c:pt idx="42">
                  <c:v>1.7967035516832197E-3</c:v>
                </c:pt>
                <c:pt idx="43">
                  <c:v>8.6165057692561399E-4</c:v>
                </c:pt>
                <c:pt idx="44">
                  <c:v>1.9745177580467242E-3</c:v>
                </c:pt>
                <c:pt idx="45">
                  <c:v>1.9892397126729639E-3</c:v>
                </c:pt>
                <c:pt idx="46">
                  <c:v>1.3963832008947047E-3</c:v>
                </c:pt>
                <c:pt idx="47">
                  <c:v>1.5126329865808137E-3</c:v>
                </c:pt>
                <c:pt idx="48">
                  <c:v>5.3302960783201104E-4</c:v>
                </c:pt>
                <c:pt idx="49">
                  <c:v>8.7557275199607026E-4</c:v>
                </c:pt>
                <c:pt idx="50">
                  <c:v>3.0070940696149931E-5</c:v>
                </c:pt>
                <c:pt idx="51">
                  <c:v>2.411622577947779E-6</c:v>
                </c:pt>
                <c:pt idx="52">
                  <c:v>1.9718940648150458E-3</c:v>
                </c:pt>
                <c:pt idx="53">
                  <c:v>7.7124035345224368E-4</c:v>
                </c:pt>
                <c:pt idx="54">
                  <c:v>1.851446187775252E-3</c:v>
                </c:pt>
                <c:pt idx="55">
                  <c:v>1.995076295502534E-3</c:v>
                </c:pt>
                <c:pt idx="56">
                  <c:v>6.8258519928696864E-4</c:v>
                </c:pt>
                <c:pt idx="57">
                  <c:v>2.0072378101830589E-3</c:v>
                </c:pt>
                <c:pt idx="58">
                  <c:v>2.0175715068684662E-3</c:v>
                </c:pt>
                <c:pt idx="59">
                  <c:v>1.1921332849288882E-3</c:v>
                </c:pt>
                <c:pt idx="60">
                  <c:v>1.5947680724292209E-3</c:v>
                </c:pt>
                <c:pt idx="61">
                  <c:v>2.00138352571825E-3</c:v>
                </c:pt>
                <c:pt idx="62">
                  <c:v>1.4372734508145539E-3</c:v>
                </c:pt>
              </c:numCache>
            </c:numRef>
          </c:yVal>
          <c:smooth val="0"/>
          <c:extLst>
            <c:ext xmlns:c16="http://schemas.microsoft.com/office/drawing/2014/chart" uri="{C3380CC4-5D6E-409C-BE32-E72D297353CC}">
              <c16:uniqueId val="{00000002-4E24-4D64-BC08-F9272DAE8559}"/>
            </c:ext>
          </c:extLst>
        </c:ser>
        <c:dLbls>
          <c:showLegendKey val="0"/>
          <c:showVal val="0"/>
          <c:showCatName val="0"/>
          <c:showSerName val="0"/>
          <c:showPercent val="0"/>
          <c:showBubbleSize val="0"/>
        </c:dLbls>
        <c:axId val="1723716239"/>
        <c:axId val="1136004752"/>
      </c:scatterChart>
      <c:valAx>
        <c:axId val="1723716239"/>
        <c:scaling>
          <c:orientation val="minMax"/>
          <c:max val="160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A1-A5 Embodied Carbon Emissions per</a:t>
                </a:r>
                <a:r>
                  <a:rPr lang="en-GB" baseline="0"/>
                  <a:t> GIA (kgCO</a:t>
                </a:r>
                <a:r>
                  <a:rPr lang="en-GB" baseline="-25000"/>
                  <a:t>2</a:t>
                </a:r>
                <a:r>
                  <a:rPr lang="en-GB" baseline="0"/>
                  <a:t>e/m</a:t>
                </a:r>
                <a:r>
                  <a:rPr lang="en-GB" baseline="30000"/>
                  <a:t>2</a:t>
                </a:r>
                <a:r>
                  <a:rPr lang="en-GB" baseline="0"/>
                  <a:t>)</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36004752"/>
        <c:crosses val="autoZero"/>
        <c:crossBetween val="midCat"/>
      </c:valAx>
      <c:valAx>
        <c:axId val="113600475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3716239"/>
        <c:crosses val="autoZero"/>
        <c:crossBetween val="midCat"/>
      </c:valAx>
      <c:valAx>
        <c:axId val="164572608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Count (Histogram)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44607"/>
        <c:crosses val="max"/>
        <c:crossBetween val="between"/>
      </c:valAx>
      <c:catAx>
        <c:axId val="688444607"/>
        <c:scaling>
          <c:orientation val="minMax"/>
        </c:scaling>
        <c:delete val="1"/>
        <c:axPos val="b"/>
        <c:numFmt formatCode="General" sourceLinked="1"/>
        <c:majorTickMark val="out"/>
        <c:minorTickMark val="none"/>
        <c:tickLblPos val="nextTo"/>
        <c:crossAx val="1645726080"/>
        <c:crosses val="autoZero"/>
        <c:auto val="1"/>
        <c:lblAlgn val="ctr"/>
        <c:lblOffset val="100"/>
        <c:noMultiLvlLbl val="0"/>
      </c:catAx>
      <c:spPr>
        <a:noFill/>
        <a:ln w="25400">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All Refurbs A1-A5 distribution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2"/>
          <c:order val="2"/>
          <c:tx>
            <c:v>Histogram</c:v>
          </c:tx>
          <c:spPr>
            <a:solidFill>
              <a:schemeClr val="bg2">
                <a:alpha val="25000"/>
              </a:schemeClr>
            </a:solidFill>
            <a:ln>
              <a:solidFill>
                <a:schemeClr val="bg2">
                  <a:lumMod val="75000"/>
                </a:schemeClr>
              </a:solidFill>
            </a:ln>
            <a:effectLst/>
          </c:spPr>
          <c:invertIfNegative val="0"/>
          <c:cat>
            <c:numRef>
              <c:f>'Normal distributions'!$O$3:$O$10</c:f>
              <c:numCache>
                <c:formatCode>General</c:formatCode>
                <c:ptCount val="8"/>
                <c:pt idx="0">
                  <c:v>100</c:v>
                </c:pt>
                <c:pt idx="1">
                  <c:v>300</c:v>
                </c:pt>
                <c:pt idx="2">
                  <c:v>500</c:v>
                </c:pt>
                <c:pt idx="3">
                  <c:v>700</c:v>
                </c:pt>
                <c:pt idx="4">
                  <c:v>900</c:v>
                </c:pt>
                <c:pt idx="5">
                  <c:v>1100</c:v>
                </c:pt>
                <c:pt idx="6">
                  <c:v>1300</c:v>
                </c:pt>
                <c:pt idx="7">
                  <c:v>1500</c:v>
                </c:pt>
              </c:numCache>
            </c:numRef>
          </c:cat>
          <c:val>
            <c:numRef>
              <c:f>'Normal distributions'!$P$3:$P$10</c:f>
              <c:numCache>
                <c:formatCode>General</c:formatCode>
                <c:ptCount val="8"/>
                <c:pt idx="0">
                  <c:v>2</c:v>
                </c:pt>
                <c:pt idx="1">
                  <c:v>14</c:v>
                </c:pt>
                <c:pt idx="2">
                  <c:v>25</c:v>
                </c:pt>
                <c:pt idx="3">
                  <c:v>19</c:v>
                </c:pt>
                <c:pt idx="4">
                  <c:v>2</c:v>
                </c:pt>
                <c:pt idx="5">
                  <c:v>3</c:v>
                </c:pt>
                <c:pt idx="6">
                  <c:v>0</c:v>
                </c:pt>
                <c:pt idx="7">
                  <c:v>0</c:v>
                </c:pt>
              </c:numCache>
            </c:numRef>
          </c:val>
          <c:extLst>
            <c:ext xmlns:c16="http://schemas.microsoft.com/office/drawing/2014/chart" uri="{C3380CC4-5D6E-409C-BE32-E72D297353CC}">
              <c16:uniqueId val="{00000000-1FBE-4EE9-B79C-EC829A7C69A9}"/>
            </c:ext>
          </c:extLst>
        </c:ser>
        <c:dLbls>
          <c:showLegendKey val="0"/>
          <c:showVal val="0"/>
          <c:showCatName val="0"/>
          <c:showSerName val="0"/>
          <c:showPercent val="0"/>
          <c:showBubbleSize val="0"/>
        </c:dLbls>
        <c:gapWidth val="0"/>
        <c:axId val="688444607"/>
        <c:axId val="1645726080"/>
      </c:barChart>
      <c:scatterChart>
        <c:scatterStyle val="lineMarker"/>
        <c:varyColors val="0"/>
        <c:ser>
          <c:idx val="0"/>
          <c:order val="0"/>
          <c:tx>
            <c:v>Normal Distribution</c:v>
          </c:tx>
          <c:spPr>
            <a:ln w="12700" cap="rnd">
              <a:solidFill>
                <a:schemeClr val="bg2">
                  <a:lumMod val="50000"/>
                </a:schemeClr>
              </a:solidFill>
              <a:round/>
            </a:ln>
            <a:effectLst/>
          </c:spPr>
          <c:marker>
            <c:symbol val="none"/>
          </c:marker>
          <c:xVal>
            <c:numRef>
              <c:f>'Normal distributions'!$AI$3:$AI$153</c:f>
              <c:numCache>
                <c:formatCode>General</c:formatCode>
                <c:ptCount val="15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numCache>
            </c:numRef>
          </c:xVal>
          <c:yVal>
            <c:numRef>
              <c:f>'Normal distributions'!$AJ$3:$AJ$153</c:f>
              <c:numCache>
                <c:formatCode>0.00E+00</c:formatCode>
                <c:ptCount val="151"/>
                <c:pt idx="0">
                  <c:v>6.2324927062654543E-5</c:v>
                </c:pt>
                <c:pt idx="1">
                  <c:v>7.0930592751082728E-5</c:v>
                </c:pt>
                <c:pt idx="2">
                  <c:v>8.0525794980109715E-5</c:v>
                </c:pt>
                <c:pt idx="3">
                  <c:v>9.1193959921411814E-5</c:v>
                </c:pt>
                <c:pt idx="4">
                  <c:v>1.030212344813751E-4</c:v>
                </c:pt>
                <c:pt idx="5">
                  <c:v>1.1609594377455165E-4</c:v>
                </c:pt>
                <c:pt idx="6">
                  <c:v>1.3050794905726187E-4</c:v>
                </c:pt>
                <c:pt idx="7">
                  <c:v>1.4634790329883177E-4</c:v>
                </c:pt>
                <c:pt idx="8">
                  <c:v>1.6370640307745269E-4</c:v>
                </c:pt>
                <c:pt idx="9">
                  <c:v>1.8267303721578992E-4</c:v>
                </c:pt>
                <c:pt idx="10">
                  <c:v>2.0333533450511305E-4</c:v>
                </c:pt>
                <c:pt idx="11">
                  <c:v>2.257776149857578E-4</c:v>
                </c:pt>
                <c:pt idx="12">
                  <c:v>2.5007975152877433E-4</c:v>
                </c:pt>
                <c:pt idx="13">
                  <c:v>2.763158508639892E-4</c:v>
                </c:pt>
                <c:pt idx="14">
                  <c:v>3.0455286568143976E-4</c:v>
                </c:pt>
                <c:pt idx="15">
                  <c:v>3.3484915194751687E-4</c:v>
                </c:pt>
                <c:pt idx="16">
                  <c:v>3.672529880691451E-4</c:v>
                </c:pt>
                <c:pt idx="17">
                  <c:v>4.0180107494869007E-4</c:v>
                </c:pt>
                <c:pt idx="18">
                  <c:v>4.3851703823447036E-4</c:v>
                </c:pt>
                <c:pt idx="19">
                  <c:v>4.7740995611954946E-4</c:v>
                </c:pt>
                <c:pt idx="20">
                  <c:v>5.1847293780642298E-4</c:v>
                </c:pt>
                <c:pt idx="21">
                  <c:v>5.6168177916956347E-4</c:v>
                </c:pt>
                <c:pt idx="22">
                  <c:v>6.0699372314641006E-4</c:v>
                </c:pt>
                <c:pt idx="23">
                  <c:v>6.543463529098772E-4</c:v>
                </c:pt>
                <c:pt idx="24">
                  <c:v>7.036566458682908E-4</c:v>
                </c:pt>
                <c:pt idx="25">
                  <c:v>7.548202159571994E-4</c:v>
                </c:pt>
                <c:pt idx="26">
                  <c:v>8.0771077049814554E-4</c:v>
                </c:pt>
                <c:pt idx="27">
                  <c:v>8.6217980608139328E-4</c:v>
                </c:pt>
                <c:pt idx="28">
                  <c:v>9.1805656547630943E-4</c:v>
                </c:pt>
                <c:pt idx="29">
                  <c:v>9.7514827449390992E-4</c:v>
                </c:pt>
                <c:pt idx="30">
                  <c:v>1.0332406740467873E-3</c:v>
                </c:pt>
                <c:pt idx="31">
                  <c:v>1.0920988584151186E-3</c:v>
                </c:pt>
                <c:pt idx="32">
                  <c:v>1.151468425993637E-3</c:v>
                </c:pt>
                <c:pt idx="33">
                  <c:v>1.2110769436396291E-3</c:v>
                </c:pt>
                <c:pt idx="34">
                  <c:v>1.2706357202580184E-3</c:v>
                </c:pt>
                <c:pt idx="35">
                  <c:v>1.3298418795518396E-3</c:v>
                </c:pt>
                <c:pt idx="36">
                  <c:v>1.3883807160521458E-3</c:v>
                </c:pt>
                <c:pt idx="37">
                  <c:v>1.4459283127467462E-3</c:v>
                </c:pt>
                <c:pt idx="38">
                  <c:v>1.5021543929844183E-3</c:v>
                </c:pt>
                <c:pt idx="39">
                  <c:v>1.5567253739752333E-3</c:v>
                </c:pt>
                <c:pt idx="40">
                  <c:v>1.6093075842723897E-3</c:v>
                </c:pt>
                <c:pt idx="41">
                  <c:v>1.6595706032357098E-3</c:v>
                </c:pt>
                <c:pt idx="42">
                  <c:v>1.7071906767626478E-3</c:v>
                </c:pt>
                <c:pt idx="43">
                  <c:v>1.75185416063803E-3</c:v>
                </c:pt>
                <c:pt idx="44">
                  <c:v>1.7932609407920778E-3</c:v>
                </c:pt>
                <c:pt idx="45">
                  <c:v>1.8311277786421233E-3</c:v>
                </c:pt>
                <c:pt idx="46">
                  <c:v>1.8651915295801779E-3</c:v>
                </c:pt>
                <c:pt idx="47">
                  <c:v>1.8952121835860733E-3</c:v>
                </c:pt>
                <c:pt idx="48">
                  <c:v>1.920975678899331E-3</c:v>
                </c:pt>
                <c:pt idx="49">
                  <c:v>1.9422964426517864E-3</c:v>
                </c:pt>
                <c:pt idx="50">
                  <c:v>1.9590196163011067E-3</c:v>
                </c:pt>
                <c:pt idx="51">
                  <c:v>1.9710229285417628E-3</c:v>
                </c:pt>
                <c:pt idx="52">
                  <c:v>1.9782181840103776E-3</c:v>
                </c:pt>
                <c:pt idx="53">
                  <c:v>1.9805523424312214E-3</c:v>
                </c:pt>
                <c:pt idx="54">
                  <c:v>1.9780081697311444E-3</c:v>
                </c:pt>
                <c:pt idx="55">
                  <c:v>1.9706044499429422E-3</c:v>
                </c:pt>
                <c:pt idx="56">
                  <c:v>1.9583957542524586E-3</c:v>
                </c:pt>
                <c:pt idx="57">
                  <c:v>1.9414717711616241E-3</c:v>
                </c:pt>
                <c:pt idx="58">
                  <c:v>1.9199562092687211E-3</c:v>
                </c:pt>
                <c:pt idx="59">
                  <c:v>1.8940052914425643E-3</c:v>
                </c:pt>
                <c:pt idx="60">
                  <c:v>1.8638058660299236E-3</c:v>
                </c:pt>
                <c:pt idx="61">
                  <c:v>1.8295731670373106E-3</c:v>
                </c:pt>
                <c:pt idx="62">
                  <c:v>1.7915482608362326E-3</c:v>
                </c:pt>
                <c:pt idx="63">
                  <c:v>1.7499952217405208E-3</c:v>
                </c:pt>
                <c:pt idx="64">
                  <c:v>1.7051980827020056E-3</c:v>
                </c:pt>
                <c:pt idx="65">
                  <c:v>1.6574576102966808E-3</c:v>
                </c:pt>
                <c:pt idx="66">
                  <c:v>1.6070879550825735E-3</c:v>
                </c:pt>
                <c:pt idx="67">
                  <c:v>1.5544132292833988E-3</c:v>
                </c:pt>
                <c:pt idx="68">
                  <c:v>1.4997640635949195E-3</c:v>
                </c:pt>
                <c:pt idx="69">
                  <c:v>1.4434741937547153E-3</c:v>
                </c:pt>
                <c:pt idx="70">
                  <c:v>1.3858771254151119E-3</c:v>
                </c:pt>
                <c:pt idx="71">
                  <c:v>1.3273029228887622E-3</c:v>
                </c:pt>
                <c:pt idx="72">
                  <c:v>1.2680751635908167E-3</c:v>
                </c:pt>
                <c:pt idx="73">
                  <c:v>1.2085080955901331E-3</c:v>
                </c:pt>
                <c:pt idx="74">
                  <c:v>1.1489040307258837E-3</c:v>
                </c:pt>
                <c:pt idx="75">
                  <c:v>1.0895510003747901E-3</c:v>
                </c:pt>
                <c:pt idx="76">
                  <c:v>1.030720695302132E-3</c:v>
                </c:pt>
                <c:pt idx="77">
                  <c:v>9.7266670523152017E-4</c:v>
                </c:pt>
                <c:pt idx="78">
                  <c:v>9.1562306795615986E-4</c:v>
                </c:pt>
                <c:pt idx="79">
                  <c:v>8.5980313211392431E-4</c:v>
                </c:pt>
                <c:pt idx="80">
                  <c:v>8.0539873227660711E-4</c:v>
                </c:pt>
                <c:pt idx="81">
                  <c:v>7.5257966986528994E-4</c:v>
                </c:pt>
                <c:pt idx="82">
                  <c:v>7.0149348868988161E-4</c:v>
                </c:pt>
                <c:pt idx="83">
                  <c:v>6.5226552969726702E-4</c:v>
                </c:pt>
                <c:pt idx="84">
                  <c:v>6.0499924585831195E-4</c:v>
                </c:pt>
                <c:pt idx="85">
                  <c:v>5.5977675507130301E-4</c:v>
                </c:pt>
                <c:pt idx="86">
                  <c:v>5.1665960653342639E-4</c:v>
                </c:pt>
                <c:pt idx="87">
                  <c:v>4.7568973424110304E-4</c:v>
                </c:pt>
                <c:pt idx="88">
                  <c:v>4.3689057011734927E-4</c:v>
                </c:pt>
                <c:pt idx="89">
                  <c:v>4.00268288708401E-4</c:v>
                </c:pt>
                <c:pt idx="90">
                  <c:v>3.6581315540846912E-4</c:v>
                </c:pt>
                <c:pt idx="91">
                  <c:v>3.3350095071565478E-4</c:v>
                </c:pt>
                <c:pt idx="92">
                  <c:v>3.0329444403987633E-4</c:v>
                </c:pt>
                <c:pt idx="93">
                  <c:v>2.7514489201446783E-4</c:v>
                </c:pt>
                <c:pt idx="94">
                  <c:v>2.4899353804165477E-4</c:v>
                </c:pt>
                <c:pt idx="95">
                  <c:v>2.2477309186054052E-4</c:v>
                </c:pt>
                <c:pt idx="96">
                  <c:v>2.024091701961497E-4</c:v>
                </c:pt>
                <c:pt idx="97">
                  <c:v>1.8182168196228385E-4</c:v>
                </c:pt>
                <c:pt idx="98">
                  <c:v>1.629261439851264E-4</c:v>
                </c:pt>
                <c:pt idx="99">
                  <c:v>1.4563491572858135E-4</c:v>
                </c:pt>
                <c:pt idx="100">
                  <c:v>1.2985834398152686E-4</c:v>
                </c:pt>
                <c:pt idx="101">
                  <c:v>1.1550581086302932E-4</c:v>
                </c:pt>
                <c:pt idx="102">
                  <c:v>1.0248668077247002E-4</c:v>
                </c:pt>
                <c:pt idx="103">
                  <c:v>9.071114402309661E-5</c:v>
                </c:pt>
                <c:pt idx="104">
                  <c:v>8.0090956822670588E-5</c:v>
                </c:pt>
                <c:pt idx="105">
                  <c:v>7.0540078983822492E-5</c:v>
                </c:pt>
                <c:pt idx="106">
                  <c:v>6.1975212246616104E-5</c:v>
                </c:pt>
                <c:pt idx="107">
                  <c:v>5.4316243370319468E-5</c:v>
                </c:pt>
                <c:pt idx="108">
                  <c:v>4.7486597200088392E-5</c:v>
                </c:pt>
                <c:pt idx="109">
                  <c:v>4.1413505742042637E-5</c:v>
                </c:pt>
                <c:pt idx="110">
                  <c:v>3.6028199896427442E-5</c:v>
                </c:pt>
                <c:pt idx="111">
                  <c:v>3.1266030916316831E-5</c:v>
                </c:pt>
                <c:pt idx="112">
                  <c:v>2.7066528894671638E-5</c:v>
                </c:pt>
                <c:pt idx="113">
                  <c:v>2.3373405653752161E-5</c:v>
                </c:pt>
                <c:pt idx="114">
                  <c:v>2.013450933756575E-5</c:v>
                </c:pt>
                <c:pt idx="115">
                  <c:v>1.7301737810627311E-5</c:v>
                </c:pt>
                <c:pt idx="116">
                  <c:v>1.4830917665396875E-5</c:v>
                </c:pt>
                <c:pt idx="117">
                  <c:v>1.2681655256512133E-5</c:v>
                </c:pt>
                <c:pt idx="118">
                  <c:v>1.0817165731686448E-5</c:v>
                </c:pt>
                <c:pt idx="119">
                  <c:v>9.2040855350112607E-6</c:v>
                </c:pt>
                <c:pt idx="120">
                  <c:v>7.8122733350079758E-6</c:v>
                </c:pt>
                <c:pt idx="121">
                  <c:v>6.6146037920309797E-6</c:v>
                </c:pt>
                <c:pt idx="122">
                  <c:v>5.5867580406157437E-6</c:v>
                </c:pt>
                <c:pt idx="123">
                  <c:v>4.7070142332867048E-6</c:v>
                </c:pt>
                <c:pt idx="124">
                  <c:v>3.9560409824911916E-6</c:v>
                </c:pt>
                <c:pt idx="125">
                  <c:v>3.3166960541693103E-6</c:v>
                </c:pt>
                <c:pt idx="126">
                  <c:v>2.7738322157238228E-6</c:v>
                </c:pt>
                <c:pt idx="127">
                  <c:v>2.3141117269167442E-6</c:v>
                </c:pt>
                <c:pt idx="128">
                  <c:v>1.9258305871208127E-6</c:v>
                </c:pt>
                <c:pt idx="129">
                  <c:v>1.5987533177251991E-6</c:v>
                </c:pt>
                <c:pt idx="130">
                  <c:v>1.3239587645396634E-6</c:v>
                </c:pt>
                <c:pt idx="131">
                  <c:v>1.0936971510177718E-6</c:v>
                </c:pt>
                <c:pt idx="132">
                  <c:v>9.012583975105918E-7</c:v>
                </c:pt>
                <c:pt idx="133">
                  <c:v>7.4085154244435544E-7</c:v>
                </c:pt>
                <c:pt idx="134">
                  <c:v>6.0749495571185382E-7</c:v>
                </c:pt>
                <c:pt idx="135">
                  <c:v>4.9691691978937989E-7</c:v>
                </c:pt>
                <c:pt idx="136">
                  <c:v>4.0546606706273636E-7</c:v>
                </c:pt>
                <c:pt idx="137">
                  <c:v>3.300310994123779E-7</c:v>
                </c:pt>
                <c:pt idx="138">
                  <c:v>2.6796917512607599E-7</c:v>
                </c:pt>
                <c:pt idx="139">
                  <c:v>2.1704232562232321E-7</c:v>
                </c:pt>
                <c:pt idx="140">
                  <c:v>1.7536125736914962E-7</c:v>
                </c:pt>
                <c:pt idx="141">
                  <c:v>1.4133590005217889E-7</c:v>
                </c:pt>
                <c:pt idx="142">
                  <c:v>1.1363207798526063E-7</c:v>
                </c:pt>
                <c:pt idx="143">
                  <c:v>9.1133705710672755E-8</c:v>
                </c:pt>
                <c:pt idx="144">
                  <c:v>7.2909938698124127E-8</c:v>
                </c:pt>
                <c:pt idx="145">
                  <c:v>5.8186744268763218E-8</c:v>
                </c:pt>
                <c:pt idx="146">
                  <c:v>4.6322394833854467E-8</c:v>
                </c:pt>
                <c:pt idx="147">
                  <c:v>3.6786423974093814E-8</c:v>
                </c:pt>
                <c:pt idx="148">
                  <c:v>2.9141624740320401E-8</c:v>
                </c:pt>
                <c:pt idx="149">
                  <c:v>2.3028707976476191E-8</c:v>
                </c:pt>
                <c:pt idx="150">
                  <c:v>1.8153275779461528E-8</c:v>
                </c:pt>
              </c:numCache>
            </c:numRef>
          </c:yVal>
          <c:smooth val="0"/>
          <c:extLst>
            <c:ext xmlns:c16="http://schemas.microsoft.com/office/drawing/2014/chart" uri="{C3380CC4-5D6E-409C-BE32-E72D297353CC}">
              <c16:uniqueId val="{00000000-5D8C-40C4-A89D-F9F2E8CBCDB1}"/>
            </c:ext>
          </c:extLst>
        </c:ser>
        <c:ser>
          <c:idx val="1"/>
          <c:order val="1"/>
          <c:tx>
            <c:v>Real Values</c:v>
          </c:tx>
          <c:spPr>
            <a:ln w="25400" cap="rnd">
              <a:noFill/>
              <a:round/>
            </a:ln>
            <a:effectLst/>
          </c:spPr>
          <c:marker>
            <c:symbol val="circle"/>
            <c:size val="5"/>
            <c:spPr>
              <a:solidFill>
                <a:schemeClr val="accent2"/>
              </a:solidFill>
              <a:ln w="9525">
                <a:solidFill>
                  <a:schemeClr val="accent2"/>
                </a:solidFill>
              </a:ln>
              <a:effectLst/>
            </c:spPr>
          </c:marker>
          <c:xVal>
            <c:numRef>
              <c:f>'Normal distributions'!$M$3:$M$67</c:f>
              <c:numCache>
                <c:formatCode>General</c:formatCode>
                <c:ptCount val="65"/>
                <c:pt idx="0">
                  <c:v>415</c:v>
                </c:pt>
                <c:pt idx="1">
                  <c:v>472</c:v>
                </c:pt>
                <c:pt idx="2">
                  <c:v>1078</c:v>
                </c:pt>
                <c:pt idx="3">
                  <c:v>346</c:v>
                </c:pt>
                <c:pt idx="4">
                  <c:v>183</c:v>
                </c:pt>
                <c:pt idx="5">
                  <c:v>1007</c:v>
                </c:pt>
                <c:pt idx="6">
                  <c:v>480</c:v>
                </c:pt>
                <c:pt idx="7">
                  <c:v>372</c:v>
                </c:pt>
                <c:pt idx="8">
                  <c:v>472</c:v>
                </c:pt>
                <c:pt idx="9">
                  <c:v>387</c:v>
                </c:pt>
                <c:pt idx="10">
                  <c:v>760</c:v>
                </c:pt>
                <c:pt idx="11">
                  <c:v>781</c:v>
                </c:pt>
                <c:pt idx="12">
                  <c:v>641</c:v>
                </c:pt>
                <c:pt idx="13">
                  <c:v>582</c:v>
                </c:pt>
                <c:pt idx="14">
                  <c:v>453</c:v>
                </c:pt>
                <c:pt idx="15">
                  <c:v>637</c:v>
                </c:pt>
                <c:pt idx="16">
                  <c:v>324</c:v>
                </c:pt>
                <c:pt idx="17">
                  <c:v>423</c:v>
                </c:pt>
                <c:pt idx="18">
                  <c:v>468</c:v>
                </c:pt>
                <c:pt idx="19">
                  <c:v>777</c:v>
                </c:pt>
                <c:pt idx="20">
                  <c:v>206</c:v>
                </c:pt>
                <c:pt idx="21">
                  <c:v>518</c:v>
                </c:pt>
                <c:pt idx="22">
                  <c:v>675</c:v>
                </c:pt>
                <c:pt idx="23">
                  <c:v>693</c:v>
                </c:pt>
                <c:pt idx="24">
                  <c:v>665</c:v>
                </c:pt>
                <c:pt idx="25">
                  <c:v>635</c:v>
                </c:pt>
                <c:pt idx="26">
                  <c:v>291</c:v>
                </c:pt>
                <c:pt idx="27">
                  <c:v>815</c:v>
                </c:pt>
                <c:pt idx="28">
                  <c:v>674</c:v>
                </c:pt>
                <c:pt idx="29">
                  <c:v>225</c:v>
                </c:pt>
                <c:pt idx="30">
                  <c:v>581</c:v>
                </c:pt>
                <c:pt idx="31">
                  <c:v>415</c:v>
                </c:pt>
                <c:pt idx="32">
                  <c:v>555</c:v>
                </c:pt>
                <c:pt idx="33">
                  <c:v>615</c:v>
                </c:pt>
                <c:pt idx="34">
                  <c:v>227</c:v>
                </c:pt>
                <c:pt idx="35">
                  <c:v>778</c:v>
                </c:pt>
                <c:pt idx="36">
                  <c:v>456</c:v>
                </c:pt>
                <c:pt idx="37">
                  <c:v>614</c:v>
                </c:pt>
                <c:pt idx="38">
                  <c:v>530</c:v>
                </c:pt>
                <c:pt idx="39">
                  <c:v>743</c:v>
                </c:pt>
                <c:pt idx="40">
                  <c:v>562</c:v>
                </c:pt>
                <c:pt idx="41">
                  <c:v>461</c:v>
                </c:pt>
                <c:pt idx="42">
                  <c:v>425</c:v>
                </c:pt>
                <c:pt idx="43">
                  <c:v>401</c:v>
                </c:pt>
                <c:pt idx="44">
                  <c:v>418</c:v>
                </c:pt>
                <c:pt idx="45">
                  <c:v>383</c:v>
                </c:pt>
                <c:pt idx="46">
                  <c:v>474</c:v>
                </c:pt>
                <c:pt idx="47">
                  <c:v>619</c:v>
                </c:pt>
                <c:pt idx="48">
                  <c:v>642</c:v>
                </c:pt>
                <c:pt idx="49">
                  <c:v>867</c:v>
                </c:pt>
                <c:pt idx="50">
                  <c:v>652</c:v>
                </c:pt>
                <c:pt idx="51">
                  <c:v>579</c:v>
                </c:pt>
                <c:pt idx="52">
                  <c:v>404</c:v>
                </c:pt>
                <c:pt idx="53">
                  <c:v>562</c:v>
                </c:pt>
                <c:pt idx="54">
                  <c:v>488</c:v>
                </c:pt>
                <c:pt idx="55">
                  <c:v>616</c:v>
                </c:pt>
                <c:pt idx="56">
                  <c:v>333</c:v>
                </c:pt>
                <c:pt idx="57">
                  <c:v>250</c:v>
                </c:pt>
                <c:pt idx="58">
                  <c:v>1007</c:v>
                </c:pt>
                <c:pt idx="59">
                  <c:v>297</c:v>
                </c:pt>
                <c:pt idx="60">
                  <c:v>138</c:v>
                </c:pt>
                <c:pt idx="61">
                  <c:v>289</c:v>
                </c:pt>
                <c:pt idx="62">
                  <c:v>534</c:v>
                </c:pt>
                <c:pt idx="63">
                  <c:v>694</c:v>
                </c:pt>
                <c:pt idx="64">
                  <c:v>372</c:v>
                </c:pt>
              </c:numCache>
            </c:numRef>
          </c:xVal>
          <c:yVal>
            <c:numRef>
              <c:f>'Normal distributions'!$N$3:$N$67</c:f>
              <c:numCache>
                <c:formatCode>General</c:formatCode>
                <c:ptCount val="65"/>
                <c:pt idx="0">
                  <c:v>1.6837308882124205E-3</c:v>
                </c:pt>
                <c:pt idx="1">
                  <c:v>1.9007118190021047E-3</c:v>
                </c:pt>
                <c:pt idx="2">
                  <c:v>4.878973006815343E-5</c:v>
                </c:pt>
                <c:pt idx="3">
                  <c:v>1.3062216354209608E-3</c:v>
                </c:pt>
                <c:pt idx="4">
                  <c:v>4.4995632577950119E-4</c:v>
                </c:pt>
                <c:pt idx="5">
                  <c:v>1.1966744844345796E-4</c:v>
                </c:pt>
                <c:pt idx="6">
                  <c:v>1.920975678899331E-3</c:v>
                </c:pt>
                <c:pt idx="7">
                  <c:v>1.4572898971069591E-3</c:v>
                </c:pt>
                <c:pt idx="8">
                  <c:v>1.9007118190021047E-3</c:v>
                </c:pt>
                <c:pt idx="9">
                  <c:v>1.5405477513126436E-3</c:v>
                </c:pt>
                <c:pt idx="10">
                  <c:v>1.030720695302132E-3</c:v>
                </c:pt>
                <c:pt idx="11">
                  <c:v>9.0998267173159498E-4</c:v>
                </c:pt>
                <c:pt idx="12">
                  <c:v>1.7005513956892381E-3</c:v>
                </c:pt>
                <c:pt idx="13">
                  <c:v>1.9151153028369795E-3</c:v>
                </c:pt>
                <c:pt idx="14">
                  <c:v>1.8417576218970342E-3</c:v>
                </c:pt>
                <c:pt idx="15">
                  <c:v>1.7189602482941735E-3</c:v>
                </c:pt>
                <c:pt idx="16">
                  <c:v>1.1752989824894797E-3</c:v>
                </c:pt>
                <c:pt idx="17">
                  <c:v>1.7209141108239052E-3</c:v>
                </c:pt>
                <c:pt idx="18">
                  <c:v>1.8895421705244131E-3</c:v>
                </c:pt>
                <c:pt idx="19">
                  <c:v>9.3261696792011704E-4</c:v>
                </c:pt>
                <c:pt idx="20">
                  <c:v>5.4414304675088775E-4</c:v>
                </c:pt>
                <c:pt idx="21">
                  <c:v>1.977166836163842E-3</c:v>
                </c:pt>
                <c:pt idx="22">
                  <c:v>1.5273146261354162E-3</c:v>
                </c:pt>
                <c:pt idx="23">
                  <c:v>1.426317216793179E-3</c:v>
                </c:pt>
                <c:pt idx="24">
                  <c:v>1.5810181740966241E-3</c:v>
                </c:pt>
                <c:pt idx="25">
                  <c:v>1.7279837202258852E-3</c:v>
                </c:pt>
                <c:pt idx="26">
                  <c:v>9.8091620078969701E-4</c:v>
                </c:pt>
                <c:pt idx="27">
                  <c:v>7.2681161740526749E-4</c:v>
                </c:pt>
                <c:pt idx="28">
                  <c:v>1.5327718398156797E-3</c:v>
                </c:pt>
                <c:pt idx="29">
                  <c:v>6.3041964840465008E-4</c:v>
                </c:pt>
                <c:pt idx="30">
                  <c:v>1.917557858693479E-3</c:v>
                </c:pt>
                <c:pt idx="31">
                  <c:v>1.6837308882124205E-3</c:v>
                </c:pt>
                <c:pt idx="32">
                  <c:v>1.9650959308067429E-3</c:v>
                </c:pt>
                <c:pt idx="33">
                  <c:v>1.8110187396884244E-3</c:v>
                </c:pt>
                <c:pt idx="34">
                  <c:v>6.39930824630674E-4</c:v>
                </c:pt>
                <c:pt idx="35">
                  <c:v>9.2694042096087479E-4</c:v>
                </c:pt>
                <c:pt idx="36">
                  <c:v>1.8520383124354671E-3</c:v>
                </c:pt>
                <c:pt idx="37">
                  <c:v>1.8148039647910795E-3</c:v>
                </c:pt>
                <c:pt idx="38">
                  <c:v>1.9805523424312214E-3</c:v>
                </c:pt>
                <c:pt idx="39">
                  <c:v>1.1310590681974943E-3</c:v>
                </c:pt>
                <c:pt idx="40">
                  <c:v>1.9553847034774188E-3</c:v>
                </c:pt>
                <c:pt idx="41">
                  <c:v>1.8683792785599892E-3</c:v>
                </c:pt>
                <c:pt idx="42">
                  <c:v>1.7299111063451794E-3</c:v>
                </c:pt>
                <c:pt idx="43">
                  <c:v>1.614443655296295E-3</c:v>
                </c:pt>
                <c:pt idx="44">
                  <c:v>1.6978933259289217E-3</c:v>
                </c:pt>
                <c:pt idx="45">
                  <c:v>1.5187146823394258E-3</c:v>
                </c:pt>
                <c:pt idx="46">
                  <c:v>1.906039496472549E-3</c:v>
                </c:pt>
                <c:pt idx="47">
                  <c:v>1.7955140414411695E-3</c:v>
                </c:pt>
                <c:pt idx="48">
                  <c:v>1.6958755732624376E-3</c:v>
                </c:pt>
                <c:pt idx="49">
                  <c:v>4.8775349247012686E-4</c:v>
                </c:pt>
                <c:pt idx="50">
                  <c:v>1.6475837639115594E-3</c:v>
                </c:pt>
                <c:pt idx="51">
                  <c:v>1.9223101809799955E-3</c:v>
                </c:pt>
                <c:pt idx="52">
                  <c:v>1.6297094113852959E-3</c:v>
                </c:pt>
                <c:pt idx="53">
                  <c:v>1.9553847034774188E-3</c:v>
                </c:pt>
                <c:pt idx="54">
                  <c:v>1.9383956001227062E-3</c:v>
                </c:pt>
                <c:pt idx="55">
                  <c:v>1.8071968682176077E-3</c:v>
                </c:pt>
                <c:pt idx="56">
                  <c:v>1.2289633258576534E-3</c:v>
                </c:pt>
                <c:pt idx="57">
                  <c:v>7.548202159571994E-4</c:v>
                </c:pt>
                <c:pt idx="58">
                  <c:v>1.1966744844345796E-4</c:v>
                </c:pt>
                <c:pt idx="59">
                  <c:v>1.0157214700693262E-3</c:v>
                </c:pt>
                <c:pt idx="60">
                  <c:v>2.9874245274245139E-4</c:v>
                </c:pt>
                <c:pt idx="61">
                  <c:v>9.6939037217132532E-4</c:v>
                </c:pt>
                <c:pt idx="62">
                  <c:v>1.9801198275643502E-3</c:v>
                </c:pt>
                <c:pt idx="63">
                  <c:v>1.4205736359439748E-3</c:v>
                </c:pt>
                <c:pt idx="64">
                  <c:v>1.4572898971069591E-3</c:v>
                </c:pt>
              </c:numCache>
            </c:numRef>
          </c:yVal>
          <c:smooth val="0"/>
          <c:extLst>
            <c:ext xmlns:c16="http://schemas.microsoft.com/office/drawing/2014/chart" uri="{C3380CC4-5D6E-409C-BE32-E72D297353CC}">
              <c16:uniqueId val="{00000003-5D8C-40C4-A89D-F9F2E8CBCDB1}"/>
            </c:ext>
          </c:extLst>
        </c:ser>
        <c:dLbls>
          <c:showLegendKey val="0"/>
          <c:showVal val="0"/>
          <c:showCatName val="0"/>
          <c:showSerName val="0"/>
          <c:showPercent val="0"/>
          <c:showBubbleSize val="0"/>
        </c:dLbls>
        <c:axId val="1723716239"/>
        <c:axId val="1136004752"/>
      </c:scatterChart>
      <c:valAx>
        <c:axId val="1723716239"/>
        <c:scaling>
          <c:orientation val="minMax"/>
          <c:max val="160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A1-A5 Embodied Carbon Emissions per GIA (kgCO</a:t>
                </a:r>
                <a:r>
                  <a:rPr lang="en-GB" sz="1000" b="0" i="0" u="none" strike="noStrike" kern="1200" baseline="-25000">
                    <a:solidFill>
                      <a:sysClr val="windowText" lastClr="000000">
                        <a:lumMod val="65000"/>
                        <a:lumOff val="35000"/>
                      </a:sysClr>
                    </a:solidFill>
                  </a:rPr>
                  <a:t>2</a:t>
                </a:r>
                <a:r>
                  <a:rPr lang="en-GB" sz="1000" b="0" i="0" u="none" strike="noStrike" kern="1200" baseline="0">
                    <a:solidFill>
                      <a:sysClr val="windowText" lastClr="000000">
                        <a:lumMod val="65000"/>
                        <a:lumOff val="35000"/>
                      </a:sysClr>
                    </a:solidFill>
                  </a:rPr>
                  <a:t>e/m</a:t>
                </a:r>
                <a:r>
                  <a:rPr lang="en-GB" sz="1000" b="0" i="0" u="none" strike="noStrike" kern="1200" baseline="30000">
                    <a:solidFill>
                      <a:sysClr val="windowText" lastClr="000000">
                        <a:lumMod val="65000"/>
                        <a:lumOff val="35000"/>
                      </a:sysClr>
                    </a:solidFill>
                  </a:rPr>
                  <a:t>2</a:t>
                </a:r>
                <a:r>
                  <a:rPr lang="en-GB" sz="1000" b="0" i="0" u="none" strike="noStrike" kern="1200" baseline="0">
                    <a:solidFill>
                      <a:sysClr val="windowText" lastClr="000000">
                        <a:lumMod val="65000"/>
                        <a:lumOff val="35000"/>
                      </a:sysClr>
                    </a:solidFill>
                  </a:rPr>
                  <a:t>)</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36004752"/>
        <c:crosses val="autoZero"/>
        <c:crossBetween val="midCat"/>
      </c:valAx>
      <c:valAx>
        <c:axId val="113600475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Probability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3716239"/>
        <c:crosses val="autoZero"/>
        <c:crossBetween val="midCat"/>
      </c:valAx>
      <c:valAx>
        <c:axId val="1645726080"/>
        <c:scaling>
          <c:orientation val="minMax"/>
          <c:max val="35"/>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Count (Histogram)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44607"/>
        <c:crosses val="max"/>
        <c:crossBetween val="between"/>
      </c:valAx>
      <c:catAx>
        <c:axId val="688444607"/>
        <c:scaling>
          <c:orientation val="minMax"/>
        </c:scaling>
        <c:delete val="1"/>
        <c:axPos val="b"/>
        <c:numFmt formatCode="General" sourceLinked="1"/>
        <c:majorTickMark val="out"/>
        <c:minorTickMark val="none"/>
        <c:tickLblPos val="nextTo"/>
        <c:crossAx val="1645726080"/>
        <c:crosses val="autoZero"/>
        <c:auto val="1"/>
        <c:lblAlgn val="ctr"/>
        <c:lblOffset val="100"/>
        <c:noMultiLvlLbl val="0"/>
      </c:catAx>
      <c:spPr>
        <a:noFill/>
        <a:ln w="25400">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All Refurbs A-C distribution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2"/>
          <c:order val="2"/>
          <c:tx>
            <c:v>Histogram</c:v>
          </c:tx>
          <c:spPr>
            <a:solidFill>
              <a:schemeClr val="accent6">
                <a:alpha val="25000"/>
              </a:schemeClr>
            </a:solidFill>
            <a:ln>
              <a:solidFill>
                <a:schemeClr val="tx1"/>
              </a:solidFill>
            </a:ln>
            <a:effectLst/>
          </c:spPr>
          <c:invertIfNegative val="0"/>
          <c:cat>
            <c:numRef>
              <c:f>'Normal distributions'!$T$3:$T$10</c:f>
              <c:numCache>
                <c:formatCode>General</c:formatCode>
                <c:ptCount val="8"/>
                <c:pt idx="0">
                  <c:v>250</c:v>
                </c:pt>
                <c:pt idx="1">
                  <c:v>750</c:v>
                </c:pt>
                <c:pt idx="2">
                  <c:v>1250</c:v>
                </c:pt>
                <c:pt idx="3">
                  <c:v>1750</c:v>
                </c:pt>
                <c:pt idx="4">
                  <c:v>2250</c:v>
                </c:pt>
                <c:pt idx="5">
                  <c:v>2750</c:v>
                </c:pt>
                <c:pt idx="6">
                  <c:v>3250</c:v>
                </c:pt>
                <c:pt idx="7">
                  <c:v>3750</c:v>
                </c:pt>
              </c:numCache>
            </c:numRef>
          </c:cat>
          <c:val>
            <c:numRef>
              <c:f>'Normal distributions'!$U$3:$U$10</c:f>
              <c:numCache>
                <c:formatCode>General</c:formatCode>
                <c:ptCount val="8"/>
                <c:pt idx="0">
                  <c:v>0</c:v>
                </c:pt>
                <c:pt idx="1">
                  <c:v>2</c:v>
                </c:pt>
                <c:pt idx="2">
                  <c:v>12</c:v>
                </c:pt>
                <c:pt idx="3">
                  <c:v>17</c:v>
                </c:pt>
                <c:pt idx="4">
                  <c:v>20</c:v>
                </c:pt>
                <c:pt idx="5">
                  <c:v>5</c:v>
                </c:pt>
                <c:pt idx="6">
                  <c:v>4</c:v>
                </c:pt>
                <c:pt idx="7">
                  <c:v>1</c:v>
                </c:pt>
              </c:numCache>
            </c:numRef>
          </c:val>
          <c:extLst>
            <c:ext xmlns:c16="http://schemas.microsoft.com/office/drawing/2014/chart" uri="{C3380CC4-5D6E-409C-BE32-E72D297353CC}">
              <c16:uniqueId val="{00000000-8EA9-4E36-B673-CFDD0A814ECE}"/>
            </c:ext>
          </c:extLst>
        </c:ser>
        <c:dLbls>
          <c:showLegendKey val="0"/>
          <c:showVal val="0"/>
          <c:showCatName val="0"/>
          <c:showSerName val="0"/>
          <c:showPercent val="0"/>
          <c:showBubbleSize val="0"/>
        </c:dLbls>
        <c:gapWidth val="0"/>
        <c:axId val="688444607"/>
        <c:axId val="1645726080"/>
      </c:barChart>
      <c:scatterChart>
        <c:scatterStyle val="lineMarker"/>
        <c:varyColors val="0"/>
        <c:ser>
          <c:idx val="0"/>
          <c:order val="0"/>
          <c:tx>
            <c:v>Normal Distribution</c:v>
          </c:tx>
          <c:spPr>
            <a:ln w="12700" cap="rnd">
              <a:solidFill>
                <a:schemeClr val="accent1"/>
              </a:solidFill>
              <a:round/>
            </a:ln>
            <a:effectLst/>
          </c:spPr>
          <c:marker>
            <c:symbol val="none"/>
          </c:marker>
          <c:xVal>
            <c:numRef>
              <c:f>'Normal distributions'!$AN$3:$AN$388</c:f>
              <c:numCache>
                <c:formatCode>General</c:formatCode>
                <c:ptCount val="386"/>
                <c:pt idx="0">
                  <c:v>150</c:v>
                </c:pt>
                <c:pt idx="1">
                  <c:v>160</c:v>
                </c:pt>
                <c:pt idx="2">
                  <c:v>170</c:v>
                </c:pt>
                <c:pt idx="3">
                  <c:v>180</c:v>
                </c:pt>
                <c:pt idx="4">
                  <c:v>190</c:v>
                </c:pt>
                <c:pt idx="5">
                  <c:v>200</c:v>
                </c:pt>
                <c:pt idx="6">
                  <c:v>210</c:v>
                </c:pt>
                <c:pt idx="7">
                  <c:v>220</c:v>
                </c:pt>
                <c:pt idx="8">
                  <c:v>230</c:v>
                </c:pt>
                <c:pt idx="9">
                  <c:v>240</c:v>
                </c:pt>
                <c:pt idx="10">
                  <c:v>250</c:v>
                </c:pt>
                <c:pt idx="11">
                  <c:v>260</c:v>
                </c:pt>
                <c:pt idx="12">
                  <c:v>270</c:v>
                </c:pt>
                <c:pt idx="13">
                  <c:v>280</c:v>
                </c:pt>
                <c:pt idx="14">
                  <c:v>290</c:v>
                </c:pt>
                <c:pt idx="15">
                  <c:v>300</c:v>
                </c:pt>
                <c:pt idx="16">
                  <c:v>310</c:v>
                </c:pt>
                <c:pt idx="17">
                  <c:v>320</c:v>
                </c:pt>
                <c:pt idx="18">
                  <c:v>330</c:v>
                </c:pt>
                <c:pt idx="19">
                  <c:v>340</c:v>
                </c:pt>
                <c:pt idx="20">
                  <c:v>350</c:v>
                </c:pt>
                <c:pt idx="21">
                  <c:v>360</c:v>
                </c:pt>
                <c:pt idx="22">
                  <c:v>370</c:v>
                </c:pt>
                <c:pt idx="23">
                  <c:v>380</c:v>
                </c:pt>
                <c:pt idx="24">
                  <c:v>390</c:v>
                </c:pt>
                <c:pt idx="25">
                  <c:v>400</c:v>
                </c:pt>
                <c:pt idx="26">
                  <c:v>410</c:v>
                </c:pt>
                <c:pt idx="27">
                  <c:v>420</c:v>
                </c:pt>
                <c:pt idx="28">
                  <c:v>430</c:v>
                </c:pt>
                <c:pt idx="29">
                  <c:v>440</c:v>
                </c:pt>
                <c:pt idx="30">
                  <c:v>450</c:v>
                </c:pt>
                <c:pt idx="31">
                  <c:v>460</c:v>
                </c:pt>
                <c:pt idx="32">
                  <c:v>470</c:v>
                </c:pt>
                <c:pt idx="33">
                  <c:v>480</c:v>
                </c:pt>
                <c:pt idx="34">
                  <c:v>490</c:v>
                </c:pt>
                <c:pt idx="35">
                  <c:v>500</c:v>
                </c:pt>
                <c:pt idx="36">
                  <c:v>510</c:v>
                </c:pt>
                <c:pt idx="37">
                  <c:v>520</c:v>
                </c:pt>
                <c:pt idx="38">
                  <c:v>530</c:v>
                </c:pt>
                <c:pt idx="39">
                  <c:v>540</c:v>
                </c:pt>
                <c:pt idx="40">
                  <c:v>550</c:v>
                </c:pt>
                <c:pt idx="41">
                  <c:v>560</c:v>
                </c:pt>
                <c:pt idx="42">
                  <c:v>570</c:v>
                </c:pt>
                <c:pt idx="43">
                  <c:v>580</c:v>
                </c:pt>
                <c:pt idx="44">
                  <c:v>590</c:v>
                </c:pt>
                <c:pt idx="45">
                  <c:v>600</c:v>
                </c:pt>
                <c:pt idx="46">
                  <c:v>610</c:v>
                </c:pt>
                <c:pt idx="47">
                  <c:v>620</c:v>
                </c:pt>
                <c:pt idx="48">
                  <c:v>630</c:v>
                </c:pt>
                <c:pt idx="49">
                  <c:v>640</c:v>
                </c:pt>
                <c:pt idx="50">
                  <c:v>650</c:v>
                </c:pt>
                <c:pt idx="51">
                  <c:v>660</c:v>
                </c:pt>
                <c:pt idx="52">
                  <c:v>670</c:v>
                </c:pt>
                <c:pt idx="53">
                  <c:v>680</c:v>
                </c:pt>
                <c:pt idx="54">
                  <c:v>690</c:v>
                </c:pt>
                <c:pt idx="55">
                  <c:v>700</c:v>
                </c:pt>
                <c:pt idx="56">
                  <c:v>710</c:v>
                </c:pt>
                <c:pt idx="57">
                  <c:v>720</c:v>
                </c:pt>
                <c:pt idx="58">
                  <c:v>730</c:v>
                </c:pt>
                <c:pt idx="59">
                  <c:v>740</c:v>
                </c:pt>
                <c:pt idx="60">
                  <c:v>750</c:v>
                </c:pt>
                <c:pt idx="61">
                  <c:v>760</c:v>
                </c:pt>
                <c:pt idx="62">
                  <c:v>770</c:v>
                </c:pt>
                <c:pt idx="63">
                  <c:v>780</c:v>
                </c:pt>
                <c:pt idx="64">
                  <c:v>790</c:v>
                </c:pt>
                <c:pt idx="65">
                  <c:v>800</c:v>
                </c:pt>
                <c:pt idx="66">
                  <c:v>810</c:v>
                </c:pt>
                <c:pt idx="67">
                  <c:v>820</c:v>
                </c:pt>
                <c:pt idx="68">
                  <c:v>830</c:v>
                </c:pt>
                <c:pt idx="69">
                  <c:v>840</c:v>
                </c:pt>
                <c:pt idx="70">
                  <c:v>850</c:v>
                </c:pt>
                <c:pt idx="71">
                  <c:v>860</c:v>
                </c:pt>
                <c:pt idx="72">
                  <c:v>870</c:v>
                </c:pt>
                <c:pt idx="73">
                  <c:v>880</c:v>
                </c:pt>
                <c:pt idx="74">
                  <c:v>890</c:v>
                </c:pt>
                <c:pt idx="75">
                  <c:v>900</c:v>
                </c:pt>
                <c:pt idx="76">
                  <c:v>910</c:v>
                </c:pt>
                <c:pt idx="77">
                  <c:v>920</c:v>
                </c:pt>
                <c:pt idx="78">
                  <c:v>930</c:v>
                </c:pt>
                <c:pt idx="79">
                  <c:v>940</c:v>
                </c:pt>
                <c:pt idx="80">
                  <c:v>950</c:v>
                </c:pt>
                <c:pt idx="81">
                  <c:v>960</c:v>
                </c:pt>
                <c:pt idx="82">
                  <c:v>970</c:v>
                </c:pt>
                <c:pt idx="83">
                  <c:v>980</c:v>
                </c:pt>
                <c:pt idx="84">
                  <c:v>990</c:v>
                </c:pt>
                <c:pt idx="85">
                  <c:v>1000</c:v>
                </c:pt>
                <c:pt idx="86">
                  <c:v>1010</c:v>
                </c:pt>
                <c:pt idx="87">
                  <c:v>1020</c:v>
                </c:pt>
                <c:pt idx="88">
                  <c:v>1030</c:v>
                </c:pt>
                <c:pt idx="89">
                  <c:v>1040</c:v>
                </c:pt>
                <c:pt idx="90">
                  <c:v>1050</c:v>
                </c:pt>
                <c:pt idx="91">
                  <c:v>1060</c:v>
                </c:pt>
                <c:pt idx="92">
                  <c:v>1070</c:v>
                </c:pt>
                <c:pt idx="93">
                  <c:v>1080</c:v>
                </c:pt>
                <c:pt idx="94">
                  <c:v>1090</c:v>
                </c:pt>
                <c:pt idx="95">
                  <c:v>1100</c:v>
                </c:pt>
                <c:pt idx="96">
                  <c:v>1110</c:v>
                </c:pt>
                <c:pt idx="97">
                  <c:v>1120</c:v>
                </c:pt>
                <c:pt idx="98">
                  <c:v>1130</c:v>
                </c:pt>
                <c:pt idx="99">
                  <c:v>1140</c:v>
                </c:pt>
                <c:pt idx="100">
                  <c:v>1150</c:v>
                </c:pt>
                <c:pt idx="101">
                  <c:v>1160</c:v>
                </c:pt>
                <c:pt idx="102">
                  <c:v>1170</c:v>
                </c:pt>
                <c:pt idx="103">
                  <c:v>1180</c:v>
                </c:pt>
                <c:pt idx="104">
                  <c:v>1190</c:v>
                </c:pt>
                <c:pt idx="105">
                  <c:v>1200</c:v>
                </c:pt>
                <c:pt idx="106">
                  <c:v>1210</c:v>
                </c:pt>
                <c:pt idx="107">
                  <c:v>1220</c:v>
                </c:pt>
                <c:pt idx="108">
                  <c:v>1230</c:v>
                </c:pt>
                <c:pt idx="109">
                  <c:v>1240</c:v>
                </c:pt>
                <c:pt idx="110">
                  <c:v>1250</c:v>
                </c:pt>
                <c:pt idx="111">
                  <c:v>1260</c:v>
                </c:pt>
                <c:pt idx="112">
                  <c:v>1270</c:v>
                </c:pt>
                <c:pt idx="113">
                  <c:v>1280</c:v>
                </c:pt>
                <c:pt idx="114">
                  <c:v>1290</c:v>
                </c:pt>
                <c:pt idx="115">
                  <c:v>1300</c:v>
                </c:pt>
                <c:pt idx="116">
                  <c:v>1310</c:v>
                </c:pt>
                <c:pt idx="117">
                  <c:v>1320</c:v>
                </c:pt>
                <c:pt idx="118">
                  <c:v>1330</c:v>
                </c:pt>
                <c:pt idx="119">
                  <c:v>1340</c:v>
                </c:pt>
                <c:pt idx="120">
                  <c:v>1350</c:v>
                </c:pt>
                <c:pt idx="121">
                  <c:v>1360</c:v>
                </c:pt>
                <c:pt idx="122">
                  <c:v>1370</c:v>
                </c:pt>
                <c:pt idx="123">
                  <c:v>1380</c:v>
                </c:pt>
                <c:pt idx="124">
                  <c:v>1390</c:v>
                </c:pt>
                <c:pt idx="125">
                  <c:v>1400</c:v>
                </c:pt>
                <c:pt idx="126">
                  <c:v>1410</c:v>
                </c:pt>
                <c:pt idx="127">
                  <c:v>1420</c:v>
                </c:pt>
                <c:pt idx="128">
                  <c:v>1430</c:v>
                </c:pt>
                <c:pt idx="129">
                  <c:v>1440</c:v>
                </c:pt>
                <c:pt idx="130">
                  <c:v>1450</c:v>
                </c:pt>
                <c:pt idx="131">
                  <c:v>1460</c:v>
                </c:pt>
                <c:pt idx="132">
                  <c:v>1470</c:v>
                </c:pt>
                <c:pt idx="133">
                  <c:v>1480</c:v>
                </c:pt>
                <c:pt idx="134">
                  <c:v>1490</c:v>
                </c:pt>
                <c:pt idx="135">
                  <c:v>1500</c:v>
                </c:pt>
                <c:pt idx="136">
                  <c:v>1510</c:v>
                </c:pt>
                <c:pt idx="137">
                  <c:v>1520</c:v>
                </c:pt>
                <c:pt idx="138">
                  <c:v>1530</c:v>
                </c:pt>
                <c:pt idx="139">
                  <c:v>1540</c:v>
                </c:pt>
                <c:pt idx="140">
                  <c:v>1550</c:v>
                </c:pt>
                <c:pt idx="141">
                  <c:v>1560</c:v>
                </c:pt>
                <c:pt idx="142">
                  <c:v>1570</c:v>
                </c:pt>
                <c:pt idx="143">
                  <c:v>1580</c:v>
                </c:pt>
                <c:pt idx="144">
                  <c:v>1590</c:v>
                </c:pt>
                <c:pt idx="145">
                  <c:v>1600</c:v>
                </c:pt>
                <c:pt idx="146">
                  <c:v>1610</c:v>
                </c:pt>
                <c:pt idx="147">
                  <c:v>1620</c:v>
                </c:pt>
                <c:pt idx="148">
                  <c:v>1630</c:v>
                </c:pt>
                <c:pt idx="149">
                  <c:v>1640</c:v>
                </c:pt>
                <c:pt idx="150">
                  <c:v>1650</c:v>
                </c:pt>
                <c:pt idx="151">
                  <c:v>1660</c:v>
                </c:pt>
                <c:pt idx="152">
                  <c:v>1670</c:v>
                </c:pt>
                <c:pt idx="153">
                  <c:v>1680</c:v>
                </c:pt>
                <c:pt idx="154">
                  <c:v>1690</c:v>
                </c:pt>
                <c:pt idx="155">
                  <c:v>1700</c:v>
                </c:pt>
                <c:pt idx="156">
                  <c:v>1710</c:v>
                </c:pt>
                <c:pt idx="157">
                  <c:v>1720</c:v>
                </c:pt>
                <c:pt idx="158">
                  <c:v>1730</c:v>
                </c:pt>
                <c:pt idx="159">
                  <c:v>1740</c:v>
                </c:pt>
                <c:pt idx="160">
                  <c:v>1750</c:v>
                </c:pt>
                <c:pt idx="161">
                  <c:v>1760</c:v>
                </c:pt>
                <c:pt idx="162">
                  <c:v>1770</c:v>
                </c:pt>
                <c:pt idx="163">
                  <c:v>1780</c:v>
                </c:pt>
                <c:pt idx="164">
                  <c:v>1790</c:v>
                </c:pt>
                <c:pt idx="165">
                  <c:v>1800</c:v>
                </c:pt>
                <c:pt idx="166">
                  <c:v>1810</c:v>
                </c:pt>
                <c:pt idx="167">
                  <c:v>1820</c:v>
                </c:pt>
                <c:pt idx="168">
                  <c:v>1830</c:v>
                </c:pt>
                <c:pt idx="169">
                  <c:v>1840</c:v>
                </c:pt>
                <c:pt idx="170">
                  <c:v>1850</c:v>
                </c:pt>
                <c:pt idx="171">
                  <c:v>1860</c:v>
                </c:pt>
                <c:pt idx="172">
                  <c:v>1870</c:v>
                </c:pt>
                <c:pt idx="173">
                  <c:v>1880</c:v>
                </c:pt>
                <c:pt idx="174">
                  <c:v>1890</c:v>
                </c:pt>
                <c:pt idx="175">
                  <c:v>1900</c:v>
                </c:pt>
                <c:pt idx="176">
                  <c:v>1910</c:v>
                </c:pt>
                <c:pt idx="177">
                  <c:v>1920</c:v>
                </c:pt>
                <c:pt idx="178">
                  <c:v>1930</c:v>
                </c:pt>
                <c:pt idx="179">
                  <c:v>1940</c:v>
                </c:pt>
                <c:pt idx="180">
                  <c:v>1950</c:v>
                </c:pt>
                <c:pt idx="181">
                  <c:v>1960</c:v>
                </c:pt>
                <c:pt idx="182">
                  <c:v>1970</c:v>
                </c:pt>
                <c:pt idx="183">
                  <c:v>1980</c:v>
                </c:pt>
                <c:pt idx="184">
                  <c:v>1990</c:v>
                </c:pt>
                <c:pt idx="185">
                  <c:v>2000</c:v>
                </c:pt>
                <c:pt idx="186">
                  <c:v>2010</c:v>
                </c:pt>
                <c:pt idx="187">
                  <c:v>2020</c:v>
                </c:pt>
                <c:pt idx="188">
                  <c:v>2030</c:v>
                </c:pt>
                <c:pt idx="189">
                  <c:v>2040</c:v>
                </c:pt>
                <c:pt idx="190">
                  <c:v>2050</c:v>
                </c:pt>
                <c:pt idx="191">
                  <c:v>2060</c:v>
                </c:pt>
                <c:pt idx="192">
                  <c:v>2070</c:v>
                </c:pt>
                <c:pt idx="193">
                  <c:v>2080</c:v>
                </c:pt>
                <c:pt idx="194">
                  <c:v>2090</c:v>
                </c:pt>
                <c:pt idx="195">
                  <c:v>2100</c:v>
                </c:pt>
                <c:pt idx="196">
                  <c:v>2110</c:v>
                </c:pt>
                <c:pt idx="197">
                  <c:v>2120</c:v>
                </c:pt>
                <c:pt idx="198">
                  <c:v>2130</c:v>
                </c:pt>
                <c:pt idx="199">
                  <c:v>2140</c:v>
                </c:pt>
                <c:pt idx="200">
                  <c:v>2150</c:v>
                </c:pt>
                <c:pt idx="201">
                  <c:v>2160</c:v>
                </c:pt>
                <c:pt idx="202">
                  <c:v>2170</c:v>
                </c:pt>
                <c:pt idx="203">
                  <c:v>2180</c:v>
                </c:pt>
                <c:pt idx="204">
                  <c:v>2190</c:v>
                </c:pt>
                <c:pt idx="205">
                  <c:v>2200</c:v>
                </c:pt>
                <c:pt idx="206">
                  <c:v>2210</c:v>
                </c:pt>
                <c:pt idx="207">
                  <c:v>2220</c:v>
                </c:pt>
                <c:pt idx="208">
                  <c:v>2230</c:v>
                </c:pt>
                <c:pt idx="209">
                  <c:v>2240</c:v>
                </c:pt>
                <c:pt idx="210">
                  <c:v>2250</c:v>
                </c:pt>
                <c:pt idx="211">
                  <c:v>2260</c:v>
                </c:pt>
                <c:pt idx="212">
                  <c:v>2270</c:v>
                </c:pt>
                <c:pt idx="213">
                  <c:v>2280</c:v>
                </c:pt>
                <c:pt idx="214">
                  <c:v>2290</c:v>
                </c:pt>
                <c:pt idx="215">
                  <c:v>2300</c:v>
                </c:pt>
                <c:pt idx="216">
                  <c:v>2310</c:v>
                </c:pt>
                <c:pt idx="217">
                  <c:v>2320</c:v>
                </c:pt>
                <c:pt idx="218">
                  <c:v>2330</c:v>
                </c:pt>
                <c:pt idx="219">
                  <c:v>2340</c:v>
                </c:pt>
                <c:pt idx="220">
                  <c:v>2350</c:v>
                </c:pt>
                <c:pt idx="221">
                  <c:v>2360</c:v>
                </c:pt>
                <c:pt idx="222">
                  <c:v>2370</c:v>
                </c:pt>
                <c:pt idx="223">
                  <c:v>2380</c:v>
                </c:pt>
                <c:pt idx="224">
                  <c:v>2390</c:v>
                </c:pt>
                <c:pt idx="225">
                  <c:v>2400</c:v>
                </c:pt>
                <c:pt idx="226">
                  <c:v>2410</c:v>
                </c:pt>
                <c:pt idx="227">
                  <c:v>2420</c:v>
                </c:pt>
                <c:pt idx="228">
                  <c:v>2430</c:v>
                </c:pt>
                <c:pt idx="229">
                  <c:v>2440</c:v>
                </c:pt>
                <c:pt idx="230">
                  <c:v>2450</c:v>
                </c:pt>
                <c:pt idx="231">
                  <c:v>2460</c:v>
                </c:pt>
                <c:pt idx="232">
                  <c:v>2470</c:v>
                </c:pt>
                <c:pt idx="233">
                  <c:v>2480</c:v>
                </c:pt>
                <c:pt idx="234">
                  <c:v>2490</c:v>
                </c:pt>
                <c:pt idx="235">
                  <c:v>2500</c:v>
                </c:pt>
                <c:pt idx="236">
                  <c:v>2510</c:v>
                </c:pt>
                <c:pt idx="237">
                  <c:v>2520</c:v>
                </c:pt>
                <c:pt idx="238">
                  <c:v>2530</c:v>
                </c:pt>
                <c:pt idx="239">
                  <c:v>2540</c:v>
                </c:pt>
                <c:pt idx="240">
                  <c:v>2550</c:v>
                </c:pt>
                <c:pt idx="241">
                  <c:v>2560</c:v>
                </c:pt>
                <c:pt idx="242">
                  <c:v>2570</c:v>
                </c:pt>
                <c:pt idx="243">
                  <c:v>2580</c:v>
                </c:pt>
                <c:pt idx="244">
                  <c:v>2590</c:v>
                </c:pt>
                <c:pt idx="245">
                  <c:v>2600</c:v>
                </c:pt>
                <c:pt idx="246">
                  <c:v>2610</c:v>
                </c:pt>
                <c:pt idx="247">
                  <c:v>2620</c:v>
                </c:pt>
                <c:pt idx="248">
                  <c:v>2630</c:v>
                </c:pt>
                <c:pt idx="249">
                  <c:v>2640</c:v>
                </c:pt>
                <c:pt idx="250">
                  <c:v>2650</c:v>
                </c:pt>
                <c:pt idx="251">
                  <c:v>2660</c:v>
                </c:pt>
                <c:pt idx="252">
                  <c:v>2670</c:v>
                </c:pt>
                <c:pt idx="253">
                  <c:v>2680</c:v>
                </c:pt>
                <c:pt idx="254">
                  <c:v>2690</c:v>
                </c:pt>
                <c:pt idx="255">
                  <c:v>2700</c:v>
                </c:pt>
                <c:pt idx="256">
                  <c:v>2710</c:v>
                </c:pt>
                <c:pt idx="257">
                  <c:v>2720</c:v>
                </c:pt>
                <c:pt idx="258">
                  <c:v>2730</c:v>
                </c:pt>
                <c:pt idx="259">
                  <c:v>2740</c:v>
                </c:pt>
                <c:pt idx="260">
                  <c:v>2750</c:v>
                </c:pt>
                <c:pt idx="261">
                  <c:v>2760</c:v>
                </c:pt>
                <c:pt idx="262">
                  <c:v>2770</c:v>
                </c:pt>
                <c:pt idx="263">
                  <c:v>2780</c:v>
                </c:pt>
                <c:pt idx="264">
                  <c:v>2790</c:v>
                </c:pt>
                <c:pt idx="265">
                  <c:v>2800</c:v>
                </c:pt>
                <c:pt idx="266">
                  <c:v>2810</c:v>
                </c:pt>
                <c:pt idx="267">
                  <c:v>2820</c:v>
                </c:pt>
                <c:pt idx="268">
                  <c:v>2830</c:v>
                </c:pt>
                <c:pt idx="269">
                  <c:v>2840</c:v>
                </c:pt>
                <c:pt idx="270">
                  <c:v>2850</c:v>
                </c:pt>
                <c:pt idx="271">
                  <c:v>2860</c:v>
                </c:pt>
                <c:pt idx="272">
                  <c:v>2870</c:v>
                </c:pt>
                <c:pt idx="273">
                  <c:v>2880</c:v>
                </c:pt>
                <c:pt idx="274">
                  <c:v>2890</c:v>
                </c:pt>
                <c:pt idx="275">
                  <c:v>2900</c:v>
                </c:pt>
                <c:pt idx="276">
                  <c:v>2910</c:v>
                </c:pt>
                <c:pt idx="277">
                  <c:v>2920</c:v>
                </c:pt>
                <c:pt idx="278">
                  <c:v>2930</c:v>
                </c:pt>
                <c:pt idx="279">
                  <c:v>2940</c:v>
                </c:pt>
                <c:pt idx="280">
                  <c:v>2950</c:v>
                </c:pt>
                <c:pt idx="281">
                  <c:v>2960</c:v>
                </c:pt>
                <c:pt idx="282">
                  <c:v>2970</c:v>
                </c:pt>
                <c:pt idx="283">
                  <c:v>2980</c:v>
                </c:pt>
                <c:pt idx="284">
                  <c:v>2990</c:v>
                </c:pt>
                <c:pt idx="285">
                  <c:v>3000</c:v>
                </c:pt>
                <c:pt idx="286">
                  <c:v>3010</c:v>
                </c:pt>
                <c:pt idx="287">
                  <c:v>3020</c:v>
                </c:pt>
                <c:pt idx="288">
                  <c:v>3030</c:v>
                </c:pt>
                <c:pt idx="289">
                  <c:v>3040</c:v>
                </c:pt>
                <c:pt idx="290">
                  <c:v>3050</c:v>
                </c:pt>
                <c:pt idx="291">
                  <c:v>3060</c:v>
                </c:pt>
                <c:pt idx="292">
                  <c:v>3070</c:v>
                </c:pt>
                <c:pt idx="293">
                  <c:v>3080</c:v>
                </c:pt>
                <c:pt idx="294">
                  <c:v>3090</c:v>
                </c:pt>
                <c:pt idx="295">
                  <c:v>3100</c:v>
                </c:pt>
                <c:pt idx="296">
                  <c:v>3110</c:v>
                </c:pt>
                <c:pt idx="297">
                  <c:v>3120</c:v>
                </c:pt>
                <c:pt idx="298">
                  <c:v>3130</c:v>
                </c:pt>
                <c:pt idx="299">
                  <c:v>3140</c:v>
                </c:pt>
                <c:pt idx="300">
                  <c:v>3150</c:v>
                </c:pt>
                <c:pt idx="301">
                  <c:v>3160</c:v>
                </c:pt>
                <c:pt idx="302">
                  <c:v>3170</c:v>
                </c:pt>
                <c:pt idx="303">
                  <c:v>3180</c:v>
                </c:pt>
                <c:pt idx="304">
                  <c:v>3190</c:v>
                </c:pt>
                <c:pt idx="305">
                  <c:v>3200</c:v>
                </c:pt>
                <c:pt idx="306">
                  <c:v>3210</c:v>
                </c:pt>
                <c:pt idx="307">
                  <c:v>3220</c:v>
                </c:pt>
                <c:pt idx="308">
                  <c:v>3230</c:v>
                </c:pt>
                <c:pt idx="309">
                  <c:v>3240</c:v>
                </c:pt>
                <c:pt idx="310">
                  <c:v>3250</c:v>
                </c:pt>
                <c:pt idx="311">
                  <c:v>3260</c:v>
                </c:pt>
                <c:pt idx="312">
                  <c:v>3270</c:v>
                </c:pt>
                <c:pt idx="313">
                  <c:v>3280</c:v>
                </c:pt>
                <c:pt idx="314">
                  <c:v>3290</c:v>
                </c:pt>
                <c:pt idx="315">
                  <c:v>3300</c:v>
                </c:pt>
                <c:pt idx="316">
                  <c:v>3310</c:v>
                </c:pt>
                <c:pt idx="317">
                  <c:v>3320</c:v>
                </c:pt>
                <c:pt idx="318">
                  <c:v>3330</c:v>
                </c:pt>
                <c:pt idx="319">
                  <c:v>3340</c:v>
                </c:pt>
                <c:pt idx="320">
                  <c:v>3350</c:v>
                </c:pt>
                <c:pt idx="321">
                  <c:v>3360</c:v>
                </c:pt>
                <c:pt idx="322">
                  <c:v>3370</c:v>
                </c:pt>
                <c:pt idx="323">
                  <c:v>3380</c:v>
                </c:pt>
                <c:pt idx="324">
                  <c:v>3390</c:v>
                </c:pt>
                <c:pt idx="325">
                  <c:v>3400</c:v>
                </c:pt>
                <c:pt idx="326">
                  <c:v>3410</c:v>
                </c:pt>
                <c:pt idx="327">
                  <c:v>3420</c:v>
                </c:pt>
                <c:pt idx="328">
                  <c:v>3430</c:v>
                </c:pt>
                <c:pt idx="329">
                  <c:v>3440</c:v>
                </c:pt>
                <c:pt idx="330">
                  <c:v>3450</c:v>
                </c:pt>
                <c:pt idx="331">
                  <c:v>3460</c:v>
                </c:pt>
                <c:pt idx="332">
                  <c:v>3470</c:v>
                </c:pt>
                <c:pt idx="333">
                  <c:v>3480</c:v>
                </c:pt>
                <c:pt idx="334">
                  <c:v>3490</c:v>
                </c:pt>
                <c:pt idx="335">
                  <c:v>3500</c:v>
                </c:pt>
                <c:pt idx="336">
                  <c:v>3510</c:v>
                </c:pt>
                <c:pt idx="337">
                  <c:v>3520</c:v>
                </c:pt>
                <c:pt idx="338">
                  <c:v>3530</c:v>
                </c:pt>
                <c:pt idx="339">
                  <c:v>3540</c:v>
                </c:pt>
                <c:pt idx="340">
                  <c:v>3550</c:v>
                </c:pt>
                <c:pt idx="341">
                  <c:v>3560</c:v>
                </c:pt>
                <c:pt idx="342">
                  <c:v>3570</c:v>
                </c:pt>
                <c:pt idx="343">
                  <c:v>3580</c:v>
                </c:pt>
                <c:pt idx="344">
                  <c:v>3590</c:v>
                </c:pt>
                <c:pt idx="345">
                  <c:v>3600</c:v>
                </c:pt>
                <c:pt idx="346">
                  <c:v>3610</c:v>
                </c:pt>
                <c:pt idx="347">
                  <c:v>3620</c:v>
                </c:pt>
                <c:pt idx="348">
                  <c:v>3630</c:v>
                </c:pt>
                <c:pt idx="349">
                  <c:v>3640</c:v>
                </c:pt>
                <c:pt idx="350">
                  <c:v>3650</c:v>
                </c:pt>
                <c:pt idx="351">
                  <c:v>3660</c:v>
                </c:pt>
                <c:pt idx="352">
                  <c:v>3670</c:v>
                </c:pt>
                <c:pt idx="353">
                  <c:v>3680</c:v>
                </c:pt>
                <c:pt idx="354">
                  <c:v>3690</c:v>
                </c:pt>
                <c:pt idx="355">
                  <c:v>3700</c:v>
                </c:pt>
                <c:pt idx="356">
                  <c:v>3710</c:v>
                </c:pt>
                <c:pt idx="357">
                  <c:v>3720</c:v>
                </c:pt>
                <c:pt idx="358">
                  <c:v>3730</c:v>
                </c:pt>
                <c:pt idx="359">
                  <c:v>3740</c:v>
                </c:pt>
                <c:pt idx="360">
                  <c:v>3750</c:v>
                </c:pt>
                <c:pt idx="361">
                  <c:v>3760</c:v>
                </c:pt>
                <c:pt idx="362">
                  <c:v>3770</c:v>
                </c:pt>
                <c:pt idx="363">
                  <c:v>3780</c:v>
                </c:pt>
                <c:pt idx="364">
                  <c:v>3790</c:v>
                </c:pt>
                <c:pt idx="365">
                  <c:v>3800</c:v>
                </c:pt>
                <c:pt idx="366">
                  <c:v>3810</c:v>
                </c:pt>
                <c:pt idx="367">
                  <c:v>3820</c:v>
                </c:pt>
                <c:pt idx="368">
                  <c:v>3830</c:v>
                </c:pt>
                <c:pt idx="369">
                  <c:v>3840</c:v>
                </c:pt>
                <c:pt idx="370">
                  <c:v>3850</c:v>
                </c:pt>
                <c:pt idx="371">
                  <c:v>3860</c:v>
                </c:pt>
                <c:pt idx="372">
                  <c:v>3870</c:v>
                </c:pt>
                <c:pt idx="373">
                  <c:v>3880</c:v>
                </c:pt>
                <c:pt idx="374">
                  <c:v>3890</c:v>
                </c:pt>
                <c:pt idx="375">
                  <c:v>3900</c:v>
                </c:pt>
                <c:pt idx="376">
                  <c:v>3910</c:v>
                </c:pt>
                <c:pt idx="377">
                  <c:v>3920</c:v>
                </c:pt>
                <c:pt idx="378">
                  <c:v>3930</c:v>
                </c:pt>
                <c:pt idx="379">
                  <c:v>3940</c:v>
                </c:pt>
                <c:pt idx="380">
                  <c:v>3950</c:v>
                </c:pt>
                <c:pt idx="381">
                  <c:v>3960</c:v>
                </c:pt>
                <c:pt idx="382">
                  <c:v>3970</c:v>
                </c:pt>
                <c:pt idx="383">
                  <c:v>3980</c:v>
                </c:pt>
                <c:pt idx="384">
                  <c:v>3990</c:v>
                </c:pt>
                <c:pt idx="385">
                  <c:v>4000</c:v>
                </c:pt>
              </c:numCache>
            </c:numRef>
          </c:xVal>
          <c:yVal>
            <c:numRef>
              <c:f>'Normal distributions'!$AO$3:$AO$388</c:f>
              <c:numCache>
                <c:formatCode>0.00E+00</c:formatCode>
                <c:ptCount val="386"/>
                <c:pt idx="0">
                  <c:v>1.1231587052257034E-5</c:v>
                </c:pt>
                <c:pt idx="1">
                  <c:v>1.1726071237703186E-5</c:v>
                </c:pt>
                <c:pt idx="2">
                  <c:v>1.2239465912061957E-5</c:v>
                </c:pt>
                <c:pt idx="3">
                  <c:v>1.2772353914564666E-5</c:v>
                </c:pt>
                <c:pt idx="4">
                  <c:v>1.3325329573349835E-5</c:v>
                </c:pt>
                <c:pt idx="5">
                  <c:v>1.3898998638330068E-5</c:v>
                </c:pt>
                <c:pt idx="6">
                  <c:v>1.4493978197517904E-5</c:v>
                </c:pt>
                <c:pt idx="7">
                  <c:v>1.5110896576214237E-5</c:v>
                </c:pt>
                <c:pt idx="8">
                  <c:v>1.5750393218466062E-5</c:v>
                </c:pt>
                <c:pt idx="9">
                  <c:v>1.6413118550204155E-5</c:v>
                </c:pt>
                <c:pt idx="10">
                  <c:v>1.7099733823477E-5</c:v>
                </c:pt>
                <c:pt idx="11">
                  <c:v>1.7810910941203705E-5</c:v>
                </c:pt>
                <c:pt idx="12">
                  <c:v>1.8547332261877371E-5</c:v>
                </c:pt>
                <c:pt idx="13">
                  <c:v>1.9309690383659194E-5</c:v>
                </c:pt>
                <c:pt idx="14">
                  <c:v>2.0098687907315519E-5</c:v>
                </c:pt>
                <c:pt idx="15">
                  <c:v>2.0915037177461964E-5</c:v>
                </c:pt>
                <c:pt idx="16">
                  <c:v>2.1759460001593121E-5</c:v>
                </c:pt>
                <c:pt idx="17">
                  <c:v>2.2632687346392029E-5</c:v>
                </c:pt>
                <c:pt idx="18">
                  <c:v>2.3535459010830946E-5</c:v>
                </c:pt>
                <c:pt idx="19">
                  <c:v>2.4468523275593642E-5</c:v>
                </c:pt>
                <c:pt idx="20">
                  <c:v>2.5432636528370279E-5</c:v>
                </c:pt>
                <c:pt idx="21">
                  <c:v>2.6428562864598119E-5</c:v>
                </c:pt>
                <c:pt idx="22">
                  <c:v>2.7457073663245227E-5</c:v>
                </c:pt>
                <c:pt idx="23">
                  <c:v>2.8518947137260162E-5</c:v>
                </c:pt>
                <c:pt idx="24">
                  <c:v>2.9614967858337578E-5</c:v>
                </c:pt>
                <c:pt idx="25">
                  <c:v>3.074592625567982E-5</c:v>
                </c:pt>
                <c:pt idx="26">
                  <c:v>3.1912618088464344E-5</c:v>
                </c:pt>
                <c:pt idx="27">
                  <c:v>3.3115843891760193E-5</c:v>
                </c:pt>
                <c:pt idx="28">
                  <c:v>3.4356408395670771E-5</c:v>
                </c:pt>
                <c:pt idx="29">
                  <c:v>3.563511991751678E-5</c:v>
                </c:pt>
                <c:pt idx="30">
                  <c:v>3.6952789726910156E-5</c:v>
                </c:pt>
                <c:pt idx="31">
                  <c:v>3.8310231383610491E-5</c:v>
                </c:pt>
                <c:pt idx="32">
                  <c:v>3.9708260048095714E-5</c:v>
                </c:pt>
                <c:pt idx="33">
                  <c:v>4.1147691764822262E-5</c:v>
                </c:pt>
                <c:pt idx="34">
                  <c:v>4.2629342718194754E-5</c:v>
                </c:pt>
                <c:pt idx="35">
                  <c:v>4.4154028461310095E-5</c:v>
                </c:pt>
                <c:pt idx="36">
                  <c:v>4.572256311759044E-5</c:v>
                </c:pt>
                <c:pt idx="37">
                  <c:v>4.7335758555467354E-5</c:v>
                </c:pt>
                <c:pt idx="38">
                  <c:v>4.8994423536330436E-5</c:v>
                </c:pt>
                <c:pt idx="39">
                  <c:v>5.0699362836006232E-5</c:v>
                </c:pt>
                <c:pt idx="40">
                  <c:v>5.2451376340086031E-5</c:v>
                </c:pt>
                <c:pt idx="41">
                  <c:v>5.425125811347663E-5</c:v>
                </c:pt>
                <c:pt idx="42">
                  <c:v>5.6099795444603055E-5</c:v>
                </c:pt>
                <c:pt idx="43">
                  <c:v>5.7997767864750571E-5</c:v>
                </c:pt>
                <c:pt idx="44">
                  <c:v>5.9945946143089937E-5</c:v>
                </c:pt>
                <c:pt idx="45">
                  <c:v>6.194509125799063E-5</c:v>
                </c:pt>
                <c:pt idx="46">
                  <c:v>6.3995953345284334E-5</c:v>
                </c:pt>
                <c:pt idx="47">
                  <c:v>6.6099270624204678E-5</c:v>
                </c:pt>
                <c:pt idx="48">
                  <c:v>6.8255768301787848E-5</c:v>
                </c:pt>
                <c:pt idx="49">
                  <c:v>7.0466157456581789E-5</c:v>
                </c:pt>
                <c:pt idx="50">
                  <c:v>7.2731133902574865E-5</c:v>
                </c:pt>
                <c:pt idx="51">
                  <c:v>7.5051377034315156E-5</c:v>
                </c:pt>
                <c:pt idx="52">
                  <c:v>7.742754865425712E-5</c:v>
                </c:pt>
                <c:pt idx="53">
                  <c:v>7.9860291783433431E-5</c:v>
                </c:pt>
                <c:pt idx="54">
                  <c:v>8.2350229456613441E-5</c:v>
                </c:pt>
                <c:pt idx="55">
                  <c:v>8.4897963503171951E-5</c:v>
                </c:pt>
                <c:pt idx="56">
                  <c:v>8.7504073314955067E-5</c:v>
                </c:pt>
                <c:pt idx="57">
                  <c:v>9.0169114602490634E-5</c:v>
                </c:pt>
                <c:pt idx="58">
                  <c:v>9.2893618140953035E-5</c:v>
                </c:pt>
                <c:pt idx="59">
                  <c:v>9.5678088507352002E-5</c:v>
                </c:pt>
                <c:pt idx="60">
                  <c:v>9.8523002810474352E-5</c:v>
                </c:pt>
                <c:pt idx="61">
                  <c:v>1.0142880941516687E-4</c:v>
                </c:pt>
                <c:pt idx="62">
                  <c:v>1.0439592666260485E-4</c:v>
                </c:pt>
                <c:pt idx="63">
                  <c:v>1.074247415882466E-4</c:v>
                </c:pt>
                <c:pt idx="64">
                  <c:v>1.1051560863922972E-4</c:v>
                </c:pt>
                <c:pt idx="65">
                  <c:v>1.1366884839301472E-4</c:v>
                </c:pt>
                <c:pt idx="66">
                  <c:v>1.168847462791356E-4</c:v>
                </c:pt>
                <c:pt idx="67">
                  <c:v>1.2016355130596252E-4</c:v>
                </c:pt>
                <c:pt idx="68">
                  <c:v>1.2350547479442954E-4</c:v>
                </c:pt>
                <c:pt idx="69">
                  <c:v>1.269106891207241E-4</c:v>
                </c:pt>
                <c:pt idx="70">
                  <c:v>1.3037932646997629E-4</c:v>
                </c:pt>
                <c:pt idx="71">
                  <c:v>1.3391147760302393E-4</c:v>
                </c:pt>
                <c:pt idx="72">
                  <c:v>1.3750719063836665E-4</c:v>
                </c:pt>
                <c:pt idx="73">
                  <c:v>1.4116646985145375E-4</c:v>
                </c:pt>
                <c:pt idx="74">
                  <c:v>1.4488927449348097E-4</c:v>
                </c:pt>
                <c:pt idx="75">
                  <c:v>1.4867551763189741E-4</c:v>
                </c:pt>
                <c:pt idx="76">
                  <c:v>1.5252506501484627E-4</c:v>
                </c:pt>
                <c:pt idx="77">
                  <c:v>1.5643773396178351E-4</c:v>
                </c:pt>
                <c:pt idx="78">
                  <c:v>1.6041329228253274E-4</c:v>
                </c:pt>
                <c:pt idx="79">
                  <c:v>1.6445145722704692E-4</c:v>
                </c:pt>
                <c:pt idx="80">
                  <c:v>1.6855189446815581E-4</c:v>
                </c:pt>
                <c:pt idx="81">
                  <c:v>1.7271421711957967E-4</c:v>
                </c:pt>
                <c:pt idx="82">
                  <c:v>1.7693798479149136E-4</c:v>
                </c:pt>
                <c:pt idx="83">
                  <c:v>1.8122270268590256E-4</c:v>
                </c:pt>
                <c:pt idx="84">
                  <c:v>1.8556782073414065E-4</c:v>
                </c:pt>
                <c:pt idx="85">
                  <c:v>1.899727327786688E-4</c:v>
                </c:pt>
                <c:pt idx="86">
                  <c:v>1.9443677580148426E-4</c:v>
                </c:pt>
                <c:pt idx="87">
                  <c:v>1.9895922920130395E-4</c:v>
                </c:pt>
                <c:pt idx="88">
                  <c:v>2.0353931412172221E-4</c:v>
                </c:pt>
                <c:pt idx="89">
                  <c:v>2.0817619283248963E-4</c:v>
                </c:pt>
                <c:pt idx="90">
                  <c:v>2.1286896816602585E-4</c:v>
                </c:pt>
                <c:pt idx="91">
                  <c:v>2.1761668301123645E-4</c:v>
                </c:pt>
                <c:pt idx="92">
                  <c:v>2.2241831986665638E-4</c:v>
                </c:pt>
                <c:pt idx="93">
                  <c:v>2.2727280045489051E-4</c:v>
                </c:pt>
                <c:pt idx="94">
                  <c:v>2.3217898540026547E-4</c:v>
                </c:pt>
                <c:pt idx="95">
                  <c:v>2.3713567397154169E-4</c:v>
                </c:pt>
                <c:pt idx="96">
                  <c:v>2.4214160389147304E-4</c:v>
                </c:pt>
                <c:pt idx="97">
                  <c:v>2.471954512149246E-4</c:v>
                </c:pt>
                <c:pt idx="98">
                  <c:v>2.5229583027718455E-4</c:v>
                </c:pt>
                <c:pt idx="99">
                  <c:v>2.574412937140267E-4</c:v>
                </c:pt>
                <c:pt idx="100">
                  <c:v>2.6263033255499084E-4</c:v>
                </c:pt>
                <c:pt idx="101">
                  <c:v>2.6786137639126049E-4</c:v>
                </c:pt>
                <c:pt idx="102">
                  <c:v>2.7313279361942103E-4</c:v>
                </c:pt>
                <c:pt idx="103">
                  <c:v>2.7844289176228229E-4</c:v>
                </c:pt>
                <c:pt idx="104">
                  <c:v>2.8378991786784721E-4</c:v>
                </c:pt>
                <c:pt idx="105">
                  <c:v>2.8917205898739903E-4</c:v>
                </c:pt>
                <c:pt idx="106">
                  <c:v>2.9458744273356803E-4</c:v>
                </c:pt>
                <c:pt idx="107">
                  <c:v>3.0003413791912536E-4</c:v>
                </c:pt>
                <c:pt idx="108">
                  <c:v>3.0551015527712991E-4</c:v>
                </c:pt>
                <c:pt idx="109">
                  <c:v>3.110134482629333E-4</c:v>
                </c:pt>
                <c:pt idx="110">
                  <c:v>3.1654191393842179E-4</c:v>
                </c:pt>
                <c:pt idx="111">
                  <c:v>3.2209339393874655E-4</c:v>
                </c:pt>
                <c:pt idx="112">
                  <c:v>3.2766567552165916E-4</c:v>
                </c:pt>
                <c:pt idx="113">
                  <c:v>3.3325649269943906E-4</c:v>
                </c:pt>
                <c:pt idx="114">
                  <c:v>3.3886352745325909E-4</c:v>
                </c:pt>
                <c:pt idx="115">
                  <c:v>3.4448441102970012E-4</c:v>
                </c:pt>
                <c:pt idx="116">
                  <c:v>3.5011672531898378E-4</c:v>
                </c:pt>
                <c:pt idx="117">
                  <c:v>3.5575800431434957E-4</c:v>
                </c:pt>
                <c:pt idx="118">
                  <c:v>3.6140573565186053E-4</c:v>
                </c:pt>
                <c:pt idx="119">
                  <c:v>3.6705736222977759E-4</c:v>
                </c:pt>
                <c:pt idx="120">
                  <c:v>3.7271028390649505E-4</c:v>
                </c:pt>
                <c:pt idx="121">
                  <c:v>3.7836185927588825E-4</c:v>
                </c:pt>
                <c:pt idx="122">
                  <c:v>3.8400940751877447E-4</c:v>
                </c:pt>
                <c:pt idx="123">
                  <c:v>3.8965021032904586E-4</c:v>
                </c:pt>
                <c:pt idx="124">
                  <c:v>3.9528151391288624E-4</c:v>
                </c:pt>
                <c:pt idx="125">
                  <c:v>4.0090053105934004E-4</c:v>
                </c:pt>
                <c:pt idx="126">
                  <c:v>4.0650444328035879E-4</c:v>
                </c:pt>
                <c:pt idx="127">
                  <c:v>4.1209040301830779E-4</c:v>
                </c:pt>
                <c:pt idx="128">
                  <c:v>4.1765553591877757E-4</c:v>
                </c:pt>
                <c:pt idx="129">
                  <c:v>4.2319694316640335E-4</c:v>
                </c:pt>
                <c:pt idx="130">
                  <c:v>4.287117038812652E-4</c:v>
                </c:pt>
                <c:pt idx="131">
                  <c:v>4.3419687757330355E-4</c:v>
                </c:pt>
                <c:pt idx="132">
                  <c:v>4.3964950665205903E-4</c:v>
                </c:pt>
                <c:pt idx="133">
                  <c:v>4.4506661898891621E-4</c:v>
                </c:pt>
                <c:pt idx="134">
                  <c:v>4.5044523052891014E-4</c:v>
                </c:pt>
                <c:pt idx="135">
                  <c:v>4.5578234794903488E-4</c:v>
                </c:pt>
                <c:pt idx="136">
                  <c:v>4.6107497135987877E-4</c:v>
                </c:pt>
                <c:pt idx="137">
                  <c:v>4.6632009704729912E-4</c:v>
                </c:pt>
                <c:pt idx="138">
                  <c:v>4.7151472025075034E-4</c:v>
                </c:pt>
                <c:pt idx="139">
                  <c:v>4.7665583797476931E-4</c:v>
                </c:pt>
                <c:pt idx="140">
                  <c:v>4.8174045183003761E-4</c:v>
                </c:pt>
                <c:pt idx="141">
                  <c:v>4.8676557090034344E-4</c:v>
                </c:pt>
                <c:pt idx="142">
                  <c:v>4.9172821463168729E-4</c:v>
                </c:pt>
                <c:pt idx="143">
                  <c:v>4.9662541573969787E-4</c:v>
                </c:pt>
                <c:pt idx="144">
                  <c:v>5.0145422313144998E-4</c:v>
                </c:pt>
                <c:pt idx="145">
                  <c:v>5.0621170483772238E-4</c:v>
                </c:pt>
                <c:pt idx="146">
                  <c:v>5.108949509516627E-4</c:v>
                </c:pt>
                <c:pt idx="147">
                  <c:v>5.1550107656978808E-4</c:v>
                </c:pt>
                <c:pt idx="148">
                  <c:v>5.2002722473120169E-4</c:v>
                </c:pt>
                <c:pt idx="149">
                  <c:v>5.2447056935086937E-4</c:v>
                </c:pt>
                <c:pt idx="150">
                  <c:v>5.2882831814277543E-4</c:v>
                </c:pt>
                <c:pt idx="151">
                  <c:v>5.3309771552875263E-4</c:v>
                </c:pt>
                <c:pt idx="152">
                  <c:v>5.3727604552877199E-4</c:v>
                </c:pt>
                <c:pt idx="153">
                  <c:v>5.4136063462846887E-4</c:v>
                </c:pt>
                <c:pt idx="154">
                  <c:v>5.4534885461968944E-4</c:v>
                </c:pt>
                <c:pt idx="155">
                  <c:v>5.4923812540984772E-4</c:v>
                </c:pt>
                <c:pt idx="156">
                  <c:v>5.5302591779590499E-4</c:v>
                </c:pt>
                <c:pt idx="157">
                  <c:v>5.5670975619880893E-4</c:v>
                </c:pt>
                <c:pt idx="158">
                  <c:v>5.60287221354266E-4</c:v>
                </c:pt>
                <c:pt idx="159">
                  <c:v>5.6375595295575986E-4</c:v>
                </c:pt>
                <c:pt idx="160">
                  <c:v>5.6711365224578424E-4</c:v>
                </c:pt>
                <c:pt idx="161">
                  <c:v>5.7035808455131211E-4</c:v>
                </c:pt>
                <c:pt idx="162">
                  <c:v>5.734870817595938E-4</c:v>
                </c:pt>
                <c:pt idx="163">
                  <c:v>5.7649854473044667E-4</c:v>
                </c:pt>
                <c:pt idx="164">
                  <c:v>5.7939044564128575E-4</c:v>
                </c:pt>
                <c:pt idx="165">
                  <c:v>5.8216083026122747E-4</c:v>
                </c:pt>
                <c:pt idx="166">
                  <c:v>5.8480782015070225E-4</c:v>
                </c:pt>
                <c:pt idx="167">
                  <c:v>5.8732961478310966E-4</c:v>
                </c:pt>
                <c:pt idx="168">
                  <c:v>5.8972449358516419E-4</c:v>
                </c:pt>
                <c:pt idx="169">
                  <c:v>5.919908178926962E-4</c:v>
                </c:pt>
                <c:pt idx="170">
                  <c:v>5.9412703281879603E-4</c:v>
                </c:pt>
                <c:pt idx="171">
                  <c:v>5.9613166903132076E-4</c:v>
                </c:pt>
                <c:pt idx="172">
                  <c:v>5.9800334443692099E-4</c:v>
                </c:pt>
                <c:pt idx="173">
                  <c:v>5.9974076576888372E-4</c:v>
                </c:pt>
                <c:pt idx="174">
                  <c:v>6.0134273007623942E-4</c:v>
                </c:pt>
                <c:pt idx="175">
                  <c:v>6.0280812611173307E-4</c:v>
                </c:pt>
                <c:pt idx="176">
                  <c:v>6.0413593561641757E-4</c:v>
                </c:pt>
                <c:pt idx="177">
                  <c:v>6.0532523449878951E-4</c:v>
                </c:pt>
                <c:pt idx="178">
                  <c:v>6.0637519390655805E-4</c:v>
                </c:pt>
                <c:pt idx="179">
                  <c:v>6.0728508118930555E-4</c:v>
                </c:pt>
                <c:pt idx="180">
                  <c:v>6.080542607504732E-4</c:v>
                </c:pt>
                <c:pt idx="181">
                  <c:v>6.0868219478728931E-4</c:v>
                </c:pt>
                <c:pt idx="182">
                  <c:v>6.0916844391742918E-4</c:v>
                </c:pt>
                <c:pt idx="183">
                  <c:v>6.095126676913873E-4</c:v>
                </c:pt>
                <c:pt idx="184">
                  <c:v>6.0971462498972547E-4</c:v>
                </c:pt>
                <c:pt idx="185">
                  <c:v>6.0977417430454692E-4</c:v>
                </c:pt>
                <c:pt idx="186">
                  <c:v>6.0969127390473677E-4</c:v>
                </c:pt>
                <c:pt idx="187">
                  <c:v>6.0946598188469899E-4</c:v>
                </c:pt>
                <c:pt idx="188">
                  <c:v>6.0909845609650993E-4</c:v>
                </c:pt>
                <c:pt idx="189">
                  <c:v>6.0858895396559941E-4</c:v>
                </c:pt>
                <c:pt idx="190">
                  <c:v>6.0793783219026116E-4</c:v>
                </c:pt>
                <c:pt idx="191">
                  <c:v>6.0714554632548226E-4</c:v>
                </c:pt>
                <c:pt idx="192">
                  <c:v>6.0621265025177285E-4</c:v>
                </c:pt>
                <c:pt idx="193">
                  <c:v>6.0513979552986245E-4</c:v>
                </c:pt>
                <c:pt idx="194">
                  <c:v>6.0392773064231508E-4</c:v>
                </c:pt>
                <c:pt idx="195">
                  <c:v>6.0257730012329902E-4</c:v>
                </c:pt>
                <c:pt idx="196">
                  <c:v>6.0108944357792869E-4</c:v>
                </c:pt>
                <c:pt idx="197">
                  <c:v>5.9946519459277048E-4</c:v>
                </c:pt>
                <c:pt idx="198">
                  <c:v>5.9770567953928327E-4</c:v>
                </c:pt>
                <c:pt idx="199">
                  <c:v>5.9581211627213074E-4</c:v>
                </c:pt>
                <c:pt idx="200">
                  <c:v>5.9378581272447376E-4</c:v>
                </c:pt>
                <c:pt idx="201">
                  <c:v>5.9162816540250709E-4</c:v>
                </c:pt>
                <c:pt idx="202">
                  <c:v>5.8934065778167065E-4</c:v>
                </c:pt>
                <c:pt idx="203">
                  <c:v>5.869248586071093E-4</c:v>
                </c:pt>
                <c:pt idx="204">
                  <c:v>5.8438242010110781E-4</c:v>
                </c:pt>
                <c:pt idx="205">
                  <c:v>5.8171507608037031E-4</c:v>
                </c:pt>
                <c:pt idx="206">
                  <c:v>5.7892463998614175E-4</c:v>
                </c:pt>
                <c:pt idx="207">
                  <c:v>5.7601300283030847E-4</c:v>
                </c:pt>
                <c:pt idx="208">
                  <c:v>5.7298213106073039E-4</c:v>
                </c:pt>
                <c:pt idx="209">
                  <c:v>5.6983406434917602E-4</c:v>
                </c:pt>
                <c:pt idx="210">
                  <c:v>5.6657091330534419E-4</c:v>
                </c:pt>
                <c:pt idx="211">
                  <c:v>5.6319485712055491E-4</c:v>
                </c:pt>
                <c:pt idx="212">
                  <c:v>5.597081411447875E-4</c:v>
                </c:pt>
                <c:pt idx="213">
                  <c:v>5.5611307440083598E-4</c:v>
                </c:pt>
                <c:pt idx="214">
                  <c:v>5.5241202703942914E-4</c:v>
                </c:pt>
                <c:pt idx="215">
                  <c:v>5.4860742773923347E-4</c:v>
                </c:pt>
                <c:pt idx="216">
                  <c:v>5.4470176105572796E-4</c:v>
                </c:pt>
                <c:pt idx="217">
                  <c:v>5.4069756472299333E-4</c:v>
                </c:pt>
                <c:pt idx="218">
                  <c:v>5.3659742691250587E-4</c:v>
                </c:pt>
                <c:pt idx="219">
                  <c:v>5.3240398345307265E-4</c:v>
                </c:pt>
                <c:pt idx="220">
                  <c:v>5.2811991501607394E-4</c:v>
                </c:pt>
                <c:pt idx="221">
                  <c:v>5.2374794427020486E-4</c:v>
                </c:pt>
                <c:pt idx="222">
                  <c:v>5.1929083300992888E-4</c:v>
                </c:pt>
                <c:pt idx="223">
                  <c:v>5.147513792618586E-4</c:v>
                </c:pt>
                <c:pt idx="224">
                  <c:v>5.101324143732891E-4</c:v>
                </c:pt>
                <c:pt idx="225">
                  <c:v>5.0543680008709527E-4</c:v>
                </c:pt>
                <c:pt idx="226">
                  <c:v>5.0066742560719521E-4</c:v>
                </c:pt>
                <c:pt idx="227">
                  <c:v>4.9582720465875794E-4</c:v>
                </c:pt>
                <c:pt idx="228">
                  <c:v>4.9091907254730381E-4</c:v>
                </c:pt>
                <c:pt idx="229">
                  <c:v>4.8594598322081189E-4</c:v>
                </c:pt>
                <c:pt idx="230">
                  <c:v>4.8091090633890012E-4</c:v>
                </c:pt>
                <c:pt idx="231">
                  <c:v>4.7581682435309685E-4</c:v>
                </c:pt>
                <c:pt idx="232">
                  <c:v>4.7066672960216098E-4</c:v>
                </c:pt>
                <c:pt idx="233">
                  <c:v>4.6546362142634641E-4</c:v>
                </c:pt>
                <c:pt idx="234">
                  <c:v>4.6021050330442994E-4</c:v>
                </c:pt>
                <c:pt idx="235">
                  <c:v>4.549103800172484E-4</c:v>
                </c:pt>
                <c:pt idx="236">
                  <c:v>4.495662548414054E-4</c:v>
                </c:pt>
                <c:pt idx="237">
                  <c:v>4.4418112677671622E-4</c:v>
                </c:pt>
                <c:pt idx="238">
                  <c:v>4.3875798781086605E-4</c:v>
                </c:pt>
                <c:pt idx="239">
                  <c:v>4.332998202246561E-4</c:v>
                </c:pt>
                <c:pt idx="240">
                  <c:v>4.2780959394110352E-4</c:v>
                </c:pt>
                <c:pt idx="241">
                  <c:v>4.2229026392155342E-4</c:v>
                </c:pt>
                <c:pt idx="242">
                  <c:v>4.1674476761184332E-4</c:v>
                </c:pt>
                <c:pt idx="243">
                  <c:v>4.1117602244144369E-4</c:v>
                </c:pt>
                <c:pt idx="244">
                  <c:v>4.0558692337837175E-4</c:v>
                </c:pt>
                <c:pt idx="245">
                  <c:v>3.9998034054255035E-4</c:v>
                </c:pt>
                <c:pt idx="246">
                  <c:v>3.9435911688015486E-4</c:v>
                </c:pt>
                <c:pt idx="247">
                  <c:v>3.8872606590135376E-4</c:v>
                </c:pt>
                <c:pt idx="248">
                  <c:v>3.8308396948371704E-4</c:v>
                </c:pt>
                <c:pt idx="249">
                  <c:v>3.774355757434248E-4</c:v>
                </c:pt>
                <c:pt idx="250">
                  <c:v>3.7178359697627081E-4</c:v>
                </c:pt>
                <c:pt idx="251">
                  <c:v>3.6613070767031161E-4</c:v>
                </c:pt>
                <c:pt idx="252">
                  <c:v>3.6047954259187039E-4</c:v>
                </c:pt>
                <c:pt idx="253">
                  <c:v>3.5483269494645831E-4</c:v>
                </c:pt>
                <c:pt idx="254">
                  <c:v>3.4919271461603276E-4</c:v>
                </c:pt>
                <c:pt idx="255">
                  <c:v>3.4356210647386472E-4</c:v>
                </c:pt>
                <c:pt idx="256">
                  <c:v>3.3794332877814474E-4</c:v>
                </c:pt>
                <c:pt idx="257">
                  <c:v>3.3233879164530644E-4</c:v>
                </c:pt>
                <c:pt idx="258">
                  <c:v>3.2675085560390619E-4</c:v>
                </c:pt>
                <c:pt idx="259">
                  <c:v>3.2118183022975216E-4</c:v>
                </c:pt>
                <c:pt idx="260">
                  <c:v>3.1563397286283045E-4</c:v>
                </c:pt>
                <c:pt idx="261">
                  <c:v>3.1010948740643751E-4</c:v>
                </c:pt>
                <c:pt idx="262">
                  <c:v>3.0461052320878643E-4</c:v>
                </c:pt>
                <c:pt idx="263">
                  <c:v>2.9913917402721503E-4</c:v>
                </c:pt>
                <c:pt idx="264">
                  <c:v>2.9369747707499056E-4</c:v>
                </c:pt>
                <c:pt idx="265">
                  <c:v>2.8828741215056951E-4</c:v>
                </c:pt>
                <c:pt idx="266">
                  <c:v>2.8291090084904129E-4</c:v>
                </c:pt>
                <c:pt idx="267">
                  <c:v>2.7756980585535583E-4</c:v>
                </c:pt>
                <c:pt idx="268">
                  <c:v>2.7226593031881032E-4</c:v>
                </c:pt>
                <c:pt idx="269">
                  <c:v>2.6700101730814754E-4</c:v>
                </c:pt>
                <c:pt idx="270">
                  <c:v>2.6177674934650132E-4</c:v>
                </c:pt>
                <c:pt idx="271">
                  <c:v>2.5659474802530811E-4</c:v>
                </c:pt>
                <c:pt idx="272">
                  <c:v>2.514565736961951E-4</c:v>
                </c:pt>
                <c:pt idx="273">
                  <c:v>2.4636372523974476E-4</c:v>
                </c:pt>
                <c:pt idx="274">
                  <c:v>2.4131763990993733E-4</c:v>
                </c:pt>
                <c:pt idx="275">
                  <c:v>2.3631969325296987E-4</c:v>
                </c:pt>
                <c:pt idx="276">
                  <c:v>2.3137119909905977E-4</c:v>
                </c:pt>
                <c:pt idx="277">
                  <c:v>2.2647340962574769E-4</c:v>
                </c:pt>
                <c:pt idx="278">
                  <c:v>2.2162751549113422E-4</c:v>
                </c:pt>
                <c:pt idx="279">
                  <c:v>2.1683464603539776E-4</c:v>
                </c:pt>
                <c:pt idx="280">
                  <c:v>2.1209586954887204E-4</c:v>
                </c:pt>
                <c:pt idx="281">
                  <c:v>2.0741219360488559E-4</c:v>
                </c:pt>
                <c:pt idx="282">
                  <c:v>2.0278456545550232E-4</c:v>
                </c:pt>
                <c:pt idx="283">
                  <c:v>1.9821387248824071E-4</c:v>
                </c:pt>
                <c:pt idx="284">
                  <c:v>1.937009427417905E-4</c:v>
                </c:pt>
                <c:pt idx="285">
                  <c:v>1.8924654547869789E-4</c:v>
                </c:pt>
                <c:pt idx="286">
                  <c:v>1.8485139181294096E-4</c:v>
                </c:pt>
                <c:pt idx="287">
                  <c:v>1.8051613539027631E-4</c:v>
                </c:pt>
                <c:pt idx="288">
                  <c:v>1.7624137311920152E-4</c:v>
                </c:pt>
                <c:pt idx="289">
                  <c:v>1.72027645950345E-4</c:v>
                </c:pt>
                <c:pt idx="290">
                  <c:v>1.6787543970206911E-4</c:v>
                </c:pt>
                <c:pt idx="291">
                  <c:v>1.6378518593004787E-4</c:v>
                </c:pt>
                <c:pt idx="292">
                  <c:v>1.5975726283856516E-4</c:v>
                </c:pt>
                <c:pt idx="293">
                  <c:v>1.5579199623126411E-4</c:v>
                </c:pt>
                <c:pt idx="294">
                  <c:v>1.5188966049907118E-4</c:v>
                </c:pt>
                <c:pt idx="295">
                  <c:v>1.4805047964301261E-4</c:v>
                </c:pt>
                <c:pt idx="296">
                  <c:v>1.442746283296425E-4</c:v>
                </c:pt>
                <c:pt idx="297">
                  <c:v>1.4056223297680508E-4</c:v>
                </c:pt>
                <c:pt idx="298">
                  <c:v>1.3691337286746177E-4</c:v>
                </c:pt>
                <c:pt idx="299">
                  <c:v>1.3332808128932726E-4</c:v>
                </c:pt>
                <c:pt idx="300">
                  <c:v>1.2980634669807378E-4</c:v>
                </c:pt>
                <c:pt idx="301">
                  <c:v>1.263481139018824E-4</c:v>
                </c:pt>
                <c:pt idx="302">
                  <c:v>1.2295328526514514E-4</c:v>
                </c:pt>
                <c:pt idx="303">
                  <c:v>1.1962172192914737E-4</c:v>
                </c:pt>
                <c:pt idx="304">
                  <c:v>1.1635324504758955E-4</c:v>
                </c:pt>
                <c:pt idx="305">
                  <c:v>1.1314763703484305E-4</c:v>
                </c:pt>
                <c:pt idx="306">
                  <c:v>1.1000464282486822E-4</c:v>
                </c:pt>
                <c:pt idx="307">
                  <c:v>1.0692397113876412E-4</c:v>
                </c:pt>
                <c:pt idx="308">
                  <c:v>1.039052957589601E-4</c:v>
                </c:pt>
                <c:pt idx="309">
                  <c:v>1.009482568081042E-4</c:v>
                </c:pt>
                <c:pt idx="310">
                  <c:v>9.8052462030749396E-5</c:v>
                </c:pt>
                <c:pt idx="311">
                  <c:v>9.5217488075989042E-5</c:v>
                </c:pt>
                <c:pt idx="312">
                  <c:v>9.2442881779241265E-5</c:v>
                </c:pt>
                <c:pt idx="313">
                  <c:v>8.9728161441437779E-5</c:v>
                </c:pt>
                <c:pt idx="314">
                  <c:v>8.7072818103924377E-5</c:v>
                </c:pt>
                <c:pt idx="315">
                  <c:v>8.4476316817438246E-5</c:v>
                </c:pt>
                <c:pt idx="316">
                  <c:v>8.1938097903584085E-5</c:v>
                </c:pt>
                <c:pt idx="317">
                  <c:v>7.9457578207288711E-5</c:v>
                </c:pt>
                <c:pt idx="318">
                  <c:v>7.7034152338774389E-5</c:v>
                </c:pt>
                <c:pt idx="319">
                  <c:v>7.4667193903652786E-5</c:v>
                </c:pt>
                <c:pt idx="320">
                  <c:v>7.2356056719799779E-5</c:v>
                </c:pt>
                <c:pt idx="321">
                  <c:v>7.0100076019735994E-5</c:v>
                </c:pt>
                <c:pt idx="322">
                  <c:v>6.7898569637299413E-5</c:v>
                </c:pt>
                <c:pt idx="323">
                  <c:v>6.5750839177458763E-5</c:v>
                </c:pt>
                <c:pt idx="324">
                  <c:v>6.3656171168179879E-5</c:v>
                </c:pt>
                <c:pt idx="325">
                  <c:v>6.1613838193319448E-5</c:v>
                </c:pt>
                <c:pt idx="326">
                  <c:v>5.9623100005584537E-5</c:v>
                </c:pt>
                <c:pt idx="327">
                  <c:v>5.7683204618657091E-5</c:v>
                </c:pt>
                <c:pt idx="328">
                  <c:v>5.5793389377647332E-5</c:v>
                </c:pt>
                <c:pt idx="329">
                  <c:v>5.3952882007098896E-5</c:v>
                </c:pt>
                <c:pt idx="330">
                  <c:v>5.2160901635832898E-5</c:v>
                </c:pt>
                <c:pt idx="331">
                  <c:v>5.0416659797975891E-5</c:v>
                </c:pt>
                <c:pt idx="332">
                  <c:v>4.8719361409578065E-5</c:v>
                </c:pt>
                <c:pt idx="333">
                  <c:v>4.7068205720286981E-5</c:v>
                </c:pt>
                <c:pt idx="334">
                  <c:v>4.5462387239599002E-5</c:v>
                </c:pt>
                <c:pt idx="335">
                  <c:v>4.3901096637268539E-5</c:v>
                </c:pt>
                <c:pt idx="336">
                  <c:v>4.2383521617510284E-5</c:v>
                </c:pt>
                <c:pt idx="337">
                  <c:v>4.0908847766684424E-5</c:v>
                </c:pt>
                <c:pt idx="338">
                  <c:v>3.9476259374208119E-5</c:v>
                </c:pt>
                <c:pt idx="339">
                  <c:v>3.8084940226487653E-5</c:v>
                </c:pt>
                <c:pt idx="340">
                  <c:v>3.673407437371776E-5</c:v>
                </c:pt>
                <c:pt idx="341">
                  <c:v>3.5422846869441327E-5</c:v>
                </c:pt>
                <c:pt idx="342">
                  <c:v>3.4150444482812281E-5</c:v>
                </c:pt>
                <c:pt idx="343">
                  <c:v>3.2916056383548873E-5</c:v>
                </c:pt>
                <c:pt idx="344">
                  <c:v>3.1718874799609667E-5</c:v>
                </c:pt>
                <c:pt idx="345">
                  <c:v>3.0558095647666946E-5</c:v>
                </c:pt>
                <c:pt idx="346">
                  <c:v>2.9432919136492948E-5</c:v>
                </c:pt>
                <c:pt idx="347">
                  <c:v>2.8342550343414149E-5</c:v>
                </c:pt>
                <c:pt idx="348">
                  <c:v>2.7286199764025982E-5</c:v>
                </c:pt>
                <c:pt idx="349">
                  <c:v>2.6263083835396449E-5</c:v>
                </c:pt>
                <c:pt idx="350">
                  <c:v>2.5272425433020814E-5</c:v>
                </c:pt>
                <c:pt idx="351">
                  <c:v>2.431345434182281E-5</c:v>
                </c:pt>
                <c:pt idx="352">
                  <c:v>2.3385407701527036E-5</c:v>
                </c:pt>
                <c:pt idx="353">
                  <c:v>2.2487530426757438E-5</c:v>
                </c:pt>
                <c:pt idx="354">
                  <c:v>2.1619075602243074E-5</c:v>
                </c:pt>
                <c:pt idx="355">
                  <c:v>2.0779304853538029E-5</c:v>
                </c:pt>
                <c:pt idx="356">
                  <c:v>1.9967488693686067E-5</c:v>
                </c:pt>
                <c:pt idx="357">
                  <c:v>1.9182906846282488E-5</c:v>
                </c:pt>
                <c:pt idx="358">
                  <c:v>1.8424848545406041E-5</c:v>
                </c:pt>
                <c:pt idx="359">
                  <c:v>1.7692612812912387E-5</c:v>
                </c:pt>
                <c:pt idx="360">
                  <c:v>1.6985508713597679E-5</c:v>
                </c:pt>
                <c:pt idx="361">
                  <c:v>1.630285558875602E-5</c:v>
                </c:pt>
                <c:pt idx="362">
                  <c:v>1.5643983268668945E-5</c:v>
                </c:pt>
                <c:pt idx="363">
                  <c:v>1.5008232264576659E-5</c:v>
                </c:pt>
                <c:pt idx="364">
                  <c:v>1.4394953940692243E-5</c:v>
                </c:pt>
                <c:pt idx="365">
                  <c:v>1.3803510666829059E-5</c:v>
                </c:pt>
                <c:pt idx="366">
                  <c:v>1.3233275952219563E-5</c:v>
                </c:pt>
                <c:pt idx="367">
                  <c:v>1.2683634561110447E-5</c:v>
                </c:pt>
                <c:pt idx="368">
                  <c:v>1.215398261072396E-5</c:v>
                </c:pt>
                <c:pt idx="369">
                  <c:v>1.1643727652179564E-5</c:v>
                </c:pt>
                <c:pt idx="370">
                  <c:v>1.1152288734972398E-5</c:v>
                </c:pt>
                <c:pt idx="371">
                  <c:v>1.0679096455606723E-5</c:v>
                </c:pt>
                <c:pt idx="372">
                  <c:v>1.0223592990982734E-5</c:v>
                </c:pt>
                <c:pt idx="373">
                  <c:v>9.7852321171345006E-6</c:v>
                </c:pt>
                <c:pt idx="374">
                  <c:v>9.363479213914622E-6</c:v>
                </c:pt>
                <c:pt idx="375">
                  <c:v>8.9578112562186753E-6</c:v>
                </c:pt>
                <c:pt idx="376">
                  <c:v>8.5677167923385083E-6</c:v>
                </c:pt>
                <c:pt idx="377">
                  <c:v>8.1926959100287476E-6</c:v>
                </c:pt>
                <c:pt idx="378">
                  <c:v>7.8322601908653443E-6</c:v>
                </c:pt>
                <c:pt idx="379">
                  <c:v>7.4859326534684528E-6</c:v>
                </c:pt>
                <c:pt idx="380">
                  <c:v>7.1532476861548376E-6</c:v>
                </c:pt>
                <c:pt idx="381">
                  <c:v>6.8337509695771285E-6</c:v>
                </c:pt>
                <c:pt idx="382">
                  <c:v>6.5269993898986136E-6</c:v>
                </c:pt>
                <c:pt idx="383">
                  <c:v>6.2325609430429951E-6</c:v>
                </c:pt>
                <c:pt idx="384">
                  <c:v>5.9500146305491117E-6</c:v>
                </c:pt>
                <c:pt idx="385">
                  <c:v>5.6789503475497334E-6</c:v>
                </c:pt>
              </c:numCache>
            </c:numRef>
          </c:yVal>
          <c:smooth val="0"/>
          <c:extLst>
            <c:ext xmlns:c16="http://schemas.microsoft.com/office/drawing/2014/chart" uri="{C3380CC4-5D6E-409C-BE32-E72D297353CC}">
              <c16:uniqueId val="{00000001-8EA9-4E36-B673-CFDD0A814ECE}"/>
            </c:ext>
          </c:extLst>
        </c:ser>
        <c:ser>
          <c:idx val="1"/>
          <c:order val="1"/>
          <c:tx>
            <c:v>Real Values</c:v>
          </c:tx>
          <c:spPr>
            <a:ln w="25400" cap="rnd">
              <a:noFill/>
              <a:round/>
            </a:ln>
            <a:effectLst/>
          </c:spPr>
          <c:marker>
            <c:symbol val="circle"/>
            <c:size val="5"/>
            <c:spPr>
              <a:solidFill>
                <a:schemeClr val="accent2"/>
              </a:solidFill>
              <a:ln w="9525">
                <a:solidFill>
                  <a:schemeClr val="accent2"/>
                </a:solidFill>
              </a:ln>
              <a:effectLst/>
            </c:spPr>
          </c:marker>
          <c:xVal>
            <c:numRef>
              <c:f>'Normal distributions'!$R$3:$R$63</c:f>
              <c:numCache>
                <c:formatCode>General</c:formatCode>
                <c:ptCount val="61"/>
                <c:pt idx="0">
                  <c:v>858</c:v>
                </c:pt>
                <c:pt idx="1">
                  <c:v>2324</c:v>
                </c:pt>
                <c:pt idx="2">
                  <c:v>2692</c:v>
                </c:pt>
                <c:pt idx="3">
                  <c:v>1274</c:v>
                </c:pt>
                <c:pt idx="4">
                  <c:v>1653</c:v>
                </c:pt>
                <c:pt idx="5">
                  <c:v>2446</c:v>
                </c:pt>
                <c:pt idx="6">
                  <c:v>2074</c:v>
                </c:pt>
                <c:pt idx="7">
                  <c:v>2188</c:v>
                </c:pt>
                <c:pt idx="8">
                  <c:v>1424</c:v>
                </c:pt>
                <c:pt idx="9">
                  <c:v>1971</c:v>
                </c:pt>
                <c:pt idx="10">
                  <c:v>1612</c:v>
                </c:pt>
                <c:pt idx="11">
                  <c:v>2324</c:v>
                </c:pt>
                <c:pt idx="12">
                  <c:v>1429</c:v>
                </c:pt>
                <c:pt idx="13">
                  <c:v>2357</c:v>
                </c:pt>
                <c:pt idx="14">
                  <c:v>2230</c:v>
                </c:pt>
                <c:pt idx="15">
                  <c:v>2445</c:v>
                </c:pt>
                <c:pt idx="16">
                  <c:v>3817</c:v>
                </c:pt>
                <c:pt idx="17">
                  <c:v>1748</c:v>
                </c:pt>
                <c:pt idx="18">
                  <c:v>1190</c:v>
                </c:pt>
                <c:pt idx="19">
                  <c:v>1117</c:v>
                </c:pt>
                <c:pt idx="20">
                  <c:v>1033</c:v>
                </c:pt>
                <c:pt idx="21">
                  <c:v>1783</c:v>
                </c:pt>
                <c:pt idx="22">
                  <c:v>2333</c:v>
                </c:pt>
                <c:pt idx="23">
                  <c:v>2387</c:v>
                </c:pt>
                <c:pt idx="24">
                  <c:v>1857</c:v>
                </c:pt>
                <c:pt idx="25">
                  <c:v>1205</c:v>
                </c:pt>
                <c:pt idx="26">
                  <c:v>2190</c:v>
                </c:pt>
                <c:pt idx="27">
                  <c:v>2330</c:v>
                </c:pt>
                <c:pt idx="28">
                  <c:v>1589</c:v>
                </c:pt>
                <c:pt idx="29">
                  <c:v>1564</c:v>
                </c:pt>
                <c:pt idx="30">
                  <c:v>3223</c:v>
                </c:pt>
                <c:pt idx="31">
                  <c:v>1362</c:v>
                </c:pt>
                <c:pt idx="32">
                  <c:v>1847</c:v>
                </c:pt>
                <c:pt idx="33">
                  <c:v>1002</c:v>
                </c:pt>
                <c:pt idx="34">
                  <c:v>2383</c:v>
                </c:pt>
                <c:pt idx="35">
                  <c:v>2646</c:v>
                </c:pt>
                <c:pt idx="36">
                  <c:v>2256</c:v>
                </c:pt>
                <c:pt idx="37">
                  <c:v>3199</c:v>
                </c:pt>
                <c:pt idx="38">
                  <c:v>2295</c:v>
                </c:pt>
                <c:pt idx="39">
                  <c:v>1696</c:v>
                </c:pt>
                <c:pt idx="40">
                  <c:v>1927</c:v>
                </c:pt>
                <c:pt idx="41">
                  <c:v>2976</c:v>
                </c:pt>
                <c:pt idx="42">
                  <c:v>3440</c:v>
                </c:pt>
                <c:pt idx="43">
                  <c:v>2067</c:v>
                </c:pt>
                <c:pt idx="44">
                  <c:v>1675</c:v>
                </c:pt>
                <c:pt idx="45">
                  <c:v>2299</c:v>
                </c:pt>
                <c:pt idx="46">
                  <c:v>2214</c:v>
                </c:pt>
                <c:pt idx="47">
                  <c:v>2044</c:v>
                </c:pt>
                <c:pt idx="48">
                  <c:v>1691</c:v>
                </c:pt>
                <c:pt idx="49">
                  <c:v>844</c:v>
                </c:pt>
                <c:pt idx="50">
                  <c:v>2526</c:v>
                </c:pt>
                <c:pt idx="51">
                  <c:v>3359</c:v>
                </c:pt>
                <c:pt idx="52">
                  <c:v>1713</c:v>
                </c:pt>
                <c:pt idx="53">
                  <c:v>2603</c:v>
                </c:pt>
                <c:pt idx="54">
                  <c:v>1350</c:v>
                </c:pt>
                <c:pt idx="55">
                  <c:v>1564</c:v>
                </c:pt>
                <c:pt idx="56">
                  <c:v>2182</c:v>
                </c:pt>
                <c:pt idx="57">
                  <c:v>1123</c:v>
                </c:pt>
                <c:pt idx="58">
                  <c:v>1880</c:v>
                </c:pt>
                <c:pt idx="59">
                  <c:v>1833</c:v>
                </c:pt>
                <c:pt idx="60">
                  <c:v>1287</c:v>
                </c:pt>
              </c:numCache>
            </c:numRef>
          </c:xVal>
          <c:yVal>
            <c:numRef>
              <c:f>'Normal distributions'!$S$3:$S$63</c:f>
              <c:numCache>
                <c:formatCode>General</c:formatCode>
                <c:ptCount val="61"/>
                <c:pt idx="0">
                  <c:v>1.3319996334023581E-4</c:v>
                </c:pt>
                <c:pt idx="1">
                  <c:v>5.3906887600712759E-4</c:v>
                </c:pt>
                <c:pt idx="2">
                  <c:v>3.4806576386710926E-4</c:v>
                </c:pt>
                <c:pt idx="3">
                  <c:v>3.2989990677850291E-4</c:v>
                </c:pt>
                <c:pt idx="4">
                  <c:v>5.3011853862461788E-4</c:v>
                </c:pt>
                <c:pt idx="5">
                  <c:v>4.8293218497404296E-4</c:v>
                </c:pt>
                <c:pt idx="6">
                  <c:v>6.0580026364797962E-4</c:v>
                </c:pt>
                <c:pt idx="7">
                  <c:v>5.8490095688494895E-4</c:v>
                </c:pt>
                <c:pt idx="8">
                  <c:v>4.1431911721021778E-4</c:v>
                </c:pt>
                <c:pt idx="9">
                  <c:v>6.0920926219393441E-4</c:v>
                </c:pt>
                <c:pt idx="10">
                  <c:v>5.1182243755868329E-4</c:v>
                </c:pt>
                <c:pt idx="11">
                  <c:v>5.3906887600712759E-4</c:v>
                </c:pt>
                <c:pt idx="12">
                  <c:v>4.1710004227174166E-4</c:v>
                </c:pt>
                <c:pt idx="13">
                  <c:v>5.2506860163608444E-4</c:v>
                </c:pt>
                <c:pt idx="14">
                  <c:v>5.7298213106073039E-4</c:v>
                </c:pt>
                <c:pt idx="15">
                  <c:v>4.8343600708675112E-4</c:v>
                </c:pt>
                <c:pt idx="16">
                  <c:v>1.2846400830951034E-5</c:v>
                </c:pt>
                <c:pt idx="17">
                  <c:v>5.6645110317996624E-4</c:v>
                </c:pt>
                <c:pt idx="18">
                  <c:v>2.8378991786784721E-4</c:v>
                </c:pt>
                <c:pt idx="19">
                  <c:v>2.456743469439867E-4</c:v>
                </c:pt>
                <c:pt idx="20">
                  <c:v>2.0492445405398543E-4</c:v>
                </c:pt>
                <c:pt idx="21">
                  <c:v>5.7737875938045546E-4</c:v>
                </c:pt>
                <c:pt idx="22">
                  <c:v>5.3534906983921564E-4</c:v>
                </c:pt>
                <c:pt idx="23">
                  <c:v>5.1152628279307161E-4</c:v>
                </c:pt>
                <c:pt idx="24">
                  <c:v>5.9554417787099434E-4</c:v>
                </c:pt>
                <c:pt idx="25">
                  <c:v>2.9187571486127709E-4</c:v>
                </c:pt>
                <c:pt idx="26">
                  <c:v>5.8438242010110781E-4</c:v>
                </c:pt>
                <c:pt idx="27">
                  <c:v>5.3659742691250587E-4</c:v>
                </c:pt>
                <c:pt idx="28">
                  <c:v>5.0097450383386304E-4</c:v>
                </c:pt>
                <c:pt idx="29">
                  <c:v>4.8875829193007804E-4</c:v>
                </c:pt>
                <c:pt idx="30">
                  <c:v>1.0601187464757816E-4</c:v>
                </c:pt>
                <c:pt idx="31">
                  <c:v>3.7949177755302297E-4</c:v>
                </c:pt>
                <c:pt idx="32">
                  <c:v>5.9349991892365932E-4</c:v>
                </c:pt>
                <c:pt idx="33">
                  <c:v>1.9086083313060034E-4</c:v>
                </c:pt>
                <c:pt idx="34">
                  <c:v>5.1337390881744038E-4</c:v>
                </c:pt>
                <c:pt idx="35">
                  <c:v>3.7404464664958693E-4</c:v>
                </c:pt>
                <c:pt idx="36">
                  <c:v>5.6455868596226957E-4</c:v>
                </c:pt>
                <c:pt idx="37">
                  <c:v>1.134653757184006E-4</c:v>
                </c:pt>
                <c:pt idx="38">
                  <c:v>5.5052251737517559E-4</c:v>
                </c:pt>
                <c:pt idx="39">
                  <c:v>5.4769445403887718E-4</c:v>
                </c:pt>
                <c:pt idx="40">
                  <c:v>6.0607488219140723E-4</c:v>
                </c:pt>
                <c:pt idx="41">
                  <c:v>2.0003526313581093E-4</c:v>
                </c:pt>
                <c:pt idx="42">
                  <c:v>5.3952882007098896E-5</c:v>
                </c:pt>
                <c:pt idx="43">
                  <c:v>6.0650724625938219E-4</c:v>
                </c:pt>
                <c:pt idx="44">
                  <c:v>5.393302230491193E-4</c:v>
                </c:pt>
                <c:pt idx="45">
                  <c:v>5.4899247712240776E-4</c:v>
                </c:pt>
                <c:pt idx="46">
                  <c:v>5.7777442079645538E-4</c:v>
                </c:pt>
                <c:pt idx="47">
                  <c:v>6.08345476310929E-4</c:v>
                </c:pt>
                <c:pt idx="48">
                  <c:v>5.4574227655251699E-4</c:v>
                </c:pt>
                <c:pt idx="49">
                  <c:v>1.2829052727398698E-4</c:v>
                </c:pt>
                <c:pt idx="50">
                  <c:v>4.4093161359085015E-4</c:v>
                </c:pt>
                <c:pt idx="51">
                  <c:v>7.0323211358690814E-5</c:v>
                </c:pt>
                <c:pt idx="52">
                  <c:v>5.541420956742285E-4</c:v>
                </c:pt>
                <c:pt idx="53">
                  <c:v>3.9829538212688423E-4</c:v>
                </c:pt>
                <c:pt idx="54">
                  <c:v>3.7271028390649505E-4</c:v>
                </c:pt>
                <c:pt idx="55">
                  <c:v>4.8875829193007804E-4</c:v>
                </c:pt>
                <c:pt idx="56">
                  <c:v>5.8642644773302169E-4</c:v>
                </c:pt>
                <c:pt idx="57">
                  <c:v>2.4872074376351959E-4</c:v>
                </c:pt>
                <c:pt idx="58">
                  <c:v>5.9974076576888372E-4</c:v>
                </c:pt>
                <c:pt idx="59">
                  <c:v>5.9041796148292549E-4</c:v>
                </c:pt>
                <c:pt idx="60">
                  <c:v>3.3717985415544294E-4</c:v>
                </c:pt>
              </c:numCache>
            </c:numRef>
          </c:yVal>
          <c:smooth val="0"/>
          <c:extLst>
            <c:ext xmlns:c16="http://schemas.microsoft.com/office/drawing/2014/chart" uri="{C3380CC4-5D6E-409C-BE32-E72D297353CC}">
              <c16:uniqueId val="{00000002-8EA9-4E36-B673-CFDD0A814ECE}"/>
            </c:ext>
          </c:extLst>
        </c:ser>
        <c:dLbls>
          <c:showLegendKey val="0"/>
          <c:showVal val="0"/>
          <c:showCatName val="0"/>
          <c:showSerName val="0"/>
          <c:showPercent val="0"/>
          <c:showBubbleSize val="0"/>
        </c:dLbls>
        <c:axId val="1723716239"/>
        <c:axId val="1136004752"/>
      </c:scatterChart>
      <c:valAx>
        <c:axId val="1723716239"/>
        <c:scaling>
          <c:orientation val="minMax"/>
          <c:max val="400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A-AC Whole Life Cycle Carbon Emissions per GIA (kgCO</a:t>
                </a:r>
                <a:r>
                  <a:rPr lang="en-GB" sz="1000" b="0" i="0" u="none" strike="noStrike" kern="1200" baseline="-25000">
                    <a:solidFill>
                      <a:sysClr val="windowText" lastClr="000000">
                        <a:lumMod val="65000"/>
                        <a:lumOff val="35000"/>
                      </a:sysClr>
                    </a:solidFill>
                  </a:rPr>
                  <a:t>2</a:t>
                </a:r>
                <a:r>
                  <a:rPr lang="en-GB" sz="1000" b="0" i="0" u="none" strike="noStrike" kern="1200" baseline="0">
                    <a:solidFill>
                      <a:sysClr val="windowText" lastClr="000000">
                        <a:lumMod val="65000"/>
                        <a:lumOff val="35000"/>
                      </a:sysClr>
                    </a:solidFill>
                  </a:rPr>
                  <a:t>e/m</a:t>
                </a:r>
                <a:r>
                  <a:rPr lang="en-GB" sz="1000" b="0" i="0" u="none" strike="noStrike" kern="1200" baseline="30000">
                    <a:solidFill>
                      <a:sysClr val="windowText" lastClr="000000">
                        <a:lumMod val="65000"/>
                        <a:lumOff val="35000"/>
                      </a:sysClr>
                    </a:solidFill>
                  </a:rPr>
                  <a:t>2</a:t>
                </a:r>
                <a:r>
                  <a:rPr lang="en-GB" sz="1000" b="0" i="0" u="none" strike="noStrike" kern="1200" baseline="0">
                    <a:solidFill>
                      <a:sysClr val="windowText" lastClr="000000">
                        <a:lumMod val="65000"/>
                        <a:lumOff val="35000"/>
                      </a:sysClr>
                    </a:solidFill>
                  </a:rPr>
                  <a:t>)</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36004752"/>
        <c:crosses val="autoZero"/>
        <c:crossBetween val="midCat"/>
      </c:valAx>
      <c:valAx>
        <c:axId val="1136004752"/>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Probability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3716239"/>
        <c:crosses val="autoZero"/>
        <c:crossBetween val="midCat"/>
      </c:valAx>
      <c:valAx>
        <c:axId val="164572608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kern="1200" baseline="0">
                    <a:solidFill>
                      <a:sysClr val="windowText" lastClr="000000">
                        <a:lumMod val="65000"/>
                        <a:lumOff val="35000"/>
                      </a:sysClr>
                    </a:solidFill>
                  </a:rPr>
                  <a:t>Count (Histogram)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88444607"/>
        <c:crosses val="max"/>
        <c:crossBetween val="between"/>
      </c:valAx>
      <c:catAx>
        <c:axId val="688444607"/>
        <c:scaling>
          <c:orientation val="minMax"/>
        </c:scaling>
        <c:delete val="1"/>
        <c:axPos val="b"/>
        <c:numFmt formatCode="General" sourceLinked="1"/>
        <c:majorTickMark val="out"/>
        <c:minorTickMark val="none"/>
        <c:tickLblPos val="nextTo"/>
        <c:crossAx val="1645726080"/>
        <c:crosses val="autoZero"/>
        <c:auto val="1"/>
        <c:lblAlgn val="ctr"/>
        <c:lblOffset val="100"/>
        <c:noMultiLvlLbl val="0"/>
      </c:catAx>
      <c:spPr>
        <a:noFill/>
        <a:ln w="25400">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4"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editAs="oneCell">
    <xdr:from>
      <xdr:col>1</xdr:col>
      <xdr:colOff>1309885</xdr:colOff>
      <xdr:row>2</xdr:row>
      <xdr:rowOff>40341</xdr:rowOff>
    </xdr:from>
    <xdr:to>
      <xdr:col>3</xdr:col>
      <xdr:colOff>1134757</xdr:colOff>
      <xdr:row>18</xdr:row>
      <xdr:rowOff>75260</xdr:rowOff>
    </xdr:to>
    <xdr:pic>
      <xdr:nvPicPr>
        <xdr:cNvPr id="8" name="Picture 1">
          <a:extLst>
            <a:ext uri="{FF2B5EF4-FFF2-40B4-BE49-F238E27FC236}">
              <a16:creationId xmlns:a16="http://schemas.microsoft.com/office/drawing/2014/main" id="{00E0DED3-B307-AC63-40CE-CB40F7EDC69C}"/>
            </a:ext>
          </a:extLst>
        </xdr:cNvPr>
        <xdr:cNvPicPr>
          <a:picLocks noChangeAspect="1"/>
        </xdr:cNvPicPr>
      </xdr:nvPicPr>
      <xdr:blipFill>
        <a:blip xmlns:r="http://schemas.openxmlformats.org/officeDocument/2006/relationships" r:embed="rId1"/>
        <a:stretch>
          <a:fillRect/>
        </a:stretch>
      </xdr:blipFill>
      <xdr:spPr>
        <a:xfrm>
          <a:off x="3014860" y="478491"/>
          <a:ext cx="9254622" cy="31019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99060</xdr:colOff>
      <xdr:row>0</xdr:row>
      <xdr:rowOff>121920</xdr:rowOff>
    </xdr:from>
    <xdr:to>
      <xdr:col>18</xdr:col>
      <xdr:colOff>297565</xdr:colOff>
      <xdr:row>47</xdr:row>
      <xdr:rowOff>112817</xdr:rowOff>
    </xdr:to>
    <xdr:pic>
      <xdr:nvPicPr>
        <xdr:cNvPr id="2" name="Picture 1">
          <a:extLst>
            <a:ext uri="{FF2B5EF4-FFF2-40B4-BE49-F238E27FC236}">
              <a16:creationId xmlns:a16="http://schemas.microsoft.com/office/drawing/2014/main" id="{4233027E-43F2-435C-896E-9F52A357611B}"/>
            </a:ext>
          </a:extLst>
        </xdr:cNvPr>
        <xdr:cNvPicPr>
          <a:picLocks noChangeAspect="1"/>
        </xdr:cNvPicPr>
      </xdr:nvPicPr>
      <xdr:blipFill>
        <a:blip xmlns:r="http://schemas.openxmlformats.org/officeDocument/2006/relationships" r:embed="rId1"/>
        <a:stretch>
          <a:fillRect/>
        </a:stretch>
      </xdr:blipFill>
      <xdr:spPr>
        <a:xfrm>
          <a:off x="99060" y="121920"/>
          <a:ext cx="11171305" cy="858625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419100</xdr:colOff>
      <xdr:row>14</xdr:row>
      <xdr:rowOff>34290</xdr:rowOff>
    </xdr:from>
    <xdr:to>
      <xdr:col>5</xdr:col>
      <xdr:colOff>315686</xdr:colOff>
      <xdr:row>39</xdr:row>
      <xdr:rowOff>76200</xdr:rowOff>
    </xdr:to>
    <xdr:graphicFrame macro="">
      <xdr:nvGraphicFramePr>
        <xdr:cNvPr id="4" name="Chart 3">
          <a:extLst>
            <a:ext uri="{FF2B5EF4-FFF2-40B4-BE49-F238E27FC236}">
              <a16:creationId xmlns:a16="http://schemas.microsoft.com/office/drawing/2014/main" id="{9F689444-A0F6-CE49-A39B-1A075C1B351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468086</xdr:colOff>
      <xdr:row>6</xdr:row>
      <xdr:rowOff>27214</xdr:rowOff>
    </xdr:from>
    <xdr:to>
      <xdr:col>16</xdr:col>
      <xdr:colOff>163286</xdr:colOff>
      <xdr:row>20</xdr:row>
      <xdr:rowOff>179614</xdr:rowOff>
    </xdr:to>
    <xdr:graphicFrame macro="">
      <xdr:nvGraphicFramePr>
        <xdr:cNvPr id="2" name="Chart 1">
          <a:extLst>
            <a:ext uri="{FF2B5EF4-FFF2-40B4-BE49-F238E27FC236}">
              <a16:creationId xmlns:a16="http://schemas.microsoft.com/office/drawing/2014/main" id="{464D2EA5-B64A-9060-62BC-4592893C8F73}"/>
            </a:ext>
            <a:ext uri="{147F2762-F138-4A5C-976F-8EAC2B608ADB}">
              <a16:predDERef xmlns:a16="http://schemas.microsoft.com/office/drawing/2014/main" pred="{9F689444-A0F6-CE49-A39B-1A075C1B351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121920</xdr:colOff>
      <xdr:row>17</xdr:row>
      <xdr:rowOff>140970</xdr:rowOff>
    </xdr:from>
    <xdr:to>
      <xdr:col>0</xdr:col>
      <xdr:colOff>5048250</xdr:colOff>
      <xdr:row>32</xdr:row>
      <xdr:rowOff>179070</xdr:rowOff>
    </xdr:to>
    <xdr:graphicFrame macro="">
      <xdr:nvGraphicFramePr>
        <xdr:cNvPr id="23" name="Chart 2">
          <a:extLst>
            <a:ext uri="{FF2B5EF4-FFF2-40B4-BE49-F238E27FC236}">
              <a16:creationId xmlns:a16="http://schemas.microsoft.com/office/drawing/2014/main" id="{CB0F2672-AE58-42FF-84F3-3508CA4A73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133350</xdr:colOff>
      <xdr:row>1</xdr:row>
      <xdr:rowOff>28575</xdr:rowOff>
    </xdr:from>
    <xdr:to>
      <xdr:col>0</xdr:col>
      <xdr:colOff>5057775</xdr:colOff>
      <xdr:row>16</xdr:row>
      <xdr:rowOff>66675</xdr:rowOff>
    </xdr:to>
    <xdr:graphicFrame macro="">
      <xdr:nvGraphicFramePr>
        <xdr:cNvPr id="2" name="Chart 2">
          <a:extLst>
            <a:ext uri="{FF2B5EF4-FFF2-40B4-BE49-F238E27FC236}">
              <a16:creationId xmlns:a16="http://schemas.microsoft.com/office/drawing/2014/main" id="{8C84B23B-7935-47C4-ACCD-69F33BCA3C0B}"/>
            </a:ext>
            <a:ext uri="{147F2762-F138-4A5C-976F-8EAC2B608ADB}">
              <a16:predDERef xmlns:a16="http://schemas.microsoft.com/office/drawing/2014/main" pred="{CB0F2672-AE58-42FF-84F3-3508CA4A73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123825</xdr:colOff>
      <xdr:row>34</xdr:row>
      <xdr:rowOff>133350</xdr:rowOff>
    </xdr:from>
    <xdr:to>
      <xdr:col>0</xdr:col>
      <xdr:colOff>5046345</xdr:colOff>
      <xdr:row>49</xdr:row>
      <xdr:rowOff>171450</xdr:rowOff>
    </xdr:to>
    <xdr:graphicFrame macro="">
      <xdr:nvGraphicFramePr>
        <xdr:cNvPr id="3" name="Chart 2">
          <a:extLst>
            <a:ext uri="{FF2B5EF4-FFF2-40B4-BE49-F238E27FC236}">
              <a16:creationId xmlns:a16="http://schemas.microsoft.com/office/drawing/2014/main" id="{4B3CB792-D49E-481A-8AD5-ECFE911576B1}"/>
            </a:ext>
            <a:ext uri="{147F2762-F138-4A5C-976F-8EAC2B608ADB}">
              <a16:predDERef xmlns:a16="http://schemas.microsoft.com/office/drawing/2014/main" pred="{8C84B23B-7935-47C4-ACCD-69F33BCA3C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114300</xdr:colOff>
      <xdr:row>52</xdr:row>
      <xdr:rowOff>7620</xdr:rowOff>
    </xdr:from>
    <xdr:to>
      <xdr:col>0</xdr:col>
      <xdr:colOff>5038725</xdr:colOff>
      <xdr:row>67</xdr:row>
      <xdr:rowOff>45720</xdr:rowOff>
    </xdr:to>
    <xdr:graphicFrame macro="">
      <xdr:nvGraphicFramePr>
        <xdr:cNvPr id="4" name="Chart 2">
          <a:extLst>
            <a:ext uri="{FF2B5EF4-FFF2-40B4-BE49-F238E27FC236}">
              <a16:creationId xmlns:a16="http://schemas.microsoft.com/office/drawing/2014/main" id="{58548020-F2EE-47D1-9CC1-F68BE973126C}"/>
            </a:ext>
            <a:ext uri="{147F2762-F138-4A5C-976F-8EAC2B608ADB}">
              <a16:predDERef xmlns:a16="http://schemas.microsoft.com/office/drawing/2014/main" pred="{4B3CB792-D49E-481A-8AD5-ECFE911576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retrust-my.sharepoint.com/Users/benjamin.carr/AppData/Local/Microsoft/Windows/INetCache/Content.Outlook/FR4J74OP/Environment%20policy%20input%20to%20planning%20spreadsheet%20v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Sheet3"/>
      <sheetName val="Sheet4"/>
      <sheetName val="Sheet5"/>
      <sheetName val="Sheet6"/>
      <sheetName val="Sheet1"/>
      <sheetName val="Outstanding applications"/>
      <sheetName val="Case Load Summary"/>
      <sheetName val="Energy (new)"/>
      <sheetName val="Energy"/>
      <sheetName val="Flood Risk Drainage Water"/>
      <sheetName val="Urban greening"/>
      <sheetName val="Waste"/>
      <sheetName val="Air Quality"/>
      <sheetName val="Archive"/>
      <sheetName val="Conflict cases"/>
      <sheetName val="Natural Envt"/>
      <sheetName val="Hidden April cases"/>
      <sheetName val="Air quality- ol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persons/person.xml><?xml version="1.0" encoding="utf-8"?>
<personList xmlns="http://schemas.microsoft.com/office/spreadsheetml/2018/threadedcomments" xmlns:x="http://schemas.openxmlformats.org/spreadsheetml/2006/main">
  <person displayName="Patrick Sullivan" id="{E16A61D7-100C-4835-B282-8ADEFA3F31FF}" userId="Patrick.Sullivan@arup.com" providerId="PeoplePicker"/>
  <person displayName="Patrick Sullivan" id="{7F0A7FE5-33D4-4347-AEE9-6E1EEE0BE0B5}" userId="S::Patrick.Sullivan@arup.com::da0ac750-44f0-4935-9ca0-05ecdf1f1309" providerId="AD"/>
  <person displayName="Grace Di Benedetto" id="{E4E6CCDB-C32C-4C68-BC60-35F95E6313E3}" userId="S::Grace.DiBenedetto@arup.com::fc3c5c11-70ca-42b9-aa75-0ce29a690cb5"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224EBED-87D0-42E2-A3CD-225E8505C62C}" name="Table1" displayName="Table1" ref="B2:I146" totalsRowShown="0">
  <autoFilter ref="B2:I146" xr:uid="{A224EBED-87D0-42E2-A3CD-225E8505C62C}"/>
  <sortState xmlns:xlrd2="http://schemas.microsoft.com/office/spreadsheetml/2017/richdata2" ref="B3:I146">
    <sortCondition ref="B2:B146"/>
  </sortState>
  <tableColumns count="8">
    <tableColumn id="1" xr3:uid="{47EC1A89-66A7-431A-8BAB-555A199F3675}" name="Project Name" dataDxfId="376"/>
    <tableColumn id="7" xr3:uid="{C1157543-77BD-4662-8F7D-B7D978BB814B}" name="Borough" dataDxfId="375"/>
    <tableColumn id="2" xr3:uid="{97DA1007-349B-43FF-93D4-6A9D48E49B02}" name="Planning Ref" dataDxfId="374"/>
    <tableColumn id="8" xr3:uid="{BC9BA58E-66C3-43AE-8C6F-FC1ACE05CC53}" name="Date (of LCA if available)" dataDxfId="373"/>
    <tableColumn id="3" xr3:uid="{F43EAAED-1AB8-417F-902E-655079053579}" name="WLCA report?" dataDxfId="372"/>
    <tableColumn id="4" xr3:uid="{18E61CBB-9AFB-49F6-BB8F-E381090BAB4C}" name="Building element breakdown?" dataDxfId="371"/>
    <tableColumn id="5" xr3:uid="{020E70E2-83B5-4C36-ADB5-C4E27ECB8285}" name="Template spreadsheet?" dataDxfId="370"/>
    <tableColumn id="6" xr3:uid="{0A99BA24-7E8E-471C-867A-612AB5F554FA}" name="Sharepoint folder?" dataDxfId="369"/>
  </tableColumns>
  <tableStyleInfo name="TableStyleMedium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CC684E9-33F6-4B90-B8CC-486C7EA1CC63}" name="Table35" displayName="Table35" ref="B1:AQ243" totalsRowShown="0">
  <autoFilter ref="B1:AQ243" xr:uid="{57FFB551-5B8A-4CC8-892E-7D6091440E85}">
    <filterColumn colId="1">
      <filters>
        <filter val="Assessment 1 - no decarbonisation"/>
      </filters>
    </filterColumn>
  </autoFilter>
  <sortState xmlns:xlrd2="http://schemas.microsoft.com/office/spreadsheetml/2017/richdata2" ref="B2:AQ243">
    <sortCondition ref="B1:B243"/>
  </sortState>
  <tableColumns count="42">
    <tableColumn id="1" xr3:uid="{04625E6E-6D83-447B-BD1C-5AAD064012AB}" name="Site name"/>
    <tableColumn id="36" xr3:uid="{4114AC59-CBAE-4B7E-8B5B-789624F8D135}" name="Assessment Type"/>
    <tableColumn id="35" xr3:uid="{834FBF5E-205F-4E89-9CB0-EA536B4B9105}" name="A-C carbon emissions per GIA"/>
    <tableColumn id="2" xr3:uid="{DF737DA6-017F-415B-BDB3-6018A0A009A7}" name="Borough" dataDxfId="360">
      <calculatedColumnFormula>IF(VLOOKUP(Table35[[#This Row],[Site name]],Table3[],2)=0,"",VLOOKUP(Table35[[#This Row],[Site name]],Table3[],2))</calculatedColumnFormula>
    </tableColumn>
    <tableColumn id="3" xr3:uid="{F823E983-C112-4F10-93DE-35159A4C2741}" name="Postcode" dataDxfId="359">
      <calculatedColumnFormula>IF(VLOOKUP(Table35[[#This Row],[Site name]],Table3[],3)=0,"",VLOOKUP(Table35[[#This Row],[Site name]],Table3[],3))</calculatedColumnFormula>
    </tableColumn>
    <tableColumn id="4" xr3:uid="{9C08EC1F-EE34-4513-A7B3-659E75B9C441}" name="Planning reference number" dataDxfId="358">
      <calculatedColumnFormula>IF(VLOOKUP(Table35[[#This Row],[Site name]],Table3[],4)=0,"",VLOOKUP(Table35[[#This Row],[Site name]],Table3[],4))</calculatedColumnFormula>
    </tableColumn>
    <tableColumn id="5" xr3:uid="{CC4EE585-539E-4A2E-8760-CD876CEC8E9C}" name="Data source" dataDxfId="357">
      <calculatedColumnFormula>IF(VLOOKUP(Table35[[#This Row],[Site name]],Table3[],5)=0,"",VLOOKUP(Table35[[#This Row],[Site name]],Table3[],5))</calculatedColumnFormula>
    </tableColumn>
    <tableColumn id="6" xr3:uid="{9CC64EBB-DAD0-4978-ADBC-E2E964391239}" name="Description" dataDxfId="356">
      <calculatedColumnFormula>IF(VLOOKUP(Table35[[#This Row],[Site name]],Table3[],6)=0,"",VLOOKUP(Table35[[#This Row],[Site name]],Table3[],6))</calculatedColumnFormula>
    </tableColumn>
    <tableColumn id="7" xr3:uid="{1E82BB66-DA22-49ED-8C0C-D46392D7C0CC}" name="Submission date" dataDxfId="355">
      <calculatedColumnFormula>IF(VLOOKUP(Table35[[#This Row],[Site name]],Table3[],7)=0,"",VLOOKUP(Table35[[#This Row],[Site name]],Table3[],7))</calculatedColumnFormula>
    </tableColumn>
    <tableColumn id="8" xr3:uid="{896DE4DD-3B71-4FA9-84F3-8003C6CEE70E}" name="Decision date" dataDxfId="354">
      <calculatedColumnFormula>IF(VLOOKUP(Table35[[#This Row],[Site name]],Table3[],8)=0,"",VLOOKUP(Table35[[#This Row],[Site name]],Table3[],8))</calculatedColumnFormula>
    </tableColumn>
    <tableColumn id="9" xr3:uid="{F3F44343-7EFD-44E5-8AC6-A195460FB5C8}" name="Final decision" dataDxfId="353">
      <calculatedColumnFormula>IF(VLOOKUP(Table35[[#This Row],[Site name]],Table3[],9)=0,"",VLOOKUP(Table35[[#This Row],[Site name]],Table3[],9))</calculatedColumnFormula>
    </tableColumn>
    <tableColumn id="10" xr3:uid="{FC585469-835E-4C24-8245-0A8E8E0070C8}" name="Building typology" dataDxfId="352">
      <calculatedColumnFormula>IF(VLOOKUP(Table35[[#This Row],[Site name]],Table3[],10)=0,"",VLOOKUP(Table35[[#This Row],[Site name]],Table3[],10))</calculatedColumnFormula>
    </tableColumn>
    <tableColumn id="11" xr3:uid="{FDAE9E58-9A49-45E0-AED8-62E8FE754D92}" name="Change of use" dataDxfId="351">
      <calculatedColumnFormula>IF(VLOOKUP(Table35[[#This Row],[Site name]],Table3[],11)=0,"",VLOOKUP(Table35[[#This Row],[Site name]],Table3[],11))</calculatedColumnFormula>
    </tableColumn>
    <tableColumn id="12" xr3:uid="{C88D7812-17E2-40FB-91E6-7FDDFBC87681}" name="Classification" dataDxfId="350">
      <calculatedColumnFormula>IF(VLOOKUP(Table35[[#This Row],[Site name]],Table3[],12)=0,"",VLOOKUP(Table35[[#This Row],[Site name]],Table3[],12))</calculatedColumnFormula>
    </tableColumn>
    <tableColumn id="13" xr3:uid="{C4ED05D9-2104-4C5E-BEDA-E64B99CB127B}" name="Existing building construction date" dataDxfId="349">
      <calculatedColumnFormula>IF(VLOOKUP(Table35[[#This Row],[Site name]],Table3[],13)=0,"",VLOOKUP(Table35[[#This Row],[Site name]],Table3[],13))</calculatedColumnFormula>
    </tableColumn>
    <tableColumn id="14" xr3:uid="{3BBB7617-0648-49FB-BA79-D66359D351A4}" name="Listed status" dataDxfId="348">
      <calculatedColumnFormula>IF(VLOOKUP(Table35[[#This Row],[Site name]],Table3[],14)=0,"",VLOOKUP(Table35[[#This Row],[Site name]],Table3[],14))</calculatedColumnFormula>
    </tableColumn>
    <tableColumn id="15" xr3:uid="{BBE8C3F7-CD11-407A-B072-4464DBBFBEAB}" name="GIA existing" dataDxfId="347">
      <calculatedColumnFormula>IF(VLOOKUP(Table35[[#This Row],[Site name]],Table3[],15)="","",VLOOKUP(Table35[[#This Row],[Site name]],Table3[],15))</calculatedColumnFormula>
    </tableColumn>
    <tableColumn id="16" xr3:uid="{BBB88C6E-3241-4866-9957-648F07DFF0B8}" name="GIA new" dataDxfId="346">
      <calculatedColumnFormula>IF(VLOOKUP(Table35[[#This Row],[Site name]],Table3[],16)="","",VLOOKUP(Table35[[#This Row],[Site name]],Table3[],16))</calculatedColumnFormula>
    </tableColumn>
    <tableColumn id="17" xr3:uid="{6321EA27-CD54-4B8F-9D00-CB139E9C17B5}" name="GIA demolished" dataDxfId="345">
      <calculatedColumnFormula>IF(VLOOKUP(Table35[[#This Row],[Site name]],Table3[],17)="","",VLOOKUP(Table35[[#This Row],[Site name]],Table3[],17))</calculatedColumnFormula>
    </tableColumn>
    <tableColumn id="18" xr3:uid="{CF75F327-289B-4398-8306-77D10B2F49CB}" name="GIA % increase" dataDxfId="344">
      <calculatedColumnFormula>IF(VLOOKUP(Table35[[#This Row],[Site name]],Table3[],18)="","",VLOOKUP(Table35[[#This Row],[Site name]],Table3[],18))</calculatedColumnFormula>
    </tableColumn>
    <tableColumn id="38" xr3:uid="{74752EFF-F575-4516-BB7C-C6D778683139}" name="GIA added new" dataDxfId="343">
      <calculatedColumnFormula>IF(VLOOKUP(Table35[[#This Row],[Site name]],Table3[],19)="","",VLOOKUP(Table35[[#This Row],[Site name]],Table3[],19))</calculatedColumnFormula>
    </tableColumn>
    <tableColumn id="19" xr3:uid="{2E1FB699-626B-4130-8888-E34A10DAF890}" name="Basement retention" dataDxfId="342">
      <calculatedColumnFormula>IF(VLOOKUP(Table35[[#This Row],[Site name]],Table3[],20)=0,"",VLOOKUP(Table35[[#This Row],[Site name]],Table3[],20))</calculatedColumnFormula>
    </tableColumn>
    <tableColumn id="20" xr3:uid="{9943BE95-9040-498A-85D0-9CA65D46D162}" name="Existing structural frame" dataDxfId="341">
      <calculatedColumnFormula>IF(VLOOKUP(Table35[[#This Row],[Site name]],Table3[],21)=0,"",VLOOKUP(Table35[[#This Row],[Site name]],Table3[],21))</calculatedColumnFormula>
    </tableColumn>
    <tableColumn id="21" xr3:uid="{6DCA109B-14D8-4A81-9389-2E3E0B7E322A}" name="New structural frame" dataDxfId="340">
      <calculatedColumnFormula>IF(VLOOKUP(Table35[[#This Row],[Site name]],Table3[],22)=0,"",VLOOKUP(Table35[[#This Row],[Site name]],Table3[],22))</calculatedColumnFormula>
    </tableColumn>
    <tableColumn id="22" xr3:uid="{46B16DB5-B83E-4160-8879-A72B6BC2EBCC}" name="Existing stability system" dataDxfId="339">
      <calculatedColumnFormula>IF(VLOOKUP(Table35[[#This Row],[Site name]],Table3[],23)=0,"",VLOOKUP(Table35[[#This Row],[Site name]],Table3[],23))</calculatedColumnFormula>
    </tableColumn>
    <tableColumn id="23" xr3:uid="{0C5F33E6-4DA6-4AFA-96CA-955A7DE98CE9}" name="New stability system" dataDxfId="338">
      <calculatedColumnFormula>IF(VLOOKUP(Table35[[#This Row],[Site name]],Table3[],24)=0,"",VLOOKUP(Table35[[#This Row],[Site name]],Table3[],24))</calculatedColumnFormula>
    </tableColumn>
    <tableColumn id="24" xr3:uid="{0F6FA5F7-DF3E-429A-8A54-E6485111024B}" name="Loading treatment" dataDxfId="337">
      <calculatedColumnFormula>IF(VLOOKUP(Table35[[#This Row],[Site name]],Table3[],25)=0,"",VLOOKUP(Table35[[#This Row],[Site name]],Table3[],25))</calculatedColumnFormula>
    </tableColumn>
    <tableColumn id="25" xr3:uid="{73C0D01A-0054-4AF8-A2AA-AB05C82CE40F}" name="Existing storeys" dataDxfId="336">
      <calculatedColumnFormula>IF(VLOOKUP(Table35[[#This Row],[Site name]],Table3[],26)=0,"",VLOOKUP(Table35[[#This Row],[Site name]],Table3[],26))</calculatedColumnFormula>
    </tableColumn>
    <tableColumn id="26" xr3:uid="{2E5E8FBF-73F0-4BF6-9D10-E8FC0BC6D211}" name="New storeys" dataDxfId="335">
      <calculatedColumnFormula>IF(VLOOKUP(Table35[[#This Row],[Site name]],Table3[],27)=0,"",VLOOKUP(Table35[[#This Row],[Site name]],Table3[],27))</calculatedColumnFormula>
    </tableColumn>
    <tableColumn id="27" xr3:uid="{2DDAF5E7-DE0A-46D6-879A-882E7F4496D6}" name="Above ground stories" dataDxfId="334">
      <calculatedColumnFormula>IF(VLOOKUP(Table35[[#This Row],[Site name]],Table3[],28)="","",VLOOKUP(Table35[[#This Row],[Site name]],Table3[],28))</calculatedColumnFormula>
    </tableColumn>
    <tableColumn id="28" xr3:uid="{87045B60-E861-405D-A093-F611883F0558}" name="Added stories (V)" dataDxfId="333">
      <calculatedColumnFormula>IF(VLOOKUP(Table35[[#This Row],[Site name]],Table3[],29)=0,"",VLOOKUP(Table35[[#This Row],[Site name]],Table3[],29))</calculatedColumnFormula>
    </tableColumn>
    <tableColumn id="29" xr3:uid="{6C8D8BAC-FBA0-4CDB-B78B-25DC98578F02}" name="Added stories (H)" dataDxfId="332">
      <calculatedColumnFormula>IF(VLOOKUP(Table35[[#This Row],[Site name]],Table3[],30)=0,"",VLOOKUP(Table35[[#This Row],[Site name]],Table3[],30))</calculatedColumnFormula>
    </tableColumn>
    <tableColumn id="30" xr3:uid="{D904433F-8D7A-4A70-BD81-F110A5E5E6B0}" name="Fire intervention" dataDxfId="331">
      <calculatedColumnFormula>IF(VLOOKUP(Table35[[#This Row],[Site name]],Table3[],31)=0,"",VLOOKUP(Table35[[#This Row],[Site name]],Table3[],31))</calculatedColumnFormula>
    </tableColumn>
    <tableColumn id="31" xr3:uid="{5D499662-CA38-4896-8367-0CD25651CE70}" name="LCA author / Sustainability consultant" dataDxfId="330">
      <calculatedColumnFormula>IF(VLOOKUP(Table35[[#This Row],[Site name]],Table3[],32)=0,"",VLOOKUP(Table35[[#This Row],[Site name]],Table3[],32))</calculatedColumnFormula>
    </tableColumn>
    <tableColumn id="32" xr3:uid="{2494E7AC-890E-4BA2-85CF-890AA7DF0E49}" name="Structural engineer" dataDxfId="329">
      <calculatedColumnFormula>IF(VLOOKUP(Table35[[#This Row],[Site name]],Table3[],33)=0,"",VLOOKUP(Table35[[#This Row],[Site name]],Table3[],33))</calculatedColumnFormula>
    </tableColumn>
    <tableColumn id="33" xr3:uid="{4A52FA74-B6B3-4154-9B9C-69F2172F7658}" name="MEP Engineer" dataDxfId="328">
      <calculatedColumnFormula>IF(VLOOKUP(Table35[[#This Row],[Site name]],Table3[],34)=0,"",VLOOKUP(Table35[[#This Row],[Site name]],Table3[],34))</calculatedColumnFormula>
    </tableColumn>
    <tableColumn id="34" xr3:uid="{7F5AF120-3450-48C9-B83E-CA243C6EF7A5}" name="Architect" dataDxfId="327">
      <calculatedColumnFormula>IF(VLOOKUP(Table35[[#This Row],[Site name]],Table3[],35)=0,"",VLOOKUP(Table35[[#This Row],[Site name]],Table3[],35))</calculatedColumnFormula>
    </tableColumn>
    <tableColumn id="37" xr3:uid="{70F54DA1-D02E-4097-BF7F-25BE1085D5D4}" name="LCA Software" dataDxfId="326">
      <calculatedColumnFormula>IF(VLOOKUP(Table35[[#This Row],[Site name]],Table3[],36)=0,"",VLOOKUP(Table35[[#This Row],[Site name]],Table3[],36))</calculatedColumnFormula>
    </tableColumn>
    <tableColumn id="39" xr3:uid="{449FBD50-5106-4E9E-92D5-0DCF009D470A}" name="Project Ref" dataDxfId="325">
      <calculatedColumnFormula>IF(VLOOKUP(Table35[[#This Row],[Site name]],Table3[],37)=0,"",VLOOKUP(Table35[[#This Row],[Site name]],Table3[],37))</calculatedColumnFormula>
    </tableColumn>
    <tableColumn id="41" xr3:uid="{E88F9AF7-B083-41E2-98F0-E20E1BB1A818}" name="%demolished" dataDxfId="324">
      <calculatedColumnFormula>IF(VLOOKUP(Table35[[#This Row],[Site name]],Table3[],38)="","",VLOOKUP(Table35[[#This Row],[Site name]],Table3[],38))</calculatedColumnFormula>
    </tableColumn>
    <tableColumn id="42" xr3:uid="{44E8587F-DCE8-430E-ADD0-840BB883ECB6}" name="Class ref" dataDxfId="323">
      <calculatedColumnFormula>IF(VLOOKUP(Table35[[#This Row],[Site name]],Table3[],39)=0,"",VLOOKUP(Table35[[#This Row],[Site name]],Table3[],39))</calculatedColumnFormula>
    </tableColumn>
    <tableColumn id="40" xr3:uid="{953B6AB8-AADE-41B3-BEC3-6846617848C6}" name="Unique name" dataDxfId="322">
      <calculatedColumnFormula>_xlfn.CONCAT(Table35[[#This Row],[Site name]],Table35[[#This Row],[Assessment Type]])</calculatedColumnFormula>
    </tableColumn>
  </tableColumns>
  <tableStyleInfo name="TableStyleMedium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7FFB551-5B8A-4CC8-892E-7D6091440E85}" name="Table3" displayName="Table3" ref="B1:AN122" totalsRowShown="0">
  <autoFilter ref="B1:AN122" xr:uid="{57FFB551-5B8A-4CC8-892E-7D6091440E85}"/>
  <sortState xmlns:xlrd2="http://schemas.microsoft.com/office/spreadsheetml/2017/richdata2" ref="B2:AN122">
    <sortCondition ref="B1:B122"/>
  </sortState>
  <tableColumns count="39">
    <tableColumn id="1" xr3:uid="{AEE26EEE-51D8-4310-AD71-B0FDDE3DE30B}" name="Site name"/>
    <tableColumn id="2" xr3:uid="{A06CD248-112F-432D-8BAE-C02129E35396}" name="Borough"/>
    <tableColumn id="36" xr3:uid="{985073FD-57E5-4ABC-841F-5F4296254AD5}" name="Postcode"/>
    <tableColumn id="3" xr3:uid="{E713BDF4-ECDB-4BDF-9B45-B6A04F40A1F5}" name="Planning reference number"/>
    <tableColumn id="4" xr3:uid="{BF60FD82-415B-4513-90CC-C764A128A094}" name="Data source"/>
    <tableColumn id="5" xr3:uid="{D6AB85FC-E1C0-4C90-ACA7-33EB8C11955E}" name="Description" dataDxfId="368"/>
    <tableColumn id="6" xr3:uid="{DA2E683D-34D6-4C24-9F54-077F7B448F83}" name="Submission date" dataDxfId="367"/>
    <tableColumn id="7" xr3:uid="{926F8B9C-F29C-42BE-A962-50B93838EF2C}" name="Decision date" dataDxfId="366"/>
    <tableColumn id="8" xr3:uid="{EB62C1FC-2D87-4EA7-BBE3-350C09823967}" name="Final decision"/>
    <tableColumn id="9" xr3:uid="{324DD0E1-5C0A-40A9-9C3F-4D2E579C9413}" name="Building typology"/>
    <tableColumn id="10" xr3:uid="{A09CDD1C-F930-4DC4-B2DD-439BC3025D93}" name="Change of use"/>
    <tableColumn id="11" xr3:uid="{4D45D090-9157-4C43-844C-C31377CE5F0D}" name="Classification"/>
    <tableColumn id="12" xr3:uid="{FC22E575-6B52-4ACE-8692-CB6BB62F90E9}" name="Existing building construction date"/>
    <tableColumn id="13" xr3:uid="{213DDE41-B637-4227-A21C-AEE800E20835}" name="Listed status"/>
    <tableColumn id="14" xr3:uid="{DA2C33F8-8FA0-4E2B-B978-9E16E2EB6D75}" name="GIA existing"/>
    <tableColumn id="15" xr3:uid="{2DDBD30A-A968-4E7B-8013-CAE8BA8E8DE3}" name="GIA new" dataDxfId="365"/>
    <tableColumn id="16" xr3:uid="{E8B5C328-180B-4069-B005-95CD33765705}" name="GIA demolished" dataDxfId="364"/>
    <tableColumn id="17" xr3:uid="{BC5C7EB4-6BD0-4E73-9A37-AE2454C7549B}" name="GIA % increase" dataDxfId="363">
      <calculatedColumnFormula>IF(ISBLANK(Table3[[#This Row],[GIA existing]]),"",Table3[[#This Row],[GIA new]]/Table3[[#This Row],[GIA existing]]-1)</calculatedColumnFormula>
    </tableColumn>
    <tableColumn id="35" xr3:uid="{E57AEF28-88DA-4DF9-8506-C7FF071D89F5}" name="GIA added new" dataDxfId="362">
      <calculatedColumnFormula>IF((Table3[[#This Row],[GIA new]]-(Table3[[#This Row],[GIA existing]]-Table3[[#This Row],[GIA demolished]]))&gt;0, Table3[[#This Row],[GIA new]]-(Table3[[#This Row],[GIA existing]]-Table3[[#This Row],[GIA demolished]]),0)</calculatedColumnFormula>
    </tableColumn>
    <tableColumn id="18" xr3:uid="{B19D4A55-A25B-444A-89DC-633A52B50EB9}" name="Basement retention"/>
    <tableColumn id="19" xr3:uid="{C1F54CD5-201B-4FA9-A2CD-43E4A6ABB643}" name="Existing structural frame"/>
    <tableColumn id="20" xr3:uid="{F07F69D7-62E1-49E3-BBBC-C60846358359}" name="New structural frame"/>
    <tableColumn id="21" xr3:uid="{3EF63862-5E0C-42BD-99AB-8374022F0D5A}" name="Existing stability system"/>
    <tableColumn id="22" xr3:uid="{0F7FF2D4-75AF-4E02-808B-16556D4E533A}" name="New stability system"/>
    <tableColumn id="23" xr3:uid="{C7597EB3-8695-4952-8C53-19BB11DE95FC}" name="Loading treatment"/>
    <tableColumn id="24" xr3:uid="{376B00E4-9AA1-483B-A5AB-100C544D8D44}" name="Existing storeys"/>
    <tableColumn id="25" xr3:uid="{E9A3BC00-F1D9-4F8A-B90C-2E6B8024D905}" name="New storeys"/>
    <tableColumn id="26" xr3:uid="{16B38089-61DF-449F-8F4D-C19CB40152AC}" name="Above ground stories"/>
    <tableColumn id="27" xr3:uid="{821BC152-B2AC-43C9-BCA4-C6CA947AF954}" name="Added stories (V)"/>
    <tableColumn id="28" xr3:uid="{C6674492-3915-4716-8AED-1CDBFFFFAB9E}" name="Added stories (H)"/>
    <tableColumn id="29" xr3:uid="{F2182F2E-2190-4A7C-AF89-5AD1EA142C35}" name="Fire intervention"/>
    <tableColumn id="30" xr3:uid="{E427C562-EEF3-44EE-B4BD-DA281FB44BF4}" name="LCA author / Sustainability consultant"/>
    <tableColumn id="31" xr3:uid="{82507BA8-C952-4737-82E9-9EAA0568C6DF}" name="Structural engineer"/>
    <tableColumn id="32" xr3:uid="{3DEA55C4-E8F9-44F8-8230-FD636DE7E558}" name="MEP Engineer"/>
    <tableColumn id="33" xr3:uid="{2384D40B-57DB-432D-AFF1-D4E1EA039A5B}" name="Architect"/>
    <tableColumn id="34" xr3:uid="{278F4126-F0BE-4AB5-8077-72BCA30964B8}" name="LCA Software"/>
    <tableColumn id="37" xr3:uid="{2D80FFB6-E802-41E8-A675-0ADB24FF4BC2}" name="Project Ref"/>
    <tableColumn id="38" xr3:uid="{9D25A755-34B3-48BC-957C-9311C7F10282}" name="% demo">
      <calculatedColumnFormula>IFERROR(IF(Table3[[#This Row],[Classification]]="New Build", 100%,Table3[[#This Row],[GIA demolished]]/Table3[[#This Row],[GIA existing]]),"")</calculatedColumnFormula>
    </tableColumn>
    <tableColumn id="39" xr3:uid="{52263E2F-6BB3-4F4F-8800-A0AAA2422342}" name="Class Ref" dataDxfId="361">
      <calculatedColumnFormula array="1">_xlfn.IFS(Table3[[#This Row],[Classification]]="New Build",1,Table3[[#This Row],[Classification]]="Substructure and/or Façade Retained",2,Table3[[#This Row],[Classification]]="Heavy Refurbishment",3,Table3[[#This Row],[Classification]]="Light Refurbishment",4,Table3[[#This Row],[Classification]]="Retrofit",5,Table3[[#This Row],[Classification]]="",0)</calculatedColumnFormula>
    </tableColumn>
  </tableColumns>
  <tableStyleInfo name="TableStyleMedium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966BDBF-3490-4305-91EC-78F5D25AAE09}" name="Table3512" displayName="Table3512" ref="B1:AQ122" totalsRowShown="0">
  <autoFilter ref="B1:AQ122" xr:uid="{57FFB551-5B8A-4CC8-892E-7D6091440E85}">
    <filterColumn colId="13">
      <filters>
        <filter val="Substructure and/or Façade Retained"/>
      </filters>
    </filterColumn>
  </autoFilter>
  <sortState xmlns:xlrd2="http://schemas.microsoft.com/office/spreadsheetml/2017/richdata2" ref="B2:AQ122">
    <sortCondition ref="B1:B122"/>
  </sortState>
  <tableColumns count="42">
    <tableColumn id="1" xr3:uid="{2168B04A-282B-44BF-9F06-3C7D00816597}" name="Site name"/>
    <tableColumn id="36" xr3:uid="{54B86269-65A0-4A63-9B22-502EB18941B6}" name="Assessment Type"/>
    <tableColumn id="35" xr3:uid="{A612B227-F14E-4FBB-8014-5D3096E1EA44}" name="A-C carbon emissions per GIA excl. B6-B7" dataDxfId="321">
      <calculatedColumnFormula>IF((VLOOKUP(Table3512[[#This Row],[Site name]],Table35[],3,FALSE)-VLOOKUP(Table3512[[#This Row],[Site name]],Table35679[],3,FALSE))=0,"",VLOOKUP(Table3512[[#This Row],[Site name]],Table35[],3,FALSE)-VLOOKUP(Table3512[[#This Row],[Site name]],Table35679[],3,FALSE))</calculatedColumnFormula>
    </tableColumn>
    <tableColumn id="2" xr3:uid="{B81ED51B-F695-466D-AF42-12E9A67831C4}" name="Borough" dataDxfId="320">
      <calculatedColumnFormula>IF(VLOOKUP(Table3512[[#This Row],[Site name]],Table3[],2)=0,"",VLOOKUP(Table3512[[#This Row],[Site name]],Table3[],2))</calculatedColumnFormula>
    </tableColumn>
    <tableColumn id="3" xr3:uid="{6AD2BEB5-B4D3-4BCD-9244-E291369B5874}" name="Postcode" dataDxfId="319">
      <calculatedColumnFormula>IF(VLOOKUP(Table3512[[#This Row],[Site name]],Table3[],3)=0,"",VLOOKUP(Table3512[[#This Row],[Site name]],Table3[],3))</calculatedColumnFormula>
    </tableColumn>
    <tableColumn id="4" xr3:uid="{B2B13523-C043-49CE-8A6A-641D767618A2}" name="Planning reference number" dataDxfId="318">
      <calculatedColumnFormula>IF(VLOOKUP(Table3512[[#This Row],[Site name]],Table3[],4)=0,"",VLOOKUP(Table3512[[#This Row],[Site name]],Table3[],4))</calculatedColumnFormula>
    </tableColumn>
    <tableColumn id="5" xr3:uid="{91E95292-D4A4-48B6-823B-07916A656EF7}" name="Data source" dataDxfId="317">
      <calculatedColumnFormula>IF(VLOOKUP(Table3512[[#This Row],[Site name]],Table3[],5)=0,"",VLOOKUP(Table3512[[#This Row],[Site name]],Table3[],5))</calculatedColumnFormula>
    </tableColumn>
    <tableColumn id="6" xr3:uid="{87344251-D35F-43A2-AAB9-0C3A47FBD67B}" name="Description" dataDxfId="316">
      <calculatedColumnFormula>IF(VLOOKUP(Table3512[[#This Row],[Site name]],Table3[],6)=0,"",VLOOKUP(Table3512[[#This Row],[Site name]],Table3[],6))</calculatedColumnFormula>
    </tableColumn>
    <tableColumn id="7" xr3:uid="{8BCC815F-DDE5-4E63-9E03-3C2905F9C337}" name="Submission date" dataDxfId="315">
      <calculatedColumnFormula>IF(VLOOKUP(Table3512[[#This Row],[Site name]],Table3[],7)=0,"",VLOOKUP(Table3512[[#This Row],[Site name]],Table3[],7))</calculatedColumnFormula>
    </tableColumn>
    <tableColumn id="8" xr3:uid="{A5EB0FDD-617A-4CAF-A01C-703C4E2F1C82}" name="Decision date" dataDxfId="314">
      <calculatedColumnFormula>IF(VLOOKUP(Table3512[[#This Row],[Site name]],Table3[],8)=0,"",VLOOKUP(Table3512[[#This Row],[Site name]],Table3[],8))</calculatedColumnFormula>
    </tableColumn>
    <tableColumn id="9" xr3:uid="{BD0148AB-DBFA-41BC-BA44-15738874E1E0}" name="Final decision" dataDxfId="313">
      <calculatedColumnFormula>IF(VLOOKUP(Table3512[[#This Row],[Site name]],Table3[],9)=0,"",VLOOKUP(Table3512[[#This Row],[Site name]],Table3[],9))</calculatedColumnFormula>
    </tableColumn>
    <tableColumn id="10" xr3:uid="{AF989F61-A1F5-4F01-9DAC-F1030996E073}" name="Building typology" dataDxfId="312">
      <calculatedColumnFormula>IF(VLOOKUP(Table3512[[#This Row],[Site name]],Table3[],10)=0,"",VLOOKUP(Table3512[[#This Row],[Site name]],Table3[],10))</calculatedColumnFormula>
    </tableColumn>
    <tableColumn id="11" xr3:uid="{DB257BED-9F9B-4BAB-9933-56A850EDF7FF}" name="Change of use" dataDxfId="311">
      <calculatedColumnFormula>IF(VLOOKUP(Table3512[[#This Row],[Site name]],Table3[],11)=0,"",VLOOKUP(Table3512[[#This Row],[Site name]],Table3[],11))</calculatedColumnFormula>
    </tableColumn>
    <tableColumn id="12" xr3:uid="{232388DC-7142-44C6-89BD-5C0CB6C6E3E4}" name="Classification" dataDxfId="310">
      <calculatedColumnFormula>IF(VLOOKUP(Table3512[[#This Row],[Site name]],Table3[],12)=0,"",VLOOKUP(Table3512[[#This Row],[Site name]],Table3[],12))</calculatedColumnFormula>
    </tableColumn>
    <tableColumn id="13" xr3:uid="{ADE4DB86-7623-4D83-96F2-3C10236CD017}" name="Existing building construction date" dataDxfId="309">
      <calculatedColumnFormula>IF(VLOOKUP(Table3512[[#This Row],[Site name]],Table3[],13)=0,"",VLOOKUP(Table3512[[#This Row],[Site name]],Table3[],13))</calculatedColumnFormula>
    </tableColumn>
    <tableColumn id="14" xr3:uid="{C36F37A4-8A8D-4675-8E37-F0088E9A9909}" name="Listed status" dataDxfId="308">
      <calculatedColumnFormula>IF(VLOOKUP(Table3512[[#This Row],[Site name]],Table3[],14)=0,"",VLOOKUP(Table3512[[#This Row],[Site name]],Table3[],14))</calculatedColumnFormula>
    </tableColumn>
    <tableColumn id="15" xr3:uid="{F7C3CEA6-C4D6-43E6-AA21-159ED460358B}" name="GIA existing" dataDxfId="307">
      <calculatedColumnFormula>IF(VLOOKUP(Table3512[[#This Row],[Site name]],Table3[],15)="","",VLOOKUP(Table3512[[#This Row],[Site name]],Table3[],15))</calculatedColumnFormula>
    </tableColumn>
    <tableColumn id="16" xr3:uid="{7617936E-CECB-4F34-BA31-8D530E587909}" name="GIA new" dataDxfId="306">
      <calculatedColumnFormula>IF(VLOOKUP(Table3512[[#This Row],[Site name]],Table3[],16)="","",VLOOKUP(Table3512[[#This Row],[Site name]],Table3[],16))</calculatedColumnFormula>
    </tableColumn>
    <tableColumn id="17" xr3:uid="{A2A87492-5E14-4754-9086-2ABB9A0B898F}" name="GIA demolished" dataDxfId="305">
      <calculatedColumnFormula>IF(VLOOKUP(Table3512[[#This Row],[Site name]],Table3[],17)="","",VLOOKUP(Table3512[[#This Row],[Site name]],Table3[],17))</calculatedColumnFormula>
    </tableColumn>
    <tableColumn id="18" xr3:uid="{53D20E1D-FFF1-4BB0-A4BE-947A147FBAED}" name="GIA % increase" dataDxfId="304">
      <calculatedColumnFormula>IF(VLOOKUP(Table3512[[#This Row],[Site name]],Table3[],18)="","",VLOOKUP(Table3512[[#This Row],[Site name]],Table3[],18))</calculatedColumnFormula>
    </tableColumn>
    <tableColumn id="38" xr3:uid="{9659CF9A-932E-4A00-A03D-451AD48651EC}" name="GIA added new" dataDxfId="303">
      <calculatedColumnFormula>IF(VLOOKUP(Table3512[[#This Row],[Site name]],Table3[],19)="","",VLOOKUP(Table3512[[#This Row],[Site name]],Table3[],19))</calculatedColumnFormula>
    </tableColumn>
    <tableColumn id="19" xr3:uid="{C4704680-53A5-4C35-B652-1D3CC1096A30}" name="Basement retention" dataDxfId="302">
      <calculatedColumnFormula>IF(VLOOKUP(Table3512[[#This Row],[Site name]],Table3[],20)=0,"",VLOOKUP(Table3512[[#This Row],[Site name]],Table3[],20))</calculatedColumnFormula>
    </tableColumn>
    <tableColumn id="20" xr3:uid="{5EFAE03F-8D5E-4EF4-A372-398EF0CBF59D}" name="Existing structural frame" dataDxfId="301">
      <calculatedColumnFormula>IF(VLOOKUP(Table3512[[#This Row],[Site name]],Table3[],21)=0,"",VLOOKUP(Table3512[[#This Row],[Site name]],Table3[],21))</calculatedColumnFormula>
    </tableColumn>
    <tableColumn id="21" xr3:uid="{BEB0A9B4-6C65-40A1-AF7D-5B95DF2E38A9}" name="New structural frame" dataDxfId="300">
      <calculatedColumnFormula>IF(VLOOKUP(Table3512[[#This Row],[Site name]],Table3[],22)=0,"",VLOOKUP(Table3512[[#This Row],[Site name]],Table3[],22))</calculatedColumnFormula>
    </tableColumn>
    <tableColumn id="22" xr3:uid="{3FECFFF3-C9F1-46D9-838B-EDC9C5CA22FB}" name="Existing stability system" dataDxfId="299">
      <calculatedColumnFormula>IF(VLOOKUP(Table3512[[#This Row],[Site name]],Table3[],23)=0,"",VLOOKUP(Table3512[[#This Row],[Site name]],Table3[],23))</calculatedColumnFormula>
    </tableColumn>
    <tableColumn id="23" xr3:uid="{1E08CFB1-E5CA-4739-8758-8D8CFC840C32}" name="New stability system" dataDxfId="298">
      <calculatedColumnFormula>IF(VLOOKUP(Table3512[[#This Row],[Site name]],Table3[],24)=0,"",VLOOKUP(Table3512[[#This Row],[Site name]],Table3[],24))</calculatedColumnFormula>
    </tableColumn>
    <tableColumn id="24" xr3:uid="{66399A2E-88C0-4A99-AD06-9D677339652F}" name="Loading treatment" dataDxfId="297">
      <calculatedColumnFormula>IF(VLOOKUP(Table3512[[#This Row],[Site name]],Table3[],25)=0,"",VLOOKUP(Table3512[[#This Row],[Site name]],Table3[],25))</calculatedColumnFormula>
    </tableColumn>
    <tableColumn id="25" xr3:uid="{69558626-A629-41AA-A547-5A8005EA1EAA}" name="Existing storeys" dataDxfId="296">
      <calculatedColumnFormula>IF(VLOOKUP(Table3512[[#This Row],[Site name]],Table3[],26)=0,"",VLOOKUP(Table3512[[#This Row],[Site name]],Table3[],26))</calculatedColumnFormula>
    </tableColumn>
    <tableColumn id="26" xr3:uid="{A3C33608-7E67-4DFC-9765-854D9167DF9E}" name="New storeys" dataDxfId="295">
      <calculatedColumnFormula>IF(VLOOKUP(Table3512[[#This Row],[Site name]],Table3[],27)=0,"",VLOOKUP(Table3512[[#This Row],[Site name]],Table3[],27))</calculatedColumnFormula>
    </tableColumn>
    <tableColumn id="27" xr3:uid="{8AC37843-432D-47F9-8C0F-0BB35F83987C}" name="Above ground stories" dataDxfId="294">
      <calculatedColumnFormula>IF(VLOOKUP(Table3512[[#This Row],[Site name]],Table3[],28)="","",VLOOKUP(Table3512[[#This Row],[Site name]],Table3[],28))</calculatedColumnFormula>
    </tableColumn>
    <tableColumn id="28" xr3:uid="{54E81723-366F-4423-9855-365A9CC9B821}" name="Added stories (V)" dataDxfId="293">
      <calculatedColumnFormula>IF(VLOOKUP(Table3512[[#This Row],[Site name]],Table3[],29)=0,"",VLOOKUP(Table3512[[#This Row],[Site name]],Table3[],29))</calculatedColumnFormula>
    </tableColumn>
    <tableColumn id="29" xr3:uid="{D920230D-BBA0-4182-8DFE-3EB3BB018129}" name="Added stories (H)" dataDxfId="292">
      <calculatedColumnFormula>IF(VLOOKUP(Table3512[[#This Row],[Site name]],Table3[],30)=0,"",VLOOKUP(Table3512[[#This Row],[Site name]],Table3[],30))</calculatedColumnFormula>
    </tableColumn>
    <tableColumn id="30" xr3:uid="{3B69B5AB-AAA8-4817-B468-06EB1F6DB137}" name="Fire intervention" dataDxfId="291">
      <calculatedColumnFormula>IF(VLOOKUP(Table3512[[#This Row],[Site name]],Table3[],31)=0,"",VLOOKUP(Table3512[[#This Row],[Site name]],Table3[],31))</calculatedColumnFormula>
    </tableColumn>
    <tableColumn id="31" xr3:uid="{CBF7B7FD-3B6D-41A3-9202-713684115ECD}" name="LCA author / Sustainability consultant" dataDxfId="290">
      <calculatedColumnFormula>IF(VLOOKUP(Table3512[[#This Row],[Site name]],Table3[],32)=0,"",VLOOKUP(Table3512[[#This Row],[Site name]],Table3[],32))</calculatedColumnFormula>
    </tableColumn>
    <tableColumn id="32" xr3:uid="{BC38335D-5A72-4F83-8B78-863198B5A3E2}" name="Structural engineer" dataDxfId="289">
      <calculatedColumnFormula>IF(VLOOKUP(Table3512[[#This Row],[Site name]],Table3[],33)=0,"",VLOOKUP(Table3512[[#This Row],[Site name]],Table3[],33))</calculatedColumnFormula>
    </tableColumn>
    <tableColumn id="33" xr3:uid="{0DCE89AB-A53D-42F1-8ECB-E1164C41F084}" name="MEP Engineer" dataDxfId="288">
      <calculatedColumnFormula>IF(VLOOKUP(Table3512[[#This Row],[Site name]],Table3[],34)=0,"",VLOOKUP(Table3512[[#This Row],[Site name]],Table3[],34))</calculatedColumnFormula>
    </tableColumn>
    <tableColumn id="34" xr3:uid="{2AD06E73-BC0E-401D-812E-1734CB799424}" name="Architect" dataDxfId="287">
      <calculatedColumnFormula>IF(VLOOKUP(Table3512[[#This Row],[Site name]],Table3[],35)=0,"",VLOOKUP(Table3512[[#This Row],[Site name]],Table3[],35))</calculatedColumnFormula>
    </tableColumn>
    <tableColumn id="37" xr3:uid="{B0AD1D32-5056-4CA7-8AA0-9D1B8DDF9485}" name="LCA Software" dataDxfId="286">
      <calculatedColumnFormula>IF(VLOOKUP(Table3512[[#This Row],[Site name]],Table3[],36)=0,"",VLOOKUP(Table3512[[#This Row],[Site name]],Table3[],36))</calculatedColumnFormula>
    </tableColumn>
    <tableColumn id="39" xr3:uid="{8E7F142F-7BEC-4986-AECD-5A01DF5FA216}" name="Project Ref" dataDxfId="285">
      <calculatedColumnFormula>IF(VLOOKUP(Table3512[[#This Row],[Site name]],Table3[],37)=0,"",VLOOKUP(Table3512[[#This Row],[Site name]],Table3[],37))</calculatedColumnFormula>
    </tableColumn>
    <tableColumn id="41" xr3:uid="{24CBF8CB-E3C9-4EB5-BD13-A2DCF1F33E4E}" name="%demolished">
      <calculatedColumnFormula>IF(VLOOKUP(Table3512[[#This Row],[Site name]],Table3[],38)="","",VLOOKUP(Table3512[[#This Row],[Site name]],Table3[],38))</calculatedColumnFormula>
    </tableColumn>
    <tableColumn id="42" xr3:uid="{45328CDC-35AF-4E8D-A5A9-A1535EF4E225}" name="Class ref" dataDxfId="284">
      <calculatedColumnFormula>IF(VLOOKUP(Table3512[[#This Row],[Site name]],Table3[],39)="","",VLOOKUP(Table3512[[#This Row],[Site name]],Table3[],39))</calculatedColumnFormula>
    </tableColumn>
    <tableColumn id="40" xr3:uid="{2B54F68B-956A-4E6B-B65F-2E354E3B349C}" name="Unique name" dataDxfId="283">
      <calculatedColumnFormula>_xlfn.CONCAT(Table3512[[#This Row],[Site name]],Table3512[[#This Row],[Assessment Type]])</calculatedColumnFormula>
    </tableColumn>
  </tableColumns>
  <tableStyleInfo name="TableStyleMedium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9FD43EA9-C8AD-4B17-8278-6EC5E8D404C5}" name="Table356" displayName="Table356" ref="B1:AP245" totalsRowShown="0">
  <autoFilter ref="B1:AP245" xr:uid="{57FFB551-5B8A-4CC8-892E-7D6091440E85}"/>
  <sortState xmlns:xlrd2="http://schemas.microsoft.com/office/spreadsheetml/2017/richdata2" ref="B2:AP245">
    <sortCondition ref="B1:B245"/>
  </sortState>
  <tableColumns count="41">
    <tableColumn id="1" xr3:uid="{06C0340F-FAF1-4642-B027-4F5734465C29}" name="Site name"/>
    <tableColumn id="36" xr3:uid="{867097F6-E4A0-4D0F-AB9D-974759DABE79}" name="Sequestration"/>
    <tableColumn id="35" xr3:uid="{008513FF-B98B-45C0-BB90-47AC378605F8}" name="A1-A5 carbon emissions per GIA"/>
    <tableColumn id="2" xr3:uid="{8DCDFC4A-52C7-404F-8BDA-4DE1AE135215}" name="Borough" dataDxfId="282">
      <calculatedColumnFormula>IF(VLOOKUP(Table356[[#This Row],[Site name]],Table3[],2)=0,"",VLOOKUP(Table356[[#This Row],[Site name]],Table3[],2))</calculatedColumnFormula>
    </tableColumn>
    <tableColumn id="3" xr3:uid="{C914A2B6-C705-4EB3-8A68-ACA21205C65F}" name="Postcode" dataDxfId="281">
      <calculatedColumnFormula>IF(VLOOKUP(Table356[[#This Row],[Site name]],Table3[],3)=0,"",VLOOKUP(Table356[[#This Row],[Site name]],Table3[],3))</calculatedColumnFormula>
    </tableColumn>
    <tableColumn id="4" xr3:uid="{48ADE419-6CB5-416A-8425-1E3EF4D91877}" name="Planning reference number" dataDxfId="280">
      <calculatedColumnFormula>IF(VLOOKUP(Table356[[#This Row],[Site name]],Table3[],4)=0,"",VLOOKUP(Table356[[#This Row],[Site name]],Table3[],4))</calculatedColumnFormula>
    </tableColumn>
    <tableColumn id="5" xr3:uid="{54F3EE71-F715-468A-A61F-221EB7AC4C14}" name="Data source" dataDxfId="279">
      <calculatedColumnFormula>IF(VLOOKUP(Table356[[#This Row],[Site name]],Table3[],5)=0,"",VLOOKUP(Table356[[#This Row],[Site name]],Table3[],5))</calculatedColumnFormula>
    </tableColumn>
    <tableColumn id="6" xr3:uid="{FB59A687-1144-438F-9F89-2B8C55C98005}" name="Description" dataDxfId="278">
      <calculatedColumnFormula>IF(VLOOKUP(Table356[[#This Row],[Site name]],Table3[],6)=0,"",VLOOKUP(Table356[[#This Row],[Site name]],Table3[],6))</calculatedColumnFormula>
    </tableColumn>
    <tableColumn id="7" xr3:uid="{70E83FB1-4452-425A-8F3E-572BDAAC6F95}" name="Submission date" dataDxfId="277">
      <calculatedColumnFormula>IF(VLOOKUP(Table356[[#This Row],[Site name]],Table3[],7)=0,"",VLOOKUP(Table356[[#This Row],[Site name]],Table3[],7))</calculatedColumnFormula>
    </tableColumn>
    <tableColumn id="8" xr3:uid="{A416C5DB-6E59-4779-92F2-E6DF2F304A17}" name="Decision date" dataDxfId="276">
      <calculatedColumnFormula>IF(VLOOKUP(Table356[[#This Row],[Site name]],Table3[],8)=0,"",VLOOKUP(Table356[[#This Row],[Site name]],Table3[],8))</calculatedColumnFormula>
    </tableColumn>
    <tableColumn id="9" xr3:uid="{E82B837C-6AB9-48D6-AF76-A8F36E4611F5}" name="Final decision" dataDxfId="275">
      <calculatedColumnFormula>IF(VLOOKUP(Table356[[#This Row],[Site name]],Table3[],9)=0,"",VLOOKUP(Table356[[#This Row],[Site name]],Table3[],9))</calculatedColumnFormula>
    </tableColumn>
    <tableColumn id="10" xr3:uid="{34677E00-1A9A-4C4B-97F3-225B6C5DB750}" name="Building typology" dataDxfId="274">
      <calculatedColumnFormula>IF(VLOOKUP(Table356[[#This Row],[Site name]],Table3[],10)=0,"",VLOOKUP(Table356[[#This Row],[Site name]],Table3[],10))</calculatedColumnFormula>
    </tableColumn>
    <tableColumn id="11" xr3:uid="{C90D0BE7-EB09-4DDC-82F9-0E904E4C8D3C}" name="Change of use" dataDxfId="273">
      <calculatedColumnFormula>IF(VLOOKUP(Table356[[#This Row],[Site name]],Table3[],11)=0,"",VLOOKUP(Table356[[#This Row],[Site name]],Table3[],11))</calculatedColumnFormula>
    </tableColumn>
    <tableColumn id="12" xr3:uid="{C38F7F5E-81F5-4F9C-8196-5FE3C12B1D32}" name="Classification" dataDxfId="272">
      <calculatedColumnFormula>IF(VLOOKUP(Table356[[#This Row],[Site name]],Table3[],12)=0,"",VLOOKUP(Table356[[#This Row],[Site name]],Table3[],12))</calculatedColumnFormula>
    </tableColumn>
    <tableColumn id="13" xr3:uid="{798D8EEF-E1DF-4523-8E0E-535AFD122D03}" name="Existing building construction date" dataDxfId="271">
      <calculatedColumnFormula>IF(VLOOKUP(Table356[[#This Row],[Site name]],Table3[],13)=0,"",VLOOKUP(Table356[[#This Row],[Site name]],Table3[],13))</calculatedColumnFormula>
    </tableColumn>
    <tableColumn id="14" xr3:uid="{BE74C469-696C-4660-BACC-867692C04E75}" name="Listed status" dataDxfId="270">
      <calculatedColumnFormula>IF(VLOOKUP(Table356[[#This Row],[Site name]],Table3[],14)=0,"",VLOOKUP(Table356[[#This Row],[Site name]],Table3[],14))</calculatedColumnFormula>
    </tableColumn>
    <tableColumn id="15" xr3:uid="{0F51CF7A-257F-455E-9D7F-929BA0371CC3}" name="GIA existing" dataDxfId="269">
      <calculatedColumnFormula>IF(VLOOKUP(Table356[[#This Row],[Site name]],Table3[],15)="","",VLOOKUP(Table356[[#This Row],[Site name]],Table3[],15))</calculatedColumnFormula>
    </tableColumn>
    <tableColumn id="16" xr3:uid="{FB936F20-A69B-4AA2-A372-A40523856867}" name="GIA new" dataDxfId="268">
      <calculatedColumnFormula>IF(VLOOKUP(Table356[[#This Row],[Site name]],Table3[],16)=0,"",VLOOKUP(Table356[[#This Row],[Site name]],Table3[],16))</calculatedColumnFormula>
    </tableColumn>
    <tableColumn id="17" xr3:uid="{052EEBF5-6CFF-4A3D-BA0C-34BAFFDE0134}" name="GIA demolished" dataDxfId="267">
      <calculatedColumnFormula>IF(VLOOKUP(Table356[[#This Row],[Site name]],Table3[],17)="","",VLOOKUP(Table356[[#This Row],[Site name]],Table3[],17))</calculatedColumnFormula>
    </tableColumn>
    <tableColumn id="18" xr3:uid="{4A4BBF82-6A28-4224-A245-C27640CFE68B}" name="GIA % increase" dataDxfId="266">
      <calculatedColumnFormula>IF(VLOOKUP(Table356[[#This Row],[Site name]],Table3[],18)="","",VLOOKUP(Table356[[#This Row],[Site name]],Table3[],18))</calculatedColumnFormula>
    </tableColumn>
    <tableColumn id="38" xr3:uid="{EBF99280-7DF6-4185-B80D-0EAB0057A988}" name="GIA added new" dataDxfId="265">
      <calculatedColumnFormula>IF(VLOOKUP(Table356[[#This Row],[Site name]],Table3[],19)="","",VLOOKUP(Table356[[#This Row],[Site name]],Table3[],19))</calculatedColumnFormula>
    </tableColumn>
    <tableColumn id="19" xr3:uid="{7D7E0723-66B4-474F-AA55-43A475E15986}" name="Basement retention" dataDxfId="264">
      <calculatedColumnFormula>IF(VLOOKUP(Table356[[#This Row],[Site name]],Table3[],20)=0,"",VLOOKUP(Table356[[#This Row],[Site name]],Table3[],20))</calculatedColumnFormula>
    </tableColumn>
    <tableColumn id="20" xr3:uid="{2948C3E3-EA2B-44D1-A4B0-B135CB851586}" name="Existing structural frame" dataDxfId="263">
      <calculatedColumnFormula>IF(VLOOKUP(Table356[[#This Row],[Site name]],Table3[],21)=0,"",VLOOKUP(Table356[[#This Row],[Site name]],Table3[],21))</calculatedColumnFormula>
    </tableColumn>
    <tableColumn id="21" xr3:uid="{1733BC32-A8FD-4DB0-9AB0-49DF4A332E3E}" name="New structural frame" dataDxfId="262">
      <calculatedColumnFormula>IF(VLOOKUP(Table356[[#This Row],[Site name]],Table3[],22)=0,"",VLOOKUP(Table356[[#This Row],[Site name]],Table3[],22))</calculatedColumnFormula>
    </tableColumn>
    <tableColumn id="22" xr3:uid="{D2442B2B-FE5D-4CA2-9743-E640FED2EB3F}" name="Existing stability system" dataDxfId="261">
      <calculatedColumnFormula>IF(VLOOKUP(Table356[[#This Row],[Site name]],Table3[],23)=0,"",VLOOKUP(Table356[[#This Row],[Site name]],Table3[],23))</calculatedColumnFormula>
    </tableColumn>
    <tableColumn id="23" xr3:uid="{0703D231-DB29-4FF5-81AA-9B6391C6368B}" name="New stability system" dataDxfId="260">
      <calculatedColumnFormula>IF(VLOOKUP(Table356[[#This Row],[Site name]],Table3[],24)=0,"",VLOOKUP(Table356[[#This Row],[Site name]],Table3[],24))</calculatedColumnFormula>
    </tableColumn>
    <tableColumn id="24" xr3:uid="{5B2C5096-A95B-46B2-80AE-D1E9B1EB1F3B}" name="Loading treatment" dataDxfId="259">
      <calculatedColumnFormula>IF(VLOOKUP(Table356[[#This Row],[Site name]],Table3[],25)=0,"",VLOOKUP(Table356[[#This Row],[Site name]],Table3[],25))</calculatedColumnFormula>
    </tableColumn>
    <tableColumn id="25" xr3:uid="{82550B89-C3AC-461E-A30E-57B14C520D34}" name="Existing storeys" dataDxfId="258">
      <calculatedColumnFormula>IF(VLOOKUP(Table356[[#This Row],[Site name]],Table3[],26)=0,"",VLOOKUP(Table356[[#This Row],[Site name]],Table3[],26))</calculatedColumnFormula>
    </tableColumn>
    <tableColumn id="26" xr3:uid="{B62C8D1E-9D63-46FD-A0FB-187EDA741DDA}" name="New storeys" dataDxfId="257">
      <calculatedColumnFormula>IF(VLOOKUP(Table356[[#This Row],[Site name]],Table3[],27)=0,"",VLOOKUP(Table356[[#This Row],[Site name]],Table3[],27))</calculatedColumnFormula>
    </tableColumn>
    <tableColumn id="27" xr3:uid="{2A543078-B083-4C41-85E7-D8A27D8010C6}" name="Above ground stories" dataDxfId="256">
      <calculatedColumnFormula>IF(VLOOKUP(Table356[[#This Row],[Site name]],Table3[],28)=0,"",VLOOKUP(Table356[[#This Row],[Site name]],Table3[],28))</calculatedColumnFormula>
    </tableColumn>
    <tableColumn id="28" xr3:uid="{D534EF62-C862-46D8-BF12-732E77835673}" name="Added stories (V)" dataDxfId="255">
      <calculatedColumnFormula>IF(VLOOKUP(Table356[[#This Row],[Site name]],Table3[],29)=0,"",VLOOKUP(Table356[[#This Row],[Site name]],Table3[],29))</calculatedColumnFormula>
    </tableColumn>
    <tableColumn id="29" xr3:uid="{6BDF400F-A61C-4824-B65A-FFC18821D76A}" name="Added stories (H)" dataDxfId="254">
      <calculatedColumnFormula>IF(VLOOKUP(Table356[[#This Row],[Site name]],Table3[],30)=0,"",VLOOKUP(Table356[[#This Row],[Site name]],Table3[],30))</calculatedColumnFormula>
    </tableColumn>
    <tableColumn id="30" xr3:uid="{EB0DD2A8-4830-425D-A163-6013FF835D83}" name="Fire intervention" dataDxfId="253">
      <calculatedColumnFormula>IF(VLOOKUP(Table356[[#This Row],[Site name]],Table3[],31)=0,"",VLOOKUP(Table356[[#This Row],[Site name]],Table3[],31))</calculatedColumnFormula>
    </tableColumn>
    <tableColumn id="31" xr3:uid="{1F1D51FF-EFE4-46FC-A4ED-FCB1612E988F}" name="LCA author / Sustainability consultant" dataDxfId="252">
      <calculatedColumnFormula>IF(VLOOKUP(Table356[[#This Row],[Site name]],Table3[],32)=0,"",VLOOKUP(Table356[[#This Row],[Site name]],Table3[],32))</calculatedColumnFormula>
    </tableColumn>
    <tableColumn id="32" xr3:uid="{7BCB2891-CBC0-4253-9272-E986C1FBA7F4}" name="Structural engineer" dataDxfId="251">
      <calculatedColumnFormula>IF(VLOOKUP(Table356[[#This Row],[Site name]],Table3[],33)=0,"",VLOOKUP(Table356[[#This Row],[Site name]],Table3[],33))</calculatedColumnFormula>
    </tableColumn>
    <tableColumn id="33" xr3:uid="{26E6E78C-2F52-44F9-A08C-F925E8DE7A92}" name="MEP Engineer" dataDxfId="250">
      <calculatedColumnFormula>IF(VLOOKUP(Table356[[#This Row],[Site name]],Table3[],34)=0,"",VLOOKUP(Table356[[#This Row],[Site name]],Table3[],34))</calculatedColumnFormula>
    </tableColumn>
    <tableColumn id="34" xr3:uid="{9493D3C1-E8D1-430A-9610-403F2F8F181E}" name="Architect" dataDxfId="249">
      <calculatedColumnFormula>IF(VLOOKUP(Table356[[#This Row],[Site name]],Table3[],35)=0,"",VLOOKUP(Table356[[#This Row],[Site name]],Table3[],35))</calculatedColumnFormula>
    </tableColumn>
    <tableColumn id="37" xr3:uid="{A45C50E0-A543-4139-A579-5255A40DA8D5}" name="LCA Software" dataDxfId="248">
      <calculatedColumnFormula>IF(VLOOKUP(Table356[[#This Row],[Site name]],Table3[],36)=0,"",VLOOKUP(Table356[[#This Row],[Site name]],Table3[],36))</calculatedColumnFormula>
    </tableColumn>
    <tableColumn id="39" xr3:uid="{9D7CD02E-405D-4BC9-8B4A-0E4918628F99}" name="Project Ref" dataDxfId="247">
      <calculatedColumnFormula>IF(VLOOKUP(Table356[[#This Row],[Site name]],Table3[],37)=0,"",VLOOKUP(Table356[[#This Row],[Site name]],Table3[],37))</calculatedColumnFormula>
    </tableColumn>
    <tableColumn id="40" xr3:uid="{73789796-BECE-425F-88C7-52AF18818619}" name="% demo" dataDxfId="246">
      <calculatedColumnFormula>VLOOKUP(Table356[[#This Row],[Site name]],Table3[],38)</calculatedColumnFormula>
    </tableColumn>
    <tableColumn id="41" xr3:uid="{1231AB19-878D-4B77-A9E3-9320F18EB3E9}" name="Class Ref" dataDxfId="245">
      <calculatedColumnFormula>VLOOKUP(Table356[[#This Row],[Site name]],Table3[],39)</calculatedColumnFormula>
    </tableColumn>
  </tableColumns>
  <tableStyleInfo name="TableStyleMedium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ADBBB7A-5C2C-469D-91DE-53BB826B04AE}" name="Table3567" displayName="Table3567" ref="B1:AP245" totalsRowShown="0">
  <autoFilter ref="B1:AP245" xr:uid="{57FFB551-5B8A-4CC8-892E-7D6091440E85}"/>
  <sortState xmlns:xlrd2="http://schemas.microsoft.com/office/spreadsheetml/2017/richdata2" ref="B30:AP245">
    <sortCondition ref="B1:B245"/>
  </sortState>
  <tableColumns count="41">
    <tableColumn id="1" xr3:uid="{5AE31959-09F3-4203-8DA6-9FD52F1F7075}" name="Site name"/>
    <tableColumn id="36" xr3:uid="{5320C541-063D-40BD-B203-CF2D56FBC79D}" name="Assessment Type"/>
    <tableColumn id="35" xr3:uid="{84750B2C-2789-4317-A7B4-06243F76A11B}" name="B1-B5 carbon emissions per GIA"/>
    <tableColumn id="2" xr3:uid="{3F5A35AB-DC1A-4BB1-9B51-DDE5D32903DF}" name="Borough" dataDxfId="244">
      <calculatedColumnFormula>IF(VLOOKUP(Table3567[[#This Row],[Site name]],Table3[],2)=0,"",VLOOKUP(Table3567[[#This Row],[Site name]],Table3[],2))</calculatedColumnFormula>
    </tableColumn>
    <tableColumn id="3" xr3:uid="{B69C3D5D-CD3C-4797-BFC7-60790238FAFB}" name="Postcode" dataDxfId="243">
      <calculatedColumnFormula>IF(VLOOKUP(Table3567[[#This Row],[Site name]],Table3[],3)=0,"",VLOOKUP(Table3567[[#This Row],[Site name]],Table3[],3))</calculatedColumnFormula>
    </tableColumn>
    <tableColumn id="4" xr3:uid="{C3912A43-AC5C-4340-A043-F07025731A8E}" name="Planning reference number" dataDxfId="242">
      <calculatedColumnFormula>IF(VLOOKUP(Table3567[[#This Row],[Site name]],Table3[],4)=0,"",VLOOKUP(Table3567[[#This Row],[Site name]],Table3[],4))</calculatedColumnFormula>
    </tableColumn>
    <tableColumn id="5" xr3:uid="{8FBFDA8A-7D4A-4594-966C-439C235A0ACF}" name="Data source" dataDxfId="241">
      <calculatedColumnFormula>IF(VLOOKUP(Table3567[[#This Row],[Site name]],Table3[],5)=0,"",VLOOKUP(Table3567[[#This Row],[Site name]],Table3[],5))</calculatedColumnFormula>
    </tableColumn>
    <tableColumn id="6" xr3:uid="{A4A2CE89-0300-49F2-A645-1AD2C577F8F8}" name="Description" dataDxfId="240">
      <calculatedColumnFormula>IF(VLOOKUP(Table3567[[#This Row],[Site name]],Table3[],6)=0,"",VLOOKUP(Table3567[[#This Row],[Site name]],Table3[],6))</calculatedColumnFormula>
    </tableColumn>
    <tableColumn id="7" xr3:uid="{927030E8-899B-4816-9A55-01138A1D7C1D}" name="Submission date" dataDxfId="239">
      <calculatedColumnFormula>IF(VLOOKUP(Table3567[[#This Row],[Site name]],Table3[],7)=0,"",VLOOKUP(Table3567[[#This Row],[Site name]],Table3[],7))</calculatedColumnFormula>
    </tableColumn>
    <tableColumn id="8" xr3:uid="{9E65174B-30C5-45DD-93F9-CC290038793F}" name="Decision date" dataDxfId="238">
      <calculatedColumnFormula>IF(VLOOKUP(Table3567[[#This Row],[Site name]],Table3[],8)=0,"",VLOOKUP(Table3567[[#This Row],[Site name]],Table3[],8))</calculatedColumnFormula>
    </tableColumn>
    <tableColumn id="9" xr3:uid="{D732DFC8-7FED-4D3D-BECF-D0D5981B19E4}" name="Final decision" dataDxfId="237">
      <calculatedColumnFormula>IF(VLOOKUP(Table3567[[#This Row],[Site name]],Table3[],9)=0,"",VLOOKUP(Table3567[[#This Row],[Site name]],Table3[],9))</calculatedColumnFormula>
    </tableColumn>
    <tableColumn id="10" xr3:uid="{67AEA7F9-133B-4959-A4B4-60453E30A35C}" name="Building typology" dataDxfId="236">
      <calculatedColumnFormula>IF(VLOOKUP(Table3567[[#This Row],[Site name]],Table3[],10)=0,"",VLOOKUP(Table3567[[#This Row],[Site name]],Table3[],10))</calculatedColumnFormula>
    </tableColumn>
    <tableColumn id="11" xr3:uid="{54EEE34B-2244-4170-A517-088EC47C86F2}" name="Change of use" dataDxfId="235">
      <calculatedColumnFormula>IF(VLOOKUP(Table3567[[#This Row],[Site name]],Table3[],11)=0,"",VLOOKUP(Table3567[[#This Row],[Site name]],Table3[],11))</calculatedColumnFormula>
    </tableColumn>
    <tableColumn id="12" xr3:uid="{2BA983D2-F30A-4F48-B8D6-81332658F5C6}" name="Classification" dataDxfId="234">
      <calculatedColumnFormula>IF(VLOOKUP(Table3567[[#This Row],[Site name]],Table3[],12)=0,"",VLOOKUP(Table3567[[#This Row],[Site name]],Table3[],12))</calculatedColumnFormula>
    </tableColumn>
    <tableColumn id="13" xr3:uid="{F7C14769-1974-40D9-B956-20B846C45B19}" name="Existing building construction date" dataDxfId="233">
      <calculatedColumnFormula>IF(VLOOKUP(Table3567[[#This Row],[Site name]],Table3[],13)=0,"",VLOOKUP(Table3567[[#This Row],[Site name]],Table3[],13))</calculatedColumnFormula>
    </tableColumn>
    <tableColumn id="14" xr3:uid="{BF909B41-5A43-4AFF-AC19-F29616D1F426}" name="Listed status" dataDxfId="232">
      <calculatedColumnFormula>IF(VLOOKUP(Table3567[[#This Row],[Site name]],Table3[],14)=0,"",VLOOKUP(Table3567[[#This Row],[Site name]],Table3[],14))</calculatedColumnFormula>
    </tableColumn>
    <tableColumn id="15" xr3:uid="{D54E69FA-B1D6-45BA-8DD4-0B629177B8C8}" name="GIA existing" dataDxfId="231">
      <calculatedColumnFormula>IF(VLOOKUP(Table3567[[#This Row],[Site name]],Table3[],15)="","",VLOOKUP(Table3567[[#This Row],[Site name]],Table3[],15))</calculatedColumnFormula>
    </tableColumn>
    <tableColumn id="16" xr3:uid="{3CB46D95-583C-4C87-B8DD-C029726B54FF}" name="GIA new" dataDxfId="230">
      <calculatedColumnFormula>IF(VLOOKUP(Table3567[[#This Row],[Site name]],Table3[],16)=0,"",VLOOKUP(Table3567[[#This Row],[Site name]],Table3[],16))</calculatedColumnFormula>
    </tableColumn>
    <tableColumn id="17" xr3:uid="{BA4ACC27-C870-49AC-B8FB-78A4C3935277}" name="GIA demolished" dataDxfId="229">
      <calculatedColumnFormula>IF(VLOOKUP(Table3567[[#This Row],[Site name]],Table3[],17)="","",VLOOKUP(Table3567[[#This Row],[Site name]],Table3[],17))</calculatedColumnFormula>
    </tableColumn>
    <tableColumn id="18" xr3:uid="{2288EBCD-F315-4FC5-BE6C-3FC40DB2C978}" name="GIA % increase" dataDxfId="228">
      <calculatedColumnFormula>IF(VLOOKUP(Table3567[[#This Row],[Site name]],Table3[],18)="","",VLOOKUP(Table3567[[#This Row],[Site name]],Table3[],18))</calculatedColumnFormula>
    </tableColumn>
    <tableColumn id="38" xr3:uid="{52841845-51F0-48E6-990C-17B5B496988C}" name="GIA added new" dataDxfId="227">
      <calculatedColumnFormula>IF(VLOOKUP(Table3567[[#This Row],[Site name]],Table3[],19)="","",VLOOKUP(Table3567[[#This Row],[Site name]],Table3[],19))</calculatedColumnFormula>
    </tableColumn>
    <tableColumn id="19" xr3:uid="{509B16A0-FAA6-478A-BE85-E6477522DF5A}" name="Basement retention" dataDxfId="226">
      <calculatedColumnFormula>IF(VLOOKUP(Table3567[[#This Row],[Site name]],Table3[],20)=0,"",VLOOKUP(Table3567[[#This Row],[Site name]],Table3[],20))</calculatedColumnFormula>
    </tableColumn>
    <tableColumn id="20" xr3:uid="{3B0CE277-5883-4D6B-8A8D-15FCC7DF7841}" name="Existing structural frame" dataDxfId="225">
      <calculatedColumnFormula>IF(VLOOKUP(Table3567[[#This Row],[Site name]],Table3[],21)=0,"",VLOOKUP(Table3567[[#This Row],[Site name]],Table3[],21))</calculatedColumnFormula>
    </tableColumn>
    <tableColumn id="21" xr3:uid="{6ED34B7C-094D-4C2E-B64D-5C6477D9EE5E}" name="New structural frame" dataDxfId="224">
      <calculatedColumnFormula>IF(VLOOKUP(Table3567[[#This Row],[Site name]],Table3[],22)=0,"",VLOOKUP(Table3567[[#This Row],[Site name]],Table3[],22))</calculatedColumnFormula>
    </tableColumn>
    <tableColumn id="22" xr3:uid="{BB40F7F3-6A4A-4F79-BF48-734537D8262A}" name="Existing stability system" dataDxfId="223">
      <calculatedColumnFormula>IF(VLOOKUP(Table3567[[#This Row],[Site name]],Table3[],23)=0,"",VLOOKUP(Table3567[[#This Row],[Site name]],Table3[],23))</calculatedColumnFormula>
    </tableColumn>
    <tableColumn id="23" xr3:uid="{CDACA5CB-8D20-4444-B463-37C4F38D6274}" name="New stability system" dataDxfId="222">
      <calculatedColumnFormula>IF(VLOOKUP(Table3567[[#This Row],[Site name]],Table3[],24)=0,"",VLOOKUP(Table3567[[#This Row],[Site name]],Table3[],24))</calculatedColumnFormula>
    </tableColumn>
    <tableColumn id="24" xr3:uid="{ABF34A85-F85C-4F17-9386-122206F81259}" name="Loading treatment" dataDxfId="221">
      <calculatedColumnFormula>IF(VLOOKUP(Table3567[[#This Row],[Site name]],Table3[],25)=0,"",VLOOKUP(Table3567[[#This Row],[Site name]],Table3[],25))</calculatedColumnFormula>
    </tableColumn>
    <tableColumn id="25" xr3:uid="{3CFC98C8-F9D9-45F4-BFAE-2BCA1932FBF1}" name="Existing storeys" dataDxfId="220">
      <calculatedColumnFormula>IF(VLOOKUP(Table3567[[#This Row],[Site name]],Table3[],26)=0,"",VLOOKUP(Table3567[[#This Row],[Site name]],Table3[],26))</calculatedColumnFormula>
    </tableColumn>
    <tableColumn id="26" xr3:uid="{2410E106-F73B-4FCC-AD27-7C50EBCBA2EE}" name="New storeys" dataDxfId="219">
      <calculatedColumnFormula>IF(VLOOKUP(Table3567[[#This Row],[Site name]],Table3[],27)=0,"",VLOOKUP(Table3567[[#This Row],[Site name]],Table3[],27))</calculatedColumnFormula>
    </tableColumn>
    <tableColumn id="27" xr3:uid="{E569FAAB-CA2B-45C0-A554-428925C78B95}" name="Above ground stories" dataDxfId="218">
      <calculatedColumnFormula>IF(VLOOKUP(Table3567[[#This Row],[Site name]],Table3[],28)=0,"",VLOOKUP(Table3567[[#This Row],[Site name]],Table3[],28))</calculatedColumnFormula>
    </tableColumn>
    <tableColumn id="28" xr3:uid="{381F6BD4-55A9-426B-8777-26DA81D810A5}" name="Added stories (V)" dataDxfId="217">
      <calculatedColumnFormula>IF(VLOOKUP(Table3567[[#This Row],[Site name]],Table3[],29)=0,"",VLOOKUP(Table3567[[#This Row],[Site name]],Table3[],29))</calculatedColumnFormula>
    </tableColumn>
    <tableColumn id="29" xr3:uid="{A5AD6ADF-B3AB-4BD0-A022-A1C14B9D790C}" name="Added stories (H)" dataDxfId="216">
      <calculatedColumnFormula>IF(VLOOKUP(Table3567[[#This Row],[Site name]],Table3[],30)=0,"",VLOOKUP(Table3567[[#This Row],[Site name]],Table3[],30))</calculatedColumnFormula>
    </tableColumn>
    <tableColumn id="30" xr3:uid="{0765CF45-4D76-4ABC-A587-4AD945FDA0F2}" name="Fire intervention" dataDxfId="215">
      <calculatedColumnFormula>IF(VLOOKUP(Table3567[[#This Row],[Site name]],Table3[],31)=0,"",VLOOKUP(Table3567[[#This Row],[Site name]],Table3[],31))</calculatedColumnFormula>
    </tableColumn>
    <tableColumn id="31" xr3:uid="{C77773E7-AB3B-4F5B-BFA1-40C95AB6B2E7}" name="LCA author / Sustainability consultant" dataDxfId="214">
      <calculatedColumnFormula>IF(VLOOKUP(Table3567[[#This Row],[Site name]],Table3[],32)=0,"",VLOOKUP(Table3567[[#This Row],[Site name]],Table3[],32))</calculatedColumnFormula>
    </tableColumn>
    <tableColumn id="32" xr3:uid="{1C8991BE-85CF-4F53-B2EF-EEF61433A1F0}" name="Structural engineer" dataDxfId="213">
      <calculatedColumnFormula>IF(VLOOKUP(Table3567[[#This Row],[Site name]],Table3[],33)=0,"",VLOOKUP(Table3567[[#This Row],[Site name]],Table3[],33))</calculatedColumnFormula>
    </tableColumn>
    <tableColumn id="33" xr3:uid="{8474B9E4-C2FE-4419-B961-6B34F67501D9}" name="MEP Engineer" dataDxfId="212">
      <calculatedColumnFormula>IF(VLOOKUP(Table3567[[#This Row],[Site name]],Table3[],34)=0,"",VLOOKUP(Table3567[[#This Row],[Site name]],Table3[],34))</calculatedColumnFormula>
    </tableColumn>
    <tableColumn id="34" xr3:uid="{C0A58551-1003-4C16-8D6A-6445B33BEB2A}" name="Architect" dataDxfId="211">
      <calculatedColumnFormula>IF(VLOOKUP(Table3567[[#This Row],[Site name]],Table3[],35)=0,"",VLOOKUP(Table3567[[#This Row],[Site name]],Table3[],35))</calculatedColumnFormula>
    </tableColumn>
    <tableColumn id="37" xr3:uid="{44053566-0F28-4C7B-AB0E-4AC3814FFBBC}" name="LCA Software" dataDxfId="210">
      <calculatedColumnFormula>IF(VLOOKUP(Table3567[[#This Row],[Site name]],Table3[],36)=0,"",VLOOKUP(Table3567[[#This Row],[Site name]],Table3[],36))</calculatedColumnFormula>
    </tableColumn>
    <tableColumn id="39" xr3:uid="{B5C46C73-988F-4971-906F-31600E848802}" name="Project Ref" dataDxfId="209">
      <calculatedColumnFormula>IF(VLOOKUP(Table3567[[#This Row],[Site name]],Table3[],37)=0,"",VLOOKUP(Table3567[[#This Row],[Site name]],Table3[],37))</calculatedColumnFormula>
    </tableColumn>
    <tableColumn id="40" xr3:uid="{1B57C325-2A59-4779-841F-19EE0B4DAC0A}" name="%demolished" dataDxfId="208">
      <calculatedColumnFormula>VLOOKUP(Table3567[[#This Row],[Site name]],Table3[],38)</calculatedColumnFormula>
    </tableColumn>
    <tableColumn id="41" xr3:uid="{601C61A2-66BA-425E-A120-CB21DFC63F0F}" name="Class Ref" dataDxfId="207">
      <calculatedColumnFormula>VLOOKUP(Table3567[[#This Row],[Site name]],Table3[],39)</calculatedColumnFormula>
    </tableColumn>
  </tableColumns>
  <tableStyleInfo name="TableStyleMedium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49481EF2-6DF5-4C1E-BC51-4D7440AC6402}" name="Table35679" displayName="Table35679" ref="B1:AQ245" totalsRowShown="0">
  <autoFilter ref="B1:AQ245" xr:uid="{57FFB551-5B8A-4CC8-892E-7D6091440E85}"/>
  <sortState xmlns:xlrd2="http://schemas.microsoft.com/office/spreadsheetml/2017/richdata2" ref="B2:AQ245">
    <sortCondition ref="B1:B245"/>
  </sortState>
  <tableColumns count="42">
    <tableColumn id="1" xr3:uid="{ADD25DAB-65C9-4728-8964-67873A06CBFA}" name="Site name"/>
    <tableColumn id="36" xr3:uid="{E9437F3A-6319-4066-BBBD-2FCA8EB5E885}" name="Assessment Type"/>
    <tableColumn id="35" xr3:uid="{C7E1E452-2390-4F16-9102-B40DE295FD7E}" name="B6-B7 carbon emissions per GIA"/>
    <tableColumn id="2" xr3:uid="{7A8420AE-9EA9-4B1F-9502-2B3679011D1F}" name="Borough" dataDxfId="206">
      <calculatedColumnFormula>IF(VLOOKUP(Table35679[[#This Row],[Site name]],Table3[],2)=0,"",VLOOKUP(Table35679[[#This Row],[Site name]],Table3[],2))</calculatedColumnFormula>
    </tableColumn>
    <tableColumn id="3" xr3:uid="{BCC9D4E9-853E-4021-9DE6-05F1D859C4E2}" name="Postcode" dataDxfId="205">
      <calculatedColumnFormula>IF(VLOOKUP(Table35679[[#This Row],[Site name]],Table3[],3)=0,"",VLOOKUP(Table35679[[#This Row],[Site name]],Table3[],3))</calculatedColumnFormula>
    </tableColumn>
    <tableColumn id="4" xr3:uid="{BE370124-6D3F-4A15-A93F-A0881C53C6DE}" name="Planning reference number" dataDxfId="204">
      <calculatedColumnFormula>IF(VLOOKUP(Table35679[[#This Row],[Site name]],Table3[],4)=0,"",VLOOKUP(Table35679[[#This Row],[Site name]],Table3[],4))</calculatedColumnFormula>
    </tableColumn>
    <tableColumn id="5" xr3:uid="{D0FDE242-EF8E-4604-97DE-A9BFD1A136A9}" name="Data source" dataDxfId="203">
      <calculatedColumnFormula>IF(VLOOKUP(Table35679[[#This Row],[Site name]],Table3[],5)=0,"",VLOOKUP(Table35679[[#This Row],[Site name]],Table3[],5))</calculatedColumnFormula>
    </tableColumn>
    <tableColumn id="6" xr3:uid="{B72B9E93-13BC-479A-9979-2C0C311B0FBC}" name="Description" dataDxfId="202">
      <calculatedColumnFormula>IF(VLOOKUP(Table35679[[#This Row],[Site name]],Table3[],6)=0,"",VLOOKUP(Table35679[[#This Row],[Site name]],Table3[],6))</calculatedColumnFormula>
    </tableColumn>
    <tableColumn id="7" xr3:uid="{63C65A56-99B7-48EA-B95D-068997C00540}" name="Submission date" dataDxfId="201">
      <calculatedColumnFormula>IF(VLOOKUP(Table35679[[#This Row],[Site name]],Table3[],7)=0,"",VLOOKUP(Table35679[[#This Row],[Site name]],Table3[],7))</calculatedColumnFormula>
    </tableColumn>
    <tableColumn id="8" xr3:uid="{4A56EEB3-9E7D-4FD8-B70C-F381E34FD452}" name="Decision date" dataDxfId="200">
      <calculatedColumnFormula>IF(VLOOKUP(Table35679[[#This Row],[Site name]],Table3[],8)=0,"",VLOOKUP(Table35679[[#This Row],[Site name]],Table3[],8))</calculatedColumnFormula>
    </tableColumn>
    <tableColumn id="9" xr3:uid="{C171F2E3-190D-4B15-A9DA-0D52718E5813}" name="Final decision" dataDxfId="199">
      <calculatedColumnFormula>IF(VLOOKUP(Table35679[[#This Row],[Site name]],Table3[],9)=0,"",VLOOKUP(Table35679[[#This Row],[Site name]],Table3[],9))</calculatedColumnFormula>
    </tableColumn>
    <tableColumn id="10" xr3:uid="{59E40EF3-39EF-44C3-A92F-942E6A1D2A42}" name="Building typology" dataDxfId="198">
      <calculatedColumnFormula>IF(VLOOKUP(Table35679[[#This Row],[Site name]],Table3[],10)=0,"",VLOOKUP(Table35679[[#This Row],[Site name]],Table3[],10))</calculatedColumnFormula>
    </tableColumn>
    <tableColumn id="11" xr3:uid="{4689E974-8176-4681-A96C-AF40893F66A7}" name="Change of use" dataDxfId="197">
      <calculatedColumnFormula>IF(VLOOKUP(Table35679[[#This Row],[Site name]],Table3[],11)=0,"",VLOOKUP(Table35679[[#This Row],[Site name]],Table3[],11))</calculatedColumnFormula>
    </tableColumn>
    <tableColumn id="12" xr3:uid="{EAA48676-BD4E-4AE6-9847-642109A334F6}" name="Classification" dataDxfId="196">
      <calculatedColumnFormula>IF(VLOOKUP(Table35679[[#This Row],[Site name]],Table3[],12)=0,"",VLOOKUP(Table35679[[#This Row],[Site name]],Table3[],12))</calculatedColumnFormula>
    </tableColumn>
    <tableColumn id="13" xr3:uid="{1A44DF9F-6E45-4737-9F61-35B2A2866763}" name="Existing building construction date" dataDxfId="195">
      <calculatedColumnFormula>IF(VLOOKUP(Table35679[[#This Row],[Site name]],Table3[],13)=0,"",VLOOKUP(Table35679[[#This Row],[Site name]],Table3[],13))</calculatedColumnFormula>
    </tableColumn>
    <tableColumn id="14" xr3:uid="{AA268FDB-3D9D-499F-B3FC-179B72608BCB}" name="Listed status" dataDxfId="194">
      <calculatedColumnFormula>IF(VLOOKUP(Table35679[[#This Row],[Site name]],Table3[],14)=0,"",VLOOKUP(Table35679[[#This Row],[Site name]],Table3[],14))</calculatedColumnFormula>
    </tableColumn>
    <tableColumn id="15" xr3:uid="{B6887331-0C91-4F98-94DE-148DC5993A15}" name="GIA existing" dataDxfId="193">
      <calculatedColumnFormula>IF(VLOOKUP(Table35679[[#This Row],[Site name]],Table3[],15)="","",VLOOKUP(Table35679[[#This Row],[Site name]],Table3[],15))</calculatedColumnFormula>
    </tableColumn>
    <tableColumn id="16" xr3:uid="{F30A3B0F-EEA6-41D9-959E-AA3A8CED4554}" name="GIA new" dataDxfId="192">
      <calculatedColumnFormula>IF(VLOOKUP(Table35679[[#This Row],[Site name]],Table3[],16)=0,"",VLOOKUP(Table35679[[#This Row],[Site name]],Table3[],16))</calculatedColumnFormula>
    </tableColumn>
    <tableColumn id="17" xr3:uid="{72A92064-C5DC-45DF-8B25-EA4A494B4F12}" name="GIA demolished" dataDxfId="191">
      <calculatedColumnFormula>IF(VLOOKUP(Table35679[[#This Row],[Site name]],Table3[],17)="","",VLOOKUP(Table35679[[#This Row],[Site name]],Table3[],17))</calculatedColumnFormula>
    </tableColumn>
    <tableColumn id="18" xr3:uid="{707B03E0-7B27-4203-9810-85103501A265}" name="GIA % increase" dataDxfId="190">
      <calculatedColumnFormula>IF(VLOOKUP(Table35679[[#This Row],[Site name]],Table3[],18)="","",VLOOKUP(Table35679[[#This Row],[Site name]],Table3[],18))</calculatedColumnFormula>
    </tableColumn>
    <tableColumn id="38" xr3:uid="{A26BEFFF-8431-4EB3-892C-41976BEA1074}" name="GIA added new" dataDxfId="189">
      <calculatedColumnFormula>IF(VLOOKUP(Table35679[[#This Row],[Site name]],Table3[],19)="","",VLOOKUP(Table35679[[#This Row],[Site name]],Table3[],19))</calculatedColumnFormula>
    </tableColumn>
    <tableColumn id="19" xr3:uid="{DF7B266D-0901-474F-AABC-1202F2DA8BDD}" name="Basement retention" dataDxfId="188">
      <calculatedColumnFormula>IF(VLOOKUP(Table35679[[#This Row],[Site name]],Table3[],20)=0,"",VLOOKUP(Table35679[[#This Row],[Site name]],Table3[],20))</calculatedColumnFormula>
    </tableColumn>
    <tableColumn id="20" xr3:uid="{BD095298-1D7D-4846-A2F5-98037E427D6A}" name="Existing structural frame" dataDxfId="187">
      <calculatedColumnFormula>IF(VLOOKUP(Table35679[[#This Row],[Site name]],Table3[],21)=0,"",VLOOKUP(Table35679[[#This Row],[Site name]],Table3[],21))</calculatedColumnFormula>
    </tableColumn>
    <tableColumn id="21" xr3:uid="{7E58FC63-F4F1-4C0B-B864-698BE480E619}" name="New structural frame" dataDxfId="186">
      <calculatedColumnFormula>IF(VLOOKUP(Table35679[[#This Row],[Site name]],Table3[],22)=0,"",VLOOKUP(Table35679[[#This Row],[Site name]],Table3[],22))</calculatedColumnFormula>
    </tableColumn>
    <tableColumn id="22" xr3:uid="{B7D51482-A7C0-4EA2-B6B5-93AF52095094}" name="Existing stability system" dataDxfId="185">
      <calculatedColumnFormula>IF(VLOOKUP(Table35679[[#This Row],[Site name]],Table3[],23)=0,"",VLOOKUP(Table35679[[#This Row],[Site name]],Table3[],23))</calculatedColumnFormula>
    </tableColumn>
    <tableColumn id="23" xr3:uid="{27D0778B-4CB5-4882-A9DC-E6AD74C53CD5}" name="New stability system" dataDxfId="184">
      <calculatedColumnFormula>IF(VLOOKUP(Table35679[[#This Row],[Site name]],Table3[],24)=0,"",VLOOKUP(Table35679[[#This Row],[Site name]],Table3[],24))</calculatedColumnFormula>
    </tableColumn>
    <tableColumn id="24" xr3:uid="{721ADA95-A84B-45AB-857D-C8D1C94308AF}" name="Loading treatment" dataDxfId="183">
      <calculatedColumnFormula>IF(VLOOKUP(Table35679[[#This Row],[Site name]],Table3[],25)=0,"",VLOOKUP(Table35679[[#This Row],[Site name]],Table3[],25))</calculatedColumnFormula>
    </tableColumn>
    <tableColumn id="25" xr3:uid="{EE026CE2-3C57-49D7-A013-0D33D888575A}" name="Existing storeys" dataDxfId="182">
      <calculatedColumnFormula>IF(VLOOKUP(Table35679[[#This Row],[Site name]],Table3[],26)=0,"",VLOOKUP(Table35679[[#This Row],[Site name]],Table3[],26))</calculatedColumnFormula>
    </tableColumn>
    <tableColumn id="26" xr3:uid="{23E24242-269E-4212-9AFB-FF030B4FB182}" name="New storeys" dataDxfId="181">
      <calculatedColumnFormula>IF(VLOOKUP(Table35679[[#This Row],[Site name]],Table3[],27)=0,"",VLOOKUP(Table35679[[#This Row],[Site name]],Table3[],27))</calculatedColumnFormula>
    </tableColumn>
    <tableColumn id="27" xr3:uid="{1B629E6C-9E20-4478-AC91-832967AF29CD}" name="Above ground stories" dataDxfId="180">
      <calculatedColumnFormula>IF(VLOOKUP(Table35679[[#This Row],[Site name]],Table3[],28)=0,"",VLOOKUP(Table35679[[#This Row],[Site name]],Table3[],28))</calculatedColumnFormula>
    </tableColumn>
    <tableColumn id="28" xr3:uid="{5CA1998F-E8A6-4CB8-9DCD-8191F511A179}" name="Added stories (V)" dataDxfId="179">
      <calculatedColumnFormula>IF(VLOOKUP(Table35679[[#This Row],[Site name]],Table3[],29)=0,"",VLOOKUP(Table35679[[#This Row],[Site name]],Table3[],29))</calculatedColumnFormula>
    </tableColumn>
    <tableColumn id="29" xr3:uid="{7EB45129-876C-4EF5-A872-F8BEBF819469}" name="Added stories (H)" dataDxfId="178">
      <calculatedColumnFormula>IF(VLOOKUP(Table35679[[#This Row],[Site name]],Table3[],30)=0,"",VLOOKUP(Table35679[[#This Row],[Site name]],Table3[],30))</calculatedColumnFormula>
    </tableColumn>
    <tableColumn id="30" xr3:uid="{A706E9F2-2B51-47FE-AB20-2BBE30F365C0}" name="Fire intervention" dataDxfId="177">
      <calculatedColumnFormula>IF(VLOOKUP(Table35679[[#This Row],[Site name]],Table3[],31)=0,"",VLOOKUP(Table35679[[#This Row],[Site name]],Table3[],31))</calculatedColumnFormula>
    </tableColumn>
    <tableColumn id="31" xr3:uid="{84559B2F-6478-4391-8473-7AAAFB5EBC58}" name="LCA author / Sustainability consultant" dataDxfId="176">
      <calculatedColumnFormula>IF(VLOOKUP(Table35679[[#This Row],[Site name]],Table3[],32)=0,"",VLOOKUP(Table35679[[#This Row],[Site name]],Table3[],32))</calculatedColumnFormula>
    </tableColumn>
    <tableColumn id="32" xr3:uid="{DF9B5AAD-4CF4-4BC6-A991-24481A88090C}" name="Structural engineer" dataDxfId="175">
      <calculatedColumnFormula>IF(VLOOKUP(Table35679[[#This Row],[Site name]],Table3[],33)=0,"",VLOOKUP(Table35679[[#This Row],[Site name]],Table3[],33))</calculatedColumnFormula>
    </tableColumn>
    <tableColumn id="33" xr3:uid="{D7A95E94-ADE1-4495-A845-62587E580D5A}" name="MEP Engineer" dataDxfId="174">
      <calculatedColumnFormula>IF(VLOOKUP(Table35679[[#This Row],[Site name]],Table3[],34)=0,"",VLOOKUP(Table35679[[#This Row],[Site name]],Table3[],34))</calculatedColumnFormula>
    </tableColumn>
    <tableColumn id="34" xr3:uid="{C65E79BE-391C-47F1-8F58-AD6A11B26FF5}" name="Architect" dataDxfId="173">
      <calculatedColumnFormula>IF(VLOOKUP(Table35679[[#This Row],[Site name]],Table3[],35)=0,"",VLOOKUP(Table35679[[#This Row],[Site name]],Table3[],35))</calculatedColumnFormula>
    </tableColumn>
    <tableColumn id="37" xr3:uid="{28C866C3-5F2B-45E4-AFC4-846E21019379}" name="LCA Software" dataDxfId="172">
      <calculatedColumnFormula>IF(VLOOKUP(Table35679[[#This Row],[Site name]],Table3[],36)=0,"",VLOOKUP(Table35679[[#This Row],[Site name]],Table3[],36))</calculatedColumnFormula>
    </tableColumn>
    <tableColumn id="39" xr3:uid="{A3D5E538-B69C-45CF-864C-AF9B7A2A633C}" name="Project Ref" dataDxfId="171">
      <calculatedColumnFormula>IF(VLOOKUP(Table35679[[#This Row],[Site name]],Table3[],37)=0,"",VLOOKUP(Table35679[[#This Row],[Site name]],Table3[],37))</calculatedColumnFormula>
    </tableColumn>
    <tableColumn id="42" xr3:uid="{ADC4B421-E67E-4228-A690-EBE991263931}" name="%demolished" dataDxfId="170">
      <calculatedColumnFormula>VLOOKUP(Table35679[[#This Row],[Site name]],Table3[],38)</calculatedColumnFormula>
    </tableColumn>
    <tableColumn id="41" xr3:uid="{0DC49541-C668-4EC1-BAE3-9EF35DC9A730}" name="Class Ref" dataDxfId="169">
      <calculatedColumnFormula>VLOOKUP(Table35679[[#This Row],[Site name]],Table3[],39)</calculatedColumnFormula>
    </tableColumn>
    <tableColumn id="40" xr3:uid="{5C620004-CA66-4BD5-AF77-B729B05B0FCE}" name="%WLC" dataDxfId="168">
      <calculatedColumnFormula>IF(Table35679[[#This Row],[B6-B7 carbon emissions per GIA]]&gt;0,Table35679[[#This Row],[B6-B7 carbon emissions per GIA]]/INDEX(Table35[],MATCH(_xlfn.CONCAT(Table35679[[#This Row],[Site name]],Table35679[[#This Row],[Assessment Type]]),Table35[Unique name],0),3),"")</calculatedColumnFormula>
    </tableColumn>
  </tableColumns>
  <tableStyleInfo name="TableStyleMedium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9563EA5-BBB1-4878-9ED1-C692613E7F18}" name="Table2" displayName="Table2" ref="B1:AP300" totalsRowShown="0">
  <autoFilter ref="B1:AP300" xr:uid="{D9563EA5-BBB1-4878-9ED1-C692613E7F18}"/>
  <sortState xmlns:xlrd2="http://schemas.microsoft.com/office/spreadsheetml/2017/richdata2" ref="B2:AP300">
    <sortCondition ref="B1:B300"/>
  </sortState>
  <tableColumns count="41">
    <tableColumn id="1" xr3:uid="{6D18AD69-9C4F-4A55-9FFA-652EB517E697}" name="Site name"/>
    <tableColumn id="2" xr3:uid="{45105E0B-41C9-4377-9713-38F35088BD60}" name="Building element"/>
    <tableColumn id="3" xr3:uid="{87C3F556-7305-45B6-A1D0-ADFE22B013F5}" name="Carbon emissions per GIA"/>
    <tableColumn id="4" xr3:uid="{88ABFD0B-8CAE-4F39-BF8D-40E3D44082E2}" name="Borough" dataDxfId="167">
      <calculatedColumnFormula>IF(VLOOKUP(Table2[[#This Row],[Site name]],Table3[],2)=0,"",VLOOKUP(Table2[[#This Row],[Site name]],Table3[],2))</calculatedColumnFormula>
    </tableColumn>
    <tableColumn id="5" xr3:uid="{7DD16CFD-D92A-441F-A9B4-54A34C4E4172}" name="Postcode" dataDxfId="166">
      <calculatedColumnFormula>IF(VLOOKUP(Table2[[#This Row],[Site name]],Table3[],3)=0,"",VLOOKUP(Table2[[#This Row],[Site name]],Table3[],3))</calculatedColumnFormula>
    </tableColumn>
    <tableColumn id="6" xr3:uid="{930427A1-4D8E-4905-BA97-748A4A02AB7E}" name="Planning reference number" dataDxfId="165">
      <calculatedColumnFormula>IF(VLOOKUP(Table2[[#This Row],[Site name]],Table3[],4)=0,"",VLOOKUP(Table2[[#This Row],[Site name]],Table3[],4))</calculatedColumnFormula>
    </tableColumn>
    <tableColumn id="7" xr3:uid="{586B204C-F0E9-4F67-B8F0-211BD9C5A4A9}" name="Data source" dataDxfId="164">
      <calculatedColumnFormula>IF(VLOOKUP(Table2[[#This Row],[Site name]],Table3[],5)=0,"",VLOOKUP(Table2[[#This Row],[Site name]],Table3[],5))</calculatedColumnFormula>
    </tableColumn>
    <tableColumn id="8" xr3:uid="{0FEDCE9D-496D-4489-8205-0C4F1CBF0947}" name="Description" dataDxfId="163">
      <calculatedColumnFormula>IF(VLOOKUP(Table2[[#This Row],[Site name]],Table3[],6)=0,"",VLOOKUP(Table2[[#This Row],[Site name]],Table3[],6))</calculatedColumnFormula>
    </tableColumn>
    <tableColumn id="9" xr3:uid="{DEEA0694-E046-4CF8-B392-3042503C5D45}" name="Submission date" dataDxfId="162">
      <calculatedColumnFormula>IF(VLOOKUP(Table2[[#This Row],[Site name]],Table3[],7)=0,"",VLOOKUP(Table2[[#This Row],[Site name]],Table3[],7))</calculatedColumnFormula>
    </tableColumn>
    <tableColumn id="10" xr3:uid="{CC593CA4-50DD-49D8-9472-1923A678AF79}" name="Decision date" dataDxfId="161">
      <calculatedColumnFormula>IF(VLOOKUP(Table2[[#This Row],[Site name]],Table3[],8)=0,"",VLOOKUP(Table2[[#This Row],[Site name]],Table3[],8))</calculatedColumnFormula>
    </tableColumn>
    <tableColumn id="11" xr3:uid="{12A2CA8F-7565-4279-AE8F-E823B28E1F72}" name="Final decision" dataDxfId="160">
      <calculatedColumnFormula>IF(VLOOKUP(Table2[[#This Row],[Site name]],Table3[],9)=0,"",VLOOKUP(Table2[[#This Row],[Site name]],Table3[],9))</calculatedColumnFormula>
    </tableColumn>
    <tableColumn id="12" xr3:uid="{DE77ECDF-5BF8-4ABC-B122-D4CA55ACBC08}" name="Building typology" dataDxfId="159">
      <calculatedColumnFormula>IF(VLOOKUP(Table2[[#This Row],[Site name]],Table3[],10)=0,"",VLOOKUP(Table2[[#This Row],[Site name]],Table3[],10))</calculatedColumnFormula>
    </tableColumn>
    <tableColumn id="13" xr3:uid="{791E0CC7-97B2-4253-A7AD-43E17731B389}" name="Change of use" dataDxfId="158">
      <calculatedColumnFormula>IF(VLOOKUP(Table2[[#This Row],[Site name]],Table3[],11)=0,"",VLOOKUP(Table2[[#This Row],[Site name]],Table3[],11))</calculatedColumnFormula>
    </tableColumn>
    <tableColumn id="14" xr3:uid="{9588E81A-08E0-48E7-A755-7736C166B27E}" name="Classification" dataDxfId="157">
      <calculatedColumnFormula>IF(VLOOKUP(Table2[[#This Row],[Site name]],Table3[],12)=0,"",VLOOKUP(Table2[[#This Row],[Site name]],Table3[],12))</calculatedColumnFormula>
    </tableColumn>
    <tableColumn id="15" xr3:uid="{D97A26A6-4786-480F-AC03-188B907E2FE0}" name="Existing building construction date" dataDxfId="156">
      <calculatedColumnFormula>IF(VLOOKUP(Table2[[#This Row],[Site name]],Table3[],13)=0,"",VLOOKUP(Table2[[#This Row],[Site name]],Table3[],13))</calculatedColumnFormula>
    </tableColumn>
    <tableColumn id="16" xr3:uid="{EDDAD437-D2A0-425C-A205-5F8EC34CDFE8}" name="Listed status" dataDxfId="155">
      <calculatedColumnFormula>IF(VLOOKUP(Table2[[#This Row],[Site name]],Table3[],14)=0,"",VLOOKUP(Table2[[#This Row],[Site name]],Table3[],14))</calculatedColumnFormula>
    </tableColumn>
    <tableColumn id="17" xr3:uid="{BEF5B837-30AA-4074-B841-EDF6EAA987C1}" name="GIA existing" dataDxfId="154">
      <calculatedColumnFormula>IF(VLOOKUP(Table2[[#This Row],[Site name]],Table3[],15)="","",VLOOKUP(Table2[[#This Row],[Site name]],Table3[],15))</calculatedColumnFormula>
    </tableColumn>
    <tableColumn id="18" xr3:uid="{43541491-65A0-485C-BC01-A4316AFACE06}" name="GIA new" dataDxfId="153">
      <calculatedColumnFormula>IF(VLOOKUP(Table2[[#This Row],[Site name]],Table3[],16)="","",VLOOKUP(Table2[[#This Row],[Site name]],Table3[],16))</calculatedColumnFormula>
    </tableColumn>
    <tableColumn id="19" xr3:uid="{38475989-12F3-4C89-B4EE-0E77C9826DD8}" name="GIA demolished" dataDxfId="152">
      <calculatedColumnFormula>IF(VLOOKUP(Table2[[#This Row],[Site name]],Table3[],17)="","",VLOOKUP(Table2[[#This Row],[Site name]],Table3[],17))</calculatedColumnFormula>
    </tableColumn>
    <tableColumn id="20" xr3:uid="{34CF0284-6560-4CCD-A4FD-0EA891A7F3E8}" name="GIA % increase" dataDxfId="151">
      <calculatedColumnFormula>IF(VLOOKUP(Table2[[#This Row],[Site name]],Table3[],18)="","",VLOOKUP(Table2[[#This Row],[Site name]],Table3[],18))</calculatedColumnFormula>
    </tableColumn>
    <tableColumn id="38" xr3:uid="{2341DC73-531F-4CFA-9A69-6A2E9E3A04D5}" name="GIA added new" dataDxfId="150">
      <calculatedColumnFormula>IF(VLOOKUP(Table2[[#This Row],[Site name]],Table3[],19)="","",VLOOKUP(Table2[[#This Row],[Site name]],Table3[],19))</calculatedColumnFormula>
    </tableColumn>
    <tableColumn id="21" xr3:uid="{8E3663EC-C314-4AEA-A59C-33DB1619B4EF}" name="Basement retention" dataDxfId="149">
      <calculatedColumnFormula>IF(VLOOKUP(Table2[[#This Row],[Site name]],Table3[],20)=0,"",VLOOKUP(Table2[[#This Row],[Site name]],Table3[],20))</calculatedColumnFormula>
    </tableColumn>
    <tableColumn id="22" xr3:uid="{D6465974-82E7-44F4-AE16-AE901F9F8DE7}" name="Existing structural frame" dataDxfId="148">
      <calculatedColumnFormula>IF(VLOOKUP(Table2[[#This Row],[Site name]],Table3[],21)=0,"",VLOOKUP(Table2[[#This Row],[Site name]],Table3[],21))</calculatedColumnFormula>
    </tableColumn>
    <tableColumn id="23" xr3:uid="{75333C90-7E03-4CDD-AE21-8F978257E6CD}" name="New structural frame" dataDxfId="147">
      <calculatedColumnFormula>IF(VLOOKUP(Table2[[#This Row],[Site name]],Table3[],22)=0,"",VLOOKUP(Table2[[#This Row],[Site name]],Table3[],22))</calculatedColumnFormula>
    </tableColumn>
    <tableColumn id="24" xr3:uid="{ACE66A49-9ECE-46E0-80C4-D71AA1476E49}" name="Existing stability system" dataDxfId="146">
      <calculatedColumnFormula>IF(VLOOKUP(Table2[[#This Row],[Site name]],Table3[],23)=0,"",VLOOKUP(Table2[[#This Row],[Site name]],Table3[],23))</calculatedColumnFormula>
    </tableColumn>
    <tableColumn id="25" xr3:uid="{26D8D622-BC02-448B-9EF9-B3F66D56FC0F}" name="New stability system" dataDxfId="145">
      <calculatedColumnFormula>IF(VLOOKUP(Table2[[#This Row],[Site name]],Table3[],24)=0,"",VLOOKUP(Table2[[#This Row],[Site name]],Table3[],24))</calculatedColumnFormula>
    </tableColumn>
    <tableColumn id="26" xr3:uid="{4BFE47C3-25FF-478B-9243-6A71D2A41CAE}" name="Loading treatment" dataDxfId="144">
      <calculatedColumnFormula>IF(VLOOKUP(Table2[[#This Row],[Site name]],Table3[],25)=0,"",VLOOKUP(Table2[[#This Row],[Site name]],Table3[],25))</calculatedColumnFormula>
    </tableColumn>
    <tableColumn id="27" xr3:uid="{F87A4E09-674E-4C0E-B5AF-18A4A1A2AED0}" name="Existing storeys" dataDxfId="143">
      <calculatedColumnFormula>IF(VLOOKUP(Table2[[#This Row],[Site name]],Table3[],26)=0,"",VLOOKUP(Table2[[#This Row],[Site name]],Table3[],26))</calculatedColumnFormula>
    </tableColumn>
    <tableColumn id="28" xr3:uid="{5F215DF5-0E7F-4BA1-B53B-3A3AF1DD55F1}" name="New storeys" dataDxfId="142">
      <calculatedColumnFormula>IF(VLOOKUP(Table2[[#This Row],[Site name]],Table3[],27)=0,"",VLOOKUP(Table2[[#This Row],[Site name]],Table3[],27))</calculatedColumnFormula>
    </tableColumn>
    <tableColumn id="29" xr3:uid="{A6AEAE52-AE6A-4AF5-8F9C-F4504A38E041}" name="Above ground stories" dataDxfId="141">
      <calculatedColumnFormula>IF(VLOOKUP(Table2[[#This Row],[Site name]],Table3[],28)=0,"",VLOOKUP(Table2[[#This Row],[Site name]],Table3[],28))</calculatedColumnFormula>
    </tableColumn>
    <tableColumn id="30" xr3:uid="{62EBFAE2-5BDF-489B-8984-16D7DB2BA69A}" name="Added stories (V)" dataDxfId="140">
      <calculatedColumnFormula>IF(VLOOKUP(Table2[[#This Row],[Site name]],Table3[],29)=0,"",VLOOKUP(Table2[[#This Row],[Site name]],Table3[],29))</calculatedColumnFormula>
    </tableColumn>
    <tableColumn id="31" xr3:uid="{990E4EE1-ACE0-489E-8422-6ACF04E24604}" name="Added stories (H)" dataDxfId="139">
      <calculatedColumnFormula>IF(VLOOKUP(Table2[[#This Row],[Site name]],Table3[],30)=0,"",VLOOKUP(Table2[[#This Row],[Site name]],Table3[],30))</calculatedColumnFormula>
    </tableColumn>
    <tableColumn id="32" xr3:uid="{99C89C63-170C-4587-AAA7-48253C1BB85E}" name="Fire intervention" dataDxfId="138">
      <calculatedColumnFormula>IF(VLOOKUP(Table2[[#This Row],[Site name]],Table3[],31)=0,"",VLOOKUP(Table2[[#This Row],[Site name]],Table3[],31))</calculatedColumnFormula>
    </tableColumn>
    <tableColumn id="33" xr3:uid="{0DF39596-8408-4C19-B587-A6E6CC346198}" name="LCA author / Sustainability consultant" dataDxfId="137">
      <calculatedColumnFormula>IF(VLOOKUP(Table2[[#This Row],[Site name]],Table3[],32)=0,"",VLOOKUP(Table2[[#This Row],[Site name]],Table3[],32))</calculatedColumnFormula>
    </tableColumn>
    <tableColumn id="34" xr3:uid="{8469414E-FD6E-4ACB-B54F-1F8D48EEB8E1}" name="Structural engineer" dataDxfId="136">
      <calculatedColumnFormula>IF(VLOOKUP(Table2[[#This Row],[Site name]],Table3[],33)=0,"",VLOOKUP(Table2[[#This Row],[Site name]],Table3[],33))</calculatedColumnFormula>
    </tableColumn>
    <tableColumn id="35" xr3:uid="{C9F3E0B4-5C8B-434B-BB1F-0F64E46A5695}" name="MEP Engineer" dataDxfId="135">
      <calculatedColumnFormula>IF(VLOOKUP(Table2[[#This Row],[Site name]],Table3[],34)=0,"",VLOOKUP(Table2[[#This Row],[Site name]],Table3[],34))</calculatedColumnFormula>
    </tableColumn>
    <tableColumn id="36" xr3:uid="{1B3D47E3-083F-4C09-B700-A31570BE5CF4}" name="Architect" dataDxfId="134">
      <calculatedColumnFormula>IF(VLOOKUP(Table2[[#This Row],[Site name]],Table3[],35)=0,"",VLOOKUP(Table2[[#This Row],[Site name]],Table3[],35))</calculatedColumnFormula>
    </tableColumn>
    <tableColumn id="37" xr3:uid="{FC420AD1-34F9-40DE-839C-7CBFCF7D5560}" name="LCA Software" dataDxfId="133">
      <calculatedColumnFormula>IF(VLOOKUP(Table2[[#This Row],[Site name]],Table3[],36)=0,"",VLOOKUP(Table2[[#This Row],[Site name]],Table3[],36))</calculatedColumnFormula>
    </tableColumn>
    <tableColumn id="39" xr3:uid="{D75F8C89-C677-4A61-9538-F295041CF968}" name="Project Ref" dataDxfId="132">
      <calculatedColumnFormula>IF(VLOOKUP(Table2[[#This Row],[Site name]],Table3[],37)=0,"",VLOOKUP(Table2[[#This Row],[Site name]],Table3[],37))</calculatedColumnFormula>
    </tableColumn>
    <tableColumn id="40" xr3:uid="{83C5D64F-4060-4494-9307-3A35A11E15DA}" name="%demolished" dataDxfId="131">
      <calculatedColumnFormula>VLOOKUP(Table2[[#This Row],[Site name]],Table3[],38)</calculatedColumnFormula>
    </tableColumn>
    <tableColumn id="41" xr3:uid="{65351EA5-0794-4B88-840D-2B793EDC7F84}" name="Column2" dataDxfId="130">
      <calculatedColumnFormula>VLOOKUP(Table2[[#This Row],[Site name]],Table3[],39)</calculatedColumnFormula>
    </tableColumn>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5A748D5D-B43A-4A53-90C4-BFEED56E2F81}" name="Table28" displayName="Table28" ref="B1:AQ101" totalsRowShown="0">
  <autoFilter ref="B1:AQ101" xr:uid="{D9563EA5-BBB1-4878-9ED1-C692613E7F18}"/>
  <sortState xmlns:xlrd2="http://schemas.microsoft.com/office/spreadsheetml/2017/richdata2" ref="B2:AQ101">
    <sortCondition ref="B1:B101"/>
  </sortState>
  <tableColumns count="42">
    <tableColumn id="1" xr3:uid="{D5F40CBF-DAF8-45C8-8A12-5ADBCAE9D933}" name="Site name"/>
    <tableColumn id="2" xr3:uid="{2272B1BB-BA41-48E5-80AC-84AFECD89F46}" name="A1-A5 emissions for sub + frame"/>
    <tableColumn id="3" xr3:uid="{4E880313-AED1-4CE7-8D63-4D5897016DFD}" name="Sub + frame A1-A5 per new build GIA " dataDxfId="129">
      <calculatedColumnFormula>IF(Table28[[#This Row],[GIA added new]]=0,"",Table28[[#This Row],[A1-A5 emissions for sub + frame]]/Table28[[#This Row],[GIA added new]])</calculatedColumnFormula>
    </tableColumn>
    <tableColumn id="40" xr3:uid="{9342A3BA-7C54-4E14-B436-904217A0C656}" name="Sub + frame A1-A5 per total GIA" dataDxfId="128">
      <calculatedColumnFormula>IF(Table28[[#This Row],[GIA new]]=0,"",Table28[[#This Row],[A1-A5 emissions for sub + frame]]/Table28[[#This Row],[GIA new]])</calculatedColumnFormula>
    </tableColumn>
    <tableColumn id="4" xr3:uid="{08027981-F277-4ECF-840B-0C2400485781}" name="Borough" dataDxfId="127">
      <calculatedColumnFormula>IF(VLOOKUP(Table28[[#This Row],[Site name]],Table3[],2)=0,"",VLOOKUP(Table28[[#This Row],[Site name]],Table3[],2))</calculatedColumnFormula>
    </tableColumn>
    <tableColumn id="5" xr3:uid="{6D74307A-38E9-4159-ACD0-B0DDAFD201EA}" name="Postcode" dataDxfId="126">
      <calculatedColumnFormula>IF(VLOOKUP(Table28[[#This Row],[Site name]],Table3[],3)=0,"",VLOOKUP(Table28[[#This Row],[Site name]],Table3[],3))</calculatedColumnFormula>
    </tableColumn>
    <tableColumn id="6" xr3:uid="{D470D3FE-25D7-45B8-8C0A-B1EF3FB15E19}" name="Planning reference number" dataDxfId="125">
      <calculatedColumnFormula>IF(VLOOKUP(Table28[[#This Row],[Site name]],Table3[],4)=0,"",VLOOKUP(Table28[[#This Row],[Site name]],Table3[],4))</calculatedColumnFormula>
    </tableColumn>
    <tableColumn id="7" xr3:uid="{F4136C77-163D-40E2-AEDD-6C1F48914025}" name="Data source" dataDxfId="124">
      <calculatedColumnFormula>IF(VLOOKUP(Table28[[#This Row],[Site name]],Table3[],5)=0,"",VLOOKUP(Table28[[#This Row],[Site name]],Table3[],5))</calculatedColumnFormula>
    </tableColumn>
    <tableColumn id="8" xr3:uid="{49AB6590-49DF-4B5F-ACCD-7DA37E59427A}" name="Description" dataDxfId="123">
      <calculatedColumnFormula>IF(VLOOKUP(Table28[[#This Row],[Site name]],Table3[],6)=0,"",VLOOKUP(Table28[[#This Row],[Site name]],Table3[],6))</calculatedColumnFormula>
    </tableColumn>
    <tableColumn id="9" xr3:uid="{B803C024-13CE-4388-8624-74A67455FCB1}" name="Submission date" dataDxfId="122">
      <calculatedColumnFormula>IF(VLOOKUP(Table28[[#This Row],[Site name]],Table3[],7)=0,"",VLOOKUP(Table28[[#This Row],[Site name]],Table3[],7))</calculatedColumnFormula>
    </tableColumn>
    <tableColumn id="10" xr3:uid="{5F98A9D9-2562-44F5-B58E-D0F737FC767B}" name="Decision date" dataDxfId="121">
      <calculatedColumnFormula>IF(VLOOKUP(Table28[[#This Row],[Site name]],Table3[],8)=0,"",VLOOKUP(Table28[[#This Row],[Site name]],Table3[],8))</calculatedColumnFormula>
    </tableColumn>
    <tableColumn id="11" xr3:uid="{E290236F-9899-40B3-A681-278BBE6590AD}" name="Final decision" dataDxfId="120">
      <calculatedColumnFormula>IF(VLOOKUP(Table28[[#This Row],[Site name]],Table3[],9)=0,"",VLOOKUP(Table28[[#This Row],[Site name]],Table3[],9))</calculatedColumnFormula>
    </tableColumn>
    <tableColumn id="12" xr3:uid="{707A3D07-3264-4DB6-94E0-27B44F2DCB99}" name="Building typology" dataDxfId="119">
      <calculatedColumnFormula>IF(VLOOKUP(Table28[[#This Row],[Site name]],Table3[],10)=0,"",VLOOKUP(Table28[[#This Row],[Site name]],Table3[],10))</calculatedColumnFormula>
    </tableColumn>
    <tableColumn id="13" xr3:uid="{38497D68-569B-4A73-9DF5-BD45C1025EA7}" name="Change of use" dataDxfId="118">
      <calculatedColumnFormula>IF(VLOOKUP(Table28[[#This Row],[Site name]],Table3[],11)=0,"",VLOOKUP(Table28[[#This Row],[Site name]],Table3[],11))</calculatedColumnFormula>
    </tableColumn>
    <tableColumn id="14" xr3:uid="{B405C368-D22D-4F83-BDD8-395AC5845C8A}" name="Classification" dataDxfId="117">
      <calculatedColumnFormula>IF(VLOOKUP(Table28[[#This Row],[Site name]],Table3[],12)=0,"",VLOOKUP(Table28[[#This Row],[Site name]],Table3[],12))</calculatedColumnFormula>
    </tableColumn>
    <tableColumn id="15" xr3:uid="{F078EC1C-6785-42EC-A2E2-9BCFEF09F462}" name="Existing building construction date" dataDxfId="116">
      <calculatedColumnFormula>IF(VLOOKUP(Table28[[#This Row],[Site name]],Table3[],13)=0,"",VLOOKUP(Table28[[#This Row],[Site name]],Table3[],13))</calculatedColumnFormula>
    </tableColumn>
    <tableColumn id="16" xr3:uid="{C003568B-1CA8-4F7C-A6B7-3D5551B3CC10}" name="Listed status" dataDxfId="115">
      <calculatedColumnFormula>IF(VLOOKUP(Table28[[#This Row],[Site name]],Table3[],14)=0,"",VLOOKUP(Table28[[#This Row],[Site name]],Table3[],14))</calculatedColumnFormula>
    </tableColumn>
    <tableColumn id="17" xr3:uid="{B32969F9-1848-4C78-9CBC-53B457A520E7}" name="GIA existing" dataDxfId="114">
      <calculatedColumnFormula>IF(VLOOKUP(Table28[[#This Row],[Site name]],Table3[],15)="","",VLOOKUP(Table28[[#This Row],[Site name]],Table3[],15))</calculatedColumnFormula>
    </tableColumn>
    <tableColumn id="18" xr3:uid="{27783AED-00E0-4006-8A1A-03AC64B6133A}" name="GIA new" dataDxfId="113">
      <calculatedColumnFormula>IF(VLOOKUP(Table28[[#This Row],[Site name]],Table3[],16)="","",VLOOKUP(Table28[[#This Row],[Site name]],Table3[],16))</calculatedColumnFormula>
    </tableColumn>
    <tableColumn id="19" xr3:uid="{A47E40D6-F6B4-4760-9FB2-8BC43539B347}" name="GIA demolished" dataDxfId="112">
      <calculatedColumnFormula>IF(VLOOKUP(Table28[[#This Row],[Site name]],Table3[],17)="","",VLOOKUP(Table28[[#This Row],[Site name]],Table3[],17))</calculatedColumnFormula>
    </tableColumn>
    <tableColumn id="20" xr3:uid="{0DD49D0F-4DE6-477E-8897-4A9139923026}" name="GIA % increase" dataDxfId="111">
      <calculatedColumnFormula>IF(VLOOKUP(Table28[[#This Row],[Site name]],Table3[],18)="","",VLOOKUP(Table28[[#This Row],[Site name]],Table3[],18))</calculatedColumnFormula>
    </tableColumn>
    <tableColumn id="38" xr3:uid="{31FF14BA-857E-48DB-9C81-B557A90B7537}" name="GIA added new" dataDxfId="110">
      <calculatedColumnFormula>IF(VLOOKUP(Table28[[#This Row],[Site name]],Table3[],19)="","",VLOOKUP(Table28[[#This Row],[Site name]],Table3[],19))</calculatedColumnFormula>
    </tableColumn>
    <tableColumn id="21" xr3:uid="{3EDE47B4-7D8E-4F17-A93D-99D215657F8A}" name="Basement retention" dataDxfId="109">
      <calculatedColumnFormula>IF(VLOOKUP(Table28[[#This Row],[Site name]],Table3[],20)=0,"",VLOOKUP(Table28[[#This Row],[Site name]],Table3[],20))</calculatedColumnFormula>
    </tableColumn>
    <tableColumn id="22" xr3:uid="{269D6608-2152-42E6-87D3-D9E1BC8C9FA5}" name="Existing structural frame" dataDxfId="108">
      <calculatedColumnFormula>IF(VLOOKUP(Table28[[#This Row],[Site name]],Table3[],21)=0,"",VLOOKUP(Table28[[#This Row],[Site name]],Table3[],21))</calculatedColumnFormula>
    </tableColumn>
    <tableColumn id="23" xr3:uid="{69C0FBC6-36C5-4788-BDE9-65DA9AF8D493}" name="New structural frame" dataDxfId="107">
      <calculatedColumnFormula>IF(VLOOKUP(Table28[[#This Row],[Site name]],Table3[],22)=0,"",VLOOKUP(Table28[[#This Row],[Site name]],Table3[],22))</calculatedColumnFormula>
    </tableColumn>
    <tableColumn id="24" xr3:uid="{D8B7E4A7-6914-45B7-A004-D518CDFDFDF8}" name="Existing stability system" dataDxfId="106">
      <calculatedColumnFormula>IF(VLOOKUP(Table28[[#This Row],[Site name]],Table3[],23)=0,"",VLOOKUP(Table28[[#This Row],[Site name]],Table3[],23))</calculatedColumnFormula>
    </tableColumn>
    <tableColumn id="25" xr3:uid="{364265D5-6F00-45AD-B10B-2AE23B1E4CBA}" name="New stability system" dataDxfId="105">
      <calculatedColumnFormula>IF(VLOOKUP(Table28[[#This Row],[Site name]],Table3[],24)=0,"",VLOOKUP(Table28[[#This Row],[Site name]],Table3[],24))</calculatedColumnFormula>
    </tableColumn>
    <tableColumn id="26" xr3:uid="{B08093E0-C4DE-4792-807F-6345195A00F3}" name="Loading treatment" dataDxfId="104">
      <calculatedColumnFormula>IF(VLOOKUP(Table28[[#This Row],[Site name]],Table3[],25)=0,"",VLOOKUP(Table28[[#This Row],[Site name]],Table3[],25))</calculatedColumnFormula>
    </tableColumn>
    <tableColumn id="27" xr3:uid="{0A37EEB6-6938-477A-87C3-EA5C5F7E0F97}" name="Existing storeys" dataDxfId="103">
      <calculatedColumnFormula>IF(VLOOKUP(Table28[[#This Row],[Site name]],Table3[],26)=0,"",VLOOKUP(Table28[[#This Row],[Site name]],Table3[],26))</calculatedColumnFormula>
    </tableColumn>
    <tableColumn id="28" xr3:uid="{D46D232E-8E53-4566-841C-C577F78E9F13}" name="New storeys" dataDxfId="102">
      <calculatedColumnFormula>IF(VLOOKUP(Table28[[#This Row],[Site name]],Table3[],27)=0,"",VLOOKUP(Table28[[#This Row],[Site name]],Table3[],27))</calculatedColumnFormula>
    </tableColumn>
    <tableColumn id="29" xr3:uid="{3E7DB23C-4D9D-428B-99AF-DBFA94325BFA}" name="Above ground stories" dataDxfId="101">
      <calculatedColumnFormula>IF(VLOOKUP(Table28[[#This Row],[Site name]],Table3[],28)=0,"",VLOOKUP(Table28[[#This Row],[Site name]],Table3[],28))</calculatedColumnFormula>
    </tableColumn>
    <tableColumn id="30" xr3:uid="{BD7ABDC2-5F4D-468D-AF01-36E486C61527}" name="Added stories (V)" dataDxfId="100">
      <calculatedColumnFormula>IF(VLOOKUP(Table28[[#This Row],[Site name]],Table3[],29)=0,"",VLOOKUP(Table28[[#This Row],[Site name]],Table3[],29))</calculatedColumnFormula>
    </tableColumn>
    <tableColumn id="31" xr3:uid="{44A67B70-6D75-438C-9B42-2F93DDBDB4DA}" name="Added stories (H)" dataDxfId="99">
      <calculatedColumnFormula>IF(VLOOKUP(Table28[[#This Row],[Site name]],Table3[],30)=0,"",VLOOKUP(Table28[[#This Row],[Site name]],Table3[],30))</calculatedColumnFormula>
    </tableColumn>
    <tableColumn id="32" xr3:uid="{D2A54F0A-BDC3-4241-A678-94AB3DC18DC5}" name="Fire intervention" dataDxfId="98">
      <calculatedColumnFormula>IF(VLOOKUP(Table28[[#This Row],[Site name]],Table3[],31)=0,"",VLOOKUP(Table28[[#This Row],[Site name]],Table3[],31))</calculatedColumnFormula>
    </tableColumn>
    <tableColumn id="33" xr3:uid="{7C315CD8-E662-45FB-BBEC-695A03721AB5}" name="LCA author / Sustainability consultant" dataDxfId="97">
      <calculatedColumnFormula>IF(VLOOKUP(Table28[[#This Row],[Site name]],Table3[],32)=0,"",VLOOKUP(Table28[[#This Row],[Site name]],Table3[],32))</calculatedColumnFormula>
    </tableColumn>
    <tableColumn id="34" xr3:uid="{02209B2D-8B33-401F-8149-919D81F57362}" name="Structural engineer" dataDxfId="96">
      <calculatedColumnFormula>IF(VLOOKUP(Table28[[#This Row],[Site name]],Table3[],33)=0,"",VLOOKUP(Table28[[#This Row],[Site name]],Table3[],33))</calculatedColumnFormula>
    </tableColumn>
    <tableColumn id="35" xr3:uid="{50E3F91E-B3B0-4A3F-98B9-2EAF9455E29B}" name="MEP Engineer" dataDxfId="95">
      <calculatedColumnFormula>IF(VLOOKUP(Table28[[#This Row],[Site name]],Table3[],34)=0,"",VLOOKUP(Table28[[#This Row],[Site name]],Table3[],34))</calculatedColumnFormula>
    </tableColumn>
    <tableColumn id="36" xr3:uid="{E4DD248D-31E7-465A-A1FA-BE1F8565D0D7}" name="Architect" dataDxfId="94">
      <calculatedColumnFormula>IF(VLOOKUP(Table28[[#This Row],[Site name]],Table3[],35)=0,"",VLOOKUP(Table28[[#This Row],[Site name]],Table3[],35))</calculatedColumnFormula>
    </tableColumn>
    <tableColumn id="37" xr3:uid="{6A5BBE39-A1D2-4E69-91EC-630F9898D794}" name="LCA Software" dataDxfId="93">
      <calculatedColumnFormula>IF(VLOOKUP(Table28[[#This Row],[Site name]],Table3[],36)=0,"",VLOOKUP(Table28[[#This Row],[Site name]],Table3[],36))</calculatedColumnFormula>
    </tableColumn>
    <tableColumn id="39" xr3:uid="{536C4908-3A68-438B-ABC2-968D333C0F99}" name="Project Ref" dataDxfId="92">
      <calculatedColumnFormula>IF(VLOOKUP(Table28[[#This Row],[Site name]],Table3[],37)=0,"",VLOOKUP(Table28[[#This Row],[Site name]],Table3[],37))</calculatedColumnFormula>
    </tableColumn>
    <tableColumn id="41" xr3:uid="{6DDCECCB-A231-44B6-B7FF-AF32E89300C4}" name="%demolished" dataDxfId="91">
      <calculatedColumnFormula>VLOOKUP(Table28[[#This Row],[Site name]],Table3[],38)</calculatedColumnFormula>
    </tableColumn>
    <tableColumn id="42" xr3:uid="{D1ACE205-2840-45E2-9C8D-E8433D4FAD5B}" name="Class Ref" dataDxfId="90">
      <calculatedColumnFormula>VLOOKUP(Table28[[#This Row],[Site name]],Table3[],39)</calculatedColumnFormula>
    </tableColumn>
  </tableColumns>
  <tableStyleInfo name="TableStyleLight8"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A80D5B2A-3EFE-4F44-A101-47F790FCD93B}" name="Table3510" displayName="Table3510" ref="B1:AP122" totalsRowShown="0">
  <autoFilter ref="B1:AP122" xr:uid="{57FFB551-5B8A-4CC8-892E-7D6091440E85}"/>
  <sortState xmlns:xlrd2="http://schemas.microsoft.com/office/spreadsheetml/2017/richdata2" ref="B2:AP122">
    <sortCondition ref="B1:B122"/>
  </sortState>
  <tableColumns count="41">
    <tableColumn id="1" xr3:uid="{EF7EDA7D-A93D-4EC8-850A-7975787CB41C}" name="Site name"/>
    <tableColumn id="36" xr3:uid="{9B46D10C-364C-4931-86ED-646F38531E49}" name="Assessment Type"/>
    <tableColumn id="35" xr3:uid="{AE668B24-7B1A-4997-AF43-19577EDC261A}" name="A-C carbon emissions per GIA" dataDxfId="89">
      <calculatedColumnFormula>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calculatedColumnFormula>
    </tableColumn>
    <tableColumn id="2" xr3:uid="{66E3B7F2-50C1-4F6C-88D2-6C61A620F1B1}" name="Borough" dataDxfId="88">
      <calculatedColumnFormula>IF(VLOOKUP(Table3510[[#This Row],[Site name]],Table3[],2)=0,"",VLOOKUP(Table3510[[#This Row],[Site name]],Table3[],2))</calculatedColumnFormula>
    </tableColumn>
    <tableColumn id="3" xr3:uid="{09B26C9C-8BBF-453A-A874-9FF6FB9BA357}" name="Postcode" dataDxfId="87">
      <calculatedColumnFormula>IF(VLOOKUP(Table3510[[#This Row],[Site name]],Table3[],3)=0,"",VLOOKUP(Table3510[[#This Row],[Site name]],Table3[],3))</calculatedColumnFormula>
    </tableColumn>
    <tableColumn id="4" xr3:uid="{386B1DCC-48F2-489D-9EA6-0EC1BCD59C67}" name="Planning reference number" dataDxfId="86">
      <calculatedColumnFormula>IF(VLOOKUP(Table3510[[#This Row],[Site name]],Table3[],4)=0,"",VLOOKUP(Table3510[[#This Row],[Site name]],Table3[],4))</calculatedColumnFormula>
    </tableColumn>
    <tableColumn id="5" xr3:uid="{DF4C4B5B-99A8-4C77-9225-4D1982491895}" name="Data source" dataDxfId="85">
      <calculatedColumnFormula>IF(VLOOKUP(Table3510[[#This Row],[Site name]],Table3[],5)=0,"",VLOOKUP(Table3510[[#This Row],[Site name]],Table3[],5))</calculatedColumnFormula>
    </tableColumn>
    <tableColumn id="6" xr3:uid="{E444FCD1-5731-42CB-96CC-49336EA26B89}" name="Description" dataDxfId="84">
      <calculatedColumnFormula>IF(VLOOKUP(Table3510[[#This Row],[Site name]],Table3[],6)=0,"",VLOOKUP(Table3510[[#This Row],[Site name]],Table3[],6))</calculatedColumnFormula>
    </tableColumn>
    <tableColumn id="7" xr3:uid="{3C1D3460-C1DF-4661-AEB2-1ED1FF1D646E}" name="Submission date" dataDxfId="83">
      <calculatedColumnFormula>IF(VLOOKUP(Table3510[[#This Row],[Site name]],Table3[],7)=0,"",VLOOKUP(Table3510[[#This Row],[Site name]],Table3[],7))</calculatedColumnFormula>
    </tableColumn>
    <tableColumn id="8" xr3:uid="{455E02AB-D787-49A6-870D-CEA7812638F1}" name="Decision date" dataDxfId="82">
      <calculatedColumnFormula>IF(VLOOKUP(Table3510[[#This Row],[Site name]],Table3[],8)=0,"",VLOOKUP(Table3510[[#This Row],[Site name]],Table3[],8))</calculatedColumnFormula>
    </tableColumn>
    <tableColumn id="9" xr3:uid="{34BA6FAA-AF26-4824-BE35-D0BD51EAFD7D}" name="Final decision" dataDxfId="81">
      <calculatedColumnFormula>IF(VLOOKUP(Table3510[[#This Row],[Site name]],Table3[],9)=0,"",VLOOKUP(Table3510[[#This Row],[Site name]],Table3[],9))</calculatedColumnFormula>
    </tableColumn>
    <tableColumn id="10" xr3:uid="{F2AA14A1-6B35-4D64-968C-6748A2EF0F4B}" name="Building typology" dataDxfId="80">
      <calculatedColumnFormula>IF(VLOOKUP(Table3510[[#This Row],[Site name]],Table3[],10)=0,"",VLOOKUP(Table3510[[#This Row],[Site name]],Table3[],10))</calculatedColumnFormula>
    </tableColumn>
    <tableColumn id="11" xr3:uid="{A571EFD6-F37B-4359-9040-2CF04BE1F176}" name="Change of use" dataDxfId="79">
      <calculatedColumnFormula>IF(VLOOKUP(Table3510[[#This Row],[Site name]],Table3[],11)=0,"",VLOOKUP(Table3510[[#This Row],[Site name]],Table3[],11))</calculatedColumnFormula>
    </tableColumn>
    <tableColumn id="12" xr3:uid="{135959D8-0BAE-4466-A8BA-7FCD75ACEA4D}" name="Classification" dataDxfId="78">
      <calculatedColumnFormula>IF(VLOOKUP(Table3510[[#This Row],[Site name]],Table3[],12)=0,"",VLOOKUP(Table3510[[#This Row],[Site name]],Table3[],12))</calculatedColumnFormula>
    </tableColumn>
    <tableColumn id="13" xr3:uid="{895E7005-9E36-47A7-9506-E0B047310C1E}" name="Existing building construction date" dataDxfId="77">
      <calculatedColumnFormula>IF(VLOOKUP(Table3510[[#This Row],[Site name]],Table3[],13)=0,"",VLOOKUP(Table3510[[#This Row],[Site name]],Table3[],13))</calculatedColumnFormula>
    </tableColumn>
    <tableColumn id="14" xr3:uid="{62F83574-76D3-4424-93CB-79D53D5F0100}" name="Listed status" dataDxfId="76">
      <calculatedColumnFormula>IF(VLOOKUP(Table3510[[#This Row],[Site name]],Table3[],14)=0,"",VLOOKUP(Table3510[[#This Row],[Site name]],Table3[],14))</calculatedColumnFormula>
    </tableColumn>
    <tableColumn id="15" xr3:uid="{2C337C17-51C7-4EDF-9D04-D6C88DAC3867}" name="GIA existing" dataDxfId="75">
      <calculatedColumnFormula>IF(VLOOKUP(Table3510[[#This Row],[Site name]],Table3[],15)="","",VLOOKUP(Table3510[[#This Row],[Site name]],Table3[],15))</calculatedColumnFormula>
    </tableColumn>
    <tableColumn id="16" xr3:uid="{6A20F9E9-F830-4EBA-AACD-C2C0F2CF38BC}" name="GIA new" dataDxfId="74">
      <calculatedColumnFormula>IF(VLOOKUP(Table3510[[#This Row],[Site name]],Table3[],16)="","",VLOOKUP(Table3510[[#This Row],[Site name]],Table3[],16))</calculatedColumnFormula>
    </tableColumn>
    <tableColumn id="17" xr3:uid="{7AE4F2F7-FE6B-4D6D-9F53-EDAB3666238B}" name="GIA demolished" dataDxfId="73">
      <calculatedColumnFormula>IF(VLOOKUP(Table3510[[#This Row],[Site name]],Table3[],17)="","",VLOOKUP(Table3510[[#This Row],[Site name]],Table3[],17))</calculatedColumnFormula>
    </tableColumn>
    <tableColumn id="18" xr3:uid="{FB609039-9C20-4C82-B5B7-BA343F420E42}" name="GIA % increase" dataDxfId="72">
      <calculatedColumnFormula>IF(VLOOKUP(Table3510[[#This Row],[Site name]],Table3[],18)="","",VLOOKUP(Table3510[[#This Row],[Site name]],Table3[],18))</calculatedColumnFormula>
    </tableColumn>
    <tableColumn id="38" xr3:uid="{D8FD9339-90C5-414C-8262-88EA69599173}" name="GIA added new" dataDxfId="71">
      <calculatedColumnFormula>IF(VLOOKUP(Table3510[[#This Row],[Site name]],Table3[],19)="","",VLOOKUP(Table3510[[#This Row],[Site name]],Table3[],19))</calculatedColumnFormula>
    </tableColumn>
    <tableColumn id="19" xr3:uid="{E66DCC63-B47C-4F79-9887-56D80E903280}" name="Basement retention" dataDxfId="70">
      <calculatedColumnFormula>IF(VLOOKUP(Table3510[[#This Row],[Site name]],Table3[],20)=0,"",VLOOKUP(Table3510[[#This Row],[Site name]],Table3[],20))</calculatedColumnFormula>
    </tableColumn>
    <tableColumn id="20" xr3:uid="{EC344C99-7EB5-4C73-AEA0-A49B6056B58F}" name="Existing structural frame" dataDxfId="69">
      <calculatedColumnFormula>IF(VLOOKUP(Table3510[[#This Row],[Site name]],Table3[],21)=0,"",VLOOKUP(Table3510[[#This Row],[Site name]],Table3[],21))</calculatedColumnFormula>
    </tableColumn>
    <tableColumn id="21" xr3:uid="{ED66E545-ED72-413F-9363-D51B706EA59C}" name="New structural frame" dataDxfId="68">
      <calculatedColumnFormula>IF(VLOOKUP(Table3510[[#This Row],[Site name]],Table3[],22)=0,"",VLOOKUP(Table3510[[#This Row],[Site name]],Table3[],22))</calculatedColumnFormula>
    </tableColumn>
    <tableColumn id="22" xr3:uid="{C12C84DE-57DF-413D-97C3-E1B5E3DF40EC}" name="Existing stability system" dataDxfId="67">
      <calculatedColumnFormula>IF(VLOOKUP(Table3510[[#This Row],[Site name]],Table3[],23)=0,"",VLOOKUP(Table3510[[#This Row],[Site name]],Table3[],23))</calculatedColumnFormula>
    </tableColumn>
    <tableColumn id="23" xr3:uid="{1B067477-52F0-458C-B1B3-3E5F68E4B468}" name="New stability system" dataDxfId="66">
      <calculatedColumnFormula>IF(VLOOKUP(Table3510[[#This Row],[Site name]],Table3[],24)=0,"",VLOOKUP(Table3510[[#This Row],[Site name]],Table3[],24))</calculatedColumnFormula>
    </tableColumn>
    <tableColumn id="24" xr3:uid="{EFD0CAA7-F495-4093-92DB-04435FBFEE63}" name="Loading treatment" dataDxfId="65">
      <calculatedColumnFormula>IF(VLOOKUP(Table3510[[#This Row],[Site name]],Table3[],25)=0,"",VLOOKUP(Table3510[[#This Row],[Site name]],Table3[],25))</calculatedColumnFormula>
    </tableColumn>
    <tableColumn id="25" xr3:uid="{0AD744E8-76AD-4419-8220-D346FB1001AE}" name="Existing storeys" dataDxfId="64">
      <calculatedColumnFormula>IF(VLOOKUP(Table3510[[#This Row],[Site name]],Table3[],26)=0,"",VLOOKUP(Table3510[[#This Row],[Site name]],Table3[],26))</calculatedColumnFormula>
    </tableColumn>
    <tableColumn id="26" xr3:uid="{7FD3E059-5CC1-45EB-819D-974770CB02E1}" name="New storeys" dataDxfId="63">
      <calculatedColumnFormula>IF(VLOOKUP(Table3510[[#This Row],[Site name]],Table3[],27)=0,"",VLOOKUP(Table3510[[#This Row],[Site name]],Table3[],27))</calculatedColumnFormula>
    </tableColumn>
    <tableColumn id="27" xr3:uid="{DE414A42-5FB5-453E-B67F-B8B6EB2BE549}" name="Above ground stories" dataDxfId="62">
      <calculatedColumnFormula>IF(VLOOKUP(Table3510[[#This Row],[Site name]],Table3[],28)="","",VLOOKUP(Table3510[[#This Row],[Site name]],Table3[],28))</calculatedColumnFormula>
    </tableColumn>
    <tableColumn id="28" xr3:uid="{733B1D70-8A86-49F3-AF02-7C45951E1F61}" name="Added stories (V)" dataDxfId="61">
      <calculatedColumnFormula>IF(VLOOKUP(Table3510[[#This Row],[Site name]],Table3[],29)=0,"",VLOOKUP(Table3510[[#This Row],[Site name]],Table3[],29))</calculatedColumnFormula>
    </tableColumn>
    <tableColumn id="29" xr3:uid="{20EA68BE-2670-4155-8BA9-210FAB2D0142}" name="Added stories (H)" dataDxfId="60">
      <calculatedColumnFormula>IF(VLOOKUP(Table3510[[#This Row],[Site name]],Table3[],30)=0,"",VLOOKUP(Table3510[[#This Row],[Site name]],Table3[],30))</calculatedColumnFormula>
    </tableColumn>
    <tableColumn id="30" xr3:uid="{CF938E2F-9532-41F8-861B-781E41B49C63}" name="Fire intervention" dataDxfId="59">
      <calculatedColumnFormula>IF(VLOOKUP(Table3510[[#This Row],[Site name]],Table3[],31)=0,"",VLOOKUP(Table3510[[#This Row],[Site name]],Table3[],31))</calculatedColumnFormula>
    </tableColumn>
    <tableColumn id="31" xr3:uid="{0911A182-B6C2-441D-8F3A-A08F40AF1EC7}" name="LCA author / Sustainability consultant" dataDxfId="58">
      <calculatedColumnFormula>IF(VLOOKUP(Table3510[[#This Row],[Site name]],Table3[],32)=0,"",VLOOKUP(Table3510[[#This Row],[Site name]],Table3[],32))</calculatedColumnFormula>
    </tableColumn>
    <tableColumn id="32" xr3:uid="{3F66AE07-8B60-4A9B-813A-5AEC105F8CA5}" name="Structural engineer" dataDxfId="57">
      <calculatedColumnFormula>IF(VLOOKUP(Table3510[[#This Row],[Site name]],Table3[],33)=0,"",VLOOKUP(Table3510[[#This Row],[Site name]],Table3[],33))</calculatedColumnFormula>
    </tableColumn>
    <tableColumn id="33" xr3:uid="{364862F6-EAAC-4412-9A7D-274282EAB1BC}" name="MEP Engineer" dataDxfId="56">
      <calculatedColumnFormula>IF(VLOOKUP(Table3510[[#This Row],[Site name]],Table3[],34)=0,"",VLOOKUP(Table3510[[#This Row],[Site name]],Table3[],34))</calculatedColumnFormula>
    </tableColumn>
    <tableColumn id="34" xr3:uid="{5EF5699F-A569-4BD4-BCDD-4B3F9A62365D}" name="Architect" dataDxfId="55">
      <calculatedColumnFormula>IF(VLOOKUP(Table3510[[#This Row],[Site name]],Table3[],35)=0,"",VLOOKUP(Table3510[[#This Row],[Site name]],Table3[],35))</calculatedColumnFormula>
    </tableColumn>
    <tableColumn id="37" xr3:uid="{720794A1-B057-4448-8273-C103662143CF}" name="LCA Software" dataDxfId="54">
      <calculatedColumnFormula>IF(VLOOKUP(Table3510[[#This Row],[Site name]],Table3[],36)=0,"",VLOOKUP(Table3510[[#This Row],[Site name]],Table3[],36))</calculatedColumnFormula>
    </tableColumn>
    <tableColumn id="39" xr3:uid="{5D85211E-EC0A-42EF-BA76-5B3B038B98F9}" name="Project Ref" dataDxfId="53">
      <calculatedColumnFormula>IF(VLOOKUP(Table3510[[#This Row],[Site name]],Table3[],37)=0,"",VLOOKUP(Table3510[[#This Row],[Site name]],Table3[],37))</calculatedColumnFormula>
    </tableColumn>
    <tableColumn id="40" xr3:uid="{E261C951-DD7E-4C94-9EA3-D5A18BF89D3F}" name="%demolished" dataDxfId="52">
      <calculatedColumnFormula>VLOOKUP(Table3510[[#This Row],[Site name]],Table3[],38)</calculatedColumnFormula>
    </tableColumn>
    <tableColumn id="41" xr3:uid="{3C14853E-3062-4F8E-A569-1CD1538AD5E2}" name="Class Ref" dataDxfId="51">
      <calculatedColumnFormula>VLOOKUP(Table3510[[#This Row],[Site name]],Table3[],39)</calculatedColumnFormula>
    </tableColumn>
  </tableColumns>
  <tableStyleInfo name="TableStyleMedium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A63168C0-8A9A-4EBA-97BE-B0CA062FDC4C}" name="Table351011" displayName="Table351011" ref="B1:BB114" totalsRowShown="0">
  <autoFilter ref="B1:BB114" xr:uid="{57FFB551-5B8A-4CC8-892E-7D6091440E85}"/>
  <sortState xmlns:xlrd2="http://schemas.microsoft.com/office/spreadsheetml/2017/richdata2" ref="B2:BB114">
    <sortCondition ref="B1:B114"/>
  </sortState>
  <tableColumns count="53">
    <tableColumn id="1" xr3:uid="{13F2AF88-888C-4580-9F05-F07060ACE1B1}" name="Site name"/>
    <tableColumn id="36" xr3:uid="{C705D46B-140B-4A61-BDFF-52FB953016E5}" name="Assessment Type"/>
    <tableColumn id="51" xr3:uid="{D551B452-89A5-4E25-A79A-28B6336F0B6B}" name="0 year A-C carbon emissions per GIA" dataDxfId="50">
      <calculatedColumnFormula>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calculatedColumnFormula>
    </tableColumn>
    <tableColumn id="40" xr3:uid="{091A0578-E29C-4CB8-AD38-CB315B00FA0A}" name="5 year A-C carbon emissions per GIA" dataDxfId="49">
      <calculatedColumnFormula>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calculatedColumnFormula>
    </tableColumn>
    <tableColumn id="35" xr3:uid="{7F4BC41E-1764-4AA7-9999-D236C122D8F1}" name="10 year A-C carbon emissions per GIA" dataDxfId="48">
      <calculatedColumnFormula>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calculatedColumnFormula>
    </tableColumn>
    <tableColumn id="41" xr3:uid="{A3DB68EE-3518-4B63-96B1-16563C687046}" name="15 year A-C carbon emissions per GIA" dataDxfId="47">
      <calculatedColumnFormula>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calculatedColumnFormula>
    </tableColumn>
    <tableColumn id="50" xr3:uid="{46C88755-F827-400A-8DB4-915450E12A67}" name="20 year A-C carbon emissions per GIA" dataDxfId="46">
      <calculatedColumnFormula>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calculatedColumnFormula>
    </tableColumn>
    <tableColumn id="49" xr3:uid="{C340FBC4-566A-47B0-BAF8-268B5BD1E816}" name="25 year A-C carbon emissions per GIA" dataDxfId="45">
      <calculatedColumnFormula>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calculatedColumnFormula>
    </tableColumn>
    <tableColumn id="48" xr3:uid="{8C8F0D0C-309D-4BA0-A008-8FFFD5C6AD54}" name="30 year A-C carbon emissions per GIA" dataDxfId="44">
      <calculatedColumnFormula>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calculatedColumnFormula>
    </tableColumn>
    <tableColumn id="47" xr3:uid="{B87CFC55-C29C-4471-BA75-587B920F9AAD}" name="35 year A-C carbon emissions per GIA" dataDxfId="43">
      <calculatedColumnFormula>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calculatedColumnFormula>
    </tableColumn>
    <tableColumn id="46" xr3:uid="{3360E5D0-4A11-4524-8911-380125AB3467}" name="40 year A-C carbon emissions per GIA" dataDxfId="42">
      <calculatedColumnFormula>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calculatedColumnFormula>
    </tableColumn>
    <tableColumn id="45" xr3:uid="{4A344298-B786-497C-ABD1-A4CBD2E8094A}" name="45 year A-C carbon emissions per GIA" dataDxfId="41">
      <calculatedColumnFormula>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calculatedColumnFormula>
    </tableColumn>
    <tableColumn id="44" xr3:uid="{587AFCCB-D053-4A09-9A55-6B565BAC927A}" name="50 year A-C carbon emissions per GIA" dataDxfId="40">
      <calculatedColumnFormula>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calculatedColumnFormula>
    </tableColumn>
    <tableColumn id="43" xr3:uid="{C263C9CF-183A-4CC5-8123-530BFB2C8B45}" name="55 year A-C carbon emissions per GIA" dataDxfId="39">
      <calculatedColumnFormula>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calculatedColumnFormula>
    </tableColumn>
    <tableColumn id="42" xr3:uid="{97C7999E-65B9-4B6D-BDD1-381C5303F8D7}" name="60 year A-C carbon emissions per GIA" dataDxfId="38">
      <calculatedColumnFormula>IF(VLOOKUP(Table351011[[#This Row],[Site name]],Table35[],3,FALSE)&gt;0,VLOOKUP(Table351011[[#This Row],[Site name]],Table35[],3,FALSE),"")</calculatedColumnFormula>
    </tableColumn>
    <tableColumn id="2" xr3:uid="{3A547F1B-2BBC-4985-8278-D3A7C41E7B89}" name="Borough" dataDxfId="37">
      <calculatedColumnFormula>IF(VLOOKUP(Table351011[[#This Row],[Site name]],Table3[],2)=0,"",VLOOKUP(Table351011[[#This Row],[Site name]],Table3[],2))</calculatedColumnFormula>
    </tableColumn>
    <tableColumn id="3" xr3:uid="{48AE1CC3-88A5-4F30-A01D-D45EB952EAE3}" name="Postcode" dataDxfId="36">
      <calculatedColumnFormula>IF(VLOOKUP(Table351011[[#This Row],[Site name]],Table3[],3)=0,"",VLOOKUP(Table351011[[#This Row],[Site name]],Table3[],3))</calculatedColumnFormula>
    </tableColumn>
    <tableColumn id="4" xr3:uid="{A9B9B9B3-D361-4173-849D-B8A7AB712559}" name="Planning reference number" dataDxfId="35">
      <calculatedColumnFormula>IF(VLOOKUP(Table351011[[#This Row],[Site name]],Table3[],4)=0,"",VLOOKUP(Table351011[[#This Row],[Site name]],Table3[],4))</calculatedColumnFormula>
    </tableColumn>
    <tableColumn id="5" xr3:uid="{121212B4-FB7E-4560-B2E5-FB1FC69D4CAA}" name="Data source" dataDxfId="34">
      <calculatedColumnFormula>IF(VLOOKUP(Table351011[[#This Row],[Site name]],Table3[],5)=0,"",VLOOKUP(Table351011[[#This Row],[Site name]],Table3[],5))</calculatedColumnFormula>
    </tableColumn>
    <tableColumn id="6" xr3:uid="{A4BCE2D4-A328-4EC3-8962-C13978AA91B3}" name="Description" dataDxfId="33">
      <calculatedColumnFormula>IF(VLOOKUP(Table351011[[#This Row],[Site name]],Table3[],6)=0,"",VLOOKUP(Table351011[[#This Row],[Site name]],Table3[],6))</calculatedColumnFormula>
    </tableColumn>
    <tableColumn id="7" xr3:uid="{6848C11B-AE2A-4C99-AAF6-C5ED32368139}" name="Submission date" dataDxfId="32">
      <calculatedColumnFormula>IF(VLOOKUP(Table351011[[#This Row],[Site name]],Table3[],7)=0,"",VLOOKUP(Table351011[[#This Row],[Site name]],Table3[],7))</calculatedColumnFormula>
    </tableColumn>
    <tableColumn id="8" xr3:uid="{D875D024-DAF6-4EE4-9A29-52C8E498BDF0}" name="Decision date" dataDxfId="31">
      <calculatedColumnFormula>IF(VLOOKUP(Table351011[[#This Row],[Site name]],Table3[],8)=0,"",VLOOKUP(Table351011[[#This Row],[Site name]],Table3[],8))</calculatedColumnFormula>
    </tableColumn>
    <tableColumn id="9" xr3:uid="{B552AB4F-1811-4DC9-B459-2CA01BC7EDF2}" name="Final decision" dataDxfId="30">
      <calculatedColumnFormula>IF(VLOOKUP(Table351011[[#This Row],[Site name]],Table3[],9)=0,"",VLOOKUP(Table351011[[#This Row],[Site name]],Table3[],9))</calculatedColumnFormula>
    </tableColumn>
    <tableColumn id="10" xr3:uid="{698EA492-494E-4561-934F-C512A1E09100}" name="Building typology" dataDxfId="29">
      <calculatedColumnFormula>IF(VLOOKUP(Table351011[[#This Row],[Site name]],Table3[],10)=0,"",VLOOKUP(Table351011[[#This Row],[Site name]],Table3[],10))</calculatedColumnFormula>
    </tableColumn>
    <tableColumn id="11" xr3:uid="{C08FCD1C-9690-4438-B8EA-2B8225F5F54C}" name="Change of use" dataDxfId="28">
      <calculatedColumnFormula>IF(VLOOKUP(Table351011[[#This Row],[Site name]],Table3[],11)=0,"",VLOOKUP(Table351011[[#This Row],[Site name]],Table3[],11))</calculatedColumnFormula>
    </tableColumn>
    <tableColumn id="12" xr3:uid="{C1673364-53AB-4987-BF47-914A3C5E2560}" name="Classification" dataDxfId="27">
      <calculatedColumnFormula>IF(VLOOKUP(Table351011[[#This Row],[Site name]],Table3[],12)=0,"",VLOOKUP(Table351011[[#This Row],[Site name]],Table3[],12))</calculatedColumnFormula>
    </tableColumn>
    <tableColumn id="13" xr3:uid="{2DD3F747-315F-411A-94B9-950740D0859D}" name="Existing building construction date" dataDxfId="26">
      <calculatedColumnFormula>IF(VLOOKUP(Table351011[[#This Row],[Site name]],Table3[],13)=0,"",VLOOKUP(Table351011[[#This Row],[Site name]],Table3[],13))</calculatedColumnFormula>
    </tableColumn>
    <tableColumn id="14" xr3:uid="{A4959B25-EE9F-4BCB-9E04-B10E415CA1BB}" name="Listed status" dataDxfId="25">
      <calculatedColumnFormula>IF(VLOOKUP(Table351011[[#This Row],[Site name]],Table3[],14)=0,"",VLOOKUP(Table351011[[#This Row],[Site name]],Table3[],14))</calculatedColumnFormula>
    </tableColumn>
    <tableColumn id="15" xr3:uid="{E5525705-EE65-4FD8-9435-B91A2308E2F4}" name="GIA existing" dataDxfId="24">
      <calculatedColumnFormula>IF(VLOOKUP(Table351011[[#This Row],[Site name]],Table3[],15)="","",VLOOKUP(Table351011[[#This Row],[Site name]],Table3[],15))</calculatedColumnFormula>
    </tableColumn>
    <tableColumn id="16" xr3:uid="{2F6A43C0-F7E6-4A30-A23F-F457FA107458}" name="GIA new" dataDxfId="23">
      <calculatedColumnFormula>IF(VLOOKUP(Table351011[[#This Row],[Site name]],Table3[],16)="","",VLOOKUP(Table351011[[#This Row],[Site name]],Table3[],16))</calculatedColumnFormula>
    </tableColumn>
    <tableColumn id="17" xr3:uid="{D4A94A59-E6A3-4898-A43A-E51D1B12761B}" name="GIA demolished" dataDxfId="22">
      <calculatedColumnFormula>IF(VLOOKUP(Table351011[[#This Row],[Site name]],Table3[],17)="","",VLOOKUP(Table351011[[#This Row],[Site name]],Table3[],17))</calculatedColumnFormula>
    </tableColumn>
    <tableColumn id="18" xr3:uid="{2D122A51-8C13-42B6-9CAF-87D55B8D7A2B}" name="GIA % increase" dataDxfId="21">
      <calculatedColumnFormula>IF(VLOOKUP(Table351011[[#This Row],[Site name]],Table3[],18)="","",VLOOKUP(Table351011[[#This Row],[Site name]],Table3[],18))</calculatedColumnFormula>
    </tableColumn>
    <tableColumn id="38" xr3:uid="{126E5B58-2728-4296-A584-A8B89A2ACA02}" name="GIA added new" dataDxfId="20">
      <calculatedColumnFormula>IF(VLOOKUP(Table351011[[#This Row],[Site name]],Table3[],19)="","",VLOOKUP(Table351011[[#This Row],[Site name]],Table3[],19))</calculatedColumnFormula>
    </tableColumn>
    <tableColumn id="19" xr3:uid="{F9981A00-D464-4D42-A60A-7AFD8B8123AD}" name="Basement retention" dataDxfId="19">
      <calculatedColumnFormula>IF(VLOOKUP(Table351011[[#This Row],[Site name]],Table3[],20)=0,"",VLOOKUP(Table351011[[#This Row],[Site name]],Table3[],20))</calculatedColumnFormula>
    </tableColumn>
    <tableColumn id="20" xr3:uid="{DF1B5CEF-C456-45B1-B462-B546897D08F6}" name="Existing structural frame" dataDxfId="18">
      <calculatedColumnFormula>IF(VLOOKUP(Table351011[[#This Row],[Site name]],Table3[],21)=0,"",VLOOKUP(Table351011[[#This Row],[Site name]],Table3[],21))</calculatedColumnFormula>
    </tableColumn>
    <tableColumn id="21" xr3:uid="{7BCAE5DB-C14D-4DAC-AF21-18FD3709B28A}" name="New structural frame" dataDxfId="17">
      <calculatedColumnFormula>IF(VLOOKUP(Table351011[[#This Row],[Site name]],Table3[],22)=0,"",VLOOKUP(Table351011[[#This Row],[Site name]],Table3[],22))</calculatedColumnFormula>
    </tableColumn>
    <tableColumn id="22" xr3:uid="{911CC4DD-8A1A-4637-ABFA-8F48D4AE94EC}" name="Existing stability system" dataDxfId="16">
      <calculatedColumnFormula>IF(VLOOKUP(Table351011[[#This Row],[Site name]],Table3[],23)=0,"",VLOOKUP(Table351011[[#This Row],[Site name]],Table3[],23))</calculatedColumnFormula>
    </tableColumn>
    <tableColumn id="23" xr3:uid="{8FEFBD99-BB94-4FA7-97E3-39F2CBCFA9DC}" name="New stability system" dataDxfId="15">
      <calculatedColumnFormula>IF(VLOOKUP(Table351011[[#This Row],[Site name]],Table3[],24)=0,"",VLOOKUP(Table351011[[#This Row],[Site name]],Table3[],24))</calculatedColumnFormula>
    </tableColumn>
    <tableColumn id="24" xr3:uid="{7D3783B2-3CDF-4B40-A668-73025477757C}" name="Loading treatment" dataDxfId="14">
      <calculatedColumnFormula>IF(VLOOKUP(Table351011[[#This Row],[Site name]],Table3[],25)=0,"",VLOOKUP(Table351011[[#This Row],[Site name]],Table3[],25))</calculatedColumnFormula>
    </tableColumn>
    <tableColumn id="25" xr3:uid="{B29091F2-9C9C-41ED-8F88-312B0E5D28E2}" name="Existing storeys" dataDxfId="13">
      <calculatedColumnFormula>IF(VLOOKUP(Table351011[[#This Row],[Site name]],Table3[],26)=0,"",VLOOKUP(Table351011[[#This Row],[Site name]],Table3[],26))</calculatedColumnFormula>
    </tableColumn>
    <tableColumn id="26" xr3:uid="{7872788A-B356-41ED-9939-49915C526E3A}" name="New storeys" dataDxfId="12">
      <calculatedColumnFormula>IF(VLOOKUP(Table351011[[#This Row],[Site name]],Table3[],27)=0,"",VLOOKUP(Table351011[[#This Row],[Site name]],Table3[],27))</calculatedColumnFormula>
    </tableColumn>
    <tableColumn id="27" xr3:uid="{6C566A0C-BF8C-46CE-B0EF-6A48EEBDD1F3}" name="Above ground stories" dataDxfId="11">
      <calculatedColumnFormula>IF(VLOOKUP(Table351011[[#This Row],[Site name]],Table3[],28)="","",VLOOKUP(Table351011[[#This Row],[Site name]],Table3[],28))</calculatedColumnFormula>
    </tableColumn>
    <tableColumn id="28" xr3:uid="{DB51A201-B3A9-4FF9-8097-0E219F38F710}" name="Added stories (V)" dataDxfId="10">
      <calculatedColumnFormula>IF(VLOOKUP(Table351011[[#This Row],[Site name]],Table3[],29)=0,"",VLOOKUP(Table351011[[#This Row],[Site name]],Table3[],29))</calculatedColumnFormula>
    </tableColumn>
    <tableColumn id="29" xr3:uid="{8787F07B-2F1E-4CC1-ADC7-69135C4FCB04}" name="Added stories (H)" dataDxfId="9">
      <calculatedColumnFormula>IF(VLOOKUP(Table351011[[#This Row],[Site name]],Table3[],30)=0,"",VLOOKUP(Table351011[[#This Row],[Site name]],Table3[],30))</calculatedColumnFormula>
    </tableColumn>
    <tableColumn id="30" xr3:uid="{EE01FA68-2332-4972-8EAC-CF009C960AB1}" name="Fire intervention" dataDxfId="8">
      <calculatedColumnFormula>IF(VLOOKUP(Table351011[[#This Row],[Site name]],Table3[],31)=0,"",VLOOKUP(Table351011[[#This Row],[Site name]],Table3[],31))</calculatedColumnFormula>
    </tableColumn>
    <tableColumn id="31" xr3:uid="{8805CE09-8DE9-4A0B-9BB7-FD9D66654BDC}" name="LCA author / Sustainability consultant" dataDxfId="7">
      <calculatedColumnFormula>IF(VLOOKUP(Table351011[[#This Row],[Site name]],Table3[],32)=0,"",VLOOKUP(Table351011[[#This Row],[Site name]],Table3[],32))</calculatedColumnFormula>
    </tableColumn>
    <tableColumn id="32" xr3:uid="{B14B2614-352C-4337-B1CB-5FBBDBAF88EE}" name="Structural engineer" dataDxfId="6">
      <calculatedColumnFormula>IF(VLOOKUP(Table351011[[#This Row],[Site name]],Table3[],33)=0,"",VLOOKUP(Table351011[[#This Row],[Site name]],Table3[],33))</calculatedColumnFormula>
    </tableColumn>
    <tableColumn id="33" xr3:uid="{4CD1D4F4-B300-4D58-879F-FF4FC8903BA5}" name="MEP Engineer" dataDxfId="5">
      <calculatedColumnFormula>IF(VLOOKUP(Table351011[[#This Row],[Site name]],Table3[],34)=0,"",VLOOKUP(Table351011[[#This Row],[Site name]],Table3[],34))</calculatedColumnFormula>
    </tableColumn>
    <tableColumn id="34" xr3:uid="{9F70513D-FCFE-4243-8AE6-97ADD9742305}" name="Architect" dataDxfId="4">
      <calculatedColumnFormula>IF(VLOOKUP(Table351011[[#This Row],[Site name]],Table3[],35)=0,"",VLOOKUP(Table351011[[#This Row],[Site name]],Table3[],35))</calculatedColumnFormula>
    </tableColumn>
    <tableColumn id="37" xr3:uid="{C45D2B1C-85C1-4676-BE89-9E0661C2F50D}" name="LCA Software" dataDxfId="3">
      <calculatedColumnFormula>IF(VLOOKUP(Table351011[[#This Row],[Site name]],Table3[],36)=0,"",VLOOKUP(Table351011[[#This Row],[Site name]],Table3[],36))</calculatedColumnFormula>
    </tableColumn>
    <tableColumn id="39" xr3:uid="{CB19DE54-F1DC-4B12-80CD-745A51D64ABA}" name="Project Ref" dataDxfId="2">
      <calculatedColumnFormula>IF(VLOOKUP(Table351011[[#This Row],[Site name]],Table3[],37)=0,"",VLOOKUP(Table351011[[#This Row],[Site name]],Table3[],37))</calculatedColumnFormula>
    </tableColumn>
    <tableColumn id="52" xr3:uid="{2881BA05-DDD8-4D8C-A988-4E8BD56B4E58}" name="%demolished" dataDxfId="1">
      <calculatedColumnFormula>VLOOKUP(Table351011[[#This Row],[Site name]],Table3[],38)</calculatedColumnFormula>
    </tableColumn>
    <tableColumn id="53" xr3:uid="{165EDAEF-4E18-4D77-A938-88873E58B790}" name="Class Ref" dataDxfId="0">
      <calculatedColumnFormula>VLOOKUP(Table351011[[#This Row],[Site name]],Table3[],39)</calculatedColumnFormula>
    </tableColumn>
  </tableColumns>
  <tableStyleInfo name="TableStyleMedium1"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1" dT="2023-11-18T18:17:44.85" personId="{E4E6CCDB-C32C-4C68-BC60-35F95E6313E3}" id="{E82AA0BC-66AD-475D-BB2F-4124B02F7C5D}">
    <text>@Patrick Sullivan  please confirm if this is A1-A5 or A-C</text>
    <mentions>
      <mention mentionpersonId="{E16A61D7-100C-4835-B282-8ADEFA3F31FF}" mentionId="{15F26242-A70C-4198-9990-6E1DC99AB218}" startIndex="0" length="17"/>
    </mentions>
  </threadedComment>
  <threadedComment ref="D1" dT="2023-11-20T09:12:39.76" personId="{7F0A7FE5-33D4-4347-AEE9-6E1EEE0BE0B5}" id="{D24181D8-2251-4979-841B-8A526455C435}" parentId="{E82AA0BC-66AD-475D-BB2F-4124B02F7C5D}">
    <text>A1-A5</text>
  </threadedComment>
</ThreadedComments>
</file>

<file path=xl/threadedComments/threadedComment2.xml><?xml version="1.0" encoding="utf-8"?>
<ThreadedComments xmlns="http://schemas.microsoft.com/office/spreadsheetml/2018/threadedcomments" xmlns:x="http://schemas.openxmlformats.org/spreadsheetml/2006/main">
  <threadedComment ref="G1" dT="2023-11-04T17:56:26.45" personId="{E4E6CCDB-C32C-4C68-BC60-35F95E6313E3}" id="{7DF99613-9763-4BC7-9022-9D65CB739D4F}">
    <text>What is the difference between type and typology?</text>
  </threadedComment>
  <threadedComment ref="B36" dT="2023-11-04T15:15:53.90" personId="{E4E6CCDB-C32C-4C68-BC60-35F95E6313E3}" id="{50DBF161-9FE4-42A5-8EA6-8A3529FAB9B8}">
    <text>Split Museum st into the constituent buildings (individual WLCA in the WLCA report)</text>
  </threadedComment>
</ThreadedComment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hyperlink" Target="https://www.planning2.cityoflondon.gov.uk/online-applications/applicationDetails.do?activeTab=documents&amp;keyVal=QXQ121FH0QH00" TargetMode="External"/><Relationship Id="rId13" Type="http://schemas.openxmlformats.org/officeDocument/2006/relationships/hyperlink" Target="https://planningrecords.camden.gov.uk/Northgate/Redirection/redirect.aspx?linkid=EXDC&amp;PARAM0=617074" TargetMode="External"/><Relationship Id="rId18" Type="http://schemas.openxmlformats.org/officeDocument/2006/relationships/hyperlink" Target="https://idoxpa.westminster.gov.uk/online-applications/applicationDetails.do?activeTab=documents&amp;keyVal=RRK3GORP2ZD00" TargetMode="External"/><Relationship Id="rId3" Type="http://schemas.openxmlformats.org/officeDocument/2006/relationships/hyperlink" Target="https://www.planning2.cityoflondon.gov.uk/online-applications/applicationDetails.do?activeTab=summary&amp;keyVal=R10TXGFH0QH00" TargetMode="External"/><Relationship Id="rId21" Type="http://schemas.openxmlformats.org/officeDocument/2006/relationships/hyperlink" Target="https://public-access.lbhf.gov.uk/online-applications/applicationDetails.do?activeTab=summary&amp;keyVal=RR5DGYBI0TR00" TargetMode="External"/><Relationship Id="rId7" Type="http://schemas.openxmlformats.org/officeDocument/2006/relationships/hyperlink" Target="https://www.planning2.cityoflondon.gov.uk/online-applications/applicationDetails.do?activeTab=documents&amp;keyVal=QWJCMTFH0QH00" TargetMode="External"/><Relationship Id="rId12" Type="http://schemas.openxmlformats.org/officeDocument/2006/relationships/hyperlink" Target="https://planningrecords.camden.gov.uk/Northgate/PlanningExplorer/Generic/StdDetails.aspx?PT=Planning%20Applications%20On-Line&amp;TYPE=PL/PlanningPK.xml&amp;PARAM0=606603&amp;XSLT=/Northgate/PlanningExplorer/SiteFiles/Skins/camden/xslt/PL/PLDetails.xslt&amp;FT=Planning%20Application%20Details&amp;PUBLIC=Y&amp;XMLSIDE=/Northgate/PlanningExplorer/SiteFiles/Skins/camden/Menus/PL.xml&amp;DAURI=PLANNING" TargetMode="External"/><Relationship Id="rId17" Type="http://schemas.openxmlformats.org/officeDocument/2006/relationships/hyperlink" Target="https://development.towerhamlets.gov.uk/online-applications/applicationDetails.do?activeTab=documents&amp;keyVal=DCAPR_135435" TargetMode="External"/><Relationship Id="rId2" Type="http://schemas.openxmlformats.org/officeDocument/2006/relationships/hyperlink" Target="https://idoxpa.westminster.gov.uk/online-applications/applicationDetails.do?activeTab=summary&amp;keyVal=RFQKMBRP2VQ00" TargetMode="External"/><Relationship Id="rId16" Type="http://schemas.openxmlformats.org/officeDocument/2006/relationships/hyperlink" Target="https://www.planning2.cityoflondon.gov.uk/online-applications/applicationDetails.do?activeTab=summary&amp;keyVal=QV1Z5GFH0QH00" TargetMode="External"/><Relationship Id="rId20" Type="http://schemas.openxmlformats.org/officeDocument/2006/relationships/hyperlink" Target="https://planning.islington.gov.uk/Northgate/PlanningExplorer/Generic/StdDetails.aspx?PT=Planning%20Applications%20On-Line&amp;TYPE=PL/PlanningPK.xml&amp;PARAM0=518225&amp;XSLT=/Northgate/PlanningExplorer/SiteFiles/Skins/Islington/xslt/PL/PLDetails.xslt&amp;FT=Planning%20Application%20Details&amp;PUBLIC=Y&amp;XMLSIDE=/Northgate/PlanningExplorer/SiteFiles/Skins/Islington/Menus/PL.xml&amp;DAURI=PLANNING" TargetMode="External"/><Relationship Id="rId1" Type="http://schemas.openxmlformats.org/officeDocument/2006/relationships/hyperlink" Target="https://idoxpa.westminster.gov.uk/online-applications/applicationDetails.do?activeTab=summary&amp;keyVal=QPSQQYRP2RE00" TargetMode="External"/><Relationship Id="rId6" Type="http://schemas.openxmlformats.org/officeDocument/2006/relationships/hyperlink" Target="https://www.planning2.cityoflondon.gov.uk/online-applications/applicationDetails.do?activeTab=summary&amp;keyVal=R80Y1UFHHBL00" TargetMode="External"/><Relationship Id="rId11" Type="http://schemas.openxmlformats.org/officeDocument/2006/relationships/hyperlink" Target="https://www.planning2.cityoflondon.gov.uk/online-applications/applicationDetails.do?activeTab=documents&amp;keyVal=QV79B9FH0QH00" TargetMode="External"/><Relationship Id="rId24" Type="http://schemas.openxmlformats.org/officeDocument/2006/relationships/printerSettings" Target="../printerSettings/printerSettings2.bin"/><Relationship Id="rId5" Type="http://schemas.openxmlformats.org/officeDocument/2006/relationships/hyperlink" Target="https://www.planning2.cityoflondon.gov.uk/online-applications/applicationDetails.do?activeTab=summary&amp;keyVal=RGHZ7BFH0QW00" TargetMode="External"/><Relationship Id="rId15" Type="http://schemas.openxmlformats.org/officeDocument/2006/relationships/hyperlink" Target="https://planning.lambeth.gov.uk/online-applications/applicationDetails.do?activeTab=summary&amp;keyVal=QQ8EXFBO08M00" TargetMode="External"/><Relationship Id="rId23" Type="http://schemas.openxmlformats.org/officeDocument/2006/relationships/hyperlink" Target="https://planning.islington.gov.uk/Northgate/PlanningExplorer/Generic/StdDetails.aspx?PT=Planning%20Applications%20On-Line&amp;TYPE=PL/PlanningPK.xml&amp;PARAM0=522159&amp;XSLT=/Northgate/PlanningExplorer/SiteFiles/Skins/Islington/xslt/PL/PLDetails.xslt&amp;FT=Planning%20Application%20Details&amp;PUBLIC=Y&amp;XMLSIDE=/Northgate/PlanningExplorer/SiteFiles/Skins/Islington/Menus/PL.xml&amp;DAURI=PLANNING" TargetMode="External"/><Relationship Id="rId10" Type="http://schemas.openxmlformats.org/officeDocument/2006/relationships/hyperlink" Target="https://planning.southwark.gov.uk/online-applications/applicationDetails.do?activeTab=documents&amp;keyVal=QJIZCQKB03Q00" TargetMode="External"/><Relationship Id="rId19" Type="http://schemas.openxmlformats.org/officeDocument/2006/relationships/hyperlink" Target="https://planning.lambeth.gov.uk/online-applications/applicationDetails.do?activeTab=documents&amp;keyVal=QVSLAKBO0FE00" TargetMode="External"/><Relationship Id="rId4" Type="http://schemas.openxmlformats.org/officeDocument/2006/relationships/hyperlink" Target="https://www.planning2.cityoflondon.gov.uk/online-applications/applicationDetails.do?activeTab=summary&amp;keyVal=QJ0RIOFH0QH00" TargetMode="External"/><Relationship Id="rId9" Type="http://schemas.openxmlformats.org/officeDocument/2006/relationships/hyperlink" Target="https://www.planning2.cityoflondon.gov.uk/online-applications/applicationDetails.do?activeTab=summary&amp;keyVal=QZ42BAFH0QH00" TargetMode="External"/><Relationship Id="rId14" Type="http://schemas.openxmlformats.org/officeDocument/2006/relationships/hyperlink" Target="https://development.towerhamlets.gov.uk/online-applications/applicationDetails.do?activeTab=documents&amp;keyVal=DCAPR_135435" TargetMode="External"/><Relationship Id="rId22" Type="http://schemas.openxmlformats.org/officeDocument/2006/relationships/hyperlink" Target="https://planning.southwark.gov.uk/online-applications/simpleSearchResults.do?action=firstPag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table" Target="../tables/table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1" Type="http://schemas.openxmlformats.org/officeDocument/2006/relationships/table" Target="../tables/table2.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2.v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1" Type="http://schemas.openxmlformats.org/officeDocument/2006/relationships/table" Target="../tables/table4.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table" Target="../tables/table8.xml"/><Relationship Id="rId1" Type="http://schemas.openxmlformats.org/officeDocument/2006/relationships/vmlDrawing" Target="../drawings/vmlDrawing3.vml"/><Relationship Id="rId4" Type="http://schemas.microsoft.com/office/2017/10/relationships/threadedComment" Target="../threadedComments/threadedComment1.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9.xml.rels><?xml version="1.0" encoding="UTF-8" standalone="yes"?>
<Relationships xmlns="http://schemas.openxmlformats.org/package/2006/relationships"><Relationship Id="rId26" Type="http://schemas.openxmlformats.org/officeDocument/2006/relationships/hyperlink" Target="https://planning.islington.gov.uk/Northgate/PlanningExplorer/Generic/StdDetails.aspx?PT=Planning%20Applications%20On-Line&amp;TYPE=PL/PlanningPK.xml&amp;PARAM0=522159&amp;XSLT=/Northgate/PlanningExplorer/SiteFiles/Skins/Islington/xslt/PL/PLDetails.xslt&amp;FT=Planning%20Application%20Details&amp;PUBLIC=Y&amp;XMLSIDE=/Northgate/PlanningExplorer/SiteFiles/Skins/Islington/Menus/PL.xml&amp;DAURI=PLANNING" TargetMode="External"/><Relationship Id="rId21" Type="http://schemas.openxmlformats.org/officeDocument/2006/relationships/hyperlink" Target="https://planning.lambeth.gov.uk/online-applications/applicationDetails.do?activeTab=summary&amp;keyVal=QQ8EXFBO08M00" TargetMode="External"/><Relationship Id="rId42" Type="http://schemas.openxmlformats.org/officeDocument/2006/relationships/hyperlink" Target="https://www.planning2.cityoflondon.gov.uk/online-applications/applicationDetails.do?keyVal=QRB0LKFHMV400&amp;activeTab=summary" TargetMode="External"/><Relationship Id="rId47" Type="http://schemas.openxmlformats.org/officeDocument/2006/relationships/hyperlink" Target="https://planning.southwark.gov.uk/online-applications/applicationDetails.do?activeTab=summary&amp;keyVal=QJN3F3KBJD700" TargetMode="External"/><Relationship Id="rId63" Type="http://schemas.openxmlformats.org/officeDocument/2006/relationships/hyperlink" Target="https://planning.islington.gov.uk/Northgate/PlanningExplorer/Generic/StdDetails.aspx?PT=Planning%20Applications%20On-Line&amp;TYPE=PL/PlanningPK.xml&amp;PARAM0=523711&amp;XSLT=/Northgate/PlanningExplorer/SiteFiles/Skins/Islington/xslt/PL/PLDetails.xslt&amp;FT=Planning%20Application%20Details&amp;PUBLIC=Y&amp;XMLSIDE=/Northgate/PlanningExplorer/SiteFiles/Skins/Islington/Menus/PL.xml&amp;DAURI=PLANNING" TargetMode="External"/><Relationship Id="rId68" Type="http://schemas.openxmlformats.org/officeDocument/2006/relationships/hyperlink" Target="https://www.planning2.cityoflondon.gov.uk/online-applications/applicationDetails.do?activeTab=summary&amp;keyVal=O5XS7IFH02B00" TargetMode="External"/><Relationship Id="rId84" Type="http://schemas.openxmlformats.org/officeDocument/2006/relationships/hyperlink" Target="https://planning.lewisham.gov.uk/online-applications/applicationDetails.do?activeTab=documents&amp;keyVal=_LEWIS_DCAPR_118180" TargetMode="External"/><Relationship Id="rId89" Type="http://schemas.openxmlformats.org/officeDocument/2006/relationships/hyperlink" Target="https://planning.southwark.gov.uk/online-applications/applicationDetails.do?activeTab=summary&amp;keyVal=RQUMP5KBLVE00" TargetMode="External"/><Relationship Id="rId16" Type="http://schemas.openxmlformats.org/officeDocument/2006/relationships/hyperlink" Target="https://planningrecords.camden.gov.uk/Northgate/Redirection/redirect.aspx?linkid=EXDC&amp;PARAM0=617074" TargetMode="External"/><Relationship Id="rId107" Type="http://schemas.openxmlformats.org/officeDocument/2006/relationships/printerSettings" Target="../printerSettings/printerSettings5.bin"/><Relationship Id="rId11" Type="http://schemas.openxmlformats.org/officeDocument/2006/relationships/hyperlink" Target="https://www.planning2.cityoflondon.gov.uk/online-applications/applicationDetails.do?activeTab=summary&amp;keyVal=QZ42BAFH0QH00" TargetMode="External"/><Relationship Id="rId32" Type="http://schemas.openxmlformats.org/officeDocument/2006/relationships/hyperlink" Target="https://public-access.lbhf.gov.uk/online-applications/applicationDetails.do?keyVal=RTQJEMBI0TR00&amp;activeTab=summary" TargetMode="External"/><Relationship Id="rId37" Type="http://schemas.openxmlformats.org/officeDocument/2006/relationships/hyperlink" Target="https://planning.islington.gov.uk/Northgate/PlanningExplorer/Generic/StdDetails.aspx?PT=Planning%20Applications%20On-Line&amp;TYPE=PL/PlanningPK.xml&amp;PARAM0=518225&amp;XSLT=/Northgate/PlanningExplorer/SiteFiles/Skins/Islington/xslt/PL/PLDetails.xslt&amp;FT=Planning%20Application%20Details&amp;PUBLIC=Y&amp;XMLSIDE=/Northgate/PlanningExplorer/SiteFiles/Skins/Islington/Menus/PL.xml&amp;DAURI=PLANNING" TargetMode="External"/><Relationship Id="rId53" Type="http://schemas.openxmlformats.org/officeDocument/2006/relationships/hyperlink" Target="https://planning.southwark.gov.uk/online-applications/applicationDetails.do?keyVal=RSL8QDKB0C800&amp;activeTab=summary" TargetMode="External"/><Relationship Id="rId58" Type="http://schemas.openxmlformats.org/officeDocument/2006/relationships/hyperlink" Target="https://www.rbkc.gov.uk/planning/searches/details.aspx?adv=0&amp;simple=81-103+King%27s+Road&amp;simpleBatch=20&amp;simSubmit=Search&amp;id=PP/23/00968&amp;cn=279424+DP9+100+Pall+Mall+London+&amp;type=application&amp;tab=tabs-planning-1" TargetMode="External"/><Relationship Id="rId74" Type="http://schemas.openxmlformats.org/officeDocument/2006/relationships/hyperlink" Target="https://www.planning2.cityoflondon.gov.uk/online-applications/applicationDetails.do?keyVal=RI5HBYFH0QW00&amp;activeTab=summary" TargetMode="External"/><Relationship Id="rId79" Type="http://schemas.openxmlformats.org/officeDocument/2006/relationships/hyperlink" Target="https://planning.southwark.gov.uk/online-applications/applicationDetails.do?activeTab=documents&amp;keyVal=QJIZCQKB03Q00" TargetMode="External"/><Relationship Id="rId102" Type="http://schemas.openxmlformats.org/officeDocument/2006/relationships/hyperlink" Target="https://camdocs.camden.gov.uk/HPRMWebDrawer/PlanRec?q=recContainer:%222022/1041/P%22" TargetMode="External"/><Relationship Id="rId5" Type="http://schemas.openxmlformats.org/officeDocument/2006/relationships/hyperlink" Target="https://www.planning2.cityoflondon.gov.uk/online-applications/applicationDetails.do?activeTab=documents&amp;keyVal=QLFMAMFH0QH00" TargetMode="External"/><Relationship Id="rId90" Type="http://schemas.openxmlformats.org/officeDocument/2006/relationships/hyperlink" Target="https://www.planning2.cityoflondon.gov.uk/online-applications/applicationDetails.do?activeTab=documents&amp;keyVal=RM7KAUFH0QW00" TargetMode="External"/><Relationship Id="rId95" Type="http://schemas.openxmlformats.org/officeDocument/2006/relationships/hyperlink" Target="https://idoxpa.westminster.gov.uk/online-applications/applicationDetails.do?activeTab=documents&amp;keyVal=OHHSE5RP06A00" TargetMode="External"/><Relationship Id="rId22" Type="http://schemas.openxmlformats.org/officeDocument/2006/relationships/hyperlink" Target="https://www.planning2.cityoflondon.gov.uk/online-applications/applicationDetails.do?activeTab=summary&amp;keyVal=QV1Z5GFH0QH00" TargetMode="External"/><Relationship Id="rId27" Type="http://schemas.openxmlformats.org/officeDocument/2006/relationships/hyperlink" Target="https://planning.lambeth.gov.uk/online-applications/applicationDetails.do?activeTab=summary&amp;keyVal=QI9KD3BO08M00" TargetMode="External"/><Relationship Id="rId43" Type="http://schemas.openxmlformats.org/officeDocument/2006/relationships/hyperlink" Target="https://www.planning2.cityoflondon.gov.uk/online-applications/applicationDetails.do?keyVal=R8U4UNFH0QW00&amp;activeTab=summary" TargetMode="External"/><Relationship Id="rId48" Type="http://schemas.openxmlformats.org/officeDocument/2006/relationships/hyperlink" Target="https://www.rbkc.gov.uk/planning/searches/default.aspx" TargetMode="External"/><Relationship Id="rId64" Type="http://schemas.openxmlformats.org/officeDocument/2006/relationships/hyperlink" Target="https://www.planning2.cityoflondon.gov.uk/online-applications/applicationDetails.do?activeTab=documents&amp;keyVal=QJDWLUFH0PC00" TargetMode="External"/><Relationship Id="rId69" Type="http://schemas.openxmlformats.org/officeDocument/2006/relationships/hyperlink" Target="https://www.planning2.cityoflondon.gov.uk/online-applications/applicationDetails.do?activeTab=documents&amp;keyVal=QZF3VXFH0QH00" TargetMode="External"/><Relationship Id="rId80" Type="http://schemas.openxmlformats.org/officeDocument/2006/relationships/hyperlink" Target="https://idoxpa.westminster.gov.uk/online-applications/applicationDetails.do?activeTab=documents&amp;keyVal=QVRGFKRP02T00" TargetMode="External"/><Relationship Id="rId85" Type="http://schemas.openxmlformats.org/officeDocument/2006/relationships/hyperlink" Target="https://planningrecords.camden.gov.uk/Northgate/Redirection/redirect.aspx?linkid=EXDC&amp;PARAM0=617074" TargetMode="External"/><Relationship Id="rId12" Type="http://schemas.openxmlformats.org/officeDocument/2006/relationships/hyperlink" Target="https://planning.southwark.gov.uk/online-applications/applicationDetails.do?activeTab=documents&amp;keyVal=QQSI9MKB03Q00" TargetMode="External"/><Relationship Id="rId17" Type="http://schemas.openxmlformats.org/officeDocument/2006/relationships/hyperlink" Target="https://planningrecords.camden.gov.uk/Northgate/Redirection/redirect.aspx?linkid=EXDC&amp;PARAM0=617074" TargetMode="External"/><Relationship Id="rId33" Type="http://schemas.openxmlformats.org/officeDocument/2006/relationships/hyperlink" Target="https://public-access.lbhf.gov.uk/online-applications/applicationDetails.do?activeTab=summary&amp;keyVal=R21XMDBI0TR00" TargetMode="External"/><Relationship Id="rId38" Type="http://schemas.openxmlformats.org/officeDocument/2006/relationships/hyperlink" Target="https://planning.southwark.gov.uk/online-applications/applicationDetails.do?activeTab=summary&amp;keyVal=RQUMP5KBLVE00" TargetMode="External"/><Relationship Id="rId59" Type="http://schemas.openxmlformats.org/officeDocument/2006/relationships/hyperlink" Target="https://planning.southwark.gov.uk/online-applications/applicationDetails.do?activeTab=summary&amp;keyVal=QJIZCQKB03Q00" TargetMode="External"/><Relationship Id="rId103" Type="http://schemas.openxmlformats.org/officeDocument/2006/relationships/hyperlink" Target="https://planning.lambeth.gov.uk/online-applications/applicationDetails.do?activeTab=documents&amp;keyVal=R9TNC6BO0KP00" TargetMode="External"/><Relationship Id="rId108" Type="http://schemas.openxmlformats.org/officeDocument/2006/relationships/vmlDrawing" Target="../drawings/vmlDrawing4.vml"/><Relationship Id="rId54" Type="http://schemas.openxmlformats.org/officeDocument/2006/relationships/hyperlink" Target="https://planning.southwark.gov.uk/online-applications/applicationDetails.do?activeTab=summary&amp;keyVal=RSL619KB0C800" TargetMode="External"/><Relationship Id="rId70" Type="http://schemas.openxmlformats.org/officeDocument/2006/relationships/hyperlink" Target="https://www.planning2.cityoflondon.gov.uk/online-applications/applicationDetails.do?activeTab=summary&amp;keyVal=R06ZQ4FH0PC00" TargetMode="External"/><Relationship Id="rId75" Type="http://schemas.openxmlformats.org/officeDocument/2006/relationships/hyperlink" Target="https://www.planning2.cityoflondon.gov.uk/online-applications/applicationDetails.do?keyVal=RIAZ8LFH0QW00&amp;activeTab=summary" TargetMode="External"/><Relationship Id="rId91" Type="http://schemas.openxmlformats.org/officeDocument/2006/relationships/hyperlink" Target="https://planning.southwark.gov.uk/online-applications/applicationDetails.do?activeTab=documents&amp;keyVal=RXA50QKB0C800" TargetMode="External"/><Relationship Id="rId96" Type="http://schemas.openxmlformats.org/officeDocument/2006/relationships/hyperlink" Target="https://www.planning2.cityoflondon.gov.uk/online-applications/applicationDetails.do?activeTab=documents&amp;keyVal=R2GP5SFHGL200" TargetMode="External"/><Relationship Id="rId1" Type="http://schemas.openxmlformats.org/officeDocument/2006/relationships/hyperlink" Target="https://www.planning2.cityoflondon.gov.uk/online-applications/applicationDetails.do?activeTab=documents&amp;keyVal=QLFMAMFH0QH00" TargetMode="External"/><Relationship Id="rId6" Type="http://schemas.openxmlformats.org/officeDocument/2006/relationships/hyperlink" Target="https://www.planning2.cityoflondon.gov.uk/online-applications/applicationDetails.do?activeTab=summary&amp;keyVal=QJ0RIOFH0QH00" TargetMode="External"/><Relationship Id="rId15" Type="http://schemas.openxmlformats.org/officeDocument/2006/relationships/hyperlink" Target="https://planningrecords.camden.gov.uk/Northgate/PlanningExplorer/Generic/StdDetails.aspx?PT=Planning%20Applications%20On-Line&amp;TYPE=PL/PlanningPK.xml&amp;PARAM0=606603&amp;XSLT=/Northgate/PlanningExplorer/SiteFiles/Skins/camden/xslt/PL/PLDetails.xslt&amp;FT=Planning%20Application%20Details&amp;PUBLIC=Y&amp;XMLSIDE=/Northgate/PlanningExplorer/SiteFiles/Skins/camden/Menus/PL.xml&amp;DAURI=PLANNING" TargetMode="External"/><Relationship Id="rId23" Type="http://schemas.openxmlformats.org/officeDocument/2006/relationships/hyperlink" Target="https://planning.lambeth.gov.uk/online-applications/applicationDetails.do?activeTab=summary&amp;keyVal=QV5E0QBO08M00" TargetMode="External"/><Relationship Id="rId28" Type="http://schemas.openxmlformats.org/officeDocument/2006/relationships/hyperlink" Target="https://planning.lambeth.gov.uk/online-applications/applicationDetails.do?activeTab=documents&amp;keyVal=QVSLAKBO0FE00" TargetMode="External"/><Relationship Id="rId36" Type="http://schemas.openxmlformats.org/officeDocument/2006/relationships/hyperlink" Target="https://planning.southwark.gov.uk/online-applications/simpleSearchResults.do?action=firstPage" TargetMode="External"/><Relationship Id="rId49" Type="http://schemas.openxmlformats.org/officeDocument/2006/relationships/hyperlink" Target="https://planning.southwark.gov.uk/online-applications/applicationDetails.do?keyVal=QTPPZDKB03Q00&amp;activeTab=summary" TargetMode="External"/><Relationship Id="rId57" Type="http://schemas.openxmlformats.org/officeDocument/2006/relationships/hyperlink" Target="https://www.rbkc.gov.uk/planning/searches/details.aspx?adv=0&amp;simpleBatch=20&amp;id=PP/20/03216&amp;cn=257655+DP9+Ltd+100+Pall+Mall+LONDON+020+7004+1700&amp;tab=tabs-planning-1" TargetMode="External"/><Relationship Id="rId106" Type="http://schemas.openxmlformats.org/officeDocument/2006/relationships/hyperlink" Target="https://idoxpa.westminster.gov.uk/online-applications/applicationDetails.do?activeTab=documents&amp;keyVal=PSTZX9RP06A00" TargetMode="External"/><Relationship Id="rId10" Type="http://schemas.openxmlformats.org/officeDocument/2006/relationships/hyperlink" Target="https://www.planning2.cityoflondon.gov.uk/online-applications/applicationDetails.do?activeTab=documents&amp;keyVal=QXQ121FH0QH00" TargetMode="External"/><Relationship Id="rId31" Type="http://schemas.openxmlformats.org/officeDocument/2006/relationships/hyperlink" Target="https://public-access.lbhf.gov.uk/online-applications/applicationDetails.do?activeTab=summary&amp;keyVal=RR5DGYBI0TR00" TargetMode="External"/><Relationship Id="rId44" Type="http://schemas.openxmlformats.org/officeDocument/2006/relationships/hyperlink" Target="https://planning.southwark.gov.uk/online-applications/applicationDetails.do?activeTab=summary&amp;keyVal=RHU23JKB00300" TargetMode="External"/><Relationship Id="rId52" Type="http://schemas.openxmlformats.org/officeDocument/2006/relationships/hyperlink" Target="https://planning.southwark.gov.uk/online-applications/applicationDetails.do?activeTab=summary&amp;keyVal=RUHMFPKB0C800" TargetMode="External"/><Relationship Id="rId60" Type="http://schemas.openxmlformats.org/officeDocument/2006/relationships/hyperlink" Target="https://planning.southwark.gov.uk/online-applications/applicationDetails.do?activeTab=summary&amp;keyVal=RBGWCPKB00300" TargetMode="External"/><Relationship Id="rId65" Type="http://schemas.openxmlformats.org/officeDocument/2006/relationships/hyperlink" Target="https://www.planning2.cityoflondon.gov.uk/online-applications/applicationDetails.do?activeTab=documents&amp;keyVal=Q2T9PBFH0PS00" TargetMode="External"/><Relationship Id="rId73" Type="http://schemas.openxmlformats.org/officeDocument/2006/relationships/hyperlink" Target="https://www.planning2.cityoflondon.gov.uk/online-applications/applicationDetails.do?activeTab=summary&amp;keyVal=RI3FFYFH0QW00" TargetMode="External"/><Relationship Id="rId78" Type="http://schemas.openxmlformats.org/officeDocument/2006/relationships/hyperlink" Target="https://idoxpa.westminster.gov.uk/online-applications/applicationDetails.do?activeTab=summary&amp;keyVal=QRHWVBRP06A00" TargetMode="External"/><Relationship Id="rId81" Type="http://schemas.openxmlformats.org/officeDocument/2006/relationships/hyperlink" Target="https://development.towerhamlets.gov.uk/online-applications/applicationDetails.do?activeTab=documents&amp;keyVal=DCAPR_135435" TargetMode="External"/><Relationship Id="rId86" Type="http://schemas.openxmlformats.org/officeDocument/2006/relationships/hyperlink" Target="https://www.planning2.cityoflondon.gov.uk/online-applications/applicationDetails.do?keyVal=QFRUIFFH0QH00&amp;activeTab=summary" TargetMode="External"/><Relationship Id="rId94" Type="http://schemas.openxmlformats.org/officeDocument/2006/relationships/hyperlink" Target="https://public-access.lbhf.gov.uk/online-applications/applicationDetails.do?keyVal=QD6001BIHSG00&amp;activeTab=summary" TargetMode="External"/><Relationship Id="rId99" Type="http://schemas.openxmlformats.org/officeDocument/2006/relationships/hyperlink" Target="https://www.planning2.cityoflondon.gov.uk/online-applications/applicationDetails.do?activeTab=documents&amp;keyVal=RPPYBXFHJUH00" TargetMode="External"/><Relationship Id="rId101" Type="http://schemas.openxmlformats.org/officeDocument/2006/relationships/hyperlink" Target="https://planningrecords.camden.gov.uk/Northgate/PlanningExplorer/Generic/StdDetails.aspx?PT=Planning%20Applications%20On-Line&amp;TYPE=PL/PlanningPK.xml&amp;PARAM0=606603&amp;XSLT=/Northgate/PlanningExplorer/SiteFiles/Skins/camden/xslt/PL/PLDetails.xslt&amp;FT=Planning%20Application%20Details&amp;PUBLIC=Y&amp;XMLSIDE=/Northgate/PlanningExplorer/SiteFiles/Skins/camden/Menus/PL.xml&amp;DAURI=PLANNING" TargetMode="External"/><Relationship Id="rId4" Type="http://schemas.openxmlformats.org/officeDocument/2006/relationships/hyperlink" Target="https://www.planning2.cityoflondon.gov.uk/online-applications/applicationDetails.do?activeTab=summary&amp;keyVal=R10TXGFH0QH00" TargetMode="External"/><Relationship Id="rId9" Type="http://schemas.openxmlformats.org/officeDocument/2006/relationships/hyperlink" Target="https://www.planning2.cityoflondon.gov.uk/online-applications/applicationDetails.do?activeTab=documents&amp;keyVal=QWJCMTFH0QH00" TargetMode="External"/><Relationship Id="rId13" Type="http://schemas.openxmlformats.org/officeDocument/2006/relationships/hyperlink" Target="https://idoxpa.westminster.gov.uk/online-applications/applicationDetails.do?activeTab=documents&amp;keyVal=RM9G35RP2ZD00" TargetMode="External"/><Relationship Id="rId18" Type="http://schemas.openxmlformats.org/officeDocument/2006/relationships/hyperlink" Target="https://planningrecords.camden.gov.uk/Northgate/Redirection/redirect.aspx?linkid=EXDC&amp;PARAM0=617074" TargetMode="External"/><Relationship Id="rId39" Type="http://schemas.openxmlformats.org/officeDocument/2006/relationships/hyperlink" Target="https://planning.lambeth.gov.uk/online-applications/applicationDetails.do?activeTab=summary&amp;keyVal=RPGNW4BOHMV00" TargetMode="External"/><Relationship Id="rId109" Type="http://schemas.openxmlformats.org/officeDocument/2006/relationships/comments" Target="../comments4.xml"/><Relationship Id="rId34" Type="http://schemas.openxmlformats.org/officeDocument/2006/relationships/hyperlink" Target="https://planning.southwark.gov.uk/online-applications/applicationDetails.do?keyVal=QI8OXRKB03Q00&amp;activeTab=summary" TargetMode="External"/><Relationship Id="rId50" Type="http://schemas.openxmlformats.org/officeDocument/2006/relationships/hyperlink" Target="https://planning.southwark.gov.uk/online-applications/applicationDetails.do?activeTab=documents&amp;keyVal=RXA50QKB0C800" TargetMode="External"/><Relationship Id="rId55" Type="http://schemas.openxmlformats.org/officeDocument/2006/relationships/hyperlink" Target="https://planning.southwark.gov.uk/online-applications/applicationDetails.do?activeTab=summary&amp;keyVal=RQWHL6KB00300" TargetMode="External"/><Relationship Id="rId76" Type="http://schemas.openxmlformats.org/officeDocument/2006/relationships/hyperlink" Target="https://www.planning2.cityoflondon.gov.uk/online-applications/applicationDetails.do?activeTab=summary&amp;keyVal=RMTSZDFH0QW00" TargetMode="External"/><Relationship Id="rId97" Type="http://schemas.openxmlformats.org/officeDocument/2006/relationships/hyperlink" Target="https://camdocs.camden.gov.uk/HPRMWebDrawer/PlanRec?q=recContainer:%222023/0904/P%22" TargetMode="External"/><Relationship Id="rId104" Type="http://schemas.openxmlformats.org/officeDocument/2006/relationships/hyperlink" Target="https://development.towerhamlets.gov.uk/online-applications/applicationDetails.do?keyVal=DCAPR_136942&amp;activeTab=summary" TargetMode="External"/><Relationship Id="rId7" Type="http://schemas.openxmlformats.org/officeDocument/2006/relationships/hyperlink" Target="https://www.planning2.cityoflondon.gov.uk/online-applications/applicationDetails.do?activeTab=summary&amp;keyVal=RGHZ7BFH0QW00" TargetMode="External"/><Relationship Id="rId71" Type="http://schemas.openxmlformats.org/officeDocument/2006/relationships/hyperlink" Target="https://www.planning2.cityoflondon.gov.uk/online-applications/applicationDetails.do?activeTab=summary&amp;keyVal=R1QRW9FH0QH00" TargetMode="External"/><Relationship Id="rId92" Type="http://schemas.openxmlformats.org/officeDocument/2006/relationships/hyperlink" Target="https://planning.southwark.gov.uk/online-applications/applicationDetails.do?activeTab=documents&amp;keyVal=RXA50QKB0C800" TargetMode="External"/><Relationship Id="rId2" Type="http://schemas.openxmlformats.org/officeDocument/2006/relationships/hyperlink" Target="https://idoxpa.westminster.gov.uk/online-applications/applicationDetails.do?activeTab=summary&amp;keyVal=QPSQQYRP2RE00" TargetMode="External"/><Relationship Id="rId29" Type="http://schemas.openxmlformats.org/officeDocument/2006/relationships/hyperlink" Target="https://planning.lambeth.gov.uk/online-applications/applicationDetails.do?activeTab=summary&amp;keyVal=QSZKE0BO08M00" TargetMode="External"/><Relationship Id="rId24" Type="http://schemas.openxmlformats.org/officeDocument/2006/relationships/hyperlink" Target="https://idoxpa.westminster.gov.uk/online-applications/applicationDetails.do?activeTab=documents&amp;keyVal=RRK3GORP2ZD00" TargetMode="External"/><Relationship Id="rId40" Type="http://schemas.openxmlformats.org/officeDocument/2006/relationships/hyperlink" Target="https://public-access.lbhf.gov.uk/online-applications/applicationDetails.do?activeTab=summary&amp;keyVal=R56OXIBI0TR00" TargetMode="External"/><Relationship Id="rId45" Type="http://schemas.openxmlformats.org/officeDocument/2006/relationships/hyperlink" Target="https://planning.southwark.gov.uk/online-applications/applicationDetails.do?activeTab=documents&amp;keyVal=QORV5WKB03Q00" TargetMode="External"/><Relationship Id="rId66" Type="http://schemas.openxmlformats.org/officeDocument/2006/relationships/hyperlink" Target="https://www.planning2.cityoflondon.gov.uk/online-applications/applicationDetails.do?activeTab=summary&amp;keyVal=QV79B9FH0QH00" TargetMode="External"/><Relationship Id="rId87" Type="http://schemas.openxmlformats.org/officeDocument/2006/relationships/hyperlink" Target="https://development.towerhamlets.gov.uk/online-applications/applicationDetails.do?keyVal=DCAPR_132429&amp;activeTab=summary" TargetMode="External"/><Relationship Id="rId110" Type="http://schemas.microsoft.com/office/2017/10/relationships/threadedComment" Target="../threadedComments/threadedComment2.xml"/><Relationship Id="rId61" Type="http://schemas.openxmlformats.org/officeDocument/2006/relationships/hyperlink" Target="https://planning.southwark.gov.uk/online-applications/applicationDetails.do?activeTab=summary&amp;keyVal=QRV1UFKB03Q00" TargetMode="External"/><Relationship Id="rId82" Type="http://schemas.openxmlformats.org/officeDocument/2006/relationships/hyperlink" Target="https://development.towerhamlets.gov.uk/online-applications/applicationDetails.do?activeTab=documents&amp;keyVal=DCAPR_135435" TargetMode="External"/><Relationship Id="rId19" Type="http://schemas.openxmlformats.org/officeDocument/2006/relationships/hyperlink" Target="https://development.towerhamlets.gov.uk/online-applications/applicationDetails.do?activeTab=documents&amp;keyVal=DCAPR_135435" TargetMode="External"/><Relationship Id="rId14" Type="http://schemas.openxmlformats.org/officeDocument/2006/relationships/hyperlink" Target="https://idoxpa.westminster.gov.uk/online-applications/applicationDetails.do?activeTab=summary&amp;keyVal=R3DM1ZRP02T00" TargetMode="External"/><Relationship Id="rId30" Type="http://schemas.openxmlformats.org/officeDocument/2006/relationships/hyperlink" Target="https://planning.islington.gov.uk/Northgate/PlanningExplorer/Generic/StdDetails.aspx?PT=Planning%20Applications%20On-Line&amp;TYPE=PL/PlanningPK.xml&amp;PARAM0=516839&amp;XSLT=/Northgate/PlanningExplorer/SiteFiles/Skins/Islington/xslt/PL/PLDetails.xslt&amp;FT=Planning%20Application%20Details&amp;PUBLIC=Y&amp;XMLSIDE=&amp;DAURI=PLANNING" TargetMode="External"/><Relationship Id="rId35" Type="http://schemas.openxmlformats.org/officeDocument/2006/relationships/hyperlink" Target="https://planning.southwark.gov.uk/online-applications/applicationDetails.do?activeTab=summary&amp;keyVal=RNYXGRKB00Q00" TargetMode="External"/><Relationship Id="rId56" Type="http://schemas.openxmlformats.org/officeDocument/2006/relationships/hyperlink" Target="https://planning.southwark.gov.uk/online-applications/applicationDetails.do?activeTab=summary&amp;keyVal=RQHNQLKB00Q00" TargetMode="External"/><Relationship Id="rId77" Type="http://schemas.openxmlformats.org/officeDocument/2006/relationships/hyperlink" Target="https://www.planning2.cityoflondon.gov.uk/online-applications/applicationDetails.do?activeTab=documents&amp;keyVal=RNWYH9FH0QW00" TargetMode="External"/><Relationship Id="rId100" Type="http://schemas.openxmlformats.org/officeDocument/2006/relationships/hyperlink" Target="https://www.planning2.cityoflondon.gov.uk/online-applications/applicationDetails.do?keyVal=ON3S0XFHL0I00&amp;activeTab=summary" TargetMode="External"/><Relationship Id="rId105" Type="http://schemas.openxmlformats.org/officeDocument/2006/relationships/hyperlink" Target="http://planningregister.londonlegacy.co.uk/swift/apas/run/WPHAPPDETAIL.DisplayUrl?theApnID=22/00098/FUL&amp;backURL=%3Ca%20href%3Dwphappcriteria.display%3FpaSearchKey%3D1252189%3ESearch%20Criteria%3C%2Fa%3E%20%3E%20%3Ca%20href%3D%27wphappsearchres.displayResultsURL%3FResultID%3D1599032%2526StartIndex%3D1%2526SortOrder%3DAPNID%2526DispResultsAs%3DWPHAPPSEARCHRES%2526BackURL%3D%3Ca%20href%3Dwphappcriteria.display%3FpaSearchKey%3D1252189%3ESearch%20Criteria%3C%2Fa%3E%27%3ESearch%20Results%3C%2Fa%3E" TargetMode="External"/><Relationship Id="rId8" Type="http://schemas.openxmlformats.org/officeDocument/2006/relationships/hyperlink" Target="https://www.planning2.cityoflondon.gov.uk/online-applications/applicationDetails.do?activeTab=summary&amp;keyVal=R80Y1UFHHBL00" TargetMode="External"/><Relationship Id="rId51" Type="http://schemas.openxmlformats.org/officeDocument/2006/relationships/hyperlink" Target="https://planning.southwark.gov.uk/online-applications/applicationDetails.do?activeTab=summary&amp;keyVal=RXBMKLKB0C900" TargetMode="External"/><Relationship Id="rId72" Type="http://schemas.openxmlformats.org/officeDocument/2006/relationships/hyperlink" Target="https://www.planning2.cityoflondon.gov.uk/online-applications/applicationDetails.do?activeTab=summary&amp;keyVal=REURJUFH0PC00" TargetMode="External"/><Relationship Id="rId93" Type="http://schemas.openxmlformats.org/officeDocument/2006/relationships/hyperlink" Target="https://camdocs.camden.gov.uk/HPRMWebDrawer/PlanRec?q=recContainer:%222016/6069/P%22" TargetMode="External"/><Relationship Id="rId98" Type="http://schemas.openxmlformats.org/officeDocument/2006/relationships/hyperlink" Target="https://www.planning2.cityoflondon.gov.uk/online-applications/applicationDetails.do?activeTab=documents&amp;keyVal=RJORRRFH0QW00" TargetMode="External"/><Relationship Id="rId3" Type="http://schemas.openxmlformats.org/officeDocument/2006/relationships/hyperlink" Target="https://idoxpa.westminster.gov.uk/online-applications/applicationDetails.do?activeTab=summary&amp;keyVal=RFQKMBRP2VQ00" TargetMode="External"/><Relationship Id="rId25" Type="http://schemas.openxmlformats.org/officeDocument/2006/relationships/hyperlink" Target="https://idoxpa.westminster.gov.uk/online-applications/applicationDetails.do?activeTab=summary&amp;keyVal=RGCC9ZRP2VQ00" TargetMode="External"/><Relationship Id="rId46" Type="http://schemas.openxmlformats.org/officeDocument/2006/relationships/hyperlink" Target="https://planning.southwark.gov.uk/online-applications/applicationDetails.do?activeTab=summary&amp;keyVal=QRYIDLKB03Q00" TargetMode="External"/><Relationship Id="rId67" Type="http://schemas.openxmlformats.org/officeDocument/2006/relationships/hyperlink" Target="https://www.planning2.cityoflondon.gov.uk/online-applications/applicationDetails.do?activeTab=documents&amp;keyVal=QZ42BAFH0QH00" TargetMode="External"/><Relationship Id="rId20" Type="http://schemas.openxmlformats.org/officeDocument/2006/relationships/hyperlink" Target="https://development.towerhamlets.gov.uk/online-applications/applicationDetails.do?activeTab=documents&amp;keyVal=DCAPR_135435" TargetMode="External"/><Relationship Id="rId41" Type="http://schemas.openxmlformats.org/officeDocument/2006/relationships/hyperlink" Target="https://www.planning2.cityoflondon.gov.uk/online-applications/applicationDetails.do?keyVal=QFRUIFFH0QH00&amp;activeTab=summary" TargetMode="External"/><Relationship Id="rId62" Type="http://schemas.openxmlformats.org/officeDocument/2006/relationships/hyperlink" Target="https://www.rbkc.gov.uk/planning/searches/details.aspx?adv=0&amp;simple=office&amp;simpleBatch=20&amp;simSubmit=Search&amp;id=PP/22/07709&amp;cn=278256+Turley+12+Brownlow+Mews+Roger+Street+&amp;type=application&amp;tab=tabs-planning-1" TargetMode="External"/><Relationship Id="rId83" Type="http://schemas.openxmlformats.org/officeDocument/2006/relationships/hyperlink" Target="https://development.towerhamlets.gov.uk/online-applications/applicationDetails.do?activeTab=documents&amp;keyVal=DCAPR_135435" TargetMode="External"/><Relationship Id="rId88" Type="http://schemas.openxmlformats.org/officeDocument/2006/relationships/hyperlink" Target="https://www.planning2.cityoflondon.gov.uk/online-applications/applicationDetails.do?keyVal=QYQSRTFHG3A00&amp;activeTab=summary"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9B4A6-AA35-499B-9EF9-4EAD55CF319B}">
  <dimension ref="B1:B4"/>
  <sheetViews>
    <sheetView workbookViewId="0"/>
  </sheetViews>
  <sheetFormatPr defaultRowHeight="14.75"/>
  <cols>
    <col min="2" max="2" width="113.6796875" customWidth="1"/>
  </cols>
  <sheetData>
    <row r="1" spans="2:2" ht="15.5" thickBot="1"/>
    <row r="2" spans="2:2" ht="192.5" thickBot="1">
      <c r="B2" s="198" t="s">
        <v>0</v>
      </c>
    </row>
    <row r="3" spans="2:2" ht="15.5" thickBot="1"/>
    <row r="4" spans="2:2" ht="177.75" thickBot="1">
      <c r="B4" s="199"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2AAFC-99D2-42D0-955B-ECA663BB206F}">
  <dimension ref="A1:C96"/>
  <sheetViews>
    <sheetView workbookViewId="0">
      <selection activeCell="A95" sqref="A95"/>
    </sheetView>
  </sheetViews>
  <sheetFormatPr defaultRowHeight="14.75"/>
  <cols>
    <col min="1" max="1" width="25.5" customWidth="1"/>
    <col min="2" max="2" width="53.40625" customWidth="1"/>
    <col min="3" max="3" width="88" customWidth="1"/>
    <col min="4" max="4" width="34.90625" customWidth="1"/>
  </cols>
  <sheetData>
    <row r="1" spans="1:3" ht="19.25" thickBot="1">
      <c r="A1" s="78" t="s">
        <v>2</v>
      </c>
      <c r="B1" s="79"/>
      <c r="C1" s="79"/>
    </row>
    <row r="2" spans="1:3">
      <c r="A2" t="s">
        <v>3</v>
      </c>
    </row>
    <row r="5" spans="1:3">
      <c r="A5" s="110" t="s">
        <v>4</v>
      </c>
    </row>
    <row r="6" spans="1:3">
      <c r="A6" s="105" t="s">
        <v>5</v>
      </c>
    </row>
    <row r="7" spans="1:3">
      <c r="A7" s="113" t="s">
        <v>6</v>
      </c>
    </row>
    <row r="8" spans="1:3">
      <c r="A8" s="121" t="s">
        <v>7</v>
      </c>
    </row>
    <row r="9" spans="1:3">
      <c r="A9" s="111" t="s">
        <v>8</v>
      </c>
    </row>
    <row r="10" spans="1:3">
      <c r="A10" s="116" t="s">
        <v>9</v>
      </c>
    </row>
    <row r="15" spans="1:3" ht="16">
      <c r="A15" s="77" t="s">
        <v>10</v>
      </c>
    </row>
    <row r="16" spans="1:3" ht="16">
      <c r="A16" s="168" t="s">
        <v>11</v>
      </c>
    </row>
    <row r="17" spans="1:1">
      <c r="A17" t="s">
        <v>11</v>
      </c>
    </row>
    <row r="18" spans="1:1">
      <c r="A18" t="s">
        <v>12</v>
      </c>
    </row>
    <row r="19" spans="1:1">
      <c r="A19" t="s">
        <v>13</v>
      </c>
    </row>
    <row r="21" spans="1:1">
      <c r="A21" t="s">
        <v>14</v>
      </c>
    </row>
    <row r="22" spans="1:1">
      <c r="A22" t="s">
        <v>15</v>
      </c>
    </row>
    <row r="24" spans="1:1">
      <c r="A24" s="150" t="s">
        <v>16</v>
      </c>
    </row>
    <row r="25" spans="1:1">
      <c r="A25" t="s">
        <v>17</v>
      </c>
    </row>
    <row r="26" spans="1:1">
      <c r="A26" t="s">
        <v>18</v>
      </c>
    </row>
    <row r="27" spans="1:1">
      <c r="A27" t="s">
        <v>19</v>
      </c>
    </row>
    <row r="28" spans="1:1">
      <c r="A28" t="s">
        <v>20</v>
      </c>
    </row>
    <row r="29" spans="1:1">
      <c r="A29" t="s">
        <v>21</v>
      </c>
    </row>
    <row r="30" spans="1:1">
      <c r="A30" t="s">
        <v>22</v>
      </c>
    </row>
    <row r="31" spans="1:1">
      <c r="A31" t="s">
        <v>23</v>
      </c>
    </row>
    <row r="33" spans="1:1">
      <c r="A33" s="150" t="s">
        <v>24</v>
      </c>
    </row>
    <row r="34" spans="1:1">
      <c r="A34" t="s">
        <v>25</v>
      </c>
    </row>
    <row r="35" spans="1:1">
      <c r="A35" t="s">
        <v>26</v>
      </c>
    </row>
    <row r="36" spans="1:1">
      <c r="A36" t="s">
        <v>27</v>
      </c>
    </row>
    <row r="37" spans="1:1">
      <c r="A37" t="s">
        <v>28</v>
      </c>
    </row>
    <row r="38" spans="1:1">
      <c r="A38" t="s">
        <v>29</v>
      </c>
    </row>
    <row r="41" spans="1:1">
      <c r="A41" s="150" t="s">
        <v>30</v>
      </c>
    </row>
    <row r="42" spans="1:1">
      <c r="A42" t="s">
        <v>31</v>
      </c>
    </row>
    <row r="43" spans="1:1">
      <c r="A43" t="s">
        <v>32</v>
      </c>
    </row>
    <row r="44" spans="1:1">
      <c r="A44" t="s">
        <v>33</v>
      </c>
    </row>
    <row r="45" spans="1:1">
      <c r="A45" t="s">
        <v>34</v>
      </c>
    </row>
    <row r="46" spans="1:1">
      <c r="A46" t="s">
        <v>35</v>
      </c>
    </row>
    <row r="47" spans="1:1">
      <c r="A47" t="s">
        <v>21</v>
      </c>
    </row>
    <row r="49" spans="1:3">
      <c r="A49" s="150" t="s">
        <v>36</v>
      </c>
    </row>
    <row r="50" spans="1:3">
      <c r="A50" t="s">
        <v>37</v>
      </c>
      <c r="B50" s="151" t="s">
        <v>38</v>
      </c>
      <c r="C50" t="s">
        <v>39</v>
      </c>
    </row>
    <row r="51" spans="1:3">
      <c r="A51" t="s">
        <v>40</v>
      </c>
      <c r="B51" s="151"/>
      <c r="C51" t="s">
        <v>41</v>
      </c>
    </row>
    <row r="52" spans="1:3">
      <c r="A52" t="s">
        <v>42</v>
      </c>
      <c r="B52" t="s">
        <v>38</v>
      </c>
      <c r="C52" t="s">
        <v>43</v>
      </c>
    </row>
    <row r="53" spans="1:3" ht="15" customHeight="1">
      <c r="A53" t="s">
        <v>44</v>
      </c>
      <c r="B53" t="s">
        <v>38</v>
      </c>
      <c r="C53" t="s">
        <v>45</v>
      </c>
    </row>
    <row r="54" spans="1:3">
      <c r="A54" t="s">
        <v>46</v>
      </c>
      <c r="B54" t="s">
        <v>38</v>
      </c>
      <c r="C54" t="s">
        <v>47</v>
      </c>
    </row>
    <row r="56" spans="1:3">
      <c r="A56" s="150" t="s">
        <v>48</v>
      </c>
    </row>
    <row r="57" spans="1:3">
      <c r="A57" t="s">
        <v>49</v>
      </c>
    </row>
    <row r="58" spans="1:3">
      <c r="A58" t="s">
        <v>50</v>
      </c>
    </row>
    <row r="59" spans="1:3">
      <c r="A59" t="s">
        <v>51</v>
      </c>
    </row>
    <row r="60" spans="1:3">
      <c r="A60" t="s">
        <v>52</v>
      </c>
    </row>
    <row r="61" spans="1:3">
      <c r="A61" t="s">
        <v>53</v>
      </c>
    </row>
    <row r="63" spans="1:3">
      <c r="A63" s="150" t="s">
        <v>54</v>
      </c>
    </row>
    <row r="64" spans="1:3">
      <c r="A64" t="s">
        <v>55</v>
      </c>
    </row>
    <row r="65" spans="1:3">
      <c r="A65" t="s">
        <v>56</v>
      </c>
    </row>
    <row r="66" spans="1:3">
      <c r="A66" t="s">
        <v>57</v>
      </c>
    </row>
    <row r="67" spans="1:3">
      <c r="A67" t="s">
        <v>58</v>
      </c>
    </row>
    <row r="69" spans="1:3">
      <c r="A69" s="150" t="s">
        <v>59</v>
      </c>
    </row>
    <row r="70" spans="1:3">
      <c r="A70" t="s">
        <v>60</v>
      </c>
      <c r="C70" t="s">
        <v>61</v>
      </c>
    </row>
    <row r="71" spans="1:3">
      <c r="A71" t="s">
        <v>62</v>
      </c>
      <c r="C71" t="s">
        <v>63</v>
      </c>
    </row>
    <row r="72" spans="1:3">
      <c r="A72" t="s">
        <v>64</v>
      </c>
      <c r="C72" t="s">
        <v>65</v>
      </c>
    </row>
    <row r="73" spans="1:3">
      <c r="A73" t="s">
        <v>66</v>
      </c>
      <c r="C73" t="s">
        <v>67</v>
      </c>
    </row>
    <row r="74" spans="1:3">
      <c r="A74" t="s">
        <v>21</v>
      </c>
    </row>
    <row r="76" spans="1:3">
      <c r="A76" s="150" t="s">
        <v>68</v>
      </c>
    </row>
    <row r="77" spans="1:3">
      <c r="A77" t="s">
        <v>69</v>
      </c>
    </row>
    <row r="78" spans="1:3">
      <c r="A78" t="s">
        <v>70</v>
      </c>
    </row>
    <row r="79" spans="1:3">
      <c r="A79" t="s">
        <v>21</v>
      </c>
    </row>
    <row r="81" spans="1:1">
      <c r="A81" s="150" t="s">
        <v>71</v>
      </c>
    </row>
    <row r="82" spans="1:1">
      <c r="A82" t="s">
        <v>72</v>
      </c>
    </row>
    <row r="83" spans="1:1">
      <c r="A83" t="s">
        <v>73</v>
      </c>
    </row>
    <row r="84" spans="1:1">
      <c r="A84" t="s">
        <v>74</v>
      </c>
    </row>
    <row r="85" spans="1:1">
      <c r="A85" t="s">
        <v>75</v>
      </c>
    </row>
    <row r="86" spans="1:1">
      <c r="A86" t="s">
        <v>76</v>
      </c>
    </row>
    <row r="87" spans="1:1">
      <c r="A87" t="s">
        <v>53</v>
      </c>
    </row>
    <row r="90" spans="1:1">
      <c r="A90" s="150" t="s">
        <v>77</v>
      </c>
    </row>
    <row r="91" spans="1:1">
      <c r="A91" t="s">
        <v>78</v>
      </c>
    </row>
    <row r="92" spans="1:1">
      <c r="A92" t="s">
        <v>79</v>
      </c>
    </row>
    <row r="93" spans="1:1">
      <c r="A93" t="s">
        <v>80</v>
      </c>
    </row>
    <row r="94" spans="1:1">
      <c r="A94" t="s">
        <v>81</v>
      </c>
    </row>
    <row r="95" spans="1:1">
      <c r="A95" t="s">
        <v>23</v>
      </c>
    </row>
    <row r="96" spans="1:1">
      <c r="A96" t="s">
        <v>82</v>
      </c>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C7DF5-6A2F-4385-985E-A16DCB9D3506}">
  <dimension ref="A1"/>
  <sheetViews>
    <sheetView workbookViewId="0"/>
  </sheetViews>
  <sheetFormatPr defaultRowHeight="14.7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55C22-794C-48C7-9A9A-DAAE4067BA1C}">
  <dimension ref="A1:AU48"/>
  <sheetViews>
    <sheetView workbookViewId="0"/>
  </sheetViews>
  <sheetFormatPr defaultColWidth="8.5" defaultRowHeight="13"/>
  <cols>
    <col min="1" max="1" width="20.5" style="1" customWidth="1"/>
    <col min="2" max="2" width="17.90625" style="1" customWidth="1"/>
    <col min="3" max="3" width="16.5" style="56" customWidth="1"/>
    <col min="4" max="4" width="17" style="43" customWidth="1"/>
    <col min="5" max="5" width="19.08984375" style="43" customWidth="1"/>
    <col min="6" max="6" width="19.5" style="43" customWidth="1"/>
    <col min="7" max="7" width="29" style="43" customWidth="1"/>
    <col min="8" max="8" width="11.08984375" style="43" customWidth="1"/>
    <col min="9" max="9" width="20.5" style="2" customWidth="1"/>
    <col min="10" max="13" width="20.5" style="1" customWidth="1"/>
    <col min="14" max="17" width="17.40625" style="44" customWidth="1"/>
    <col min="18" max="18" width="19" style="44" customWidth="1"/>
    <col min="19" max="19" width="18.5" style="44" customWidth="1"/>
    <col min="20" max="20" width="19" style="44" customWidth="1"/>
    <col min="21" max="21" width="18.08984375" style="44" customWidth="1"/>
    <col min="22" max="22" width="15.5" style="37" customWidth="1"/>
    <col min="23" max="23" width="17.5" style="37" customWidth="1"/>
    <col min="24" max="24" width="16.08984375" style="37" customWidth="1"/>
    <col min="25" max="25" width="16.90625" style="37" customWidth="1"/>
    <col min="26" max="31" width="21" style="37" customWidth="1"/>
    <col min="32" max="33" width="22" style="1" customWidth="1"/>
    <col min="34" max="34" width="14.5" style="1" customWidth="1"/>
    <col min="35" max="36" width="17.5" style="1" customWidth="1"/>
    <col min="37" max="37" width="35.08984375" style="1" customWidth="1"/>
    <col min="38" max="38" width="25.08984375" style="1" customWidth="1"/>
    <col min="39" max="39" width="23" style="1" customWidth="1"/>
    <col min="40" max="40" width="10" style="1" customWidth="1"/>
    <col min="41" max="41" width="10.90625" style="1" customWidth="1"/>
    <col min="42" max="42" width="23" style="1" customWidth="1"/>
    <col min="43" max="43" width="12.08984375" style="1" customWidth="1"/>
    <col min="44" max="44" width="16.90625" style="1" customWidth="1"/>
    <col min="45" max="45" width="35.5" style="1" customWidth="1"/>
    <col min="46" max="46" width="22.08984375" style="1" customWidth="1"/>
    <col min="47" max="47" width="19" style="131" customWidth="1"/>
    <col min="48" max="16384" width="8.5" style="1"/>
  </cols>
  <sheetData>
    <row r="1" spans="1:47" ht="112.2" customHeight="1">
      <c r="A1" s="27" t="s">
        <v>83</v>
      </c>
      <c r="B1" s="27" t="s">
        <v>84</v>
      </c>
      <c r="C1" s="54" t="s">
        <v>85</v>
      </c>
      <c r="D1" s="27" t="s">
        <v>86</v>
      </c>
      <c r="E1" s="29" t="s">
        <v>87</v>
      </c>
      <c r="F1" s="29" t="s">
        <v>88</v>
      </c>
      <c r="G1" s="29" t="s">
        <v>89</v>
      </c>
      <c r="H1" s="65" t="s">
        <v>90</v>
      </c>
      <c r="I1" s="51" t="s">
        <v>91</v>
      </c>
      <c r="J1" s="51" t="s">
        <v>92</v>
      </c>
      <c r="K1" s="51" t="s">
        <v>93</v>
      </c>
      <c r="L1" s="122" t="s">
        <v>94</v>
      </c>
      <c r="M1" s="51" t="s">
        <v>95</v>
      </c>
      <c r="N1" s="95" t="s">
        <v>96</v>
      </c>
      <c r="O1" s="96" t="s">
        <v>97</v>
      </c>
      <c r="P1" s="96" t="s">
        <v>98</v>
      </c>
      <c r="Q1" s="96" t="s">
        <v>99</v>
      </c>
      <c r="R1" s="97" t="s">
        <v>100</v>
      </c>
      <c r="S1" s="97" t="s">
        <v>101</v>
      </c>
      <c r="T1" s="97" t="s">
        <v>102</v>
      </c>
      <c r="U1" s="98" t="s">
        <v>103</v>
      </c>
      <c r="V1" s="99" t="s">
        <v>104</v>
      </c>
      <c r="W1" s="100" t="s">
        <v>105</v>
      </c>
      <c r="X1" s="100" t="s">
        <v>106</v>
      </c>
      <c r="Y1" s="100" t="s">
        <v>107</v>
      </c>
      <c r="Z1" s="101" t="s">
        <v>108</v>
      </c>
      <c r="AA1" s="149" t="s">
        <v>109</v>
      </c>
      <c r="AB1" s="149" t="s">
        <v>110</v>
      </c>
      <c r="AC1" s="149"/>
      <c r="AD1" s="149"/>
      <c r="AE1" s="149"/>
      <c r="AF1" s="102" t="s">
        <v>4</v>
      </c>
      <c r="AG1" s="103" t="s">
        <v>111</v>
      </c>
      <c r="AH1" s="103" t="s">
        <v>112</v>
      </c>
      <c r="AI1" s="103" t="s">
        <v>113</v>
      </c>
      <c r="AJ1" s="103"/>
      <c r="AK1" s="103" t="s">
        <v>114</v>
      </c>
      <c r="AL1" s="103" t="s">
        <v>115</v>
      </c>
      <c r="AM1" s="103" t="s">
        <v>116</v>
      </c>
      <c r="AN1" s="103" t="s">
        <v>117</v>
      </c>
      <c r="AO1" s="103" t="s">
        <v>118</v>
      </c>
      <c r="AP1" s="103" t="s">
        <v>119</v>
      </c>
      <c r="AQ1" s="104" t="s">
        <v>120</v>
      </c>
      <c r="AR1" s="104" t="s">
        <v>121</v>
      </c>
      <c r="AS1" s="103" t="s">
        <v>122</v>
      </c>
      <c r="AT1" s="103" t="s">
        <v>123</v>
      </c>
      <c r="AU1" s="103" t="s">
        <v>124</v>
      </c>
    </row>
    <row r="2" spans="1:47" s="12" customFormat="1" ht="60" customHeight="1">
      <c r="A2" s="49" t="s">
        <v>125</v>
      </c>
      <c r="B2" s="47" t="s">
        <v>126</v>
      </c>
      <c r="C2" s="55">
        <v>19414</v>
      </c>
      <c r="D2" s="48" t="s">
        <v>127</v>
      </c>
      <c r="E2" s="48" t="s">
        <v>128</v>
      </c>
      <c r="F2" s="22" t="s">
        <v>128</v>
      </c>
      <c r="G2" s="46" t="s">
        <v>129</v>
      </c>
      <c r="H2" s="7"/>
      <c r="I2" s="22" t="s">
        <v>130</v>
      </c>
      <c r="J2" s="52">
        <f t="shared" ref="J2:J3" si="0">MIN(N2,V2,O2)</f>
        <v>990.68799999999999</v>
      </c>
      <c r="K2" s="52">
        <f t="shared" ref="K2:K3" si="1">MROUND(J2,100)</f>
        <v>1000</v>
      </c>
      <c r="L2" s="52">
        <f t="shared" ref="L2:L6" si="2">MAX(N2,O2)+SUM(R2:T2)</f>
        <v>2511.491</v>
      </c>
      <c r="M2" s="52">
        <f t="shared" ref="M2:M3" si="3">MROUND(L2,250)</f>
        <v>2500</v>
      </c>
      <c r="N2" s="57"/>
      <c r="O2" s="38">
        <v>990.68799999999999</v>
      </c>
      <c r="P2" s="38"/>
      <c r="Q2" s="38">
        <v>1517</v>
      </c>
      <c r="R2" s="20">
        <v>363.44299999999998</v>
      </c>
      <c r="S2" s="20">
        <v>994.99599999999998</v>
      </c>
      <c r="T2" s="20">
        <v>162.364</v>
      </c>
      <c r="U2" s="19">
        <v>-75.272000000000006</v>
      </c>
      <c r="V2" s="9">
        <v>991</v>
      </c>
      <c r="W2" s="10">
        <v>117</v>
      </c>
      <c r="X2" s="10">
        <v>15</v>
      </c>
      <c r="Y2" s="10">
        <v>161</v>
      </c>
      <c r="Z2" s="8">
        <v>-20</v>
      </c>
      <c r="AA2" s="147"/>
      <c r="AB2" s="147"/>
      <c r="AC2" s="147"/>
      <c r="AD2" s="147"/>
      <c r="AE2" s="147"/>
      <c r="AF2" s="112">
        <f>VLOOKUP(A2,'WLC (old master)'!$A$2:$BG$288,27, FALSE)</f>
        <v>-20</v>
      </c>
      <c r="AG2" s="112">
        <f>VLOOKUP(A2,'WLC (old master)'!$A$2:$BG$208,28, FALSE)</f>
        <v>335</v>
      </c>
      <c r="AH2" s="58">
        <f>VLOOKUP(A2,'WLC (old master)'!$A$2:$BG$208,29, FALSE)</f>
        <v>463</v>
      </c>
      <c r="AI2" s="58"/>
      <c r="AJ2" s="58"/>
      <c r="AK2" s="14"/>
      <c r="AL2" s="14"/>
      <c r="AM2" s="14"/>
      <c r="AN2" s="14"/>
      <c r="AO2" s="14"/>
      <c r="AP2" s="14"/>
      <c r="AQ2" s="60">
        <v>44265</v>
      </c>
      <c r="AR2" s="60">
        <v>44600</v>
      </c>
      <c r="AS2" s="132" t="s">
        <v>131</v>
      </c>
      <c r="AT2" s="75" t="str">
        <f>VLOOKUP(A2,'WLC (old master)'!A2:BG150,40,FALSE)</f>
        <v>New Build</v>
      </c>
      <c r="AU2" s="20">
        <f t="shared" ref="AU2:AU48" si="4">AF2</f>
        <v>-20</v>
      </c>
    </row>
    <row r="3" spans="1:47" s="12" customFormat="1" ht="60" customHeight="1">
      <c r="A3" s="49" t="s">
        <v>132</v>
      </c>
      <c r="B3" s="47" t="s">
        <v>133</v>
      </c>
      <c r="C3" s="55">
        <v>13553</v>
      </c>
      <c r="D3" s="48" t="s">
        <v>134</v>
      </c>
      <c r="E3" s="48" t="s">
        <v>128</v>
      </c>
      <c r="F3" s="22" t="s">
        <v>128</v>
      </c>
      <c r="G3" s="46" t="s">
        <v>129</v>
      </c>
      <c r="H3" s="4"/>
      <c r="I3" s="22" t="s">
        <v>130</v>
      </c>
      <c r="J3" s="52">
        <f t="shared" si="0"/>
        <v>743</v>
      </c>
      <c r="K3" s="52">
        <f t="shared" si="1"/>
        <v>700</v>
      </c>
      <c r="L3" s="52">
        <f t="shared" si="2"/>
        <v>1902</v>
      </c>
      <c r="M3" s="52">
        <f t="shared" si="3"/>
        <v>2000</v>
      </c>
      <c r="N3" s="57">
        <v>743</v>
      </c>
      <c r="O3" s="38">
        <v>743</v>
      </c>
      <c r="P3" s="38">
        <f>R3+T3</f>
        <v>333</v>
      </c>
      <c r="Q3" s="38">
        <f>O3+R3+T3</f>
        <v>1076</v>
      </c>
      <c r="R3" s="20">
        <v>318</v>
      </c>
      <c r="S3" s="20">
        <v>826</v>
      </c>
      <c r="T3" s="20">
        <v>15</v>
      </c>
      <c r="U3" s="19">
        <v>0</v>
      </c>
      <c r="V3" s="9"/>
      <c r="W3" s="10">
        <v>313</v>
      </c>
      <c r="X3" s="10">
        <v>262</v>
      </c>
      <c r="Y3" s="10">
        <v>15</v>
      </c>
      <c r="Z3" s="8"/>
      <c r="AA3" s="147"/>
      <c r="AB3" s="147"/>
      <c r="AC3" s="147"/>
      <c r="AD3" s="147"/>
      <c r="AE3" s="147"/>
      <c r="AF3" s="112">
        <f>VLOOKUP(A3,'WLC (old master)'!$A$2:$BG$288,27, FALSE)</f>
        <v>-159</v>
      </c>
      <c r="AG3" s="112">
        <f>VLOOKUP(A3,'WLC (old master)'!$A$2:$BG$208,28, FALSE)</f>
        <v>245</v>
      </c>
      <c r="AH3" s="58">
        <f>VLOOKUP(A3,'WLC (old master)'!$A$2:$BG$208,29, FALSE)</f>
        <v>206</v>
      </c>
      <c r="AI3" s="58"/>
      <c r="AJ3" s="58"/>
      <c r="AK3" s="10"/>
      <c r="AL3" s="10"/>
      <c r="AM3" s="10"/>
      <c r="AN3" s="10"/>
      <c r="AO3" s="10"/>
      <c r="AP3" s="10"/>
      <c r="AQ3" s="62">
        <v>44365</v>
      </c>
      <c r="AR3" s="62">
        <v>44468</v>
      </c>
      <c r="AS3" s="132" t="s">
        <v>135</v>
      </c>
      <c r="AT3" s="75" t="str">
        <f>VLOOKUP(A3,'WLC (old master)'!A3:BG151,40,FALSE)</f>
        <v>New Build</v>
      </c>
      <c r="AU3" s="20">
        <f t="shared" si="4"/>
        <v>-159</v>
      </c>
    </row>
    <row r="4" spans="1:47" s="11" customFormat="1" ht="60" customHeight="1">
      <c r="A4" s="49" t="s">
        <v>136</v>
      </c>
      <c r="B4" s="47" t="s">
        <v>126</v>
      </c>
      <c r="C4" s="10">
        <v>10624</v>
      </c>
      <c r="D4" s="48" t="s">
        <v>134</v>
      </c>
      <c r="E4" s="48" t="s">
        <v>128</v>
      </c>
      <c r="F4" s="22" t="s">
        <v>137</v>
      </c>
      <c r="G4" s="46" t="s">
        <v>138</v>
      </c>
      <c r="H4" s="67"/>
      <c r="I4" s="72" t="s">
        <v>130</v>
      </c>
      <c r="J4" s="52">
        <f t="shared" ref="J4:J24" si="5">MIN(N4,V4,O4)</f>
        <v>626</v>
      </c>
      <c r="K4" s="52">
        <f t="shared" ref="K4:K24" si="6">MROUND(J4,100)</f>
        <v>600</v>
      </c>
      <c r="L4" s="52">
        <f t="shared" si="2"/>
        <v>2229.7412261904183</v>
      </c>
      <c r="M4" s="52">
        <f t="shared" ref="M4:M24" si="7">MROUND(L4,250)</f>
        <v>2250</v>
      </c>
      <c r="N4" s="57">
        <v>626</v>
      </c>
      <c r="O4" s="38">
        <v>760</v>
      </c>
      <c r="P4" s="38">
        <v>587</v>
      </c>
      <c r="Q4" s="38">
        <v>1222</v>
      </c>
      <c r="R4" s="20">
        <v>426</v>
      </c>
      <c r="S4" s="20">
        <v>883.24193265549707</v>
      </c>
      <c r="T4" s="20">
        <v>160.49929353492098</v>
      </c>
      <c r="U4" s="19">
        <v>-457.16552560240962</v>
      </c>
      <c r="V4" s="9"/>
      <c r="W4" s="10"/>
      <c r="X4" s="10"/>
      <c r="Y4" s="10"/>
      <c r="Z4" s="8"/>
      <c r="AA4" s="147"/>
      <c r="AB4" s="147"/>
      <c r="AC4" s="147"/>
      <c r="AD4" s="147"/>
      <c r="AE4" s="147"/>
      <c r="AF4" s="112">
        <f>VLOOKUP(A4,'WLC (old master)'!$A$2:$BG$288,27, FALSE)</f>
        <v>0</v>
      </c>
      <c r="AG4" s="112">
        <f>VLOOKUP(A4,'WLC (old master)'!$A$2:$BG$208,28, FALSE)</f>
        <v>91</v>
      </c>
      <c r="AH4" s="58">
        <f>VLOOKUP(A4,'WLC (old master)'!$A$2:$BG$208,29, FALSE)</f>
        <v>168</v>
      </c>
      <c r="AI4" s="58"/>
      <c r="AJ4" s="58"/>
      <c r="AK4" s="10" t="s">
        <v>139</v>
      </c>
      <c r="AL4" s="10"/>
      <c r="AM4" s="10"/>
      <c r="AN4" s="10"/>
      <c r="AO4" s="10"/>
      <c r="AP4" s="10"/>
      <c r="AQ4" s="62">
        <v>44770</v>
      </c>
      <c r="AR4" s="62">
        <v>44932</v>
      </c>
      <c r="AS4" s="132" t="s">
        <v>140</v>
      </c>
      <c r="AT4" s="75">
        <f>VLOOKUP(A4,'WLC (old master)'!A4:BG152,40,FALSE)</f>
        <v>0</v>
      </c>
      <c r="AU4" s="20">
        <f t="shared" si="4"/>
        <v>0</v>
      </c>
    </row>
    <row r="5" spans="1:47" s="11" customFormat="1" ht="60" customHeight="1">
      <c r="A5" s="49" t="s">
        <v>141</v>
      </c>
      <c r="B5" s="47" t="s">
        <v>133</v>
      </c>
      <c r="C5" s="10">
        <v>12102</v>
      </c>
      <c r="D5" s="48" t="s">
        <v>134</v>
      </c>
      <c r="E5" s="48" t="s">
        <v>128</v>
      </c>
      <c r="F5" s="22" t="s">
        <v>137</v>
      </c>
      <c r="G5" s="46" t="s">
        <v>138</v>
      </c>
      <c r="H5" s="69"/>
      <c r="I5" s="72" t="s">
        <v>142</v>
      </c>
      <c r="J5" s="52">
        <f t="shared" si="5"/>
        <v>624.98689431498917</v>
      </c>
      <c r="K5" s="52">
        <f t="shared" si="6"/>
        <v>600</v>
      </c>
      <c r="L5" s="52">
        <f t="shared" si="2"/>
        <v>2703.9681036714696</v>
      </c>
      <c r="M5" s="52">
        <f t="shared" si="7"/>
        <v>2750</v>
      </c>
      <c r="N5" s="57">
        <v>625</v>
      </c>
      <c r="O5" s="38">
        <v>624.98689431498917</v>
      </c>
      <c r="P5" s="38">
        <f>R5+T5</f>
        <v>403.75853779540569</v>
      </c>
      <c r="Q5" s="38">
        <f>N5+R5+T5</f>
        <v>1028.7585377954058</v>
      </c>
      <c r="R5" s="20">
        <v>385.29324458767144</v>
      </c>
      <c r="S5" s="20">
        <v>1675.2095658760641</v>
      </c>
      <c r="T5" s="20">
        <v>18.465293207734256</v>
      </c>
      <c r="U5" s="19">
        <v>-556.72203173029254</v>
      </c>
      <c r="V5" s="34">
        <v>624.98689431498917</v>
      </c>
      <c r="W5" s="20">
        <v>385.29324458767144</v>
      </c>
      <c r="X5" s="20">
        <v>377.95278645501122</v>
      </c>
      <c r="Y5" s="20">
        <v>18.465293207734256</v>
      </c>
      <c r="Z5" s="19">
        <v>-556.72203173029254</v>
      </c>
      <c r="AA5" s="148"/>
      <c r="AB5" s="148"/>
      <c r="AC5" s="148"/>
      <c r="AD5" s="148"/>
      <c r="AE5" s="148"/>
      <c r="AF5" s="112">
        <f>VLOOKUP(A5,'WLC (old master)'!$A$2:$BG$288,27, FALSE)</f>
        <v>-557</v>
      </c>
      <c r="AG5" s="112" t="e">
        <f>VLOOKUP(A5,'WLC (old master)'!$A$2:$BG$208,28, FALSE)</f>
        <v>#N/A</v>
      </c>
      <c r="AH5" s="58" t="e">
        <f>VLOOKUP(A5,'WLC (old master)'!$A$2:$BG$208,29, FALSE)</f>
        <v>#N/A</v>
      </c>
      <c r="AI5" s="58"/>
      <c r="AJ5" s="58"/>
      <c r="AK5" s="20"/>
      <c r="AL5" s="20"/>
      <c r="AM5" s="20"/>
      <c r="AN5" s="20"/>
      <c r="AO5" s="20"/>
      <c r="AP5" s="20"/>
      <c r="AQ5" s="62">
        <v>44483</v>
      </c>
      <c r="AR5" s="62">
        <v>44897</v>
      </c>
      <c r="AS5" s="132" t="s">
        <v>143</v>
      </c>
      <c r="AT5" s="75" t="e">
        <f>VLOOKUP(A5,'WLC (old master)'!A5:BG153,40,FALSE)</f>
        <v>#N/A</v>
      </c>
      <c r="AU5" s="20">
        <f t="shared" si="4"/>
        <v>-557</v>
      </c>
    </row>
    <row r="6" spans="1:47" s="11" customFormat="1" ht="60" customHeight="1">
      <c r="A6" s="49" t="s">
        <v>144</v>
      </c>
      <c r="B6" s="47" t="s">
        <v>133</v>
      </c>
      <c r="C6" s="10">
        <v>30170</v>
      </c>
      <c r="D6" s="48" t="s">
        <v>134</v>
      </c>
      <c r="E6" s="48" t="s">
        <v>128</v>
      </c>
      <c r="F6" s="22" t="s">
        <v>137</v>
      </c>
      <c r="G6" s="46" t="s">
        <v>138</v>
      </c>
      <c r="H6" s="68"/>
      <c r="I6" s="73"/>
      <c r="J6" s="52">
        <f t="shared" si="5"/>
        <v>675</v>
      </c>
      <c r="K6" s="52">
        <f t="shared" si="6"/>
        <v>700</v>
      </c>
      <c r="L6" s="52">
        <f t="shared" si="2"/>
        <v>1924.1191429563232</v>
      </c>
      <c r="M6" s="52">
        <f t="shared" si="7"/>
        <v>2000</v>
      </c>
      <c r="N6" s="57">
        <v>675</v>
      </c>
      <c r="O6" s="38">
        <v>675</v>
      </c>
      <c r="P6" s="38">
        <f>R6+T6</f>
        <v>353.31213082108945</v>
      </c>
      <c r="Q6" s="38">
        <f t="shared" ref="Q6:Q7" si="8">N6+R6+T6</f>
        <v>1028.3121308210893</v>
      </c>
      <c r="R6" s="20">
        <v>333.43730572147825</v>
      </c>
      <c r="S6" s="64">
        <v>895.80701213523378</v>
      </c>
      <c r="T6" s="20">
        <v>19.874825099611208</v>
      </c>
      <c r="U6" s="19">
        <v>-126.92698044414982</v>
      </c>
      <c r="V6" s="9">
        <v>675.02142840763884</v>
      </c>
      <c r="W6" s="10">
        <v>333.43730572147825</v>
      </c>
      <c r="X6" s="10"/>
      <c r="Y6" s="10">
        <v>19.874825099611208</v>
      </c>
      <c r="Z6" s="8">
        <v>-126.92698044414982</v>
      </c>
      <c r="AA6" s="147"/>
      <c r="AB6" s="147"/>
      <c r="AC6" s="147"/>
      <c r="AD6" s="147"/>
      <c r="AE6" s="147"/>
      <c r="AF6" s="112">
        <f>VLOOKUP(A6,'WLC (old master)'!$A$2:$BG$288,27, FALSE)</f>
        <v>-127</v>
      </c>
      <c r="AG6" s="112">
        <f>VLOOKUP(A6,'WLC (old master)'!$A$2:$BG$208,28, FALSE)</f>
        <v>144</v>
      </c>
      <c r="AH6" s="58">
        <f>VLOOKUP(A6,'WLC (old master)'!$A$2:$BG$208,29, FALSE)</f>
        <v>195</v>
      </c>
      <c r="AI6" s="58"/>
      <c r="AJ6" s="58"/>
      <c r="AK6" s="10"/>
      <c r="AL6" s="10"/>
      <c r="AM6" s="10"/>
      <c r="AN6" s="10"/>
      <c r="AO6" s="10"/>
      <c r="AP6" s="10"/>
      <c r="AQ6" s="62">
        <v>44132</v>
      </c>
      <c r="AR6" s="62">
        <v>44734</v>
      </c>
      <c r="AS6" s="133" t="s">
        <v>145</v>
      </c>
      <c r="AT6" s="75" t="e">
        <f>VLOOKUP(A6,'WLC (old master)'!A6:BG154,40,FALSE)</f>
        <v>#N/A</v>
      </c>
      <c r="AU6" s="20">
        <f t="shared" si="4"/>
        <v>-127</v>
      </c>
    </row>
    <row r="7" spans="1:47" s="11" customFormat="1" ht="60" customHeight="1">
      <c r="A7" s="49" t="s">
        <v>146</v>
      </c>
      <c r="B7" s="47" t="s">
        <v>133</v>
      </c>
      <c r="C7" s="10">
        <v>35948</v>
      </c>
      <c r="D7" s="48" t="s">
        <v>127</v>
      </c>
      <c r="E7" s="48" t="s">
        <v>128</v>
      </c>
      <c r="F7" s="46" t="s">
        <v>147</v>
      </c>
      <c r="G7" s="46" t="s">
        <v>138</v>
      </c>
      <c r="H7" s="68"/>
      <c r="I7" s="72" t="s">
        <v>130</v>
      </c>
      <c r="J7" s="52">
        <f t="shared" si="5"/>
        <v>658</v>
      </c>
      <c r="K7" s="52">
        <f t="shared" si="6"/>
        <v>700</v>
      </c>
      <c r="L7" s="52"/>
      <c r="M7" s="52"/>
      <c r="N7" s="61">
        <v>658</v>
      </c>
      <c r="O7" s="39">
        <v>758</v>
      </c>
      <c r="P7" s="38">
        <f>R7+T7</f>
        <v>177</v>
      </c>
      <c r="Q7" s="38">
        <f t="shared" si="8"/>
        <v>835</v>
      </c>
      <c r="R7" s="10">
        <v>144</v>
      </c>
      <c r="S7" s="10"/>
      <c r="T7" s="10">
        <v>33</v>
      </c>
      <c r="U7" s="8">
        <v>-29</v>
      </c>
      <c r="V7" s="9">
        <v>658</v>
      </c>
      <c r="W7" s="10">
        <v>144</v>
      </c>
      <c r="X7" s="10">
        <v>2</v>
      </c>
      <c r="Y7" s="10">
        <v>33</v>
      </c>
      <c r="Z7" s="8">
        <v>-29</v>
      </c>
      <c r="AA7" s="147"/>
      <c r="AB7" s="147"/>
      <c r="AC7" s="147"/>
      <c r="AD7" s="147"/>
      <c r="AE7" s="147"/>
      <c r="AF7" s="112">
        <f>VLOOKUP(A7,'WLC (old master)'!$A$2:$BG$288,27, FALSE)</f>
        <v>-29</v>
      </c>
      <c r="AG7" s="112">
        <f>VLOOKUP(A7,'WLC (old master)'!$A$2:$BG$208,28, FALSE)</f>
        <v>142</v>
      </c>
      <c r="AH7" s="58">
        <f>VLOOKUP(A7,'WLC (old master)'!$A$2:$BG$208,29, FALSE)</f>
        <v>316</v>
      </c>
      <c r="AI7" s="58"/>
      <c r="AJ7" s="58"/>
      <c r="AK7" s="10" t="s">
        <v>148</v>
      </c>
      <c r="AL7" s="10"/>
      <c r="AM7" s="10"/>
      <c r="AN7" s="10"/>
      <c r="AO7" s="10"/>
      <c r="AP7" s="10"/>
      <c r="AQ7" s="62">
        <v>44442</v>
      </c>
      <c r="AR7" s="62">
        <v>44599</v>
      </c>
      <c r="AS7" s="132" t="s">
        <v>149</v>
      </c>
      <c r="AT7" s="75">
        <f>VLOOKUP(A7,'WLC (old master)'!A7:BG155,40,FALSE)</f>
        <v>0</v>
      </c>
      <c r="AU7" s="20">
        <f t="shared" si="4"/>
        <v>-29</v>
      </c>
    </row>
    <row r="8" spans="1:47" s="11" customFormat="1" ht="60" customHeight="1">
      <c r="A8" s="49" t="s">
        <v>150</v>
      </c>
      <c r="B8" s="47" t="s">
        <v>133</v>
      </c>
      <c r="C8" s="10">
        <v>23047</v>
      </c>
      <c r="D8" s="48" t="s">
        <v>151</v>
      </c>
      <c r="E8" s="48" t="s">
        <v>128</v>
      </c>
      <c r="F8" s="22" t="s">
        <v>147</v>
      </c>
      <c r="G8" s="46" t="s">
        <v>138</v>
      </c>
      <c r="H8" s="68"/>
      <c r="I8" s="72" t="s">
        <v>130</v>
      </c>
      <c r="J8" s="52">
        <f t="shared" si="5"/>
        <v>459</v>
      </c>
      <c r="K8" s="52">
        <f t="shared" si="6"/>
        <v>500</v>
      </c>
      <c r="L8" s="52"/>
      <c r="M8" s="52"/>
      <c r="N8" s="61"/>
      <c r="O8" s="39">
        <v>459</v>
      </c>
      <c r="P8" s="39"/>
      <c r="Q8" s="39"/>
      <c r="R8" s="10"/>
      <c r="S8" s="10"/>
      <c r="T8" s="10"/>
      <c r="U8" s="8">
        <v>-54</v>
      </c>
      <c r="V8" s="9"/>
      <c r="W8" s="10"/>
      <c r="X8" s="10"/>
      <c r="Y8" s="10"/>
      <c r="Z8" s="8"/>
      <c r="AA8" s="147"/>
      <c r="AB8" s="147"/>
      <c r="AC8" s="147"/>
      <c r="AD8" s="147"/>
      <c r="AE8" s="147"/>
      <c r="AF8" s="112">
        <f>VLOOKUP(A8,'WLC (old master)'!$A$2:$BG$288,27, FALSE)</f>
        <v>0</v>
      </c>
      <c r="AG8" s="112">
        <f>VLOOKUP(A8,'WLC (old master)'!$A$2:$BG$208,28, FALSE)</f>
        <v>0</v>
      </c>
      <c r="AH8" s="58">
        <f>VLOOKUP(A8,'WLC (old master)'!$A$2:$BG$208,29, FALSE)</f>
        <v>108</v>
      </c>
      <c r="AI8" s="58"/>
      <c r="AJ8" s="58"/>
      <c r="AK8" s="10" t="s">
        <v>152</v>
      </c>
      <c r="AL8" s="10"/>
      <c r="AM8" s="10"/>
      <c r="AN8" s="10"/>
      <c r="AO8" s="10"/>
      <c r="AP8" s="10"/>
      <c r="AQ8" s="62">
        <v>44784</v>
      </c>
      <c r="AR8" s="62">
        <v>45106</v>
      </c>
      <c r="AS8" s="132" t="s">
        <v>153</v>
      </c>
      <c r="AT8" s="75" t="str">
        <f>VLOOKUP(A8,'WLC (old master)'!A9:BG156,39,FALSE)</f>
        <v>Light Extension</v>
      </c>
      <c r="AU8" s="20">
        <f t="shared" si="4"/>
        <v>0</v>
      </c>
    </row>
    <row r="9" spans="1:47" s="11" customFormat="1" ht="60" customHeight="1">
      <c r="A9" s="49" t="s">
        <v>154</v>
      </c>
      <c r="B9" s="47" t="s">
        <v>133</v>
      </c>
      <c r="C9" s="10">
        <v>7220</v>
      </c>
      <c r="D9" s="48" t="s">
        <v>134</v>
      </c>
      <c r="E9" s="48" t="s">
        <v>128</v>
      </c>
      <c r="F9" s="22" t="s">
        <v>147</v>
      </c>
      <c r="G9" s="46" t="s">
        <v>138</v>
      </c>
      <c r="H9" s="66"/>
      <c r="I9" s="72" t="s">
        <v>130</v>
      </c>
      <c r="J9" s="52">
        <f t="shared" si="5"/>
        <v>614</v>
      </c>
      <c r="K9" s="52">
        <f t="shared" si="6"/>
        <v>600</v>
      </c>
      <c r="L9" s="52">
        <f t="shared" ref="L9:L23" si="9">MAX(N9,O9)+SUM(R9:T9)</f>
        <v>3440</v>
      </c>
      <c r="M9" s="52">
        <f t="shared" si="7"/>
        <v>3500</v>
      </c>
      <c r="N9" s="61">
        <f>431+95+88</f>
        <v>614</v>
      </c>
      <c r="O9" s="39">
        <v>614</v>
      </c>
      <c r="P9" s="38">
        <f>R9+T9</f>
        <v>716</v>
      </c>
      <c r="Q9" s="39">
        <v>1329</v>
      </c>
      <c r="R9" s="10">
        <f>120+54+485</f>
        <v>659</v>
      </c>
      <c r="S9" s="10">
        <v>2110</v>
      </c>
      <c r="T9" s="10">
        <v>57</v>
      </c>
      <c r="U9" s="8"/>
      <c r="V9" s="9"/>
      <c r="W9" s="10"/>
      <c r="X9" s="10">
        <v>460</v>
      </c>
      <c r="Y9" s="10"/>
      <c r="Z9" s="8"/>
      <c r="AA9" s="147"/>
      <c r="AB9" s="147"/>
      <c r="AC9" s="147"/>
      <c r="AD9" s="147"/>
      <c r="AE9" s="147"/>
      <c r="AF9" s="112">
        <f>VLOOKUP(A9,'WLC (old master)'!$A$2:$BG$288,27, FALSE)</f>
        <v>0</v>
      </c>
      <c r="AG9" s="112">
        <f>VLOOKUP(A9,'WLC (old master)'!$A$2:$BG$208,28, FALSE)</f>
        <v>0</v>
      </c>
      <c r="AH9" s="58">
        <f>VLOOKUP(A9,'WLC (old master)'!$A$2:$BG$208,29, FALSE)</f>
        <v>0</v>
      </c>
      <c r="AI9" s="58"/>
      <c r="AJ9" s="58"/>
      <c r="AK9" s="10" t="s">
        <v>155</v>
      </c>
      <c r="AL9" s="10"/>
      <c r="AM9" s="10"/>
      <c r="AN9" s="10"/>
      <c r="AO9" s="10"/>
      <c r="AP9" s="10"/>
      <c r="AQ9" s="62">
        <v>44620</v>
      </c>
      <c r="AR9" s="62">
        <v>44944</v>
      </c>
      <c r="AS9" s="132" t="s">
        <v>156</v>
      </c>
      <c r="AT9" s="75" t="e">
        <f>VLOOKUP(A9,'WLC (old master)'!A9:BG157,40,FALSE)</f>
        <v>#N/A</v>
      </c>
      <c r="AU9" s="20">
        <f t="shared" si="4"/>
        <v>0</v>
      </c>
    </row>
    <row r="10" spans="1:47" s="11" customFormat="1" ht="60" customHeight="1">
      <c r="A10" s="49" t="s">
        <v>157</v>
      </c>
      <c r="B10" s="47" t="s">
        <v>133</v>
      </c>
      <c r="C10" s="10">
        <v>66867</v>
      </c>
      <c r="D10" s="48" t="s">
        <v>134</v>
      </c>
      <c r="E10" s="48" t="s">
        <v>128</v>
      </c>
      <c r="F10" s="22" t="s">
        <v>147</v>
      </c>
      <c r="G10" s="46" t="s">
        <v>138</v>
      </c>
      <c r="H10" s="67"/>
      <c r="I10" s="72" t="s">
        <v>130</v>
      </c>
      <c r="J10" s="52">
        <f t="shared" si="5"/>
        <v>421</v>
      </c>
      <c r="K10" s="52">
        <f t="shared" si="6"/>
        <v>400</v>
      </c>
      <c r="L10" s="52">
        <f t="shared" si="9"/>
        <v>1490</v>
      </c>
      <c r="M10" s="52">
        <f t="shared" si="7"/>
        <v>1500</v>
      </c>
      <c r="N10" s="57">
        <v>421</v>
      </c>
      <c r="O10" s="38">
        <v>421</v>
      </c>
      <c r="P10" s="38">
        <f>R10+T10</f>
        <v>215</v>
      </c>
      <c r="Q10" s="39">
        <f>N10+R10+T10</f>
        <v>636</v>
      </c>
      <c r="R10" s="10">
        <v>208</v>
      </c>
      <c r="S10" s="10">
        <v>854</v>
      </c>
      <c r="T10" s="10">
        <v>7</v>
      </c>
      <c r="U10" s="19"/>
      <c r="V10" s="10"/>
      <c r="W10" s="10"/>
      <c r="X10" s="10"/>
      <c r="Y10" s="10"/>
      <c r="Z10" s="19"/>
      <c r="AA10" s="148"/>
      <c r="AB10" s="148"/>
      <c r="AC10" s="148"/>
      <c r="AD10" s="148"/>
      <c r="AE10" s="148"/>
      <c r="AF10" s="112">
        <f>VLOOKUP(A10,'WLC (old master)'!$A$2:$BG$288,27, FALSE)</f>
        <v>0</v>
      </c>
      <c r="AG10" s="112">
        <f>VLOOKUP(A10,'WLC (old master)'!$A$2:$BG$208,28, FALSE)</f>
        <v>110</v>
      </c>
      <c r="AH10" s="58">
        <f>VLOOKUP(A10,'WLC (old master)'!$A$2:$BG$208,29, FALSE)</f>
        <v>122</v>
      </c>
      <c r="AI10" s="58"/>
      <c r="AJ10" s="58"/>
      <c r="AK10" s="10"/>
      <c r="AL10" s="10"/>
      <c r="AM10" s="10"/>
      <c r="AN10" s="10"/>
      <c r="AO10" s="10"/>
      <c r="AP10" s="10"/>
      <c r="AQ10" s="62">
        <v>44396</v>
      </c>
      <c r="AR10" s="62">
        <v>44593</v>
      </c>
      <c r="AS10" s="132" t="s">
        <v>158</v>
      </c>
      <c r="AT10" s="75">
        <f>VLOOKUP(A10,'WLC (old master)'!A10:BG158,40,FALSE)</f>
        <v>0</v>
      </c>
      <c r="AU10" s="20">
        <f t="shared" si="4"/>
        <v>0</v>
      </c>
    </row>
    <row r="11" spans="1:47" s="11" customFormat="1" ht="60" customHeight="1">
      <c r="A11" s="49" t="s">
        <v>159</v>
      </c>
      <c r="B11" s="47" t="s">
        <v>133</v>
      </c>
      <c r="C11" s="10">
        <f>4407+79</f>
        <v>4486</v>
      </c>
      <c r="D11" s="48" t="s">
        <v>134</v>
      </c>
      <c r="E11" s="48" t="s">
        <v>128</v>
      </c>
      <c r="F11" s="22" t="s">
        <v>137</v>
      </c>
      <c r="G11" s="46" t="s">
        <v>138</v>
      </c>
      <c r="H11" s="66"/>
      <c r="I11" s="74" t="s">
        <v>142</v>
      </c>
      <c r="J11" s="52">
        <f t="shared" si="5"/>
        <v>637</v>
      </c>
      <c r="K11" s="52">
        <f t="shared" si="6"/>
        <v>600</v>
      </c>
      <c r="L11" s="52">
        <f t="shared" si="9"/>
        <v>1123</v>
      </c>
      <c r="M11" s="52">
        <f t="shared" si="7"/>
        <v>1000</v>
      </c>
      <c r="N11" s="61">
        <v>637</v>
      </c>
      <c r="O11" s="39">
        <f>574+6+57</f>
        <v>637</v>
      </c>
      <c r="P11" s="38">
        <f>R11+T11</f>
        <v>133</v>
      </c>
      <c r="Q11" s="39">
        <f>N11+R11+T11</f>
        <v>770</v>
      </c>
      <c r="R11" s="10">
        <v>106</v>
      </c>
      <c r="S11" s="10">
        <v>353</v>
      </c>
      <c r="T11" s="10">
        <v>27</v>
      </c>
      <c r="U11" s="8">
        <v>-191</v>
      </c>
      <c r="V11" s="9">
        <v>637</v>
      </c>
      <c r="W11" s="10">
        <v>71</v>
      </c>
      <c r="X11" s="10">
        <v>353</v>
      </c>
      <c r="Y11" s="10">
        <v>24</v>
      </c>
      <c r="Z11" s="8">
        <v>0</v>
      </c>
      <c r="AA11" s="147"/>
      <c r="AB11" s="147"/>
      <c r="AC11" s="147"/>
      <c r="AD11" s="147"/>
      <c r="AE11" s="147"/>
      <c r="AF11" s="112">
        <f>VLOOKUP(A11,'WLC (old master)'!$A$2:$BG$288,27, FALSE)</f>
        <v>0</v>
      </c>
      <c r="AG11" s="112">
        <f>VLOOKUP(A11,'WLC (old master)'!$A$2:$BG$208,28, FALSE)</f>
        <v>48</v>
      </c>
      <c r="AH11" s="58">
        <f>VLOOKUP(A11,'WLC (old master)'!$A$2:$BG$208,29, FALSE)</f>
        <v>384</v>
      </c>
      <c r="AI11" s="58"/>
      <c r="AJ11" s="58"/>
      <c r="AK11" s="10" t="s">
        <v>160</v>
      </c>
      <c r="AL11" s="10"/>
      <c r="AM11" s="10"/>
      <c r="AN11" s="10"/>
      <c r="AO11" s="10"/>
      <c r="AP11" s="10"/>
      <c r="AQ11" s="62">
        <v>44417</v>
      </c>
      <c r="AR11" s="62">
        <v>44909</v>
      </c>
      <c r="AS11" s="132" t="s">
        <v>161</v>
      </c>
      <c r="AT11" s="75">
        <f>VLOOKUP(A11,'WLC (old master)'!A11:BG159,40,FALSE)</f>
        <v>0</v>
      </c>
      <c r="AU11" s="20">
        <f t="shared" si="4"/>
        <v>0</v>
      </c>
    </row>
    <row r="12" spans="1:47" s="11" customFormat="1" ht="60" customHeight="1">
      <c r="A12" s="49" t="s">
        <v>162</v>
      </c>
      <c r="B12" s="47" t="s">
        <v>163</v>
      </c>
      <c r="C12" s="10">
        <v>40097</v>
      </c>
      <c r="D12" s="48" t="s">
        <v>134</v>
      </c>
      <c r="E12" s="48" t="s">
        <v>128</v>
      </c>
      <c r="F12" s="46" t="s">
        <v>164</v>
      </c>
      <c r="G12" s="46" t="s">
        <v>165</v>
      </c>
      <c r="H12" s="70"/>
      <c r="I12" s="72" t="s">
        <v>142</v>
      </c>
      <c r="J12" s="52">
        <f t="shared" si="5"/>
        <v>604</v>
      </c>
      <c r="K12" s="52">
        <f t="shared" si="6"/>
        <v>600</v>
      </c>
      <c r="L12" s="52">
        <f t="shared" si="9"/>
        <v>3967.8829999999998</v>
      </c>
      <c r="M12" s="52">
        <f t="shared" si="7"/>
        <v>4000</v>
      </c>
      <c r="N12" s="61">
        <v>604</v>
      </c>
      <c r="O12" s="39">
        <v>604</v>
      </c>
      <c r="P12" s="38">
        <f>R12+T12</f>
        <v>67.593000000000004</v>
      </c>
      <c r="Q12" s="39">
        <f>N12+R12+T12</f>
        <v>671.59300000000007</v>
      </c>
      <c r="R12" s="10">
        <v>57.411000000000001</v>
      </c>
      <c r="S12" s="10">
        <v>3296.29</v>
      </c>
      <c r="T12" s="10">
        <v>10.182</v>
      </c>
      <c r="U12" s="8">
        <v>-68</v>
      </c>
      <c r="V12" s="9">
        <v>604</v>
      </c>
      <c r="W12" s="10">
        <v>57</v>
      </c>
      <c r="X12" s="10">
        <v>1954</v>
      </c>
      <c r="Y12" s="10">
        <v>10</v>
      </c>
      <c r="Z12" s="8">
        <v>-68</v>
      </c>
      <c r="AA12" s="147"/>
      <c r="AB12" s="147"/>
      <c r="AC12" s="147"/>
      <c r="AD12" s="147"/>
      <c r="AE12" s="147"/>
      <c r="AF12" s="112">
        <f>VLOOKUP(A12,'WLC (old master)'!$A$2:$BG$288,27, FALSE)</f>
        <v>-68</v>
      </c>
      <c r="AG12" s="112">
        <f>VLOOKUP(A12,'WLC (old master)'!$A$2:$BG$208,28, FALSE)</f>
        <v>0</v>
      </c>
      <c r="AH12" s="58">
        <f>VLOOKUP(A12,'WLC (old master)'!$A$2:$BG$208,29, FALSE)</f>
        <v>0</v>
      </c>
      <c r="AI12" s="58"/>
      <c r="AJ12" s="58"/>
      <c r="AK12" s="10"/>
      <c r="AL12" s="10"/>
      <c r="AM12" s="10"/>
      <c r="AN12" s="10"/>
      <c r="AO12" s="10"/>
      <c r="AP12" s="10"/>
      <c r="AQ12" s="62">
        <v>44138</v>
      </c>
      <c r="AR12" s="62">
        <v>44762</v>
      </c>
      <c r="AS12" s="132" t="s">
        <v>166</v>
      </c>
      <c r="AT12" s="75" t="str">
        <f>VLOOKUP(A12,'WLC (old master)'!A12:BG160,40,FALSE)</f>
        <v>New Build</v>
      </c>
      <c r="AU12" s="20">
        <f t="shared" si="4"/>
        <v>-68</v>
      </c>
    </row>
    <row r="13" spans="1:47" s="11" customFormat="1" ht="60" customHeight="1">
      <c r="A13" s="49" t="s">
        <v>167</v>
      </c>
      <c r="B13" s="47" t="s">
        <v>133</v>
      </c>
      <c r="C13" s="10">
        <v>73187</v>
      </c>
      <c r="D13" s="48" t="s">
        <v>134</v>
      </c>
      <c r="E13" s="48" t="s">
        <v>128</v>
      </c>
      <c r="F13" s="22" t="s">
        <v>168</v>
      </c>
      <c r="G13" s="46" t="s">
        <v>138</v>
      </c>
      <c r="H13" s="68"/>
      <c r="I13" s="72" t="s">
        <v>130</v>
      </c>
      <c r="J13" s="52">
        <f t="shared" si="5"/>
        <v>675</v>
      </c>
      <c r="K13" s="52">
        <f t="shared" si="6"/>
        <v>700</v>
      </c>
      <c r="L13" s="52">
        <f t="shared" si="9"/>
        <v>2074</v>
      </c>
      <c r="M13" s="52">
        <f t="shared" si="7"/>
        <v>2000</v>
      </c>
      <c r="N13" s="61">
        <v>675</v>
      </c>
      <c r="O13" s="39">
        <v>675</v>
      </c>
      <c r="P13" s="40">
        <v>371.08764597927353</v>
      </c>
      <c r="Q13" s="40">
        <v>1177.926965802154</v>
      </c>
      <c r="R13" s="10">
        <v>61</v>
      </c>
      <c r="S13" s="10">
        <v>1321</v>
      </c>
      <c r="T13" s="10">
        <v>17</v>
      </c>
      <c r="U13" s="8">
        <v>-490</v>
      </c>
      <c r="V13" s="34">
        <v>675</v>
      </c>
      <c r="W13" s="20">
        <v>61</v>
      </c>
      <c r="X13" s="20">
        <v>346</v>
      </c>
      <c r="Y13" s="20">
        <v>17</v>
      </c>
      <c r="Z13" s="19">
        <v>-490</v>
      </c>
      <c r="AA13" s="148"/>
      <c r="AB13" s="148"/>
      <c r="AC13" s="148"/>
      <c r="AD13" s="148"/>
      <c r="AE13" s="148"/>
      <c r="AF13" s="112">
        <f>VLOOKUP(A13,'WLC (old master)'!$A$2:$BG$288,27, FALSE)</f>
        <v>-447</v>
      </c>
      <c r="AG13" s="112">
        <f>VLOOKUP(A13,'WLC (old master)'!$A$2:$BG$208,28, FALSE)</f>
        <v>30</v>
      </c>
      <c r="AH13" s="58">
        <f>VLOOKUP(A13,'WLC (old master)'!$A$2:$BG$208,29, FALSE)</f>
        <v>440</v>
      </c>
      <c r="AI13" s="58"/>
      <c r="AJ13" s="58"/>
      <c r="AK13" s="20" t="s">
        <v>169</v>
      </c>
      <c r="AL13" s="20"/>
      <c r="AM13" s="20"/>
      <c r="AN13" s="20"/>
      <c r="AO13" s="20"/>
      <c r="AP13" s="20"/>
      <c r="AQ13" s="62">
        <v>44368</v>
      </c>
      <c r="AR13" s="62">
        <v>44701</v>
      </c>
      <c r="AS13" s="134" t="s">
        <v>170</v>
      </c>
      <c r="AT13" s="75" t="str">
        <f>VLOOKUP(A13,'WLC (old master)'!A13:BG161,40,FALSE)</f>
        <v>Repurposing - Basement Retention</v>
      </c>
      <c r="AU13" s="20">
        <f t="shared" si="4"/>
        <v>-447</v>
      </c>
    </row>
    <row r="14" spans="1:47" s="11" customFormat="1" ht="60" customHeight="1">
      <c r="A14" s="49" t="s">
        <v>171</v>
      </c>
      <c r="B14" s="47" t="s">
        <v>172</v>
      </c>
      <c r="C14" s="10">
        <v>12747</v>
      </c>
      <c r="D14" s="48" t="s">
        <v>134</v>
      </c>
      <c r="E14" s="48" t="s">
        <v>128</v>
      </c>
      <c r="F14" s="22" t="s">
        <v>147</v>
      </c>
      <c r="G14" s="46" t="s">
        <v>138</v>
      </c>
      <c r="H14" s="66"/>
      <c r="I14" s="72" t="s">
        <v>130</v>
      </c>
      <c r="J14" s="52">
        <f>MIN(N14,V14,O14)</f>
        <v>221</v>
      </c>
      <c r="K14" s="52">
        <f t="shared" si="6"/>
        <v>200</v>
      </c>
      <c r="L14" s="52">
        <f t="shared" si="9"/>
        <v>1652.606</v>
      </c>
      <c r="M14" s="52">
        <f t="shared" si="7"/>
        <v>1750</v>
      </c>
      <c r="N14" s="57">
        <v>221</v>
      </c>
      <c r="O14" s="38">
        <v>404.07900000000001</v>
      </c>
      <c r="P14" s="38">
        <v>588.09100000000001</v>
      </c>
      <c r="Q14" s="38">
        <v>809.125</v>
      </c>
      <c r="R14" s="20">
        <v>383.53100000000001</v>
      </c>
      <c r="S14" s="10">
        <v>660.43600000000004</v>
      </c>
      <c r="T14" s="20">
        <v>204.56</v>
      </c>
      <c r="U14" s="19">
        <v>-361</v>
      </c>
      <c r="V14" s="9"/>
      <c r="W14" s="10"/>
      <c r="X14" s="10"/>
      <c r="Y14" s="10"/>
      <c r="Z14" s="8"/>
      <c r="AA14" s="147"/>
      <c r="AB14" s="147"/>
      <c r="AC14" s="147"/>
      <c r="AD14" s="147"/>
      <c r="AE14" s="147"/>
      <c r="AF14" s="112" t="e">
        <f>VLOOKUP(A14,'WLC (old master)'!$A$2:$BG$288,27, FALSE)</f>
        <v>#N/A</v>
      </c>
      <c r="AG14" s="112" t="e">
        <f>VLOOKUP(A14,'WLC (old master)'!$A$2:$BG$208,28, FALSE)</f>
        <v>#N/A</v>
      </c>
      <c r="AH14" s="58" t="e">
        <f>VLOOKUP(A14,'WLC (old master)'!$A$2:$BG$208,29, FALSE)</f>
        <v>#N/A</v>
      </c>
      <c r="AI14" s="58"/>
      <c r="AJ14" s="58"/>
      <c r="AK14" s="10" t="s">
        <v>173</v>
      </c>
      <c r="AL14" s="10"/>
      <c r="AM14" s="10"/>
      <c r="AN14" s="10"/>
      <c r="AO14" s="10"/>
      <c r="AP14" s="10"/>
      <c r="AQ14" s="62">
        <v>44845</v>
      </c>
      <c r="AR14" s="62" t="s">
        <v>174</v>
      </c>
      <c r="AS14" s="134" t="s">
        <v>175</v>
      </c>
      <c r="AT14" s="75" t="e">
        <f>VLOOKUP(A14,'WLC (old master)'!A14:BG162,40,FALSE)</f>
        <v>#N/A</v>
      </c>
      <c r="AU14" s="20" t="e">
        <f t="shared" si="4"/>
        <v>#N/A</v>
      </c>
    </row>
    <row r="15" spans="1:47" s="11" customFormat="1" ht="43.95" customHeight="1">
      <c r="A15" s="49" t="s">
        <v>176</v>
      </c>
      <c r="B15" s="47" t="s">
        <v>172</v>
      </c>
      <c r="C15" s="10">
        <v>24791</v>
      </c>
      <c r="D15" s="48" t="s">
        <v>134</v>
      </c>
      <c r="E15" s="48" t="s">
        <v>128</v>
      </c>
      <c r="F15" s="46" t="s">
        <v>128</v>
      </c>
      <c r="G15" s="46" t="s">
        <v>129</v>
      </c>
      <c r="H15" s="68"/>
      <c r="I15" s="72" t="s">
        <v>130</v>
      </c>
      <c r="J15" s="52">
        <f t="shared" si="5"/>
        <v>723.2855942075754</v>
      </c>
      <c r="K15" s="52">
        <f t="shared" si="6"/>
        <v>700</v>
      </c>
      <c r="L15" s="52">
        <f t="shared" si="9"/>
        <v>1798.0136655237789</v>
      </c>
      <c r="M15" s="52">
        <f t="shared" si="7"/>
        <v>1750</v>
      </c>
      <c r="N15" s="57">
        <f>O15-29</f>
        <v>723.2855942075754</v>
      </c>
      <c r="O15" s="38">
        <v>752.2855942075754</v>
      </c>
      <c r="P15" s="38">
        <v>471.47508716873057</v>
      </c>
      <c r="Q15" s="38">
        <v>1194.3620448146505</v>
      </c>
      <c r="R15" s="20">
        <v>421.87806950102862</v>
      </c>
      <c r="S15" s="10">
        <v>574.25298414747294</v>
      </c>
      <c r="T15" s="20">
        <v>49.597017667701991</v>
      </c>
      <c r="U15" s="19">
        <v>-191.57194405227702</v>
      </c>
      <c r="V15" s="9"/>
      <c r="W15" s="10"/>
      <c r="X15" s="10"/>
      <c r="Y15" s="10"/>
      <c r="Z15" s="8"/>
      <c r="AA15" s="147"/>
      <c r="AB15" s="147"/>
      <c r="AC15" s="147"/>
      <c r="AD15" s="147"/>
      <c r="AE15" s="147"/>
      <c r="AF15" s="112">
        <f>VLOOKUP(A15,'WLC (old master)'!$A$2:$BG$288,27, FALSE)</f>
        <v>0</v>
      </c>
      <c r="AG15" s="112">
        <f>VLOOKUP(A15,'WLC (old master)'!$A$2:$BG$208,28, FALSE)</f>
        <v>74</v>
      </c>
      <c r="AH15" s="58">
        <f>VLOOKUP(A15,'WLC (old master)'!$A$2:$BG$208,29, FALSE)</f>
        <v>342</v>
      </c>
      <c r="AI15" s="58"/>
      <c r="AJ15" s="58"/>
      <c r="AK15" s="10"/>
      <c r="AL15" s="10"/>
      <c r="AM15" s="10"/>
      <c r="AN15" s="10"/>
      <c r="AO15" s="10"/>
      <c r="AP15" s="10"/>
      <c r="AQ15" s="62">
        <v>45104</v>
      </c>
      <c r="AR15" s="62" t="s">
        <v>174</v>
      </c>
      <c r="AS15" s="134" t="s">
        <v>177</v>
      </c>
      <c r="AT15" s="75" t="str">
        <f>VLOOKUP(A15,'WLC (old master)'!A15:BG163,40,FALSE)</f>
        <v>New Build</v>
      </c>
      <c r="AU15" s="20">
        <f t="shared" si="4"/>
        <v>0</v>
      </c>
    </row>
    <row r="16" spans="1:47" s="11" customFormat="1" ht="60" customHeight="1">
      <c r="A16" s="49" t="s">
        <v>178</v>
      </c>
      <c r="B16" s="47" t="s">
        <v>179</v>
      </c>
      <c r="C16" s="10">
        <v>8112.6</v>
      </c>
      <c r="D16" s="48" t="s">
        <v>151</v>
      </c>
      <c r="E16" s="48" t="s">
        <v>128</v>
      </c>
      <c r="F16" s="48" t="s">
        <v>180</v>
      </c>
      <c r="G16" s="46" t="s">
        <v>138</v>
      </c>
      <c r="H16" s="66"/>
      <c r="I16" s="72" t="s">
        <v>130</v>
      </c>
      <c r="J16" s="52">
        <f t="shared" si="5"/>
        <v>401</v>
      </c>
      <c r="K16" s="52">
        <f t="shared" si="6"/>
        <v>400</v>
      </c>
      <c r="L16" s="52">
        <f t="shared" si="9"/>
        <v>2133</v>
      </c>
      <c r="M16" s="52">
        <f t="shared" si="7"/>
        <v>2250</v>
      </c>
      <c r="N16" s="57"/>
      <c r="O16" s="38">
        <v>401</v>
      </c>
      <c r="P16" s="38">
        <v>461</v>
      </c>
      <c r="Q16" s="38">
        <v>863</v>
      </c>
      <c r="R16" s="20">
        <v>369</v>
      </c>
      <c r="S16" s="20">
        <v>1351</v>
      </c>
      <c r="T16" s="20">
        <v>12</v>
      </c>
      <c r="U16" s="19">
        <v>-17</v>
      </c>
      <c r="V16" s="34"/>
      <c r="W16" s="20"/>
      <c r="X16" s="20"/>
      <c r="Y16" s="20"/>
      <c r="Z16" s="19"/>
      <c r="AA16" s="148"/>
      <c r="AB16" s="148"/>
      <c r="AC16" s="148"/>
      <c r="AD16" s="148"/>
      <c r="AE16" s="148"/>
      <c r="AF16" s="112">
        <f>VLOOKUP(A16,'WLC (old master)'!$A$2:$BG$288,27, FALSE)</f>
        <v>0</v>
      </c>
      <c r="AG16" s="112">
        <f>VLOOKUP(A16,'WLC (old master)'!$A$2:$BG$208,28, FALSE)</f>
        <v>59</v>
      </c>
      <c r="AH16" s="58">
        <f>VLOOKUP(A16,'WLC (old master)'!$A$2:$BG$208,29, FALSE)</f>
        <v>0</v>
      </c>
      <c r="AI16" s="58"/>
      <c r="AJ16" s="58"/>
      <c r="AK16" s="10" t="s">
        <v>181</v>
      </c>
      <c r="AL16" s="10"/>
      <c r="AM16" s="10"/>
      <c r="AN16" s="10"/>
      <c r="AO16" s="10"/>
      <c r="AP16" s="10"/>
      <c r="AQ16" s="62">
        <v>44358</v>
      </c>
      <c r="AR16" s="62">
        <v>44967</v>
      </c>
      <c r="AS16" s="134" t="s">
        <v>182</v>
      </c>
      <c r="AT16" s="75" t="e">
        <f>VLOOKUP(A16,'WLC (old master)'!A16:BG164,40,FALSE)</f>
        <v>#N/A</v>
      </c>
      <c r="AU16" s="20">
        <f t="shared" si="4"/>
        <v>0</v>
      </c>
    </row>
    <row r="17" spans="1:47" s="11" customFormat="1" ht="92.7" customHeight="1">
      <c r="A17" s="49" t="s">
        <v>183</v>
      </c>
      <c r="B17" s="47" t="s">
        <v>184</v>
      </c>
      <c r="C17" s="10">
        <v>30790.799999999999</v>
      </c>
      <c r="D17" s="48" t="s">
        <v>151</v>
      </c>
      <c r="E17" s="48" t="s">
        <v>128</v>
      </c>
      <c r="F17" s="48" t="s">
        <v>180</v>
      </c>
      <c r="G17" s="46" t="s">
        <v>138</v>
      </c>
      <c r="H17" s="68"/>
      <c r="I17" s="72" t="s">
        <v>130</v>
      </c>
      <c r="J17" s="52">
        <f t="shared" si="5"/>
        <v>562</v>
      </c>
      <c r="K17" s="52">
        <f t="shared" si="6"/>
        <v>600</v>
      </c>
      <c r="L17" s="52">
        <f t="shared" si="9"/>
        <v>1773</v>
      </c>
      <c r="M17" s="52">
        <f t="shared" si="7"/>
        <v>1750</v>
      </c>
      <c r="N17" s="57"/>
      <c r="O17" s="38">
        <v>562</v>
      </c>
      <c r="P17" s="38">
        <v>283</v>
      </c>
      <c r="Q17" s="38">
        <v>845</v>
      </c>
      <c r="R17" s="20">
        <v>369</v>
      </c>
      <c r="S17" s="20">
        <v>830</v>
      </c>
      <c r="T17" s="20">
        <v>12</v>
      </c>
      <c r="U17" s="19">
        <v>-73</v>
      </c>
      <c r="V17" s="9"/>
      <c r="W17" s="10"/>
      <c r="X17" s="10"/>
      <c r="Y17" s="10"/>
      <c r="Z17" s="19"/>
      <c r="AA17" s="148"/>
      <c r="AB17" s="148"/>
      <c r="AC17" s="148"/>
      <c r="AD17" s="148"/>
      <c r="AE17" s="148"/>
      <c r="AF17" s="112">
        <f>VLOOKUP(A17,'WLC (old master)'!$A$2:$BG$288,27, FALSE)</f>
        <v>0</v>
      </c>
      <c r="AG17" s="112">
        <f>VLOOKUP(A17,'WLC (old master)'!$A$2:$BG$208,28, FALSE)</f>
        <v>0</v>
      </c>
      <c r="AH17" s="58">
        <f>VLOOKUP(A17,'WLC (old master)'!$A$2:$BG$208,29, FALSE)</f>
        <v>0</v>
      </c>
      <c r="AI17" s="58"/>
      <c r="AJ17" s="58"/>
      <c r="AK17" s="20" t="s">
        <v>185</v>
      </c>
      <c r="AL17" s="20"/>
      <c r="AM17" s="20"/>
      <c r="AN17" s="20"/>
      <c r="AO17" s="20"/>
      <c r="AP17" s="20"/>
      <c r="AQ17" s="62">
        <v>44358</v>
      </c>
      <c r="AR17" s="62">
        <v>44967</v>
      </c>
      <c r="AS17" s="134" t="s">
        <v>182</v>
      </c>
      <c r="AT17" s="75" t="e">
        <f>VLOOKUP(A17,'WLC (old master)'!A17:BG165,40,FALSE)</f>
        <v>#N/A</v>
      </c>
      <c r="AU17" s="20">
        <f t="shared" si="4"/>
        <v>0</v>
      </c>
    </row>
    <row r="18" spans="1:47" s="11" customFormat="1" ht="60" customHeight="1">
      <c r="A18" s="49" t="s">
        <v>186</v>
      </c>
      <c r="B18" s="47" t="s">
        <v>184</v>
      </c>
      <c r="C18" s="10">
        <v>5011</v>
      </c>
      <c r="D18" s="48" t="s">
        <v>151</v>
      </c>
      <c r="E18" s="48" t="s">
        <v>128</v>
      </c>
      <c r="F18" s="48" t="s">
        <v>180</v>
      </c>
      <c r="G18" s="46" t="s">
        <v>138</v>
      </c>
      <c r="H18" s="71"/>
      <c r="I18" s="72" t="s">
        <v>130</v>
      </c>
      <c r="J18" s="52">
        <f t="shared" si="5"/>
        <v>425</v>
      </c>
      <c r="K18" s="52">
        <f t="shared" si="6"/>
        <v>400</v>
      </c>
      <c r="L18" s="52">
        <f t="shared" si="9"/>
        <v>2197</v>
      </c>
      <c r="M18" s="52">
        <f t="shared" si="7"/>
        <v>2250</v>
      </c>
      <c r="N18" s="57"/>
      <c r="O18" s="38">
        <v>425</v>
      </c>
      <c r="P18" s="38">
        <v>485</v>
      </c>
      <c r="Q18" s="38">
        <v>908</v>
      </c>
      <c r="R18" s="20">
        <v>369</v>
      </c>
      <c r="S18" s="20">
        <v>1391</v>
      </c>
      <c r="T18" s="20">
        <v>12</v>
      </c>
      <c r="U18" s="19">
        <v>-25</v>
      </c>
      <c r="V18" s="34"/>
      <c r="W18" s="20"/>
      <c r="X18" s="20"/>
      <c r="Y18" s="20"/>
      <c r="Z18" s="19"/>
      <c r="AA18" s="148"/>
      <c r="AB18" s="148"/>
      <c r="AC18" s="148"/>
      <c r="AD18" s="148"/>
      <c r="AE18" s="148"/>
      <c r="AF18" s="112">
        <f>VLOOKUP(A18,'WLC (old master)'!$A$2:$BG$288,27, FALSE)</f>
        <v>0</v>
      </c>
      <c r="AG18" s="112">
        <f>VLOOKUP(A18,'WLC (old master)'!$A$2:$BG$208,28, FALSE)</f>
        <v>0</v>
      </c>
      <c r="AH18" s="58">
        <f>VLOOKUP(A18,'WLC (old master)'!$A$2:$BG$208,29, FALSE)</f>
        <v>0</v>
      </c>
      <c r="AI18" s="58"/>
      <c r="AJ18" s="58"/>
      <c r="AK18" s="20" t="s">
        <v>187</v>
      </c>
      <c r="AL18" s="20"/>
      <c r="AM18" s="20"/>
      <c r="AN18" s="20"/>
      <c r="AO18" s="20"/>
      <c r="AP18" s="20"/>
      <c r="AQ18" s="62">
        <v>44358</v>
      </c>
      <c r="AR18" s="62">
        <v>44967</v>
      </c>
      <c r="AS18" s="134" t="s">
        <v>182</v>
      </c>
      <c r="AT18" s="75" t="e">
        <f>VLOOKUP(A18,'WLC (old master)'!A18:BG165,40,FALSE)</f>
        <v>#N/A</v>
      </c>
      <c r="AU18" s="20">
        <f t="shared" si="4"/>
        <v>0</v>
      </c>
    </row>
    <row r="19" spans="1:47" s="11" customFormat="1" ht="60" customHeight="1">
      <c r="A19" s="49" t="s">
        <v>188</v>
      </c>
      <c r="B19" s="47" t="s">
        <v>184</v>
      </c>
      <c r="C19" s="10">
        <v>8237.7000000000007</v>
      </c>
      <c r="D19" s="48" t="s">
        <v>151</v>
      </c>
      <c r="E19" s="48" t="s">
        <v>128</v>
      </c>
      <c r="F19" s="48" t="s">
        <v>180</v>
      </c>
      <c r="G19" s="46" t="s">
        <v>138</v>
      </c>
      <c r="H19" s="66"/>
      <c r="I19" s="72" t="s">
        <v>130</v>
      </c>
      <c r="J19" s="52">
        <f t="shared" si="5"/>
        <v>642</v>
      </c>
      <c r="K19" s="52">
        <f t="shared" si="6"/>
        <v>600</v>
      </c>
      <c r="L19" s="52">
        <f t="shared" si="9"/>
        <v>1982</v>
      </c>
      <c r="M19" s="52">
        <f t="shared" si="7"/>
        <v>2000</v>
      </c>
      <c r="N19" s="57"/>
      <c r="O19" s="38">
        <v>642</v>
      </c>
      <c r="P19" s="38">
        <v>443</v>
      </c>
      <c r="Q19" s="38">
        <v>1085</v>
      </c>
      <c r="R19" s="20">
        <v>369</v>
      </c>
      <c r="S19" s="20">
        <v>959</v>
      </c>
      <c r="T19" s="20">
        <v>12</v>
      </c>
      <c r="U19" s="19">
        <v>-42</v>
      </c>
      <c r="V19" s="9"/>
      <c r="W19" s="10"/>
      <c r="X19" s="10"/>
      <c r="Y19" s="10"/>
      <c r="Z19" s="8"/>
      <c r="AA19" s="147"/>
      <c r="AB19" s="147"/>
      <c r="AC19" s="147"/>
      <c r="AD19" s="147"/>
      <c r="AE19" s="147"/>
      <c r="AF19" s="112">
        <f>VLOOKUP(A19,'WLC (old master)'!$A$2:$BG$288,27, FALSE)</f>
        <v>0</v>
      </c>
      <c r="AG19" s="112">
        <f>VLOOKUP(A19,'WLC (old master)'!$A$2:$BG$208,28, FALSE)</f>
        <v>0</v>
      </c>
      <c r="AH19" s="58">
        <f>VLOOKUP(A19,'WLC (old master)'!$A$2:$BG$208,29, FALSE)</f>
        <v>0</v>
      </c>
      <c r="AI19" s="58"/>
      <c r="AJ19" s="58"/>
      <c r="AK19" s="10" t="s">
        <v>189</v>
      </c>
      <c r="AL19" s="10"/>
      <c r="AM19" s="10"/>
      <c r="AN19" s="10"/>
      <c r="AO19" s="10"/>
      <c r="AP19" s="10"/>
      <c r="AQ19" s="62">
        <v>44358</v>
      </c>
      <c r="AR19" s="62">
        <v>44967</v>
      </c>
      <c r="AS19" s="134" t="s">
        <v>182</v>
      </c>
      <c r="AT19" s="75" t="e">
        <f>VLOOKUP(A19,'WLC (old master)'!A19:BG166,40,FALSE)</f>
        <v>#N/A</v>
      </c>
      <c r="AU19" s="20">
        <f t="shared" si="4"/>
        <v>0</v>
      </c>
    </row>
    <row r="20" spans="1:47" s="11" customFormat="1" ht="60" customHeight="1">
      <c r="A20" s="49" t="s">
        <v>190</v>
      </c>
      <c r="B20" s="47" t="s">
        <v>191</v>
      </c>
      <c r="C20" s="10">
        <v>38840</v>
      </c>
      <c r="D20" s="48" t="s">
        <v>134</v>
      </c>
      <c r="E20" s="48" t="s">
        <v>128</v>
      </c>
      <c r="F20" s="22" t="s">
        <v>192</v>
      </c>
      <c r="G20" s="46" t="s">
        <v>129</v>
      </c>
      <c r="H20" s="68"/>
      <c r="I20" s="72" t="s">
        <v>142</v>
      </c>
      <c r="J20" s="52">
        <f t="shared" si="5"/>
        <v>423</v>
      </c>
      <c r="K20" s="52">
        <f t="shared" si="6"/>
        <v>400</v>
      </c>
      <c r="L20" s="52">
        <f t="shared" si="9"/>
        <v>1737</v>
      </c>
      <c r="M20" s="52">
        <f t="shared" si="7"/>
        <v>1750</v>
      </c>
      <c r="N20" s="57">
        <v>423</v>
      </c>
      <c r="O20" s="38">
        <v>423</v>
      </c>
      <c r="P20" s="38">
        <f>R20+T20</f>
        <v>164</v>
      </c>
      <c r="Q20" s="38">
        <f>N20+R20+T20</f>
        <v>587</v>
      </c>
      <c r="R20" s="20">
        <v>156</v>
      </c>
      <c r="S20" s="20">
        <f>1133+17</f>
        <v>1150</v>
      </c>
      <c r="T20" s="20">
        <v>8</v>
      </c>
      <c r="U20" s="19">
        <v>-87</v>
      </c>
      <c r="V20" s="9">
        <v>423</v>
      </c>
      <c r="W20" s="10">
        <v>156</v>
      </c>
      <c r="X20" s="10">
        <f>297+17</f>
        <v>314</v>
      </c>
      <c r="Y20" s="10">
        <v>8</v>
      </c>
      <c r="Z20" s="8">
        <v>-87</v>
      </c>
      <c r="AA20" s="147"/>
      <c r="AB20" s="147"/>
      <c r="AC20" s="147"/>
      <c r="AD20" s="147"/>
      <c r="AE20" s="147"/>
      <c r="AF20" s="112">
        <f>VLOOKUP(A20,'WLC (old master)'!$A$2:$BG$288,27, FALSE)</f>
        <v>-87</v>
      </c>
      <c r="AG20" s="112">
        <f>VLOOKUP(A20,'WLC (old master)'!$A$2:$BG$208,28, FALSE)</f>
        <v>6</v>
      </c>
      <c r="AH20" s="58">
        <f>VLOOKUP(A20,'WLC (old master)'!$A$2:$BG$208,29, FALSE)</f>
        <v>270</v>
      </c>
      <c r="AI20" s="58"/>
      <c r="AJ20" s="58"/>
      <c r="AK20" s="10" t="s">
        <v>193</v>
      </c>
      <c r="AL20" s="10"/>
      <c r="AM20" s="10"/>
      <c r="AN20" s="10"/>
      <c r="AO20" s="10"/>
      <c r="AP20" s="10"/>
      <c r="AQ20" s="62">
        <v>44274</v>
      </c>
      <c r="AR20" s="62">
        <v>44553</v>
      </c>
      <c r="AS20" s="134" t="s">
        <v>194</v>
      </c>
      <c r="AT20" s="75" t="str">
        <f>VLOOKUP(A20,'WLC (old master)'!A20:BG167,40,FALSE)</f>
        <v>Repurposing - Expansive Reuse - Horizintal Extension</v>
      </c>
      <c r="AU20" s="20">
        <f t="shared" si="4"/>
        <v>-87</v>
      </c>
    </row>
    <row r="21" spans="1:47" s="11" customFormat="1" ht="60" customHeight="1">
      <c r="A21" s="49" t="s">
        <v>195</v>
      </c>
      <c r="B21" s="47" t="s">
        <v>126</v>
      </c>
      <c r="C21" s="10">
        <v>10078</v>
      </c>
      <c r="D21" s="48" t="s">
        <v>134</v>
      </c>
      <c r="E21" s="48" t="s">
        <v>128</v>
      </c>
      <c r="F21" s="46" t="s">
        <v>129</v>
      </c>
      <c r="G21" s="46" t="s">
        <v>129</v>
      </c>
      <c r="H21" s="68"/>
      <c r="I21" s="72" t="s">
        <v>130</v>
      </c>
      <c r="J21" s="52">
        <f t="shared" si="5"/>
        <v>243</v>
      </c>
      <c r="K21" s="52">
        <f t="shared" si="6"/>
        <v>200</v>
      </c>
      <c r="L21" s="52">
        <f t="shared" si="9"/>
        <v>1223.6355427664218</v>
      </c>
      <c r="M21" s="52">
        <f t="shared" si="7"/>
        <v>1250</v>
      </c>
      <c r="N21" s="57"/>
      <c r="O21" s="38">
        <v>243</v>
      </c>
      <c r="P21" s="38">
        <f t="shared" ref="P21:P28" si="10">R21+T21</f>
        <v>303.76364358007538</v>
      </c>
      <c r="Q21" s="38">
        <v>547</v>
      </c>
      <c r="R21" s="57">
        <f>3035139/C21</f>
        <v>301.16481444731096</v>
      </c>
      <c r="S21" s="57">
        <f>6821515/C21</f>
        <v>676.87189918634647</v>
      </c>
      <c r="T21" s="57">
        <f>26191/C21</f>
        <v>2.5988291327644375</v>
      </c>
      <c r="U21" s="19">
        <f>-282290/C21</f>
        <v>-28.010517959912683</v>
      </c>
      <c r="V21" s="9"/>
      <c r="W21" s="10"/>
      <c r="X21" s="10"/>
      <c r="Y21" s="10"/>
      <c r="Z21" s="8"/>
      <c r="AA21" s="147"/>
      <c r="AB21" s="147"/>
      <c r="AC21" s="147"/>
      <c r="AD21" s="147"/>
      <c r="AE21" s="147"/>
      <c r="AF21" s="112">
        <f>VLOOKUP(A21,'WLC (old master)'!$A$2:$BG$288,27, FALSE)</f>
        <v>-28</v>
      </c>
      <c r="AG21" s="112">
        <f>VLOOKUP(A21,'WLC (old master)'!$A$2:$BG$208,28, FALSE)</f>
        <v>0</v>
      </c>
      <c r="AH21" s="58">
        <f>VLOOKUP(A21,'WLC (old master)'!$A$2:$BG$208,29, FALSE)</f>
        <v>14</v>
      </c>
      <c r="AI21" s="58"/>
      <c r="AJ21" s="58"/>
      <c r="AK21" s="10"/>
      <c r="AL21" s="10"/>
      <c r="AM21" s="10"/>
      <c r="AN21" s="10"/>
      <c r="AO21" s="10"/>
      <c r="AP21" s="10"/>
      <c r="AQ21" s="62">
        <v>44298</v>
      </c>
      <c r="AR21" s="62">
        <v>44400</v>
      </c>
      <c r="AS21" s="134"/>
      <c r="AT21" s="75" t="str">
        <f>VLOOKUP(A21,'WLC (old master)'!A21:BG168,40,FALSE)</f>
        <v>Retrofit</v>
      </c>
      <c r="AU21" s="20">
        <f t="shared" si="4"/>
        <v>-28</v>
      </c>
    </row>
    <row r="22" spans="1:47" s="11" customFormat="1" ht="70.2" customHeight="1">
      <c r="A22" s="49" t="s">
        <v>196</v>
      </c>
      <c r="B22" s="47" t="s">
        <v>191</v>
      </c>
      <c r="C22" s="10">
        <v>40705</v>
      </c>
      <c r="D22" s="48" t="s">
        <v>134</v>
      </c>
      <c r="E22" s="48" t="s">
        <v>128</v>
      </c>
      <c r="F22" s="22" t="s">
        <v>128</v>
      </c>
      <c r="G22" s="46" t="s">
        <v>129</v>
      </c>
      <c r="H22" s="68"/>
      <c r="I22" s="72" t="s">
        <v>130</v>
      </c>
      <c r="J22" s="52">
        <f t="shared" si="5"/>
        <v>551</v>
      </c>
      <c r="K22" s="52">
        <f t="shared" si="6"/>
        <v>600</v>
      </c>
      <c r="L22" s="52">
        <f t="shared" si="9"/>
        <v>1690</v>
      </c>
      <c r="M22" s="52">
        <f t="shared" si="7"/>
        <v>1750</v>
      </c>
      <c r="N22" s="61">
        <f>O22-28</f>
        <v>551</v>
      </c>
      <c r="O22" s="39">
        <f>474+105</f>
        <v>579</v>
      </c>
      <c r="P22" s="38">
        <f t="shared" si="10"/>
        <v>463</v>
      </c>
      <c r="Q22" s="39">
        <v>1014</v>
      </c>
      <c r="R22" s="10">
        <f>39+383</f>
        <v>422</v>
      </c>
      <c r="S22" s="10">
        <v>648</v>
      </c>
      <c r="T22" s="10">
        <v>41</v>
      </c>
      <c r="U22" s="8">
        <v>-536</v>
      </c>
      <c r="V22" s="9"/>
      <c r="W22" s="10"/>
      <c r="X22" s="10"/>
      <c r="Y22" s="10"/>
      <c r="Z22" s="8"/>
      <c r="AA22" s="147"/>
      <c r="AB22" s="147"/>
      <c r="AC22" s="147"/>
      <c r="AD22" s="147"/>
      <c r="AE22" s="147"/>
      <c r="AF22" s="112">
        <f>VLOOKUP(A22,'WLC (old master)'!$A$2:$BG$288,27, FALSE)</f>
        <v>0</v>
      </c>
      <c r="AG22" s="112">
        <f>VLOOKUP(A22,'WLC (old master)'!$A$2:$BG$208,28, FALSE)</f>
        <v>28</v>
      </c>
      <c r="AH22" s="58">
        <f>VLOOKUP(A22,'WLC (old master)'!$A$2:$BG$208,29, FALSE)</f>
        <v>242</v>
      </c>
      <c r="AI22" s="58"/>
      <c r="AJ22" s="58"/>
      <c r="AK22" s="10" t="s">
        <v>197</v>
      </c>
      <c r="AL22" s="10"/>
      <c r="AM22" s="10"/>
      <c r="AN22" s="10"/>
      <c r="AO22" s="10"/>
      <c r="AP22" s="10"/>
      <c r="AQ22" s="62"/>
      <c r="AR22" s="62"/>
      <c r="AS22" s="135"/>
      <c r="AT22" s="75" t="e">
        <f>VLOOKUP(A22,'WLC (old master)'!A22:BG169,40,FALSE)</f>
        <v>#N/A</v>
      </c>
      <c r="AU22" s="20">
        <f t="shared" si="4"/>
        <v>0</v>
      </c>
    </row>
    <row r="23" spans="1:47" s="11" customFormat="1" ht="60" customHeight="1">
      <c r="A23" s="49" t="s">
        <v>198</v>
      </c>
      <c r="B23" s="47" t="s">
        <v>191</v>
      </c>
      <c r="C23" s="10">
        <v>52380</v>
      </c>
      <c r="D23" s="48" t="s">
        <v>134</v>
      </c>
      <c r="E23" s="48" t="s">
        <v>128</v>
      </c>
      <c r="F23" s="22" t="s">
        <v>128</v>
      </c>
      <c r="G23" s="46" t="s">
        <v>129</v>
      </c>
      <c r="H23" s="68"/>
      <c r="I23" s="72" t="s">
        <v>130</v>
      </c>
      <c r="J23" s="52">
        <f t="shared" si="5"/>
        <v>399</v>
      </c>
      <c r="K23" s="52">
        <f t="shared" si="6"/>
        <v>400</v>
      </c>
      <c r="L23" s="52">
        <f t="shared" si="9"/>
        <v>1623</v>
      </c>
      <c r="M23" s="52">
        <f t="shared" si="7"/>
        <v>1500</v>
      </c>
      <c r="N23" s="57">
        <f>O23-88</f>
        <v>399</v>
      </c>
      <c r="O23" s="38">
        <f>374+113</f>
        <v>487</v>
      </c>
      <c r="P23" s="38">
        <f t="shared" si="10"/>
        <v>395</v>
      </c>
      <c r="Q23" s="38">
        <v>794</v>
      </c>
      <c r="R23" s="20">
        <f>30+260</f>
        <v>290</v>
      </c>
      <c r="S23" s="20">
        <v>741</v>
      </c>
      <c r="T23" s="20">
        <v>105</v>
      </c>
      <c r="U23" s="19">
        <v>-444</v>
      </c>
      <c r="V23" s="9"/>
      <c r="W23" s="10"/>
      <c r="X23" s="10"/>
      <c r="Y23" s="10"/>
      <c r="Z23" s="8"/>
      <c r="AA23" s="147"/>
      <c r="AB23" s="147"/>
      <c r="AC23" s="147"/>
      <c r="AD23" s="147"/>
      <c r="AE23" s="147"/>
      <c r="AF23" s="112">
        <f>VLOOKUP(A23,'WLC (old master)'!$A$2:$BG$288,27, FALSE)</f>
        <v>0</v>
      </c>
      <c r="AG23" s="112">
        <f>VLOOKUP(A23,'WLC (old master)'!$A$2:$BG$208,28, FALSE)</f>
        <v>63</v>
      </c>
      <c r="AH23" s="58">
        <f>VLOOKUP(A23,'WLC (old master)'!$A$2:$BG$208,29, FALSE)</f>
        <v>96</v>
      </c>
      <c r="AI23" s="58"/>
      <c r="AJ23" s="58"/>
      <c r="AK23" s="75"/>
      <c r="AL23" s="75"/>
      <c r="AM23" s="75"/>
      <c r="AN23" s="75"/>
      <c r="AO23" s="75"/>
      <c r="AP23" s="75"/>
      <c r="AQ23" s="62"/>
      <c r="AR23" s="62"/>
      <c r="AS23" s="135"/>
      <c r="AT23" s="75" t="e">
        <f>VLOOKUP(A23,'WLC (old master)'!A23:BG170,40,FALSE)</f>
        <v>#N/A</v>
      </c>
      <c r="AU23" s="20">
        <f t="shared" si="4"/>
        <v>0</v>
      </c>
    </row>
    <row r="24" spans="1:47" s="11" customFormat="1" ht="60" customHeight="1">
      <c r="A24" s="120" t="s">
        <v>199</v>
      </c>
      <c r="B24" s="47" t="s">
        <v>126</v>
      </c>
      <c r="C24" s="10">
        <v>60777</v>
      </c>
      <c r="D24" s="48" t="s">
        <v>134</v>
      </c>
      <c r="E24" s="48" t="s">
        <v>128</v>
      </c>
      <c r="F24" s="48" t="s">
        <v>180</v>
      </c>
      <c r="G24" s="46" t="s">
        <v>129</v>
      </c>
      <c r="H24" s="68"/>
      <c r="I24" s="72" t="s">
        <v>130</v>
      </c>
      <c r="J24" s="52">
        <f t="shared" si="5"/>
        <v>650</v>
      </c>
      <c r="K24" s="52">
        <f t="shared" si="6"/>
        <v>700</v>
      </c>
      <c r="L24" s="52">
        <f>Q24+S24</f>
        <v>2045</v>
      </c>
      <c r="M24" s="52">
        <f t="shared" si="7"/>
        <v>2000</v>
      </c>
      <c r="N24" s="57"/>
      <c r="O24" s="38">
        <v>650</v>
      </c>
      <c r="P24" s="38"/>
      <c r="Q24" s="38">
        <v>870</v>
      </c>
      <c r="R24" s="20"/>
      <c r="S24" s="20">
        <v>1175</v>
      </c>
      <c r="T24" s="20"/>
      <c r="U24" s="19"/>
      <c r="V24" s="34"/>
      <c r="W24" s="20"/>
      <c r="X24" s="20"/>
      <c r="Y24" s="20"/>
      <c r="Z24" s="19"/>
      <c r="AA24" s="148"/>
      <c r="AB24" s="148"/>
      <c r="AC24" s="148"/>
      <c r="AD24" s="148"/>
      <c r="AE24" s="148"/>
      <c r="AF24" s="112">
        <f>VLOOKUP(A24,'WLC (old master)'!$A$2:$BG$288,27, FALSE)</f>
        <v>0</v>
      </c>
      <c r="AG24" s="112">
        <f>VLOOKUP(A24,'WLC (old master)'!$A$2:$BG$208,28, FALSE)</f>
        <v>129</v>
      </c>
      <c r="AH24" s="10" t="s">
        <v>200</v>
      </c>
      <c r="AI24" s="10"/>
      <c r="AJ24" s="58"/>
      <c r="AK24" s="20"/>
      <c r="AL24" s="20"/>
      <c r="AM24" s="20"/>
      <c r="AN24" s="20"/>
      <c r="AO24" s="20"/>
      <c r="AP24" s="20"/>
      <c r="AQ24" s="20"/>
      <c r="AR24" s="48"/>
      <c r="AS24" s="48"/>
      <c r="AT24" s="75">
        <f>VLOOKUP(A24,'WLC (old master)'!A25:BG172,40,FALSE)</f>
        <v>0</v>
      </c>
      <c r="AU24" s="20">
        <f t="shared" ref="AU24" si="11">AF24</f>
        <v>0</v>
      </c>
    </row>
    <row r="25" spans="1:47" s="11" customFormat="1" ht="60" customHeight="1">
      <c r="A25" s="49" t="s">
        <v>201</v>
      </c>
      <c r="B25" s="47" t="s">
        <v>191</v>
      </c>
      <c r="C25" s="10">
        <v>29022</v>
      </c>
      <c r="D25" s="48" t="s">
        <v>134</v>
      </c>
      <c r="E25" s="48" t="s">
        <v>128</v>
      </c>
      <c r="F25" s="22" t="s">
        <v>128</v>
      </c>
      <c r="G25" s="46" t="s">
        <v>129</v>
      </c>
      <c r="H25" s="66"/>
      <c r="I25" s="72" t="s">
        <v>130</v>
      </c>
      <c r="J25" s="52">
        <f t="shared" ref="J25:J31" si="12">MIN(N25,V25,O25)</f>
        <v>486</v>
      </c>
      <c r="K25" s="52">
        <f t="shared" ref="K25:K31" si="13">MROUND(J25,100)</f>
        <v>500</v>
      </c>
      <c r="L25" s="52">
        <f>MAX(N25,O25)+SUM(R25:T25)</f>
        <v>1779</v>
      </c>
      <c r="M25" s="52">
        <f t="shared" ref="M25:M32" si="14">MROUND(L25,250)</f>
        <v>1750</v>
      </c>
      <c r="N25" s="57">
        <f>O25-85</f>
        <v>486</v>
      </c>
      <c r="O25" s="38">
        <f>423+148</f>
        <v>571</v>
      </c>
      <c r="P25" s="38">
        <f t="shared" si="10"/>
        <v>433</v>
      </c>
      <c r="Q25" s="38">
        <v>920</v>
      </c>
      <c r="R25" s="20">
        <f>13+315</f>
        <v>328</v>
      </c>
      <c r="S25" s="20">
        <f>775</f>
        <v>775</v>
      </c>
      <c r="T25" s="20">
        <v>105</v>
      </c>
      <c r="U25" s="19">
        <v>-507</v>
      </c>
      <c r="V25" s="9"/>
      <c r="W25" s="10"/>
      <c r="X25" s="10"/>
      <c r="Y25" s="10"/>
      <c r="Z25" s="8"/>
      <c r="AA25" s="147"/>
      <c r="AB25" s="147"/>
      <c r="AC25" s="147"/>
      <c r="AD25" s="147"/>
      <c r="AE25" s="147"/>
      <c r="AF25" s="112">
        <f>VLOOKUP(A25,'WLC (old master)'!$A$2:$BG$288,27, FALSE)</f>
        <v>0</v>
      </c>
      <c r="AG25" s="112">
        <f>VLOOKUP(A25,'WLC (old master)'!$A$2:$BG$208,28, FALSE)</f>
        <v>69</v>
      </c>
      <c r="AH25" s="58">
        <f>VLOOKUP(A25,'WLC (old master)'!$A$2:$BG$208,29, FALSE)</f>
        <v>101</v>
      </c>
      <c r="AI25" s="58"/>
      <c r="AJ25" s="58"/>
      <c r="AK25" s="75"/>
      <c r="AL25" s="75"/>
      <c r="AM25" s="75"/>
      <c r="AN25" s="75"/>
      <c r="AO25" s="75"/>
      <c r="AP25" s="75"/>
      <c r="AQ25" s="62"/>
      <c r="AR25" s="62"/>
      <c r="AS25" s="135"/>
      <c r="AT25" s="75" t="e">
        <f>VLOOKUP(A25,'WLC (old master)'!A25:BG172,40,FALSE)</f>
        <v>#N/A</v>
      </c>
      <c r="AU25" s="20">
        <f t="shared" si="4"/>
        <v>0</v>
      </c>
    </row>
    <row r="26" spans="1:47" s="11" customFormat="1" ht="60" customHeight="1">
      <c r="A26" s="49" t="s">
        <v>202</v>
      </c>
      <c r="B26" s="47" t="s">
        <v>126</v>
      </c>
      <c r="C26" s="10">
        <v>26239</v>
      </c>
      <c r="D26" s="48" t="s">
        <v>134</v>
      </c>
      <c r="E26" s="48" t="s">
        <v>128</v>
      </c>
      <c r="F26" s="22" t="s">
        <v>137</v>
      </c>
      <c r="G26" s="46" t="s">
        <v>138</v>
      </c>
      <c r="H26" s="68"/>
      <c r="I26" s="72" t="s">
        <v>130</v>
      </c>
      <c r="J26" s="52">
        <f t="shared" si="12"/>
        <v>1014</v>
      </c>
      <c r="K26" s="52">
        <f t="shared" si="13"/>
        <v>1000</v>
      </c>
      <c r="L26" s="52"/>
      <c r="M26" s="52"/>
      <c r="N26" s="61"/>
      <c r="O26" s="39">
        <v>1014</v>
      </c>
      <c r="P26" s="38"/>
      <c r="Q26" s="39">
        <v>1511</v>
      </c>
      <c r="R26" s="10">
        <f>6037452/C26</f>
        <v>230.09459201951293</v>
      </c>
      <c r="S26" s="10"/>
      <c r="T26" s="10">
        <f>687897/C26</f>
        <v>26.216585997941994</v>
      </c>
      <c r="U26" s="8"/>
      <c r="V26" s="9"/>
      <c r="W26" s="10"/>
      <c r="X26" s="10"/>
      <c r="Y26" s="10"/>
      <c r="Z26" s="8"/>
      <c r="AA26" s="147"/>
      <c r="AB26" s="147"/>
      <c r="AC26" s="147"/>
      <c r="AD26" s="147"/>
      <c r="AE26" s="147"/>
      <c r="AF26" s="112">
        <f>VLOOKUP(A26,'WLC (old master)'!$A$2:$BG$288,27, FALSE)</f>
        <v>0</v>
      </c>
      <c r="AG26" s="112">
        <f>VLOOKUP(A26,'WLC (old master)'!$A$2:$BG$208,28, FALSE)</f>
        <v>166</v>
      </c>
      <c r="AH26" s="58">
        <f>VLOOKUP(A26,'WLC (old master)'!$A$2:$BG$208,29, FALSE)</f>
        <v>470</v>
      </c>
      <c r="AI26" s="58"/>
      <c r="AJ26" s="58"/>
      <c r="AK26" s="10"/>
      <c r="AL26" s="10"/>
      <c r="AM26" s="10"/>
      <c r="AN26" s="10"/>
      <c r="AO26" s="10"/>
      <c r="AP26" s="10"/>
      <c r="AQ26" s="62"/>
      <c r="AR26" s="62"/>
      <c r="AS26" s="135"/>
      <c r="AT26" s="75" t="e">
        <f>VLOOKUP(A26,'WLC (old master)'!A27:BG175,39,FALSE)</f>
        <v>#N/A</v>
      </c>
      <c r="AU26" s="20">
        <f t="shared" si="4"/>
        <v>0</v>
      </c>
    </row>
    <row r="27" spans="1:47" s="11" customFormat="1" ht="60" customHeight="1">
      <c r="A27" s="49" t="s">
        <v>203</v>
      </c>
      <c r="B27" s="47" t="s">
        <v>133</v>
      </c>
      <c r="C27" s="10">
        <v>43577</v>
      </c>
      <c r="D27" s="48" t="s">
        <v>134</v>
      </c>
      <c r="E27" s="48" t="s">
        <v>128</v>
      </c>
      <c r="F27" s="22" t="s">
        <v>168</v>
      </c>
      <c r="G27" s="46" t="s">
        <v>138</v>
      </c>
      <c r="H27" s="71"/>
      <c r="I27" s="72" t="s">
        <v>130</v>
      </c>
      <c r="J27" s="52">
        <f>MIN(N27,V27,O27)</f>
        <v>225</v>
      </c>
      <c r="K27" s="52">
        <f>MROUND(J27,100)</f>
        <v>200</v>
      </c>
      <c r="L27" s="52"/>
      <c r="M27" s="52"/>
      <c r="N27" s="57"/>
      <c r="O27" s="38">
        <v>225</v>
      </c>
      <c r="P27" s="38"/>
      <c r="Q27" s="38">
        <v>466</v>
      </c>
      <c r="R27" s="20"/>
      <c r="S27" s="20"/>
      <c r="T27" s="20"/>
      <c r="U27" s="19"/>
      <c r="V27" s="34"/>
      <c r="W27" s="20"/>
      <c r="X27" s="20"/>
      <c r="Y27" s="20"/>
      <c r="Z27" s="19"/>
      <c r="AA27" s="148"/>
      <c r="AB27" s="148"/>
      <c r="AC27" s="148"/>
      <c r="AD27" s="148"/>
      <c r="AE27" s="148"/>
      <c r="AF27" s="112">
        <f>VLOOKUP(A27,'WLC (old master)'!$A$2:$BG$288,27, FALSE)</f>
        <v>0</v>
      </c>
      <c r="AG27" s="112">
        <f>VLOOKUP(A27,'WLC (old master)'!$A$2:$BG$208,28, FALSE)</f>
        <v>1</v>
      </c>
      <c r="AH27" s="58">
        <f>VLOOKUP(A27,'WLC (old master)'!$A$2:$BG$208,29, FALSE)</f>
        <v>0</v>
      </c>
      <c r="AI27" s="58"/>
      <c r="AJ27" s="58"/>
      <c r="AK27" s="20"/>
      <c r="AL27" s="20"/>
      <c r="AM27" s="20"/>
      <c r="AN27" s="20"/>
      <c r="AO27" s="20"/>
      <c r="AP27" s="20"/>
      <c r="AQ27" s="62"/>
      <c r="AR27" s="62"/>
      <c r="AS27" s="136"/>
      <c r="AT27" s="75" t="e">
        <f>VLOOKUP(A27,'WLC (old master)'!A28:BG176,39,FALSE)</f>
        <v>#N/A</v>
      </c>
      <c r="AU27" s="20">
        <f t="shared" si="4"/>
        <v>0</v>
      </c>
    </row>
    <row r="28" spans="1:47" s="11" customFormat="1" ht="60" customHeight="1">
      <c r="A28" s="49" t="s">
        <v>204</v>
      </c>
      <c r="B28" s="47" t="s">
        <v>133</v>
      </c>
      <c r="C28" s="10">
        <v>43714</v>
      </c>
      <c r="D28" s="48" t="s">
        <v>134</v>
      </c>
      <c r="E28" s="48" t="s">
        <v>128</v>
      </c>
      <c r="F28" s="22" t="s">
        <v>205</v>
      </c>
      <c r="G28" s="46" t="s">
        <v>138</v>
      </c>
      <c r="H28" s="71"/>
      <c r="I28" s="72" t="s">
        <v>130</v>
      </c>
      <c r="J28" s="52">
        <f t="shared" si="12"/>
        <v>648</v>
      </c>
      <c r="K28" s="52">
        <f t="shared" si="13"/>
        <v>600</v>
      </c>
      <c r="L28" s="52">
        <f>MAX(N28,O28)+SUM(R28:T28)</f>
        <v>1758</v>
      </c>
      <c r="M28" s="52">
        <f t="shared" si="14"/>
        <v>1750</v>
      </c>
      <c r="N28" s="57"/>
      <c r="O28" s="38">
        <v>648</v>
      </c>
      <c r="P28" s="38">
        <f t="shared" si="10"/>
        <v>415</v>
      </c>
      <c r="Q28" s="38">
        <v>1063</v>
      </c>
      <c r="R28" s="20">
        <v>378</v>
      </c>
      <c r="S28" s="20">
        <f>692+3</f>
        <v>695</v>
      </c>
      <c r="T28" s="20">
        <v>37</v>
      </c>
      <c r="U28" s="19"/>
      <c r="V28" s="34"/>
      <c r="W28" s="20"/>
      <c r="X28" s="20"/>
      <c r="Y28" s="20"/>
      <c r="Z28" s="19"/>
      <c r="AA28" s="148"/>
      <c r="AB28" s="148"/>
      <c r="AC28" s="148"/>
      <c r="AD28" s="148"/>
      <c r="AE28" s="148"/>
      <c r="AF28" s="112">
        <f>VLOOKUP(A28,'WLC (old master)'!$A$2:$BG$288,27, FALSE)</f>
        <v>-563</v>
      </c>
      <c r="AG28" s="112">
        <f>VLOOKUP(A28,'WLC (old master)'!$A$2:$BG$208,28, FALSE)</f>
        <v>68</v>
      </c>
      <c r="AH28" s="58">
        <f>VLOOKUP(A28,'WLC (old master)'!$A$2:$BG$208,29, FALSE)</f>
        <v>428</v>
      </c>
      <c r="AI28" s="58"/>
      <c r="AJ28" s="58"/>
      <c r="AK28" s="20"/>
      <c r="AL28" s="20"/>
      <c r="AM28" s="20"/>
      <c r="AN28" s="20"/>
      <c r="AO28" s="20"/>
      <c r="AP28" s="20"/>
      <c r="AQ28" s="62"/>
      <c r="AR28" s="62"/>
      <c r="AS28" s="136"/>
      <c r="AT28" s="75" t="str">
        <f>VLOOKUP(A28,'WLC (old master)'!A28:BG175,40,FALSE)</f>
        <v>New Build</v>
      </c>
      <c r="AU28" s="20">
        <f t="shared" si="4"/>
        <v>-563</v>
      </c>
    </row>
    <row r="29" spans="1:47" s="11" customFormat="1" ht="60" customHeight="1">
      <c r="A29" s="49" t="s">
        <v>206</v>
      </c>
      <c r="B29" s="47" t="s">
        <v>133</v>
      </c>
      <c r="C29" s="10">
        <v>126476</v>
      </c>
      <c r="D29" s="48" t="s">
        <v>134</v>
      </c>
      <c r="E29" s="48" t="s">
        <v>128</v>
      </c>
      <c r="F29" s="22" t="s">
        <v>168</v>
      </c>
      <c r="G29" s="46" t="s">
        <v>138</v>
      </c>
      <c r="H29" s="66"/>
      <c r="I29" s="72" t="s">
        <v>130</v>
      </c>
      <c r="J29" s="52">
        <f t="shared" si="12"/>
        <v>863</v>
      </c>
      <c r="K29" s="52">
        <f t="shared" si="13"/>
        <v>900</v>
      </c>
      <c r="L29" s="52"/>
      <c r="M29" s="52"/>
      <c r="N29" s="57"/>
      <c r="O29" s="38">
        <v>863</v>
      </c>
      <c r="P29" s="38"/>
      <c r="Q29" s="38">
        <v>1385</v>
      </c>
      <c r="R29" s="20"/>
      <c r="S29" s="20"/>
      <c r="T29" s="20"/>
      <c r="U29" s="19"/>
      <c r="V29" s="9"/>
      <c r="W29" s="10"/>
      <c r="X29" s="10"/>
      <c r="Y29" s="10"/>
      <c r="Z29" s="8"/>
      <c r="AA29" s="147"/>
      <c r="AB29" s="147"/>
      <c r="AC29" s="147"/>
      <c r="AD29" s="147"/>
      <c r="AE29" s="147"/>
      <c r="AF29" s="112">
        <f>VLOOKUP(A29,'WLC (old master)'!$A$2:$BG$288,27, FALSE)</f>
        <v>0</v>
      </c>
      <c r="AG29" s="112">
        <f>VLOOKUP(A29,'WLC (old master)'!$A$2:$BG$208,28, FALSE)</f>
        <v>93</v>
      </c>
      <c r="AH29" s="58">
        <f>VLOOKUP(A29,'WLC (old master)'!$A$2:$BG$208,29, FALSE)</f>
        <v>347</v>
      </c>
      <c r="AI29" s="58"/>
      <c r="AJ29" s="58"/>
      <c r="AK29" s="10"/>
      <c r="AL29" s="10"/>
      <c r="AM29" s="10"/>
      <c r="AN29" s="10"/>
      <c r="AO29" s="10"/>
      <c r="AP29" s="10"/>
      <c r="AQ29" s="62"/>
      <c r="AR29" s="62"/>
      <c r="AS29" s="135"/>
      <c r="AT29" s="75" t="str">
        <f>VLOOKUP(A29,'WLC (old master)'!A30:BG178,39,FALSE)</f>
        <v>New Build</v>
      </c>
      <c r="AU29" s="20">
        <f t="shared" si="4"/>
        <v>0</v>
      </c>
    </row>
    <row r="30" spans="1:47" s="11" customFormat="1" ht="60" customHeight="1">
      <c r="A30" s="80" t="s">
        <v>207</v>
      </c>
      <c r="B30" s="47" t="s">
        <v>184</v>
      </c>
      <c r="C30" s="82">
        <v>2468</v>
      </c>
      <c r="D30" s="48" t="s">
        <v>134</v>
      </c>
      <c r="E30" s="83" t="s">
        <v>128</v>
      </c>
      <c r="F30" s="22" t="s">
        <v>208</v>
      </c>
      <c r="G30" s="85" t="s">
        <v>129</v>
      </c>
      <c r="H30" s="86"/>
      <c r="I30" s="72" t="s">
        <v>130</v>
      </c>
      <c r="J30" s="88">
        <f>MIN(N30,V30,O30)</f>
        <v>333</v>
      </c>
      <c r="K30" s="88">
        <f t="shared" si="13"/>
        <v>300</v>
      </c>
      <c r="L30" s="52">
        <f>MAX(N30,O30)+SUM(R30:T30)</f>
        <v>1288.0243111831442</v>
      </c>
      <c r="M30" s="52">
        <f t="shared" si="14"/>
        <v>1250</v>
      </c>
      <c r="N30" s="106"/>
      <c r="O30" s="91">
        <v>333</v>
      </c>
      <c r="P30" s="91"/>
      <c r="Q30" s="91">
        <v>661</v>
      </c>
      <c r="R30" s="107">
        <f>761000/C30</f>
        <v>308.34683954619123</v>
      </c>
      <c r="S30" s="107">
        <f>1548000/C30</f>
        <v>627.22852512155589</v>
      </c>
      <c r="T30" s="107">
        <f>48000/C30</f>
        <v>19.448946515397083</v>
      </c>
      <c r="U30" s="108"/>
      <c r="V30" s="93"/>
      <c r="W30" s="82"/>
      <c r="X30" s="82"/>
      <c r="Y30" s="82"/>
      <c r="Z30" s="92"/>
      <c r="AA30" s="109"/>
      <c r="AB30" s="109"/>
      <c r="AC30" s="109"/>
      <c r="AD30" s="109"/>
      <c r="AE30" s="109"/>
      <c r="AF30" s="112">
        <f>VLOOKUP(A30,'WLC (old master)'!$A$2:$BG$288,27, FALSE)</f>
        <v>-194</v>
      </c>
      <c r="AG30" s="112" t="e">
        <f>VLOOKUP(A30,'WLC (old master)'!$A$2:$BG$208,28, FALSE)</f>
        <v>#N/A</v>
      </c>
      <c r="AH30" s="58" t="e">
        <f>VLOOKUP(A30,'WLC (old master)'!$A$2:$BG$208,29, FALSE)</f>
        <v>#N/A</v>
      </c>
      <c r="AI30" s="146"/>
      <c r="AJ30" s="58"/>
      <c r="AK30" s="82" t="s">
        <v>209</v>
      </c>
      <c r="AL30" s="82">
        <v>1</v>
      </c>
      <c r="AM30" s="82">
        <v>0</v>
      </c>
      <c r="AN30" s="82"/>
      <c r="AO30" s="82"/>
      <c r="AP30" s="82"/>
      <c r="AQ30" s="62">
        <v>44592</v>
      </c>
      <c r="AR30" s="62" t="s">
        <v>174</v>
      </c>
      <c r="AS30" s="137"/>
      <c r="AT30" s="75" t="e">
        <f>VLOOKUP(A30,'WLC (old master)'!A30:BG177,40,FALSE)</f>
        <v>#N/A</v>
      </c>
      <c r="AU30" s="20">
        <f t="shared" si="4"/>
        <v>-194</v>
      </c>
    </row>
    <row r="31" spans="1:47" s="11" customFormat="1" ht="60" customHeight="1">
      <c r="A31" s="80" t="s">
        <v>210</v>
      </c>
      <c r="B31" s="47" t="s">
        <v>184</v>
      </c>
      <c r="C31" s="82">
        <v>22233</v>
      </c>
      <c r="D31" s="48" t="s">
        <v>134</v>
      </c>
      <c r="E31" s="83" t="s">
        <v>128</v>
      </c>
      <c r="F31" s="22" t="s">
        <v>208</v>
      </c>
      <c r="G31" s="85" t="s">
        <v>129</v>
      </c>
      <c r="H31" s="86"/>
      <c r="I31" s="72" t="s">
        <v>130</v>
      </c>
      <c r="J31" s="88">
        <f t="shared" si="12"/>
        <v>777</v>
      </c>
      <c r="K31" s="88">
        <f t="shared" si="13"/>
        <v>800</v>
      </c>
      <c r="L31" s="52">
        <f>MAX(N31,O31)+SUM(R31:T31)</f>
        <v>2171.6835784644445</v>
      </c>
      <c r="M31" s="52">
        <f t="shared" si="14"/>
        <v>2250</v>
      </c>
      <c r="N31" s="106"/>
      <c r="O31" s="91">
        <v>777</v>
      </c>
      <c r="P31" s="91"/>
      <c r="Q31" s="91">
        <v>1466</v>
      </c>
      <c r="R31" s="107">
        <f>13577000/C31</f>
        <v>610.66882561957448</v>
      </c>
      <c r="S31" s="107">
        <f>15696000/C31</f>
        <v>705.97760086358119</v>
      </c>
      <c r="T31" s="107">
        <f>1735000/C31</f>
        <v>78.037151981289071</v>
      </c>
      <c r="U31" s="108"/>
      <c r="V31" s="93"/>
      <c r="W31" s="82"/>
      <c r="X31" s="82"/>
      <c r="Y31" s="82"/>
      <c r="Z31" s="92"/>
      <c r="AA31" s="109"/>
      <c r="AB31" s="109"/>
      <c r="AC31" s="109"/>
      <c r="AD31" s="109"/>
      <c r="AE31" s="109"/>
      <c r="AF31" s="112">
        <f>VLOOKUP(A31,'WLC (old master)'!$A$2:$BG$288,27, FALSE)</f>
        <v>-523</v>
      </c>
      <c r="AG31" s="112" t="e">
        <f>VLOOKUP(A31,'WLC (old master)'!$A$2:$BG$208,28, FALSE)</f>
        <v>#N/A</v>
      </c>
      <c r="AH31" s="58" t="e">
        <f>VLOOKUP(A31,'WLC (old master)'!$A$2:$BG$208,29, FALSE)</f>
        <v>#N/A</v>
      </c>
      <c r="AI31" s="146"/>
      <c r="AJ31" s="58"/>
      <c r="AK31" s="82" t="s">
        <v>211</v>
      </c>
      <c r="AL31" s="82"/>
      <c r="AM31" s="82"/>
      <c r="AN31" s="82"/>
      <c r="AO31" s="82"/>
      <c r="AP31" s="82"/>
      <c r="AQ31" s="62">
        <v>44592</v>
      </c>
      <c r="AR31" s="62" t="s">
        <v>174</v>
      </c>
      <c r="AS31" s="137"/>
      <c r="AT31" s="75" t="e">
        <f>VLOOKUP(A31,'WLC (old master)'!A31:BG178,40,FALSE)</f>
        <v>#N/A</v>
      </c>
      <c r="AU31" s="20">
        <f t="shared" si="4"/>
        <v>-523</v>
      </c>
    </row>
    <row r="32" spans="1:47" s="11" customFormat="1" ht="60" customHeight="1">
      <c r="A32" s="49" t="s">
        <v>212</v>
      </c>
      <c r="B32" s="47" t="s">
        <v>126</v>
      </c>
      <c r="C32" s="10">
        <v>46243</v>
      </c>
      <c r="D32" s="48" t="s">
        <v>134</v>
      </c>
      <c r="E32" s="48" t="s">
        <v>128</v>
      </c>
      <c r="F32" s="22" t="s">
        <v>192</v>
      </c>
      <c r="G32" s="46" t="s">
        <v>129</v>
      </c>
      <c r="H32" s="68"/>
      <c r="I32" s="72" t="s">
        <v>130</v>
      </c>
      <c r="J32" s="88">
        <f>MIN(N32,V32,O32)</f>
        <v>778</v>
      </c>
      <c r="K32" s="88">
        <f>MROUND(J32,100)</f>
        <v>800</v>
      </c>
      <c r="L32" s="52">
        <f>MAX(N32,O32)+SUM(R32:T32)</f>
        <v>1927</v>
      </c>
      <c r="M32" s="52">
        <f t="shared" si="14"/>
        <v>2000</v>
      </c>
      <c r="N32" s="57">
        <v>778</v>
      </c>
      <c r="O32" s="38">
        <v>778</v>
      </c>
      <c r="P32" s="38">
        <v>581</v>
      </c>
      <c r="Q32" s="38">
        <f>N32+R32+T32</f>
        <v>1272</v>
      </c>
      <c r="R32" s="57">
        <v>486</v>
      </c>
      <c r="S32" s="57">
        <v>655</v>
      </c>
      <c r="T32" s="57">
        <v>8</v>
      </c>
      <c r="U32" s="19">
        <v>-213</v>
      </c>
      <c r="V32" s="9"/>
      <c r="W32" s="10"/>
      <c r="X32" s="10"/>
      <c r="Y32" s="10"/>
      <c r="Z32" s="114"/>
      <c r="AA32" s="147"/>
      <c r="AB32" s="147"/>
      <c r="AC32" s="147"/>
      <c r="AD32" s="147"/>
      <c r="AE32" s="147"/>
      <c r="AF32" s="112">
        <f>VLOOKUP(A32,'WLC (old master)'!$A$2:$BG$288,27, FALSE)</f>
        <v>0</v>
      </c>
      <c r="AG32" s="112">
        <f>VLOOKUP(A32,'WLC (old master)'!$A$2:$BG$208,28, FALSE)</f>
        <v>0</v>
      </c>
      <c r="AH32" s="58">
        <f>VLOOKUP(A32,'WLC (old master)'!$A$2:$BG$208,29, FALSE)</f>
        <v>0</v>
      </c>
      <c r="AI32" s="58"/>
      <c r="AJ32" s="58"/>
      <c r="AK32" s="10" t="s">
        <v>213</v>
      </c>
      <c r="AM32" s="10"/>
      <c r="AN32" s="10"/>
      <c r="AO32" s="10"/>
      <c r="AP32" s="10"/>
      <c r="AQ32" s="62">
        <v>44777</v>
      </c>
      <c r="AR32" s="62">
        <v>44918</v>
      </c>
      <c r="AS32" s="134" t="s">
        <v>214</v>
      </c>
      <c r="AT32" s="75" t="e">
        <f>VLOOKUP(A32,'WLC (old master)'!A32:BG179,40,FALSE)</f>
        <v>#N/A</v>
      </c>
      <c r="AU32" s="20">
        <f t="shared" si="4"/>
        <v>0</v>
      </c>
    </row>
    <row r="33" spans="1:47" s="11" customFormat="1" ht="60" customHeight="1">
      <c r="A33" s="49" t="s">
        <v>215</v>
      </c>
      <c r="B33" s="47" t="s">
        <v>126</v>
      </c>
      <c r="C33" s="10">
        <v>9450</v>
      </c>
      <c r="D33" s="48" t="s">
        <v>134</v>
      </c>
      <c r="E33" s="48" t="s">
        <v>128</v>
      </c>
      <c r="F33" s="22" t="s">
        <v>128</v>
      </c>
      <c r="G33" s="46" t="s">
        <v>129</v>
      </c>
      <c r="H33" s="68"/>
      <c r="I33" s="22" t="s">
        <v>130</v>
      </c>
      <c r="J33" s="52">
        <f t="shared" ref="J33" si="15">MIN(N33,V33,O33)</f>
        <v>670</v>
      </c>
      <c r="K33" s="52">
        <f t="shared" ref="K33" si="16">MROUND(J33,100)</f>
        <v>700</v>
      </c>
      <c r="L33" s="52">
        <f>MAX(N33,O33)+SUM(R33:T33)</f>
        <v>1362</v>
      </c>
      <c r="M33" s="52">
        <f t="shared" ref="M33:M41" si="17">MROUND(L33,250)</f>
        <v>1250</v>
      </c>
      <c r="N33" s="57">
        <f>O33-4</f>
        <v>670</v>
      </c>
      <c r="O33" s="38">
        <v>674</v>
      </c>
      <c r="P33" s="38">
        <v>345</v>
      </c>
      <c r="Q33" s="38">
        <v>1015</v>
      </c>
      <c r="R33" s="57">
        <v>321</v>
      </c>
      <c r="S33" s="57">
        <v>343</v>
      </c>
      <c r="T33" s="57">
        <v>24</v>
      </c>
      <c r="U33" s="19">
        <v>-209</v>
      </c>
      <c r="V33" s="9"/>
      <c r="W33" s="10"/>
      <c r="X33" s="10"/>
      <c r="Y33" s="10"/>
      <c r="Z33" s="114"/>
      <c r="AA33" s="147"/>
      <c r="AB33" s="147"/>
      <c r="AC33" s="147"/>
      <c r="AD33" s="147"/>
      <c r="AE33" s="147"/>
      <c r="AF33" s="112">
        <f>VLOOKUP(A33,'WLC (old master)'!$A$2:$BG$288,27, FALSE)</f>
        <v>0</v>
      </c>
      <c r="AG33" s="112">
        <f>VLOOKUP(A33,'WLC (old master)'!$A$2:$BG$208,28, FALSE)</f>
        <v>85</v>
      </c>
      <c r="AH33" s="58">
        <f>VLOOKUP(A33,'WLC (old master)'!$A$2:$BG$208,29, FALSE)</f>
        <v>257</v>
      </c>
      <c r="AI33" s="58"/>
      <c r="AJ33" s="58"/>
      <c r="AK33" s="10" t="s">
        <v>216</v>
      </c>
      <c r="AL33" s="10"/>
      <c r="AM33" s="82"/>
      <c r="AN33" s="82"/>
      <c r="AO33" s="82"/>
      <c r="AP33" s="82"/>
      <c r="AQ33" s="62">
        <v>44998</v>
      </c>
      <c r="AR33" s="62" t="s">
        <v>174</v>
      </c>
      <c r="AS33" s="134" t="s">
        <v>214</v>
      </c>
      <c r="AT33" s="75" t="str">
        <f>VLOOKUP(A33,'WLC (old master)'!A33:BG180,40,FALSE)</f>
        <v>Repurposing - Expansive Reuse - Vertical and Horizontal Extension</v>
      </c>
      <c r="AU33" s="20">
        <f t="shared" si="4"/>
        <v>0</v>
      </c>
    </row>
    <row r="34" spans="1:47" s="11" customFormat="1" ht="60" customHeight="1">
      <c r="A34" s="80" t="s">
        <v>217</v>
      </c>
      <c r="B34" s="81" t="s">
        <v>133</v>
      </c>
      <c r="C34" s="82">
        <v>60616</v>
      </c>
      <c r="D34" s="83"/>
      <c r="E34" s="85" t="s">
        <v>129</v>
      </c>
      <c r="F34" s="84" t="s">
        <v>129</v>
      </c>
      <c r="G34" s="84" t="s">
        <v>129</v>
      </c>
      <c r="H34" s="86"/>
      <c r="I34" s="22" t="s">
        <v>130</v>
      </c>
      <c r="J34" s="88"/>
      <c r="K34" s="88"/>
      <c r="L34" s="88"/>
      <c r="M34" s="88"/>
      <c r="N34" s="89"/>
      <c r="O34" s="90">
        <v>918</v>
      </c>
      <c r="P34" s="91">
        <v>856</v>
      </c>
      <c r="Q34" s="90">
        <v>1774</v>
      </c>
      <c r="R34" s="82"/>
      <c r="S34" s="82"/>
      <c r="T34" s="82"/>
      <c r="U34" s="92"/>
      <c r="V34" s="93"/>
      <c r="W34" s="82"/>
      <c r="X34" s="82"/>
      <c r="Y34" s="82"/>
      <c r="Z34" s="92"/>
      <c r="AA34" s="109"/>
      <c r="AB34" s="109"/>
      <c r="AC34" s="109"/>
      <c r="AD34" s="109"/>
      <c r="AE34" s="109"/>
      <c r="AF34" s="112">
        <f>VLOOKUP(A34,'WLC (old master)'!$A$2:$BG$288,27, FALSE)</f>
        <v>-144</v>
      </c>
      <c r="AG34" s="112">
        <f>VLOOKUP(A34,'WLC (old master)'!$A$2:$BG$208,28, FALSE)</f>
        <v>0</v>
      </c>
      <c r="AH34" s="58">
        <f>VLOOKUP(A34,'WLC (old master)'!$A$2:$BG$208,29, FALSE)</f>
        <v>0</v>
      </c>
      <c r="AI34" s="146"/>
      <c r="AJ34" s="58"/>
      <c r="AK34" s="82"/>
      <c r="AL34" s="82"/>
      <c r="AM34" s="82"/>
      <c r="AN34" s="82"/>
      <c r="AO34" s="82"/>
      <c r="AP34" s="82"/>
      <c r="AQ34" s="62">
        <v>44117</v>
      </c>
      <c r="AR34" s="62">
        <v>44243</v>
      </c>
      <c r="AS34" s="138"/>
      <c r="AT34" s="75" t="str">
        <f>VLOOKUP(A34,'WLC (old master)'!A35:BG183,39,FALSE)</f>
        <v>New Build</v>
      </c>
      <c r="AU34" s="20">
        <f t="shared" si="4"/>
        <v>-144</v>
      </c>
    </row>
    <row r="35" spans="1:47" s="11" customFormat="1" ht="60" customHeight="1">
      <c r="A35" s="80" t="s">
        <v>218</v>
      </c>
      <c r="B35" s="81" t="s">
        <v>133</v>
      </c>
      <c r="C35" s="82">
        <v>105733</v>
      </c>
      <c r="D35" s="83"/>
      <c r="E35" s="83" t="s">
        <v>128</v>
      </c>
      <c r="F35" s="84" t="s">
        <v>219</v>
      </c>
      <c r="G35" s="85" t="s">
        <v>129</v>
      </c>
      <c r="H35" s="86"/>
      <c r="I35" s="87"/>
      <c r="J35" s="88"/>
      <c r="K35" s="88"/>
      <c r="L35" s="88">
        <f>Q35+S35</f>
        <v>2118</v>
      </c>
      <c r="M35" s="52">
        <f t="shared" si="17"/>
        <v>2000</v>
      </c>
      <c r="N35" s="89"/>
      <c r="O35" s="90">
        <v>749</v>
      </c>
      <c r="P35" s="91">
        <v>436</v>
      </c>
      <c r="Q35" s="90">
        <v>1185</v>
      </c>
      <c r="R35" s="82"/>
      <c r="S35" s="82">
        <v>933</v>
      </c>
      <c r="T35" s="82"/>
      <c r="U35" s="92"/>
      <c r="V35" s="93"/>
      <c r="W35" s="82"/>
      <c r="X35" s="82"/>
      <c r="Y35" s="82"/>
      <c r="Z35" s="92"/>
      <c r="AA35" s="109"/>
      <c r="AB35" s="109"/>
      <c r="AC35" s="109"/>
      <c r="AD35" s="109"/>
      <c r="AE35" s="109"/>
      <c r="AF35" s="112">
        <f>VLOOKUP(A35,'WLC (old master)'!$A$2:$BG$288,27, FALSE)</f>
        <v>0</v>
      </c>
      <c r="AG35" s="112">
        <f>VLOOKUP(A35,'WLC (old master)'!$A$2:$BG$208,28, FALSE)</f>
        <v>0</v>
      </c>
      <c r="AH35" s="58">
        <f>VLOOKUP(A35,'WLC (old master)'!$A$2:$BG$208,29, FALSE)</f>
        <v>0</v>
      </c>
      <c r="AI35" s="146"/>
      <c r="AJ35" s="58"/>
      <c r="AK35" s="82"/>
      <c r="AL35" s="82"/>
      <c r="AM35" s="82"/>
      <c r="AN35" s="82"/>
      <c r="AO35" s="82"/>
      <c r="AP35" s="82"/>
      <c r="AQ35" s="62">
        <v>44139</v>
      </c>
      <c r="AR35" s="62">
        <v>44427</v>
      </c>
      <c r="AS35" s="138"/>
      <c r="AT35" s="75" t="str">
        <f>VLOOKUP(A35,'WLC (old master)'!A35:BG182,40,FALSE)</f>
        <v>New Build</v>
      </c>
      <c r="AU35" s="20">
        <f t="shared" si="4"/>
        <v>0</v>
      </c>
    </row>
    <row r="36" spans="1:47" s="11" customFormat="1" ht="60" customHeight="1">
      <c r="A36" s="80" t="s">
        <v>220</v>
      </c>
      <c r="B36" s="81" t="s">
        <v>133</v>
      </c>
      <c r="C36" s="82">
        <v>5890</v>
      </c>
      <c r="D36" s="83"/>
      <c r="E36" s="83" t="s">
        <v>128</v>
      </c>
      <c r="F36" s="84" t="s">
        <v>221</v>
      </c>
      <c r="G36" s="85" t="s">
        <v>129</v>
      </c>
      <c r="H36" s="86"/>
      <c r="I36" s="22" t="s">
        <v>130</v>
      </c>
      <c r="J36" s="88"/>
      <c r="K36" s="88"/>
      <c r="L36" s="88">
        <f>Q36+S36</f>
        <v>1965</v>
      </c>
      <c r="M36" s="52">
        <f t="shared" si="17"/>
        <v>2000</v>
      </c>
      <c r="N36" s="89"/>
      <c r="O36" s="90">
        <v>372</v>
      </c>
      <c r="P36" s="91">
        <v>497</v>
      </c>
      <c r="Q36" s="90">
        <v>862</v>
      </c>
      <c r="R36" s="82"/>
      <c r="S36" s="82">
        <v>1103</v>
      </c>
      <c r="T36" s="82"/>
      <c r="U36" s="92"/>
      <c r="V36" s="93"/>
      <c r="W36" s="82"/>
      <c r="X36" s="82"/>
      <c r="Y36" s="82"/>
      <c r="Z36" s="92"/>
      <c r="AA36" s="109"/>
      <c r="AB36" s="109"/>
      <c r="AC36" s="109"/>
      <c r="AD36" s="109"/>
      <c r="AE36" s="109"/>
      <c r="AF36" s="112">
        <f>VLOOKUP(A36,'WLC (old master)'!$A$2:$BG$288,27, FALSE)</f>
        <v>-420</v>
      </c>
      <c r="AG36" s="112">
        <f>VLOOKUP(A36,'WLC (old master)'!$A$2:$BG$208,28, FALSE)</f>
        <v>3</v>
      </c>
      <c r="AH36" s="58">
        <f>VLOOKUP(A36,'WLC (old master)'!$A$2:$BG$208,29, FALSE)</f>
        <v>88</v>
      </c>
      <c r="AI36" s="146"/>
      <c r="AJ36" s="58"/>
      <c r="AK36" s="82" t="s">
        <v>222</v>
      </c>
      <c r="AL36" s="82"/>
      <c r="AM36" s="82"/>
      <c r="AN36" s="82"/>
      <c r="AO36" s="82"/>
      <c r="AP36" s="82"/>
      <c r="AQ36" s="62">
        <v>44295</v>
      </c>
      <c r="AR36" s="62">
        <v>44971</v>
      </c>
      <c r="AS36" s="128"/>
      <c r="AT36" s="75" t="str">
        <f>VLOOKUP(A36,'WLC (old master)'!A36:BG183,40,FALSE)</f>
        <v>Repurposing - Expansive Reuse - Vertical Extension</v>
      </c>
      <c r="AU36" s="20">
        <f t="shared" si="4"/>
        <v>-420</v>
      </c>
    </row>
    <row r="37" spans="1:47" s="119" customFormat="1" ht="60" customHeight="1">
      <c r="A37" s="80" t="s">
        <v>223</v>
      </c>
      <c r="B37" s="81" t="s">
        <v>133</v>
      </c>
      <c r="C37" s="82">
        <v>58944</v>
      </c>
      <c r="D37" s="83"/>
      <c r="E37" s="83" t="s">
        <v>128</v>
      </c>
      <c r="F37" s="84" t="s">
        <v>221</v>
      </c>
      <c r="G37" s="85" t="s">
        <v>129</v>
      </c>
      <c r="H37" s="86"/>
      <c r="I37" s="22" t="s">
        <v>130</v>
      </c>
      <c r="J37" s="88"/>
      <c r="K37" s="88"/>
      <c r="L37" s="88">
        <f>Q37+S37</f>
        <v>2318</v>
      </c>
      <c r="M37" s="52">
        <f t="shared" si="17"/>
        <v>2250</v>
      </c>
      <c r="N37" s="89"/>
      <c r="O37" s="90">
        <v>469</v>
      </c>
      <c r="P37" s="91">
        <v>506</v>
      </c>
      <c r="Q37" s="90">
        <v>972</v>
      </c>
      <c r="R37" s="82"/>
      <c r="S37" s="82">
        <v>1346</v>
      </c>
      <c r="T37" s="82"/>
      <c r="U37" s="92"/>
      <c r="V37" s="93"/>
      <c r="W37" s="82"/>
      <c r="X37" s="82"/>
      <c r="Y37" s="82"/>
      <c r="Z37" s="92"/>
      <c r="AA37" s="109"/>
      <c r="AB37" s="109"/>
      <c r="AC37" s="109"/>
      <c r="AD37" s="109"/>
      <c r="AE37" s="109"/>
      <c r="AF37" s="112">
        <f>VLOOKUP(A37,'WLC (old master)'!$A$2:$BG$288,27, FALSE)</f>
        <v>-313</v>
      </c>
      <c r="AG37" s="112">
        <f>VLOOKUP(A37,'WLC (old master)'!$A$2:$BG$208,28, FALSE)</f>
        <v>0</v>
      </c>
      <c r="AH37" s="58">
        <f>VLOOKUP(A37,'WLC (old master)'!$A$2:$BG$208,29, FALSE)</f>
        <v>143</v>
      </c>
      <c r="AI37" s="146"/>
      <c r="AJ37" s="58"/>
      <c r="AK37" s="82"/>
      <c r="AL37" s="82"/>
      <c r="AM37" s="82"/>
      <c r="AN37" s="82"/>
      <c r="AO37" s="82"/>
      <c r="AP37" s="82"/>
      <c r="AQ37" s="62">
        <v>44655</v>
      </c>
      <c r="AR37" s="62">
        <v>45091</v>
      </c>
      <c r="AS37" s="128"/>
      <c r="AT37" s="75" t="str">
        <f>VLOOKUP(A37,'WLC (old master)'!A37:BG184,40,FALSE)</f>
        <v>Repurposing - Expansive Reuse - Horizintal Extension</v>
      </c>
      <c r="AU37" s="20">
        <f t="shared" si="4"/>
        <v>-313</v>
      </c>
    </row>
    <row r="38" spans="1:47" s="119" customFormat="1" ht="60" customHeight="1">
      <c r="A38" s="80" t="s">
        <v>224</v>
      </c>
      <c r="B38" s="81" t="s">
        <v>133</v>
      </c>
      <c r="C38" s="82">
        <v>7810</v>
      </c>
      <c r="D38" s="83"/>
      <c r="E38" s="83" t="s">
        <v>128</v>
      </c>
      <c r="F38" s="84" t="s">
        <v>219</v>
      </c>
      <c r="G38" s="85" t="s">
        <v>129</v>
      </c>
      <c r="H38" s="86"/>
      <c r="I38" s="22" t="s">
        <v>130</v>
      </c>
      <c r="J38" s="88"/>
      <c r="K38" s="88"/>
      <c r="L38" s="88">
        <f>Q38+S38</f>
        <v>2253</v>
      </c>
      <c r="M38" s="52">
        <f t="shared" si="17"/>
        <v>2250</v>
      </c>
      <c r="N38" s="89"/>
      <c r="O38" s="90">
        <v>789</v>
      </c>
      <c r="P38" s="91">
        <v>741</v>
      </c>
      <c r="Q38" s="90">
        <v>1530</v>
      </c>
      <c r="R38" s="82"/>
      <c r="S38" s="82">
        <v>723</v>
      </c>
      <c r="T38" s="82"/>
      <c r="U38" s="92"/>
      <c r="V38" s="93"/>
      <c r="W38" s="82"/>
      <c r="X38" s="82"/>
      <c r="Y38" s="82"/>
      <c r="Z38" s="92"/>
      <c r="AA38" s="109"/>
      <c r="AB38" s="109"/>
      <c r="AC38" s="109"/>
      <c r="AD38" s="109"/>
      <c r="AE38" s="109"/>
      <c r="AF38" s="112" t="e">
        <f>VLOOKUP(A38,'WLC (old master)'!$A$2:$BG$288,27, FALSE)</f>
        <v>#N/A</v>
      </c>
      <c r="AG38" s="112" t="e">
        <f>VLOOKUP(A38,'WLC (old master)'!$A$2:$BG$208,28, FALSE)</f>
        <v>#N/A</v>
      </c>
      <c r="AH38" s="58" t="e">
        <f>VLOOKUP(A38,'WLC (old master)'!$A$2:$BG$208,29, FALSE)</f>
        <v>#N/A</v>
      </c>
      <c r="AI38" s="146"/>
      <c r="AJ38" s="58"/>
      <c r="AK38" s="82"/>
      <c r="AL38" s="82"/>
      <c r="AM38" s="82"/>
      <c r="AN38" s="82"/>
      <c r="AO38" s="82"/>
      <c r="AP38" s="82"/>
      <c r="AQ38" s="62">
        <v>44749</v>
      </c>
      <c r="AR38" s="62">
        <v>44957</v>
      </c>
      <c r="AS38" s="128"/>
      <c r="AT38" s="75" t="e">
        <f>VLOOKUP(A38,'WLC (old master)'!A38:BG185,40,FALSE)</f>
        <v>#N/A</v>
      </c>
      <c r="AU38" s="20" t="e">
        <f t="shared" si="4"/>
        <v>#N/A</v>
      </c>
    </row>
    <row r="39" spans="1:47" s="119" customFormat="1" ht="60" customHeight="1">
      <c r="A39" s="80" t="s">
        <v>225</v>
      </c>
      <c r="B39" s="81" t="s">
        <v>133</v>
      </c>
      <c r="C39" s="82">
        <v>11184</v>
      </c>
      <c r="D39" s="83"/>
      <c r="E39" s="83" t="s">
        <v>128</v>
      </c>
      <c r="F39" s="84" t="s">
        <v>129</v>
      </c>
      <c r="G39" s="85" t="s">
        <v>129</v>
      </c>
      <c r="H39" s="86"/>
      <c r="I39" s="22" t="s">
        <v>130</v>
      </c>
      <c r="J39" s="88"/>
      <c r="K39" s="88"/>
      <c r="L39" s="88">
        <f>Q39+S39</f>
        <v>824.20699999999999</v>
      </c>
      <c r="M39" s="52">
        <f t="shared" si="17"/>
        <v>750</v>
      </c>
      <c r="N39" s="89"/>
      <c r="O39" s="90">
        <v>387</v>
      </c>
      <c r="P39" s="91">
        <v>365.3</v>
      </c>
      <c r="Q39" s="90">
        <v>627</v>
      </c>
      <c r="R39" s="82"/>
      <c r="S39" s="82">
        <v>197.20699999999999</v>
      </c>
      <c r="T39" s="82"/>
      <c r="U39" s="92"/>
      <c r="V39" s="93"/>
      <c r="W39" s="82"/>
      <c r="X39" s="82"/>
      <c r="Y39" s="82"/>
      <c r="Z39" s="92"/>
      <c r="AA39" s="109"/>
      <c r="AB39" s="109"/>
      <c r="AC39" s="109"/>
      <c r="AD39" s="109"/>
      <c r="AE39" s="109"/>
      <c r="AF39" s="112">
        <f>VLOOKUP(A39,'WLC (old master)'!$A$2:$BG$288,27, FALSE)</f>
        <v>0</v>
      </c>
      <c r="AG39" s="112">
        <f>VLOOKUP(A39,'WLC (old master)'!$A$2:$BG$208,28, FALSE)</f>
        <v>3</v>
      </c>
      <c r="AH39" s="58">
        <f>VLOOKUP(A39,'WLC (old master)'!$A$2:$BG$208,29, FALSE)</f>
        <v>50</v>
      </c>
      <c r="AI39" s="146"/>
      <c r="AJ39" s="58"/>
      <c r="AK39" s="82"/>
      <c r="AL39" s="82"/>
      <c r="AM39" s="82"/>
      <c r="AN39" s="82"/>
      <c r="AO39" s="82"/>
      <c r="AP39" s="82"/>
      <c r="AQ39" s="62">
        <v>44816</v>
      </c>
      <c r="AR39" s="62">
        <v>44907</v>
      </c>
      <c r="AS39" s="128"/>
      <c r="AT39" s="75" t="str">
        <f>VLOOKUP(A39,'WLC (old master)'!A39:BG186,40,FALSE)</f>
        <v>Repurposing - Expansive Reuse - Horizintal Extension</v>
      </c>
      <c r="AU39" s="20">
        <f t="shared" si="4"/>
        <v>0</v>
      </c>
    </row>
    <row r="40" spans="1:47" s="119" customFormat="1" ht="60" customHeight="1">
      <c r="A40" s="80" t="s">
        <v>226</v>
      </c>
      <c r="B40" s="81" t="s">
        <v>133</v>
      </c>
      <c r="C40" s="82">
        <v>51869</v>
      </c>
      <c r="D40" s="83"/>
      <c r="E40" s="83" t="s">
        <v>128</v>
      </c>
      <c r="F40" s="84" t="s">
        <v>221</v>
      </c>
      <c r="G40" s="85" t="s">
        <v>129</v>
      </c>
      <c r="H40" s="86"/>
      <c r="I40" s="22" t="s">
        <v>130</v>
      </c>
      <c r="J40" s="88"/>
      <c r="K40" s="88"/>
      <c r="L40" s="88"/>
      <c r="M40" s="88"/>
      <c r="N40" s="89"/>
      <c r="O40" s="90">
        <v>415</v>
      </c>
      <c r="P40" s="91">
        <v>229</v>
      </c>
      <c r="Q40" s="90">
        <v>621</v>
      </c>
      <c r="R40" s="82"/>
      <c r="S40" s="82"/>
      <c r="T40" s="82"/>
      <c r="U40" s="92"/>
      <c r="V40" s="93"/>
      <c r="W40" s="82"/>
      <c r="X40" s="82"/>
      <c r="Y40" s="82"/>
      <c r="Z40" s="92"/>
      <c r="AA40" s="109"/>
      <c r="AB40" s="109"/>
      <c r="AC40" s="109"/>
      <c r="AD40" s="109"/>
      <c r="AE40" s="109"/>
      <c r="AF40" s="112">
        <f>VLOOKUP(A40,'WLC (old master)'!$A$2:$BG$288,27, FALSE)</f>
        <v>0</v>
      </c>
      <c r="AG40" s="112">
        <f>VLOOKUP(A40,'WLC (old master)'!$A$2:$BG$208,28, FALSE)</f>
        <v>16</v>
      </c>
      <c r="AH40" s="58">
        <f>VLOOKUP(A40,'WLC (old master)'!$A$2:$BG$208,29, FALSE)</f>
        <v>185</v>
      </c>
      <c r="AI40" s="146"/>
      <c r="AJ40" s="58"/>
      <c r="AK40" s="82"/>
      <c r="AL40" s="82"/>
      <c r="AM40" s="82"/>
      <c r="AN40" s="82"/>
      <c r="AO40" s="82"/>
      <c r="AP40" s="82"/>
      <c r="AQ40" s="62">
        <v>44907</v>
      </c>
      <c r="AR40" s="62">
        <v>44998</v>
      </c>
      <c r="AS40" s="128"/>
      <c r="AT40" s="75" t="e">
        <f>VLOOKUP(A40,'WLC (old master)'!A42:BG190,39,FALSE)</f>
        <v>#N/A</v>
      </c>
      <c r="AU40" s="20">
        <f t="shared" si="4"/>
        <v>0</v>
      </c>
    </row>
    <row r="41" spans="1:47" s="119" customFormat="1" ht="60" customHeight="1">
      <c r="A41" s="80" t="s">
        <v>227</v>
      </c>
      <c r="B41" s="81" t="s">
        <v>133</v>
      </c>
      <c r="C41" s="82">
        <v>30218</v>
      </c>
      <c r="D41" s="83"/>
      <c r="E41" s="83" t="s">
        <v>128</v>
      </c>
      <c r="F41" s="84" t="s">
        <v>129</v>
      </c>
      <c r="G41" s="85" t="s">
        <v>129</v>
      </c>
      <c r="H41" s="86"/>
      <c r="I41" s="87"/>
      <c r="J41" s="88"/>
      <c r="K41" s="88"/>
      <c r="L41" s="88">
        <f>Q41+S41</f>
        <v>1157.3390000000002</v>
      </c>
      <c r="M41" s="52">
        <f t="shared" si="17"/>
        <v>1250</v>
      </c>
      <c r="N41" s="89"/>
      <c r="O41" s="90">
        <v>580.923</v>
      </c>
      <c r="P41" s="91">
        <v>489.44499999999999</v>
      </c>
      <c r="Q41" s="90">
        <v>1038.1890000000001</v>
      </c>
      <c r="R41" s="82"/>
      <c r="S41" s="82">
        <v>119.15</v>
      </c>
      <c r="T41" s="82"/>
      <c r="U41" s="92"/>
      <c r="V41" s="93"/>
      <c r="W41" s="82"/>
      <c r="X41" s="82"/>
      <c r="Y41" s="82"/>
      <c r="Z41" s="92"/>
      <c r="AA41" s="109"/>
      <c r="AB41" s="109"/>
      <c r="AC41" s="109"/>
      <c r="AD41" s="109"/>
      <c r="AE41" s="109"/>
      <c r="AF41" s="112">
        <f>VLOOKUP(A41,'WLC (old master)'!$A$2:$BG$288,27, FALSE)</f>
        <v>0</v>
      </c>
      <c r="AG41" s="112">
        <f>VLOOKUP(A41,'WLC (old master)'!$A$2:$BG$208,28, FALSE)</f>
        <v>98</v>
      </c>
      <c r="AH41" s="58">
        <f>VLOOKUP(A41,'WLC (old master)'!$A$2:$BG$208,29, FALSE)</f>
        <v>181</v>
      </c>
      <c r="AI41" s="146"/>
      <c r="AJ41" s="58"/>
      <c r="AK41" s="82"/>
      <c r="AL41" s="82"/>
      <c r="AM41" s="82"/>
      <c r="AN41" s="82"/>
      <c r="AO41" s="82"/>
      <c r="AP41" s="82"/>
      <c r="AQ41" s="62">
        <v>44916</v>
      </c>
      <c r="AR41" s="62">
        <v>45007</v>
      </c>
      <c r="AS41" s="128"/>
      <c r="AT41" s="75" t="str">
        <f>VLOOKUP(A41,'WLC (old master)'!A41:BG188,40,FALSE)</f>
        <v>Repurposing - Basement Retention</v>
      </c>
      <c r="AU41" s="20">
        <f t="shared" si="4"/>
        <v>0</v>
      </c>
    </row>
    <row r="42" spans="1:47" s="11" customFormat="1" ht="60" customHeight="1">
      <c r="A42" s="124" t="s">
        <v>228</v>
      </c>
      <c r="B42" s="81" t="s">
        <v>191</v>
      </c>
      <c r="C42" s="82">
        <v>93226</v>
      </c>
      <c r="D42" s="83" t="s">
        <v>229</v>
      </c>
      <c r="E42" s="83" t="s">
        <v>128</v>
      </c>
      <c r="F42" s="84" t="s">
        <v>230</v>
      </c>
      <c r="G42" s="85" t="s">
        <v>129</v>
      </c>
      <c r="H42" s="86"/>
      <c r="I42" s="87"/>
      <c r="J42" s="52">
        <f t="shared" ref="J42:J47" si="18">MIN(N42,V42,O42)</f>
        <v>781</v>
      </c>
      <c r="K42" s="52">
        <f t="shared" ref="K42:K47" si="19">MROUND(J42,100)</f>
        <v>800</v>
      </c>
      <c r="L42" s="52">
        <f t="shared" ref="L42:L47" si="20">MAX(N42,O42)+SUM(R42:T42)</f>
        <v>2315</v>
      </c>
      <c r="M42" s="52">
        <f t="shared" ref="M42:M47" si="21">MROUND(L42,250)</f>
        <v>2250</v>
      </c>
      <c r="N42" s="89">
        <v>781</v>
      </c>
      <c r="O42" s="90">
        <v>782</v>
      </c>
      <c r="P42" s="91">
        <v>560</v>
      </c>
      <c r="Q42" s="90">
        <v>1341</v>
      </c>
      <c r="R42" s="82">
        <v>528</v>
      </c>
      <c r="S42" s="82">
        <v>973</v>
      </c>
      <c r="T42" s="82">
        <v>32</v>
      </c>
      <c r="U42" s="92">
        <v>-805</v>
      </c>
      <c r="V42" s="93">
        <v>782</v>
      </c>
      <c r="W42" s="82">
        <v>491</v>
      </c>
      <c r="X42" s="82">
        <v>307</v>
      </c>
      <c r="Y42" s="82">
        <v>32</v>
      </c>
      <c r="Z42" s="92">
        <v>-714</v>
      </c>
      <c r="AA42" s="109"/>
      <c r="AB42" s="109"/>
      <c r="AC42" s="109"/>
      <c r="AD42" s="109"/>
      <c r="AE42" s="109"/>
      <c r="AF42" s="112">
        <f>VLOOKUP(A42,'WLC (old master)'!$A$2:$BG$288,27, FALSE)</f>
        <v>-714</v>
      </c>
      <c r="AG42" s="112" t="e">
        <f>VLOOKUP(A42,'WLC (old master)'!$A$2:$BG$208,28, FALSE)</f>
        <v>#N/A</v>
      </c>
      <c r="AH42" s="58" t="e">
        <f>VLOOKUP(A42,'WLC (old master)'!$A$2:$BG$208,29, FALSE)</f>
        <v>#N/A</v>
      </c>
      <c r="AI42" s="146"/>
      <c r="AJ42" s="58"/>
      <c r="AK42" s="82" t="s">
        <v>231</v>
      </c>
      <c r="AL42" s="82">
        <v>14</v>
      </c>
      <c r="AM42" s="82">
        <v>0</v>
      </c>
      <c r="AN42" s="82"/>
      <c r="AO42" s="82"/>
      <c r="AP42" s="82"/>
      <c r="AQ42" s="94">
        <v>44382</v>
      </c>
      <c r="AR42" s="94" t="s">
        <v>174</v>
      </c>
      <c r="AS42" s="123" t="s">
        <v>232</v>
      </c>
      <c r="AT42" s="75" t="e">
        <f>VLOOKUP(A42,'WLC (old master)'!A42:BG189,40,FALSE)</f>
        <v>#N/A</v>
      </c>
      <c r="AU42" s="20">
        <f t="shared" si="4"/>
        <v>-714</v>
      </c>
    </row>
    <row r="43" spans="1:47" s="11" customFormat="1" ht="60" customHeight="1">
      <c r="A43" s="124" t="s">
        <v>233</v>
      </c>
      <c r="B43" s="81" t="s">
        <v>234</v>
      </c>
      <c r="C43" s="82">
        <v>19058</v>
      </c>
      <c r="D43" s="83" t="s">
        <v>229</v>
      </c>
      <c r="E43" s="83" t="s">
        <v>128</v>
      </c>
      <c r="F43" s="84" t="s">
        <v>235</v>
      </c>
      <c r="G43" s="85" t="s">
        <v>129</v>
      </c>
      <c r="H43" s="86"/>
      <c r="I43" s="87"/>
      <c r="J43" s="52">
        <f t="shared" si="18"/>
        <v>503</v>
      </c>
      <c r="K43" s="52">
        <f t="shared" si="19"/>
        <v>500</v>
      </c>
      <c r="L43" s="52">
        <f t="shared" si="20"/>
        <v>2277</v>
      </c>
      <c r="M43" s="52">
        <f t="shared" si="21"/>
        <v>2250</v>
      </c>
      <c r="N43" s="89">
        <v>503</v>
      </c>
      <c r="O43" s="90">
        <v>635</v>
      </c>
      <c r="P43" s="91">
        <v>450</v>
      </c>
      <c r="Q43" s="90">
        <v>953</v>
      </c>
      <c r="R43" s="82">
        <v>293</v>
      </c>
      <c r="S43" s="82">
        <v>1192</v>
      </c>
      <c r="T43" s="82">
        <v>157</v>
      </c>
      <c r="U43" s="92">
        <v>-310</v>
      </c>
      <c r="V43" s="93"/>
      <c r="W43" s="82"/>
      <c r="X43" s="82"/>
      <c r="Y43" s="82"/>
      <c r="Z43" s="92"/>
      <c r="AA43" s="109"/>
      <c r="AB43" s="109"/>
      <c r="AC43" s="109"/>
      <c r="AD43" s="109"/>
      <c r="AE43" s="109"/>
      <c r="AF43" s="112" t="e">
        <f>VLOOKUP(A43,'WLC (old master)'!$A$2:$BG$288,27, FALSE)</f>
        <v>#N/A</v>
      </c>
      <c r="AG43" s="112" t="e">
        <f>VLOOKUP(A43,'WLC (old master)'!$A$2:$BG$208,28, FALSE)</f>
        <v>#N/A</v>
      </c>
      <c r="AH43" s="58" t="e">
        <f>VLOOKUP(A43,'WLC (old master)'!$A$2:$BG$208,29, FALSE)</f>
        <v>#N/A</v>
      </c>
      <c r="AI43" s="146"/>
      <c r="AJ43" s="58"/>
      <c r="AK43" s="82" t="s">
        <v>236</v>
      </c>
      <c r="AL43" s="82">
        <v>7</v>
      </c>
      <c r="AM43" s="82">
        <v>0</v>
      </c>
      <c r="AN43" s="82"/>
      <c r="AO43" s="82"/>
      <c r="AP43" s="82"/>
      <c r="AQ43" s="94">
        <v>44804</v>
      </c>
      <c r="AR43" s="94">
        <v>45125</v>
      </c>
      <c r="AS43" s="123" t="s">
        <v>237</v>
      </c>
      <c r="AT43" s="75" t="e">
        <f>VLOOKUP(A43,'WLC (old master)'!A43:BG190,40,FALSE)</f>
        <v>#N/A</v>
      </c>
      <c r="AU43" s="20" t="e">
        <f t="shared" si="4"/>
        <v>#N/A</v>
      </c>
    </row>
    <row r="44" spans="1:47" s="11" customFormat="1" ht="60" customHeight="1">
      <c r="A44" s="124" t="s">
        <v>238</v>
      </c>
      <c r="B44" s="81" t="s">
        <v>239</v>
      </c>
      <c r="C44" s="82">
        <v>24441</v>
      </c>
      <c r="D44" s="83" t="s">
        <v>240</v>
      </c>
      <c r="E44" s="85" t="s">
        <v>128</v>
      </c>
      <c r="F44" s="84" t="s">
        <v>241</v>
      </c>
      <c r="G44" s="85" t="s">
        <v>129</v>
      </c>
      <c r="H44" s="86"/>
      <c r="I44" s="87"/>
      <c r="J44" s="52">
        <f t="shared" si="18"/>
        <v>704</v>
      </c>
      <c r="K44" s="52">
        <f t="shared" si="19"/>
        <v>700</v>
      </c>
      <c r="L44" s="52">
        <f t="shared" si="20"/>
        <v>3199</v>
      </c>
      <c r="M44" s="52">
        <f t="shared" si="21"/>
        <v>3250</v>
      </c>
      <c r="N44" s="89"/>
      <c r="O44" s="90">
        <v>704</v>
      </c>
      <c r="P44" s="91">
        <v>153</v>
      </c>
      <c r="Q44" s="90">
        <v>873</v>
      </c>
      <c r="R44" s="82">
        <v>99</v>
      </c>
      <c r="S44" s="82">
        <v>2342</v>
      </c>
      <c r="T44" s="82">
        <v>54</v>
      </c>
      <c r="U44" s="92">
        <v>-69</v>
      </c>
      <c r="V44" s="93"/>
      <c r="W44" s="82"/>
      <c r="X44" s="82"/>
      <c r="Y44" s="82"/>
      <c r="Z44" s="92"/>
      <c r="AA44" s="109"/>
      <c r="AB44" s="109"/>
      <c r="AC44" s="109"/>
      <c r="AD44" s="109"/>
      <c r="AE44" s="109"/>
      <c r="AF44" s="112">
        <f>VLOOKUP(A44,'WLC (old master)'!$A$2:$BG$288,27, FALSE)</f>
        <v>0</v>
      </c>
      <c r="AG44" s="112">
        <f>VLOOKUP(A44,'WLC (old master)'!$A$2:$BG$208,28, FALSE)</f>
        <v>132</v>
      </c>
      <c r="AH44" s="58">
        <f>VLOOKUP(A44,'WLC (old master)'!$A$2:$BG$208,29, FALSE)</f>
        <v>501</v>
      </c>
      <c r="AI44" s="146"/>
      <c r="AJ44" s="58"/>
      <c r="AK44" s="82" t="s">
        <v>242</v>
      </c>
      <c r="AL44" s="82">
        <v>11</v>
      </c>
      <c r="AM44" s="82"/>
      <c r="AN44" s="82"/>
      <c r="AO44" s="82"/>
      <c r="AP44" s="82"/>
      <c r="AQ44" s="94">
        <v>44988</v>
      </c>
      <c r="AR44" s="94" t="s">
        <v>174</v>
      </c>
      <c r="AS44" s="123" t="s">
        <v>243</v>
      </c>
      <c r="AT44" s="75" t="str">
        <f>VLOOKUP(A44,'WLC (old master)'!A44:BG191,40,FALSE)</f>
        <v>New Build</v>
      </c>
      <c r="AU44" s="20">
        <f t="shared" si="4"/>
        <v>0</v>
      </c>
    </row>
    <row r="45" spans="1:47" s="126" customFormat="1" ht="43.95" customHeight="1">
      <c r="A45" s="129" t="s">
        <v>244</v>
      </c>
      <c r="B45" s="81" t="s">
        <v>163</v>
      </c>
      <c r="C45" s="82">
        <v>16197</v>
      </c>
      <c r="D45" s="83" t="s">
        <v>229</v>
      </c>
      <c r="E45" s="83" t="s">
        <v>128</v>
      </c>
      <c r="F45" s="84" t="s">
        <v>221</v>
      </c>
      <c r="G45" s="85" t="s">
        <v>129</v>
      </c>
      <c r="H45" s="86"/>
      <c r="I45" s="87"/>
      <c r="J45" s="52">
        <f t="shared" si="18"/>
        <v>739.92288085358621</v>
      </c>
      <c r="K45" s="52">
        <f t="shared" si="19"/>
        <v>700</v>
      </c>
      <c r="L45" s="52">
        <f t="shared" si="20"/>
        <v>1842.3260225251925</v>
      </c>
      <c r="M45" s="52">
        <f t="shared" si="21"/>
        <v>1750</v>
      </c>
      <c r="N45" s="89"/>
      <c r="O45" s="90">
        <v>739.92288085358621</v>
      </c>
      <c r="P45" s="91">
        <v>546.51351511558983</v>
      </c>
      <c r="Q45" s="90">
        <v>1227.0824540604624</v>
      </c>
      <c r="R45" s="82">
        <v>422.73070539419086</v>
      </c>
      <c r="S45" s="82">
        <v>555.88962655601665</v>
      </c>
      <c r="T45" s="82">
        <v>123.78280972139893</v>
      </c>
      <c r="U45" s="92">
        <v>-423.61541197391819</v>
      </c>
      <c r="V45" s="93"/>
      <c r="W45" s="82"/>
      <c r="X45" s="82"/>
      <c r="Y45" s="82"/>
      <c r="Z45" s="92"/>
      <c r="AA45" s="109"/>
      <c r="AB45" s="109"/>
      <c r="AC45" s="109"/>
      <c r="AD45" s="109"/>
      <c r="AE45" s="109"/>
      <c r="AF45" s="125">
        <f>VLOOKUP(A45,'WLC (old master)'!$A$2:$BG$288,27, FALSE)</f>
        <v>0</v>
      </c>
      <c r="AG45" s="125" t="s">
        <v>9</v>
      </c>
      <c r="AH45" s="61">
        <f>VLOOKUP(A45,'WLC (old master)'!$A$2:$BG$208,29, FALSE)</f>
        <v>258</v>
      </c>
      <c r="AI45" s="89"/>
      <c r="AJ45" s="58"/>
      <c r="AK45" s="82"/>
      <c r="AL45" s="82"/>
      <c r="AM45" s="82"/>
      <c r="AN45" s="82"/>
      <c r="AO45" s="82"/>
      <c r="AP45" s="82"/>
      <c r="AQ45" s="94">
        <v>44888</v>
      </c>
      <c r="AR45" s="94"/>
      <c r="AS45" s="123" t="s">
        <v>245</v>
      </c>
      <c r="AT45" s="75" t="str">
        <f>VLOOKUP(A45,'WLC (old master)'!A45:BG192,40,FALSE)</f>
        <v>New Build</v>
      </c>
      <c r="AU45" s="20">
        <f t="shared" si="4"/>
        <v>0</v>
      </c>
    </row>
    <row r="46" spans="1:47" s="126" customFormat="1" ht="64.5" customHeight="1">
      <c r="A46" s="129" t="s">
        <v>246</v>
      </c>
      <c r="B46" s="81" t="s">
        <v>163</v>
      </c>
      <c r="C46" s="82">
        <v>35196</v>
      </c>
      <c r="D46" s="83" t="s">
        <v>229</v>
      </c>
      <c r="E46" s="83" t="s">
        <v>128</v>
      </c>
      <c r="F46" s="84" t="s">
        <v>235</v>
      </c>
      <c r="G46" s="85" t="s">
        <v>129</v>
      </c>
      <c r="H46" s="86"/>
      <c r="I46" s="87"/>
      <c r="J46" s="52">
        <f t="shared" si="18"/>
        <v>863</v>
      </c>
      <c r="K46" s="52">
        <f t="shared" si="19"/>
        <v>900</v>
      </c>
      <c r="L46" s="52">
        <f t="shared" si="20"/>
        <v>2730.1310000000003</v>
      </c>
      <c r="M46" s="52">
        <f t="shared" si="21"/>
        <v>2750</v>
      </c>
      <c r="N46" s="89">
        <f>1392-529</f>
        <v>863</v>
      </c>
      <c r="O46" s="90">
        <v>895.79</v>
      </c>
      <c r="P46" s="91">
        <v>528.971</v>
      </c>
      <c r="Q46" s="90">
        <v>1391.7929999999999</v>
      </c>
      <c r="R46" s="82">
        <v>471.78800000000001</v>
      </c>
      <c r="S46" s="82">
        <v>1305.3710000000001</v>
      </c>
      <c r="T46" s="82">
        <v>57.182000000000002</v>
      </c>
      <c r="U46" s="92">
        <v>-351.22899999999998</v>
      </c>
      <c r="V46" s="93"/>
      <c r="W46" s="82"/>
      <c r="X46" s="82"/>
      <c r="Y46" s="82"/>
      <c r="Z46" s="92"/>
      <c r="AA46" s="109"/>
      <c r="AB46" s="109"/>
      <c r="AC46" s="109"/>
      <c r="AD46" s="109"/>
      <c r="AE46" s="109"/>
      <c r="AF46" s="125" t="s">
        <v>9</v>
      </c>
      <c r="AG46" s="125" t="s">
        <v>9</v>
      </c>
      <c r="AH46" s="82" t="s">
        <v>200</v>
      </c>
      <c r="AI46" s="82"/>
      <c r="AJ46" s="58"/>
      <c r="AK46" s="82" t="s">
        <v>247</v>
      </c>
      <c r="AL46" s="82">
        <v>0</v>
      </c>
      <c r="AM46" s="82">
        <v>0</v>
      </c>
      <c r="AN46" s="82"/>
      <c r="AO46" s="82"/>
      <c r="AP46" s="82"/>
      <c r="AQ46" s="94">
        <v>44846</v>
      </c>
      <c r="AR46" s="94"/>
      <c r="AS46" s="11"/>
      <c r="AT46" s="75" t="str">
        <f>VLOOKUP(A46,'WLC (old master)'!A46:BG193,40,FALSE)</f>
        <v>New Build</v>
      </c>
      <c r="AU46" s="20" t="str">
        <f t="shared" si="4"/>
        <v>New Build</v>
      </c>
    </row>
    <row r="47" spans="1:47" s="126" customFormat="1" ht="73.75">
      <c r="A47" s="129" t="s">
        <v>248</v>
      </c>
      <c r="B47" s="81" t="s">
        <v>163</v>
      </c>
      <c r="C47" s="82">
        <v>21363</v>
      </c>
      <c r="D47" s="83" t="s">
        <v>229</v>
      </c>
      <c r="E47" s="83" t="s">
        <v>128</v>
      </c>
      <c r="F47" s="84" t="s">
        <v>230</v>
      </c>
      <c r="G47" s="85" t="s">
        <v>129</v>
      </c>
      <c r="H47" s="86"/>
      <c r="I47" s="87"/>
      <c r="J47" s="52">
        <f t="shared" si="18"/>
        <v>312</v>
      </c>
      <c r="K47" s="52">
        <f t="shared" si="19"/>
        <v>300</v>
      </c>
      <c r="L47" s="52">
        <f t="shared" si="20"/>
        <v>2695</v>
      </c>
      <c r="M47" s="52">
        <f t="shared" si="21"/>
        <v>2750</v>
      </c>
      <c r="N47" s="89">
        <v>312</v>
      </c>
      <c r="O47" s="90">
        <v>347</v>
      </c>
      <c r="P47" s="91">
        <v>190</v>
      </c>
      <c r="Q47" s="90">
        <v>358</v>
      </c>
      <c r="R47" s="82">
        <v>142</v>
      </c>
      <c r="S47" s="82">
        <v>2158</v>
      </c>
      <c r="T47" s="82">
        <v>48</v>
      </c>
      <c r="U47" s="92">
        <v>-93</v>
      </c>
      <c r="V47" s="93">
        <v>312</v>
      </c>
      <c r="W47" s="82">
        <v>142</v>
      </c>
      <c r="X47" s="82">
        <v>565</v>
      </c>
      <c r="Y47" s="82">
        <v>48</v>
      </c>
      <c r="Z47" s="92">
        <v>-112</v>
      </c>
      <c r="AA47" s="109"/>
      <c r="AB47" s="109"/>
      <c r="AC47" s="109"/>
      <c r="AD47" s="109"/>
      <c r="AE47" s="109"/>
      <c r="AF47" s="125" t="s">
        <v>249</v>
      </c>
      <c r="AG47" s="125" t="s">
        <v>250</v>
      </c>
      <c r="AH47" s="82" t="s">
        <v>251</v>
      </c>
      <c r="AI47" s="82"/>
      <c r="AJ47" s="58"/>
      <c r="AK47" s="82" t="s">
        <v>252</v>
      </c>
      <c r="AL47" s="82">
        <v>1</v>
      </c>
      <c r="AM47" s="82">
        <v>0</v>
      </c>
      <c r="AN47" s="82"/>
      <c r="AO47" s="82"/>
      <c r="AP47" s="82"/>
      <c r="AQ47" s="94">
        <v>44249</v>
      </c>
      <c r="AR47" s="130">
        <v>44755</v>
      </c>
      <c r="AS47" s="127" t="s">
        <v>253</v>
      </c>
      <c r="AT47" s="75" t="str">
        <f>VLOOKUP(A47,'WLC (old master)'!A47:BG194,40,FALSE)</f>
        <v>Repurposing - Expansive Reuse - Vertical Extension</v>
      </c>
      <c r="AU47" s="20" t="str">
        <f t="shared" si="4"/>
        <v>Light Extension</v>
      </c>
    </row>
    <row r="48" spans="1:47" s="126" customFormat="1" ht="52">
      <c r="A48" s="124" t="s">
        <v>254</v>
      </c>
      <c r="B48" s="81" t="s">
        <v>234</v>
      </c>
      <c r="C48" s="82">
        <v>64873</v>
      </c>
      <c r="D48" s="83" t="s">
        <v>229</v>
      </c>
      <c r="E48" s="83" t="s">
        <v>128</v>
      </c>
      <c r="F48" s="22" t="s">
        <v>205</v>
      </c>
      <c r="G48" s="85" t="s">
        <v>138</v>
      </c>
      <c r="H48" s="86"/>
      <c r="I48" s="87"/>
      <c r="J48" s="88"/>
      <c r="K48" s="88"/>
      <c r="L48" s="88"/>
      <c r="M48" s="88"/>
      <c r="N48" s="89">
        <v>984</v>
      </c>
      <c r="O48" s="90">
        <v>693</v>
      </c>
      <c r="P48" s="91"/>
      <c r="Q48" s="90">
        <v>987</v>
      </c>
      <c r="R48" s="82"/>
      <c r="S48" s="82"/>
      <c r="T48" s="82"/>
      <c r="U48" s="92"/>
      <c r="V48" s="93"/>
      <c r="W48" s="82"/>
      <c r="X48" s="82"/>
      <c r="Y48" s="82"/>
      <c r="Z48" s="92"/>
      <c r="AA48" s="109"/>
      <c r="AB48" s="109"/>
      <c r="AC48" s="109"/>
      <c r="AD48" s="109"/>
      <c r="AE48" s="109"/>
      <c r="AF48" s="125" t="s">
        <v>255</v>
      </c>
      <c r="AG48" s="125" t="s">
        <v>256</v>
      </c>
      <c r="AH48" s="82" t="s">
        <v>257</v>
      </c>
      <c r="AI48" s="82"/>
      <c r="AJ48" s="58"/>
      <c r="AK48" s="82" t="s">
        <v>258</v>
      </c>
      <c r="AL48" s="82">
        <v>27</v>
      </c>
      <c r="AM48" s="82">
        <v>0</v>
      </c>
      <c r="AN48" s="82"/>
      <c r="AO48" s="82"/>
      <c r="AP48" s="82"/>
      <c r="AQ48" s="94">
        <v>45033</v>
      </c>
      <c r="AR48" s="94" t="s">
        <v>174</v>
      </c>
      <c r="AS48" s="127" t="s">
        <v>237</v>
      </c>
      <c r="AT48" s="115" t="s">
        <v>259</v>
      </c>
      <c r="AU48" s="20" t="str">
        <f t="shared" si="4"/>
        <v>Heavy Extension</v>
      </c>
    </row>
  </sheetData>
  <autoFilter ref="A1:AT48" xr:uid="{00000000-0001-0000-0000-000000000000}"/>
  <dataValidations count="10">
    <dataValidation type="list" allowBlank="1" showInputMessage="1" showErrorMessage="1" sqref="E25:F25 F22:F23 F16:F19 E4:E23" xr:uid="{80800D00-7CC3-403A-9190-4A0E38BE7CB7}">
      <formula1>$E$4:$E$4</formula1>
    </dataValidation>
    <dataValidation type="list" allowBlank="1" showInputMessage="1" sqref="F30:F31" xr:uid="{AFEA68F5-7798-434D-A69D-75980E161EB7}">
      <formula1>#REF!</formula1>
    </dataValidation>
    <dataValidation type="list" allowBlank="1" showInputMessage="1" showErrorMessage="1" sqref="D2:F3 E26:E31 H34:H1048576 I2:I23 I25:I32 D4:D41" xr:uid="{18C8BDEB-4D8D-4AF1-A3F2-2BB9915CA777}">
      <formula1>#REF!</formula1>
    </dataValidation>
    <dataValidation allowBlank="1" showInputMessage="1" sqref="F1:G1 F26:F29 F35:F48 F32 F34:G34 F4:F20 G42 F49:G1048576 F24" xr:uid="{4E7A52DC-2C90-4539-B88D-61A6CFCAF350}"/>
    <dataValidation type="list" allowBlank="1" showInputMessage="1" showErrorMessage="1" sqref="E32:E33" xr:uid="{06B1E15D-8B08-467F-8E10-053905CEF065}">
      <formula1>$E$87:$E$90</formula1>
    </dataValidation>
    <dataValidation type="list" allowBlank="1" showInputMessage="1" showErrorMessage="1" sqref="F33" xr:uid="{658371FF-B104-41C7-B98A-52F1692C06DF}">
      <formula1>$E$88:$E$91</formula1>
    </dataValidation>
    <dataValidation type="list" allowBlank="1" showInputMessage="1" showErrorMessage="1" sqref="I33:I34 I36:I40" xr:uid="{58F19CCD-E107-47EA-81DA-0A255EB412DA}">
      <formula1>$A$88:$A$89</formula1>
    </dataValidation>
    <dataValidation type="list" allowBlank="1" showInputMessage="1" showErrorMessage="1" sqref="E24:F24" xr:uid="{E268972A-3B0F-4C90-B17B-492CA843063C}">
      <formula1>$E$96:$E$99</formula1>
    </dataValidation>
    <dataValidation type="list" allowBlank="1" showInputMessage="1" showErrorMessage="1" sqref="I24" xr:uid="{197C04A7-3E02-48FB-A47C-56B6E17BA0D4}">
      <formula1>$A$96:$A$97</formula1>
    </dataValidation>
    <dataValidation type="list" allowBlank="1" showInputMessage="1" showErrorMessage="1" sqref="AJ2:AJ48" xr:uid="{CE2B8A0E-752C-4B37-B491-44F996FBC301}">
      <formula1>boolean</formula1>
    </dataValidation>
  </dataValidations>
  <hyperlinks>
    <hyperlink ref="AS2" r:id="rId1" xr:uid="{4971D7EE-9999-4383-935C-C9AEF1C7E3FF}"/>
    <hyperlink ref="AS4" r:id="rId2" xr:uid="{434C87ED-48B4-420A-BB88-07128B4205E8}"/>
    <hyperlink ref="AS5" r:id="rId3" xr:uid="{88EB9B7A-8F45-4568-B5AD-49E024D4DBC6}"/>
    <hyperlink ref="AS6" r:id="rId4" xr:uid="{8B8D903B-FCB2-49CC-86D0-917925B53106}"/>
    <hyperlink ref="AS8" r:id="rId5" xr:uid="{9A821D99-E5CE-4A4D-851A-3360C6F53FDF}"/>
    <hyperlink ref="AS9" r:id="rId6" xr:uid="{569C91C6-8714-4154-83FC-1ECD9EA0454F}"/>
    <hyperlink ref="AS10" r:id="rId7" xr:uid="{8CB06B23-6DC5-4BFA-B3BA-FCFB22E49CE5}"/>
    <hyperlink ref="AS11" r:id="rId8" xr:uid="{F1BFE71B-94A8-418D-9D14-92900ACE071A}"/>
    <hyperlink ref="AS7" r:id="rId9" xr:uid="{EF68DFD3-BDD6-4D00-944C-80D1266D4F20}"/>
    <hyperlink ref="AS12" r:id="rId10" xr:uid="{B2510138-61DD-4328-AE17-8D3BD8EB28AF}"/>
    <hyperlink ref="AS13" r:id="rId11" xr:uid="{7670D41E-9941-4E78-950F-423084A9C97A}"/>
    <hyperlink ref="AS14" r:id="rId12" display="https://planningrecords.camden.gov.uk/Northgate/PlanningExplorer/Generic/StdDetails.aspx?PT=Planning%20Applications%20On-Line&amp;TYPE=PL/PlanningPK.xml&amp;PARAM0=606603&amp;XSLT=/Northgate/PlanningExplorer/SiteFiles/Skins/camden/xslt/PL/PLDetails.xslt&amp;FT=Planning%20Application%20Details&amp;PUBLIC=Y&amp;XMLSIDE=/Northgate/PlanningExplorer/SiteFiles/Skins/camden/Menus/PL.xml&amp;DAURI=PLANNING" xr:uid="{521542AD-3BC4-4DB5-99AF-0683B1E9A558}"/>
    <hyperlink ref="AS15" r:id="rId13" xr:uid="{9ED1AC3D-28E4-4156-AAFA-1913D5CE67C7}"/>
    <hyperlink ref="AS18:AS19" r:id="rId14" display="https://development.towerhamlets.gov.uk/online-applications/applicationDetails.do?activeTab=documents&amp;keyVal=DCAPR_135435" xr:uid="{1E46E3A7-CFC6-4C14-AE44-92D8DFFC1265}"/>
    <hyperlink ref="AS20" r:id="rId15" xr:uid="{EB6A98C1-825B-4719-95F9-C33673E70430}"/>
    <hyperlink ref="AS3" r:id="rId16" xr:uid="{22919055-9481-42EA-AEE8-0FC9ED385B9C}"/>
    <hyperlink ref="AS16" r:id="rId17" xr:uid="{085A76AF-CD5F-4D99-9BE9-1BB3A20459E4}"/>
    <hyperlink ref="AS33" r:id="rId18" xr:uid="{86CEA54E-092E-4D3F-A2E3-65289CE0F092}"/>
    <hyperlink ref="AS42" r:id="rId19" display="https://planning.lambeth.gov.uk/online-applications/applicationDetails.do?activeTab=documents&amp;keyVal=QVSLAKBO0FE00" xr:uid="{F38C7E07-C1CC-44F8-9D27-84B43B6F8882}"/>
    <hyperlink ref="AS43" r:id="rId20" display="https://planning.islington.gov.uk/Northgate/PlanningExplorer/Generic/StdDetails.aspx?PT=Planning%20Applications%20On-Line&amp;TYPE=PL/PlanningPK.xml&amp;PARAM0=518225&amp;XSLT=/Northgate/PlanningExplorer/SiteFiles/Skins/Islington/xslt/PL/PLDetails.xslt&amp;FT=Planning%20Application%20Details&amp;PUBLIC=Y&amp;XMLSIDE=/Northgate/PlanningExplorer/SiteFiles/Skins/Islington/Menus/PL.xml&amp;DAURI=PLANNING" xr:uid="{CD10A35C-8828-4941-B5C7-12B8E16169CA}"/>
    <hyperlink ref="AS44" r:id="rId21" display="https://public-access.lbhf.gov.uk/online-applications/applicationDetails.do?activeTab=summary&amp;keyVal=RR5DGYBI0TR00" xr:uid="{2D0849EB-9A0B-480F-9E75-18931C31D700}"/>
    <hyperlink ref="AS45" r:id="rId22" display="https://planning.southwark.gov.uk/online-applications/simpleSearchResults.do?action=firstPage" xr:uid="{8D02BF6D-03A7-435F-A03E-9A5234A29828}"/>
    <hyperlink ref="AS48" r:id="rId23" display="https://planning.islington.gov.uk/Northgate/PlanningExplorer/Generic/StdDetails.aspx?PT=Planning%20Applications%20On-Line&amp;TYPE=PL/PlanningPK.xml&amp;PARAM0=522159&amp;XSLT=/Northgate/PlanningExplorer/SiteFiles/Skins/Islington/xslt/PL/PLDetails.xslt&amp;FT=Planning%20Application%20Details&amp;PUBLIC=Y&amp;XMLSIDE=/Northgate/PlanningExplorer/SiteFiles/Skins/Islington/Menus/PL.xml&amp;DAURI=PLANNING" xr:uid="{87505E4F-A99A-4483-92D1-FF2C3D9C84B9}"/>
  </hyperlinks>
  <pageMargins left="0.7" right="0.7" top="0.75" bottom="0.75" header="0.3" footer="0.3"/>
  <pageSetup paperSize="9" orientation="portrait" r:id="rId24"/>
  <extLst>
    <ext xmlns:x14="http://schemas.microsoft.com/office/spreadsheetml/2009/9/main" uri="{CCE6A557-97BC-4b89-ADB6-D9C93CAAB3DF}">
      <x14:dataValidations xmlns:xm="http://schemas.microsoft.com/office/excel/2006/main" count="6">
        <x14:dataValidation type="list" allowBlank="1" showInputMessage="1" showErrorMessage="1" xr:uid="{D3F8A98A-8134-4F8C-A643-B7D4F8D3DB76}">
          <x14:formula1>
            <xm:f>Lists!$A$17:$A$19</xm:f>
          </x14:formula1>
          <xm:sqref>AP30</xm:sqref>
        </x14:dataValidation>
        <x14:dataValidation type="list" allowBlank="1" showInputMessage="1" xr:uid="{08212B74-BB0A-47CC-8540-44C462DAB54E}">
          <x14:formula1>
            <xm:f>'Building Typologies'!$B$4:$B$13</xm:f>
          </x14:formula1>
          <xm:sqref>F21 G25:G32 E34 G2:G23 G43:G48 G34:G41</xm:sqref>
        </x14:dataValidation>
        <x14:dataValidation type="list" allowBlank="1" showInputMessage="1" showErrorMessage="1" xr:uid="{D0850C7B-5858-43FA-8582-25486091762E}">
          <x14:formula1>
            <xm:f>'drop downs'!$E$100:$E$103</xm:f>
          </x14:formula1>
          <xm:sqref>E45:E48 E34:E43</xm:sqref>
        </x14:dataValidation>
        <x14:dataValidation type="list" allowBlank="1" showInputMessage="1" showErrorMessage="1" xr:uid="{BAFB3FF3-9E4F-4EB5-8788-3EE181B127B1}">
          <x14:formula1>
            <xm:f>Lists!$A$6:$A$10</xm:f>
          </x14:formula1>
          <xm:sqref>AF46:AF48</xm:sqref>
        </x14:dataValidation>
        <x14:dataValidation type="list" allowBlank="1" showInputMessage="1" showErrorMessage="1" xr:uid="{584AFE76-B8A5-4D10-8461-ABD53024AE61}">
          <x14:formula1>
            <xm:f>'drop downs'!$F$100:$F$102</xm:f>
          </x14:formula1>
          <xm:sqref>AT48</xm:sqref>
        </x14:dataValidation>
        <x14:dataValidation type="list" allowBlank="1" showInputMessage="1" showErrorMessage="1" xr:uid="{B72A18C4-8D9E-48EA-AB64-C8913835749F}">
          <x14:formula1>
            <xm:f>Lists!#REF!</xm:f>
          </x14:formula1>
          <xm:sqref>AG45:AG48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5F478-9344-42BE-9B02-94A3FA6BFB81}">
  <dimension ref="B3:B14"/>
  <sheetViews>
    <sheetView workbookViewId="0"/>
  </sheetViews>
  <sheetFormatPr defaultRowHeight="14.75"/>
  <sheetData>
    <row r="3" spans="2:2">
      <c r="B3" s="50" t="s">
        <v>260</v>
      </c>
    </row>
    <row r="4" spans="2:2">
      <c r="B4" t="s">
        <v>165</v>
      </c>
    </row>
    <row r="5" spans="2:2">
      <c r="B5" t="s">
        <v>138</v>
      </c>
    </row>
    <row r="6" spans="2:2">
      <c r="B6" t="s">
        <v>129</v>
      </c>
    </row>
    <row r="7" spans="2:2">
      <c r="B7" t="s">
        <v>261</v>
      </c>
    </row>
    <row r="8" spans="2:2">
      <c r="B8" t="s">
        <v>262</v>
      </c>
    </row>
    <row r="9" spans="2:2">
      <c r="B9" t="s">
        <v>263</v>
      </c>
    </row>
    <row r="10" spans="2:2">
      <c r="B10" t="s">
        <v>264</v>
      </c>
    </row>
    <row r="11" spans="2:2">
      <c r="B11" t="s">
        <v>265</v>
      </c>
    </row>
    <row r="12" spans="2:2">
      <c r="B12" t="s">
        <v>266</v>
      </c>
    </row>
    <row r="13" spans="2:2">
      <c r="B13" t="s">
        <v>267</v>
      </c>
    </row>
    <row r="14" spans="2:2">
      <c r="B14" t="s">
        <v>268</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1818A-DC5C-4488-8142-B1358510125C}">
  <dimension ref="B2:I146"/>
  <sheetViews>
    <sheetView topLeftCell="A15" zoomScale="85" zoomScaleNormal="85" workbookViewId="0">
      <selection activeCell="E33" sqref="E33"/>
    </sheetView>
  </sheetViews>
  <sheetFormatPr defaultRowHeight="14.75"/>
  <cols>
    <col min="2" max="3" width="30.6796875" style="177" customWidth="1"/>
    <col min="4" max="9" width="30.6796875" customWidth="1"/>
  </cols>
  <sheetData>
    <row r="2" spans="2:9">
      <c r="B2" s="179" t="s">
        <v>269</v>
      </c>
      <c r="C2" s="179" t="s">
        <v>270</v>
      </c>
      <c r="D2" t="s">
        <v>271</v>
      </c>
      <c r="E2" t="s">
        <v>272</v>
      </c>
      <c r="F2" t="s">
        <v>273</v>
      </c>
      <c r="G2" t="s">
        <v>274</v>
      </c>
      <c r="H2" t="s">
        <v>275</v>
      </c>
      <c r="I2" t="s">
        <v>276</v>
      </c>
    </row>
    <row r="3" spans="2:9" ht="30" customHeight="1">
      <c r="B3" s="178" t="s">
        <v>226</v>
      </c>
      <c r="C3" s="178" t="s">
        <v>133</v>
      </c>
      <c r="D3" s="180" t="s">
        <v>277</v>
      </c>
      <c r="E3" s="181">
        <v>44900</v>
      </c>
      <c r="F3" s="180" t="s">
        <v>14</v>
      </c>
      <c r="G3" s="180" t="s">
        <v>278</v>
      </c>
      <c r="H3" s="180" t="s">
        <v>15</v>
      </c>
      <c r="I3" s="180" t="s">
        <v>14</v>
      </c>
    </row>
    <row r="4" spans="2:9" ht="30" customHeight="1">
      <c r="B4" s="178" t="s">
        <v>279</v>
      </c>
      <c r="C4" s="178" t="s">
        <v>133</v>
      </c>
      <c r="D4" s="180" t="s">
        <v>280</v>
      </c>
      <c r="E4" s="181">
        <v>44098</v>
      </c>
      <c r="F4" s="180" t="s">
        <v>14</v>
      </c>
      <c r="G4" s="180" t="s">
        <v>14</v>
      </c>
      <c r="H4" s="180" t="s">
        <v>14</v>
      </c>
      <c r="I4" s="180" t="s">
        <v>14</v>
      </c>
    </row>
    <row r="5" spans="2:9" ht="30" customHeight="1">
      <c r="B5" s="178" t="s">
        <v>281</v>
      </c>
      <c r="C5" s="178" t="s">
        <v>133</v>
      </c>
      <c r="D5" s="180" t="s">
        <v>282</v>
      </c>
      <c r="E5" s="181">
        <v>42817</v>
      </c>
      <c r="F5" s="180" t="s">
        <v>15</v>
      </c>
      <c r="G5" s="180" t="s">
        <v>278</v>
      </c>
      <c r="H5" s="180" t="s">
        <v>15</v>
      </c>
      <c r="I5" s="180" t="s">
        <v>15</v>
      </c>
    </row>
    <row r="6" spans="2:9" ht="30" customHeight="1">
      <c r="B6" s="178" t="s">
        <v>176</v>
      </c>
      <c r="C6" s="178" t="s">
        <v>172</v>
      </c>
      <c r="D6" s="180" t="s">
        <v>283</v>
      </c>
      <c r="E6" s="181">
        <v>45104</v>
      </c>
      <c r="F6" s="180" t="s">
        <v>14</v>
      </c>
      <c r="G6" s="180" t="s">
        <v>14</v>
      </c>
      <c r="H6" s="180" t="s">
        <v>14</v>
      </c>
      <c r="I6" s="180" t="s">
        <v>14</v>
      </c>
    </row>
    <row r="7" spans="2:9" ht="30" customHeight="1">
      <c r="B7" s="178" t="s">
        <v>248</v>
      </c>
      <c r="C7" s="178" t="s">
        <v>163</v>
      </c>
      <c r="D7" s="180" t="s">
        <v>284</v>
      </c>
      <c r="E7" s="181">
        <v>44427</v>
      </c>
      <c r="F7" s="180" t="s">
        <v>14</v>
      </c>
      <c r="G7" s="180" t="s">
        <v>14</v>
      </c>
      <c r="H7" s="180" t="s">
        <v>14</v>
      </c>
      <c r="I7" s="180" t="s">
        <v>14</v>
      </c>
    </row>
    <row r="8" spans="2:9" ht="30" customHeight="1">
      <c r="B8" s="178" t="s">
        <v>285</v>
      </c>
      <c r="C8" s="178" t="s">
        <v>172</v>
      </c>
      <c r="D8" s="180" t="s">
        <v>286</v>
      </c>
      <c r="E8" s="181">
        <v>42677</v>
      </c>
      <c r="F8" s="180" t="s">
        <v>15</v>
      </c>
      <c r="G8" s="180" t="s">
        <v>278</v>
      </c>
      <c r="H8" s="180" t="s">
        <v>15</v>
      </c>
      <c r="I8" s="180" t="s">
        <v>15</v>
      </c>
    </row>
    <row r="9" spans="2:9" ht="30" customHeight="1">
      <c r="B9" s="178" t="s">
        <v>195</v>
      </c>
      <c r="C9" s="178" t="s">
        <v>126</v>
      </c>
      <c r="D9" s="180" t="s">
        <v>287</v>
      </c>
      <c r="E9" s="181">
        <v>44090</v>
      </c>
      <c r="F9" s="180" t="s">
        <v>14</v>
      </c>
      <c r="G9" s="180" t="s">
        <v>14</v>
      </c>
      <c r="H9" s="180" t="s">
        <v>288</v>
      </c>
      <c r="I9" s="180" t="s">
        <v>14</v>
      </c>
    </row>
    <row r="10" spans="2:9" ht="30" customHeight="1">
      <c r="B10" s="178" t="s">
        <v>132</v>
      </c>
      <c r="C10" s="178" t="s">
        <v>133</v>
      </c>
      <c r="D10" s="180" t="s">
        <v>289</v>
      </c>
      <c r="E10" s="181">
        <v>44427</v>
      </c>
      <c r="F10" s="180" t="s">
        <v>14</v>
      </c>
      <c r="G10" s="180" t="s">
        <v>14</v>
      </c>
      <c r="H10" s="180" t="s">
        <v>14</v>
      </c>
      <c r="I10" s="180" t="s">
        <v>14</v>
      </c>
    </row>
    <row r="11" spans="2:9" ht="30" customHeight="1">
      <c r="B11" s="178" t="s">
        <v>290</v>
      </c>
      <c r="C11" s="178" t="s">
        <v>172</v>
      </c>
      <c r="D11" s="180" t="s">
        <v>291</v>
      </c>
      <c r="E11" s="181">
        <v>44833</v>
      </c>
      <c r="F11" s="180" t="s">
        <v>14</v>
      </c>
      <c r="G11" s="180" t="s">
        <v>14</v>
      </c>
      <c r="H11" s="180" t="s">
        <v>14</v>
      </c>
      <c r="I11" s="180" t="s">
        <v>14</v>
      </c>
    </row>
    <row r="12" spans="2:9" ht="30" customHeight="1">
      <c r="B12" s="178" t="s">
        <v>150</v>
      </c>
      <c r="C12" s="178" t="s">
        <v>133</v>
      </c>
      <c r="D12" s="180" t="s">
        <v>292</v>
      </c>
      <c r="E12" s="181">
        <v>44781</v>
      </c>
      <c r="F12" s="180" t="s">
        <v>14</v>
      </c>
      <c r="G12" s="180" t="s">
        <v>278</v>
      </c>
      <c r="H12" s="180" t="s">
        <v>15</v>
      </c>
      <c r="I12" s="180" t="s">
        <v>14</v>
      </c>
    </row>
    <row r="13" spans="2:9" ht="30" customHeight="1">
      <c r="B13" s="178" t="s">
        <v>293</v>
      </c>
      <c r="C13" s="178" t="s">
        <v>184</v>
      </c>
      <c r="D13" s="180" t="s">
        <v>294</v>
      </c>
      <c r="E13" s="181">
        <v>44315</v>
      </c>
      <c r="F13" s="180" t="s">
        <v>14</v>
      </c>
      <c r="G13" s="180" t="s">
        <v>14</v>
      </c>
      <c r="H13" s="180" t="s">
        <v>14</v>
      </c>
      <c r="I13" s="180" t="s">
        <v>14</v>
      </c>
    </row>
    <row r="14" spans="2:9" ht="30" customHeight="1">
      <c r="B14" s="178" t="s">
        <v>157</v>
      </c>
      <c r="C14" s="178" t="s">
        <v>133</v>
      </c>
      <c r="D14" s="180" t="s">
        <v>295</v>
      </c>
      <c r="E14" s="181">
        <v>44385</v>
      </c>
      <c r="F14" s="180" t="s">
        <v>14</v>
      </c>
      <c r="G14" s="180" t="s">
        <v>278</v>
      </c>
      <c r="H14" s="180" t="s">
        <v>288</v>
      </c>
      <c r="I14" s="180" t="s">
        <v>14</v>
      </c>
    </row>
    <row r="15" spans="2:9" ht="30" customHeight="1">
      <c r="B15" s="178" t="s">
        <v>167</v>
      </c>
      <c r="C15" s="178" t="s">
        <v>133</v>
      </c>
      <c r="D15" s="180" t="s">
        <v>296</v>
      </c>
      <c r="E15" s="181">
        <v>44449</v>
      </c>
      <c r="F15" s="180" t="s">
        <v>14</v>
      </c>
      <c r="G15" s="180" t="s">
        <v>14</v>
      </c>
      <c r="H15" s="180" t="s">
        <v>14</v>
      </c>
      <c r="I15" s="180" t="s">
        <v>14</v>
      </c>
    </row>
    <row r="16" spans="2:9" ht="30" customHeight="1">
      <c r="B16" s="178" t="s">
        <v>146</v>
      </c>
      <c r="C16" s="178" t="s">
        <v>133</v>
      </c>
      <c r="D16" s="180" t="s">
        <v>297</v>
      </c>
      <c r="E16" s="181">
        <v>44441</v>
      </c>
      <c r="F16" s="180" t="s">
        <v>14</v>
      </c>
      <c r="G16" s="180" t="s">
        <v>14</v>
      </c>
      <c r="H16" s="180" t="s">
        <v>14</v>
      </c>
      <c r="I16" s="180" t="s">
        <v>14</v>
      </c>
    </row>
    <row r="17" spans="2:9" ht="30" customHeight="1">
      <c r="B17" s="178" t="s">
        <v>298</v>
      </c>
      <c r="C17" s="178" t="s">
        <v>191</v>
      </c>
      <c r="D17" s="180" t="s">
        <v>299</v>
      </c>
      <c r="E17" s="181">
        <v>45042</v>
      </c>
      <c r="F17" s="180" t="s">
        <v>14</v>
      </c>
      <c r="G17" s="180" t="s">
        <v>14</v>
      </c>
      <c r="H17" s="180" t="s">
        <v>14</v>
      </c>
      <c r="I17" s="180" t="s">
        <v>14</v>
      </c>
    </row>
    <row r="18" spans="2:9" ht="30" customHeight="1">
      <c r="B18" s="178" t="s">
        <v>300</v>
      </c>
      <c r="C18" s="178" t="s">
        <v>133</v>
      </c>
      <c r="D18" s="180" t="s">
        <v>301</v>
      </c>
      <c r="E18" s="181">
        <v>44512</v>
      </c>
      <c r="F18" s="180" t="s">
        <v>14</v>
      </c>
      <c r="G18" s="180" t="s">
        <v>14</v>
      </c>
      <c r="H18" s="180" t="s">
        <v>288</v>
      </c>
      <c r="I18" s="180" t="s">
        <v>14</v>
      </c>
    </row>
    <row r="19" spans="2:9" ht="30" customHeight="1">
      <c r="B19" s="178" t="s">
        <v>220</v>
      </c>
      <c r="C19" s="178" t="s">
        <v>133</v>
      </c>
      <c r="D19" s="180" t="s">
        <v>302</v>
      </c>
      <c r="E19" s="181">
        <v>44529</v>
      </c>
      <c r="F19" s="180" t="s">
        <v>14</v>
      </c>
      <c r="G19" s="180" t="s">
        <v>14</v>
      </c>
      <c r="H19" s="180" t="s">
        <v>14</v>
      </c>
      <c r="I19" s="180" t="s">
        <v>14</v>
      </c>
    </row>
    <row r="20" spans="2:9" ht="30" customHeight="1">
      <c r="B20" s="178" t="s">
        <v>303</v>
      </c>
      <c r="C20" s="178" t="s">
        <v>172</v>
      </c>
      <c r="D20" s="180" t="s">
        <v>283</v>
      </c>
      <c r="E20" s="181">
        <v>45091</v>
      </c>
      <c r="F20" s="180" t="s">
        <v>14</v>
      </c>
      <c r="G20" s="180" t="s">
        <v>14</v>
      </c>
      <c r="H20" s="180" t="s">
        <v>14</v>
      </c>
      <c r="I20" s="180" t="s">
        <v>14</v>
      </c>
    </row>
    <row r="21" spans="2:9" ht="30" customHeight="1">
      <c r="B21" s="178" t="s">
        <v>304</v>
      </c>
      <c r="C21" s="178" t="s">
        <v>172</v>
      </c>
      <c r="D21" s="180" t="s">
        <v>283</v>
      </c>
      <c r="E21" s="181">
        <v>45092</v>
      </c>
      <c r="F21" s="180" t="s">
        <v>14</v>
      </c>
      <c r="G21" s="180" t="s">
        <v>14</v>
      </c>
      <c r="H21" s="180" t="s">
        <v>14</v>
      </c>
      <c r="I21" s="180" t="s">
        <v>14</v>
      </c>
    </row>
    <row r="22" spans="2:9" ht="30" customHeight="1">
      <c r="B22" s="178" t="s">
        <v>223</v>
      </c>
      <c r="C22" s="178" t="s">
        <v>133</v>
      </c>
      <c r="D22" s="180" t="s">
        <v>280</v>
      </c>
      <c r="E22" s="181">
        <v>44463</v>
      </c>
      <c r="F22" s="180" t="s">
        <v>14</v>
      </c>
      <c r="G22" s="180" t="s">
        <v>14</v>
      </c>
      <c r="H22" s="180" t="s">
        <v>14</v>
      </c>
      <c r="I22" s="180" t="s">
        <v>14</v>
      </c>
    </row>
    <row r="23" spans="2:9" ht="30" customHeight="1">
      <c r="B23" s="178" t="s">
        <v>305</v>
      </c>
      <c r="C23" s="178" t="s">
        <v>163</v>
      </c>
      <c r="D23" s="180" t="s">
        <v>306</v>
      </c>
      <c r="E23" s="181">
        <v>45100</v>
      </c>
      <c r="F23" s="180" t="s">
        <v>14</v>
      </c>
      <c r="G23" s="180" t="s">
        <v>14</v>
      </c>
      <c r="H23" s="180" t="s">
        <v>14</v>
      </c>
      <c r="I23" s="180" t="s">
        <v>14</v>
      </c>
    </row>
    <row r="24" spans="2:9" ht="30" customHeight="1">
      <c r="B24" s="178" t="s">
        <v>307</v>
      </c>
      <c r="C24" s="178" t="s">
        <v>163</v>
      </c>
      <c r="D24" s="180" t="s">
        <v>306</v>
      </c>
      <c r="E24" s="181">
        <v>45083</v>
      </c>
      <c r="F24" s="180" t="s">
        <v>14</v>
      </c>
      <c r="G24" s="180" t="s">
        <v>14</v>
      </c>
      <c r="H24" s="180" t="s">
        <v>288</v>
      </c>
      <c r="I24" s="180" t="s">
        <v>14</v>
      </c>
    </row>
    <row r="25" spans="2:9" ht="30" customHeight="1">
      <c r="B25" s="178" t="s">
        <v>308</v>
      </c>
      <c r="C25" s="178" t="s">
        <v>163</v>
      </c>
      <c r="D25" s="180" t="s">
        <v>306</v>
      </c>
      <c r="E25" s="181">
        <v>45100</v>
      </c>
      <c r="F25" s="180" t="s">
        <v>14</v>
      </c>
      <c r="G25" s="180" t="s">
        <v>14</v>
      </c>
      <c r="H25" s="180" t="s">
        <v>14</v>
      </c>
      <c r="I25" s="180" t="s">
        <v>14</v>
      </c>
    </row>
    <row r="26" spans="2:9" ht="30" customHeight="1">
      <c r="B26" s="178" t="s">
        <v>309</v>
      </c>
      <c r="C26" s="178" t="s">
        <v>310</v>
      </c>
      <c r="D26" s="180" t="s">
        <v>311</v>
      </c>
      <c r="E26" s="181">
        <v>44543</v>
      </c>
      <c r="F26" s="180" t="s">
        <v>14</v>
      </c>
      <c r="G26" s="180" t="s">
        <v>14</v>
      </c>
      <c r="H26" s="180" t="s">
        <v>14</v>
      </c>
      <c r="I26" s="180" t="s">
        <v>14</v>
      </c>
    </row>
    <row r="27" spans="2:9" ht="30" customHeight="1">
      <c r="B27" s="178" t="s">
        <v>1072</v>
      </c>
      <c r="C27" s="178" t="s">
        <v>126</v>
      </c>
      <c r="D27" s="180" t="s">
        <v>1073</v>
      </c>
      <c r="E27" s="181">
        <v>45365</v>
      </c>
      <c r="F27" s="180" t="s">
        <v>14</v>
      </c>
      <c r="G27" s="180" t="s">
        <v>14</v>
      </c>
      <c r="H27" s="180" t="s">
        <v>14</v>
      </c>
      <c r="I27" s="180" t="s">
        <v>14</v>
      </c>
    </row>
    <row r="28" spans="2:9" ht="30" customHeight="1">
      <c r="B28" s="178" t="s">
        <v>312</v>
      </c>
      <c r="C28" s="178" t="s">
        <v>126</v>
      </c>
      <c r="D28" s="190" t="s">
        <v>313</v>
      </c>
      <c r="E28" s="181">
        <v>43700</v>
      </c>
      <c r="F28" s="180" t="s">
        <v>14</v>
      </c>
      <c r="G28" s="180" t="s">
        <v>278</v>
      </c>
      <c r="H28" s="180" t="s">
        <v>15</v>
      </c>
      <c r="I28" s="180" t="s">
        <v>14</v>
      </c>
    </row>
    <row r="29" spans="2:9" ht="30" customHeight="1">
      <c r="B29" s="178" t="s">
        <v>314</v>
      </c>
      <c r="C29" s="178" t="s">
        <v>163</v>
      </c>
      <c r="D29" s="180" t="s">
        <v>315</v>
      </c>
      <c r="E29" s="181">
        <v>44987</v>
      </c>
      <c r="F29" s="180" t="s">
        <v>14</v>
      </c>
      <c r="G29" s="180" t="s">
        <v>278</v>
      </c>
      <c r="H29" s="180" t="s">
        <v>15</v>
      </c>
      <c r="I29" s="180" t="s">
        <v>14</v>
      </c>
    </row>
    <row r="30" spans="2:9" ht="30" customHeight="1">
      <c r="B30" s="178" t="s">
        <v>204</v>
      </c>
      <c r="C30" s="178" t="s">
        <v>133</v>
      </c>
      <c r="D30" s="180" t="s">
        <v>316</v>
      </c>
      <c r="E30" s="181">
        <v>44658</v>
      </c>
      <c r="F30" s="180" t="s">
        <v>14</v>
      </c>
      <c r="G30" s="180" t="s">
        <v>14</v>
      </c>
      <c r="H30" s="180" t="s">
        <v>14</v>
      </c>
      <c r="I30" s="180" t="s">
        <v>14</v>
      </c>
    </row>
    <row r="31" spans="2:9" ht="30" customHeight="1">
      <c r="B31" s="178" t="s">
        <v>317</v>
      </c>
      <c r="C31" s="178" t="s">
        <v>318</v>
      </c>
      <c r="D31" s="180" t="s">
        <v>319</v>
      </c>
      <c r="E31" s="181"/>
      <c r="F31" s="180" t="s">
        <v>15</v>
      </c>
      <c r="G31" s="180" t="s">
        <v>278</v>
      </c>
      <c r="H31" s="180" t="s">
        <v>15</v>
      </c>
      <c r="I31" s="180" t="s">
        <v>14</v>
      </c>
    </row>
    <row r="32" spans="2:9" ht="30" customHeight="1">
      <c r="B32" s="178" t="s">
        <v>320</v>
      </c>
      <c r="C32" s="178" t="s">
        <v>184</v>
      </c>
      <c r="D32" s="180" t="s">
        <v>321</v>
      </c>
      <c r="E32" s="181"/>
      <c r="F32" s="180" t="s">
        <v>15</v>
      </c>
      <c r="G32" s="180" t="s">
        <v>15</v>
      </c>
      <c r="H32" s="180" t="s">
        <v>15</v>
      </c>
      <c r="I32" s="180" t="s">
        <v>15</v>
      </c>
    </row>
    <row r="33" spans="2:9" ht="30" customHeight="1">
      <c r="B33" s="178" t="s">
        <v>225</v>
      </c>
      <c r="C33" s="178" t="s">
        <v>133</v>
      </c>
      <c r="D33" s="180" t="s">
        <v>322</v>
      </c>
      <c r="E33" s="181">
        <v>44784</v>
      </c>
      <c r="F33" s="180" t="s">
        <v>14</v>
      </c>
      <c r="G33" s="180" t="s">
        <v>14</v>
      </c>
      <c r="H33" s="180" t="s">
        <v>14</v>
      </c>
      <c r="I33" s="180" t="s">
        <v>14</v>
      </c>
    </row>
    <row r="34" spans="2:9" ht="30" customHeight="1">
      <c r="B34" s="178" t="s">
        <v>162</v>
      </c>
      <c r="C34" s="178" t="s">
        <v>163</v>
      </c>
      <c r="D34" s="180" t="s">
        <v>323</v>
      </c>
      <c r="E34" s="181">
        <v>44144</v>
      </c>
      <c r="F34" s="180" t="s">
        <v>15</v>
      </c>
      <c r="G34" s="180" t="s">
        <v>15</v>
      </c>
      <c r="H34" s="180" t="s">
        <v>15</v>
      </c>
      <c r="I34" s="180" t="s">
        <v>14</v>
      </c>
    </row>
    <row r="35" spans="2:9" ht="30" customHeight="1">
      <c r="B35" s="178" t="s">
        <v>218</v>
      </c>
      <c r="C35" s="178" t="s">
        <v>133</v>
      </c>
      <c r="D35" s="180" t="s">
        <v>324</v>
      </c>
      <c r="E35" s="181"/>
      <c r="F35" s="180" t="s">
        <v>15</v>
      </c>
      <c r="G35" s="180" t="s">
        <v>15</v>
      </c>
      <c r="H35" s="180" t="s">
        <v>15</v>
      </c>
      <c r="I35" s="180" t="s">
        <v>14</v>
      </c>
    </row>
    <row r="36" spans="2:9" ht="30" customHeight="1">
      <c r="B36" s="178" t="s">
        <v>325</v>
      </c>
      <c r="C36" s="178" t="s">
        <v>163</v>
      </c>
      <c r="D36" s="180" t="s">
        <v>326</v>
      </c>
      <c r="E36" s="181">
        <v>45015</v>
      </c>
      <c r="F36" s="180" t="s">
        <v>14</v>
      </c>
      <c r="G36" s="180" t="s">
        <v>14</v>
      </c>
      <c r="H36" s="180" t="s">
        <v>288</v>
      </c>
      <c r="I36" s="180" t="s">
        <v>14</v>
      </c>
    </row>
    <row r="37" spans="2:9" ht="30" customHeight="1">
      <c r="B37" s="178" t="s">
        <v>327</v>
      </c>
      <c r="C37" s="178" t="s">
        <v>163</v>
      </c>
      <c r="D37" s="180" t="s">
        <v>328</v>
      </c>
      <c r="E37" s="181">
        <v>45044</v>
      </c>
      <c r="F37" s="180" t="s">
        <v>14</v>
      </c>
      <c r="G37" s="180" t="s">
        <v>14</v>
      </c>
      <c r="H37" s="180" t="s">
        <v>14</v>
      </c>
      <c r="I37" s="180" t="s">
        <v>14</v>
      </c>
    </row>
    <row r="38" spans="2:9" ht="30" customHeight="1">
      <c r="B38" s="178" t="s">
        <v>136</v>
      </c>
      <c r="C38" s="178" t="s">
        <v>126</v>
      </c>
      <c r="D38" s="180" t="s">
        <v>329</v>
      </c>
      <c r="E38" s="181">
        <v>44746</v>
      </c>
      <c r="F38" s="180" t="s">
        <v>15</v>
      </c>
      <c r="G38" s="180" t="s">
        <v>14</v>
      </c>
      <c r="H38" s="180" t="s">
        <v>14</v>
      </c>
      <c r="I38" s="180" t="s">
        <v>14</v>
      </c>
    </row>
    <row r="39" spans="2:9" ht="30" customHeight="1">
      <c r="B39" s="178" t="s">
        <v>330</v>
      </c>
      <c r="C39" s="178" t="s">
        <v>331</v>
      </c>
      <c r="D39" s="180" t="s">
        <v>332</v>
      </c>
      <c r="E39" s="181">
        <v>44728</v>
      </c>
      <c r="F39" s="180" t="s">
        <v>14</v>
      </c>
      <c r="G39" s="180" t="s">
        <v>14</v>
      </c>
      <c r="H39" s="180" t="s">
        <v>14</v>
      </c>
      <c r="I39" s="180" t="s">
        <v>14</v>
      </c>
    </row>
    <row r="40" spans="2:9" ht="30" customHeight="1">
      <c r="B40" s="178" t="s">
        <v>333</v>
      </c>
      <c r="C40" s="178" t="s">
        <v>172</v>
      </c>
      <c r="D40" s="180" t="s">
        <v>334</v>
      </c>
      <c r="E40" s="181">
        <v>44985</v>
      </c>
      <c r="F40" s="180" t="s">
        <v>14</v>
      </c>
      <c r="G40" s="180" t="s">
        <v>14</v>
      </c>
      <c r="H40" s="180" t="s">
        <v>288</v>
      </c>
      <c r="I40" s="180" t="s">
        <v>14</v>
      </c>
    </row>
    <row r="41" spans="2:9" ht="30" customHeight="1">
      <c r="B41" s="178" t="s">
        <v>335</v>
      </c>
      <c r="C41" s="178" t="s">
        <v>126</v>
      </c>
      <c r="D41" s="180" t="s">
        <v>336</v>
      </c>
      <c r="E41" s="181">
        <v>44372</v>
      </c>
      <c r="F41" s="180" t="s">
        <v>15</v>
      </c>
      <c r="G41" s="180" t="s">
        <v>14</v>
      </c>
      <c r="H41" s="180" t="s">
        <v>14</v>
      </c>
      <c r="I41" s="180" t="s">
        <v>14</v>
      </c>
    </row>
    <row r="42" spans="2:9" ht="30" customHeight="1">
      <c r="B42" s="178" t="s">
        <v>244</v>
      </c>
      <c r="C42" s="178" t="s">
        <v>163</v>
      </c>
      <c r="D42" s="180" t="s">
        <v>337</v>
      </c>
      <c r="E42" s="181">
        <v>44852</v>
      </c>
      <c r="F42" s="180" t="s">
        <v>14</v>
      </c>
      <c r="G42" s="180" t="s">
        <v>14</v>
      </c>
      <c r="H42" s="180" t="s">
        <v>14</v>
      </c>
      <c r="I42" s="180" t="s">
        <v>14</v>
      </c>
    </row>
    <row r="43" spans="2:9" ht="30" customHeight="1">
      <c r="B43" s="178" t="s">
        <v>338</v>
      </c>
      <c r="C43" s="178" t="s">
        <v>126</v>
      </c>
      <c r="D43" s="180" t="s">
        <v>339</v>
      </c>
      <c r="E43" s="181">
        <v>44889</v>
      </c>
      <c r="F43" s="180" t="s">
        <v>14</v>
      </c>
      <c r="G43" s="180" t="s">
        <v>14</v>
      </c>
      <c r="H43" s="180" t="s">
        <v>14</v>
      </c>
      <c r="I43" s="180" t="s">
        <v>14</v>
      </c>
    </row>
    <row r="44" spans="2:9" ht="30" customHeight="1">
      <c r="B44" s="178" t="s">
        <v>340</v>
      </c>
      <c r="C44" s="178" t="s">
        <v>234</v>
      </c>
      <c r="D44" s="180" t="s">
        <v>341</v>
      </c>
      <c r="E44" s="181">
        <v>44679</v>
      </c>
      <c r="F44" s="180" t="s">
        <v>14</v>
      </c>
      <c r="G44" s="180" t="s">
        <v>14</v>
      </c>
      <c r="H44" s="180" t="s">
        <v>288</v>
      </c>
      <c r="I44" s="180" t="s">
        <v>14</v>
      </c>
    </row>
    <row r="45" spans="2:9" ht="30" customHeight="1">
      <c r="B45" s="178" t="s">
        <v>199</v>
      </c>
      <c r="C45" s="178" t="s">
        <v>126</v>
      </c>
      <c r="D45" s="180" t="s">
        <v>342</v>
      </c>
      <c r="E45" s="181">
        <v>44351</v>
      </c>
      <c r="F45" s="180" t="s">
        <v>14</v>
      </c>
      <c r="G45" s="180" t="s">
        <v>278</v>
      </c>
      <c r="H45" s="180" t="s">
        <v>288</v>
      </c>
      <c r="I45" s="180" t="s">
        <v>14</v>
      </c>
    </row>
    <row r="46" spans="2:9" ht="30" customHeight="1">
      <c r="B46" s="178" t="s">
        <v>227</v>
      </c>
      <c r="C46" s="178" t="s">
        <v>133</v>
      </c>
      <c r="D46" s="180" t="s">
        <v>343</v>
      </c>
      <c r="E46" s="181">
        <v>44904</v>
      </c>
      <c r="F46" s="180" t="s">
        <v>14</v>
      </c>
      <c r="G46" s="180" t="s">
        <v>14</v>
      </c>
      <c r="H46" s="180" t="s">
        <v>14</v>
      </c>
      <c r="I46" s="180" t="s">
        <v>14</v>
      </c>
    </row>
    <row r="47" spans="2:9" ht="30" customHeight="1">
      <c r="B47" s="178" t="s">
        <v>344</v>
      </c>
      <c r="C47" s="178" t="s">
        <v>133</v>
      </c>
      <c r="D47" s="180" t="s">
        <v>345</v>
      </c>
      <c r="E47" s="181">
        <v>45020</v>
      </c>
      <c r="F47" s="180" t="s">
        <v>14</v>
      </c>
      <c r="G47" s="180" t="s">
        <v>278</v>
      </c>
      <c r="H47" s="180" t="s">
        <v>288</v>
      </c>
      <c r="I47" s="180" t="s">
        <v>14</v>
      </c>
    </row>
    <row r="48" spans="2:9" ht="30" customHeight="1">
      <c r="B48" s="178" t="s">
        <v>346</v>
      </c>
      <c r="C48" s="178" t="s">
        <v>234</v>
      </c>
      <c r="D48" s="180" t="s">
        <v>347</v>
      </c>
      <c r="E48" s="181">
        <v>44657</v>
      </c>
      <c r="F48" s="180" t="s">
        <v>14</v>
      </c>
      <c r="G48" s="180" t="s">
        <v>278</v>
      </c>
      <c r="H48" s="180" t="s">
        <v>288</v>
      </c>
      <c r="I48" s="180" t="s">
        <v>14</v>
      </c>
    </row>
    <row r="49" spans="2:9" ht="30" customHeight="1">
      <c r="B49" s="178" t="s">
        <v>206</v>
      </c>
      <c r="C49" s="178" t="s">
        <v>133</v>
      </c>
      <c r="D49" s="180" t="s">
        <v>348</v>
      </c>
      <c r="E49" s="181">
        <v>44679</v>
      </c>
      <c r="F49" s="180" t="s">
        <v>14</v>
      </c>
      <c r="G49" s="180" t="s">
        <v>14</v>
      </c>
      <c r="H49" s="180" t="s">
        <v>14</v>
      </c>
      <c r="I49" s="180" t="s">
        <v>14</v>
      </c>
    </row>
    <row r="50" spans="2:9" ht="30" customHeight="1">
      <c r="B50" s="178" t="s">
        <v>349</v>
      </c>
      <c r="C50" s="178" t="s">
        <v>133</v>
      </c>
      <c r="D50" s="180" t="s">
        <v>350</v>
      </c>
      <c r="E50" s="181">
        <v>44202</v>
      </c>
      <c r="F50" s="180" t="s">
        <v>14</v>
      </c>
      <c r="G50" s="180" t="s">
        <v>15</v>
      </c>
      <c r="H50" s="180" t="s">
        <v>15</v>
      </c>
      <c r="I50" s="180" t="s">
        <v>14</v>
      </c>
    </row>
    <row r="51" spans="2:9" ht="30" customHeight="1">
      <c r="B51" s="178" t="s">
        <v>351</v>
      </c>
      <c r="C51" s="178" t="s">
        <v>133</v>
      </c>
      <c r="D51" s="180" t="s">
        <v>352</v>
      </c>
      <c r="E51" s="181">
        <v>44445</v>
      </c>
      <c r="F51" s="180" t="s">
        <v>14</v>
      </c>
      <c r="G51" s="180" t="s">
        <v>14</v>
      </c>
      <c r="H51" s="180" t="s">
        <v>14</v>
      </c>
      <c r="I51" s="180" t="s">
        <v>14</v>
      </c>
    </row>
    <row r="52" spans="2:9" ht="30" customHeight="1">
      <c r="B52" s="178" t="s">
        <v>353</v>
      </c>
      <c r="C52" s="178" t="s">
        <v>163</v>
      </c>
      <c r="D52" s="180" t="s">
        <v>354</v>
      </c>
      <c r="E52" s="181">
        <v>45015</v>
      </c>
      <c r="F52" s="180" t="s">
        <v>14</v>
      </c>
      <c r="G52" s="180" t="s">
        <v>14</v>
      </c>
      <c r="H52" s="180" t="s">
        <v>15</v>
      </c>
      <c r="I52" s="180" t="s">
        <v>14</v>
      </c>
    </row>
    <row r="53" spans="2:9" ht="30" customHeight="1">
      <c r="B53" s="178" t="s">
        <v>159</v>
      </c>
      <c r="C53" s="178" t="s">
        <v>133</v>
      </c>
      <c r="D53" s="180" t="s">
        <v>355</v>
      </c>
      <c r="E53" s="181">
        <v>44407</v>
      </c>
      <c r="F53" s="180" t="s">
        <v>14</v>
      </c>
      <c r="G53" s="180" t="s">
        <v>14</v>
      </c>
      <c r="H53" s="180" t="s">
        <v>288</v>
      </c>
      <c r="I53" s="180" t="s">
        <v>14</v>
      </c>
    </row>
    <row r="54" spans="2:9" ht="30" customHeight="1">
      <c r="B54" s="178" t="s">
        <v>1069</v>
      </c>
      <c r="C54" s="178" t="s">
        <v>126</v>
      </c>
      <c r="D54" s="180" t="s">
        <v>1070</v>
      </c>
      <c r="E54" s="181">
        <v>45245</v>
      </c>
      <c r="F54" s="180" t="s">
        <v>14</v>
      </c>
      <c r="G54" s="180" t="s">
        <v>14</v>
      </c>
      <c r="H54" s="180" t="s">
        <v>14</v>
      </c>
      <c r="I54" s="180" t="s">
        <v>14</v>
      </c>
    </row>
    <row r="55" spans="2:9" ht="30" customHeight="1">
      <c r="B55" s="178" t="s">
        <v>356</v>
      </c>
      <c r="C55" s="178" t="s">
        <v>133</v>
      </c>
      <c r="D55" s="180" t="s">
        <v>357</v>
      </c>
      <c r="E55" s="181">
        <v>44797</v>
      </c>
      <c r="F55" s="180" t="s">
        <v>14</v>
      </c>
      <c r="G55" s="180" t="s">
        <v>14</v>
      </c>
      <c r="H55" s="180" t="s">
        <v>14</v>
      </c>
      <c r="I55" s="180" t="s">
        <v>14</v>
      </c>
    </row>
    <row r="56" spans="2:9" ht="30" customHeight="1">
      <c r="B56" s="178" t="s">
        <v>358</v>
      </c>
      <c r="C56" s="178"/>
      <c r="D56" s="180"/>
      <c r="E56" s="181"/>
      <c r="F56" s="180"/>
      <c r="G56" s="180"/>
      <c r="H56" s="180"/>
      <c r="I56" s="180"/>
    </row>
    <row r="57" spans="2:9" ht="30" customHeight="1">
      <c r="B57" s="178" t="s">
        <v>125</v>
      </c>
      <c r="C57" s="178" t="s">
        <v>126</v>
      </c>
      <c r="D57" s="180" t="s">
        <v>359</v>
      </c>
      <c r="E57" s="181">
        <v>44249</v>
      </c>
      <c r="F57" s="180" t="s">
        <v>14</v>
      </c>
      <c r="G57" s="180" t="s">
        <v>14</v>
      </c>
      <c r="H57" s="180" t="s">
        <v>14</v>
      </c>
      <c r="I57" s="180" t="s">
        <v>14</v>
      </c>
    </row>
    <row r="58" spans="2:9" ht="30" customHeight="1">
      <c r="B58" s="178" t="s">
        <v>217</v>
      </c>
      <c r="C58" s="178" t="s">
        <v>133</v>
      </c>
      <c r="D58" s="180" t="s">
        <v>350</v>
      </c>
      <c r="E58" s="181">
        <v>44105</v>
      </c>
      <c r="F58" s="180" t="s">
        <v>14</v>
      </c>
      <c r="G58" s="180" t="s">
        <v>15</v>
      </c>
      <c r="H58" s="180" t="s">
        <v>15</v>
      </c>
      <c r="I58" s="180" t="s">
        <v>14</v>
      </c>
    </row>
    <row r="59" spans="2:9" ht="30" customHeight="1">
      <c r="B59" s="178" t="s">
        <v>360</v>
      </c>
      <c r="C59" s="178"/>
      <c r="D59" s="180"/>
      <c r="E59" s="181"/>
      <c r="F59" s="180"/>
      <c r="G59" s="180"/>
      <c r="H59" s="180"/>
      <c r="I59" s="180"/>
    </row>
    <row r="60" spans="2:9" ht="30" customHeight="1">
      <c r="B60" s="178" t="s">
        <v>190</v>
      </c>
      <c r="C60" s="178" t="s">
        <v>191</v>
      </c>
      <c r="D60" s="180" t="s">
        <v>361</v>
      </c>
      <c r="E60" s="181">
        <v>44278</v>
      </c>
      <c r="F60" s="180" t="s">
        <v>14</v>
      </c>
      <c r="G60" s="180" t="s">
        <v>278</v>
      </c>
      <c r="H60" s="180" t="s">
        <v>14</v>
      </c>
      <c r="I60" s="180" t="s">
        <v>14</v>
      </c>
    </row>
    <row r="61" spans="2:9" ht="30" customHeight="1">
      <c r="B61" s="178" t="s">
        <v>362</v>
      </c>
      <c r="C61" s="178"/>
      <c r="D61" s="180"/>
      <c r="E61" s="181"/>
      <c r="F61" s="180"/>
      <c r="G61" s="180"/>
      <c r="H61" s="180"/>
      <c r="I61" s="180"/>
    </row>
    <row r="62" spans="2:9" ht="30" customHeight="1">
      <c r="B62" s="178" t="s">
        <v>363</v>
      </c>
      <c r="C62" s="178" t="s">
        <v>133</v>
      </c>
      <c r="D62" s="180" t="s">
        <v>364</v>
      </c>
      <c r="E62" s="181">
        <v>44907</v>
      </c>
      <c r="F62" s="180" t="s">
        <v>14</v>
      </c>
      <c r="G62" s="180" t="s">
        <v>14</v>
      </c>
      <c r="H62" s="180" t="s">
        <v>288</v>
      </c>
      <c r="I62" s="180" t="s">
        <v>14</v>
      </c>
    </row>
    <row r="63" spans="2:9" ht="30" customHeight="1">
      <c r="B63" s="178" t="s">
        <v>365</v>
      </c>
      <c r="C63" s="178"/>
      <c r="D63" s="180"/>
      <c r="E63" s="181"/>
      <c r="F63" s="180"/>
      <c r="G63" s="180"/>
      <c r="H63" s="180"/>
      <c r="I63" s="180"/>
    </row>
    <row r="64" spans="2:9" ht="30" customHeight="1">
      <c r="B64" s="178" t="s">
        <v>366</v>
      </c>
      <c r="C64" s="178"/>
      <c r="D64" s="180"/>
      <c r="E64" s="181"/>
      <c r="F64" s="180"/>
      <c r="G64" s="180"/>
      <c r="H64" s="180"/>
      <c r="I64" s="180"/>
    </row>
    <row r="65" spans="2:9" ht="30" customHeight="1">
      <c r="B65" s="178" t="s">
        <v>367</v>
      </c>
      <c r="C65" s="178"/>
      <c r="D65" s="180"/>
      <c r="E65" s="181"/>
      <c r="F65" s="180"/>
      <c r="G65" s="180"/>
      <c r="H65" s="180"/>
      <c r="I65" s="180"/>
    </row>
    <row r="66" spans="2:9" ht="30" customHeight="1">
      <c r="B66" s="178" t="s">
        <v>368</v>
      </c>
      <c r="C66" s="178"/>
      <c r="D66" s="180"/>
      <c r="E66" s="181"/>
      <c r="F66" s="180"/>
      <c r="G66" s="180"/>
      <c r="H66" s="180"/>
      <c r="I66" s="180"/>
    </row>
    <row r="67" spans="2:9" ht="30" customHeight="1">
      <c r="B67" s="178" t="s">
        <v>369</v>
      </c>
      <c r="C67" s="178"/>
      <c r="D67" s="180"/>
      <c r="E67" s="181"/>
      <c r="F67" s="180"/>
      <c r="G67" s="180"/>
      <c r="H67" s="180"/>
      <c r="I67" s="180"/>
    </row>
    <row r="68" spans="2:9" ht="30" customHeight="1">
      <c r="B68" s="178" t="s">
        <v>370</v>
      </c>
      <c r="C68" s="178" t="s">
        <v>172</v>
      </c>
      <c r="D68" s="180" t="s">
        <v>291</v>
      </c>
      <c r="E68" s="181">
        <v>44833</v>
      </c>
      <c r="F68" s="180" t="s">
        <v>14</v>
      </c>
      <c r="G68" s="180" t="s">
        <v>14</v>
      </c>
      <c r="H68" s="180" t="s">
        <v>14</v>
      </c>
      <c r="I68" s="180" t="s">
        <v>14</v>
      </c>
    </row>
    <row r="69" spans="2:9" ht="30" customHeight="1">
      <c r="B69" s="178" t="s">
        <v>371</v>
      </c>
      <c r="C69" s="178"/>
      <c r="D69" s="180"/>
      <c r="E69" s="181"/>
      <c r="F69" s="180"/>
      <c r="G69" s="180"/>
      <c r="H69" s="180"/>
      <c r="I69" s="180"/>
    </row>
    <row r="70" spans="2:9" ht="30" customHeight="1">
      <c r="B70" s="178" t="s">
        <v>372</v>
      </c>
      <c r="C70" s="178" t="s">
        <v>133</v>
      </c>
      <c r="D70" s="180" t="s">
        <v>373</v>
      </c>
      <c r="E70" s="181">
        <v>44774</v>
      </c>
      <c r="F70" s="180" t="s">
        <v>14</v>
      </c>
      <c r="G70" s="180" t="s">
        <v>14</v>
      </c>
      <c r="H70" s="180" t="s">
        <v>14</v>
      </c>
      <c r="I70" s="180" t="s">
        <v>14</v>
      </c>
    </row>
    <row r="71" spans="2:9" ht="30" customHeight="1">
      <c r="B71" s="178" t="s">
        <v>254</v>
      </c>
      <c r="C71" s="178"/>
      <c r="D71" s="180"/>
      <c r="E71" s="181"/>
      <c r="F71" s="180"/>
      <c r="G71" s="180"/>
      <c r="H71" s="180"/>
      <c r="I71" s="180"/>
    </row>
    <row r="72" spans="2:9" ht="30" customHeight="1">
      <c r="B72" s="178" t="s">
        <v>374</v>
      </c>
      <c r="C72" s="178"/>
      <c r="D72" s="180"/>
      <c r="E72" s="181"/>
      <c r="F72" s="180"/>
      <c r="G72" s="180"/>
      <c r="H72" s="180"/>
      <c r="I72" s="180"/>
    </row>
    <row r="73" spans="2:9" ht="30" customHeight="1">
      <c r="B73" s="178" t="s">
        <v>375</v>
      </c>
      <c r="C73" s="178"/>
      <c r="D73" s="180"/>
      <c r="E73" s="181"/>
      <c r="F73" s="180"/>
      <c r="G73" s="180"/>
      <c r="H73" s="180"/>
      <c r="I73" s="180"/>
    </row>
    <row r="74" spans="2:9" ht="30" customHeight="1">
      <c r="B74" s="178" t="s">
        <v>376</v>
      </c>
      <c r="C74" s="178" t="s">
        <v>133</v>
      </c>
      <c r="D74" s="180" t="s">
        <v>377</v>
      </c>
      <c r="E74" s="181">
        <v>44755</v>
      </c>
      <c r="F74" s="180" t="s">
        <v>14</v>
      </c>
      <c r="G74" s="180" t="s">
        <v>278</v>
      </c>
      <c r="H74" s="180" t="s">
        <v>288</v>
      </c>
      <c r="I74" s="180" t="s">
        <v>14</v>
      </c>
    </row>
    <row r="75" spans="2:9" ht="30" customHeight="1">
      <c r="B75" s="178" t="s">
        <v>378</v>
      </c>
      <c r="C75" s="178" t="s">
        <v>172</v>
      </c>
      <c r="D75" s="180" t="s">
        <v>379</v>
      </c>
      <c r="E75" s="181">
        <v>44946</v>
      </c>
      <c r="F75" s="180" t="s">
        <v>14</v>
      </c>
      <c r="G75" s="180" t="s">
        <v>14</v>
      </c>
      <c r="H75" s="180" t="s">
        <v>14</v>
      </c>
      <c r="I75" s="180" t="s">
        <v>14</v>
      </c>
    </row>
    <row r="76" spans="2:9" ht="30" customHeight="1">
      <c r="B76" s="178" t="s">
        <v>380</v>
      </c>
      <c r="C76" s="178"/>
      <c r="D76" s="180"/>
      <c r="E76" s="181"/>
      <c r="F76" s="180"/>
      <c r="G76" s="180"/>
      <c r="H76" s="180"/>
      <c r="I76" s="180"/>
    </row>
    <row r="77" spans="2:9" ht="30" customHeight="1">
      <c r="B77" s="178" t="s">
        <v>144</v>
      </c>
      <c r="C77" s="178" t="s">
        <v>133</v>
      </c>
      <c r="D77" s="180" t="s">
        <v>381</v>
      </c>
      <c r="E77" s="181">
        <v>44104</v>
      </c>
      <c r="F77" s="180" t="s">
        <v>14</v>
      </c>
      <c r="G77" s="180" t="s">
        <v>14</v>
      </c>
      <c r="H77" s="180" t="s">
        <v>14</v>
      </c>
      <c r="I77" s="180" t="s">
        <v>14</v>
      </c>
    </row>
    <row r="78" spans="2:9" ht="30" customHeight="1">
      <c r="B78" s="178" t="s">
        <v>382</v>
      </c>
      <c r="C78" s="178"/>
      <c r="D78" s="180"/>
      <c r="E78" s="181"/>
      <c r="F78" s="180"/>
      <c r="G78" s="180"/>
      <c r="H78" s="180"/>
      <c r="I78" s="180"/>
    </row>
    <row r="79" spans="2:9" ht="30" customHeight="1">
      <c r="B79" s="178" t="s">
        <v>383</v>
      </c>
      <c r="C79" s="178"/>
      <c r="D79" s="180"/>
      <c r="E79" s="181"/>
      <c r="F79" s="180"/>
      <c r="G79" s="180"/>
      <c r="H79" s="180"/>
      <c r="I79" s="180"/>
    </row>
    <row r="80" spans="2:9" ht="30" customHeight="1">
      <c r="B80" s="178" t="s">
        <v>246</v>
      </c>
      <c r="C80" s="178"/>
      <c r="D80" s="180"/>
      <c r="E80" s="181"/>
      <c r="F80" s="180"/>
      <c r="G80" s="180"/>
      <c r="H80" s="180"/>
      <c r="I80" s="180"/>
    </row>
    <row r="81" spans="2:9" ht="30" customHeight="1">
      <c r="B81" s="178" t="s">
        <v>384</v>
      </c>
      <c r="C81" s="178"/>
      <c r="D81" s="180"/>
      <c r="E81" s="181"/>
      <c r="F81" s="180"/>
      <c r="G81" s="180"/>
      <c r="H81" s="180"/>
      <c r="I81" s="180"/>
    </row>
    <row r="82" spans="2:9" ht="30" customHeight="1">
      <c r="B82" s="178" t="s">
        <v>385</v>
      </c>
      <c r="C82" s="178" t="s">
        <v>126</v>
      </c>
      <c r="D82" s="180" t="s">
        <v>386</v>
      </c>
      <c r="E82" s="181">
        <v>44959</v>
      </c>
      <c r="F82" s="180" t="s">
        <v>14</v>
      </c>
      <c r="G82" s="180" t="s">
        <v>14</v>
      </c>
      <c r="H82" s="180" t="s">
        <v>14</v>
      </c>
      <c r="I82" s="180" t="s">
        <v>14</v>
      </c>
    </row>
    <row r="83" spans="2:9" ht="30" customHeight="1">
      <c r="B83" s="178" t="s">
        <v>387</v>
      </c>
      <c r="C83" s="178"/>
      <c r="D83" s="180"/>
      <c r="E83" s="181"/>
      <c r="F83" s="180"/>
      <c r="G83" s="180"/>
      <c r="H83" s="180"/>
      <c r="I83" s="180"/>
    </row>
    <row r="84" spans="2:9" ht="30" customHeight="1">
      <c r="B84" s="178" t="s">
        <v>388</v>
      </c>
      <c r="C84" s="178" t="s">
        <v>133</v>
      </c>
      <c r="D84" s="180" t="s">
        <v>389</v>
      </c>
      <c r="E84" s="181">
        <v>44630</v>
      </c>
      <c r="F84" s="180" t="s">
        <v>14</v>
      </c>
      <c r="G84" s="180" t="s">
        <v>14</v>
      </c>
      <c r="H84" s="180" t="s">
        <v>14</v>
      </c>
      <c r="I84" s="180" t="s">
        <v>14</v>
      </c>
    </row>
    <row r="85" spans="2:9" ht="30" customHeight="1">
      <c r="B85" s="178" t="s">
        <v>390</v>
      </c>
      <c r="C85" s="178" t="s">
        <v>391</v>
      </c>
      <c r="D85" s="180" t="s">
        <v>392</v>
      </c>
      <c r="E85" s="181">
        <v>44915</v>
      </c>
      <c r="F85" s="180" t="s">
        <v>14</v>
      </c>
      <c r="G85" s="180" t="s">
        <v>14</v>
      </c>
      <c r="H85" s="180" t="s">
        <v>14</v>
      </c>
      <c r="I85" s="180" t="s">
        <v>14</v>
      </c>
    </row>
    <row r="86" spans="2:9" ht="30" customHeight="1">
      <c r="B86" s="178" t="s">
        <v>393</v>
      </c>
      <c r="C86" s="178"/>
      <c r="D86" s="180"/>
      <c r="E86" s="181"/>
      <c r="F86" s="180"/>
      <c r="G86" s="180"/>
      <c r="H86" s="180"/>
      <c r="I86" s="180"/>
    </row>
    <row r="87" spans="2:9" ht="30" customHeight="1">
      <c r="B87" s="178" t="s">
        <v>394</v>
      </c>
      <c r="C87" s="178"/>
      <c r="D87" s="180"/>
      <c r="E87" s="181"/>
      <c r="F87" s="180"/>
      <c r="G87" s="180"/>
      <c r="H87" s="180"/>
      <c r="I87" s="180"/>
    </row>
    <row r="88" spans="2:9" ht="30" customHeight="1">
      <c r="B88" s="178" t="s">
        <v>395</v>
      </c>
      <c r="C88" s="178"/>
      <c r="D88" s="180"/>
      <c r="E88" s="181"/>
      <c r="F88" s="180"/>
      <c r="G88" s="180"/>
      <c r="H88" s="180"/>
      <c r="I88" s="180"/>
    </row>
    <row r="89" spans="2:9" ht="30" customHeight="1">
      <c r="B89" s="178" t="s">
        <v>396</v>
      </c>
      <c r="C89" s="178"/>
      <c r="D89" s="180"/>
      <c r="E89" s="181"/>
      <c r="F89" s="180"/>
      <c r="G89" s="180"/>
      <c r="H89" s="180"/>
      <c r="I89" s="180"/>
    </row>
    <row r="90" spans="2:9" ht="30" customHeight="1">
      <c r="B90" s="178" t="s">
        <v>397</v>
      </c>
      <c r="C90" s="178" t="s">
        <v>163</v>
      </c>
      <c r="D90" s="180" t="s">
        <v>398</v>
      </c>
      <c r="E90" s="181">
        <v>44684</v>
      </c>
      <c r="F90" s="180" t="s">
        <v>14</v>
      </c>
      <c r="G90" s="180" t="s">
        <v>14</v>
      </c>
      <c r="H90" s="180" t="s">
        <v>14</v>
      </c>
      <c r="I90" s="180" t="s">
        <v>14</v>
      </c>
    </row>
    <row r="91" spans="2:9" ht="30" customHeight="1">
      <c r="B91" s="178" t="s">
        <v>399</v>
      </c>
      <c r="C91" s="178"/>
      <c r="D91" s="180"/>
      <c r="E91" s="181"/>
      <c r="F91" s="180"/>
      <c r="G91" s="180"/>
      <c r="H91" s="180"/>
      <c r="I91" s="180"/>
    </row>
    <row r="92" spans="2:9" ht="30" customHeight="1">
      <c r="B92" s="178" t="s">
        <v>400</v>
      </c>
      <c r="C92" s="178" t="s">
        <v>133</v>
      </c>
      <c r="D92" s="180" t="s">
        <v>401</v>
      </c>
      <c r="E92" s="181">
        <v>44971</v>
      </c>
      <c r="F92" s="180" t="s">
        <v>14</v>
      </c>
      <c r="G92" s="180" t="s">
        <v>14</v>
      </c>
      <c r="H92" s="180" t="s">
        <v>14</v>
      </c>
      <c r="I92" s="180" t="s">
        <v>14</v>
      </c>
    </row>
    <row r="93" spans="2:9" ht="30" customHeight="1">
      <c r="B93" s="178" t="s">
        <v>215</v>
      </c>
      <c r="C93" s="178" t="s">
        <v>126</v>
      </c>
      <c r="D93" s="180" t="s">
        <v>402</v>
      </c>
      <c r="E93" s="181">
        <v>44974</v>
      </c>
      <c r="F93" s="180" t="s">
        <v>14</v>
      </c>
      <c r="G93" s="180" t="s">
        <v>14</v>
      </c>
      <c r="H93" s="180" t="s">
        <v>14</v>
      </c>
      <c r="I93" s="180" t="s">
        <v>14</v>
      </c>
    </row>
    <row r="94" spans="2:9" ht="30" customHeight="1">
      <c r="B94" s="178" t="s">
        <v>403</v>
      </c>
      <c r="C94" s="178" t="s">
        <v>404</v>
      </c>
      <c r="D94" s="180" t="s">
        <v>405</v>
      </c>
      <c r="E94" s="181">
        <v>44831</v>
      </c>
      <c r="F94" s="180" t="s">
        <v>14</v>
      </c>
      <c r="G94" s="180" t="s">
        <v>14</v>
      </c>
      <c r="H94" s="180" t="s">
        <v>288</v>
      </c>
      <c r="I94" s="180" t="s">
        <v>14</v>
      </c>
    </row>
    <row r="95" spans="2:9" ht="30" customHeight="1">
      <c r="B95" s="178" t="s">
        <v>406</v>
      </c>
      <c r="C95" s="178"/>
      <c r="D95" s="180"/>
      <c r="E95" s="181"/>
      <c r="F95" s="180"/>
      <c r="G95" s="180"/>
      <c r="H95" s="180"/>
      <c r="I95" s="180"/>
    </row>
    <row r="96" spans="2:9" ht="30" customHeight="1">
      <c r="B96" s="178" t="s">
        <v>407</v>
      </c>
      <c r="C96" s="178" t="s">
        <v>408</v>
      </c>
      <c r="D96" s="180" t="s">
        <v>409</v>
      </c>
      <c r="E96" s="181">
        <v>45001</v>
      </c>
      <c r="F96" s="180" t="s">
        <v>14</v>
      </c>
      <c r="G96" s="180" t="s">
        <v>14</v>
      </c>
      <c r="H96" s="180" t="s">
        <v>14</v>
      </c>
      <c r="I96" s="180" t="s">
        <v>14</v>
      </c>
    </row>
    <row r="97" spans="2:9" ht="30" customHeight="1">
      <c r="B97" s="178" t="s">
        <v>410</v>
      </c>
      <c r="C97" s="178"/>
      <c r="D97" s="180"/>
      <c r="E97" s="181"/>
      <c r="F97" s="180"/>
      <c r="G97" s="180"/>
      <c r="H97" s="180"/>
      <c r="I97" s="180"/>
    </row>
    <row r="98" spans="2:9" ht="30" customHeight="1">
      <c r="B98" s="178" t="s">
        <v>411</v>
      </c>
      <c r="C98" s="178" t="s">
        <v>331</v>
      </c>
      <c r="D98" s="180" t="s">
        <v>412</v>
      </c>
      <c r="E98" s="181">
        <v>44474</v>
      </c>
      <c r="F98" s="180" t="s">
        <v>14</v>
      </c>
      <c r="G98" s="180" t="s">
        <v>15</v>
      </c>
      <c r="H98" s="180" t="s">
        <v>15</v>
      </c>
      <c r="I98" s="180" t="s">
        <v>14</v>
      </c>
    </row>
    <row r="99" spans="2:9" ht="30" customHeight="1">
      <c r="B99" s="178" t="s">
        <v>413</v>
      </c>
      <c r="C99" s="178" t="s">
        <v>414</v>
      </c>
      <c r="D99" s="180" t="s">
        <v>415</v>
      </c>
      <c r="E99" s="181">
        <v>44691</v>
      </c>
      <c r="F99" s="180" t="s">
        <v>14</v>
      </c>
      <c r="G99" s="180" t="s">
        <v>14</v>
      </c>
      <c r="H99" s="180" t="s">
        <v>288</v>
      </c>
      <c r="I99" s="180" t="s">
        <v>14</v>
      </c>
    </row>
    <row r="100" spans="2:9" ht="30" customHeight="1">
      <c r="B100" s="178" t="s">
        <v>238</v>
      </c>
      <c r="C100" s="178"/>
      <c r="D100" s="180"/>
      <c r="E100" s="181"/>
      <c r="F100" s="180"/>
      <c r="G100" s="180"/>
      <c r="H100" s="180"/>
      <c r="I100" s="180"/>
    </row>
    <row r="101" spans="2:9" ht="30" customHeight="1">
      <c r="B101" s="178" t="s">
        <v>416</v>
      </c>
      <c r="C101" s="178"/>
      <c r="D101" s="180"/>
      <c r="E101" s="181"/>
      <c r="F101" s="180"/>
      <c r="G101" s="180"/>
      <c r="H101" s="180"/>
      <c r="I101" s="180"/>
    </row>
    <row r="102" spans="2:9" ht="30" customHeight="1">
      <c r="B102" s="178" t="s">
        <v>417</v>
      </c>
      <c r="C102" s="178" t="s">
        <v>126</v>
      </c>
      <c r="D102" s="180" t="s">
        <v>418</v>
      </c>
      <c r="E102" s="181">
        <v>45162</v>
      </c>
      <c r="F102" s="180" t="s">
        <v>14</v>
      </c>
      <c r="G102" s="180" t="s">
        <v>14</v>
      </c>
      <c r="H102" s="180" t="s">
        <v>14</v>
      </c>
      <c r="I102" s="180" t="s">
        <v>14</v>
      </c>
    </row>
    <row r="103" spans="2:9" ht="30" customHeight="1">
      <c r="B103" s="178" t="s">
        <v>419</v>
      </c>
      <c r="C103" s="178" t="s">
        <v>133</v>
      </c>
      <c r="D103" s="180" t="s">
        <v>420</v>
      </c>
      <c r="E103" s="181">
        <v>45033</v>
      </c>
      <c r="F103" s="180" t="s">
        <v>14</v>
      </c>
      <c r="G103" s="180" t="s">
        <v>14</v>
      </c>
      <c r="H103" s="180" t="s">
        <v>14</v>
      </c>
      <c r="I103" s="180" t="s">
        <v>14</v>
      </c>
    </row>
    <row r="104" spans="2:9" ht="30" customHeight="1">
      <c r="B104" s="178" t="s">
        <v>421</v>
      </c>
      <c r="C104" s="178"/>
      <c r="D104" s="180"/>
      <c r="E104" s="181"/>
      <c r="F104" s="180"/>
      <c r="G104" s="180"/>
      <c r="H104" s="180"/>
      <c r="I104" s="180"/>
    </row>
    <row r="105" spans="2:9" ht="30" customHeight="1">
      <c r="B105" s="178" t="s">
        <v>422</v>
      </c>
      <c r="C105" s="178"/>
      <c r="D105" s="180"/>
      <c r="E105" s="181"/>
      <c r="F105" s="180"/>
      <c r="G105" s="180"/>
      <c r="H105" s="180"/>
      <c r="I105" s="180"/>
    </row>
    <row r="106" spans="2:9" ht="30" customHeight="1">
      <c r="B106" s="178" t="s">
        <v>423</v>
      </c>
      <c r="C106" s="178"/>
      <c r="D106" s="180"/>
      <c r="E106" s="181"/>
      <c r="F106" s="180"/>
      <c r="G106" s="180"/>
      <c r="H106" s="180"/>
      <c r="I106" s="180"/>
    </row>
    <row r="107" spans="2:9" ht="30" customHeight="1">
      <c r="B107" s="178" t="s">
        <v>203</v>
      </c>
      <c r="C107" s="178"/>
      <c r="D107" s="180"/>
      <c r="E107" s="181"/>
      <c r="F107" s="180"/>
      <c r="G107" s="180"/>
      <c r="H107" s="180"/>
      <c r="I107" s="180"/>
    </row>
    <row r="108" spans="2:9" ht="30" customHeight="1">
      <c r="B108" s="178" t="s">
        <v>424</v>
      </c>
      <c r="C108" s="178"/>
      <c r="D108" s="180"/>
      <c r="E108" s="181"/>
      <c r="F108" s="180"/>
      <c r="G108" s="180"/>
      <c r="H108" s="180"/>
      <c r="I108" s="180"/>
    </row>
    <row r="109" spans="2:9" ht="30" customHeight="1">
      <c r="B109" s="178" t="s">
        <v>212</v>
      </c>
      <c r="C109" s="178" t="s">
        <v>126</v>
      </c>
      <c r="D109" s="180" t="s">
        <v>425</v>
      </c>
      <c r="E109" s="181">
        <v>44771</v>
      </c>
      <c r="F109" s="180" t="s">
        <v>14</v>
      </c>
      <c r="G109" s="180" t="s">
        <v>278</v>
      </c>
      <c r="H109" s="180" t="s">
        <v>15</v>
      </c>
      <c r="I109" s="180" t="s">
        <v>14</v>
      </c>
    </row>
    <row r="110" spans="2:9" ht="30" customHeight="1">
      <c r="B110" s="178" t="s">
        <v>426</v>
      </c>
      <c r="C110" s="178"/>
      <c r="D110" s="180"/>
      <c r="E110" s="181"/>
      <c r="F110" s="180"/>
      <c r="G110" s="180"/>
      <c r="H110" s="180"/>
      <c r="I110" s="180"/>
    </row>
    <row r="111" spans="2:9" ht="30" customHeight="1">
      <c r="B111" s="178" t="s">
        <v>427</v>
      </c>
      <c r="C111" s="178" t="s">
        <v>133</v>
      </c>
      <c r="D111" s="180" t="s">
        <v>428</v>
      </c>
      <c r="E111" s="181">
        <v>44771</v>
      </c>
      <c r="F111" s="180" t="s">
        <v>14</v>
      </c>
      <c r="G111" s="180" t="s">
        <v>278</v>
      </c>
      <c r="H111" s="180" t="s">
        <v>288</v>
      </c>
      <c r="I111" s="180" t="s">
        <v>14</v>
      </c>
    </row>
    <row r="112" spans="2:9" ht="30" customHeight="1">
      <c r="B112" s="178" t="s">
        <v>154</v>
      </c>
      <c r="C112" s="178" t="s">
        <v>133</v>
      </c>
      <c r="D112" s="180" t="s">
        <v>429</v>
      </c>
      <c r="E112" s="181">
        <v>44616</v>
      </c>
      <c r="F112" s="180" t="s">
        <v>14</v>
      </c>
      <c r="G112" s="180" t="s">
        <v>15</v>
      </c>
      <c r="H112" s="180" t="s">
        <v>15</v>
      </c>
      <c r="I112" s="180" t="s">
        <v>14</v>
      </c>
    </row>
    <row r="113" spans="2:9" ht="30" customHeight="1">
      <c r="B113" s="178" t="s">
        <v>430</v>
      </c>
      <c r="C113" s="178"/>
      <c r="D113" s="180"/>
      <c r="E113" s="181"/>
      <c r="F113" s="180"/>
      <c r="G113" s="180"/>
      <c r="H113" s="180"/>
      <c r="I113" s="180"/>
    </row>
    <row r="114" spans="2:9" ht="30" customHeight="1">
      <c r="B114" s="178" t="s">
        <v>183</v>
      </c>
      <c r="C114" s="178" t="s">
        <v>184</v>
      </c>
      <c r="D114" s="180" t="s">
        <v>431</v>
      </c>
      <c r="E114" s="181">
        <v>44343</v>
      </c>
      <c r="F114" s="180" t="s">
        <v>14</v>
      </c>
      <c r="G114" s="180" t="s">
        <v>278</v>
      </c>
      <c r="H114" s="180" t="s">
        <v>15</v>
      </c>
      <c r="I114" s="180" t="s">
        <v>14</v>
      </c>
    </row>
    <row r="115" spans="2:9" ht="30" customHeight="1">
      <c r="B115" s="178" t="s">
        <v>186</v>
      </c>
      <c r="C115" s="178" t="s">
        <v>184</v>
      </c>
      <c r="D115" s="180" t="s">
        <v>431</v>
      </c>
      <c r="E115" s="181">
        <v>44343</v>
      </c>
      <c r="F115" s="180" t="s">
        <v>14</v>
      </c>
      <c r="G115" s="180" t="s">
        <v>278</v>
      </c>
      <c r="H115" s="180" t="s">
        <v>15</v>
      </c>
      <c r="I115" s="180" t="s">
        <v>14</v>
      </c>
    </row>
    <row r="116" spans="2:9" ht="30" customHeight="1">
      <c r="B116" s="178" t="s">
        <v>178</v>
      </c>
      <c r="C116" s="178" t="s">
        <v>184</v>
      </c>
      <c r="D116" s="180" t="s">
        <v>431</v>
      </c>
      <c r="E116" s="181">
        <v>44343</v>
      </c>
      <c r="F116" s="180" t="s">
        <v>14</v>
      </c>
      <c r="G116" s="180" t="s">
        <v>278</v>
      </c>
      <c r="H116" s="180" t="s">
        <v>15</v>
      </c>
      <c r="I116" s="180" t="s">
        <v>14</v>
      </c>
    </row>
    <row r="117" spans="2:9" ht="30" customHeight="1">
      <c r="B117" s="178" t="s">
        <v>188</v>
      </c>
      <c r="C117" s="178" t="s">
        <v>184</v>
      </c>
      <c r="D117" s="180" t="s">
        <v>431</v>
      </c>
      <c r="E117" s="181">
        <v>44343</v>
      </c>
      <c r="F117" s="180" t="s">
        <v>14</v>
      </c>
      <c r="G117" s="180" t="s">
        <v>278</v>
      </c>
      <c r="H117" s="180" t="s">
        <v>15</v>
      </c>
      <c r="I117" s="180" t="s">
        <v>14</v>
      </c>
    </row>
    <row r="118" spans="2:9" ht="30" customHeight="1">
      <c r="B118" s="178" t="s">
        <v>201</v>
      </c>
      <c r="C118" s="178" t="s">
        <v>191</v>
      </c>
      <c r="D118" s="180" t="s">
        <v>432</v>
      </c>
      <c r="E118" s="181">
        <v>44641</v>
      </c>
      <c r="F118" s="180" t="s">
        <v>14</v>
      </c>
      <c r="G118" s="180" t="s">
        <v>278</v>
      </c>
      <c r="H118" s="180" t="s">
        <v>288</v>
      </c>
      <c r="I118" s="180" t="s">
        <v>14</v>
      </c>
    </row>
    <row r="119" spans="2:9" ht="30" customHeight="1">
      <c r="B119" s="178" t="s">
        <v>198</v>
      </c>
      <c r="C119" s="178" t="s">
        <v>191</v>
      </c>
      <c r="D119" s="180" t="s">
        <v>432</v>
      </c>
      <c r="E119" s="181">
        <v>44641</v>
      </c>
      <c r="F119" s="180" t="s">
        <v>14</v>
      </c>
      <c r="G119" s="180" t="s">
        <v>278</v>
      </c>
      <c r="H119" s="180" t="s">
        <v>288</v>
      </c>
      <c r="I119" s="180" t="s">
        <v>14</v>
      </c>
    </row>
    <row r="120" spans="2:9" ht="30" customHeight="1">
      <c r="B120" s="178" t="s">
        <v>196</v>
      </c>
      <c r="C120" s="178" t="s">
        <v>191</v>
      </c>
      <c r="D120" s="180" t="s">
        <v>432</v>
      </c>
      <c r="E120" s="181">
        <v>44641</v>
      </c>
      <c r="F120" s="180" t="s">
        <v>14</v>
      </c>
      <c r="G120" s="180" t="s">
        <v>278</v>
      </c>
      <c r="H120" s="180" t="s">
        <v>288</v>
      </c>
      <c r="I120" s="180" t="s">
        <v>14</v>
      </c>
    </row>
    <row r="121" spans="2:9" ht="30" customHeight="1">
      <c r="B121" s="178" t="s">
        <v>433</v>
      </c>
      <c r="C121" s="178" t="s">
        <v>133</v>
      </c>
      <c r="D121" s="180" t="s">
        <v>434</v>
      </c>
      <c r="E121" s="181">
        <v>44172</v>
      </c>
      <c r="F121" s="180" t="s">
        <v>14</v>
      </c>
      <c r="G121" s="180" t="s">
        <v>14</v>
      </c>
      <c r="H121" s="180" t="s">
        <v>14</v>
      </c>
      <c r="I121" s="180" t="s">
        <v>14</v>
      </c>
    </row>
    <row r="122" spans="2:9" ht="30" customHeight="1">
      <c r="B122" s="178" t="s">
        <v>435</v>
      </c>
      <c r="C122" s="178" t="s">
        <v>133</v>
      </c>
      <c r="D122" s="180" t="s">
        <v>434</v>
      </c>
      <c r="E122" s="181">
        <v>44172</v>
      </c>
      <c r="F122" s="180" t="s">
        <v>14</v>
      </c>
      <c r="G122" s="180" t="s">
        <v>14</v>
      </c>
      <c r="H122" s="180" t="s">
        <v>14</v>
      </c>
      <c r="I122" s="180" t="s">
        <v>14</v>
      </c>
    </row>
    <row r="123" spans="2:9" ht="30" customHeight="1">
      <c r="B123" s="178" t="s">
        <v>436</v>
      </c>
      <c r="C123" s="178"/>
      <c r="D123" s="180"/>
      <c r="E123" s="181"/>
      <c r="F123" s="180"/>
      <c r="G123" s="180"/>
      <c r="H123" s="180"/>
      <c r="I123" s="180"/>
    </row>
    <row r="124" spans="2:9" ht="30" customHeight="1">
      <c r="B124" s="178" t="s">
        <v>437</v>
      </c>
      <c r="C124" s="178"/>
      <c r="D124" s="180"/>
      <c r="E124" s="181"/>
      <c r="F124" s="180"/>
      <c r="G124" s="180"/>
      <c r="H124" s="180"/>
      <c r="I124" s="180"/>
    </row>
    <row r="125" spans="2:9" ht="30" customHeight="1">
      <c r="B125" s="178" t="s">
        <v>438</v>
      </c>
      <c r="C125" s="178"/>
      <c r="D125" s="180"/>
      <c r="E125" s="181"/>
      <c r="F125" s="180"/>
      <c r="G125" s="180"/>
      <c r="H125" s="180"/>
      <c r="I125" s="180"/>
    </row>
    <row r="126" spans="2:9" ht="30" customHeight="1">
      <c r="B126" s="178" t="s">
        <v>439</v>
      </c>
      <c r="C126" s="178" t="s">
        <v>126</v>
      </c>
      <c r="D126" s="180" t="s">
        <v>440</v>
      </c>
      <c r="E126" s="181">
        <v>44746</v>
      </c>
      <c r="F126" s="180" t="s">
        <v>14</v>
      </c>
      <c r="G126" s="180" t="s">
        <v>14</v>
      </c>
      <c r="H126" s="180" t="s">
        <v>14</v>
      </c>
      <c r="I126" s="180" t="s">
        <v>14</v>
      </c>
    </row>
    <row r="127" spans="2:9" ht="30" customHeight="1">
      <c r="B127" s="178" t="s">
        <v>441</v>
      </c>
      <c r="C127" s="178" t="s">
        <v>126</v>
      </c>
      <c r="D127" s="180" t="s">
        <v>440</v>
      </c>
      <c r="E127" s="181">
        <v>44746</v>
      </c>
      <c r="F127" s="180" t="s">
        <v>14</v>
      </c>
      <c r="G127" s="180" t="s">
        <v>14</v>
      </c>
      <c r="H127" s="180" t="s">
        <v>14</v>
      </c>
      <c r="I127" s="180" t="s">
        <v>14</v>
      </c>
    </row>
    <row r="128" spans="2:9" ht="30" customHeight="1">
      <c r="B128" s="178" t="s">
        <v>442</v>
      </c>
      <c r="C128" s="178" t="s">
        <v>126</v>
      </c>
      <c r="D128" s="180" t="s">
        <v>440</v>
      </c>
      <c r="E128" s="181">
        <v>44746</v>
      </c>
      <c r="F128" s="180" t="s">
        <v>14</v>
      </c>
      <c r="G128" s="180" t="s">
        <v>14</v>
      </c>
      <c r="H128" s="180" t="s">
        <v>14</v>
      </c>
      <c r="I128" s="180" t="s">
        <v>14</v>
      </c>
    </row>
    <row r="129" spans="2:9" ht="30" customHeight="1">
      <c r="B129" s="178" t="s">
        <v>443</v>
      </c>
      <c r="C129" s="178" t="s">
        <v>126</v>
      </c>
      <c r="D129" s="180" t="s">
        <v>440</v>
      </c>
      <c r="E129" s="181">
        <v>44746</v>
      </c>
      <c r="F129" s="180" t="s">
        <v>14</v>
      </c>
      <c r="G129" s="180" t="s">
        <v>14</v>
      </c>
      <c r="H129" s="180" t="s">
        <v>14</v>
      </c>
      <c r="I129" s="180" t="s">
        <v>14</v>
      </c>
    </row>
    <row r="130" spans="2:9" ht="30" customHeight="1">
      <c r="B130" s="178" t="s">
        <v>444</v>
      </c>
      <c r="C130" s="178" t="s">
        <v>126</v>
      </c>
      <c r="D130" s="180" t="s">
        <v>440</v>
      </c>
      <c r="E130" s="181">
        <v>44746</v>
      </c>
      <c r="F130" s="180" t="s">
        <v>14</v>
      </c>
      <c r="G130" s="180" t="s">
        <v>14</v>
      </c>
      <c r="H130" s="180" t="s">
        <v>14</v>
      </c>
      <c r="I130" s="180" t="s">
        <v>14</v>
      </c>
    </row>
    <row r="131" spans="2:9" ht="30" customHeight="1">
      <c r="B131" s="178" t="s">
        <v>202</v>
      </c>
      <c r="C131" s="178"/>
      <c r="D131" s="180"/>
      <c r="E131" s="181"/>
      <c r="F131" s="180"/>
      <c r="G131" s="180"/>
      <c r="H131" s="180"/>
      <c r="I131" s="180"/>
    </row>
    <row r="132" spans="2:9" ht="30" customHeight="1">
      <c r="B132" s="178" t="s">
        <v>445</v>
      </c>
      <c r="C132" s="178" t="s">
        <v>163</v>
      </c>
      <c r="D132" s="180" t="s">
        <v>323</v>
      </c>
      <c r="E132" s="181">
        <v>44132</v>
      </c>
      <c r="F132" s="180" t="s">
        <v>14</v>
      </c>
      <c r="G132" s="180" t="s">
        <v>15</v>
      </c>
      <c r="H132" s="180" t="s">
        <v>15</v>
      </c>
      <c r="I132" s="180" t="s">
        <v>14</v>
      </c>
    </row>
    <row r="133" spans="2:9" ht="30" customHeight="1">
      <c r="B133" s="178" t="s">
        <v>141</v>
      </c>
      <c r="C133" s="178" t="s">
        <v>133</v>
      </c>
      <c r="D133" s="180" t="s">
        <v>446</v>
      </c>
      <c r="E133" s="181">
        <v>44435</v>
      </c>
      <c r="F133" s="180" t="s">
        <v>14</v>
      </c>
      <c r="G133" s="180" t="s">
        <v>14</v>
      </c>
      <c r="H133" s="180" t="s">
        <v>14</v>
      </c>
      <c r="I133" s="180" t="s">
        <v>14</v>
      </c>
    </row>
    <row r="134" spans="2:9" ht="30" customHeight="1">
      <c r="B134" s="178" t="s">
        <v>228</v>
      </c>
      <c r="C134" s="178" t="s">
        <v>191</v>
      </c>
      <c r="D134" s="180" t="s">
        <v>447</v>
      </c>
      <c r="E134" s="181"/>
      <c r="F134" s="180"/>
      <c r="G134" s="180"/>
      <c r="H134" s="180"/>
      <c r="I134" s="180"/>
    </row>
    <row r="135" spans="2:9" ht="30" customHeight="1">
      <c r="B135" s="178" t="s">
        <v>448</v>
      </c>
      <c r="C135" s="178" t="s">
        <v>449</v>
      </c>
      <c r="D135" s="180" t="s">
        <v>450</v>
      </c>
      <c r="E135" s="181">
        <v>44391</v>
      </c>
      <c r="F135" s="180" t="s">
        <v>14</v>
      </c>
      <c r="G135" s="180" t="s">
        <v>15</v>
      </c>
      <c r="H135" s="180" t="s">
        <v>15</v>
      </c>
      <c r="I135" s="180" t="s">
        <v>14</v>
      </c>
    </row>
    <row r="136" spans="2:9" ht="30" customHeight="1">
      <c r="B136" s="178" t="s">
        <v>451</v>
      </c>
      <c r="C136" s="178" t="s">
        <v>331</v>
      </c>
      <c r="D136" s="180" t="s">
        <v>452</v>
      </c>
      <c r="E136" s="181">
        <v>45121</v>
      </c>
      <c r="F136" s="180" t="s">
        <v>14</v>
      </c>
      <c r="G136" s="180" t="s">
        <v>15</v>
      </c>
      <c r="H136" s="180" t="s">
        <v>15</v>
      </c>
      <c r="I136" s="180" t="s">
        <v>14</v>
      </c>
    </row>
    <row r="137" spans="2:9" ht="30" customHeight="1">
      <c r="B137" s="178" t="s">
        <v>453</v>
      </c>
      <c r="C137" s="178" t="s">
        <v>310</v>
      </c>
      <c r="D137" s="180" t="s">
        <v>454</v>
      </c>
      <c r="E137" s="181">
        <v>44459</v>
      </c>
      <c r="F137" s="180"/>
      <c r="G137" s="180"/>
      <c r="H137" s="180"/>
      <c r="I137" s="180"/>
    </row>
    <row r="138" spans="2:9" ht="30" customHeight="1">
      <c r="B138" s="178" t="s">
        <v>455</v>
      </c>
      <c r="C138" s="178" t="s">
        <v>310</v>
      </c>
      <c r="D138" s="180" t="s">
        <v>454</v>
      </c>
      <c r="E138" s="181">
        <v>44936</v>
      </c>
      <c r="F138" s="180"/>
      <c r="G138" s="180"/>
      <c r="H138" s="180"/>
      <c r="I138" s="180"/>
    </row>
    <row r="139" spans="2:9" ht="30" customHeight="1">
      <c r="B139" s="178" t="s">
        <v>456</v>
      </c>
      <c r="C139" s="178" t="s">
        <v>408</v>
      </c>
      <c r="D139" s="180" t="s">
        <v>457</v>
      </c>
      <c r="E139" s="181">
        <v>45142</v>
      </c>
      <c r="F139" s="180" t="s">
        <v>14</v>
      </c>
      <c r="G139" s="180" t="s">
        <v>14</v>
      </c>
      <c r="H139" s="180" t="s">
        <v>14</v>
      </c>
      <c r="I139" s="180" t="s">
        <v>14</v>
      </c>
    </row>
    <row r="140" spans="2:9" ht="30" customHeight="1">
      <c r="B140" s="178" t="s">
        <v>458</v>
      </c>
      <c r="C140" s="178" t="s">
        <v>172</v>
      </c>
      <c r="D140" s="180" t="s">
        <v>283</v>
      </c>
      <c r="E140" s="181">
        <v>45098</v>
      </c>
      <c r="F140" s="180" t="s">
        <v>14</v>
      </c>
      <c r="G140" s="180" t="s">
        <v>14</v>
      </c>
      <c r="H140" s="180" t="s">
        <v>14</v>
      </c>
      <c r="I140" s="180" t="s">
        <v>14</v>
      </c>
    </row>
    <row r="141" spans="2:9" ht="30" customHeight="1">
      <c r="B141" s="178" t="s">
        <v>459</v>
      </c>
      <c r="C141" s="178" t="s">
        <v>133</v>
      </c>
      <c r="D141" s="180" t="s">
        <v>460</v>
      </c>
      <c r="E141" s="181">
        <v>45134</v>
      </c>
      <c r="F141" s="180" t="s">
        <v>14</v>
      </c>
      <c r="G141" s="180" t="s">
        <v>14</v>
      </c>
      <c r="H141" s="180" t="s">
        <v>14</v>
      </c>
      <c r="I141" s="180" t="s">
        <v>14</v>
      </c>
    </row>
    <row r="142" spans="2:9" ht="30" customHeight="1">
      <c r="B142" s="178" t="s">
        <v>461</v>
      </c>
      <c r="C142" s="178" t="s">
        <v>191</v>
      </c>
      <c r="D142" s="180" t="s">
        <v>462</v>
      </c>
      <c r="E142" s="181">
        <v>44356</v>
      </c>
      <c r="F142" s="180" t="s">
        <v>14</v>
      </c>
      <c r="G142" s="180" t="s">
        <v>14</v>
      </c>
      <c r="H142" s="180" t="s">
        <v>14</v>
      </c>
      <c r="I142" s="180" t="s">
        <v>14</v>
      </c>
    </row>
    <row r="143" spans="2:9" ht="30" customHeight="1">
      <c r="B143" s="178" t="s">
        <v>207</v>
      </c>
      <c r="C143" s="178" t="s">
        <v>184</v>
      </c>
      <c r="D143" s="180" t="s">
        <v>463</v>
      </c>
      <c r="E143" s="181">
        <v>44546</v>
      </c>
      <c r="F143" s="180" t="s">
        <v>14</v>
      </c>
      <c r="G143" s="180" t="s">
        <v>14</v>
      </c>
      <c r="H143" s="180" t="s">
        <v>14</v>
      </c>
      <c r="I143" s="180" t="s">
        <v>14</v>
      </c>
    </row>
    <row r="144" spans="2:9" ht="30" customHeight="1">
      <c r="B144" s="178" t="s">
        <v>210</v>
      </c>
      <c r="C144" s="178" t="s">
        <v>184</v>
      </c>
      <c r="D144" s="180" t="s">
        <v>463</v>
      </c>
      <c r="E144" s="181">
        <v>44546</v>
      </c>
      <c r="F144" s="180" t="s">
        <v>14</v>
      </c>
      <c r="G144" s="180" t="s">
        <v>14</v>
      </c>
      <c r="H144" s="180" t="s">
        <v>14</v>
      </c>
      <c r="I144" s="180" t="s">
        <v>14</v>
      </c>
    </row>
    <row r="145" spans="2:9" ht="30" customHeight="1">
      <c r="B145" s="178" t="s">
        <v>464</v>
      </c>
      <c r="C145" s="178" t="s">
        <v>184</v>
      </c>
      <c r="D145" s="180" t="s">
        <v>463</v>
      </c>
      <c r="E145" s="181">
        <v>44546</v>
      </c>
      <c r="F145" s="180" t="s">
        <v>14</v>
      </c>
      <c r="G145" s="180" t="s">
        <v>14</v>
      </c>
      <c r="H145" s="180" t="s">
        <v>14</v>
      </c>
      <c r="I145" s="180" t="s">
        <v>14</v>
      </c>
    </row>
    <row r="146" spans="2:9" ht="29.5">
      <c r="B146" s="178" t="s">
        <v>465</v>
      </c>
      <c r="C146" s="178" t="s">
        <v>184</v>
      </c>
      <c r="D146" s="180" t="s">
        <v>463</v>
      </c>
      <c r="E146" s="181">
        <v>44546</v>
      </c>
      <c r="F146" s="180" t="s">
        <v>14</v>
      </c>
      <c r="G146" s="180" t="s">
        <v>14</v>
      </c>
      <c r="H146" s="180" t="s">
        <v>14</v>
      </c>
      <c r="I146" s="180" t="s">
        <v>14</v>
      </c>
    </row>
  </sheetData>
  <phoneticPr fontId="13" type="noConversion"/>
  <dataValidations count="3">
    <dataValidation type="list" errorStyle="warning" allowBlank="1" showInputMessage="1" showErrorMessage="1" sqref="G23:H23 I3:I146 F3:F146" xr:uid="{5EE0479C-300D-491A-A313-6394DD2B94B3}">
      <formula1>"Yes,No"</formula1>
    </dataValidation>
    <dataValidation type="list" errorStyle="warning" allowBlank="1" showInputMessage="1" showErrorMessage="1" sqref="H3:H22 H24:H146" xr:uid="{19D7373B-3634-406E-B2B7-CD17492451E4}">
      <formula1>"Yes,No,Equivalent"</formula1>
    </dataValidation>
    <dataValidation type="list" errorStyle="warning" allowBlank="1" showInputMessage="1" showErrorMessage="1" sqref="G3:G22 G24:G146" xr:uid="{55B2D34B-3097-407A-B0B5-89233F44EA92}">
      <formula1>"Yes,No,Partial"</formula1>
    </dataValidation>
  </dataValidations>
  <pageMargins left="0.7" right="0.7" top="0.75" bottom="0.75" header="0.3" footer="0.3"/>
  <legacyDrawing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126B5-E9E5-4441-A4D4-B1B85DF2F246}">
  <dimension ref="B1:AQ243"/>
  <sheetViews>
    <sheetView tabSelected="1" zoomScale="70" zoomScaleNormal="70" workbookViewId="0">
      <selection activeCell="L2" sqref="L2"/>
    </sheetView>
  </sheetViews>
  <sheetFormatPr defaultRowHeight="14.75"/>
  <cols>
    <col min="2" max="9" width="30.6796875" customWidth="1"/>
    <col min="10" max="10" width="30.6796875" style="185" customWidth="1"/>
    <col min="11" max="14" width="30.6796875" customWidth="1"/>
    <col min="15" max="15" width="33.5" customWidth="1"/>
    <col min="16" max="33" width="30.6796875" customWidth="1"/>
    <col min="34" max="34" width="36.08984375" customWidth="1"/>
    <col min="35" max="39" width="30.6796875" customWidth="1"/>
    <col min="40" max="40" width="12" bestFit="1" customWidth="1"/>
    <col min="41" max="41" width="12" style="188" customWidth="1"/>
    <col min="42" max="42" width="12" customWidth="1"/>
  </cols>
  <sheetData>
    <row r="1" spans="2:43">
      <c r="B1" t="s">
        <v>469</v>
      </c>
      <c r="C1" t="s">
        <v>972</v>
      </c>
      <c r="D1" t="s">
        <v>973</v>
      </c>
      <c r="E1" t="s">
        <v>270</v>
      </c>
      <c r="F1" t="s">
        <v>470</v>
      </c>
      <c r="G1" t="s">
        <v>471</v>
      </c>
      <c r="H1" t="s">
        <v>472</v>
      </c>
      <c r="I1" t="s">
        <v>473</v>
      </c>
      <c r="J1" t="s">
        <v>474</v>
      </c>
      <c r="K1" t="s">
        <v>475</v>
      </c>
      <c r="L1" t="s">
        <v>476</v>
      </c>
      <c r="M1" t="s">
        <v>477</v>
      </c>
      <c r="N1" t="s">
        <v>118</v>
      </c>
      <c r="O1" t="s">
        <v>4</v>
      </c>
      <c r="P1" t="s">
        <v>478</v>
      </c>
      <c r="Q1" t="s">
        <v>479</v>
      </c>
      <c r="R1" t="s">
        <v>480</v>
      </c>
      <c r="S1" t="s">
        <v>481</v>
      </c>
      <c r="T1" t="s">
        <v>482</v>
      </c>
      <c r="U1" t="s">
        <v>483</v>
      </c>
      <c r="V1" t="s">
        <v>484</v>
      </c>
      <c r="W1" t="s">
        <v>173</v>
      </c>
      <c r="X1" t="s">
        <v>485</v>
      </c>
      <c r="Y1" t="s">
        <v>486</v>
      </c>
      <c r="Z1" t="s">
        <v>487</v>
      </c>
      <c r="AA1" t="s">
        <v>488</v>
      </c>
      <c r="AB1" t="s">
        <v>36</v>
      </c>
      <c r="AC1" t="s">
        <v>489</v>
      </c>
      <c r="AD1" t="s">
        <v>490</v>
      </c>
      <c r="AE1" t="s">
        <v>491</v>
      </c>
      <c r="AF1" t="s">
        <v>492</v>
      </c>
      <c r="AG1" t="s">
        <v>493</v>
      </c>
      <c r="AH1" t="s">
        <v>494</v>
      </c>
      <c r="AI1" t="s">
        <v>495</v>
      </c>
      <c r="AJ1" t="s">
        <v>496</v>
      </c>
      <c r="AK1" t="s">
        <v>497</v>
      </c>
      <c r="AL1" t="s">
        <v>498</v>
      </c>
      <c r="AM1" t="s">
        <v>499</v>
      </c>
      <c r="AN1" t="s">
        <v>500</v>
      </c>
      <c r="AO1" t="s">
        <v>974</v>
      </c>
      <c r="AP1" t="s">
        <v>975</v>
      </c>
      <c r="AQ1" t="s">
        <v>976</v>
      </c>
    </row>
    <row r="2" spans="2:43" ht="14.7" customHeight="1">
      <c r="B2" t="s">
        <v>226</v>
      </c>
      <c r="C2" t="s">
        <v>977</v>
      </c>
      <c r="D2">
        <v>858</v>
      </c>
      <c r="E2" t="str">
        <f>IF(VLOOKUP(Table35[[#This Row],[Site name]],Table3[],2)=0,"",VLOOKUP(Table35[[#This Row],[Site name]],Table3[],2))</f>
        <v>City of London</v>
      </c>
      <c r="F2" t="str">
        <f>IF(VLOOKUP(Table35[[#This Row],[Site name]],Table3[],3)=0,"",VLOOKUP(Table35[[#This Row],[Site name]],Table3[],3))</f>
        <v>EC2M 2QT</v>
      </c>
      <c r="G2" t="str">
        <f>IF(VLOOKUP(Table35[[#This Row],[Site name]],Table3[],4)=0,"",VLOOKUP(Table35[[#This Row],[Site name]],Table3[],4))</f>
        <v>22/01200/FULMAJ</v>
      </c>
      <c r="H2" t="str">
        <f>IF(VLOOKUP(Table35[[#This Row],[Site name]],Table3[],5)=0,"",VLOOKUP(Table35[[#This Row],[Site name]],Table3[],5))</f>
        <v>Planning Portal</v>
      </c>
      <c r="I2" s="185" t="str">
        <f>IF(VLOOKUP(Table35[[#This Row],[Site name]],Table3[],6)=0,"",VLOOKUP(Table35[[#This Row],[Site name]],Table3[],6))</f>
        <v>Partial demolition of existing building. Retention and Refurbishment of existing structure - provide 14-storey. Retention of existing gym and swimming pool at basement level</v>
      </c>
      <c r="J2" s="185">
        <f>IF(VLOOKUP(Table35[[#This Row],[Site name]],Table3[],7)=0,"",VLOOKUP(Table35[[#This Row],[Site name]],Table3[],7))</f>
        <v>44907</v>
      </c>
      <c r="K2" s="185" t="str">
        <f>IF(VLOOKUP(Table35[[#This Row],[Site name]],Table3[],8)=0,"",VLOOKUP(Table35[[#This Row],[Site name]],Table3[],8))</f>
        <v/>
      </c>
      <c r="L2" t="str">
        <f>IF(VLOOKUP(Table35[[#This Row],[Site name]],Table3[],9)=0,"",VLOOKUP(Table35[[#This Row],[Site name]],Table3[],9))</f>
        <v>Pending</v>
      </c>
      <c r="M2" t="str">
        <f>IF(VLOOKUP(Table35[[#This Row],[Site name]],Table3[],10)=0,"",VLOOKUP(Table35[[#This Row],[Site name]],Table3[],10))</f>
        <v>Office</v>
      </c>
      <c r="N2" t="str">
        <f>IF(VLOOKUP(Table35[[#This Row],[Site name]],Table3[],11)=0,"",VLOOKUP(Table35[[#This Row],[Site name]],Table3[],11))</f>
        <v>Yes</v>
      </c>
      <c r="O2" t="str">
        <f>IF(VLOOKUP(Table35[[#This Row],[Site name]],Table3[],12)=0,"",VLOOKUP(Table35[[#This Row],[Site name]],Table3[],12))</f>
        <v>Heavy Refurbishment</v>
      </c>
      <c r="P2" t="str">
        <f>IF(VLOOKUP(Table35[[#This Row],[Site name]],Table3[],13)=0,"",VLOOKUP(Table35[[#This Row],[Site name]],Table3[],13))</f>
        <v>1980s</v>
      </c>
      <c r="Q2" t="str">
        <f>IF(VLOOKUP(Table35[[#This Row],[Site name]],Table3[],14)=0,"",VLOOKUP(Table35[[#This Row],[Site name]],Table3[],14))</f>
        <v>Not listed</v>
      </c>
      <c r="R2" s="197">
        <f>IF(VLOOKUP(Table35[[#This Row],[Site name]],Table3[],15)="","",VLOOKUP(Table35[[#This Row],[Site name]],Table3[],15))</f>
        <v>28992</v>
      </c>
      <c r="S2" s="197">
        <f>IF(VLOOKUP(Table35[[#This Row],[Site name]],Table3[],16)="","",VLOOKUP(Table35[[#This Row],[Site name]],Table3[],16))</f>
        <v>51869</v>
      </c>
      <c r="T2" s="196">
        <f>IF(VLOOKUP(Table35[[#This Row],[Site name]],Table3[],17)="","",VLOOKUP(Table35[[#This Row],[Site name]],Table3[],17))</f>
        <v>12718</v>
      </c>
      <c r="U2" s="188">
        <f>IF(VLOOKUP(Table35[[#This Row],[Site name]],Table3[],18)="","",VLOOKUP(Table35[[#This Row],[Site name]],Table3[],18))</f>
        <v>0.78907974613686527</v>
      </c>
      <c r="V2" s="197">
        <f>IF(VLOOKUP(Table35[[#This Row],[Site name]],Table3[],19)="","",VLOOKUP(Table35[[#This Row],[Site name]],Table3[],19))</f>
        <v>35595</v>
      </c>
      <c r="W2" t="str">
        <f>IF(VLOOKUP(Table35[[#This Row],[Site name]],Table3[],20)=0,"",VLOOKUP(Table35[[#This Row],[Site name]],Table3[],20))</f>
        <v>No new basement</v>
      </c>
      <c r="X2" t="str">
        <f>IF(VLOOKUP(Table35[[#This Row],[Site name]],Table3[],21)=0,"",VLOOKUP(Table35[[#This Row],[Site name]],Table3[],21))</f>
        <v>Steel</v>
      </c>
      <c r="Y2" t="str">
        <f>IF(VLOOKUP(Table35[[#This Row],[Site name]],Table3[],22)=0,"",VLOOKUP(Table35[[#This Row],[Site name]],Table3[],22))</f>
        <v>Steel</v>
      </c>
      <c r="Z2" t="str">
        <f>IF(VLOOKUP(Table35[[#This Row],[Site name]],Table3[],23)=0,"",VLOOKUP(Table35[[#This Row],[Site name]],Table3[],23))</f>
        <v/>
      </c>
      <c r="AA2" t="str">
        <f>IF(VLOOKUP(Table35[[#This Row],[Site name]],Table3[],24)=0,"",VLOOKUP(Table35[[#This Row],[Site name]],Table3[],24))</f>
        <v/>
      </c>
      <c r="AB2" t="str">
        <f>IF(VLOOKUP(Table35[[#This Row],[Site name]],Table3[],25)=0,"",VLOOKUP(Table35[[#This Row],[Site name]],Table3[],25))</f>
        <v/>
      </c>
      <c r="AC2">
        <f>IF(VLOOKUP(Table35[[#This Row],[Site name]],Table3[],26)=0,"",VLOOKUP(Table35[[#This Row],[Site name]],Table3[],26))</f>
        <v>10</v>
      </c>
      <c r="AD2">
        <f>IF(VLOOKUP(Table35[[#This Row],[Site name]],Table3[],27)=0,"",VLOOKUP(Table35[[#This Row],[Site name]],Table3[],27))</f>
        <v>16</v>
      </c>
      <c r="AE2">
        <f>IF(VLOOKUP(Table35[[#This Row],[Site name]],Table3[],28)="","",VLOOKUP(Table35[[#This Row],[Site name]],Table3[],28))</f>
        <v>14</v>
      </c>
      <c r="AF2">
        <f>IF(VLOOKUP(Table35[[#This Row],[Site name]],Table3[],29)=0,"",VLOOKUP(Table35[[#This Row],[Site name]],Table3[],29))</f>
        <v>6</v>
      </c>
      <c r="AG2" t="str">
        <f>IF(VLOOKUP(Table35[[#This Row],[Site name]],Table3[],30)=0,"",VLOOKUP(Table35[[#This Row],[Site name]],Table3[],30))</f>
        <v/>
      </c>
      <c r="AH2" t="str">
        <f>IF(VLOOKUP(Table35[[#This Row],[Site name]],Table3[],31)=0,"",VLOOKUP(Table35[[#This Row],[Site name]],Table3[],31))</f>
        <v/>
      </c>
      <c r="AI2" t="str">
        <f>IF(VLOOKUP(Table35[[#This Row],[Site name]],Table3[],32)=0,"",VLOOKUP(Table35[[#This Row],[Site name]],Table3[],32))</f>
        <v>Hilson Moran</v>
      </c>
      <c r="AJ2" t="str">
        <f>IF(VLOOKUP(Table35[[#This Row],[Site name]],Table3[],33)=0,"",VLOOKUP(Table35[[#This Row],[Site name]],Table3[],33))</f>
        <v>AKT II</v>
      </c>
      <c r="AK2" t="str">
        <f>IF(VLOOKUP(Table35[[#This Row],[Site name]],Table3[],34)=0,"",VLOOKUP(Table35[[#This Row],[Site name]],Table3[],34))</f>
        <v>MTT</v>
      </c>
      <c r="AL2" t="str">
        <f>IF(VLOOKUP(Table35[[#This Row],[Site name]],Table3[],35)=0,"",VLOOKUP(Table35[[#This Row],[Site name]],Table3[],35))</f>
        <v>Piercy &amp; Company</v>
      </c>
      <c r="AM2" t="str">
        <f>IF(VLOOKUP(Table35[[#This Row],[Site name]],Table3[],36)=0,"",VLOOKUP(Table35[[#This Row],[Site name]],Table3[],36))</f>
        <v>One Click LCA</v>
      </c>
      <c r="AN2" t="str">
        <f>IF(VLOOKUP(Table35[[#This Row],[Site name]],Table3[],37)=0,"",VLOOKUP(Table35[[#This Row],[Site name]],Table3[],37))</f>
        <v>Project 1</v>
      </c>
      <c r="AO2" s="188">
        <f>IF(VLOOKUP(Table35[[#This Row],[Site name]],Table3[],38)="","",VLOOKUP(Table35[[#This Row],[Site name]],Table3[],38))</f>
        <v>0.43867273730684325</v>
      </c>
      <c r="AP2">
        <f>IF(VLOOKUP(Table35[[#This Row],[Site name]],Table3[],39)=0,"",VLOOKUP(Table35[[#This Row],[Site name]],Table3[],39))</f>
        <v>3</v>
      </c>
      <c r="AQ2" t="str">
        <f>_xlfn.CONCAT(Table35[[#This Row],[Site name]],Table35[[#This Row],[Assessment Type]])</f>
        <v>1 Appold StreetAssessment 1 - no decarbonisation</v>
      </c>
    </row>
    <row r="3" spans="2:43" ht="14.7" hidden="1" customHeight="1">
      <c r="B3" t="s">
        <v>226</v>
      </c>
      <c r="C3" t="s">
        <v>978</v>
      </c>
      <c r="E3" t="str">
        <f>IF(VLOOKUP(Table35[[#This Row],[Site name]],Table3[],2)=0,"",VLOOKUP(Table35[[#This Row],[Site name]],Table3[],2))</f>
        <v>City of London</v>
      </c>
      <c r="F3" t="str">
        <f>IF(VLOOKUP(Table35[[#This Row],[Site name]],Table3[],3)=0,"",VLOOKUP(Table35[[#This Row],[Site name]],Table3[],3))</f>
        <v>EC2M 2QT</v>
      </c>
      <c r="G3" t="str">
        <f>IF(VLOOKUP(Table35[[#This Row],[Site name]],Table3[],4)=0,"",VLOOKUP(Table35[[#This Row],[Site name]],Table3[],4))</f>
        <v>22/01200/FULMAJ</v>
      </c>
      <c r="H3" t="str">
        <f>IF(VLOOKUP(Table35[[#This Row],[Site name]],Table3[],5)=0,"",VLOOKUP(Table35[[#This Row],[Site name]],Table3[],5))</f>
        <v>Planning Portal</v>
      </c>
      <c r="I3" s="185" t="str">
        <f>IF(VLOOKUP(Table35[[#This Row],[Site name]],Table3[],6)=0,"",VLOOKUP(Table35[[#This Row],[Site name]],Table3[],6))</f>
        <v>Partial demolition of existing building. Retention and Refurbishment of existing structure - provide 14-storey. Retention of existing gym and swimming pool at basement level</v>
      </c>
      <c r="J3" s="185">
        <f>IF(VLOOKUP(Table35[[#This Row],[Site name]],Table3[],7)=0,"",VLOOKUP(Table35[[#This Row],[Site name]],Table3[],7))</f>
        <v>44907</v>
      </c>
      <c r="K3" s="185" t="str">
        <f>IF(VLOOKUP(Table35[[#This Row],[Site name]],Table3[],8)=0,"",VLOOKUP(Table35[[#This Row],[Site name]],Table3[],8))</f>
        <v/>
      </c>
      <c r="L3" t="str">
        <f>IF(VLOOKUP(Table35[[#This Row],[Site name]],Table3[],9)=0,"",VLOOKUP(Table35[[#This Row],[Site name]],Table3[],9))</f>
        <v>Pending</v>
      </c>
      <c r="M3" t="str">
        <f>IF(VLOOKUP(Table35[[#This Row],[Site name]],Table3[],10)=0,"",VLOOKUP(Table35[[#This Row],[Site name]],Table3[],10))</f>
        <v>Office</v>
      </c>
      <c r="N3" t="str">
        <f>IF(VLOOKUP(Table35[[#This Row],[Site name]],Table3[],11)=0,"",VLOOKUP(Table35[[#This Row],[Site name]],Table3[],11))</f>
        <v>Yes</v>
      </c>
      <c r="O3" t="str">
        <f>IF(VLOOKUP(Table35[[#This Row],[Site name]],Table3[],12)=0,"",VLOOKUP(Table35[[#This Row],[Site name]],Table3[],12))</f>
        <v>Heavy Refurbishment</v>
      </c>
      <c r="P3" t="str">
        <f>IF(VLOOKUP(Table35[[#This Row],[Site name]],Table3[],13)=0,"",VLOOKUP(Table35[[#This Row],[Site name]],Table3[],13))</f>
        <v>1980s</v>
      </c>
      <c r="Q3" t="str">
        <f>IF(VLOOKUP(Table35[[#This Row],[Site name]],Table3[],14)=0,"",VLOOKUP(Table35[[#This Row],[Site name]],Table3[],14))</f>
        <v>Not listed</v>
      </c>
      <c r="R3" s="197">
        <f>IF(VLOOKUP(Table35[[#This Row],[Site name]],Table3[],15)="","",VLOOKUP(Table35[[#This Row],[Site name]],Table3[],15))</f>
        <v>28992</v>
      </c>
      <c r="S3" s="197">
        <f>IF(VLOOKUP(Table35[[#This Row],[Site name]],Table3[],16)="","",VLOOKUP(Table35[[#This Row],[Site name]],Table3[],16))</f>
        <v>51869</v>
      </c>
      <c r="T3" s="196">
        <f>IF(VLOOKUP(Table35[[#This Row],[Site name]],Table3[],17)="","",VLOOKUP(Table35[[#This Row],[Site name]],Table3[],17))</f>
        <v>12718</v>
      </c>
      <c r="U3" s="188">
        <f>IF(VLOOKUP(Table35[[#This Row],[Site name]],Table3[],18)="","",VLOOKUP(Table35[[#This Row],[Site name]],Table3[],18))</f>
        <v>0.78907974613686527</v>
      </c>
      <c r="V3" s="197">
        <f>IF(VLOOKUP(Table35[[#This Row],[Site name]],Table3[],19)="","",VLOOKUP(Table35[[#This Row],[Site name]],Table3[],19))</f>
        <v>35595</v>
      </c>
      <c r="W3" t="str">
        <f>IF(VLOOKUP(Table35[[#This Row],[Site name]],Table3[],20)=0,"",VLOOKUP(Table35[[#This Row],[Site name]],Table3[],20))</f>
        <v>No new basement</v>
      </c>
      <c r="X3" t="str">
        <f>IF(VLOOKUP(Table35[[#This Row],[Site name]],Table3[],21)=0,"",VLOOKUP(Table35[[#This Row],[Site name]],Table3[],21))</f>
        <v>Steel</v>
      </c>
      <c r="Y3" t="str">
        <f>IF(VLOOKUP(Table35[[#This Row],[Site name]],Table3[],22)=0,"",VLOOKUP(Table35[[#This Row],[Site name]],Table3[],22))</f>
        <v>Steel</v>
      </c>
      <c r="Z3" t="str">
        <f>IF(VLOOKUP(Table35[[#This Row],[Site name]],Table3[],23)=0,"",VLOOKUP(Table35[[#This Row],[Site name]],Table3[],23))</f>
        <v/>
      </c>
      <c r="AA3" t="str">
        <f>IF(VLOOKUP(Table35[[#This Row],[Site name]],Table3[],24)=0,"",VLOOKUP(Table35[[#This Row],[Site name]],Table3[],24))</f>
        <v/>
      </c>
      <c r="AB3" t="str">
        <f>IF(VLOOKUP(Table35[[#This Row],[Site name]],Table3[],25)=0,"",VLOOKUP(Table35[[#This Row],[Site name]],Table3[],25))</f>
        <v/>
      </c>
      <c r="AC3">
        <f>IF(VLOOKUP(Table35[[#This Row],[Site name]],Table3[],26)=0,"",VLOOKUP(Table35[[#This Row],[Site name]],Table3[],26))</f>
        <v>10</v>
      </c>
      <c r="AD3">
        <f>IF(VLOOKUP(Table35[[#This Row],[Site name]],Table3[],27)=0,"",VLOOKUP(Table35[[#This Row],[Site name]],Table3[],27))</f>
        <v>16</v>
      </c>
      <c r="AE3">
        <f>IF(VLOOKUP(Table35[[#This Row],[Site name]],Table3[],28)="","",VLOOKUP(Table35[[#This Row],[Site name]],Table3[],28))</f>
        <v>14</v>
      </c>
      <c r="AF3">
        <f>IF(VLOOKUP(Table35[[#This Row],[Site name]],Table3[],29)=0,"",VLOOKUP(Table35[[#This Row],[Site name]],Table3[],29))</f>
        <v>6</v>
      </c>
      <c r="AG3" t="str">
        <f>IF(VLOOKUP(Table35[[#This Row],[Site name]],Table3[],30)=0,"",VLOOKUP(Table35[[#This Row],[Site name]],Table3[],30))</f>
        <v/>
      </c>
      <c r="AH3" t="str">
        <f>IF(VLOOKUP(Table35[[#This Row],[Site name]],Table3[],31)=0,"",VLOOKUP(Table35[[#This Row],[Site name]],Table3[],31))</f>
        <v/>
      </c>
      <c r="AI3" t="str">
        <f>IF(VLOOKUP(Table35[[#This Row],[Site name]],Table3[],32)=0,"",VLOOKUP(Table35[[#This Row],[Site name]],Table3[],32))</f>
        <v>Hilson Moran</v>
      </c>
      <c r="AJ3" t="str">
        <f>IF(VLOOKUP(Table35[[#This Row],[Site name]],Table3[],33)=0,"",VLOOKUP(Table35[[#This Row],[Site name]],Table3[],33))</f>
        <v>AKT II</v>
      </c>
      <c r="AK3" t="str">
        <f>IF(VLOOKUP(Table35[[#This Row],[Site name]],Table3[],34)=0,"",VLOOKUP(Table35[[#This Row],[Site name]],Table3[],34))</f>
        <v>MTT</v>
      </c>
      <c r="AL3" t="str">
        <f>IF(VLOOKUP(Table35[[#This Row],[Site name]],Table3[],35)=0,"",VLOOKUP(Table35[[#This Row],[Site name]],Table3[],35))</f>
        <v>Piercy &amp; Company</v>
      </c>
      <c r="AM3" t="str">
        <f>IF(VLOOKUP(Table35[[#This Row],[Site name]],Table3[],36)=0,"",VLOOKUP(Table35[[#This Row],[Site name]],Table3[],36))</f>
        <v>One Click LCA</v>
      </c>
      <c r="AN3" t="str">
        <f>IF(VLOOKUP(Table35[[#This Row],[Site name]],Table3[],37)=0,"",VLOOKUP(Table35[[#This Row],[Site name]],Table3[],37))</f>
        <v>Project 1</v>
      </c>
      <c r="AO3" s="188">
        <f>IF(VLOOKUP(Table35[[#This Row],[Site name]],Table3[],38)="","",VLOOKUP(Table35[[#This Row],[Site name]],Table3[],38))</f>
        <v>0.43867273730684325</v>
      </c>
      <c r="AP3">
        <f>IF(VLOOKUP(Table35[[#This Row],[Site name]],Table3[],39)=0,"",VLOOKUP(Table35[[#This Row],[Site name]],Table3[],39))</f>
        <v>3</v>
      </c>
      <c r="AQ3" t="str">
        <f>_xlfn.CONCAT(Table35[[#This Row],[Site name]],Table35[[#This Row],[Assessment Type]])</f>
        <v>1 Appold StreetAssessment 2 - decarbonisation</v>
      </c>
    </row>
    <row r="4" spans="2:43" ht="14.7" customHeight="1">
      <c r="B4" t="s">
        <v>279</v>
      </c>
      <c r="C4" t="s">
        <v>977</v>
      </c>
      <c r="D4">
        <v>2324</v>
      </c>
      <c r="E4" t="str">
        <f>IF(VLOOKUP(Table35[[#This Row],[Site name]],Table3[],2)=0,"",VLOOKUP(Table35[[#This Row],[Site name]],Table3[],2))</f>
        <v>City of London</v>
      </c>
      <c r="F4" t="str">
        <f>IF(VLOOKUP(Table35[[#This Row],[Site name]],Table3[],3)=0,"",VLOOKUP(Table35[[#This Row],[Site name]],Table3[],3))</f>
        <v>EC2A 2JN</v>
      </c>
      <c r="G4" t="str">
        <f>IF(VLOOKUP(Table35[[#This Row],[Site name]],Table3[],4)=0,"",VLOOKUP(Table35[[#This Row],[Site name]],Table3[],4))</f>
        <v>21/00930/FULMAJ</v>
      </c>
      <c r="H4" t="str">
        <f>IF(VLOOKUP(Table35[[#This Row],[Site name]],Table3[],5)=0,"",VLOOKUP(Table35[[#This Row],[Site name]],Table3[],5))</f>
        <v>Planning Portal</v>
      </c>
      <c r="I4" s="185" t="str">
        <f>IF(VLOOKUP(Table35[[#This Row],[Site name]],Table3[],6)=0,"",VLOOKUP(Table35[[#This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4" s="185">
        <f>IF(VLOOKUP(Table35[[#This Row],[Site name]],Table3[],7)=0,"",VLOOKUP(Table35[[#This Row],[Site name]],Table3[],7))</f>
        <v>44496</v>
      </c>
      <c r="K4" s="185">
        <f>IF(VLOOKUP(Table35[[#This Row],[Site name]],Table3[],8)=0,"",VLOOKUP(Table35[[#This Row],[Site name]],Table3[],8))</f>
        <v>45091</v>
      </c>
      <c r="L4" t="str">
        <f>IF(VLOOKUP(Table35[[#This Row],[Site name]],Table3[],9)=0,"",VLOOKUP(Table35[[#This Row],[Site name]],Table3[],9))</f>
        <v>Granted</v>
      </c>
      <c r="M4" t="str">
        <f>IF(VLOOKUP(Table35[[#This Row],[Site name]],Table3[],10)=0,"",VLOOKUP(Table35[[#This Row],[Site name]],Table3[],10))</f>
        <v>Office &amp; Retail</v>
      </c>
      <c r="N4" t="str">
        <f>IF(VLOOKUP(Table35[[#This Row],[Site name]],Table3[],11)=0,"",VLOOKUP(Table35[[#This Row],[Site name]],Table3[],11))</f>
        <v>No</v>
      </c>
      <c r="O4" t="str">
        <f>IF(VLOOKUP(Table35[[#This Row],[Site name]],Table3[],12)=0,"",VLOOKUP(Table35[[#This Row],[Site name]],Table3[],12))</f>
        <v>Heavy Refurbishment</v>
      </c>
      <c r="P4" t="str">
        <f>IF(VLOOKUP(Table35[[#This Row],[Site name]],Table3[],13)=0,"",VLOOKUP(Table35[[#This Row],[Site name]],Table3[],13))</f>
        <v>1990s</v>
      </c>
      <c r="Q4" t="str">
        <f>IF(VLOOKUP(Table35[[#This Row],[Site name]],Table3[],14)=0,"",VLOOKUP(Table35[[#This Row],[Site name]],Table3[],14))</f>
        <v>Not listed</v>
      </c>
      <c r="R4" s="197">
        <f>IF(VLOOKUP(Table35[[#This Row],[Site name]],Table3[],15)="","",VLOOKUP(Table35[[#This Row],[Site name]],Table3[],15))</f>
        <v>49262</v>
      </c>
      <c r="S4" s="197">
        <f>IF(VLOOKUP(Table35[[#This Row],[Site name]],Table3[],16)="","",VLOOKUP(Table35[[#This Row],[Site name]],Table3[],16))</f>
        <v>58903</v>
      </c>
      <c r="T4" s="196">
        <f>IF(VLOOKUP(Table35[[#This Row],[Site name]],Table3[],17)="","",VLOOKUP(Table35[[#This Row],[Site name]],Table3[],17))</f>
        <v>0</v>
      </c>
      <c r="U4" s="188">
        <f>IF(VLOOKUP(Table35[[#This Row],[Site name]],Table3[],18)="","",VLOOKUP(Table35[[#This Row],[Site name]],Table3[],18))</f>
        <v>0.19570865981892727</v>
      </c>
      <c r="V4" s="196">
        <f>IF(VLOOKUP(Table35[[#This Row],[Site name]],Table3[],19)="","",VLOOKUP(Table35[[#This Row],[Site name]],Table3[],19))</f>
        <v>9641</v>
      </c>
      <c r="W4" t="str">
        <f>IF(VLOOKUP(Table35[[#This Row],[Site name]],Table3[],20)=0,"",VLOOKUP(Table35[[#This Row],[Site name]],Table3[],20))</f>
        <v>No new basement</v>
      </c>
      <c r="X4" t="str">
        <f>IF(VLOOKUP(Table35[[#This Row],[Site name]],Table3[],21)=0,"",VLOOKUP(Table35[[#This Row],[Site name]],Table3[],21))</f>
        <v/>
      </c>
      <c r="Y4" t="str">
        <f>IF(VLOOKUP(Table35[[#This Row],[Site name]],Table3[],22)=0,"",VLOOKUP(Table35[[#This Row],[Site name]],Table3[],22))</f>
        <v/>
      </c>
      <c r="Z4" t="str">
        <f>IF(VLOOKUP(Table35[[#This Row],[Site name]],Table3[],23)=0,"",VLOOKUP(Table35[[#This Row],[Site name]],Table3[],23))</f>
        <v/>
      </c>
      <c r="AA4" t="str">
        <f>IF(VLOOKUP(Table35[[#This Row],[Site name]],Table3[],24)=0,"",VLOOKUP(Table35[[#This Row],[Site name]],Table3[],24))</f>
        <v/>
      </c>
      <c r="AB4" t="str">
        <f>IF(VLOOKUP(Table35[[#This Row],[Site name]],Table3[],25)=0,"",VLOOKUP(Table35[[#This Row],[Site name]],Table3[],25))</f>
        <v/>
      </c>
      <c r="AC4">
        <f>IF(VLOOKUP(Table35[[#This Row],[Site name]],Table3[],26)=0,"",VLOOKUP(Table35[[#This Row],[Site name]],Table3[],26))</f>
        <v>15</v>
      </c>
      <c r="AD4">
        <f>IF(VLOOKUP(Table35[[#This Row],[Site name]],Table3[],27)=0,"",VLOOKUP(Table35[[#This Row],[Site name]],Table3[],27))</f>
        <v>15</v>
      </c>
      <c r="AE4">
        <f>IF(VLOOKUP(Table35[[#This Row],[Site name]],Table3[],28)="","",VLOOKUP(Table35[[#This Row],[Site name]],Table3[],28))</f>
        <v>14</v>
      </c>
      <c r="AF4" t="str">
        <f>IF(VLOOKUP(Table35[[#This Row],[Site name]],Table3[],29)=0,"",VLOOKUP(Table35[[#This Row],[Site name]],Table3[],29))</f>
        <v/>
      </c>
      <c r="AG4" t="str">
        <f>IF(VLOOKUP(Table35[[#This Row],[Site name]],Table3[],30)=0,"",VLOOKUP(Table35[[#This Row],[Site name]],Table3[],30))</f>
        <v/>
      </c>
      <c r="AH4" t="str">
        <f>IF(VLOOKUP(Table35[[#This Row],[Site name]],Table3[],31)=0,"",VLOOKUP(Table35[[#This Row],[Site name]],Table3[],31))</f>
        <v/>
      </c>
      <c r="AI4" t="str">
        <f>IF(VLOOKUP(Table35[[#This Row],[Site name]],Table3[],32)=0,"",VLOOKUP(Table35[[#This Row],[Site name]],Table3[],32))</f>
        <v>Sweco</v>
      </c>
      <c r="AJ4" t="str">
        <f>IF(VLOOKUP(Table35[[#This Row],[Site name]],Table3[],33)=0,"",VLOOKUP(Table35[[#This Row],[Site name]],Table3[],33))</f>
        <v>Heyne Tillet Steel</v>
      </c>
      <c r="AK4" t="str">
        <f>IF(VLOOKUP(Table35[[#This Row],[Site name]],Table3[],34)=0,"",VLOOKUP(Table35[[#This Row],[Site name]],Table3[],34))</f>
        <v>Sweco</v>
      </c>
      <c r="AL4" t="str">
        <f>IF(VLOOKUP(Table35[[#This Row],[Site name]],Table3[],35)=0,"",VLOOKUP(Table35[[#This Row],[Site name]],Table3[],35))</f>
        <v>Fletcher Priest Architects</v>
      </c>
      <c r="AM4" t="str">
        <f>IF(VLOOKUP(Table35[[#This Row],[Site name]],Table3[],36)=0,"",VLOOKUP(Table35[[#This Row],[Site name]],Table3[],36))</f>
        <v>One Click LCA</v>
      </c>
      <c r="AN4" t="str">
        <f>IF(VLOOKUP(Table35[[#This Row],[Site name]],Table3[],37)=0,"",VLOOKUP(Table35[[#This Row],[Site name]],Table3[],37))</f>
        <v>Project 2</v>
      </c>
      <c r="AO4" s="188">
        <f>IF(VLOOKUP(Table35[[#This Row],[Site name]],Table3[],38)="","",VLOOKUP(Table35[[#This Row],[Site name]],Table3[],38))</f>
        <v>0</v>
      </c>
      <c r="AP4">
        <f>IF(VLOOKUP(Table35[[#This Row],[Site name]],Table3[],39)=0,"",VLOOKUP(Table35[[#This Row],[Site name]],Table3[],39))</f>
        <v>3</v>
      </c>
      <c r="AQ4" t="str">
        <f>_xlfn.CONCAT(Table35[[#This Row],[Site name]],Table35[[#This Row],[Assessment Type]])</f>
        <v>1 Exchange Square LondonAssessment 1 - no decarbonisation</v>
      </c>
    </row>
    <row r="5" spans="2:43" ht="14.7" hidden="1" customHeight="1">
      <c r="B5" t="s">
        <v>279</v>
      </c>
      <c r="C5" t="s">
        <v>978</v>
      </c>
      <c r="D5">
        <v>1279</v>
      </c>
      <c r="E5" t="str">
        <f>IF(VLOOKUP(Table35[[#This Row],[Site name]],Table3[],2)=0,"",VLOOKUP(Table35[[#This Row],[Site name]],Table3[],2))</f>
        <v>City of London</v>
      </c>
      <c r="F5" t="str">
        <f>IF(VLOOKUP(Table35[[#This Row],[Site name]],Table3[],3)=0,"",VLOOKUP(Table35[[#This Row],[Site name]],Table3[],3))</f>
        <v>EC2A 2JN</v>
      </c>
      <c r="G5" t="str">
        <f>IF(VLOOKUP(Table35[[#This Row],[Site name]],Table3[],4)=0,"",VLOOKUP(Table35[[#This Row],[Site name]],Table3[],4))</f>
        <v>21/00930/FULMAJ</v>
      </c>
      <c r="H5" t="str">
        <f>IF(VLOOKUP(Table35[[#This Row],[Site name]],Table3[],5)=0,"",VLOOKUP(Table35[[#This Row],[Site name]],Table3[],5))</f>
        <v>Planning Portal</v>
      </c>
      <c r="I5" s="185" t="str">
        <f>IF(VLOOKUP(Table35[[#This Row],[Site name]],Table3[],6)=0,"",VLOOKUP(Table35[[#This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5" s="185">
        <f>IF(VLOOKUP(Table35[[#This Row],[Site name]],Table3[],7)=0,"",VLOOKUP(Table35[[#This Row],[Site name]],Table3[],7))</f>
        <v>44496</v>
      </c>
      <c r="K5" s="185">
        <f>IF(VLOOKUP(Table35[[#This Row],[Site name]],Table3[],8)=0,"",VLOOKUP(Table35[[#This Row],[Site name]],Table3[],8))</f>
        <v>45091</v>
      </c>
      <c r="L5" t="str">
        <f>IF(VLOOKUP(Table35[[#This Row],[Site name]],Table3[],9)=0,"",VLOOKUP(Table35[[#This Row],[Site name]],Table3[],9))</f>
        <v>Granted</v>
      </c>
      <c r="M5" t="str">
        <f>IF(VLOOKUP(Table35[[#This Row],[Site name]],Table3[],10)=0,"",VLOOKUP(Table35[[#This Row],[Site name]],Table3[],10))</f>
        <v>Office &amp; Retail</v>
      </c>
      <c r="N5" t="str">
        <f>IF(VLOOKUP(Table35[[#This Row],[Site name]],Table3[],11)=0,"",VLOOKUP(Table35[[#This Row],[Site name]],Table3[],11))</f>
        <v>No</v>
      </c>
      <c r="O5" t="str">
        <f>IF(VLOOKUP(Table35[[#This Row],[Site name]],Table3[],12)=0,"",VLOOKUP(Table35[[#This Row],[Site name]],Table3[],12))</f>
        <v>Heavy Refurbishment</v>
      </c>
      <c r="P5" t="str">
        <f>IF(VLOOKUP(Table35[[#This Row],[Site name]],Table3[],13)=0,"",VLOOKUP(Table35[[#This Row],[Site name]],Table3[],13))</f>
        <v>1990s</v>
      </c>
      <c r="Q5" t="str">
        <f>IF(VLOOKUP(Table35[[#This Row],[Site name]],Table3[],14)=0,"",VLOOKUP(Table35[[#This Row],[Site name]],Table3[],14))</f>
        <v>Not listed</v>
      </c>
      <c r="R5" s="197">
        <f>IF(VLOOKUP(Table35[[#This Row],[Site name]],Table3[],15)="","",VLOOKUP(Table35[[#This Row],[Site name]],Table3[],15))</f>
        <v>49262</v>
      </c>
      <c r="S5" s="197">
        <f>IF(VLOOKUP(Table35[[#This Row],[Site name]],Table3[],16)="","",VLOOKUP(Table35[[#This Row],[Site name]],Table3[],16))</f>
        <v>58903</v>
      </c>
      <c r="T5" s="196">
        <f>IF(VLOOKUP(Table35[[#This Row],[Site name]],Table3[],17)="","",VLOOKUP(Table35[[#This Row],[Site name]],Table3[],17))</f>
        <v>0</v>
      </c>
      <c r="U5" s="188">
        <f>IF(VLOOKUP(Table35[[#This Row],[Site name]],Table3[],18)="","",VLOOKUP(Table35[[#This Row],[Site name]],Table3[],18))</f>
        <v>0.19570865981892727</v>
      </c>
      <c r="V5" s="196">
        <f>IF(VLOOKUP(Table35[[#This Row],[Site name]],Table3[],19)="","",VLOOKUP(Table35[[#This Row],[Site name]],Table3[],19))</f>
        <v>9641</v>
      </c>
      <c r="W5" t="str">
        <f>IF(VLOOKUP(Table35[[#This Row],[Site name]],Table3[],20)=0,"",VLOOKUP(Table35[[#This Row],[Site name]],Table3[],20))</f>
        <v>No new basement</v>
      </c>
      <c r="X5" t="str">
        <f>IF(VLOOKUP(Table35[[#This Row],[Site name]],Table3[],21)=0,"",VLOOKUP(Table35[[#This Row],[Site name]],Table3[],21))</f>
        <v/>
      </c>
      <c r="Y5" t="str">
        <f>IF(VLOOKUP(Table35[[#This Row],[Site name]],Table3[],22)=0,"",VLOOKUP(Table35[[#This Row],[Site name]],Table3[],22))</f>
        <v/>
      </c>
      <c r="Z5" t="str">
        <f>IF(VLOOKUP(Table35[[#This Row],[Site name]],Table3[],23)=0,"",VLOOKUP(Table35[[#This Row],[Site name]],Table3[],23))</f>
        <v/>
      </c>
      <c r="AA5" t="str">
        <f>IF(VLOOKUP(Table35[[#This Row],[Site name]],Table3[],24)=0,"",VLOOKUP(Table35[[#This Row],[Site name]],Table3[],24))</f>
        <v/>
      </c>
      <c r="AB5" t="str">
        <f>IF(VLOOKUP(Table35[[#This Row],[Site name]],Table3[],25)=0,"",VLOOKUP(Table35[[#This Row],[Site name]],Table3[],25))</f>
        <v/>
      </c>
      <c r="AC5">
        <f>IF(VLOOKUP(Table35[[#This Row],[Site name]],Table3[],26)=0,"",VLOOKUP(Table35[[#This Row],[Site name]],Table3[],26))</f>
        <v>15</v>
      </c>
      <c r="AD5">
        <f>IF(VLOOKUP(Table35[[#This Row],[Site name]],Table3[],27)=0,"",VLOOKUP(Table35[[#This Row],[Site name]],Table3[],27))</f>
        <v>15</v>
      </c>
      <c r="AE5">
        <f>IF(VLOOKUP(Table35[[#This Row],[Site name]],Table3[],28)="","",VLOOKUP(Table35[[#This Row],[Site name]],Table3[],28))</f>
        <v>14</v>
      </c>
      <c r="AF5" t="str">
        <f>IF(VLOOKUP(Table35[[#This Row],[Site name]],Table3[],29)=0,"",VLOOKUP(Table35[[#This Row],[Site name]],Table3[],29))</f>
        <v/>
      </c>
      <c r="AG5" t="str">
        <f>IF(VLOOKUP(Table35[[#This Row],[Site name]],Table3[],30)=0,"",VLOOKUP(Table35[[#This Row],[Site name]],Table3[],30))</f>
        <v/>
      </c>
      <c r="AH5" t="str">
        <f>IF(VLOOKUP(Table35[[#This Row],[Site name]],Table3[],31)=0,"",VLOOKUP(Table35[[#This Row],[Site name]],Table3[],31))</f>
        <v/>
      </c>
      <c r="AI5" t="str">
        <f>IF(VLOOKUP(Table35[[#This Row],[Site name]],Table3[],32)=0,"",VLOOKUP(Table35[[#This Row],[Site name]],Table3[],32))</f>
        <v>Sweco</v>
      </c>
      <c r="AJ5" t="str">
        <f>IF(VLOOKUP(Table35[[#This Row],[Site name]],Table3[],33)=0,"",VLOOKUP(Table35[[#This Row],[Site name]],Table3[],33))</f>
        <v>Heyne Tillet Steel</v>
      </c>
      <c r="AK5" t="str">
        <f>IF(VLOOKUP(Table35[[#This Row],[Site name]],Table3[],34)=0,"",VLOOKUP(Table35[[#This Row],[Site name]],Table3[],34))</f>
        <v>Sweco</v>
      </c>
      <c r="AL5" t="str">
        <f>IF(VLOOKUP(Table35[[#This Row],[Site name]],Table3[],35)=0,"",VLOOKUP(Table35[[#This Row],[Site name]],Table3[],35))</f>
        <v>Fletcher Priest Architects</v>
      </c>
      <c r="AM5" t="str">
        <f>IF(VLOOKUP(Table35[[#This Row],[Site name]],Table3[],36)=0,"",VLOOKUP(Table35[[#This Row],[Site name]],Table3[],36))</f>
        <v>One Click LCA</v>
      </c>
      <c r="AN5" t="str">
        <f>IF(VLOOKUP(Table35[[#This Row],[Site name]],Table3[],37)=0,"",VLOOKUP(Table35[[#This Row],[Site name]],Table3[],37))</f>
        <v>Project 2</v>
      </c>
      <c r="AO5" s="188">
        <f>IF(VLOOKUP(Table35[[#This Row],[Site name]],Table3[],38)="","",VLOOKUP(Table35[[#This Row],[Site name]],Table3[],38))</f>
        <v>0</v>
      </c>
      <c r="AP5">
        <f>IF(VLOOKUP(Table35[[#This Row],[Site name]],Table3[],39)=0,"",VLOOKUP(Table35[[#This Row],[Site name]],Table3[],39))</f>
        <v>3</v>
      </c>
      <c r="AQ5" t="str">
        <f>_xlfn.CONCAT(Table35[[#This Row],[Site name]],Table35[[#This Row],[Assessment Type]])</f>
        <v>1 Exchange Square LondonAssessment 2 - decarbonisation</v>
      </c>
    </row>
    <row r="6" spans="2:43" ht="14.7" customHeight="1">
      <c r="B6" t="s">
        <v>176</v>
      </c>
      <c r="C6" t="s">
        <v>977</v>
      </c>
      <c r="D6">
        <v>1798</v>
      </c>
      <c r="E6" t="str">
        <f>IF(VLOOKUP(Table35[[#This Row],[Site name]],Table3[],2)=0,"",VLOOKUP(Table35[[#This Row],[Site name]],Table3[],2))</f>
        <v>Camden</v>
      </c>
      <c r="F6" t="str">
        <f>IF(VLOOKUP(Table35[[#This Row],[Site name]],Table3[],3)=0,"",VLOOKUP(Table35[[#This Row],[Site name]],Table3[],3))</f>
        <v>WC1A 1JR</v>
      </c>
      <c r="G6" t="str">
        <f>IF(VLOOKUP(Table35[[#This Row],[Site name]],Table3[],4)=0,"",VLOOKUP(Table35[[#This Row],[Site name]],Table3[],4))</f>
        <v>2023/2510/P</v>
      </c>
      <c r="H6" t="str">
        <f>IF(VLOOKUP(Table35[[#This Row],[Site name]],Table3[],5)=0,"",VLOOKUP(Table35[[#This Row],[Site name]],Table3[],5))</f>
        <v>Planning Portal</v>
      </c>
      <c r="I6" t="str">
        <f>IF(VLOOKUP(Table35[[#This Row],[Site name]],Table3[],6)=0,"",VLOOKUP(Table35[[#This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6" s="185">
        <f>IF(VLOOKUP(Table35[[#This Row],[Site name]],Table3[],7)=0,"",VLOOKUP(Table35[[#This Row],[Site name]],Table3[],7))</f>
        <v>45104</v>
      </c>
      <c r="K6" s="185" t="str">
        <f>IF(VLOOKUP(Table35[[#This Row],[Site name]],Table3[],8)=0,"",VLOOKUP(Table35[[#This Row],[Site name]],Table3[],8))</f>
        <v/>
      </c>
      <c r="L6" t="str">
        <f>IF(VLOOKUP(Table35[[#This Row],[Site name]],Table3[],9)=0,"",VLOOKUP(Table35[[#This Row],[Site name]],Table3[],9))</f>
        <v>Pending</v>
      </c>
      <c r="M6" t="str">
        <f>IF(VLOOKUP(Table35[[#This Row],[Site name]],Table3[],10)=0,"",VLOOKUP(Table35[[#This Row],[Site name]],Table3[],10))</f>
        <v>Office &amp; Retail</v>
      </c>
      <c r="N6" t="str">
        <f>IF(VLOOKUP(Table35[[#This Row],[Site name]],Table3[],11)=0,"",VLOOKUP(Table35[[#This Row],[Site name]],Table3[],11))</f>
        <v>Yes</v>
      </c>
      <c r="O6" t="str">
        <f>IF(VLOOKUP(Table35[[#This Row],[Site name]],Table3[],12)=0,"",VLOOKUP(Table35[[#This Row],[Site name]],Table3[],12))</f>
        <v>New Build</v>
      </c>
      <c r="P6" t="str">
        <f>IF(VLOOKUP(Table35[[#This Row],[Site name]],Table3[],13)=0,"",VLOOKUP(Table35[[#This Row],[Site name]],Table3[],13))</f>
        <v>1960s</v>
      </c>
      <c r="Q6" t="str">
        <f>IF(VLOOKUP(Table35[[#This Row],[Site name]],Table3[],14)=0,"",VLOOKUP(Table35[[#This Row],[Site name]],Table3[],14))</f>
        <v>Not listed</v>
      </c>
      <c r="R6" s="197">
        <f>IF(VLOOKUP(Table35[[#This Row],[Site name]],Table3[],15)="","",VLOOKUP(Table35[[#This Row],[Site name]],Table3[],15))</f>
        <v>18841</v>
      </c>
      <c r="S6" s="197">
        <f>IF(VLOOKUP(Table35[[#This Row],[Site name]],Table3[],16)="","",VLOOKUP(Table35[[#This Row],[Site name]],Table3[],16))</f>
        <v>24791</v>
      </c>
      <c r="T6" s="196">
        <f>IF(VLOOKUP(Table35[[#This Row],[Site name]],Table3[],17)="","",VLOOKUP(Table35[[#This Row],[Site name]],Table3[],17))</f>
        <v>18841</v>
      </c>
      <c r="U6" s="188">
        <f>IF(VLOOKUP(Table35[[#This Row],[Site name]],Table3[],18)="","",VLOOKUP(Table35[[#This Row],[Site name]],Table3[],18))</f>
        <v>0.31580064752401671</v>
      </c>
      <c r="V6" s="197">
        <f>IF(VLOOKUP(Table35[[#This Row],[Site name]],Table3[],19)="","",VLOOKUP(Table35[[#This Row],[Site name]],Table3[],19))</f>
        <v>24791</v>
      </c>
      <c r="W6" t="str">
        <f>IF(VLOOKUP(Table35[[#This Row],[Site name]],Table3[],20)=0,"",VLOOKUP(Table35[[#This Row],[Site name]],Table3[],20))</f>
        <v>New and retained basement</v>
      </c>
      <c r="X6" t="str">
        <f>IF(VLOOKUP(Table35[[#This Row],[Site name]],Table3[],21)=0,"",VLOOKUP(Table35[[#This Row],[Site name]],Table3[],21))</f>
        <v>Reinforced Concrete</v>
      </c>
      <c r="Y6" t="str">
        <f>IF(VLOOKUP(Table35[[#This Row],[Site name]],Table3[],22)=0,"",VLOOKUP(Table35[[#This Row],[Site name]],Table3[],22))</f>
        <v>Reinforced Concrete</v>
      </c>
      <c r="Z6" t="str">
        <f>IF(VLOOKUP(Table35[[#This Row],[Site name]],Table3[],23)=0,"",VLOOKUP(Table35[[#This Row],[Site name]],Table3[],23))</f>
        <v/>
      </c>
      <c r="AA6" t="str">
        <f>IF(VLOOKUP(Table35[[#This Row],[Site name]],Table3[],24)=0,"",VLOOKUP(Table35[[#This Row],[Site name]],Table3[],24))</f>
        <v/>
      </c>
      <c r="AB6" t="str">
        <f>IF(VLOOKUP(Table35[[#This Row],[Site name]],Table3[],25)=0,"",VLOOKUP(Table35[[#This Row],[Site name]],Table3[],25))</f>
        <v/>
      </c>
      <c r="AC6">
        <f>IF(VLOOKUP(Table35[[#This Row],[Site name]],Table3[],26)=0,"",VLOOKUP(Table35[[#This Row],[Site name]],Table3[],26))</f>
        <v>17</v>
      </c>
      <c r="AD6">
        <f>IF(VLOOKUP(Table35[[#This Row],[Site name]],Table3[],27)=0,"",VLOOKUP(Table35[[#This Row],[Site name]],Table3[],27))</f>
        <v>19</v>
      </c>
      <c r="AE6">
        <f>IF(VLOOKUP(Table35[[#This Row],[Site name]],Table3[],28)="","",VLOOKUP(Table35[[#This Row],[Site name]],Table3[],28))</f>
        <v>17</v>
      </c>
      <c r="AF6">
        <f>IF(VLOOKUP(Table35[[#This Row],[Site name]],Table3[],29)=0,"",VLOOKUP(Table35[[#This Row],[Site name]],Table3[],29))</f>
        <v>2</v>
      </c>
      <c r="AG6" t="str">
        <f>IF(VLOOKUP(Table35[[#This Row],[Site name]],Table3[],30)=0,"",VLOOKUP(Table35[[#This Row],[Site name]],Table3[],30))</f>
        <v/>
      </c>
      <c r="AH6" t="str">
        <f>IF(VLOOKUP(Table35[[#This Row],[Site name]],Table3[],31)=0,"",VLOOKUP(Table35[[#This Row],[Site name]],Table3[],31))</f>
        <v/>
      </c>
      <c r="AI6" t="str">
        <f>IF(VLOOKUP(Table35[[#This Row],[Site name]],Table3[],32)=0,"",VLOOKUP(Table35[[#This Row],[Site name]],Table3[],32))</f>
        <v>Scotch Partners</v>
      </c>
      <c r="AJ6" t="str">
        <f>IF(VLOOKUP(Table35[[#This Row],[Site name]],Table3[],33)=0,"",VLOOKUP(Table35[[#This Row],[Site name]],Table3[],33))</f>
        <v>Heyne Tillet Steel</v>
      </c>
      <c r="AK6" t="str">
        <f>IF(VLOOKUP(Table35[[#This Row],[Site name]],Table3[],34)=0,"",VLOOKUP(Table35[[#This Row],[Site name]],Table3[],34))</f>
        <v>Scotch Partners</v>
      </c>
      <c r="AL6" t="str">
        <f>IF(VLOOKUP(Table35[[#This Row],[Site name]],Table3[],35)=0,"",VLOOKUP(Table35[[#This Row],[Site name]],Table3[],35))</f>
        <v>DSDHA</v>
      </c>
      <c r="AM6" t="str">
        <f>IF(VLOOKUP(Table35[[#This Row],[Site name]],Table3[],36)=0,"",VLOOKUP(Table35[[#This Row],[Site name]],Table3[],36))</f>
        <v>One Click LCA</v>
      </c>
      <c r="AN6" t="str">
        <f>IF(VLOOKUP(Table35[[#This Row],[Site name]],Table3[],37)=0,"",VLOOKUP(Table35[[#This Row],[Site name]],Table3[],37))</f>
        <v>Project 4</v>
      </c>
      <c r="AO6" s="188">
        <f>IF(VLOOKUP(Table35[[#This Row],[Site name]],Table3[],38)="","",VLOOKUP(Table35[[#This Row],[Site name]],Table3[],38))</f>
        <v>1</v>
      </c>
      <c r="AP6">
        <f>IF(VLOOKUP(Table35[[#This Row],[Site name]],Table3[],39)=0,"",VLOOKUP(Table35[[#This Row],[Site name]],Table3[],39))</f>
        <v>1</v>
      </c>
      <c r="AQ6" t="str">
        <f>_xlfn.CONCAT(Table35[[#This Row],[Site name]],Table35[[#This Row],[Assessment Type]])</f>
        <v>1 Museum StreetAssessment 1 - no decarbonisation</v>
      </c>
    </row>
    <row r="7" spans="2:43" ht="14.7" hidden="1" customHeight="1">
      <c r="B7" t="s">
        <v>176</v>
      </c>
      <c r="C7" t="s">
        <v>978</v>
      </c>
      <c r="E7" t="str">
        <f>IF(VLOOKUP(Table35[[#This Row],[Site name]],Table3[],2)=0,"",VLOOKUP(Table35[[#This Row],[Site name]],Table3[],2))</f>
        <v>Camden</v>
      </c>
      <c r="F7" t="str">
        <f>IF(VLOOKUP(Table35[[#This Row],[Site name]],Table3[],3)=0,"",VLOOKUP(Table35[[#This Row],[Site name]],Table3[],3))</f>
        <v>WC1A 1JR</v>
      </c>
      <c r="G7" t="str">
        <f>IF(VLOOKUP(Table35[[#This Row],[Site name]],Table3[],4)=0,"",VLOOKUP(Table35[[#This Row],[Site name]],Table3[],4))</f>
        <v>2023/2510/P</v>
      </c>
      <c r="H7" t="str">
        <f>IF(VLOOKUP(Table35[[#This Row],[Site name]],Table3[],5)=0,"",VLOOKUP(Table35[[#This Row],[Site name]],Table3[],5))</f>
        <v>Planning Portal</v>
      </c>
      <c r="I7" t="str">
        <f>IF(VLOOKUP(Table35[[#This Row],[Site name]],Table3[],6)=0,"",VLOOKUP(Table35[[#This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7" s="185">
        <f>IF(VLOOKUP(Table35[[#This Row],[Site name]],Table3[],7)=0,"",VLOOKUP(Table35[[#This Row],[Site name]],Table3[],7))</f>
        <v>45104</v>
      </c>
      <c r="K7" s="185" t="str">
        <f>IF(VLOOKUP(Table35[[#This Row],[Site name]],Table3[],8)=0,"",VLOOKUP(Table35[[#This Row],[Site name]],Table3[],8))</f>
        <v/>
      </c>
      <c r="L7" t="str">
        <f>IF(VLOOKUP(Table35[[#This Row],[Site name]],Table3[],9)=0,"",VLOOKUP(Table35[[#This Row],[Site name]],Table3[],9))</f>
        <v>Pending</v>
      </c>
      <c r="M7" t="str">
        <f>IF(VLOOKUP(Table35[[#This Row],[Site name]],Table3[],10)=0,"",VLOOKUP(Table35[[#This Row],[Site name]],Table3[],10))</f>
        <v>Office &amp; Retail</v>
      </c>
      <c r="N7" t="str">
        <f>IF(VLOOKUP(Table35[[#This Row],[Site name]],Table3[],11)=0,"",VLOOKUP(Table35[[#This Row],[Site name]],Table3[],11))</f>
        <v>Yes</v>
      </c>
      <c r="O7" t="str">
        <f>IF(VLOOKUP(Table35[[#This Row],[Site name]],Table3[],12)=0,"",VLOOKUP(Table35[[#This Row],[Site name]],Table3[],12))</f>
        <v>New Build</v>
      </c>
      <c r="P7" t="str">
        <f>IF(VLOOKUP(Table35[[#This Row],[Site name]],Table3[],13)=0,"",VLOOKUP(Table35[[#This Row],[Site name]],Table3[],13))</f>
        <v>1960s</v>
      </c>
      <c r="Q7" t="str">
        <f>IF(VLOOKUP(Table35[[#This Row],[Site name]],Table3[],14)=0,"",VLOOKUP(Table35[[#This Row],[Site name]],Table3[],14))</f>
        <v>Not listed</v>
      </c>
      <c r="R7" s="197">
        <f>IF(VLOOKUP(Table35[[#This Row],[Site name]],Table3[],15)="","",VLOOKUP(Table35[[#This Row],[Site name]],Table3[],15))</f>
        <v>18841</v>
      </c>
      <c r="S7" s="197">
        <f>IF(VLOOKUP(Table35[[#This Row],[Site name]],Table3[],16)="","",VLOOKUP(Table35[[#This Row],[Site name]],Table3[],16))</f>
        <v>24791</v>
      </c>
      <c r="T7" s="196">
        <f>IF(VLOOKUP(Table35[[#This Row],[Site name]],Table3[],17)="","",VLOOKUP(Table35[[#This Row],[Site name]],Table3[],17))</f>
        <v>18841</v>
      </c>
      <c r="U7" s="188">
        <f>IF(VLOOKUP(Table35[[#This Row],[Site name]],Table3[],18)="","",VLOOKUP(Table35[[#This Row],[Site name]],Table3[],18))</f>
        <v>0.31580064752401671</v>
      </c>
      <c r="V7" s="197">
        <f>IF(VLOOKUP(Table35[[#This Row],[Site name]],Table3[],19)="","",VLOOKUP(Table35[[#This Row],[Site name]],Table3[],19))</f>
        <v>24791</v>
      </c>
      <c r="W7" t="str">
        <f>IF(VLOOKUP(Table35[[#This Row],[Site name]],Table3[],20)=0,"",VLOOKUP(Table35[[#This Row],[Site name]],Table3[],20))</f>
        <v>New and retained basement</v>
      </c>
      <c r="X7" t="str">
        <f>IF(VLOOKUP(Table35[[#This Row],[Site name]],Table3[],21)=0,"",VLOOKUP(Table35[[#This Row],[Site name]],Table3[],21))</f>
        <v>Reinforced Concrete</v>
      </c>
      <c r="Y7" t="str">
        <f>IF(VLOOKUP(Table35[[#This Row],[Site name]],Table3[],22)=0,"",VLOOKUP(Table35[[#This Row],[Site name]],Table3[],22))</f>
        <v>Reinforced Concrete</v>
      </c>
      <c r="Z7" t="str">
        <f>IF(VLOOKUP(Table35[[#This Row],[Site name]],Table3[],23)=0,"",VLOOKUP(Table35[[#This Row],[Site name]],Table3[],23))</f>
        <v/>
      </c>
      <c r="AA7" t="str">
        <f>IF(VLOOKUP(Table35[[#This Row],[Site name]],Table3[],24)=0,"",VLOOKUP(Table35[[#This Row],[Site name]],Table3[],24))</f>
        <v/>
      </c>
      <c r="AB7" t="str">
        <f>IF(VLOOKUP(Table35[[#This Row],[Site name]],Table3[],25)=0,"",VLOOKUP(Table35[[#This Row],[Site name]],Table3[],25))</f>
        <v/>
      </c>
      <c r="AC7">
        <f>IF(VLOOKUP(Table35[[#This Row],[Site name]],Table3[],26)=0,"",VLOOKUP(Table35[[#This Row],[Site name]],Table3[],26))</f>
        <v>17</v>
      </c>
      <c r="AD7">
        <f>IF(VLOOKUP(Table35[[#This Row],[Site name]],Table3[],27)=0,"",VLOOKUP(Table35[[#This Row],[Site name]],Table3[],27))</f>
        <v>19</v>
      </c>
      <c r="AE7">
        <f>IF(VLOOKUP(Table35[[#This Row],[Site name]],Table3[],28)="","",VLOOKUP(Table35[[#This Row],[Site name]],Table3[],28))</f>
        <v>17</v>
      </c>
      <c r="AF7">
        <f>IF(VLOOKUP(Table35[[#This Row],[Site name]],Table3[],29)=0,"",VLOOKUP(Table35[[#This Row],[Site name]],Table3[],29))</f>
        <v>2</v>
      </c>
      <c r="AG7" t="str">
        <f>IF(VLOOKUP(Table35[[#This Row],[Site name]],Table3[],30)=0,"",VLOOKUP(Table35[[#This Row],[Site name]],Table3[],30))</f>
        <v/>
      </c>
      <c r="AH7" t="str">
        <f>IF(VLOOKUP(Table35[[#This Row],[Site name]],Table3[],31)=0,"",VLOOKUP(Table35[[#This Row],[Site name]],Table3[],31))</f>
        <v/>
      </c>
      <c r="AI7" t="str">
        <f>IF(VLOOKUP(Table35[[#This Row],[Site name]],Table3[],32)=0,"",VLOOKUP(Table35[[#This Row],[Site name]],Table3[],32))</f>
        <v>Scotch Partners</v>
      </c>
      <c r="AJ7" t="str">
        <f>IF(VLOOKUP(Table35[[#This Row],[Site name]],Table3[],33)=0,"",VLOOKUP(Table35[[#This Row],[Site name]],Table3[],33))</f>
        <v>Heyne Tillet Steel</v>
      </c>
      <c r="AK7" t="str">
        <f>IF(VLOOKUP(Table35[[#This Row],[Site name]],Table3[],34)=0,"",VLOOKUP(Table35[[#This Row],[Site name]],Table3[],34))</f>
        <v>Scotch Partners</v>
      </c>
      <c r="AL7" t="str">
        <f>IF(VLOOKUP(Table35[[#This Row],[Site name]],Table3[],35)=0,"",VLOOKUP(Table35[[#This Row],[Site name]],Table3[],35))</f>
        <v>DSDHA</v>
      </c>
      <c r="AM7" t="str">
        <f>IF(VLOOKUP(Table35[[#This Row],[Site name]],Table3[],36)=0,"",VLOOKUP(Table35[[#This Row],[Site name]],Table3[],36))</f>
        <v>One Click LCA</v>
      </c>
      <c r="AN7" t="str">
        <f>IF(VLOOKUP(Table35[[#This Row],[Site name]],Table3[],37)=0,"",VLOOKUP(Table35[[#This Row],[Site name]],Table3[],37))</f>
        <v>Project 4</v>
      </c>
      <c r="AO7" s="188">
        <f>IF(VLOOKUP(Table35[[#This Row],[Site name]],Table3[],38)="","",VLOOKUP(Table35[[#This Row],[Site name]],Table3[],38))</f>
        <v>1</v>
      </c>
      <c r="AP7">
        <f>IF(VLOOKUP(Table35[[#This Row],[Site name]],Table3[],39)=0,"",VLOOKUP(Table35[[#This Row],[Site name]],Table3[],39))</f>
        <v>1</v>
      </c>
      <c r="AQ7" t="str">
        <f>_xlfn.CONCAT(Table35[[#This Row],[Site name]],Table35[[#This Row],[Assessment Type]])</f>
        <v>1 Museum StreetAssessment 2 - decarbonisation</v>
      </c>
    </row>
    <row r="8" spans="2:43" ht="14.7" customHeight="1">
      <c r="B8" t="s">
        <v>248</v>
      </c>
      <c r="C8" t="s">
        <v>977</v>
      </c>
      <c r="D8">
        <v>2692</v>
      </c>
      <c r="E8" t="str">
        <f>IF(VLOOKUP(Table35[[#This Row],[Site name]],Table3[],2)=0,"",VLOOKUP(Table35[[#This Row],[Site name]],Table3[],2))</f>
        <v>Southwark</v>
      </c>
      <c r="F8" t="str">
        <f>IF(VLOOKUP(Table35[[#This Row],[Site name]],Table3[],3)=0,"",VLOOKUP(Table35[[#This Row],[Site name]],Table3[],3))</f>
        <v>EC4R 1QS</v>
      </c>
      <c r="G8" t="str">
        <f>IF(VLOOKUP(Table35[[#This Row],[Site name]],Table3[],4)=0,"",VLOOKUP(Table35[[#This Row],[Site name]],Table3[],4))</f>
        <v>21/AP/0599</v>
      </c>
      <c r="H8" t="str">
        <f>IF(VLOOKUP(Table35[[#This Row],[Site name]],Table3[],5)=0,"",VLOOKUP(Table35[[#This Row],[Site name]],Table3[],5))</f>
        <v>Planning Portal</v>
      </c>
      <c r="I8" s="185" t="str">
        <f>IF(VLOOKUP(Table35[[#This Row],[Site name]],Table3[],6)=0,"",VLOOKUP(Table35[[#This Row],[Site name]],Table3[],6))</f>
        <v>Exising building enhanced and re-clad. Façade and roof coverings replaced, additional storey at roof level, infill Refurbishments</v>
      </c>
      <c r="J8" s="185">
        <f>IF(VLOOKUP(Table35[[#This Row],[Site name]],Table3[],7)=0,"",VLOOKUP(Table35[[#This Row],[Site name]],Table3[],7))</f>
        <v>44249</v>
      </c>
      <c r="K8" s="185">
        <f>IF(VLOOKUP(Table35[[#This Row],[Site name]],Table3[],8)=0,"",VLOOKUP(Table35[[#This Row],[Site name]],Table3[],8))</f>
        <v>44755</v>
      </c>
      <c r="L8" t="str">
        <f>IF(VLOOKUP(Table35[[#This Row],[Site name]],Table3[],9)=0,"",VLOOKUP(Table35[[#This Row],[Site name]],Table3[],9))</f>
        <v>Granted</v>
      </c>
      <c r="M8" t="str">
        <f>IF(VLOOKUP(Table35[[#This Row],[Site name]],Table3[],10)=0,"",VLOOKUP(Table35[[#This Row],[Site name]],Table3[],10))</f>
        <v>Office</v>
      </c>
      <c r="N8" t="str">
        <f>IF(VLOOKUP(Table35[[#This Row],[Site name]],Table3[],11)=0,"",VLOOKUP(Table35[[#This Row],[Site name]],Table3[],11))</f>
        <v>No</v>
      </c>
      <c r="O8" t="str">
        <f>IF(VLOOKUP(Table35[[#This Row],[Site name]],Table3[],12)=0,"",VLOOKUP(Table35[[#This Row],[Site name]],Table3[],12))</f>
        <v>Light Refurbishment</v>
      </c>
      <c r="P8" t="str">
        <f>IF(VLOOKUP(Table35[[#This Row],[Site name]],Table3[],13)=0,"",VLOOKUP(Table35[[#This Row],[Site name]],Table3[],13))</f>
        <v>1980s</v>
      </c>
      <c r="Q8" t="str">
        <f>IF(VLOOKUP(Table35[[#This Row],[Site name]],Table3[],14)=0,"",VLOOKUP(Table35[[#This Row],[Site name]],Table3[],14))</f>
        <v>Not listed</v>
      </c>
      <c r="R8" s="197">
        <f>IF(VLOOKUP(Table35[[#This Row],[Site name]],Table3[],15)="","",VLOOKUP(Table35[[#This Row],[Site name]],Table3[],15))</f>
        <v>18636</v>
      </c>
      <c r="S8" s="197">
        <f>IF(VLOOKUP(Table35[[#This Row],[Site name]],Table3[],16)="","",VLOOKUP(Table35[[#This Row],[Site name]],Table3[],16))</f>
        <v>21363</v>
      </c>
      <c r="T8" s="196">
        <f>IF(VLOOKUP(Table35[[#This Row],[Site name]],Table3[],17)="","",VLOOKUP(Table35[[#This Row],[Site name]],Table3[],17))</f>
        <v>0</v>
      </c>
      <c r="U8" s="188">
        <f>IF(VLOOKUP(Table35[[#This Row],[Site name]],Table3[],18)="","",VLOOKUP(Table35[[#This Row],[Site name]],Table3[],18))</f>
        <v>0.1463296844816484</v>
      </c>
      <c r="V8" s="197">
        <f>IF(VLOOKUP(Table35[[#This Row],[Site name]],Table3[],19)="","",VLOOKUP(Table35[[#This Row],[Site name]],Table3[],19))</f>
        <v>2727</v>
      </c>
      <c r="W8" t="str">
        <f>IF(VLOOKUP(Table35[[#This Row],[Site name]],Table3[],20)=0,"",VLOOKUP(Table35[[#This Row],[Site name]],Table3[],20))</f>
        <v>No new basement</v>
      </c>
      <c r="X8" t="str">
        <f>IF(VLOOKUP(Table35[[#This Row],[Site name]],Table3[],21)=0,"",VLOOKUP(Table35[[#This Row],[Site name]],Table3[],21))</f>
        <v>Reinforced Concrete</v>
      </c>
      <c r="Y8" t="str">
        <f>IF(VLOOKUP(Table35[[#This Row],[Site name]],Table3[],22)=0,"",VLOOKUP(Table35[[#This Row],[Site name]],Table3[],22))</f>
        <v/>
      </c>
      <c r="Z8" t="str">
        <f>IF(VLOOKUP(Table35[[#This Row],[Site name]],Table3[],23)=0,"",VLOOKUP(Table35[[#This Row],[Site name]],Table3[],23))</f>
        <v/>
      </c>
      <c r="AA8" t="str">
        <f>IF(VLOOKUP(Table35[[#This Row],[Site name]],Table3[],24)=0,"",VLOOKUP(Table35[[#This Row],[Site name]],Table3[],24))</f>
        <v/>
      </c>
      <c r="AB8" t="str">
        <f>IF(VLOOKUP(Table35[[#This Row],[Site name]],Table3[],25)=0,"",VLOOKUP(Table35[[#This Row],[Site name]],Table3[],25))</f>
        <v/>
      </c>
      <c r="AC8">
        <f>IF(VLOOKUP(Table35[[#This Row],[Site name]],Table3[],26)=0,"",VLOOKUP(Table35[[#This Row],[Site name]],Table3[],26))</f>
        <v>7</v>
      </c>
      <c r="AD8">
        <f>IF(VLOOKUP(Table35[[#This Row],[Site name]],Table3[],27)=0,"",VLOOKUP(Table35[[#This Row],[Site name]],Table3[],27))</f>
        <v>8</v>
      </c>
      <c r="AE8">
        <f>IF(VLOOKUP(Table35[[#This Row],[Site name]],Table3[],28)="","",VLOOKUP(Table35[[#This Row],[Site name]],Table3[],28))</f>
        <v>8</v>
      </c>
      <c r="AF8">
        <f>IF(VLOOKUP(Table35[[#This Row],[Site name]],Table3[],29)=0,"",VLOOKUP(Table35[[#This Row],[Site name]],Table3[],29))</f>
        <v>1</v>
      </c>
      <c r="AG8" t="str">
        <f>IF(VLOOKUP(Table35[[#This Row],[Site name]],Table3[],30)=0,"",VLOOKUP(Table35[[#This Row],[Site name]],Table3[],30))</f>
        <v/>
      </c>
      <c r="AH8" t="str">
        <f>IF(VLOOKUP(Table35[[#This Row],[Site name]],Table3[],31)=0,"",VLOOKUP(Table35[[#This Row],[Site name]],Table3[],31))</f>
        <v/>
      </c>
      <c r="AI8" t="str">
        <f>IF(VLOOKUP(Table35[[#This Row],[Site name]],Table3[],32)=0,"",VLOOKUP(Table35[[#This Row],[Site name]],Table3[],32))</f>
        <v>Hurley Palmer Flatt</v>
      </c>
      <c r="AJ8" t="str">
        <f>IF(VLOOKUP(Table35[[#This Row],[Site name]],Table3[],33)=0,"",VLOOKUP(Table35[[#This Row],[Site name]],Table3[],33))</f>
        <v>Webb Yates</v>
      </c>
      <c r="AK8" t="str">
        <f>IF(VLOOKUP(Table35[[#This Row],[Site name]],Table3[],34)=0,"",VLOOKUP(Table35[[#This Row],[Site name]],Table3[],34))</f>
        <v>Hurley Palmer Flatt</v>
      </c>
      <c r="AL8" t="str">
        <f>IF(VLOOKUP(Table35[[#This Row],[Site name]],Table3[],35)=0,"",VLOOKUP(Table35[[#This Row],[Site name]],Table3[],35))</f>
        <v>BDG architecture + design</v>
      </c>
      <c r="AM8" t="str">
        <f>IF(VLOOKUP(Table35[[#This Row],[Site name]],Table3[],36)=0,"",VLOOKUP(Table35[[#This Row],[Site name]],Table3[],36))</f>
        <v>One Click LCA</v>
      </c>
      <c r="AN8" t="str">
        <f>IF(VLOOKUP(Table35[[#This Row],[Site name]],Table3[],37)=0,"",VLOOKUP(Table35[[#This Row],[Site name]],Table3[],37))</f>
        <v>Project 5</v>
      </c>
      <c r="AO8" s="188">
        <f>IF(VLOOKUP(Table35[[#This Row],[Site name]],Table3[],38)="","",VLOOKUP(Table35[[#This Row],[Site name]],Table3[],38))</f>
        <v>0</v>
      </c>
      <c r="AP8">
        <f>IF(VLOOKUP(Table35[[#This Row],[Site name]],Table3[],39)=0,"",VLOOKUP(Table35[[#This Row],[Site name]],Table3[],39))</f>
        <v>4</v>
      </c>
      <c r="AQ8" t="str">
        <f>_xlfn.CONCAT(Table35[[#This Row],[Site name]],Table35[[#This Row],[Assessment Type]])</f>
        <v>1 Southwark Bridge RoadAssessment 1 - no decarbonisation</v>
      </c>
    </row>
    <row r="9" spans="2:43" ht="14.7" hidden="1" customHeight="1">
      <c r="B9" t="s">
        <v>248</v>
      </c>
      <c r="C9" t="s">
        <v>978</v>
      </c>
      <c r="D9">
        <v>1100</v>
      </c>
      <c r="E9" t="str">
        <f>IF(VLOOKUP(Table35[[#This Row],[Site name]],Table3[],2)=0,"",VLOOKUP(Table35[[#This Row],[Site name]],Table3[],2))</f>
        <v>Southwark</v>
      </c>
      <c r="F9" t="str">
        <f>IF(VLOOKUP(Table35[[#This Row],[Site name]],Table3[],3)=0,"",VLOOKUP(Table35[[#This Row],[Site name]],Table3[],3))</f>
        <v>EC4R 1QS</v>
      </c>
      <c r="G9" t="str">
        <f>IF(VLOOKUP(Table35[[#This Row],[Site name]],Table3[],4)=0,"",VLOOKUP(Table35[[#This Row],[Site name]],Table3[],4))</f>
        <v>21/AP/0599</v>
      </c>
      <c r="H9" t="str">
        <f>IF(VLOOKUP(Table35[[#This Row],[Site name]],Table3[],5)=0,"",VLOOKUP(Table35[[#This Row],[Site name]],Table3[],5))</f>
        <v>Planning Portal</v>
      </c>
      <c r="I9" s="185" t="str">
        <f>IF(VLOOKUP(Table35[[#This Row],[Site name]],Table3[],6)=0,"",VLOOKUP(Table35[[#This Row],[Site name]],Table3[],6))</f>
        <v>Exising building enhanced and re-clad. Façade and roof coverings replaced, additional storey at roof level, infill Refurbishments</v>
      </c>
      <c r="J9" s="185">
        <f>IF(VLOOKUP(Table35[[#This Row],[Site name]],Table3[],7)=0,"",VLOOKUP(Table35[[#This Row],[Site name]],Table3[],7))</f>
        <v>44249</v>
      </c>
      <c r="K9" s="185">
        <f>IF(VLOOKUP(Table35[[#This Row],[Site name]],Table3[],8)=0,"",VLOOKUP(Table35[[#This Row],[Site name]],Table3[],8))</f>
        <v>44755</v>
      </c>
      <c r="L9" t="str">
        <f>IF(VLOOKUP(Table35[[#This Row],[Site name]],Table3[],9)=0,"",VLOOKUP(Table35[[#This Row],[Site name]],Table3[],9))</f>
        <v>Granted</v>
      </c>
      <c r="M9" t="str">
        <f>IF(VLOOKUP(Table35[[#This Row],[Site name]],Table3[],10)=0,"",VLOOKUP(Table35[[#This Row],[Site name]],Table3[],10))</f>
        <v>Office</v>
      </c>
      <c r="N9" t="str">
        <f>IF(VLOOKUP(Table35[[#This Row],[Site name]],Table3[],11)=0,"",VLOOKUP(Table35[[#This Row],[Site name]],Table3[],11))</f>
        <v>No</v>
      </c>
      <c r="O9" t="str">
        <f>IF(VLOOKUP(Table35[[#This Row],[Site name]],Table3[],12)=0,"",VLOOKUP(Table35[[#This Row],[Site name]],Table3[],12))</f>
        <v>Light Refurbishment</v>
      </c>
      <c r="P9" t="str">
        <f>IF(VLOOKUP(Table35[[#This Row],[Site name]],Table3[],13)=0,"",VLOOKUP(Table35[[#This Row],[Site name]],Table3[],13))</f>
        <v>1980s</v>
      </c>
      <c r="Q9" t="str">
        <f>IF(VLOOKUP(Table35[[#This Row],[Site name]],Table3[],14)=0,"",VLOOKUP(Table35[[#This Row],[Site name]],Table3[],14))</f>
        <v>Not listed</v>
      </c>
      <c r="R9" s="197">
        <f>IF(VLOOKUP(Table35[[#This Row],[Site name]],Table3[],15)="","",VLOOKUP(Table35[[#This Row],[Site name]],Table3[],15))</f>
        <v>18636</v>
      </c>
      <c r="S9" s="197">
        <f>IF(VLOOKUP(Table35[[#This Row],[Site name]],Table3[],16)="","",VLOOKUP(Table35[[#This Row],[Site name]],Table3[],16))</f>
        <v>21363</v>
      </c>
      <c r="T9" s="196">
        <f>IF(VLOOKUP(Table35[[#This Row],[Site name]],Table3[],17)="","",VLOOKUP(Table35[[#This Row],[Site name]],Table3[],17))</f>
        <v>0</v>
      </c>
      <c r="U9" s="188">
        <f>IF(VLOOKUP(Table35[[#This Row],[Site name]],Table3[],18)="","",VLOOKUP(Table35[[#This Row],[Site name]],Table3[],18))</f>
        <v>0.1463296844816484</v>
      </c>
      <c r="V9" s="197">
        <f>IF(VLOOKUP(Table35[[#This Row],[Site name]],Table3[],19)="","",VLOOKUP(Table35[[#This Row],[Site name]],Table3[],19))</f>
        <v>2727</v>
      </c>
      <c r="W9" t="str">
        <f>IF(VLOOKUP(Table35[[#This Row],[Site name]],Table3[],20)=0,"",VLOOKUP(Table35[[#This Row],[Site name]],Table3[],20))</f>
        <v>No new basement</v>
      </c>
      <c r="X9" t="str">
        <f>IF(VLOOKUP(Table35[[#This Row],[Site name]],Table3[],21)=0,"",VLOOKUP(Table35[[#This Row],[Site name]],Table3[],21))</f>
        <v>Reinforced Concrete</v>
      </c>
      <c r="Y9" t="str">
        <f>IF(VLOOKUP(Table35[[#This Row],[Site name]],Table3[],22)=0,"",VLOOKUP(Table35[[#This Row],[Site name]],Table3[],22))</f>
        <v/>
      </c>
      <c r="Z9" t="str">
        <f>IF(VLOOKUP(Table35[[#This Row],[Site name]],Table3[],23)=0,"",VLOOKUP(Table35[[#This Row],[Site name]],Table3[],23))</f>
        <v/>
      </c>
      <c r="AA9" t="str">
        <f>IF(VLOOKUP(Table35[[#This Row],[Site name]],Table3[],24)=0,"",VLOOKUP(Table35[[#This Row],[Site name]],Table3[],24))</f>
        <v/>
      </c>
      <c r="AB9" t="str">
        <f>IF(VLOOKUP(Table35[[#This Row],[Site name]],Table3[],25)=0,"",VLOOKUP(Table35[[#This Row],[Site name]],Table3[],25))</f>
        <v/>
      </c>
      <c r="AC9">
        <f>IF(VLOOKUP(Table35[[#This Row],[Site name]],Table3[],26)=0,"",VLOOKUP(Table35[[#This Row],[Site name]],Table3[],26))</f>
        <v>7</v>
      </c>
      <c r="AD9">
        <f>IF(VLOOKUP(Table35[[#This Row],[Site name]],Table3[],27)=0,"",VLOOKUP(Table35[[#This Row],[Site name]],Table3[],27))</f>
        <v>8</v>
      </c>
      <c r="AE9">
        <f>IF(VLOOKUP(Table35[[#This Row],[Site name]],Table3[],28)="","",VLOOKUP(Table35[[#This Row],[Site name]],Table3[],28))</f>
        <v>8</v>
      </c>
      <c r="AF9">
        <f>IF(VLOOKUP(Table35[[#This Row],[Site name]],Table3[],29)=0,"",VLOOKUP(Table35[[#This Row],[Site name]],Table3[],29))</f>
        <v>1</v>
      </c>
      <c r="AG9" t="str">
        <f>IF(VLOOKUP(Table35[[#This Row],[Site name]],Table3[],30)=0,"",VLOOKUP(Table35[[#This Row],[Site name]],Table3[],30))</f>
        <v/>
      </c>
      <c r="AH9" t="str">
        <f>IF(VLOOKUP(Table35[[#This Row],[Site name]],Table3[],31)=0,"",VLOOKUP(Table35[[#This Row],[Site name]],Table3[],31))</f>
        <v/>
      </c>
      <c r="AI9" t="str">
        <f>IF(VLOOKUP(Table35[[#This Row],[Site name]],Table3[],32)=0,"",VLOOKUP(Table35[[#This Row],[Site name]],Table3[],32))</f>
        <v>Hurley Palmer Flatt</v>
      </c>
      <c r="AJ9" t="str">
        <f>IF(VLOOKUP(Table35[[#This Row],[Site name]],Table3[],33)=0,"",VLOOKUP(Table35[[#This Row],[Site name]],Table3[],33))</f>
        <v>Webb Yates</v>
      </c>
      <c r="AK9" t="str">
        <f>IF(VLOOKUP(Table35[[#This Row],[Site name]],Table3[],34)=0,"",VLOOKUP(Table35[[#This Row],[Site name]],Table3[],34))</f>
        <v>Hurley Palmer Flatt</v>
      </c>
      <c r="AL9" t="str">
        <f>IF(VLOOKUP(Table35[[#This Row],[Site name]],Table3[],35)=0,"",VLOOKUP(Table35[[#This Row],[Site name]],Table3[],35))</f>
        <v>BDG architecture + design</v>
      </c>
      <c r="AM9" t="str">
        <f>IF(VLOOKUP(Table35[[#This Row],[Site name]],Table3[],36)=0,"",VLOOKUP(Table35[[#This Row],[Site name]],Table3[],36))</f>
        <v>One Click LCA</v>
      </c>
      <c r="AN9" t="str">
        <f>IF(VLOOKUP(Table35[[#This Row],[Site name]],Table3[],37)=0,"",VLOOKUP(Table35[[#This Row],[Site name]],Table3[],37))</f>
        <v>Project 5</v>
      </c>
      <c r="AO9" s="188">
        <f>IF(VLOOKUP(Table35[[#This Row],[Site name]],Table3[],38)="","",VLOOKUP(Table35[[#This Row],[Site name]],Table3[],38))</f>
        <v>0</v>
      </c>
      <c r="AP9">
        <f>IF(VLOOKUP(Table35[[#This Row],[Site name]],Table3[],39)=0,"",VLOOKUP(Table35[[#This Row],[Site name]],Table3[],39))</f>
        <v>4</v>
      </c>
      <c r="AQ9" t="str">
        <f>_xlfn.CONCAT(Table35[[#This Row],[Site name]],Table35[[#This Row],[Assessment Type]])</f>
        <v>1 Southwark Bridge RoadAssessment 2 - decarbonisation</v>
      </c>
    </row>
    <row r="10" spans="2:43" ht="14.7" customHeight="1">
      <c r="B10" t="s">
        <v>132</v>
      </c>
      <c r="C10" t="s">
        <v>977</v>
      </c>
      <c r="D10">
        <v>1792</v>
      </c>
      <c r="E10" t="str">
        <f>IF(VLOOKUP(Table35[[#This Row],[Site name]],Table3[],2)=0,"",VLOOKUP(Table35[[#This Row],[Site name]],Table3[],2))</f>
        <v>City of London</v>
      </c>
      <c r="F10" t="str">
        <f>IF(VLOOKUP(Table35[[#This Row],[Site name]],Table3[],3)=0,"",VLOOKUP(Table35[[#This Row],[Site name]],Table3[],3))</f>
        <v>EC4A 1ES</v>
      </c>
      <c r="G10" t="str">
        <f>IF(VLOOKUP(Table35[[#This Row],[Site name]],Table3[],4)=0,"",VLOOKUP(Table35[[#This Row],[Site name]],Table3[],4))</f>
        <v>21/00534/FULMAJ</v>
      </c>
      <c r="H10" t="str">
        <f>IF(VLOOKUP(Table35[[#This Row],[Site name]],Table3[],5)=0,"",VLOOKUP(Table35[[#This Row],[Site name]],Table3[],5))</f>
        <v>Planning Portal</v>
      </c>
      <c r="I10" t="str">
        <f>IF(VLOOKUP(Table35[[#This Row],[Site name]],Table3[],6)=0,"",VLOOKUP(Table35[[#This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0" s="185">
        <f>IF(VLOOKUP(Table35[[#This Row],[Site name]],Table3[],7)=0,"",VLOOKUP(Table35[[#This Row],[Site name]],Table3[],7))</f>
        <v>44365</v>
      </c>
      <c r="K10" s="185">
        <f>IF(VLOOKUP(Table35[[#This Row],[Site name]],Table3[],8)=0,"",VLOOKUP(Table35[[#This Row],[Site name]],Table3[],8))</f>
        <v>44468</v>
      </c>
      <c r="L10" t="str">
        <f>IF(VLOOKUP(Table35[[#This Row],[Site name]],Table3[],9)=0,"",VLOOKUP(Table35[[#This Row],[Site name]],Table3[],9))</f>
        <v>Granted</v>
      </c>
      <c r="M10" t="str">
        <f>IF(VLOOKUP(Table35[[#This Row],[Site name]],Table3[],10)=0,"",VLOOKUP(Table35[[#This Row],[Site name]],Table3[],10))</f>
        <v>Office</v>
      </c>
      <c r="N10" t="str">
        <f>IF(VLOOKUP(Table35[[#This Row],[Site name]],Table3[],11)=0,"",VLOOKUP(Table35[[#This Row],[Site name]],Table3[],11))</f>
        <v>No</v>
      </c>
      <c r="O10" t="str">
        <f>IF(VLOOKUP(Table35[[#This Row],[Site name]],Table3[],12)=0,"",VLOOKUP(Table35[[#This Row],[Site name]],Table3[],12))</f>
        <v>New Build</v>
      </c>
      <c r="P10" t="str">
        <f>IF(VLOOKUP(Table35[[#This Row],[Site name]],Table3[],13)=0,"",VLOOKUP(Table35[[#This Row],[Site name]],Table3[],13))</f>
        <v>1950s</v>
      </c>
      <c r="Q10" t="str">
        <f>IF(VLOOKUP(Table35[[#This Row],[Site name]],Table3[],14)=0,"",VLOOKUP(Table35[[#This Row],[Site name]],Table3[],14))</f>
        <v>Not listed</v>
      </c>
      <c r="R10" s="197">
        <f>IF(VLOOKUP(Table35[[#This Row],[Site name]],Table3[],15)="","",VLOOKUP(Table35[[#This Row],[Site name]],Table3[],15))</f>
        <v>6392</v>
      </c>
      <c r="S10" s="197">
        <f>IF(VLOOKUP(Table35[[#This Row],[Site name]],Table3[],16)="","",VLOOKUP(Table35[[#This Row],[Site name]],Table3[],16))</f>
        <v>13553</v>
      </c>
      <c r="T10" s="196">
        <f>IF(VLOOKUP(Table35[[#This Row],[Site name]],Table3[],17)="","",VLOOKUP(Table35[[#This Row],[Site name]],Table3[],17))</f>
        <v>6392</v>
      </c>
      <c r="U10" s="188">
        <f>IF(VLOOKUP(Table35[[#This Row],[Site name]],Table3[],18)="","",VLOOKUP(Table35[[#This Row],[Site name]],Table3[],18))</f>
        <v>1.1203066332916145</v>
      </c>
      <c r="V10" s="197">
        <f>IF(VLOOKUP(Table35[[#This Row],[Site name]],Table3[],19)="","",VLOOKUP(Table35[[#This Row],[Site name]],Table3[],19))</f>
        <v>13553</v>
      </c>
      <c r="W10" t="str">
        <f>IF(VLOOKUP(Table35[[#This Row],[Site name]],Table3[],20)=0,"",VLOOKUP(Table35[[#This Row],[Site name]],Table3[],20))</f>
        <v>New</v>
      </c>
      <c r="X10" t="str">
        <f>IF(VLOOKUP(Table35[[#This Row],[Site name]],Table3[],21)=0,"",VLOOKUP(Table35[[#This Row],[Site name]],Table3[],21))</f>
        <v>Steel</v>
      </c>
      <c r="Y10" t="str">
        <f>IF(VLOOKUP(Table35[[#This Row],[Site name]],Table3[],22)=0,"",VLOOKUP(Table35[[#This Row],[Site name]],Table3[],22))</f>
        <v>Reinforced Concrete</v>
      </c>
      <c r="Z10" t="str">
        <f>IF(VLOOKUP(Table35[[#This Row],[Site name]],Table3[],23)=0,"",VLOOKUP(Table35[[#This Row],[Site name]],Table3[],23))</f>
        <v/>
      </c>
      <c r="AA10" t="str">
        <f>IF(VLOOKUP(Table35[[#This Row],[Site name]],Table3[],24)=0,"",VLOOKUP(Table35[[#This Row],[Site name]],Table3[],24))</f>
        <v/>
      </c>
      <c r="AB10" t="str">
        <f>IF(VLOOKUP(Table35[[#This Row],[Site name]],Table3[],25)=0,"",VLOOKUP(Table35[[#This Row],[Site name]],Table3[],25))</f>
        <v/>
      </c>
      <c r="AC10">
        <f>IF(VLOOKUP(Table35[[#This Row],[Site name]],Table3[],26)=0,"",VLOOKUP(Table35[[#This Row],[Site name]],Table3[],26))</f>
        <v>9</v>
      </c>
      <c r="AD10">
        <f>IF(VLOOKUP(Table35[[#This Row],[Site name]],Table3[],27)=0,"",VLOOKUP(Table35[[#This Row],[Site name]],Table3[],27))</f>
        <v>14</v>
      </c>
      <c r="AE10">
        <f>IF(VLOOKUP(Table35[[#This Row],[Site name]],Table3[],28)="","",VLOOKUP(Table35[[#This Row],[Site name]],Table3[],28))</f>
        <v>13</v>
      </c>
      <c r="AF10">
        <f>IF(VLOOKUP(Table35[[#This Row],[Site name]],Table3[],29)=0,"",VLOOKUP(Table35[[#This Row],[Site name]],Table3[],29))</f>
        <v>5</v>
      </c>
      <c r="AG10" t="str">
        <f>IF(VLOOKUP(Table35[[#This Row],[Site name]],Table3[],30)=0,"",VLOOKUP(Table35[[#This Row],[Site name]],Table3[],30))</f>
        <v/>
      </c>
      <c r="AH10" t="str">
        <f>IF(VLOOKUP(Table35[[#This Row],[Site name]],Table3[],31)=0,"",VLOOKUP(Table35[[#This Row],[Site name]],Table3[],31))</f>
        <v/>
      </c>
      <c r="AI10" t="str">
        <f>IF(VLOOKUP(Table35[[#This Row],[Site name]],Table3[],32)=0,"",VLOOKUP(Table35[[#This Row],[Site name]],Table3[],32))</f>
        <v>Waterman Group</v>
      </c>
      <c r="AJ10" t="str">
        <f>IF(VLOOKUP(Table35[[#This Row],[Site name]],Table3[],33)=0,"",VLOOKUP(Table35[[#This Row],[Site name]],Table3[],33))</f>
        <v>Waterman Group</v>
      </c>
      <c r="AK10" t="str">
        <f>IF(VLOOKUP(Table35[[#This Row],[Site name]],Table3[],34)=0,"",VLOOKUP(Table35[[#This Row],[Site name]],Table3[],34))</f>
        <v>Waterman Group</v>
      </c>
      <c r="AL10" t="str">
        <f>IF(VLOOKUP(Table35[[#This Row],[Site name]],Table3[],35)=0,"",VLOOKUP(Table35[[#This Row],[Site name]],Table3[],35))</f>
        <v>Fletcher Priest Architects</v>
      </c>
      <c r="AM10" t="str">
        <f>IF(VLOOKUP(Table35[[#This Row],[Site name]],Table3[],36)=0,"",VLOOKUP(Table35[[#This Row],[Site name]],Table3[],36))</f>
        <v>One Click LCA</v>
      </c>
      <c r="AN10" t="str">
        <f>IF(VLOOKUP(Table35[[#This Row],[Site name]],Table3[],37)=0,"",VLOOKUP(Table35[[#This Row],[Site name]],Table3[],37))</f>
        <v>Project 8</v>
      </c>
      <c r="AO10" s="188">
        <f>IF(VLOOKUP(Table35[[#This Row],[Site name]],Table3[],38)="","",VLOOKUP(Table35[[#This Row],[Site name]],Table3[],38))</f>
        <v>1</v>
      </c>
      <c r="AP10">
        <f>IF(VLOOKUP(Table35[[#This Row],[Site name]],Table3[],39)=0,"",VLOOKUP(Table35[[#This Row],[Site name]],Table3[],39))</f>
        <v>1</v>
      </c>
      <c r="AQ10" t="str">
        <f>_xlfn.CONCAT(Table35[[#This Row],[Site name]],Table35[[#This Row],[Assessment Type]])</f>
        <v>100 And 108 Fetter LaneAssessment 1 - no decarbonisation</v>
      </c>
    </row>
    <row r="11" spans="2:43" ht="14.7" hidden="1" customHeight="1">
      <c r="B11" t="s">
        <v>132</v>
      </c>
      <c r="C11" t="s">
        <v>978</v>
      </c>
      <c r="D11">
        <v>1228</v>
      </c>
      <c r="E11" t="str">
        <f>IF(VLOOKUP(Table35[[#This Row],[Site name]],Table3[],2)=0,"",VLOOKUP(Table35[[#This Row],[Site name]],Table3[],2))</f>
        <v>City of London</v>
      </c>
      <c r="F11" t="str">
        <f>IF(VLOOKUP(Table35[[#This Row],[Site name]],Table3[],3)=0,"",VLOOKUP(Table35[[#This Row],[Site name]],Table3[],3))</f>
        <v>EC4A 1ES</v>
      </c>
      <c r="G11" t="str">
        <f>IF(VLOOKUP(Table35[[#This Row],[Site name]],Table3[],4)=0,"",VLOOKUP(Table35[[#This Row],[Site name]],Table3[],4))</f>
        <v>21/00534/FULMAJ</v>
      </c>
      <c r="H11" t="str">
        <f>IF(VLOOKUP(Table35[[#This Row],[Site name]],Table3[],5)=0,"",VLOOKUP(Table35[[#This Row],[Site name]],Table3[],5))</f>
        <v>Planning Portal</v>
      </c>
      <c r="I11" t="str">
        <f>IF(VLOOKUP(Table35[[#This Row],[Site name]],Table3[],6)=0,"",VLOOKUP(Table35[[#This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1" s="185">
        <f>IF(VLOOKUP(Table35[[#This Row],[Site name]],Table3[],7)=0,"",VLOOKUP(Table35[[#This Row],[Site name]],Table3[],7))</f>
        <v>44365</v>
      </c>
      <c r="K11" s="185">
        <f>IF(VLOOKUP(Table35[[#This Row],[Site name]],Table3[],8)=0,"",VLOOKUP(Table35[[#This Row],[Site name]],Table3[],8))</f>
        <v>44468</v>
      </c>
      <c r="L11" t="str">
        <f>IF(VLOOKUP(Table35[[#This Row],[Site name]],Table3[],9)=0,"",VLOOKUP(Table35[[#This Row],[Site name]],Table3[],9))</f>
        <v>Granted</v>
      </c>
      <c r="M11" t="str">
        <f>IF(VLOOKUP(Table35[[#This Row],[Site name]],Table3[],10)=0,"",VLOOKUP(Table35[[#This Row],[Site name]],Table3[],10))</f>
        <v>Office</v>
      </c>
      <c r="N11" t="str">
        <f>IF(VLOOKUP(Table35[[#This Row],[Site name]],Table3[],11)=0,"",VLOOKUP(Table35[[#This Row],[Site name]],Table3[],11))</f>
        <v>No</v>
      </c>
      <c r="O11" t="str">
        <f>IF(VLOOKUP(Table35[[#This Row],[Site name]],Table3[],12)=0,"",VLOOKUP(Table35[[#This Row],[Site name]],Table3[],12))</f>
        <v>New Build</v>
      </c>
      <c r="P11" t="str">
        <f>IF(VLOOKUP(Table35[[#This Row],[Site name]],Table3[],13)=0,"",VLOOKUP(Table35[[#This Row],[Site name]],Table3[],13))</f>
        <v>1950s</v>
      </c>
      <c r="Q11" t="str">
        <f>IF(VLOOKUP(Table35[[#This Row],[Site name]],Table3[],14)=0,"",VLOOKUP(Table35[[#This Row],[Site name]],Table3[],14))</f>
        <v>Not listed</v>
      </c>
      <c r="R11" s="197">
        <f>IF(VLOOKUP(Table35[[#This Row],[Site name]],Table3[],15)="","",VLOOKUP(Table35[[#This Row],[Site name]],Table3[],15))</f>
        <v>6392</v>
      </c>
      <c r="S11" s="197">
        <f>IF(VLOOKUP(Table35[[#This Row],[Site name]],Table3[],16)="","",VLOOKUP(Table35[[#This Row],[Site name]],Table3[],16))</f>
        <v>13553</v>
      </c>
      <c r="T11" s="196">
        <f>IF(VLOOKUP(Table35[[#This Row],[Site name]],Table3[],17)="","",VLOOKUP(Table35[[#This Row],[Site name]],Table3[],17))</f>
        <v>6392</v>
      </c>
      <c r="U11" s="188">
        <f>IF(VLOOKUP(Table35[[#This Row],[Site name]],Table3[],18)="","",VLOOKUP(Table35[[#This Row],[Site name]],Table3[],18))</f>
        <v>1.1203066332916145</v>
      </c>
      <c r="V11" s="197">
        <f>IF(VLOOKUP(Table35[[#This Row],[Site name]],Table3[],19)="","",VLOOKUP(Table35[[#This Row],[Site name]],Table3[],19))</f>
        <v>13553</v>
      </c>
      <c r="W11" t="str">
        <f>IF(VLOOKUP(Table35[[#This Row],[Site name]],Table3[],20)=0,"",VLOOKUP(Table35[[#This Row],[Site name]],Table3[],20))</f>
        <v>New</v>
      </c>
      <c r="X11" t="str">
        <f>IF(VLOOKUP(Table35[[#This Row],[Site name]],Table3[],21)=0,"",VLOOKUP(Table35[[#This Row],[Site name]],Table3[],21))</f>
        <v>Steel</v>
      </c>
      <c r="Y11" t="str">
        <f>IF(VLOOKUP(Table35[[#This Row],[Site name]],Table3[],22)=0,"",VLOOKUP(Table35[[#This Row],[Site name]],Table3[],22))</f>
        <v>Reinforced Concrete</v>
      </c>
      <c r="Z11" t="str">
        <f>IF(VLOOKUP(Table35[[#This Row],[Site name]],Table3[],23)=0,"",VLOOKUP(Table35[[#This Row],[Site name]],Table3[],23))</f>
        <v/>
      </c>
      <c r="AA11" t="str">
        <f>IF(VLOOKUP(Table35[[#This Row],[Site name]],Table3[],24)=0,"",VLOOKUP(Table35[[#This Row],[Site name]],Table3[],24))</f>
        <v/>
      </c>
      <c r="AB11" t="str">
        <f>IF(VLOOKUP(Table35[[#This Row],[Site name]],Table3[],25)=0,"",VLOOKUP(Table35[[#This Row],[Site name]],Table3[],25))</f>
        <v/>
      </c>
      <c r="AC11">
        <f>IF(VLOOKUP(Table35[[#This Row],[Site name]],Table3[],26)=0,"",VLOOKUP(Table35[[#This Row],[Site name]],Table3[],26))</f>
        <v>9</v>
      </c>
      <c r="AD11">
        <f>IF(VLOOKUP(Table35[[#This Row],[Site name]],Table3[],27)=0,"",VLOOKUP(Table35[[#This Row],[Site name]],Table3[],27))</f>
        <v>14</v>
      </c>
      <c r="AE11">
        <f>IF(VLOOKUP(Table35[[#This Row],[Site name]],Table3[],28)="","",VLOOKUP(Table35[[#This Row],[Site name]],Table3[],28))</f>
        <v>13</v>
      </c>
      <c r="AF11">
        <f>IF(VLOOKUP(Table35[[#This Row],[Site name]],Table3[],29)=0,"",VLOOKUP(Table35[[#This Row],[Site name]],Table3[],29))</f>
        <v>5</v>
      </c>
      <c r="AG11" t="str">
        <f>IF(VLOOKUP(Table35[[#This Row],[Site name]],Table3[],30)=0,"",VLOOKUP(Table35[[#This Row],[Site name]],Table3[],30))</f>
        <v/>
      </c>
      <c r="AH11" t="str">
        <f>IF(VLOOKUP(Table35[[#This Row],[Site name]],Table3[],31)=0,"",VLOOKUP(Table35[[#This Row],[Site name]],Table3[],31))</f>
        <v/>
      </c>
      <c r="AI11" t="str">
        <f>IF(VLOOKUP(Table35[[#This Row],[Site name]],Table3[],32)=0,"",VLOOKUP(Table35[[#This Row],[Site name]],Table3[],32))</f>
        <v>Waterman Group</v>
      </c>
      <c r="AJ11" t="str">
        <f>IF(VLOOKUP(Table35[[#This Row],[Site name]],Table3[],33)=0,"",VLOOKUP(Table35[[#This Row],[Site name]],Table3[],33))</f>
        <v>Waterman Group</v>
      </c>
      <c r="AK11" t="str">
        <f>IF(VLOOKUP(Table35[[#This Row],[Site name]],Table3[],34)=0,"",VLOOKUP(Table35[[#This Row],[Site name]],Table3[],34))</f>
        <v>Waterman Group</v>
      </c>
      <c r="AL11" t="str">
        <f>IF(VLOOKUP(Table35[[#This Row],[Site name]],Table3[],35)=0,"",VLOOKUP(Table35[[#This Row],[Site name]],Table3[],35))</f>
        <v>Fletcher Priest Architects</v>
      </c>
      <c r="AM11" t="str">
        <f>IF(VLOOKUP(Table35[[#This Row],[Site name]],Table3[],36)=0,"",VLOOKUP(Table35[[#This Row],[Site name]],Table3[],36))</f>
        <v>One Click LCA</v>
      </c>
      <c r="AN11" t="str">
        <f>IF(VLOOKUP(Table35[[#This Row],[Site name]],Table3[],37)=0,"",VLOOKUP(Table35[[#This Row],[Site name]],Table3[],37))</f>
        <v>Project 8</v>
      </c>
      <c r="AO11" s="188">
        <f>IF(VLOOKUP(Table35[[#This Row],[Site name]],Table3[],38)="","",VLOOKUP(Table35[[#This Row],[Site name]],Table3[],38))</f>
        <v>1</v>
      </c>
      <c r="AP11">
        <f>IF(VLOOKUP(Table35[[#This Row],[Site name]],Table3[],39)=0,"",VLOOKUP(Table35[[#This Row],[Site name]],Table3[],39))</f>
        <v>1</v>
      </c>
      <c r="AQ11" t="str">
        <f>_xlfn.CONCAT(Table35[[#This Row],[Site name]],Table35[[#This Row],[Assessment Type]])</f>
        <v>100 And 108 Fetter LaneAssessment 2 - decarbonisation</v>
      </c>
    </row>
    <row r="12" spans="2:43" ht="14.7" customHeight="1">
      <c r="B12" t="s">
        <v>290</v>
      </c>
      <c r="C12" t="s">
        <v>977</v>
      </c>
      <c r="D12">
        <v>1653</v>
      </c>
      <c r="E12" t="str">
        <f>IF(VLOOKUP(Table35[[#This Row],[Site name]],Table3[],2)=0,"",VLOOKUP(Table35[[#This Row],[Site name]],Table3[],2))</f>
        <v>Camden</v>
      </c>
      <c r="F12" t="str">
        <f>IF(VLOOKUP(Table35[[#This Row],[Site name]],Table3[],3)=0,"",VLOOKUP(Table35[[#This Row],[Site name]],Table3[],3))</f>
        <v>WC1X 8AL</v>
      </c>
      <c r="G12" t="str">
        <f>IF(VLOOKUP(Table35[[#This Row],[Site name]],Table3[],4)=0,"",VLOOKUP(Table35[[#This Row],[Site name]],Table3[],4))</f>
        <v>2022/4259/P</v>
      </c>
      <c r="H12" t="str">
        <f>IF(VLOOKUP(Table35[[#This Row],[Site name]],Table3[],5)=0,"",VLOOKUP(Table35[[#This Row],[Site name]],Table3[],5))</f>
        <v>Planning Portal</v>
      </c>
      <c r="I12" s="185" t="str">
        <f>IF(VLOOKUP(Table35[[#This Row],[Site name]],Table3[],6)=0,"",VLOOKUP(Table35[[#This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2" s="185">
        <f>IF(VLOOKUP(Table35[[#This Row],[Site name]],Table3[],7)=0,"",VLOOKUP(Table35[[#This Row],[Site name]],Table3[],7))</f>
        <v>44845</v>
      </c>
      <c r="K12" s="185" t="str">
        <f>IF(VLOOKUP(Table35[[#This Row],[Site name]],Table3[],8)=0,"",VLOOKUP(Table35[[#This Row],[Site name]],Table3[],8))</f>
        <v/>
      </c>
      <c r="L12" t="str">
        <f>IF(VLOOKUP(Table35[[#This Row],[Site name]],Table3[],9)=0,"",VLOOKUP(Table35[[#This Row],[Site name]],Table3[],9))</f>
        <v>Pending</v>
      </c>
      <c r="M12" t="str">
        <f>IF(VLOOKUP(Table35[[#This Row],[Site name]],Table3[],10)=0,"",VLOOKUP(Table35[[#This Row],[Site name]],Table3[],10))</f>
        <v>Office &amp; Retail</v>
      </c>
      <c r="N12" t="str">
        <f>IF(VLOOKUP(Table35[[#This Row],[Site name]],Table3[],11)=0,"",VLOOKUP(Table35[[#This Row],[Site name]],Table3[],11))</f>
        <v>Yes</v>
      </c>
      <c r="O12" t="str">
        <f>IF(VLOOKUP(Table35[[#This Row],[Site name]],Table3[],12)=0,"",VLOOKUP(Table35[[#This Row],[Site name]],Table3[],12))</f>
        <v>Substructure and/or Façade Retained</v>
      </c>
      <c r="P12" t="str">
        <f>IF(VLOOKUP(Table35[[#This Row],[Site name]],Table3[],13)=0,"",VLOOKUP(Table35[[#This Row],[Site name]],Table3[],13))</f>
        <v>1960s</v>
      </c>
      <c r="Q12" t="str">
        <f>IF(VLOOKUP(Table35[[#This Row],[Site name]],Table3[],14)=0,"",VLOOKUP(Table35[[#This Row],[Site name]],Table3[],14))</f>
        <v>Not listed</v>
      </c>
      <c r="R12" s="197">
        <f>IF(VLOOKUP(Table35[[#This Row],[Site name]],Table3[],15)="","",VLOOKUP(Table35[[#This Row],[Site name]],Table3[],15))</f>
        <v>7893</v>
      </c>
      <c r="S12" s="197">
        <f>IF(VLOOKUP(Table35[[#This Row],[Site name]],Table3[],16)="","",VLOOKUP(Table35[[#This Row],[Site name]],Table3[],16))</f>
        <v>12747</v>
      </c>
      <c r="T12" s="196">
        <f>IF(VLOOKUP(Table35[[#This Row],[Site name]],Table3[],17)="","",VLOOKUP(Table35[[#This Row],[Site name]],Table3[],17))</f>
        <v>7893</v>
      </c>
      <c r="U12" s="188">
        <f>IF(VLOOKUP(Table35[[#This Row],[Site name]],Table3[],18)="","",VLOOKUP(Table35[[#This Row],[Site name]],Table3[],18))</f>
        <v>0.61497529456480415</v>
      </c>
      <c r="V12" s="197">
        <f>IF(VLOOKUP(Table35[[#This Row],[Site name]],Table3[],19)="","",VLOOKUP(Table35[[#This Row],[Site name]],Table3[],19))</f>
        <v>12747</v>
      </c>
      <c r="W12" t="str">
        <f>IF(VLOOKUP(Table35[[#This Row],[Site name]],Table3[],20)=0,"",VLOOKUP(Table35[[#This Row],[Site name]],Table3[],20))</f>
        <v>No new basement</v>
      </c>
      <c r="X12" t="str">
        <f>IF(VLOOKUP(Table35[[#This Row],[Site name]],Table3[],21)=0,"",VLOOKUP(Table35[[#This Row],[Site name]],Table3[],21))</f>
        <v>Reinforced Concrete</v>
      </c>
      <c r="Y12" t="str">
        <f>IF(VLOOKUP(Table35[[#This Row],[Site name]],Table3[],22)=0,"",VLOOKUP(Table35[[#This Row],[Site name]],Table3[],22))</f>
        <v>Timber</v>
      </c>
      <c r="Z12" t="str">
        <f>IF(VLOOKUP(Table35[[#This Row],[Site name]],Table3[],23)=0,"",VLOOKUP(Table35[[#This Row],[Site name]],Table3[],23))</f>
        <v/>
      </c>
      <c r="AA12" t="str">
        <f>IF(VLOOKUP(Table35[[#This Row],[Site name]],Table3[],24)=0,"",VLOOKUP(Table35[[#This Row],[Site name]],Table3[],24))</f>
        <v/>
      </c>
      <c r="AB12" t="str">
        <f>IF(VLOOKUP(Table35[[#This Row],[Site name]],Table3[],25)=0,"",VLOOKUP(Table35[[#This Row],[Site name]],Table3[],25))</f>
        <v/>
      </c>
      <c r="AC12">
        <f>IF(VLOOKUP(Table35[[#This Row],[Site name]],Table3[],26)=0,"",VLOOKUP(Table35[[#This Row],[Site name]],Table3[],26))</f>
        <v>9</v>
      </c>
      <c r="AD12">
        <f>IF(VLOOKUP(Table35[[#This Row],[Site name]],Table3[],27)=0,"",VLOOKUP(Table35[[#This Row],[Site name]],Table3[],27))</f>
        <v>12</v>
      </c>
      <c r="AE12">
        <f>IF(VLOOKUP(Table35[[#This Row],[Site name]],Table3[],28)="","",VLOOKUP(Table35[[#This Row],[Site name]],Table3[],28))</f>
        <v>11</v>
      </c>
      <c r="AF12">
        <f>IF(VLOOKUP(Table35[[#This Row],[Site name]],Table3[],29)=0,"",VLOOKUP(Table35[[#This Row],[Site name]],Table3[],29))</f>
        <v>3</v>
      </c>
      <c r="AG12" t="str">
        <f>IF(VLOOKUP(Table35[[#This Row],[Site name]],Table3[],30)=0,"",VLOOKUP(Table35[[#This Row],[Site name]],Table3[],30))</f>
        <v/>
      </c>
      <c r="AH12" t="str">
        <f>IF(VLOOKUP(Table35[[#This Row],[Site name]],Table3[],31)=0,"",VLOOKUP(Table35[[#This Row],[Site name]],Table3[],31))</f>
        <v/>
      </c>
      <c r="AI12" t="str">
        <f>IF(VLOOKUP(Table35[[#This Row],[Site name]],Table3[],32)=0,"",VLOOKUP(Table35[[#This Row],[Site name]],Table3[],32))</f>
        <v>Max Fordham</v>
      </c>
      <c r="AJ12" t="str">
        <f>IF(VLOOKUP(Table35[[#This Row],[Site name]],Table3[],33)=0,"",VLOOKUP(Table35[[#This Row],[Site name]],Table3[],33))</f>
        <v>Heyne Tillet Steel</v>
      </c>
      <c r="AK12" t="str">
        <f>IF(VLOOKUP(Table35[[#This Row],[Site name]],Table3[],34)=0,"",VLOOKUP(Table35[[#This Row],[Site name]],Table3[],34))</f>
        <v>Max Fordham</v>
      </c>
      <c r="AL12" t="str">
        <f>IF(VLOOKUP(Table35[[#This Row],[Site name]],Table3[],35)=0,"",VLOOKUP(Table35[[#This Row],[Site name]],Table3[],35))</f>
        <v>Piercy &amp; Company</v>
      </c>
      <c r="AM12" t="str">
        <f>IF(VLOOKUP(Table35[[#This Row],[Site name]],Table3[],36)=0,"",VLOOKUP(Table35[[#This Row],[Site name]],Table3[],36))</f>
        <v>One Click LCA</v>
      </c>
      <c r="AN12" t="str">
        <f>IF(VLOOKUP(Table35[[#This Row],[Site name]],Table3[],37)=0,"",VLOOKUP(Table35[[#This Row],[Site name]],Table3[],37))</f>
        <v>Project 9</v>
      </c>
      <c r="AO12" s="188">
        <f>IF(VLOOKUP(Table35[[#This Row],[Site name]],Table3[],38)="","",VLOOKUP(Table35[[#This Row],[Site name]],Table3[],38))</f>
        <v>1</v>
      </c>
      <c r="AP12">
        <f>IF(VLOOKUP(Table35[[#This Row],[Site name]],Table3[],39)=0,"",VLOOKUP(Table35[[#This Row],[Site name]],Table3[],39))</f>
        <v>2</v>
      </c>
      <c r="AQ12" t="str">
        <f>_xlfn.CONCAT(Table35[[#This Row],[Site name]],Table35[[#This Row],[Assessment Type]])</f>
        <v>100 Grays Inn RoadAssessment 1 - no decarbonisation</v>
      </c>
    </row>
    <row r="13" spans="2:43" ht="14.7" hidden="1" customHeight="1">
      <c r="B13" t="s">
        <v>290</v>
      </c>
      <c r="C13" t="s">
        <v>978</v>
      </c>
      <c r="E13" t="str">
        <f>IF(VLOOKUP(Table35[[#This Row],[Site name]],Table3[],2)=0,"",VLOOKUP(Table35[[#This Row],[Site name]],Table3[],2))</f>
        <v>Camden</v>
      </c>
      <c r="F13" t="str">
        <f>IF(VLOOKUP(Table35[[#This Row],[Site name]],Table3[],3)=0,"",VLOOKUP(Table35[[#This Row],[Site name]],Table3[],3))</f>
        <v>WC1X 8AL</v>
      </c>
      <c r="G13" t="str">
        <f>IF(VLOOKUP(Table35[[#This Row],[Site name]],Table3[],4)=0,"",VLOOKUP(Table35[[#This Row],[Site name]],Table3[],4))</f>
        <v>2022/4259/P</v>
      </c>
      <c r="H13" t="str">
        <f>IF(VLOOKUP(Table35[[#This Row],[Site name]],Table3[],5)=0,"",VLOOKUP(Table35[[#This Row],[Site name]],Table3[],5))</f>
        <v>Planning Portal</v>
      </c>
      <c r="I13" s="185" t="str">
        <f>IF(VLOOKUP(Table35[[#This Row],[Site name]],Table3[],6)=0,"",VLOOKUP(Table35[[#This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3" s="185">
        <f>IF(VLOOKUP(Table35[[#This Row],[Site name]],Table3[],7)=0,"",VLOOKUP(Table35[[#This Row],[Site name]],Table3[],7))</f>
        <v>44845</v>
      </c>
      <c r="K13" s="185" t="str">
        <f>IF(VLOOKUP(Table35[[#This Row],[Site name]],Table3[],8)=0,"",VLOOKUP(Table35[[#This Row],[Site name]],Table3[],8))</f>
        <v/>
      </c>
      <c r="L13" t="str">
        <f>IF(VLOOKUP(Table35[[#This Row],[Site name]],Table3[],9)=0,"",VLOOKUP(Table35[[#This Row],[Site name]],Table3[],9))</f>
        <v>Pending</v>
      </c>
      <c r="M13" t="str">
        <f>IF(VLOOKUP(Table35[[#This Row],[Site name]],Table3[],10)=0,"",VLOOKUP(Table35[[#This Row],[Site name]],Table3[],10))</f>
        <v>Office &amp; Retail</v>
      </c>
      <c r="N13" t="str">
        <f>IF(VLOOKUP(Table35[[#This Row],[Site name]],Table3[],11)=0,"",VLOOKUP(Table35[[#This Row],[Site name]],Table3[],11))</f>
        <v>Yes</v>
      </c>
      <c r="O13" t="str">
        <f>IF(VLOOKUP(Table35[[#This Row],[Site name]],Table3[],12)=0,"",VLOOKUP(Table35[[#This Row],[Site name]],Table3[],12))</f>
        <v>Substructure and/or Façade Retained</v>
      </c>
      <c r="P13" t="str">
        <f>IF(VLOOKUP(Table35[[#This Row],[Site name]],Table3[],13)=0,"",VLOOKUP(Table35[[#This Row],[Site name]],Table3[],13))</f>
        <v>1960s</v>
      </c>
      <c r="Q13" t="str">
        <f>IF(VLOOKUP(Table35[[#This Row],[Site name]],Table3[],14)=0,"",VLOOKUP(Table35[[#This Row],[Site name]],Table3[],14))</f>
        <v>Not listed</v>
      </c>
      <c r="R13" s="197">
        <f>IF(VLOOKUP(Table35[[#This Row],[Site name]],Table3[],15)="","",VLOOKUP(Table35[[#This Row],[Site name]],Table3[],15))</f>
        <v>7893</v>
      </c>
      <c r="S13" s="197">
        <f>IF(VLOOKUP(Table35[[#This Row],[Site name]],Table3[],16)="","",VLOOKUP(Table35[[#This Row],[Site name]],Table3[],16))</f>
        <v>12747</v>
      </c>
      <c r="T13" s="196">
        <f>IF(VLOOKUP(Table35[[#This Row],[Site name]],Table3[],17)="","",VLOOKUP(Table35[[#This Row],[Site name]],Table3[],17))</f>
        <v>7893</v>
      </c>
      <c r="U13" s="188">
        <f>IF(VLOOKUP(Table35[[#This Row],[Site name]],Table3[],18)="","",VLOOKUP(Table35[[#This Row],[Site name]],Table3[],18))</f>
        <v>0.61497529456480415</v>
      </c>
      <c r="V13" s="197">
        <f>IF(VLOOKUP(Table35[[#This Row],[Site name]],Table3[],19)="","",VLOOKUP(Table35[[#This Row],[Site name]],Table3[],19))</f>
        <v>12747</v>
      </c>
      <c r="W13" t="str">
        <f>IF(VLOOKUP(Table35[[#This Row],[Site name]],Table3[],20)=0,"",VLOOKUP(Table35[[#This Row],[Site name]],Table3[],20))</f>
        <v>No new basement</v>
      </c>
      <c r="X13" t="str">
        <f>IF(VLOOKUP(Table35[[#This Row],[Site name]],Table3[],21)=0,"",VLOOKUP(Table35[[#This Row],[Site name]],Table3[],21))</f>
        <v>Reinforced Concrete</v>
      </c>
      <c r="Y13" t="str">
        <f>IF(VLOOKUP(Table35[[#This Row],[Site name]],Table3[],22)=0,"",VLOOKUP(Table35[[#This Row],[Site name]],Table3[],22))</f>
        <v>Timber</v>
      </c>
      <c r="Z13" t="str">
        <f>IF(VLOOKUP(Table35[[#This Row],[Site name]],Table3[],23)=0,"",VLOOKUP(Table35[[#This Row],[Site name]],Table3[],23))</f>
        <v/>
      </c>
      <c r="AA13" t="str">
        <f>IF(VLOOKUP(Table35[[#This Row],[Site name]],Table3[],24)=0,"",VLOOKUP(Table35[[#This Row],[Site name]],Table3[],24))</f>
        <v/>
      </c>
      <c r="AB13" t="str">
        <f>IF(VLOOKUP(Table35[[#This Row],[Site name]],Table3[],25)=0,"",VLOOKUP(Table35[[#This Row],[Site name]],Table3[],25))</f>
        <v/>
      </c>
      <c r="AC13">
        <f>IF(VLOOKUP(Table35[[#This Row],[Site name]],Table3[],26)=0,"",VLOOKUP(Table35[[#This Row],[Site name]],Table3[],26))</f>
        <v>9</v>
      </c>
      <c r="AD13">
        <f>IF(VLOOKUP(Table35[[#This Row],[Site name]],Table3[],27)=0,"",VLOOKUP(Table35[[#This Row],[Site name]],Table3[],27))</f>
        <v>12</v>
      </c>
      <c r="AE13">
        <f>IF(VLOOKUP(Table35[[#This Row],[Site name]],Table3[],28)="","",VLOOKUP(Table35[[#This Row],[Site name]],Table3[],28))</f>
        <v>11</v>
      </c>
      <c r="AF13">
        <f>IF(VLOOKUP(Table35[[#This Row],[Site name]],Table3[],29)=0,"",VLOOKUP(Table35[[#This Row],[Site name]],Table3[],29))</f>
        <v>3</v>
      </c>
      <c r="AG13" t="str">
        <f>IF(VLOOKUP(Table35[[#This Row],[Site name]],Table3[],30)=0,"",VLOOKUP(Table35[[#This Row],[Site name]],Table3[],30))</f>
        <v/>
      </c>
      <c r="AH13" t="str">
        <f>IF(VLOOKUP(Table35[[#This Row],[Site name]],Table3[],31)=0,"",VLOOKUP(Table35[[#This Row],[Site name]],Table3[],31))</f>
        <v/>
      </c>
      <c r="AI13" t="str">
        <f>IF(VLOOKUP(Table35[[#This Row],[Site name]],Table3[],32)=0,"",VLOOKUP(Table35[[#This Row],[Site name]],Table3[],32))</f>
        <v>Max Fordham</v>
      </c>
      <c r="AJ13" t="str">
        <f>IF(VLOOKUP(Table35[[#This Row],[Site name]],Table3[],33)=0,"",VLOOKUP(Table35[[#This Row],[Site name]],Table3[],33))</f>
        <v>Heyne Tillet Steel</v>
      </c>
      <c r="AK13" t="str">
        <f>IF(VLOOKUP(Table35[[#This Row],[Site name]],Table3[],34)=0,"",VLOOKUP(Table35[[#This Row],[Site name]],Table3[],34))</f>
        <v>Max Fordham</v>
      </c>
      <c r="AL13" t="str">
        <f>IF(VLOOKUP(Table35[[#This Row],[Site name]],Table3[],35)=0,"",VLOOKUP(Table35[[#This Row],[Site name]],Table3[],35))</f>
        <v>Piercy &amp; Company</v>
      </c>
      <c r="AM13" t="str">
        <f>IF(VLOOKUP(Table35[[#This Row],[Site name]],Table3[],36)=0,"",VLOOKUP(Table35[[#This Row],[Site name]],Table3[],36))</f>
        <v>One Click LCA</v>
      </c>
      <c r="AN13" t="str">
        <f>IF(VLOOKUP(Table35[[#This Row],[Site name]],Table3[],37)=0,"",VLOOKUP(Table35[[#This Row],[Site name]],Table3[],37))</f>
        <v>Project 9</v>
      </c>
      <c r="AO13" s="188">
        <f>IF(VLOOKUP(Table35[[#This Row],[Site name]],Table3[],38)="","",VLOOKUP(Table35[[#This Row],[Site name]],Table3[],38))</f>
        <v>1</v>
      </c>
      <c r="AP13">
        <f>IF(VLOOKUP(Table35[[#This Row],[Site name]],Table3[],39)=0,"",VLOOKUP(Table35[[#This Row],[Site name]],Table3[],39))</f>
        <v>2</v>
      </c>
      <c r="AQ13" t="str">
        <f>_xlfn.CONCAT(Table35[[#This Row],[Site name]],Table35[[#This Row],[Assessment Type]])</f>
        <v>100 Grays Inn RoadAssessment 2 - decarbonisation</v>
      </c>
    </row>
    <row r="14" spans="2:43" ht="14.7" customHeight="1">
      <c r="B14" t="s">
        <v>293</v>
      </c>
      <c r="C14" t="s">
        <v>977</v>
      </c>
      <c r="D14">
        <v>2446</v>
      </c>
      <c r="E14" t="str">
        <f>IF(VLOOKUP(Table35[[#This Row],[Site name]],Table3[],2)=0,"",VLOOKUP(Table35[[#This Row],[Site name]],Table3[],2))</f>
        <v>Tower Hamlets</v>
      </c>
      <c r="F14" t="str">
        <f>IF(VLOOKUP(Table35[[#This Row],[Site name]],Table3[],3)=0,"",VLOOKUP(Table35[[#This Row],[Site name]],Table3[],3))</f>
        <v>E1 7RA</v>
      </c>
      <c r="G14" t="str">
        <f>IF(VLOOKUP(Table35[[#This Row],[Site name]],Table3[],4)=0,"",VLOOKUP(Table35[[#This Row],[Site name]],Table3[],4))</f>
        <v>PA/20/02726/R</v>
      </c>
      <c r="H14" t="str">
        <f>IF(VLOOKUP(Table35[[#This Row],[Site name]],Table3[],5)=0,"",VLOOKUP(Table35[[#This Row],[Site name]],Table3[],5))</f>
        <v>Planning Portal</v>
      </c>
      <c r="I14" s="185" t="str">
        <f>IF(VLOOKUP(Table35[[#This Row],[Site name]],Table3[],6)=0,"",VLOOKUP(Table35[[#This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14" s="185">
        <f>IF(VLOOKUP(Table35[[#This Row],[Site name]],Table3[],7)=0,"",VLOOKUP(Table35[[#This Row],[Site name]],Table3[],7))</f>
        <v>44208</v>
      </c>
      <c r="K14" s="185">
        <f>IF(VLOOKUP(Table35[[#This Row],[Site name]],Table3[],8)=0,"",VLOOKUP(Table35[[#This Row],[Site name]],Table3[],8))</f>
        <v>44614</v>
      </c>
      <c r="L14" t="str">
        <f>IF(VLOOKUP(Table35[[#This Row],[Site name]],Table3[],9)=0,"",VLOOKUP(Table35[[#This Row],[Site name]],Table3[],9))</f>
        <v>Not granted</v>
      </c>
      <c r="M14" t="str">
        <f>IF(VLOOKUP(Table35[[#This Row],[Site name]],Table3[],10)=0,"",VLOOKUP(Table35[[#This Row],[Site name]],Table3[],10))</f>
        <v>Office</v>
      </c>
      <c r="N14" t="str">
        <f>IF(VLOOKUP(Table35[[#This Row],[Site name]],Table3[],11)=0,"",VLOOKUP(Table35[[#This Row],[Site name]],Table3[],11))</f>
        <v>Yes</v>
      </c>
      <c r="O14" t="str">
        <f>IF(VLOOKUP(Table35[[#This Row],[Site name]],Table3[],12)=0,"",VLOOKUP(Table35[[#This Row],[Site name]],Table3[],12))</f>
        <v>Heavy Refurbishment</v>
      </c>
      <c r="P14" t="str">
        <f>IF(VLOOKUP(Table35[[#This Row],[Site name]],Table3[],13)=0,"",VLOOKUP(Table35[[#This Row],[Site name]],Table3[],13))</f>
        <v>1900s</v>
      </c>
      <c r="Q14" t="str">
        <f>IF(VLOOKUP(Table35[[#This Row],[Site name]],Table3[],14)=0,"",VLOOKUP(Table35[[#This Row],[Site name]],Table3[],14))</f>
        <v>Not listed</v>
      </c>
      <c r="R14" s="197">
        <f>IF(VLOOKUP(Table35[[#This Row],[Site name]],Table3[],15)="","",VLOOKUP(Table35[[#This Row],[Site name]],Table3[],15))</f>
        <v>7366</v>
      </c>
      <c r="S14" s="197">
        <f>IF(VLOOKUP(Table35[[#This Row],[Site name]],Table3[],16)="","",VLOOKUP(Table35[[#This Row],[Site name]],Table3[],16))</f>
        <v>40772</v>
      </c>
      <c r="T14" s="196">
        <f>IF(VLOOKUP(Table35[[#This Row],[Site name]],Table3[],17)="","",VLOOKUP(Table35[[#This Row],[Site name]],Table3[],17))</f>
        <v>4693</v>
      </c>
      <c r="U14" s="188">
        <f>IF(VLOOKUP(Table35[[#This Row],[Site name]],Table3[],18)="","",VLOOKUP(Table35[[#This Row],[Site name]],Table3[],18))</f>
        <v>4.5351615530817266</v>
      </c>
      <c r="V14" s="196">
        <f>IF(VLOOKUP(Table35[[#This Row],[Site name]],Table3[],19)="","",VLOOKUP(Table35[[#This Row],[Site name]],Table3[],19))</f>
        <v>38099</v>
      </c>
      <c r="W14" t="str">
        <f>IF(VLOOKUP(Table35[[#This Row],[Site name]],Table3[],20)=0,"",VLOOKUP(Table35[[#This Row],[Site name]],Table3[],20))</f>
        <v>New</v>
      </c>
      <c r="X14" t="str">
        <f>IF(VLOOKUP(Table35[[#This Row],[Site name]],Table3[],21)=0,"",VLOOKUP(Table35[[#This Row],[Site name]],Table3[],21))</f>
        <v/>
      </c>
      <c r="Y14" t="str">
        <f>IF(VLOOKUP(Table35[[#This Row],[Site name]],Table3[],22)=0,"",VLOOKUP(Table35[[#This Row],[Site name]],Table3[],22))</f>
        <v/>
      </c>
      <c r="Z14" t="str">
        <f>IF(VLOOKUP(Table35[[#This Row],[Site name]],Table3[],23)=0,"",VLOOKUP(Table35[[#This Row],[Site name]],Table3[],23))</f>
        <v/>
      </c>
      <c r="AA14" t="str">
        <f>IF(VLOOKUP(Table35[[#This Row],[Site name]],Table3[],24)=0,"",VLOOKUP(Table35[[#This Row],[Site name]],Table3[],24))</f>
        <v/>
      </c>
      <c r="AB14" t="str">
        <f>IF(VLOOKUP(Table35[[#This Row],[Site name]],Table3[],25)=0,"",VLOOKUP(Table35[[#This Row],[Site name]],Table3[],25))</f>
        <v/>
      </c>
      <c r="AC14">
        <f>IF(VLOOKUP(Table35[[#This Row],[Site name]],Table3[],26)=0,"",VLOOKUP(Table35[[#This Row],[Site name]],Table3[],26))</f>
        <v>5</v>
      </c>
      <c r="AD14">
        <f>IF(VLOOKUP(Table35[[#This Row],[Site name]],Table3[],27)=0,"",VLOOKUP(Table35[[#This Row],[Site name]],Table3[],27))</f>
        <v>18</v>
      </c>
      <c r="AE14">
        <f>IF(VLOOKUP(Table35[[#This Row],[Site name]],Table3[],28)="","",VLOOKUP(Table35[[#This Row],[Site name]],Table3[],28))</f>
        <v>15</v>
      </c>
      <c r="AF14">
        <f>IF(VLOOKUP(Table35[[#This Row],[Site name]],Table3[],29)=0,"",VLOOKUP(Table35[[#This Row],[Site name]],Table3[],29))</f>
        <v>13</v>
      </c>
      <c r="AG14" t="str">
        <f>IF(VLOOKUP(Table35[[#This Row],[Site name]],Table3[],30)=0,"",VLOOKUP(Table35[[#This Row],[Site name]],Table3[],30))</f>
        <v/>
      </c>
      <c r="AH14" t="str">
        <f>IF(VLOOKUP(Table35[[#This Row],[Site name]],Table3[],31)=0,"",VLOOKUP(Table35[[#This Row],[Site name]],Table3[],31))</f>
        <v/>
      </c>
      <c r="AI14" t="str">
        <f>IF(VLOOKUP(Table35[[#This Row],[Site name]],Table3[],32)=0,"",VLOOKUP(Table35[[#This Row],[Site name]],Table3[],32))</f>
        <v>Buro Happold</v>
      </c>
      <c r="AJ14" t="str">
        <f>IF(VLOOKUP(Table35[[#This Row],[Site name]],Table3[],33)=0,"",VLOOKUP(Table35[[#This Row],[Site name]],Table3[],33))</f>
        <v>Buro Happold</v>
      </c>
      <c r="AK14" t="str">
        <f>IF(VLOOKUP(Table35[[#This Row],[Site name]],Table3[],34)=0,"",VLOOKUP(Table35[[#This Row],[Site name]],Table3[],34))</f>
        <v>Buro Happold</v>
      </c>
      <c r="AL14" t="str">
        <f>IF(VLOOKUP(Table35[[#This Row],[Site name]],Table3[],35)=0,"",VLOOKUP(Table35[[#This Row],[Site name]],Table3[],35))</f>
        <v>Foster + Partners</v>
      </c>
      <c r="AM14" t="str">
        <f>IF(VLOOKUP(Table35[[#This Row],[Site name]],Table3[],36)=0,"",VLOOKUP(Table35[[#This Row],[Site name]],Table3[],36))</f>
        <v>One Click LCA</v>
      </c>
      <c r="AN14" t="str">
        <f>IF(VLOOKUP(Table35[[#This Row],[Site name]],Table3[],37)=0,"",VLOOKUP(Table35[[#This Row],[Site name]],Table3[],37))</f>
        <v>Project 11</v>
      </c>
      <c r="AO14" s="188">
        <f>IF(VLOOKUP(Table35[[#This Row],[Site name]],Table3[],38)="","",VLOOKUP(Table35[[#This Row],[Site name]],Table3[],38))</f>
        <v>0.63711648112951402</v>
      </c>
      <c r="AP14">
        <f>IF(VLOOKUP(Table35[[#This Row],[Site name]],Table3[],39)=0,"",VLOOKUP(Table35[[#This Row],[Site name]],Table3[],39))</f>
        <v>3</v>
      </c>
      <c r="AQ14" t="str">
        <f>_xlfn.CONCAT(Table35[[#This Row],[Site name]],Table35[[#This Row],[Assessment Type]])</f>
        <v>101 Whitechapel High StreetAssessment 1 - no decarbonisation</v>
      </c>
    </row>
    <row r="15" spans="2:43" ht="14.7" hidden="1" customHeight="1">
      <c r="B15" t="s">
        <v>293</v>
      </c>
      <c r="C15" t="s">
        <v>978</v>
      </c>
      <c r="D15">
        <v>1727</v>
      </c>
      <c r="E15" t="str">
        <f>IF(VLOOKUP(Table35[[#This Row],[Site name]],Table3[],2)=0,"",VLOOKUP(Table35[[#This Row],[Site name]],Table3[],2))</f>
        <v>Tower Hamlets</v>
      </c>
      <c r="F15" t="str">
        <f>IF(VLOOKUP(Table35[[#This Row],[Site name]],Table3[],3)=0,"",VLOOKUP(Table35[[#This Row],[Site name]],Table3[],3))</f>
        <v>E1 7RA</v>
      </c>
      <c r="G15" t="str">
        <f>IF(VLOOKUP(Table35[[#This Row],[Site name]],Table3[],4)=0,"",VLOOKUP(Table35[[#This Row],[Site name]],Table3[],4))</f>
        <v>PA/20/02726/R</v>
      </c>
      <c r="H15" t="str">
        <f>IF(VLOOKUP(Table35[[#This Row],[Site name]],Table3[],5)=0,"",VLOOKUP(Table35[[#This Row],[Site name]],Table3[],5))</f>
        <v>Planning Portal</v>
      </c>
      <c r="I15" s="185" t="str">
        <f>IF(VLOOKUP(Table35[[#This Row],[Site name]],Table3[],6)=0,"",VLOOKUP(Table35[[#This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15" s="185">
        <f>IF(VLOOKUP(Table35[[#This Row],[Site name]],Table3[],7)=0,"",VLOOKUP(Table35[[#This Row],[Site name]],Table3[],7))</f>
        <v>44208</v>
      </c>
      <c r="K15" s="185">
        <f>IF(VLOOKUP(Table35[[#This Row],[Site name]],Table3[],8)=0,"",VLOOKUP(Table35[[#This Row],[Site name]],Table3[],8))</f>
        <v>44614</v>
      </c>
      <c r="L15" t="str">
        <f>IF(VLOOKUP(Table35[[#This Row],[Site name]],Table3[],9)=0,"",VLOOKUP(Table35[[#This Row],[Site name]],Table3[],9))</f>
        <v>Not granted</v>
      </c>
      <c r="M15" t="str">
        <f>IF(VLOOKUP(Table35[[#This Row],[Site name]],Table3[],10)=0,"",VLOOKUP(Table35[[#This Row],[Site name]],Table3[],10))</f>
        <v>Office</v>
      </c>
      <c r="N15" t="str">
        <f>IF(VLOOKUP(Table35[[#This Row],[Site name]],Table3[],11)=0,"",VLOOKUP(Table35[[#This Row],[Site name]],Table3[],11))</f>
        <v>Yes</v>
      </c>
      <c r="O15" t="str">
        <f>IF(VLOOKUP(Table35[[#This Row],[Site name]],Table3[],12)=0,"",VLOOKUP(Table35[[#This Row],[Site name]],Table3[],12))</f>
        <v>Heavy Refurbishment</v>
      </c>
      <c r="P15" t="str">
        <f>IF(VLOOKUP(Table35[[#This Row],[Site name]],Table3[],13)=0,"",VLOOKUP(Table35[[#This Row],[Site name]],Table3[],13))</f>
        <v>1900s</v>
      </c>
      <c r="Q15" t="str">
        <f>IF(VLOOKUP(Table35[[#This Row],[Site name]],Table3[],14)=0,"",VLOOKUP(Table35[[#This Row],[Site name]],Table3[],14))</f>
        <v>Not listed</v>
      </c>
      <c r="R15" s="197">
        <f>IF(VLOOKUP(Table35[[#This Row],[Site name]],Table3[],15)="","",VLOOKUP(Table35[[#This Row],[Site name]],Table3[],15))</f>
        <v>7366</v>
      </c>
      <c r="S15" s="197">
        <f>IF(VLOOKUP(Table35[[#This Row],[Site name]],Table3[],16)="","",VLOOKUP(Table35[[#This Row],[Site name]],Table3[],16))</f>
        <v>40772</v>
      </c>
      <c r="T15" s="196">
        <f>IF(VLOOKUP(Table35[[#This Row],[Site name]],Table3[],17)="","",VLOOKUP(Table35[[#This Row],[Site name]],Table3[],17))</f>
        <v>4693</v>
      </c>
      <c r="U15" s="188">
        <f>IF(VLOOKUP(Table35[[#This Row],[Site name]],Table3[],18)="","",VLOOKUP(Table35[[#This Row],[Site name]],Table3[],18))</f>
        <v>4.5351615530817266</v>
      </c>
      <c r="V15" s="196">
        <f>IF(VLOOKUP(Table35[[#This Row],[Site name]],Table3[],19)="","",VLOOKUP(Table35[[#This Row],[Site name]],Table3[],19))</f>
        <v>38099</v>
      </c>
      <c r="W15" t="str">
        <f>IF(VLOOKUP(Table35[[#This Row],[Site name]],Table3[],20)=0,"",VLOOKUP(Table35[[#This Row],[Site name]],Table3[],20))</f>
        <v>New</v>
      </c>
      <c r="X15" t="str">
        <f>IF(VLOOKUP(Table35[[#This Row],[Site name]],Table3[],21)=0,"",VLOOKUP(Table35[[#This Row],[Site name]],Table3[],21))</f>
        <v/>
      </c>
      <c r="Y15" t="str">
        <f>IF(VLOOKUP(Table35[[#This Row],[Site name]],Table3[],22)=0,"",VLOOKUP(Table35[[#This Row],[Site name]],Table3[],22))</f>
        <v/>
      </c>
      <c r="Z15" t="str">
        <f>IF(VLOOKUP(Table35[[#This Row],[Site name]],Table3[],23)=0,"",VLOOKUP(Table35[[#This Row],[Site name]],Table3[],23))</f>
        <v/>
      </c>
      <c r="AA15" t="str">
        <f>IF(VLOOKUP(Table35[[#This Row],[Site name]],Table3[],24)=0,"",VLOOKUP(Table35[[#This Row],[Site name]],Table3[],24))</f>
        <v/>
      </c>
      <c r="AB15" t="str">
        <f>IF(VLOOKUP(Table35[[#This Row],[Site name]],Table3[],25)=0,"",VLOOKUP(Table35[[#This Row],[Site name]],Table3[],25))</f>
        <v/>
      </c>
      <c r="AC15">
        <f>IF(VLOOKUP(Table35[[#This Row],[Site name]],Table3[],26)=0,"",VLOOKUP(Table35[[#This Row],[Site name]],Table3[],26))</f>
        <v>5</v>
      </c>
      <c r="AD15">
        <f>IF(VLOOKUP(Table35[[#This Row],[Site name]],Table3[],27)=0,"",VLOOKUP(Table35[[#This Row],[Site name]],Table3[],27))</f>
        <v>18</v>
      </c>
      <c r="AE15">
        <f>IF(VLOOKUP(Table35[[#This Row],[Site name]],Table3[],28)="","",VLOOKUP(Table35[[#This Row],[Site name]],Table3[],28))</f>
        <v>15</v>
      </c>
      <c r="AF15">
        <f>IF(VLOOKUP(Table35[[#This Row],[Site name]],Table3[],29)=0,"",VLOOKUP(Table35[[#This Row],[Site name]],Table3[],29))</f>
        <v>13</v>
      </c>
      <c r="AG15" t="str">
        <f>IF(VLOOKUP(Table35[[#This Row],[Site name]],Table3[],30)=0,"",VLOOKUP(Table35[[#This Row],[Site name]],Table3[],30))</f>
        <v/>
      </c>
      <c r="AH15" t="str">
        <f>IF(VLOOKUP(Table35[[#This Row],[Site name]],Table3[],31)=0,"",VLOOKUP(Table35[[#This Row],[Site name]],Table3[],31))</f>
        <v/>
      </c>
      <c r="AI15" t="str">
        <f>IF(VLOOKUP(Table35[[#This Row],[Site name]],Table3[],32)=0,"",VLOOKUP(Table35[[#This Row],[Site name]],Table3[],32))</f>
        <v>Buro Happold</v>
      </c>
      <c r="AJ15" t="str">
        <f>IF(VLOOKUP(Table35[[#This Row],[Site name]],Table3[],33)=0,"",VLOOKUP(Table35[[#This Row],[Site name]],Table3[],33))</f>
        <v>Buro Happold</v>
      </c>
      <c r="AK15" t="str">
        <f>IF(VLOOKUP(Table35[[#This Row],[Site name]],Table3[],34)=0,"",VLOOKUP(Table35[[#This Row],[Site name]],Table3[],34))</f>
        <v>Buro Happold</v>
      </c>
      <c r="AL15" t="str">
        <f>IF(VLOOKUP(Table35[[#This Row],[Site name]],Table3[],35)=0,"",VLOOKUP(Table35[[#This Row],[Site name]],Table3[],35))</f>
        <v>Foster + Partners</v>
      </c>
      <c r="AM15" t="str">
        <f>IF(VLOOKUP(Table35[[#This Row],[Site name]],Table3[],36)=0,"",VLOOKUP(Table35[[#This Row],[Site name]],Table3[],36))</f>
        <v>One Click LCA</v>
      </c>
      <c r="AN15" t="str">
        <f>IF(VLOOKUP(Table35[[#This Row],[Site name]],Table3[],37)=0,"",VLOOKUP(Table35[[#This Row],[Site name]],Table3[],37))</f>
        <v>Project 11</v>
      </c>
      <c r="AO15" s="188">
        <f>IF(VLOOKUP(Table35[[#This Row],[Site name]],Table3[],38)="","",VLOOKUP(Table35[[#This Row],[Site name]],Table3[],38))</f>
        <v>0.63711648112951402</v>
      </c>
      <c r="AP15">
        <f>IF(VLOOKUP(Table35[[#This Row],[Site name]],Table3[],39)=0,"",VLOOKUP(Table35[[#This Row],[Site name]],Table3[],39))</f>
        <v>3</v>
      </c>
      <c r="AQ15" t="str">
        <f>_xlfn.CONCAT(Table35[[#This Row],[Site name]],Table35[[#This Row],[Assessment Type]])</f>
        <v>101 Whitechapel High StreetAssessment 2 - decarbonisation</v>
      </c>
    </row>
    <row r="16" spans="2:43" ht="14.7" customHeight="1">
      <c r="B16" t="s">
        <v>157</v>
      </c>
      <c r="C16" t="s">
        <v>977</v>
      </c>
      <c r="D16">
        <v>1489</v>
      </c>
      <c r="E16" t="str">
        <f>IF(VLOOKUP(Table35[[#This Row],[Site name]],Table3[],2)=0,"",VLOOKUP(Table35[[#This Row],[Site name]],Table3[],2))</f>
        <v>City of London</v>
      </c>
      <c r="F16" t="str">
        <f>IF(VLOOKUP(Table35[[#This Row],[Site name]],Table3[],3)=0,"",VLOOKUP(Table35[[#This Row],[Site name]],Table3[],3))</f>
        <v>EC3A 7BR</v>
      </c>
      <c r="G16" t="str">
        <f>IF(VLOOKUP(Table35[[#This Row],[Site name]],Table3[],4)=0,"",VLOOKUP(Table35[[#This Row],[Site name]],Table3[],4))</f>
        <v>21/00622/FULEIA</v>
      </c>
      <c r="H16" t="str">
        <f>IF(VLOOKUP(Table35[[#This Row],[Site name]],Table3[],5)=0,"",VLOOKUP(Table35[[#This Row],[Site name]],Table3[],5))</f>
        <v>Planning Portal</v>
      </c>
      <c r="I16" t="str">
        <f>IF(VLOOKUP(Table35[[#This Row],[Site name]],Table3[],6)=0,"",VLOOKUP(Table35[[#This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16" s="185">
        <f>IF(VLOOKUP(Table35[[#This Row],[Site name]],Table3[],7)=0,"",VLOOKUP(Table35[[#This Row],[Site name]],Table3[],7))</f>
        <v>44396</v>
      </c>
      <c r="K16" s="185">
        <f>IF(VLOOKUP(Table35[[#This Row],[Site name]],Table3[],8)=0,"",VLOOKUP(Table35[[#This Row],[Site name]],Table3[],8))</f>
        <v>44593</v>
      </c>
      <c r="L16" t="str">
        <f>IF(VLOOKUP(Table35[[#This Row],[Site name]],Table3[],9)=0,"",VLOOKUP(Table35[[#This Row],[Site name]],Table3[],9))</f>
        <v>Granted</v>
      </c>
      <c r="M16" t="str">
        <f>IF(VLOOKUP(Table35[[#This Row],[Site name]],Table3[],10)=0,"",VLOOKUP(Table35[[#This Row],[Site name]],Table3[],10))</f>
        <v>Office &amp; Retail</v>
      </c>
      <c r="N16" t="str">
        <f>IF(VLOOKUP(Table35[[#This Row],[Site name]],Table3[],11)=0,"",VLOOKUP(Table35[[#This Row],[Site name]],Table3[],11))</f>
        <v>No</v>
      </c>
      <c r="O16" t="str">
        <f>IF(VLOOKUP(Table35[[#This Row],[Site name]],Table3[],12)=0,"",VLOOKUP(Table35[[#This Row],[Site name]],Table3[],12))</f>
        <v>New Build</v>
      </c>
      <c r="P16" t="str">
        <f>IF(VLOOKUP(Table35[[#This Row],[Site name]],Table3[],13)=0,"",VLOOKUP(Table35[[#This Row],[Site name]],Table3[],13))</f>
        <v>1980s</v>
      </c>
      <c r="Q16" t="str">
        <f>IF(VLOOKUP(Table35[[#This Row],[Site name]],Table3[],14)=0,"",VLOOKUP(Table35[[#This Row],[Site name]],Table3[],14))</f>
        <v>Not listed</v>
      </c>
      <c r="R16" s="197">
        <f>IF(VLOOKUP(Table35[[#This Row],[Site name]],Table3[],15)="","",VLOOKUP(Table35[[#This Row],[Site name]],Table3[],15))</f>
        <v>14326</v>
      </c>
      <c r="S16" s="197">
        <f>IF(VLOOKUP(Table35[[#This Row],[Site name]],Table3[],16)="","",VLOOKUP(Table35[[#This Row],[Site name]],Table3[],16))</f>
        <v>66881</v>
      </c>
      <c r="T16" s="196">
        <f>IF(VLOOKUP(Table35[[#This Row],[Site name]],Table3[],17)="","",VLOOKUP(Table35[[#This Row],[Site name]],Table3[],17))</f>
        <v>14326</v>
      </c>
      <c r="U16" s="188">
        <f>IF(VLOOKUP(Table35[[#This Row],[Site name]],Table3[],18)="","",VLOOKUP(Table35[[#This Row],[Site name]],Table3[],18))</f>
        <v>3.6685048164177019</v>
      </c>
      <c r="V16" s="197">
        <f>IF(VLOOKUP(Table35[[#This Row],[Site name]],Table3[],19)="","",VLOOKUP(Table35[[#This Row],[Site name]],Table3[],19))</f>
        <v>66881</v>
      </c>
      <c r="W16" t="str">
        <f>IF(VLOOKUP(Table35[[#This Row],[Site name]],Table3[],20)=0,"",VLOOKUP(Table35[[#This Row],[Site name]],Table3[],20))</f>
        <v>New</v>
      </c>
      <c r="X16" t="str">
        <f>IF(VLOOKUP(Table35[[#This Row],[Site name]],Table3[],21)=0,"",VLOOKUP(Table35[[#This Row],[Site name]],Table3[],21))</f>
        <v/>
      </c>
      <c r="Y16" t="str">
        <f>IF(VLOOKUP(Table35[[#This Row],[Site name]],Table3[],22)=0,"",VLOOKUP(Table35[[#This Row],[Site name]],Table3[],22))</f>
        <v/>
      </c>
      <c r="Z16" t="str">
        <f>IF(VLOOKUP(Table35[[#This Row],[Site name]],Table3[],23)=0,"",VLOOKUP(Table35[[#This Row],[Site name]],Table3[],23))</f>
        <v/>
      </c>
      <c r="AA16" t="str">
        <f>IF(VLOOKUP(Table35[[#This Row],[Site name]],Table3[],24)=0,"",VLOOKUP(Table35[[#This Row],[Site name]],Table3[],24))</f>
        <v/>
      </c>
      <c r="AB16" t="str">
        <f>IF(VLOOKUP(Table35[[#This Row],[Site name]],Table3[],25)=0,"",VLOOKUP(Table35[[#This Row],[Site name]],Table3[],25))</f>
        <v/>
      </c>
      <c r="AC16">
        <f>IF(VLOOKUP(Table35[[#This Row],[Site name]],Table3[],26)=0,"",VLOOKUP(Table35[[#This Row],[Site name]],Table3[],26))</f>
        <v>7</v>
      </c>
      <c r="AD16">
        <f>IF(VLOOKUP(Table35[[#This Row],[Site name]],Table3[],27)=0,"",VLOOKUP(Table35[[#This Row],[Site name]],Table3[],27))</f>
        <v>28</v>
      </c>
      <c r="AE16">
        <f>IF(VLOOKUP(Table35[[#This Row],[Site name]],Table3[],28)="","",VLOOKUP(Table35[[#This Row],[Site name]],Table3[],28))</f>
        <v>24</v>
      </c>
      <c r="AF16">
        <f>IF(VLOOKUP(Table35[[#This Row],[Site name]],Table3[],29)=0,"",VLOOKUP(Table35[[#This Row],[Site name]],Table3[],29))</f>
        <v>22</v>
      </c>
      <c r="AG16" t="str">
        <f>IF(VLOOKUP(Table35[[#This Row],[Site name]],Table3[],30)=0,"",VLOOKUP(Table35[[#This Row],[Site name]],Table3[],30))</f>
        <v/>
      </c>
      <c r="AH16" t="str">
        <f>IF(VLOOKUP(Table35[[#This Row],[Site name]],Table3[],31)=0,"",VLOOKUP(Table35[[#This Row],[Site name]],Table3[],31))</f>
        <v/>
      </c>
      <c r="AI16" t="str">
        <f>IF(VLOOKUP(Table35[[#This Row],[Site name]],Table3[],32)=0,"",VLOOKUP(Table35[[#This Row],[Site name]],Table3[],32))</f>
        <v>Atelier Ten</v>
      </c>
      <c r="AJ16" t="str">
        <f>IF(VLOOKUP(Table35[[#This Row],[Site name]],Table3[],33)=0,"",VLOOKUP(Table35[[#This Row],[Site name]],Table3[],33))</f>
        <v>AKT II</v>
      </c>
      <c r="AK16" t="str">
        <f>IF(VLOOKUP(Table35[[#This Row],[Site name]],Table3[],34)=0,"",VLOOKUP(Table35[[#This Row],[Site name]],Table3[],34))</f>
        <v>Norman, Disney &amp; Young</v>
      </c>
      <c r="AL16" t="str">
        <f>IF(VLOOKUP(Table35[[#This Row],[Site name]],Table3[],35)=0,"",VLOOKUP(Table35[[#This Row],[Site name]],Table3[],35))</f>
        <v>Allford Hall Monaghan Morris</v>
      </c>
      <c r="AM16" t="str">
        <f>IF(VLOOKUP(Table35[[#This Row],[Site name]],Table3[],36)=0,"",VLOOKUP(Table35[[#This Row],[Site name]],Table3[],36))</f>
        <v>One Click LCA</v>
      </c>
      <c r="AN16" t="str">
        <f>IF(VLOOKUP(Table35[[#This Row],[Site name]],Table3[],37)=0,"",VLOOKUP(Table35[[#This Row],[Site name]],Table3[],37))</f>
        <v>Project 12</v>
      </c>
      <c r="AO16" s="188">
        <f>IF(VLOOKUP(Table35[[#This Row],[Site name]],Table3[],38)="","",VLOOKUP(Table35[[#This Row],[Site name]],Table3[],38))</f>
        <v>1</v>
      </c>
      <c r="AP16">
        <f>IF(VLOOKUP(Table35[[#This Row],[Site name]],Table3[],39)=0,"",VLOOKUP(Table35[[#This Row],[Site name]],Table3[],39))</f>
        <v>1</v>
      </c>
      <c r="AQ16" t="str">
        <f>_xlfn.CONCAT(Table35[[#This Row],[Site name]],Table35[[#This Row],[Assessment Type]])</f>
        <v>115 - 123 HoundsditchAssessment 1 - no decarbonisation</v>
      </c>
    </row>
    <row r="17" spans="2:43" ht="14.7" hidden="1" customHeight="1">
      <c r="B17" t="s">
        <v>157</v>
      </c>
      <c r="C17" t="s">
        <v>978</v>
      </c>
      <c r="E17" t="str">
        <f>IF(VLOOKUP(Table35[[#This Row],[Site name]],Table3[],2)=0,"",VLOOKUP(Table35[[#This Row],[Site name]],Table3[],2))</f>
        <v>City of London</v>
      </c>
      <c r="F17" t="str">
        <f>IF(VLOOKUP(Table35[[#This Row],[Site name]],Table3[],3)=0,"",VLOOKUP(Table35[[#This Row],[Site name]],Table3[],3))</f>
        <v>EC3A 7BR</v>
      </c>
      <c r="G17" t="str">
        <f>IF(VLOOKUP(Table35[[#This Row],[Site name]],Table3[],4)=0,"",VLOOKUP(Table35[[#This Row],[Site name]],Table3[],4))</f>
        <v>21/00622/FULEIA</v>
      </c>
      <c r="H17" t="str">
        <f>IF(VLOOKUP(Table35[[#This Row],[Site name]],Table3[],5)=0,"",VLOOKUP(Table35[[#This Row],[Site name]],Table3[],5))</f>
        <v>Planning Portal</v>
      </c>
      <c r="I17" t="str">
        <f>IF(VLOOKUP(Table35[[#This Row],[Site name]],Table3[],6)=0,"",VLOOKUP(Table35[[#This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17" s="185">
        <f>IF(VLOOKUP(Table35[[#This Row],[Site name]],Table3[],7)=0,"",VLOOKUP(Table35[[#This Row],[Site name]],Table3[],7))</f>
        <v>44396</v>
      </c>
      <c r="K17" s="185">
        <f>IF(VLOOKUP(Table35[[#This Row],[Site name]],Table3[],8)=0,"",VLOOKUP(Table35[[#This Row],[Site name]],Table3[],8))</f>
        <v>44593</v>
      </c>
      <c r="L17" t="str">
        <f>IF(VLOOKUP(Table35[[#This Row],[Site name]],Table3[],9)=0,"",VLOOKUP(Table35[[#This Row],[Site name]],Table3[],9))</f>
        <v>Granted</v>
      </c>
      <c r="M17" t="str">
        <f>IF(VLOOKUP(Table35[[#This Row],[Site name]],Table3[],10)=0,"",VLOOKUP(Table35[[#This Row],[Site name]],Table3[],10))</f>
        <v>Office &amp; Retail</v>
      </c>
      <c r="N17" t="str">
        <f>IF(VLOOKUP(Table35[[#This Row],[Site name]],Table3[],11)=0,"",VLOOKUP(Table35[[#This Row],[Site name]],Table3[],11))</f>
        <v>No</v>
      </c>
      <c r="O17" t="str">
        <f>IF(VLOOKUP(Table35[[#This Row],[Site name]],Table3[],12)=0,"",VLOOKUP(Table35[[#This Row],[Site name]],Table3[],12))</f>
        <v>New Build</v>
      </c>
      <c r="P17" t="str">
        <f>IF(VLOOKUP(Table35[[#This Row],[Site name]],Table3[],13)=0,"",VLOOKUP(Table35[[#This Row],[Site name]],Table3[],13))</f>
        <v>1980s</v>
      </c>
      <c r="Q17" t="str">
        <f>IF(VLOOKUP(Table35[[#This Row],[Site name]],Table3[],14)=0,"",VLOOKUP(Table35[[#This Row],[Site name]],Table3[],14))</f>
        <v>Not listed</v>
      </c>
      <c r="R17" s="197">
        <f>IF(VLOOKUP(Table35[[#This Row],[Site name]],Table3[],15)="","",VLOOKUP(Table35[[#This Row],[Site name]],Table3[],15))</f>
        <v>14326</v>
      </c>
      <c r="S17" s="197">
        <f>IF(VLOOKUP(Table35[[#This Row],[Site name]],Table3[],16)="","",VLOOKUP(Table35[[#This Row],[Site name]],Table3[],16))</f>
        <v>66881</v>
      </c>
      <c r="T17" s="196">
        <f>IF(VLOOKUP(Table35[[#This Row],[Site name]],Table3[],17)="","",VLOOKUP(Table35[[#This Row],[Site name]],Table3[],17))</f>
        <v>14326</v>
      </c>
      <c r="U17" s="188">
        <f>IF(VLOOKUP(Table35[[#This Row],[Site name]],Table3[],18)="","",VLOOKUP(Table35[[#This Row],[Site name]],Table3[],18))</f>
        <v>3.6685048164177019</v>
      </c>
      <c r="V17" s="197">
        <f>IF(VLOOKUP(Table35[[#This Row],[Site name]],Table3[],19)="","",VLOOKUP(Table35[[#This Row],[Site name]],Table3[],19))</f>
        <v>66881</v>
      </c>
      <c r="W17" t="str">
        <f>IF(VLOOKUP(Table35[[#This Row],[Site name]],Table3[],20)=0,"",VLOOKUP(Table35[[#This Row],[Site name]],Table3[],20))</f>
        <v>New</v>
      </c>
      <c r="X17" t="str">
        <f>IF(VLOOKUP(Table35[[#This Row],[Site name]],Table3[],21)=0,"",VLOOKUP(Table35[[#This Row],[Site name]],Table3[],21))</f>
        <v/>
      </c>
      <c r="Y17" t="str">
        <f>IF(VLOOKUP(Table35[[#This Row],[Site name]],Table3[],22)=0,"",VLOOKUP(Table35[[#This Row],[Site name]],Table3[],22))</f>
        <v/>
      </c>
      <c r="Z17" t="str">
        <f>IF(VLOOKUP(Table35[[#This Row],[Site name]],Table3[],23)=0,"",VLOOKUP(Table35[[#This Row],[Site name]],Table3[],23))</f>
        <v/>
      </c>
      <c r="AA17" t="str">
        <f>IF(VLOOKUP(Table35[[#This Row],[Site name]],Table3[],24)=0,"",VLOOKUP(Table35[[#This Row],[Site name]],Table3[],24))</f>
        <v/>
      </c>
      <c r="AB17" t="str">
        <f>IF(VLOOKUP(Table35[[#This Row],[Site name]],Table3[],25)=0,"",VLOOKUP(Table35[[#This Row],[Site name]],Table3[],25))</f>
        <v/>
      </c>
      <c r="AC17">
        <f>IF(VLOOKUP(Table35[[#This Row],[Site name]],Table3[],26)=0,"",VLOOKUP(Table35[[#This Row],[Site name]],Table3[],26))</f>
        <v>7</v>
      </c>
      <c r="AD17">
        <f>IF(VLOOKUP(Table35[[#This Row],[Site name]],Table3[],27)=0,"",VLOOKUP(Table35[[#This Row],[Site name]],Table3[],27))</f>
        <v>28</v>
      </c>
      <c r="AE17">
        <f>IF(VLOOKUP(Table35[[#This Row],[Site name]],Table3[],28)="","",VLOOKUP(Table35[[#This Row],[Site name]],Table3[],28))</f>
        <v>24</v>
      </c>
      <c r="AF17">
        <f>IF(VLOOKUP(Table35[[#This Row],[Site name]],Table3[],29)=0,"",VLOOKUP(Table35[[#This Row],[Site name]],Table3[],29))</f>
        <v>22</v>
      </c>
      <c r="AG17" t="str">
        <f>IF(VLOOKUP(Table35[[#This Row],[Site name]],Table3[],30)=0,"",VLOOKUP(Table35[[#This Row],[Site name]],Table3[],30))</f>
        <v/>
      </c>
      <c r="AH17" t="str">
        <f>IF(VLOOKUP(Table35[[#This Row],[Site name]],Table3[],31)=0,"",VLOOKUP(Table35[[#This Row],[Site name]],Table3[],31))</f>
        <v/>
      </c>
      <c r="AI17" t="str">
        <f>IF(VLOOKUP(Table35[[#This Row],[Site name]],Table3[],32)=0,"",VLOOKUP(Table35[[#This Row],[Site name]],Table3[],32))</f>
        <v>Atelier Ten</v>
      </c>
      <c r="AJ17" t="str">
        <f>IF(VLOOKUP(Table35[[#This Row],[Site name]],Table3[],33)=0,"",VLOOKUP(Table35[[#This Row],[Site name]],Table3[],33))</f>
        <v>AKT II</v>
      </c>
      <c r="AK17" t="str">
        <f>IF(VLOOKUP(Table35[[#This Row],[Site name]],Table3[],34)=0,"",VLOOKUP(Table35[[#This Row],[Site name]],Table3[],34))</f>
        <v>Norman, Disney &amp; Young</v>
      </c>
      <c r="AL17" t="str">
        <f>IF(VLOOKUP(Table35[[#This Row],[Site name]],Table3[],35)=0,"",VLOOKUP(Table35[[#This Row],[Site name]],Table3[],35))</f>
        <v>Allford Hall Monaghan Morris</v>
      </c>
      <c r="AM17" t="str">
        <f>IF(VLOOKUP(Table35[[#This Row],[Site name]],Table3[],36)=0,"",VLOOKUP(Table35[[#This Row],[Site name]],Table3[],36))</f>
        <v>One Click LCA</v>
      </c>
      <c r="AN17" t="str">
        <f>IF(VLOOKUP(Table35[[#This Row],[Site name]],Table3[],37)=0,"",VLOOKUP(Table35[[#This Row],[Site name]],Table3[],37))</f>
        <v>Project 12</v>
      </c>
      <c r="AO17" s="188">
        <f>IF(VLOOKUP(Table35[[#This Row],[Site name]],Table3[],38)="","",VLOOKUP(Table35[[#This Row],[Site name]],Table3[],38))</f>
        <v>1</v>
      </c>
      <c r="AP17">
        <f>IF(VLOOKUP(Table35[[#This Row],[Site name]],Table3[],39)=0,"",VLOOKUP(Table35[[#This Row],[Site name]],Table3[],39))</f>
        <v>1</v>
      </c>
      <c r="AQ17" t="str">
        <f>_xlfn.CONCAT(Table35[[#This Row],[Site name]],Table35[[#This Row],[Assessment Type]])</f>
        <v>115 - 123 HoundsditchAssessment 2 - decarbonisation</v>
      </c>
    </row>
    <row r="18" spans="2:43" ht="14.7" customHeight="1">
      <c r="B18" t="s">
        <v>167</v>
      </c>
      <c r="C18" t="s">
        <v>977</v>
      </c>
      <c r="D18">
        <v>2074</v>
      </c>
      <c r="E18" t="str">
        <f>IF(VLOOKUP(Table35[[#This Row],[Site name]],Table3[],2)=0,"",VLOOKUP(Table35[[#This Row],[Site name]],Table3[],2))</f>
        <v>City of London</v>
      </c>
      <c r="F18" t="str">
        <f>IF(VLOOKUP(Table35[[#This Row],[Site name]],Table3[],3)=0,"",VLOOKUP(Table35[[#This Row],[Site name]],Table3[],3))</f>
        <v>EC4A 2BE</v>
      </c>
      <c r="G18" t="str">
        <f>IF(VLOOKUP(Table35[[#This Row],[Site name]],Table3[],4)=0,"",VLOOKUP(Table35[[#This Row],[Site name]],Table3[],4))</f>
        <v>21/00538/FULEIA</v>
      </c>
      <c r="H18" t="str">
        <f>IF(VLOOKUP(Table35[[#This Row],[Site name]],Table3[],5)=0,"",VLOOKUP(Table35[[#This Row],[Site name]],Table3[],5))</f>
        <v>Planning Portal</v>
      </c>
      <c r="I18" s="185" t="str">
        <f>IF(VLOOKUP(Table35[[#This Row],[Site name]],Table3[],6)=0,"",VLOOKUP(Table35[[#This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18" s="185">
        <f>IF(VLOOKUP(Table35[[#This Row],[Site name]],Table3[],7)=0,"",VLOOKUP(Table35[[#This Row],[Site name]],Table3[],7))</f>
        <v>44495</v>
      </c>
      <c r="K18" s="185">
        <f>IF(VLOOKUP(Table35[[#This Row],[Site name]],Table3[],8)=0,"",VLOOKUP(Table35[[#This Row],[Site name]],Table3[],8))</f>
        <v>44495</v>
      </c>
      <c r="L18" t="str">
        <f>IF(VLOOKUP(Table35[[#This Row],[Site name]],Table3[],9)=0,"",VLOOKUP(Table35[[#This Row],[Site name]],Table3[],9))</f>
        <v/>
      </c>
      <c r="M18" t="str">
        <f>IF(VLOOKUP(Table35[[#This Row],[Site name]],Table3[],10)=0,"",VLOOKUP(Table35[[#This Row],[Site name]],Table3[],10))</f>
        <v>Office</v>
      </c>
      <c r="N18" t="str">
        <f>IF(VLOOKUP(Table35[[#This Row],[Site name]],Table3[],11)=0,"",VLOOKUP(Table35[[#This Row],[Site name]],Table3[],11))</f>
        <v>Yes</v>
      </c>
      <c r="O18" t="str">
        <f>IF(VLOOKUP(Table35[[#This Row],[Site name]],Table3[],12)=0,"",VLOOKUP(Table35[[#This Row],[Site name]],Table3[],12))</f>
        <v>Heavy Refurbishment</v>
      </c>
      <c r="P18" t="str">
        <f>IF(VLOOKUP(Table35[[#This Row],[Site name]],Table3[],13)=0,"",VLOOKUP(Table35[[#This Row],[Site name]],Table3[],13))</f>
        <v>1930s</v>
      </c>
      <c r="Q18" t="str">
        <f>IF(VLOOKUP(Table35[[#This Row],[Site name]],Table3[],14)=0,"",VLOOKUP(Table35[[#This Row],[Site name]],Table3[],14))</f>
        <v>Grade II*</v>
      </c>
      <c r="R18" s="197">
        <f>IF(VLOOKUP(Table35[[#This Row],[Site name]],Table3[],15)="","",VLOOKUP(Table35[[#This Row],[Site name]],Table3[],15))</f>
        <v>58818</v>
      </c>
      <c r="S18" s="197">
        <f>IF(VLOOKUP(Table35[[#This Row],[Site name]],Table3[],16)="","",VLOOKUP(Table35[[#This Row],[Site name]],Table3[],16))</f>
        <v>74065.166666666672</v>
      </c>
      <c r="T18" s="196">
        <f>IF(VLOOKUP(Table35[[#This Row],[Site name]],Table3[],17)="","",VLOOKUP(Table35[[#This Row],[Site name]],Table3[],17))</f>
        <v>54427.166666666664</v>
      </c>
      <c r="U18" s="188">
        <f>IF(VLOOKUP(Table35[[#This Row],[Site name]],Table3[],18)="","",VLOOKUP(Table35[[#This Row],[Site name]],Table3[],18))</f>
        <v>0.25922620059618939</v>
      </c>
      <c r="V18" s="197">
        <f>IF(VLOOKUP(Table35[[#This Row],[Site name]],Table3[],19)="","",VLOOKUP(Table35[[#This Row],[Site name]],Table3[],19))</f>
        <v>69674.333333333343</v>
      </c>
      <c r="W18" t="str">
        <f>IF(VLOOKUP(Table35[[#This Row],[Site name]],Table3[],20)=0,"",VLOOKUP(Table35[[#This Row],[Site name]],Table3[],20))</f>
        <v>New and retained basement</v>
      </c>
      <c r="X18" t="str">
        <f>IF(VLOOKUP(Table35[[#This Row],[Site name]],Table3[],21)=0,"",VLOOKUP(Table35[[#This Row],[Site name]],Table3[],21))</f>
        <v>Reinforced Concrete</v>
      </c>
      <c r="Y18" t="str">
        <f>IF(VLOOKUP(Table35[[#This Row],[Site name]],Table3[],22)=0,"",VLOOKUP(Table35[[#This Row],[Site name]],Table3[],22))</f>
        <v>Steel</v>
      </c>
      <c r="Z18" t="str">
        <f>IF(VLOOKUP(Table35[[#This Row],[Site name]],Table3[],23)=0,"",VLOOKUP(Table35[[#This Row],[Site name]],Table3[],23))</f>
        <v/>
      </c>
      <c r="AA18" t="str">
        <f>IF(VLOOKUP(Table35[[#This Row],[Site name]],Table3[],24)=0,"",VLOOKUP(Table35[[#This Row],[Site name]],Table3[],24))</f>
        <v/>
      </c>
      <c r="AB18" t="str">
        <f>IF(VLOOKUP(Table35[[#This Row],[Site name]],Table3[],25)=0,"",VLOOKUP(Table35[[#This Row],[Site name]],Table3[],25))</f>
        <v>Minimal intervention</v>
      </c>
      <c r="AC18">
        <f>IF(VLOOKUP(Table35[[#This Row],[Site name]],Table3[],26)=0,"",VLOOKUP(Table35[[#This Row],[Site name]],Table3[],26))</f>
        <v>7</v>
      </c>
      <c r="AD18">
        <f>IF(VLOOKUP(Table35[[#This Row],[Site name]],Table3[],27)=0,"",VLOOKUP(Table35[[#This Row],[Site name]],Table3[],27))</f>
        <v>23</v>
      </c>
      <c r="AE18">
        <f>IF(VLOOKUP(Table35[[#This Row],[Site name]],Table3[],28)="","",VLOOKUP(Table35[[#This Row],[Site name]],Table3[],28))</f>
        <v>21</v>
      </c>
      <c r="AF18">
        <f>IF(VLOOKUP(Table35[[#This Row],[Site name]],Table3[],29)=0,"",VLOOKUP(Table35[[#This Row],[Site name]],Table3[],29))</f>
        <v>1</v>
      </c>
      <c r="AG18">
        <f>IF(VLOOKUP(Table35[[#This Row],[Site name]],Table3[],30)=0,"",VLOOKUP(Table35[[#This Row],[Site name]],Table3[],30))</f>
        <v>21</v>
      </c>
      <c r="AH18" t="str">
        <f>IF(VLOOKUP(Table35[[#This Row],[Site name]],Table3[],31)=0,"",VLOOKUP(Table35[[#This Row],[Site name]],Table3[],31))</f>
        <v/>
      </c>
      <c r="AI18" t="str">
        <f>IF(VLOOKUP(Table35[[#This Row],[Site name]],Table3[],32)=0,"",VLOOKUP(Table35[[#This Row],[Site name]],Table3[],32))</f>
        <v>chapmanbdsp</v>
      </c>
      <c r="AJ18" t="str">
        <f>IF(VLOOKUP(Table35[[#This Row],[Site name]],Table3[],33)=0,"",VLOOKUP(Table35[[#This Row],[Site name]],Table3[],33))</f>
        <v>AKT II</v>
      </c>
      <c r="AK18" t="str">
        <f>IF(VLOOKUP(Table35[[#This Row],[Site name]],Table3[],34)=0,"",VLOOKUP(Table35[[#This Row],[Site name]],Table3[],34))</f>
        <v>chapmanbdsp</v>
      </c>
      <c r="AL18" t="str">
        <f>IF(VLOOKUP(Table35[[#This Row],[Site name]],Table3[],35)=0,"",VLOOKUP(Table35[[#This Row],[Site name]],Table3[],35))</f>
        <v>Bjarke Ingels Group</v>
      </c>
      <c r="AM18" t="str">
        <f>IF(VLOOKUP(Table35[[#This Row],[Site name]],Table3[],36)=0,"",VLOOKUP(Table35[[#This Row],[Site name]],Table3[],36))</f>
        <v>One Click LCA</v>
      </c>
      <c r="AN18" t="str">
        <f>IF(VLOOKUP(Table35[[#This Row],[Site name]],Table3[],37)=0,"",VLOOKUP(Table35[[#This Row],[Site name]],Table3[],37))</f>
        <v>Project 13</v>
      </c>
      <c r="AO18" s="188">
        <f>IF(VLOOKUP(Table35[[#This Row],[Site name]],Table3[],38)="","",VLOOKUP(Table35[[#This Row],[Site name]],Table3[],38))</f>
        <v>0.92534881612204878</v>
      </c>
      <c r="AP18">
        <f>IF(VLOOKUP(Table35[[#This Row],[Site name]],Table3[],39)=0,"",VLOOKUP(Table35[[#This Row],[Site name]],Table3[],39))</f>
        <v>3</v>
      </c>
      <c r="AQ18" t="str">
        <f>_xlfn.CONCAT(Table35[[#This Row],[Site name]],Table35[[#This Row],[Assessment Type]])</f>
        <v>120 Fleet StreetAssessment 1 - no decarbonisation</v>
      </c>
    </row>
    <row r="19" spans="2:43" ht="14.7" hidden="1" customHeight="1">
      <c r="B19" t="s">
        <v>167</v>
      </c>
      <c r="C19" t="s">
        <v>978</v>
      </c>
      <c r="D19">
        <v>1096</v>
      </c>
      <c r="E19" t="str">
        <f>IF(VLOOKUP(Table35[[#This Row],[Site name]],Table3[],2)=0,"",VLOOKUP(Table35[[#This Row],[Site name]],Table3[],2))</f>
        <v>City of London</v>
      </c>
      <c r="F19" t="str">
        <f>IF(VLOOKUP(Table35[[#This Row],[Site name]],Table3[],3)=0,"",VLOOKUP(Table35[[#This Row],[Site name]],Table3[],3))</f>
        <v>EC4A 2BE</v>
      </c>
      <c r="G19" t="str">
        <f>IF(VLOOKUP(Table35[[#This Row],[Site name]],Table3[],4)=0,"",VLOOKUP(Table35[[#This Row],[Site name]],Table3[],4))</f>
        <v>21/00538/FULEIA</v>
      </c>
      <c r="H19" t="str">
        <f>IF(VLOOKUP(Table35[[#This Row],[Site name]],Table3[],5)=0,"",VLOOKUP(Table35[[#This Row],[Site name]],Table3[],5))</f>
        <v>Planning Portal</v>
      </c>
      <c r="I19" s="185" t="str">
        <f>IF(VLOOKUP(Table35[[#This Row],[Site name]],Table3[],6)=0,"",VLOOKUP(Table35[[#This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19" s="185">
        <f>IF(VLOOKUP(Table35[[#This Row],[Site name]],Table3[],7)=0,"",VLOOKUP(Table35[[#This Row],[Site name]],Table3[],7))</f>
        <v>44495</v>
      </c>
      <c r="K19" s="185">
        <f>IF(VLOOKUP(Table35[[#This Row],[Site name]],Table3[],8)=0,"",VLOOKUP(Table35[[#This Row],[Site name]],Table3[],8))</f>
        <v>44495</v>
      </c>
      <c r="L19" t="str">
        <f>IF(VLOOKUP(Table35[[#This Row],[Site name]],Table3[],9)=0,"",VLOOKUP(Table35[[#This Row],[Site name]],Table3[],9))</f>
        <v/>
      </c>
      <c r="M19" t="str">
        <f>IF(VLOOKUP(Table35[[#This Row],[Site name]],Table3[],10)=0,"",VLOOKUP(Table35[[#This Row],[Site name]],Table3[],10))</f>
        <v>Office</v>
      </c>
      <c r="N19" t="str">
        <f>IF(VLOOKUP(Table35[[#This Row],[Site name]],Table3[],11)=0,"",VLOOKUP(Table35[[#This Row],[Site name]],Table3[],11))</f>
        <v>Yes</v>
      </c>
      <c r="O19" t="str">
        <f>IF(VLOOKUP(Table35[[#This Row],[Site name]],Table3[],12)=0,"",VLOOKUP(Table35[[#This Row],[Site name]],Table3[],12))</f>
        <v>Heavy Refurbishment</v>
      </c>
      <c r="P19" t="str">
        <f>IF(VLOOKUP(Table35[[#This Row],[Site name]],Table3[],13)=0,"",VLOOKUP(Table35[[#This Row],[Site name]],Table3[],13))</f>
        <v>1930s</v>
      </c>
      <c r="Q19" t="str">
        <f>IF(VLOOKUP(Table35[[#This Row],[Site name]],Table3[],14)=0,"",VLOOKUP(Table35[[#This Row],[Site name]],Table3[],14))</f>
        <v>Grade II*</v>
      </c>
      <c r="R19" s="197">
        <f>IF(VLOOKUP(Table35[[#This Row],[Site name]],Table3[],15)="","",VLOOKUP(Table35[[#This Row],[Site name]],Table3[],15))</f>
        <v>58818</v>
      </c>
      <c r="S19" s="197">
        <f>IF(VLOOKUP(Table35[[#This Row],[Site name]],Table3[],16)="","",VLOOKUP(Table35[[#This Row],[Site name]],Table3[],16))</f>
        <v>74065.166666666672</v>
      </c>
      <c r="T19" s="196">
        <f>IF(VLOOKUP(Table35[[#This Row],[Site name]],Table3[],17)="","",VLOOKUP(Table35[[#This Row],[Site name]],Table3[],17))</f>
        <v>54427.166666666664</v>
      </c>
      <c r="U19" s="188">
        <f>IF(VLOOKUP(Table35[[#This Row],[Site name]],Table3[],18)="","",VLOOKUP(Table35[[#This Row],[Site name]],Table3[],18))</f>
        <v>0.25922620059618939</v>
      </c>
      <c r="V19" s="197">
        <f>IF(VLOOKUP(Table35[[#This Row],[Site name]],Table3[],19)="","",VLOOKUP(Table35[[#This Row],[Site name]],Table3[],19))</f>
        <v>69674.333333333343</v>
      </c>
      <c r="W19" t="str">
        <f>IF(VLOOKUP(Table35[[#This Row],[Site name]],Table3[],20)=0,"",VLOOKUP(Table35[[#This Row],[Site name]],Table3[],20))</f>
        <v>New and retained basement</v>
      </c>
      <c r="X19" t="str">
        <f>IF(VLOOKUP(Table35[[#This Row],[Site name]],Table3[],21)=0,"",VLOOKUP(Table35[[#This Row],[Site name]],Table3[],21))</f>
        <v>Reinforced Concrete</v>
      </c>
      <c r="Y19" t="str">
        <f>IF(VLOOKUP(Table35[[#This Row],[Site name]],Table3[],22)=0,"",VLOOKUP(Table35[[#This Row],[Site name]],Table3[],22))</f>
        <v>Steel</v>
      </c>
      <c r="Z19" t="str">
        <f>IF(VLOOKUP(Table35[[#This Row],[Site name]],Table3[],23)=0,"",VLOOKUP(Table35[[#This Row],[Site name]],Table3[],23))</f>
        <v/>
      </c>
      <c r="AA19" t="str">
        <f>IF(VLOOKUP(Table35[[#This Row],[Site name]],Table3[],24)=0,"",VLOOKUP(Table35[[#This Row],[Site name]],Table3[],24))</f>
        <v/>
      </c>
      <c r="AB19" t="str">
        <f>IF(VLOOKUP(Table35[[#This Row],[Site name]],Table3[],25)=0,"",VLOOKUP(Table35[[#This Row],[Site name]],Table3[],25))</f>
        <v>Minimal intervention</v>
      </c>
      <c r="AC19">
        <f>IF(VLOOKUP(Table35[[#This Row],[Site name]],Table3[],26)=0,"",VLOOKUP(Table35[[#This Row],[Site name]],Table3[],26))</f>
        <v>7</v>
      </c>
      <c r="AD19">
        <f>IF(VLOOKUP(Table35[[#This Row],[Site name]],Table3[],27)=0,"",VLOOKUP(Table35[[#This Row],[Site name]],Table3[],27))</f>
        <v>23</v>
      </c>
      <c r="AE19">
        <f>IF(VLOOKUP(Table35[[#This Row],[Site name]],Table3[],28)="","",VLOOKUP(Table35[[#This Row],[Site name]],Table3[],28))</f>
        <v>21</v>
      </c>
      <c r="AF19">
        <f>IF(VLOOKUP(Table35[[#This Row],[Site name]],Table3[],29)=0,"",VLOOKUP(Table35[[#This Row],[Site name]],Table3[],29))</f>
        <v>1</v>
      </c>
      <c r="AG19">
        <f>IF(VLOOKUP(Table35[[#This Row],[Site name]],Table3[],30)=0,"",VLOOKUP(Table35[[#This Row],[Site name]],Table3[],30))</f>
        <v>21</v>
      </c>
      <c r="AH19" t="str">
        <f>IF(VLOOKUP(Table35[[#This Row],[Site name]],Table3[],31)=0,"",VLOOKUP(Table35[[#This Row],[Site name]],Table3[],31))</f>
        <v/>
      </c>
      <c r="AI19" t="str">
        <f>IF(VLOOKUP(Table35[[#This Row],[Site name]],Table3[],32)=0,"",VLOOKUP(Table35[[#This Row],[Site name]],Table3[],32))</f>
        <v>chapmanbdsp</v>
      </c>
      <c r="AJ19" t="str">
        <f>IF(VLOOKUP(Table35[[#This Row],[Site name]],Table3[],33)=0,"",VLOOKUP(Table35[[#This Row],[Site name]],Table3[],33))</f>
        <v>AKT II</v>
      </c>
      <c r="AK19" t="str">
        <f>IF(VLOOKUP(Table35[[#This Row],[Site name]],Table3[],34)=0,"",VLOOKUP(Table35[[#This Row],[Site name]],Table3[],34))</f>
        <v>chapmanbdsp</v>
      </c>
      <c r="AL19" t="str">
        <f>IF(VLOOKUP(Table35[[#This Row],[Site name]],Table3[],35)=0,"",VLOOKUP(Table35[[#This Row],[Site name]],Table3[],35))</f>
        <v>Bjarke Ingels Group</v>
      </c>
      <c r="AM19" t="str">
        <f>IF(VLOOKUP(Table35[[#This Row],[Site name]],Table3[],36)=0,"",VLOOKUP(Table35[[#This Row],[Site name]],Table3[],36))</f>
        <v>One Click LCA</v>
      </c>
      <c r="AN19" t="str">
        <f>IF(VLOOKUP(Table35[[#This Row],[Site name]],Table3[],37)=0,"",VLOOKUP(Table35[[#This Row],[Site name]],Table3[],37))</f>
        <v>Project 13</v>
      </c>
      <c r="AO19" s="188">
        <f>IF(VLOOKUP(Table35[[#This Row],[Site name]],Table3[],38)="","",VLOOKUP(Table35[[#This Row],[Site name]],Table3[],38))</f>
        <v>0.92534881612204878</v>
      </c>
      <c r="AP19">
        <f>IF(VLOOKUP(Table35[[#This Row],[Site name]],Table3[],39)=0,"",VLOOKUP(Table35[[#This Row],[Site name]],Table3[],39))</f>
        <v>3</v>
      </c>
      <c r="AQ19" t="str">
        <f>_xlfn.CONCAT(Table35[[#This Row],[Site name]],Table35[[#This Row],[Assessment Type]])</f>
        <v>120 Fleet StreetAssessment 2 - decarbonisation</v>
      </c>
    </row>
    <row r="20" spans="2:43" ht="14.7" customHeight="1">
      <c r="B20" t="s">
        <v>146</v>
      </c>
      <c r="C20" t="s">
        <v>977</v>
      </c>
      <c r="D20">
        <v>2188</v>
      </c>
      <c r="E20" t="str">
        <f>IF(VLOOKUP(Table35[[#This Row],[Site name]],Table3[],2)=0,"",VLOOKUP(Table35[[#This Row],[Site name]],Table3[],2))</f>
        <v>City of London</v>
      </c>
      <c r="F20" t="str">
        <f>IF(VLOOKUP(Table35[[#This Row],[Site name]],Table3[],3)=0,"",VLOOKUP(Table35[[#This Row],[Site name]],Table3[],3))</f>
        <v>EC1A 2DE</v>
      </c>
      <c r="G20" t="str">
        <f>IF(VLOOKUP(Table35[[#This Row],[Site name]],Table3[],4)=0,"",VLOOKUP(Table35[[#This Row],[Site name]],Table3[],4))</f>
        <v>21/00755/FULMAJ</v>
      </c>
      <c r="H20" t="str">
        <f>IF(VLOOKUP(Table35[[#This Row],[Site name]],Table3[],5)=0,"",VLOOKUP(Table35[[#This Row],[Site name]],Table3[],5))</f>
        <v>Planning Portal</v>
      </c>
      <c r="I20" s="185" t="str">
        <f>IF(VLOOKUP(Table35[[#This Row],[Site name]],Table3[],6)=0,"",VLOOKUP(Table35[[#This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20" s="185">
        <f>IF(VLOOKUP(Table35[[#This Row],[Site name]],Table3[],7)=0,"",VLOOKUP(Table35[[#This Row],[Site name]],Table3[],7))</f>
        <v>44442</v>
      </c>
      <c r="K20" s="185">
        <f>IF(VLOOKUP(Table35[[#This Row],[Site name]],Table3[],8)=0,"",VLOOKUP(Table35[[#This Row],[Site name]],Table3[],8))</f>
        <v>44599</v>
      </c>
      <c r="L20" t="str">
        <f>IF(VLOOKUP(Table35[[#This Row],[Site name]],Table3[],9)=0,"",VLOOKUP(Table35[[#This Row],[Site name]],Table3[],9))</f>
        <v>Granted</v>
      </c>
      <c r="M20" t="str">
        <f>IF(VLOOKUP(Table35[[#This Row],[Site name]],Table3[],10)=0,"",VLOOKUP(Table35[[#This Row],[Site name]],Table3[],10))</f>
        <v>Office &amp; Retail</v>
      </c>
      <c r="N20" t="str">
        <f>IF(VLOOKUP(Table35[[#This Row],[Site name]],Table3[],11)=0,"",VLOOKUP(Table35[[#This Row],[Site name]],Table3[],11))</f>
        <v>No</v>
      </c>
      <c r="O20" t="str">
        <f>IF(VLOOKUP(Table35[[#This Row],[Site name]],Table3[],12)=0,"",VLOOKUP(Table35[[#This Row],[Site name]],Table3[],12))</f>
        <v>Substructure and/or Façade Retained</v>
      </c>
      <c r="P20" t="str">
        <f>IF(VLOOKUP(Table35[[#This Row],[Site name]],Table3[],13)=0,"",VLOOKUP(Table35[[#This Row],[Site name]],Table3[],13))</f>
        <v>1920s</v>
      </c>
      <c r="Q20" t="str">
        <f>IF(VLOOKUP(Table35[[#This Row],[Site name]],Table3[],14)=0,"",VLOOKUP(Table35[[#This Row],[Site name]],Table3[],14))</f>
        <v>Not listed</v>
      </c>
      <c r="R20" s="197">
        <f>IF(VLOOKUP(Table35[[#This Row],[Site name]],Table3[],15)="","",VLOOKUP(Table35[[#This Row],[Site name]],Table3[],15))</f>
        <v>16944</v>
      </c>
      <c r="S20" s="197">
        <f>IF(VLOOKUP(Table35[[#This Row],[Site name]],Table3[],16)="","",VLOOKUP(Table35[[#This Row],[Site name]],Table3[],16))</f>
        <v>35948</v>
      </c>
      <c r="T20" s="196" t="str">
        <f>IF(VLOOKUP(Table35[[#This Row],[Site name]],Table3[],17)="","",VLOOKUP(Table35[[#This Row],[Site name]],Table3[],17))</f>
        <v/>
      </c>
      <c r="U20" s="188">
        <f>IF(VLOOKUP(Table35[[#This Row],[Site name]],Table3[],18)="","",VLOOKUP(Table35[[#This Row],[Site name]],Table3[],18))</f>
        <v>1.1215769593956564</v>
      </c>
      <c r="V20" s="197">
        <f>IF(VLOOKUP(Table35[[#This Row],[Site name]],Table3[],19)="","",VLOOKUP(Table35[[#This Row],[Site name]],Table3[],19))</f>
        <v>19004</v>
      </c>
      <c r="W20" t="str">
        <f>IF(VLOOKUP(Table35[[#This Row],[Site name]],Table3[],20)=0,"",VLOOKUP(Table35[[#This Row],[Site name]],Table3[],20))</f>
        <v/>
      </c>
      <c r="X20" t="str">
        <f>IF(VLOOKUP(Table35[[#This Row],[Site name]],Table3[],21)=0,"",VLOOKUP(Table35[[#This Row],[Site name]],Table3[],21))</f>
        <v/>
      </c>
      <c r="Y20" t="str">
        <f>IF(VLOOKUP(Table35[[#This Row],[Site name]],Table3[],22)=0,"",VLOOKUP(Table35[[#This Row],[Site name]],Table3[],22))</f>
        <v/>
      </c>
      <c r="Z20" t="str">
        <f>IF(VLOOKUP(Table35[[#This Row],[Site name]],Table3[],23)=0,"",VLOOKUP(Table35[[#This Row],[Site name]],Table3[],23))</f>
        <v/>
      </c>
      <c r="AA20" t="str">
        <f>IF(VLOOKUP(Table35[[#This Row],[Site name]],Table3[],24)=0,"",VLOOKUP(Table35[[#This Row],[Site name]],Table3[],24))</f>
        <v/>
      </c>
      <c r="AB20" t="str">
        <f>IF(VLOOKUP(Table35[[#This Row],[Site name]],Table3[],25)=0,"",VLOOKUP(Table35[[#This Row],[Site name]],Table3[],25))</f>
        <v/>
      </c>
      <c r="AC20">
        <f>IF(VLOOKUP(Table35[[#This Row],[Site name]],Table3[],26)=0,"",VLOOKUP(Table35[[#This Row],[Site name]],Table3[],26))</f>
        <v>11</v>
      </c>
      <c r="AD20">
        <f>IF(VLOOKUP(Table35[[#This Row],[Site name]],Table3[],27)=0,"",VLOOKUP(Table35[[#This Row],[Site name]],Table3[],27))</f>
        <v>15</v>
      </c>
      <c r="AE20">
        <f>IF(VLOOKUP(Table35[[#This Row],[Site name]],Table3[],28)="","",VLOOKUP(Table35[[#This Row],[Site name]],Table3[],28))</f>
        <v>13</v>
      </c>
      <c r="AF20">
        <f>IF(VLOOKUP(Table35[[#This Row],[Site name]],Table3[],29)=0,"",VLOOKUP(Table35[[#This Row],[Site name]],Table3[],29))</f>
        <v>4</v>
      </c>
      <c r="AG20" t="str">
        <f>IF(VLOOKUP(Table35[[#This Row],[Site name]],Table3[],30)=0,"",VLOOKUP(Table35[[#This Row],[Site name]],Table3[],30))</f>
        <v/>
      </c>
      <c r="AH20" t="str">
        <f>IF(VLOOKUP(Table35[[#This Row],[Site name]],Table3[],31)=0,"",VLOOKUP(Table35[[#This Row],[Site name]],Table3[],31))</f>
        <v/>
      </c>
      <c r="AI20" t="str">
        <f>IF(VLOOKUP(Table35[[#This Row],[Site name]],Table3[],32)=0,"",VLOOKUP(Table35[[#This Row],[Site name]],Table3[],32))</f>
        <v>Hilson Moran</v>
      </c>
      <c r="AJ20" t="str">
        <f>IF(VLOOKUP(Table35[[#This Row],[Site name]],Table3[],33)=0,"",VLOOKUP(Table35[[#This Row],[Site name]],Table3[],33))</f>
        <v>Heyne Tillet Steel</v>
      </c>
      <c r="AK20" t="str">
        <f>IF(VLOOKUP(Table35[[#This Row],[Site name]],Table3[],34)=0,"",VLOOKUP(Table35[[#This Row],[Site name]],Table3[],34))</f>
        <v>Hilson Moran</v>
      </c>
      <c r="AL20" t="str">
        <f>IF(VLOOKUP(Table35[[#This Row],[Site name]],Table3[],35)=0,"",VLOOKUP(Table35[[#This Row],[Site name]],Table3[],35))</f>
        <v>PLP Architecture</v>
      </c>
      <c r="AM20" t="str">
        <f>IF(VLOOKUP(Table35[[#This Row],[Site name]],Table3[],36)=0,"",VLOOKUP(Table35[[#This Row],[Site name]],Table3[],36))</f>
        <v>eTool LCD</v>
      </c>
      <c r="AN20" t="str">
        <f>IF(VLOOKUP(Table35[[#This Row],[Site name]],Table3[],37)=0,"",VLOOKUP(Table35[[#This Row],[Site name]],Table3[],37))</f>
        <v>Project 14</v>
      </c>
      <c r="AO20" s="188">
        <f>IF(VLOOKUP(Table35[[#This Row],[Site name]],Table3[],38)="","",VLOOKUP(Table35[[#This Row],[Site name]],Table3[],38))</f>
        <v>0</v>
      </c>
      <c r="AP20">
        <f>IF(VLOOKUP(Table35[[#This Row],[Site name]],Table3[],39)=0,"",VLOOKUP(Table35[[#This Row],[Site name]],Table3[],39))</f>
        <v>2</v>
      </c>
      <c r="AQ20" t="str">
        <f>_xlfn.CONCAT(Table35[[#This Row],[Site name]],Table35[[#This Row],[Assessment Type]])</f>
        <v>14-21 Holborn ViaductAssessment 1 - no decarbonisation</v>
      </c>
    </row>
    <row r="21" spans="2:43" ht="14.7" hidden="1" customHeight="1">
      <c r="B21" t="s">
        <v>146</v>
      </c>
      <c r="C21" t="s">
        <v>978</v>
      </c>
      <c r="D21">
        <v>1768</v>
      </c>
      <c r="E21" t="str">
        <f>IF(VLOOKUP(Table35[[#This Row],[Site name]],Table3[],2)=0,"",VLOOKUP(Table35[[#This Row],[Site name]],Table3[],2))</f>
        <v>City of London</v>
      </c>
      <c r="F21" t="str">
        <f>IF(VLOOKUP(Table35[[#This Row],[Site name]],Table3[],3)=0,"",VLOOKUP(Table35[[#This Row],[Site name]],Table3[],3))</f>
        <v>EC1A 2DE</v>
      </c>
      <c r="G21" t="str">
        <f>IF(VLOOKUP(Table35[[#This Row],[Site name]],Table3[],4)=0,"",VLOOKUP(Table35[[#This Row],[Site name]],Table3[],4))</f>
        <v>21/00755/FULMAJ</v>
      </c>
      <c r="H21" t="str">
        <f>IF(VLOOKUP(Table35[[#This Row],[Site name]],Table3[],5)=0,"",VLOOKUP(Table35[[#This Row],[Site name]],Table3[],5))</f>
        <v>Planning Portal</v>
      </c>
      <c r="I21" s="185" t="str">
        <f>IF(VLOOKUP(Table35[[#This Row],[Site name]],Table3[],6)=0,"",VLOOKUP(Table35[[#This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21" s="185">
        <f>IF(VLOOKUP(Table35[[#This Row],[Site name]],Table3[],7)=0,"",VLOOKUP(Table35[[#This Row],[Site name]],Table3[],7))</f>
        <v>44442</v>
      </c>
      <c r="K21" s="185">
        <f>IF(VLOOKUP(Table35[[#This Row],[Site name]],Table3[],8)=0,"",VLOOKUP(Table35[[#This Row],[Site name]],Table3[],8))</f>
        <v>44599</v>
      </c>
      <c r="L21" t="str">
        <f>IF(VLOOKUP(Table35[[#This Row],[Site name]],Table3[],9)=0,"",VLOOKUP(Table35[[#This Row],[Site name]],Table3[],9))</f>
        <v>Granted</v>
      </c>
      <c r="M21" t="str">
        <f>IF(VLOOKUP(Table35[[#This Row],[Site name]],Table3[],10)=0,"",VLOOKUP(Table35[[#This Row],[Site name]],Table3[],10))</f>
        <v>Office &amp; Retail</v>
      </c>
      <c r="N21" t="str">
        <f>IF(VLOOKUP(Table35[[#This Row],[Site name]],Table3[],11)=0,"",VLOOKUP(Table35[[#This Row],[Site name]],Table3[],11))</f>
        <v>No</v>
      </c>
      <c r="O21" t="str">
        <f>IF(VLOOKUP(Table35[[#This Row],[Site name]],Table3[],12)=0,"",VLOOKUP(Table35[[#This Row],[Site name]],Table3[],12))</f>
        <v>Substructure and/or Façade Retained</v>
      </c>
      <c r="P21" t="str">
        <f>IF(VLOOKUP(Table35[[#This Row],[Site name]],Table3[],13)=0,"",VLOOKUP(Table35[[#This Row],[Site name]],Table3[],13))</f>
        <v>1920s</v>
      </c>
      <c r="Q21" t="str">
        <f>IF(VLOOKUP(Table35[[#This Row],[Site name]],Table3[],14)=0,"",VLOOKUP(Table35[[#This Row],[Site name]],Table3[],14))</f>
        <v>Not listed</v>
      </c>
      <c r="R21" s="197">
        <f>IF(VLOOKUP(Table35[[#This Row],[Site name]],Table3[],15)="","",VLOOKUP(Table35[[#This Row],[Site name]],Table3[],15))</f>
        <v>16944</v>
      </c>
      <c r="S21" s="197">
        <f>IF(VLOOKUP(Table35[[#This Row],[Site name]],Table3[],16)="","",VLOOKUP(Table35[[#This Row],[Site name]],Table3[],16))</f>
        <v>35948</v>
      </c>
      <c r="T21" s="196" t="str">
        <f>IF(VLOOKUP(Table35[[#This Row],[Site name]],Table3[],17)="","",VLOOKUP(Table35[[#This Row],[Site name]],Table3[],17))</f>
        <v/>
      </c>
      <c r="U21" s="188">
        <f>IF(VLOOKUP(Table35[[#This Row],[Site name]],Table3[],18)="","",VLOOKUP(Table35[[#This Row],[Site name]],Table3[],18))</f>
        <v>1.1215769593956564</v>
      </c>
      <c r="V21" s="197">
        <f>IF(VLOOKUP(Table35[[#This Row],[Site name]],Table3[],19)="","",VLOOKUP(Table35[[#This Row],[Site name]],Table3[],19))</f>
        <v>19004</v>
      </c>
      <c r="W21" t="str">
        <f>IF(VLOOKUP(Table35[[#This Row],[Site name]],Table3[],20)=0,"",VLOOKUP(Table35[[#This Row],[Site name]],Table3[],20))</f>
        <v/>
      </c>
      <c r="X21" t="str">
        <f>IF(VLOOKUP(Table35[[#This Row],[Site name]],Table3[],21)=0,"",VLOOKUP(Table35[[#This Row],[Site name]],Table3[],21))</f>
        <v/>
      </c>
      <c r="Y21" t="str">
        <f>IF(VLOOKUP(Table35[[#This Row],[Site name]],Table3[],22)=0,"",VLOOKUP(Table35[[#This Row],[Site name]],Table3[],22))</f>
        <v/>
      </c>
      <c r="Z21" t="str">
        <f>IF(VLOOKUP(Table35[[#This Row],[Site name]],Table3[],23)=0,"",VLOOKUP(Table35[[#This Row],[Site name]],Table3[],23))</f>
        <v/>
      </c>
      <c r="AA21" t="str">
        <f>IF(VLOOKUP(Table35[[#This Row],[Site name]],Table3[],24)=0,"",VLOOKUP(Table35[[#This Row],[Site name]],Table3[],24))</f>
        <v/>
      </c>
      <c r="AB21" t="str">
        <f>IF(VLOOKUP(Table35[[#This Row],[Site name]],Table3[],25)=0,"",VLOOKUP(Table35[[#This Row],[Site name]],Table3[],25))</f>
        <v/>
      </c>
      <c r="AC21">
        <f>IF(VLOOKUP(Table35[[#This Row],[Site name]],Table3[],26)=0,"",VLOOKUP(Table35[[#This Row],[Site name]],Table3[],26))</f>
        <v>11</v>
      </c>
      <c r="AD21">
        <f>IF(VLOOKUP(Table35[[#This Row],[Site name]],Table3[],27)=0,"",VLOOKUP(Table35[[#This Row],[Site name]],Table3[],27))</f>
        <v>15</v>
      </c>
      <c r="AE21">
        <f>IF(VLOOKUP(Table35[[#This Row],[Site name]],Table3[],28)="","",VLOOKUP(Table35[[#This Row],[Site name]],Table3[],28))</f>
        <v>13</v>
      </c>
      <c r="AF21">
        <f>IF(VLOOKUP(Table35[[#This Row],[Site name]],Table3[],29)=0,"",VLOOKUP(Table35[[#This Row],[Site name]],Table3[],29))</f>
        <v>4</v>
      </c>
      <c r="AG21" t="str">
        <f>IF(VLOOKUP(Table35[[#This Row],[Site name]],Table3[],30)=0,"",VLOOKUP(Table35[[#This Row],[Site name]],Table3[],30))</f>
        <v/>
      </c>
      <c r="AH21" t="str">
        <f>IF(VLOOKUP(Table35[[#This Row],[Site name]],Table3[],31)=0,"",VLOOKUP(Table35[[#This Row],[Site name]],Table3[],31))</f>
        <v/>
      </c>
      <c r="AI21" t="str">
        <f>IF(VLOOKUP(Table35[[#This Row],[Site name]],Table3[],32)=0,"",VLOOKUP(Table35[[#This Row],[Site name]],Table3[],32))</f>
        <v>Hilson Moran</v>
      </c>
      <c r="AJ21" t="str">
        <f>IF(VLOOKUP(Table35[[#This Row],[Site name]],Table3[],33)=0,"",VLOOKUP(Table35[[#This Row],[Site name]],Table3[],33))</f>
        <v>Heyne Tillet Steel</v>
      </c>
      <c r="AK21" t="str">
        <f>IF(VLOOKUP(Table35[[#This Row],[Site name]],Table3[],34)=0,"",VLOOKUP(Table35[[#This Row],[Site name]],Table3[],34))</f>
        <v>Hilson Moran</v>
      </c>
      <c r="AL21" t="str">
        <f>IF(VLOOKUP(Table35[[#This Row],[Site name]],Table3[],35)=0,"",VLOOKUP(Table35[[#This Row],[Site name]],Table3[],35))</f>
        <v>PLP Architecture</v>
      </c>
      <c r="AM21" t="str">
        <f>IF(VLOOKUP(Table35[[#This Row],[Site name]],Table3[],36)=0,"",VLOOKUP(Table35[[#This Row],[Site name]],Table3[],36))</f>
        <v>eTool LCD</v>
      </c>
      <c r="AN21" t="str">
        <f>IF(VLOOKUP(Table35[[#This Row],[Site name]],Table3[],37)=0,"",VLOOKUP(Table35[[#This Row],[Site name]],Table3[],37))</f>
        <v>Project 14</v>
      </c>
      <c r="AO21" s="188">
        <f>IF(VLOOKUP(Table35[[#This Row],[Site name]],Table3[],38)="","",VLOOKUP(Table35[[#This Row],[Site name]],Table3[],38))</f>
        <v>0</v>
      </c>
      <c r="AP21">
        <f>IF(VLOOKUP(Table35[[#This Row],[Site name]],Table3[],39)=0,"",VLOOKUP(Table35[[#This Row],[Site name]],Table3[],39))</f>
        <v>2</v>
      </c>
      <c r="AQ21" t="str">
        <f>_xlfn.CONCAT(Table35[[#This Row],[Site name]],Table35[[#This Row],[Assessment Type]])</f>
        <v>14-21 Holborn ViaductAssessment 2 - decarbonisation</v>
      </c>
    </row>
    <row r="22" spans="2:43" ht="14.7" customHeight="1">
      <c r="B22" t="s">
        <v>298</v>
      </c>
      <c r="C22" t="s">
        <v>977</v>
      </c>
      <c r="D22">
        <v>1424</v>
      </c>
      <c r="E22" t="str">
        <f>IF(VLOOKUP(Table35[[#This Row],[Site name]],Table3[],2)=0,"",VLOOKUP(Table35[[#This Row],[Site name]],Table3[],2))</f>
        <v>Lambeth</v>
      </c>
      <c r="F22" t="str">
        <f>IF(VLOOKUP(Table35[[#This Row],[Site name]],Table3[],3)=0,"",VLOOKUP(Table35[[#This Row],[Site name]],Table3[],3))</f>
        <v>SE1 7NT</v>
      </c>
      <c r="G22" t="str">
        <f>IF(VLOOKUP(Table35[[#This Row],[Site name]],Table3[],4)=0,"",VLOOKUP(Table35[[#This Row],[Site name]],Table3[],4))</f>
        <v>23/00357/FUL</v>
      </c>
      <c r="H22" t="str">
        <f>IF(VLOOKUP(Table35[[#This Row],[Site name]],Table3[],5)=0,"",VLOOKUP(Table35[[#This Row],[Site name]],Table3[],5))</f>
        <v>Planning Portal</v>
      </c>
      <c r="I22" s="185" t="str">
        <f>IF(VLOOKUP(Table35[[#This Row],[Site name]],Table3[],6)=0,"",VLOOKUP(Table35[[#This Row],[Site name]],Table3[],6))</f>
        <v>2 storeys added supported by existing structure's 4th floor slab, small area of 5th floor slab demolished and replaced, small ground floor Refurbishment, façade alterations</v>
      </c>
      <c r="J22" s="185">
        <f>IF(VLOOKUP(Table35[[#This Row],[Site name]],Table3[],7)=0,"",VLOOKUP(Table35[[#This Row],[Site name]],Table3[],7))</f>
        <v>44959</v>
      </c>
      <c r="K22" s="185" t="str">
        <f>IF(VLOOKUP(Table35[[#This Row],[Site name]],Table3[],8)=0,"",VLOOKUP(Table35[[#This Row],[Site name]],Table3[],8))</f>
        <v/>
      </c>
      <c r="L22" t="str">
        <f>IF(VLOOKUP(Table35[[#This Row],[Site name]],Table3[],9)=0,"",VLOOKUP(Table35[[#This Row],[Site name]],Table3[],9))</f>
        <v>Pending</v>
      </c>
      <c r="M22" t="str">
        <f>IF(VLOOKUP(Table35[[#This Row],[Site name]],Table3[],10)=0,"",VLOOKUP(Table35[[#This Row],[Site name]],Table3[],10))</f>
        <v>Office</v>
      </c>
      <c r="N22" t="str">
        <f>IF(VLOOKUP(Table35[[#This Row],[Site name]],Table3[],11)=0,"",VLOOKUP(Table35[[#This Row],[Site name]],Table3[],11))</f>
        <v>No</v>
      </c>
      <c r="O22" t="str">
        <f>IF(VLOOKUP(Table35[[#This Row],[Site name]],Table3[],12)=0,"",VLOOKUP(Table35[[#This Row],[Site name]],Table3[],12))</f>
        <v>Heavy Refurbishment</v>
      </c>
      <c r="P22" t="str">
        <f>IF(VLOOKUP(Table35[[#This Row],[Site name]],Table3[],13)=0,"",VLOOKUP(Table35[[#This Row],[Site name]],Table3[],13))</f>
        <v>1990s</v>
      </c>
      <c r="Q22" t="str">
        <f>IF(VLOOKUP(Table35[[#This Row],[Site name]],Table3[],14)=0,"",VLOOKUP(Table35[[#This Row],[Site name]],Table3[],14))</f>
        <v>Not listed</v>
      </c>
      <c r="R22" s="197">
        <f>IF(VLOOKUP(Table35[[#This Row],[Site name]],Table3[],15)="","",VLOOKUP(Table35[[#This Row],[Site name]],Table3[],15))</f>
        <v>4927</v>
      </c>
      <c r="S22" s="197">
        <f>IF(VLOOKUP(Table35[[#This Row],[Site name]],Table3[],16)="","",VLOOKUP(Table35[[#This Row],[Site name]],Table3[],16))</f>
        <v>6294</v>
      </c>
      <c r="T22" s="196">
        <f>IF(VLOOKUP(Table35[[#This Row],[Site name]],Table3[],17)="","",VLOOKUP(Table35[[#This Row],[Site name]],Table3[],17))</f>
        <v>132</v>
      </c>
      <c r="U22" s="188">
        <f>IF(VLOOKUP(Table35[[#This Row],[Site name]],Table3[],18)="","",VLOOKUP(Table35[[#This Row],[Site name]],Table3[],18))</f>
        <v>0.27745078140856494</v>
      </c>
      <c r="V22" s="197">
        <f>IF(VLOOKUP(Table35[[#This Row],[Site name]],Table3[],19)="","",VLOOKUP(Table35[[#This Row],[Site name]],Table3[],19))</f>
        <v>1499</v>
      </c>
      <c r="W22" t="str">
        <f>IF(VLOOKUP(Table35[[#This Row],[Site name]],Table3[],20)=0,"",VLOOKUP(Table35[[#This Row],[Site name]],Table3[],20))</f>
        <v>No new basement</v>
      </c>
      <c r="X22" t="str">
        <f>IF(VLOOKUP(Table35[[#This Row],[Site name]],Table3[],21)=0,"",VLOOKUP(Table35[[#This Row],[Site name]],Table3[],21))</f>
        <v>Reinforced Concrete</v>
      </c>
      <c r="Y22" t="str">
        <f>IF(VLOOKUP(Table35[[#This Row],[Site name]],Table3[],22)=0,"",VLOOKUP(Table35[[#This Row],[Site name]],Table3[],22))</f>
        <v/>
      </c>
      <c r="Z22" t="str">
        <f>IF(VLOOKUP(Table35[[#This Row],[Site name]],Table3[],23)=0,"",VLOOKUP(Table35[[#This Row],[Site name]],Table3[],23))</f>
        <v>RC Cores / shear walls</v>
      </c>
      <c r="AA22" t="str">
        <f>IF(VLOOKUP(Table35[[#This Row],[Site name]],Table3[],24)=0,"",VLOOKUP(Table35[[#This Row],[Site name]],Table3[],24))</f>
        <v/>
      </c>
      <c r="AB22" t="str">
        <f>IF(VLOOKUP(Table35[[#This Row],[Site name]],Table3[],25)=0,"",VLOOKUP(Table35[[#This Row],[Site name]],Table3[],25))</f>
        <v/>
      </c>
      <c r="AC22">
        <f>IF(VLOOKUP(Table35[[#This Row],[Site name]],Table3[],26)=0,"",VLOOKUP(Table35[[#This Row],[Site name]],Table3[],26))</f>
        <v>6</v>
      </c>
      <c r="AD22">
        <f>IF(VLOOKUP(Table35[[#This Row],[Site name]],Table3[],27)=0,"",VLOOKUP(Table35[[#This Row],[Site name]],Table3[],27))</f>
        <v>8</v>
      </c>
      <c r="AE22">
        <f>IF(VLOOKUP(Table35[[#This Row],[Site name]],Table3[],28)="","",VLOOKUP(Table35[[#This Row],[Site name]],Table3[],28))</f>
        <v>7</v>
      </c>
      <c r="AF22">
        <f>IF(VLOOKUP(Table35[[#This Row],[Site name]],Table3[],29)=0,"",VLOOKUP(Table35[[#This Row],[Site name]],Table3[],29))</f>
        <v>2</v>
      </c>
      <c r="AG22" t="str">
        <f>IF(VLOOKUP(Table35[[#This Row],[Site name]],Table3[],30)=0,"",VLOOKUP(Table35[[#This Row],[Site name]],Table3[],30))</f>
        <v/>
      </c>
      <c r="AH22" t="str">
        <f>IF(VLOOKUP(Table35[[#This Row],[Site name]],Table3[],31)=0,"",VLOOKUP(Table35[[#This Row],[Site name]],Table3[],31))</f>
        <v/>
      </c>
      <c r="AI22" t="str">
        <f>IF(VLOOKUP(Table35[[#This Row],[Site name]],Table3[],32)=0,"",VLOOKUP(Table35[[#This Row],[Site name]],Table3[],32))</f>
        <v>Sweco</v>
      </c>
      <c r="AJ22" t="str">
        <f>IF(VLOOKUP(Table35[[#This Row],[Site name]],Table3[],33)=0,"",VLOOKUP(Table35[[#This Row],[Site name]],Table3[],33))</f>
        <v>Davis Maguire</v>
      </c>
      <c r="AK22" t="str">
        <f>IF(VLOOKUP(Table35[[#This Row],[Site name]],Table3[],34)=0,"",VLOOKUP(Table35[[#This Row],[Site name]],Table3[],34))</f>
        <v>Sweco</v>
      </c>
      <c r="AL22" t="str">
        <f>IF(VLOOKUP(Table35[[#This Row],[Site name]],Table3[],35)=0,"",VLOOKUP(Table35[[#This Row],[Site name]],Table3[],35))</f>
        <v>Fathom</v>
      </c>
      <c r="AM22" t="str">
        <f>IF(VLOOKUP(Table35[[#This Row],[Site name]],Table3[],36)=0,"",VLOOKUP(Table35[[#This Row],[Site name]],Table3[],36))</f>
        <v>One Click LCA</v>
      </c>
      <c r="AN22" t="str">
        <f>IF(VLOOKUP(Table35[[#This Row],[Site name]],Table3[],37)=0,"",VLOOKUP(Table35[[#This Row],[Site name]],Table3[],37))</f>
        <v>Project 15</v>
      </c>
      <c r="AO22" s="188">
        <f>IF(VLOOKUP(Table35[[#This Row],[Site name]],Table3[],38)="","",VLOOKUP(Table35[[#This Row],[Site name]],Table3[],38))</f>
        <v>2.6791150801704893E-2</v>
      </c>
      <c r="AP22">
        <f>IF(VLOOKUP(Table35[[#This Row],[Site name]],Table3[],39)=0,"",VLOOKUP(Table35[[#This Row],[Site name]],Table3[],39))</f>
        <v>3</v>
      </c>
      <c r="AQ22" t="str">
        <f>_xlfn.CONCAT(Table35[[#This Row],[Site name]],Table35[[#This Row],[Assessment Type]])</f>
        <v>1-5 Lower Marsh Assessment 1 - no decarbonisation</v>
      </c>
    </row>
    <row r="23" spans="2:43" ht="14.7" hidden="1" customHeight="1">
      <c r="B23" t="s">
        <v>298</v>
      </c>
      <c r="C23" t="s">
        <v>978</v>
      </c>
      <c r="E23" t="str">
        <f>IF(VLOOKUP(Table35[[#This Row],[Site name]],Table3[],2)=0,"",VLOOKUP(Table35[[#This Row],[Site name]],Table3[],2))</f>
        <v>Lambeth</v>
      </c>
      <c r="F23" t="str">
        <f>IF(VLOOKUP(Table35[[#This Row],[Site name]],Table3[],3)=0,"",VLOOKUP(Table35[[#This Row],[Site name]],Table3[],3))</f>
        <v>SE1 7NT</v>
      </c>
      <c r="G23" t="str">
        <f>IF(VLOOKUP(Table35[[#This Row],[Site name]],Table3[],4)=0,"",VLOOKUP(Table35[[#This Row],[Site name]],Table3[],4))</f>
        <v>23/00357/FUL</v>
      </c>
      <c r="H23" t="str">
        <f>IF(VLOOKUP(Table35[[#This Row],[Site name]],Table3[],5)=0,"",VLOOKUP(Table35[[#This Row],[Site name]],Table3[],5))</f>
        <v>Planning Portal</v>
      </c>
      <c r="I23" s="185" t="str">
        <f>IF(VLOOKUP(Table35[[#This Row],[Site name]],Table3[],6)=0,"",VLOOKUP(Table35[[#This Row],[Site name]],Table3[],6))</f>
        <v>2 storeys added supported by existing structure's 4th floor slab, small area of 5th floor slab demolished and replaced, small ground floor Refurbishment, façade alterations</v>
      </c>
      <c r="J23" s="185">
        <f>IF(VLOOKUP(Table35[[#This Row],[Site name]],Table3[],7)=0,"",VLOOKUP(Table35[[#This Row],[Site name]],Table3[],7))</f>
        <v>44959</v>
      </c>
      <c r="K23" s="185" t="str">
        <f>IF(VLOOKUP(Table35[[#This Row],[Site name]],Table3[],8)=0,"",VLOOKUP(Table35[[#This Row],[Site name]],Table3[],8))</f>
        <v/>
      </c>
      <c r="L23" t="str">
        <f>IF(VLOOKUP(Table35[[#This Row],[Site name]],Table3[],9)=0,"",VLOOKUP(Table35[[#This Row],[Site name]],Table3[],9))</f>
        <v>Pending</v>
      </c>
      <c r="M23" t="str">
        <f>IF(VLOOKUP(Table35[[#This Row],[Site name]],Table3[],10)=0,"",VLOOKUP(Table35[[#This Row],[Site name]],Table3[],10))</f>
        <v>Office</v>
      </c>
      <c r="N23" t="str">
        <f>IF(VLOOKUP(Table35[[#This Row],[Site name]],Table3[],11)=0,"",VLOOKUP(Table35[[#This Row],[Site name]],Table3[],11))</f>
        <v>No</v>
      </c>
      <c r="O23" t="str">
        <f>IF(VLOOKUP(Table35[[#This Row],[Site name]],Table3[],12)=0,"",VLOOKUP(Table35[[#This Row],[Site name]],Table3[],12))</f>
        <v>Heavy Refurbishment</v>
      </c>
      <c r="P23" t="str">
        <f>IF(VLOOKUP(Table35[[#This Row],[Site name]],Table3[],13)=0,"",VLOOKUP(Table35[[#This Row],[Site name]],Table3[],13))</f>
        <v>1990s</v>
      </c>
      <c r="Q23" t="str">
        <f>IF(VLOOKUP(Table35[[#This Row],[Site name]],Table3[],14)=0,"",VLOOKUP(Table35[[#This Row],[Site name]],Table3[],14))</f>
        <v>Not listed</v>
      </c>
      <c r="R23" s="197">
        <f>IF(VLOOKUP(Table35[[#This Row],[Site name]],Table3[],15)="","",VLOOKUP(Table35[[#This Row],[Site name]],Table3[],15))</f>
        <v>4927</v>
      </c>
      <c r="S23" s="197">
        <f>IF(VLOOKUP(Table35[[#This Row],[Site name]],Table3[],16)="","",VLOOKUP(Table35[[#This Row],[Site name]],Table3[],16))</f>
        <v>6294</v>
      </c>
      <c r="T23" s="196">
        <f>IF(VLOOKUP(Table35[[#This Row],[Site name]],Table3[],17)="","",VLOOKUP(Table35[[#This Row],[Site name]],Table3[],17))</f>
        <v>132</v>
      </c>
      <c r="U23" s="188">
        <f>IF(VLOOKUP(Table35[[#This Row],[Site name]],Table3[],18)="","",VLOOKUP(Table35[[#This Row],[Site name]],Table3[],18))</f>
        <v>0.27745078140856494</v>
      </c>
      <c r="V23" s="197">
        <f>IF(VLOOKUP(Table35[[#This Row],[Site name]],Table3[],19)="","",VLOOKUP(Table35[[#This Row],[Site name]],Table3[],19))</f>
        <v>1499</v>
      </c>
      <c r="W23" t="str">
        <f>IF(VLOOKUP(Table35[[#This Row],[Site name]],Table3[],20)=0,"",VLOOKUP(Table35[[#This Row],[Site name]],Table3[],20))</f>
        <v>No new basement</v>
      </c>
      <c r="X23" t="str">
        <f>IF(VLOOKUP(Table35[[#This Row],[Site name]],Table3[],21)=0,"",VLOOKUP(Table35[[#This Row],[Site name]],Table3[],21))</f>
        <v>Reinforced Concrete</v>
      </c>
      <c r="Y23" t="str">
        <f>IF(VLOOKUP(Table35[[#This Row],[Site name]],Table3[],22)=0,"",VLOOKUP(Table35[[#This Row],[Site name]],Table3[],22))</f>
        <v/>
      </c>
      <c r="Z23" t="str">
        <f>IF(VLOOKUP(Table35[[#This Row],[Site name]],Table3[],23)=0,"",VLOOKUP(Table35[[#This Row],[Site name]],Table3[],23))</f>
        <v>RC Cores / shear walls</v>
      </c>
      <c r="AA23" t="str">
        <f>IF(VLOOKUP(Table35[[#This Row],[Site name]],Table3[],24)=0,"",VLOOKUP(Table35[[#This Row],[Site name]],Table3[],24))</f>
        <v/>
      </c>
      <c r="AB23" t="str">
        <f>IF(VLOOKUP(Table35[[#This Row],[Site name]],Table3[],25)=0,"",VLOOKUP(Table35[[#This Row],[Site name]],Table3[],25))</f>
        <v/>
      </c>
      <c r="AC23">
        <f>IF(VLOOKUP(Table35[[#This Row],[Site name]],Table3[],26)=0,"",VLOOKUP(Table35[[#This Row],[Site name]],Table3[],26))</f>
        <v>6</v>
      </c>
      <c r="AD23">
        <f>IF(VLOOKUP(Table35[[#This Row],[Site name]],Table3[],27)=0,"",VLOOKUP(Table35[[#This Row],[Site name]],Table3[],27))</f>
        <v>8</v>
      </c>
      <c r="AE23">
        <f>IF(VLOOKUP(Table35[[#This Row],[Site name]],Table3[],28)="","",VLOOKUP(Table35[[#This Row],[Site name]],Table3[],28))</f>
        <v>7</v>
      </c>
      <c r="AF23">
        <f>IF(VLOOKUP(Table35[[#This Row],[Site name]],Table3[],29)=0,"",VLOOKUP(Table35[[#This Row],[Site name]],Table3[],29))</f>
        <v>2</v>
      </c>
      <c r="AG23" t="str">
        <f>IF(VLOOKUP(Table35[[#This Row],[Site name]],Table3[],30)=0,"",VLOOKUP(Table35[[#This Row],[Site name]],Table3[],30))</f>
        <v/>
      </c>
      <c r="AH23" t="str">
        <f>IF(VLOOKUP(Table35[[#This Row],[Site name]],Table3[],31)=0,"",VLOOKUP(Table35[[#This Row],[Site name]],Table3[],31))</f>
        <v/>
      </c>
      <c r="AI23" t="str">
        <f>IF(VLOOKUP(Table35[[#This Row],[Site name]],Table3[],32)=0,"",VLOOKUP(Table35[[#This Row],[Site name]],Table3[],32))</f>
        <v>Sweco</v>
      </c>
      <c r="AJ23" t="str">
        <f>IF(VLOOKUP(Table35[[#This Row],[Site name]],Table3[],33)=0,"",VLOOKUP(Table35[[#This Row],[Site name]],Table3[],33))</f>
        <v>Davis Maguire</v>
      </c>
      <c r="AK23" t="str">
        <f>IF(VLOOKUP(Table35[[#This Row],[Site name]],Table3[],34)=0,"",VLOOKUP(Table35[[#This Row],[Site name]],Table3[],34))</f>
        <v>Sweco</v>
      </c>
      <c r="AL23" t="str">
        <f>IF(VLOOKUP(Table35[[#This Row],[Site name]],Table3[],35)=0,"",VLOOKUP(Table35[[#This Row],[Site name]],Table3[],35))</f>
        <v>Fathom</v>
      </c>
      <c r="AM23" t="str">
        <f>IF(VLOOKUP(Table35[[#This Row],[Site name]],Table3[],36)=0,"",VLOOKUP(Table35[[#This Row],[Site name]],Table3[],36))</f>
        <v>One Click LCA</v>
      </c>
      <c r="AN23" t="str">
        <f>IF(VLOOKUP(Table35[[#This Row],[Site name]],Table3[],37)=0,"",VLOOKUP(Table35[[#This Row],[Site name]],Table3[],37))</f>
        <v>Project 15</v>
      </c>
      <c r="AO23" s="188">
        <f>IF(VLOOKUP(Table35[[#This Row],[Site name]],Table3[],38)="","",VLOOKUP(Table35[[#This Row],[Site name]],Table3[],38))</f>
        <v>2.6791150801704893E-2</v>
      </c>
      <c r="AP23">
        <f>IF(VLOOKUP(Table35[[#This Row],[Site name]],Table3[],39)=0,"",VLOOKUP(Table35[[#This Row],[Site name]],Table3[],39))</f>
        <v>3</v>
      </c>
      <c r="AQ23" t="str">
        <f>_xlfn.CONCAT(Table35[[#This Row],[Site name]],Table35[[#This Row],[Assessment Type]])</f>
        <v>1-5 Lower Marsh Assessment 2 - decarbonisation</v>
      </c>
    </row>
    <row r="24" spans="2:43" ht="14.7" customHeight="1">
      <c r="B24" t="s">
        <v>300</v>
      </c>
      <c r="C24" t="s">
        <v>977</v>
      </c>
      <c r="D24">
        <v>3617</v>
      </c>
      <c r="E24" t="str">
        <f>IF(VLOOKUP(Table35[[#This Row],[Site name]],Table3[],2)=0,"",VLOOKUP(Table35[[#This Row],[Site name]],Table3[],2))</f>
        <v>City of London</v>
      </c>
      <c r="F24" t="str">
        <f>IF(VLOOKUP(Table35[[#This Row],[Site name]],Table3[],3)=0,"",VLOOKUP(Table35[[#This Row],[Site name]],Table3[],3))</f>
        <v>EC3N 1BJ</v>
      </c>
      <c r="G24" t="str">
        <f>IF(VLOOKUP(Table35[[#This Row],[Site name]],Table3[],4)=0,"",VLOOKUP(Table35[[#This Row],[Site name]],Table3[],4))</f>
        <v>16/00406/FULMAJ</v>
      </c>
      <c r="H24" t="str">
        <f>IF(VLOOKUP(Table35[[#This Row],[Site name]],Table3[],5)=0,"",VLOOKUP(Table35[[#This Row],[Site name]],Table3[],5))</f>
        <v>Planning Portal</v>
      </c>
      <c r="I24" t="str">
        <f>IF(VLOOKUP(Table35[[#This Row],[Site name]],Table3[],6)=0,"",VLOOKUP(Table35[[#This Row],[Site name]],Table3[],6))</f>
        <v>Demolition of existing buildings and erection of a mixed use building with 3 basement levels</v>
      </c>
      <c r="J24" s="185">
        <f>IF(VLOOKUP(Table35[[#This Row],[Site name]],Table3[],7)=0,"",VLOOKUP(Table35[[#This Row],[Site name]],Table3[],7))</f>
        <v>42475</v>
      </c>
      <c r="K24" s="185" t="str">
        <f>IF(VLOOKUP(Table35[[#This Row],[Site name]],Table3[],8)=0,"",VLOOKUP(Table35[[#This Row],[Site name]],Table3[],8))</f>
        <v/>
      </c>
      <c r="L24" t="str">
        <f>IF(VLOOKUP(Table35[[#This Row],[Site name]],Table3[],9)=0,"",VLOOKUP(Table35[[#This Row],[Site name]],Table3[],9))</f>
        <v>Pending</v>
      </c>
      <c r="M24" t="str">
        <f>IF(VLOOKUP(Table35[[#This Row],[Site name]],Table3[],10)=0,"",VLOOKUP(Table35[[#This Row],[Site name]],Table3[],10))</f>
        <v>Office</v>
      </c>
      <c r="N24" t="str">
        <f>IF(VLOOKUP(Table35[[#This Row],[Site name]],Table3[],11)=0,"",VLOOKUP(Table35[[#This Row],[Site name]],Table3[],11))</f>
        <v>No</v>
      </c>
      <c r="O24" t="str">
        <f>IF(VLOOKUP(Table35[[#This Row],[Site name]],Table3[],12)=0,"",VLOOKUP(Table35[[#This Row],[Site name]],Table3[],12))</f>
        <v>New Build</v>
      </c>
      <c r="P24" t="str">
        <f>IF(VLOOKUP(Table35[[#This Row],[Site name]],Table3[],13)=0,"",VLOOKUP(Table35[[#This Row],[Site name]],Table3[],13))</f>
        <v>1970s</v>
      </c>
      <c r="Q24" t="str">
        <f>IF(VLOOKUP(Table35[[#This Row],[Site name]],Table3[],14)=0,"",VLOOKUP(Table35[[#This Row],[Site name]],Table3[],14))</f>
        <v>Not listed</v>
      </c>
      <c r="R24" s="197">
        <f>IF(VLOOKUP(Table35[[#This Row],[Site name]],Table3[],15)="","",VLOOKUP(Table35[[#This Row],[Site name]],Table3[],15))</f>
        <v>20231</v>
      </c>
      <c r="S24" s="197">
        <f>IF(VLOOKUP(Table35[[#This Row],[Site name]],Table3[],16)="","",VLOOKUP(Table35[[#This Row],[Site name]],Table3[],16))</f>
        <v>32613</v>
      </c>
      <c r="T24" s="196">
        <f>IF(VLOOKUP(Table35[[#This Row],[Site name]],Table3[],17)="","",VLOOKUP(Table35[[#This Row],[Site name]],Table3[],17))</f>
        <v>20231</v>
      </c>
      <c r="U24" s="188">
        <f>IF(VLOOKUP(Table35[[#This Row],[Site name]],Table3[],18)="","",VLOOKUP(Table35[[#This Row],[Site name]],Table3[],18))</f>
        <v>0.61203104147100973</v>
      </c>
      <c r="V24" s="197">
        <f>IF(VLOOKUP(Table35[[#This Row],[Site name]],Table3[],19)="","",VLOOKUP(Table35[[#This Row],[Site name]],Table3[],19))</f>
        <v>32613</v>
      </c>
      <c r="W24" t="str">
        <f>IF(VLOOKUP(Table35[[#This Row],[Site name]],Table3[],20)=0,"",VLOOKUP(Table35[[#This Row],[Site name]],Table3[],20))</f>
        <v>New</v>
      </c>
      <c r="X24" t="str">
        <f>IF(VLOOKUP(Table35[[#This Row],[Site name]],Table3[],21)=0,"",VLOOKUP(Table35[[#This Row],[Site name]],Table3[],21))</f>
        <v/>
      </c>
      <c r="Y24" t="str">
        <f>IF(VLOOKUP(Table35[[#This Row],[Site name]],Table3[],22)=0,"",VLOOKUP(Table35[[#This Row],[Site name]],Table3[],22))</f>
        <v/>
      </c>
      <c r="Z24" t="str">
        <f>IF(VLOOKUP(Table35[[#This Row],[Site name]],Table3[],23)=0,"",VLOOKUP(Table35[[#This Row],[Site name]],Table3[],23))</f>
        <v/>
      </c>
      <c r="AA24" t="str">
        <f>IF(VLOOKUP(Table35[[#This Row],[Site name]],Table3[],24)=0,"",VLOOKUP(Table35[[#This Row],[Site name]],Table3[],24))</f>
        <v/>
      </c>
      <c r="AB24" t="str">
        <f>IF(VLOOKUP(Table35[[#This Row],[Site name]],Table3[],25)=0,"",VLOOKUP(Table35[[#This Row],[Site name]],Table3[],25))</f>
        <v/>
      </c>
      <c r="AC24" t="str">
        <f>IF(VLOOKUP(Table35[[#This Row],[Site name]],Table3[],26)=0,"",VLOOKUP(Table35[[#This Row],[Site name]],Table3[],26))</f>
        <v/>
      </c>
      <c r="AD24">
        <f>IF(VLOOKUP(Table35[[#This Row],[Site name]],Table3[],27)=0,"",VLOOKUP(Table35[[#This Row],[Site name]],Table3[],27))</f>
        <v>14</v>
      </c>
      <c r="AE24">
        <f>IF(VLOOKUP(Table35[[#This Row],[Site name]],Table3[],28)="","",VLOOKUP(Table35[[#This Row],[Site name]],Table3[],28))</f>
        <v>13</v>
      </c>
      <c r="AF24" t="str">
        <f>IF(VLOOKUP(Table35[[#This Row],[Site name]],Table3[],29)=0,"",VLOOKUP(Table35[[#This Row],[Site name]],Table3[],29))</f>
        <v/>
      </c>
      <c r="AG24" t="str">
        <f>IF(VLOOKUP(Table35[[#This Row],[Site name]],Table3[],30)=0,"",VLOOKUP(Table35[[#This Row],[Site name]],Table3[],30))</f>
        <v/>
      </c>
      <c r="AH24" t="str">
        <f>IF(VLOOKUP(Table35[[#This Row],[Site name]],Table3[],31)=0,"",VLOOKUP(Table35[[#This Row],[Site name]],Table3[],31))</f>
        <v/>
      </c>
      <c r="AI24" t="str">
        <f>IF(VLOOKUP(Table35[[#This Row],[Site name]],Table3[],32)=0,"",VLOOKUP(Table35[[#This Row],[Site name]],Table3[],32))</f>
        <v>Hoare Lea</v>
      </c>
      <c r="AJ24" t="str">
        <f>IF(VLOOKUP(Table35[[#This Row],[Site name]],Table3[],33)=0,"",VLOOKUP(Table35[[#This Row],[Site name]],Table3[],33))</f>
        <v>WSP</v>
      </c>
      <c r="AK24" t="str">
        <f>IF(VLOOKUP(Table35[[#This Row],[Site name]],Table3[],34)=0,"",VLOOKUP(Table35[[#This Row],[Site name]],Table3[],34))</f>
        <v>Hoare Lea</v>
      </c>
      <c r="AL24" t="str">
        <f>IF(VLOOKUP(Table35[[#This Row],[Site name]],Table3[],35)=0,"",VLOOKUP(Table35[[#This Row],[Site name]],Table3[],35))</f>
        <v>ACME</v>
      </c>
      <c r="AM24" t="str">
        <f>IF(VLOOKUP(Table35[[#This Row],[Site name]],Table3[],36)=0,"",VLOOKUP(Table35[[#This Row],[Site name]],Table3[],36))</f>
        <v>One Click LCA</v>
      </c>
      <c r="AN24" t="str">
        <f>IF(VLOOKUP(Table35[[#This Row],[Site name]],Table3[],37)=0,"",VLOOKUP(Table35[[#This Row],[Site name]],Table3[],37))</f>
        <v>Project 16</v>
      </c>
      <c r="AO24" s="188">
        <f>IF(VLOOKUP(Table35[[#This Row],[Site name]],Table3[],38)="","",VLOOKUP(Table35[[#This Row],[Site name]],Table3[],38))</f>
        <v>1</v>
      </c>
      <c r="AP24">
        <f>IF(VLOOKUP(Table35[[#This Row],[Site name]],Table3[],39)=0,"",VLOOKUP(Table35[[#This Row],[Site name]],Table3[],39))</f>
        <v>1</v>
      </c>
      <c r="AQ24" t="str">
        <f>_xlfn.CONCAT(Table35[[#This Row],[Site name]],Table35[[#This Row],[Assessment Type]])</f>
        <v>15 Minories, 57-60 &amp; 62 Aldgate High Street And 1 Little 
Somerset StreetAssessment 1 - no decarbonisation</v>
      </c>
    </row>
    <row r="25" spans="2:43" ht="14.7" hidden="1" customHeight="1">
      <c r="B25" t="s">
        <v>300</v>
      </c>
      <c r="C25" t="s">
        <v>978</v>
      </c>
      <c r="D25">
        <v>1939</v>
      </c>
      <c r="E25" t="str">
        <f>IF(VLOOKUP(Table35[[#This Row],[Site name]],Table3[],2)=0,"",VLOOKUP(Table35[[#This Row],[Site name]],Table3[],2))</f>
        <v>City of London</v>
      </c>
      <c r="F25" t="str">
        <f>IF(VLOOKUP(Table35[[#This Row],[Site name]],Table3[],3)=0,"",VLOOKUP(Table35[[#This Row],[Site name]],Table3[],3))</f>
        <v>EC3N 1BJ</v>
      </c>
      <c r="G25" t="str">
        <f>IF(VLOOKUP(Table35[[#This Row],[Site name]],Table3[],4)=0,"",VLOOKUP(Table35[[#This Row],[Site name]],Table3[],4))</f>
        <v>16/00406/FULMAJ</v>
      </c>
      <c r="H25" t="str">
        <f>IF(VLOOKUP(Table35[[#This Row],[Site name]],Table3[],5)=0,"",VLOOKUP(Table35[[#This Row],[Site name]],Table3[],5))</f>
        <v>Planning Portal</v>
      </c>
      <c r="I25" t="str">
        <f>IF(VLOOKUP(Table35[[#This Row],[Site name]],Table3[],6)=0,"",VLOOKUP(Table35[[#This Row],[Site name]],Table3[],6))</f>
        <v>Demolition of existing buildings and erection of a mixed use building with 3 basement levels</v>
      </c>
      <c r="J25" s="185">
        <f>IF(VLOOKUP(Table35[[#This Row],[Site name]],Table3[],7)=0,"",VLOOKUP(Table35[[#This Row],[Site name]],Table3[],7))</f>
        <v>42475</v>
      </c>
      <c r="K25" s="185" t="str">
        <f>IF(VLOOKUP(Table35[[#This Row],[Site name]],Table3[],8)=0,"",VLOOKUP(Table35[[#This Row],[Site name]],Table3[],8))</f>
        <v/>
      </c>
      <c r="L25" t="str">
        <f>IF(VLOOKUP(Table35[[#This Row],[Site name]],Table3[],9)=0,"",VLOOKUP(Table35[[#This Row],[Site name]],Table3[],9))</f>
        <v>Pending</v>
      </c>
      <c r="M25" t="str">
        <f>IF(VLOOKUP(Table35[[#This Row],[Site name]],Table3[],10)=0,"",VLOOKUP(Table35[[#This Row],[Site name]],Table3[],10))</f>
        <v>Office</v>
      </c>
      <c r="N25" t="str">
        <f>IF(VLOOKUP(Table35[[#This Row],[Site name]],Table3[],11)=0,"",VLOOKUP(Table35[[#This Row],[Site name]],Table3[],11))</f>
        <v>No</v>
      </c>
      <c r="O25" t="str">
        <f>IF(VLOOKUP(Table35[[#This Row],[Site name]],Table3[],12)=0,"",VLOOKUP(Table35[[#This Row],[Site name]],Table3[],12))</f>
        <v>New Build</v>
      </c>
      <c r="P25" t="str">
        <f>IF(VLOOKUP(Table35[[#This Row],[Site name]],Table3[],13)=0,"",VLOOKUP(Table35[[#This Row],[Site name]],Table3[],13))</f>
        <v>1970s</v>
      </c>
      <c r="Q25" t="str">
        <f>IF(VLOOKUP(Table35[[#This Row],[Site name]],Table3[],14)=0,"",VLOOKUP(Table35[[#This Row],[Site name]],Table3[],14))</f>
        <v>Not listed</v>
      </c>
      <c r="R25" s="197">
        <f>IF(VLOOKUP(Table35[[#This Row],[Site name]],Table3[],15)="","",VLOOKUP(Table35[[#This Row],[Site name]],Table3[],15))</f>
        <v>20231</v>
      </c>
      <c r="S25" s="197">
        <f>IF(VLOOKUP(Table35[[#This Row],[Site name]],Table3[],16)="","",VLOOKUP(Table35[[#This Row],[Site name]],Table3[],16))</f>
        <v>32613</v>
      </c>
      <c r="T25" s="196">
        <f>IF(VLOOKUP(Table35[[#This Row],[Site name]],Table3[],17)="","",VLOOKUP(Table35[[#This Row],[Site name]],Table3[],17))</f>
        <v>20231</v>
      </c>
      <c r="U25" s="188">
        <f>IF(VLOOKUP(Table35[[#This Row],[Site name]],Table3[],18)="","",VLOOKUP(Table35[[#This Row],[Site name]],Table3[],18))</f>
        <v>0.61203104147100973</v>
      </c>
      <c r="V25" s="197">
        <f>IF(VLOOKUP(Table35[[#This Row],[Site name]],Table3[],19)="","",VLOOKUP(Table35[[#This Row],[Site name]],Table3[],19))</f>
        <v>32613</v>
      </c>
      <c r="W25" t="str">
        <f>IF(VLOOKUP(Table35[[#This Row],[Site name]],Table3[],20)=0,"",VLOOKUP(Table35[[#This Row],[Site name]],Table3[],20))</f>
        <v>New</v>
      </c>
      <c r="X25" t="str">
        <f>IF(VLOOKUP(Table35[[#This Row],[Site name]],Table3[],21)=0,"",VLOOKUP(Table35[[#This Row],[Site name]],Table3[],21))</f>
        <v/>
      </c>
      <c r="Y25" t="str">
        <f>IF(VLOOKUP(Table35[[#This Row],[Site name]],Table3[],22)=0,"",VLOOKUP(Table35[[#This Row],[Site name]],Table3[],22))</f>
        <v/>
      </c>
      <c r="Z25" t="str">
        <f>IF(VLOOKUP(Table35[[#This Row],[Site name]],Table3[],23)=0,"",VLOOKUP(Table35[[#This Row],[Site name]],Table3[],23))</f>
        <v/>
      </c>
      <c r="AA25" t="str">
        <f>IF(VLOOKUP(Table35[[#This Row],[Site name]],Table3[],24)=0,"",VLOOKUP(Table35[[#This Row],[Site name]],Table3[],24))</f>
        <v/>
      </c>
      <c r="AB25" t="str">
        <f>IF(VLOOKUP(Table35[[#This Row],[Site name]],Table3[],25)=0,"",VLOOKUP(Table35[[#This Row],[Site name]],Table3[],25))</f>
        <v/>
      </c>
      <c r="AC25" t="str">
        <f>IF(VLOOKUP(Table35[[#This Row],[Site name]],Table3[],26)=0,"",VLOOKUP(Table35[[#This Row],[Site name]],Table3[],26))</f>
        <v/>
      </c>
      <c r="AD25">
        <f>IF(VLOOKUP(Table35[[#This Row],[Site name]],Table3[],27)=0,"",VLOOKUP(Table35[[#This Row],[Site name]],Table3[],27))</f>
        <v>14</v>
      </c>
      <c r="AE25">
        <f>IF(VLOOKUP(Table35[[#This Row],[Site name]],Table3[],28)="","",VLOOKUP(Table35[[#This Row],[Site name]],Table3[],28))</f>
        <v>13</v>
      </c>
      <c r="AF25" t="str">
        <f>IF(VLOOKUP(Table35[[#This Row],[Site name]],Table3[],29)=0,"",VLOOKUP(Table35[[#This Row],[Site name]],Table3[],29))</f>
        <v/>
      </c>
      <c r="AG25" t="str">
        <f>IF(VLOOKUP(Table35[[#This Row],[Site name]],Table3[],30)=0,"",VLOOKUP(Table35[[#This Row],[Site name]],Table3[],30))</f>
        <v/>
      </c>
      <c r="AH25" t="str">
        <f>IF(VLOOKUP(Table35[[#This Row],[Site name]],Table3[],31)=0,"",VLOOKUP(Table35[[#This Row],[Site name]],Table3[],31))</f>
        <v/>
      </c>
      <c r="AI25" t="str">
        <f>IF(VLOOKUP(Table35[[#This Row],[Site name]],Table3[],32)=0,"",VLOOKUP(Table35[[#This Row],[Site name]],Table3[],32))</f>
        <v>Hoare Lea</v>
      </c>
      <c r="AJ25" t="str">
        <f>IF(VLOOKUP(Table35[[#This Row],[Site name]],Table3[],33)=0,"",VLOOKUP(Table35[[#This Row],[Site name]],Table3[],33))</f>
        <v>WSP</v>
      </c>
      <c r="AK25" t="str">
        <f>IF(VLOOKUP(Table35[[#This Row],[Site name]],Table3[],34)=0,"",VLOOKUP(Table35[[#This Row],[Site name]],Table3[],34))</f>
        <v>Hoare Lea</v>
      </c>
      <c r="AL25" t="str">
        <f>IF(VLOOKUP(Table35[[#This Row],[Site name]],Table3[],35)=0,"",VLOOKUP(Table35[[#This Row],[Site name]],Table3[],35))</f>
        <v>ACME</v>
      </c>
      <c r="AM25" t="str">
        <f>IF(VLOOKUP(Table35[[#This Row],[Site name]],Table3[],36)=0,"",VLOOKUP(Table35[[#This Row],[Site name]],Table3[],36))</f>
        <v>One Click LCA</v>
      </c>
      <c r="AN25" t="str">
        <f>IF(VLOOKUP(Table35[[#This Row],[Site name]],Table3[],37)=0,"",VLOOKUP(Table35[[#This Row],[Site name]],Table3[],37))</f>
        <v>Project 16</v>
      </c>
      <c r="AO25" s="188">
        <f>IF(VLOOKUP(Table35[[#This Row],[Site name]],Table3[],38)="","",VLOOKUP(Table35[[#This Row],[Site name]],Table3[],38))</f>
        <v>1</v>
      </c>
      <c r="AP25">
        <f>IF(VLOOKUP(Table35[[#This Row],[Site name]],Table3[],39)=0,"",VLOOKUP(Table35[[#This Row],[Site name]],Table3[],39))</f>
        <v>1</v>
      </c>
      <c r="AQ25" t="str">
        <f>_xlfn.CONCAT(Table35[[#This Row],[Site name]],Table35[[#This Row],[Assessment Type]])</f>
        <v>15 Minories, 57-60 &amp; 62 Aldgate High Street And 1 Little 
Somerset StreetAssessment 2 - decarbonisation</v>
      </c>
    </row>
    <row r="26" spans="2:43" ht="14.7" customHeight="1">
      <c r="B26" t="s">
        <v>220</v>
      </c>
      <c r="C26" t="s">
        <v>977</v>
      </c>
      <c r="D26">
        <v>1971</v>
      </c>
      <c r="E26" t="str">
        <f>IF(VLOOKUP(Table35[[#This Row],[Site name]],Table3[],2)=0,"",VLOOKUP(Table35[[#This Row],[Site name]],Table3[],2))</f>
        <v>City of London</v>
      </c>
      <c r="F26" t="str">
        <f>IF(VLOOKUP(Table35[[#This Row],[Site name]],Table3[],3)=0,"",VLOOKUP(Table35[[#This Row],[Site name]],Table3[],3))</f>
        <v>EC2M 7LD</v>
      </c>
      <c r="G26" t="str">
        <f>IF(VLOOKUP(Table35[[#This Row],[Site name]],Table3[],4)=0,"",VLOOKUP(Table35[[#This Row],[Site name]],Table3[],4))</f>
        <v>21/00282/FULMAJ</v>
      </c>
      <c r="H26" t="str">
        <f>IF(VLOOKUP(Table35[[#This Row],[Site name]],Table3[],5)=0,"",VLOOKUP(Table35[[#This Row],[Site name]],Table3[],5))</f>
        <v>Planning Portal</v>
      </c>
      <c r="I26" s="185" t="str">
        <f>IF(VLOOKUP(Table35[[#This Row],[Site name]],Table3[],6)=0,"",VLOOKUP(Table35[[#This Row],[Site name]],Table3[],6))</f>
        <v>Demolition of 5th floor level and Eldon Street facade. Refurbishment and refurbishment of the existing Class E use building to provide a replacement 5th floor level, additional 6th, 7th and 8th floor levels and new facade to Eldon Street. I</v>
      </c>
      <c r="J26" s="185">
        <f>IF(VLOOKUP(Table35[[#This Row],[Site name]],Table3[],7)=0,"",VLOOKUP(Table35[[#This Row],[Site name]],Table3[],7))</f>
        <v>44295</v>
      </c>
      <c r="K26" s="185">
        <f>IF(VLOOKUP(Table35[[#This Row],[Site name]],Table3[],8)=0,"",VLOOKUP(Table35[[#This Row],[Site name]],Table3[],8))</f>
        <v>44971</v>
      </c>
      <c r="L26" t="str">
        <f>IF(VLOOKUP(Table35[[#This Row],[Site name]],Table3[],9)=0,"",VLOOKUP(Table35[[#This Row],[Site name]],Table3[],9))</f>
        <v>Granted</v>
      </c>
      <c r="M26" t="str">
        <f>IF(VLOOKUP(Table35[[#This Row],[Site name]],Table3[],10)=0,"",VLOOKUP(Table35[[#This Row],[Site name]],Table3[],10))</f>
        <v>Office</v>
      </c>
      <c r="N26" t="str">
        <f>IF(VLOOKUP(Table35[[#This Row],[Site name]],Table3[],11)=0,"",VLOOKUP(Table35[[#This Row],[Site name]],Table3[],11))</f>
        <v>No</v>
      </c>
      <c r="O26" t="str">
        <f>IF(VLOOKUP(Table35[[#This Row],[Site name]],Table3[],12)=0,"",VLOOKUP(Table35[[#This Row],[Site name]],Table3[],12))</f>
        <v>Heavy Refurbishment</v>
      </c>
      <c r="P26" t="str">
        <f>IF(VLOOKUP(Table35[[#This Row],[Site name]],Table3[],13)=0,"",VLOOKUP(Table35[[#This Row],[Site name]],Table3[],13))</f>
        <v>1980s</v>
      </c>
      <c r="Q26" t="str">
        <f>IF(VLOOKUP(Table35[[#This Row],[Site name]],Table3[],14)=0,"",VLOOKUP(Table35[[#This Row],[Site name]],Table3[],14))</f>
        <v>Not listed</v>
      </c>
      <c r="R26" s="197">
        <f>IF(VLOOKUP(Table35[[#This Row],[Site name]],Table3[],15)="","",VLOOKUP(Table35[[#This Row],[Site name]],Table3[],15))</f>
        <v>4161</v>
      </c>
      <c r="S26" s="197">
        <f>IF(VLOOKUP(Table35[[#This Row],[Site name]],Table3[],16)="","",VLOOKUP(Table35[[#This Row],[Site name]],Table3[],16))</f>
        <v>5890</v>
      </c>
      <c r="T26" s="196">
        <f>IF(VLOOKUP(Table35[[#This Row],[Site name]],Table3[],17)="","",VLOOKUP(Table35[[#This Row],[Site name]],Table3[],17))</f>
        <v>1009</v>
      </c>
      <c r="U26" s="188">
        <f>IF(VLOOKUP(Table35[[#This Row],[Site name]],Table3[],18)="","",VLOOKUP(Table35[[#This Row],[Site name]],Table3[],18))</f>
        <v>0.41552511415525117</v>
      </c>
      <c r="V26" s="197">
        <f>IF(VLOOKUP(Table35[[#This Row],[Site name]],Table3[],19)="","",VLOOKUP(Table35[[#This Row],[Site name]],Table3[],19))</f>
        <v>2738</v>
      </c>
      <c r="W26" t="str">
        <f>IF(VLOOKUP(Table35[[#This Row],[Site name]],Table3[],20)=0,"",VLOOKUP(Table35[[#This Row],[Site name]],Table3[],20))</f>
        <v>No new basement</v>
      </c>
      <c r="X26" t="str">
        <f>IF(VLOOKUP(Table35[[#This Row],[Site name]],Table3[],21)=0,"",VLOOKUP(Table35[[#This Row],[Site name]],Table3[],21))</f>
        <v>Reinforced Concrete</v>
      </c>
      <c r="Y26" t="str">
        <f>IF(VLOOKUP(Table35[[#This Row],[Site name]],Table3[],22)=0,"",VLOOKUP(Table35[[#This Row],[Site name]],Table3[],22))</f>
        <v>Steel</v>
      </c>
      <c r="Z26" t="str">
        <f>IF(VLOOKUP(Table35[[#This Row],[Site name]],Table3[],23)=0,"",VLOOKUP(Table35[[#This Row],[Site name]],Table3[],23))</f>
        <v>RC Cores / shear walls</v>
      </c>
      <c r="AA26" t="str">
        <f>IF(VLOOKUP(Table35[[#This Row],[Site name]],Table3[],24)=0,"",VLOOKUP(Table35[[#This Row],[Site name]],Table3[],24))</f>
        <v>RC Cores / shear walls</v>
      </c>
      <c r="AB26" t="str">
        <f>IF(VLOOKUP(Table35[[#This Row],[Site name]],Table3[],25)=0,"",VLOOKUP(Table35[[#This Row],[Site name]],Table3[],25))</f>
        <v>Load balancing at all levels</v>
      </c>
      <c r="AC26">
        <f>IF(VLOOKUP(Table35[[#This Row],[Site name]],Table3[],26)=0,"",VLOOKUP(Table35[[#This Row],[Site name]],Table3[],26))</f>
        <v>7</v>
      </c>
      <c r="AD26">
        <f>IF(VLOOKUP(Table35[[#This Row],[Site name]],Table3[],27)=0,"",VLOOKUP(Table35[[#This Row],[Site name]],Table3[],27))</f>
        <v>11</v>
      </c>
      <c r="AE26">
        <f>IF(VLOOKUP(Table35[[#This Row],[Site name]],Table3[],28)="","",VLOOKUP(Table35[[#This Row],[Site name]],Table3[],28))</f>
        <v>9</v>
      </c>
      <c r="AF26">
        <f>IF(VLOOKUP(Table35[[#This Row],[Site name]],Table3[],29)=0,"",VLOOKUP(Table35[[#This Row],[Site name]],Table3[],29))</f>
        <v>4</v>
      </c>
      <c r="AG26" t="str">
        <f>IF(VLOOKUP(Table35[[#This Row],[Site name]],Table3[],30)=0,"",VLOOKUP(Table35[[#This Row],[Site name]],Table3[],30))</f>
        <v/>
      </c>
      <c r="AH26" t="str">
        <f>IF(VLOOKUP(Table35[[#This Row],[Site name]],Table3[],31)=0,"",VLOOKUP(Table35[[#This Row],[Site name]],Table3[],31))</f>
        <v/>
      </c>
      <c r="AI26" t="str">
        <f>IF(VLOOKUP(Table35[[#This Row],[Site name]],Table3[],32)=0,"",VLOOKUP(Table35[[#This Row],[Site name]],Table3[],32))</f>
        <v>Verte</v>
      </c>
      <c r="AJ26" t="str">
        <f>IF(VLOOKUP(Table35[[#This Row],[Site name]],Table3[],33)=0,"",VLOOKUP(Table35[[#This Row],[Site name]],Table3[],33))</f>
        <v>Frankham Consultancy Group</v>
      </c>
      <c r="AK26" t="str">
        <f>IF(VLOOKUP(Table35[[#This Row],[Site name]],Table3[],34)=0,"",VLOOKUP(Table35[[#This Row],[Site name]],Table3[],34))</f>
        <v>Butler and Young Associates</v>
      </c>
      <c r="AL26" t="str">
        <f>IF(VLOOKUP(Table35[[#This Row],[Site name]],Table3[],35)=0,"",VLOOKUP(Table35[[#This Row],[Site name]],Table3[],35))</f>
        <v>Gort Scott</v>
      </c>
      <c r="AM26" t="str">
        <f>IF(VLOOKUP(Table35[[#This Row],[Site name]],Table3[],36)=0,"",VLOOKUP(Table35[[#This Row],[Site name]],Table3[],36))</f>
        <v/>
      </c>
      <c r="AN26" t="str">
        <f>IF(VLOOKUP(Table35[[#This Row],[Site name]],Table3[],37)=0,"",VLOOKUP(Table35[[#This Row],[Site name]],Table3[],37))</f>
        <v>Project 17</v>
      </c>
      <c r="AO26" s="188">
        <f>IF(VLOOKUP(Table35[[#This Row],[Site name]],Table3[],38)="","",VLOOKUP(Table35[[#This Row],[Site name]],Table3[],38))</f>
        <v>0.24248978610910837</v>
      </c>
      <c r="AP26">
        <f>IF(VLOOKUP(Table35[[#This Row],[Site name]],Table3[],39)=0,"",VLOOKUP(Table35[[#This Row],[Site name]],Table3[],39))</f>
        <v>3</v>
      </c>
      <c r="AQ26" t="str">
        <f>_xlfn.CONCAT(Table35[[#This Row],[Site name]],Table35[[#This Row],[Assessment Type]])</f>
        <v>15-17 Eldon StreetAssessment 1 - no decarbonisation</v>
      </c>
    </row>
    <row r="27" spans="2:43" ht="14.7" hidden="1" customHeight="1">
      <c r="B27" t="s">
        <v>220</v>
      </c>
      <c r="C27" t="s">
        <v>978</v>
      </c>
      <c r="D27">
        <v>1925</v>
      </c>
      <c r="E27" t="str">
        <f>IF(VLOOKUP(Table35[[#This Row],[Site name]],Table3[],2)=0,"",VLOOKUP(Table35[[#This Row],[Site name]],Table3[],2))</f>
        <v>City of London</v>
      </c>
      <c r="F27" t="str">
        <f>IF(VLOOKUP(Table35[[#This Row],[Site name]],Table3[],3)=0,"",VLOOKUP(Table35[[#This Row],[Site name]],Table3[],3))</f>
        <v>EC2M 7LD</v>
      </c>
      <c r="G27" t="str">
        <f>IF(VLOOKUP(Table35[[#This Row],[Site name]],Table3[],4)=0,"",VLOOKUP(Table35[[#This Row],[Site name]],Table3[],4))</f>
        <v>21/00282/FULMAJ</v>
      </c>
      <c r="H27" t="str">
        <f>IF(VLOOKUP(Table35[[#This Row],[Site name]],Table3[],5)=0,"",VLOOKUP(Table35[[#This Row],[Site name]],Table3[],5))</f>
        <v>Planning Portal</v>
      </c>
      <c r="I27" s="185" t="str">
        <f>IF(VLOOKUP(Table35[[#This Row],[Site name]],Table3[],6)=0,"",VLOOKUP(Table35[[#This Row],[Site name]],Table3[],6))</f>
        <v>Demolition of 5th floor level and Eldon Street facade. Refurbishment and refurbishment of the existing Class E use building to provide a replacement 5th floor level, additional 6th, 7th and 8th floor levels and new facade to Eldon Street. I</v>
      </c>
      <c r="J27" s="185">
        <f>IF(VLOOKUP(Table35[[#This Row],[Site name]],Table3[],7)=0,"",VLOOKUP(Table35[[#This Row],[Site name]],Table3[],7))</f>
        <v>44295</v>
      </c>
      <c r="K27" s="185">
        <f>IF(VLOOKUP(Table35[[#This Row],[Site name]],Table3[],8)=0,"",VLOOKUP(Table35[[#This Row],[Site name]],Table3[],8))</f>
        <v>44971</v>
      </c>
      <c r="L27" t="str">
        <f>IF(VLOOKUP(Table35[[#This Row],[Site name]],Table3[],9)=0,"",VLOOKUP(Table35[[#This Row],[Site name]],Table3[],9))</f>
        <v>Granted</v>
      </c>
      <c r="M27" t="str">
        <f>IF(VLOOKUP(Table35[[#This Row],[Site name]],Table3[],10)=0,"",VLOOKUP(Table35[[#This Row],[Site name]],Table3[],10))</f>
        <v>Office</v>
      </c>
      <c r="N27" t="str">
        <f>IF(VLOOKUP(Table35[[#This Row],[Site name]],Table3[],11)=0,"",VLOOKUP(Table35[[#This Row],[Site name]],Table3[],11))</f>
        <v>No</v>
      </c>
      <c r="O27" t="str">
        <f>IF(VLOOKUP(Table35[[#This Row],[Site name]],Table3[],12)=0,"",VLOOKUP(Table35[[#This Row],[Site name]],Table3[],12))</f>
        <v>Heavy Refurbishment</v>
      </c>
      <c r="P27" t="str">
        <f>IF(VLOOKUP(Table35[[#This Row],[Site name]],Table3[],13)=0,"",VLOOKUP(Table35[[#This Row],[Site name]],Table3[],13))</f>
        <v>1980s</v>
      </c>
      <c r="Q27" t="str">
        <f>IF(VLOOKUP(Table35[[#This Row],[Site name]],Table3[],14)=0,"",VLOOKUP(Table35[[#This Row],[Site name]],Table3[],14))</f>
        <v>Not listed</v>
      </c>
      <c r="R27" s="197">
        <f>IF(VLOOKUP(Table35[[#This Row],[Site name]],Table3[],15)="","",VLOOKUP(Table35[[#This Row],[Site name]],Table3[],15))</f>
        <v>4161</v>
      </c>
      <c r="S27" s="197">
        <f>IF(VLOOKUP(Table35[[#This Row],[Site name]],Table3[],16)="","",VLOOKUP(Table35[[#This Row],[Site name]],Table3[],16))</f>
        <v>5890</v>
      </c>
      <c r="T27" s="196">
        <f>IF(VLOOKUP(Table35[[#This Row],[Site name]],Table3[],17)="","",VLOOKUP(Table35[[#This Row],[Site name]],Table3[],17))</f>
        <v>1009</v>
      </c>
      <c r="U27" s="188">
        <f>IF(VLOOKUP(Table35[[#This Row],[Site name]],Table3[],18)="","",VLOOKUP(Table35[[#This Row],[Site name]],Table3[],18))</f>
        <v>0.41552511415525117</v>
      </c>
      <c r="V27" s="197">
        <f>IF(VLOOKUP(Table35[[#This Row],[Site name]],Table3[],19)="","",VLOOKUP(Table35[[#This Row],[Site name]],Table3[],19))</f>
        <v>2738</v>
      </c>
      <c r="W27" t="str">
        <f>IF(VLOOKUP(Table35[[#This Row],[Site name]],Table3[],20)=0,"",VLOOKUP(Table35[[#This Row],[Site name]],Table3[],20))</f>
        <v>No new basement</v>
      </c>
      <c r="X27" t="str">
        <f>IF(VLOOKUP(Table35[[#This Row],[Site name]],Table3[],21)=0,"",VLOOKUP(Table35[[#This Row],[Site name]],Table3[],21))</f>
        <v>Reinforced Concrete</v>
      </c>
      <c r="Y27" t="str">
        <f>IF(VLOOKUP(Table35[[#This Row],[Site name]],Table3[],22)=0,"",VLOOKUP(Table35[[#This Row],[Site name]],Table3[],22))</f>
        <v>Steel</v>
      </c>
      <c r="Z27" t="str">
        <f>IF(VLOOKUP(Table35[[#This Row],[Site name]],Table3[],23)=0,"",VLOOKUP(Table35[[#This Row],[Site name]],Table3[],23))</f>
        <v>RC Cores / shear walls</v>
      </c>
      <c r="AA27" t="str">
        <f>IF(VLOOKUP(Table35[[#This Row],[Site name]],Table3[],24)=0,"",VLOOKUP(Table35[[#This Row],[Site name]],Table3[],24))</f>
        <v>RC Cores / shear walls</v>
      </c>
      <c r="AB27" t="str">
        <f>IF(VLOOKUP(Table35[[#This Row],[Site name]],Table3[],25)=0,"",VLOOKUP(Table35[[#This Row],[Site name]],Table3[],25))</f>
        <v>Load balancing at all levels</v>
      </c>
      <c r="AC27">
        <f>IF(VLOOKUP(Table35[[#This Row],[Site name]],Table3[],26)=0,"",VLOOKUP(Table35[[#This Row],[Site name]],Table3[],26))</f>
        <v>7</v>
      </c>
      <c r="AD27">
        <f>IF(VLOOKUP(Table35[[#This Row],[Site name]],Table3[],27)=0,"",VLOOKUP(Table35[[#This Row],[Site name]],Table3[],27))</f>
        <v>11</v>
      </c>
      <c r="AE27">
        <f>IF(VLOOKUP(Table35[[#This Row],[Site name]],Table3[],28)="","",VLOOKUP(Table35[[#This Row],[Site name]],Table3[],28))</f>
        <v>9</v>
      </c>
      <c r="AF27">
        <f>IF(VLOOKUP(Table35[[#This Row],[Site name]],Table3[],29)=0,"",VLOOKUP(Table35[[#This Row],[Site name]],Table3[],29))</f>
        <v>4</v>
      </c>
      <c r="AG27" t="str">
        <f>IF(VLOOKUP(Table35[[#This Row],[Site name]],Table3[],30)=0,"",VLOOKUP(Table35[[#This Row],[Site name]],Table3[],30))</f>
        <v/>
      </c>
      <c r="AH27" t="str">
        <f>IF(VLOOKUP(Table35[[#This Row],[Site name]],Table3[],31)=0,"",VLOOKUP(Table35[[#This Row],[Site name]],Table3[],31))</f>
        <v/>
      </c>
      <c r="AI27" t="str">
        <f>IF(VLOOKUP(Table35[[#This Row],[Site name]],Table3[],32)=0,"",VLOOKUP(Table35[[#This Row],[Site name]],Table3[],32))</f>
        <v>Verte</v>
      </c>
      <c r="AJ27" t="str">
        <f>IF(VLOOKUP(Table35[[#This Row],[Site name]],Table3[],33)=0,"",VLOOKUP(Table35[[#This Row],[Site name]],Table3[],33))</f>
        <v>Frankham Consultancy Group</v>
      </c>
      <c r="AK27" t="str">
        <f>IF(VLOOKUP(Table35[[#This Row],[Site name]],Table3[],34)=0,"",VLOOKUP(Table35[[#This Row],[Site name]],Table3[],34))</f>
        <v>Butler and Young Associates</v>
      </c>
      <c r="AL27" t="str">
        <f>IF(VLOOKUP(Table35[[#This Row],[Site name]],Table3[],35)=0,"",VLOOKUP(Table35[[#This Row],[Site name]],Table3[],35))</f>
        <v>Gort Scott</v>
      </c>
      <c r="AM27" t="str">
        <f>IF(VLOOKUP(Table35[[#This Row],[Site name]],Table3[],36)=0,"",VLOOKUP(Table35[[#This Row],[Site name]],Table3[],36))</f>
        <v/>
      </c>
      <c r="AN27" t="str">
        <f>IF(VLOOKUP(Table35[[#This Row],[Site name]],Table3[],37)=0,"",VLOOKUP(Table35[[#This Row],[Site name]],Table3[],37))</f>
        <v>Project 17</v>
      </c>
      <c r="AO27" s="188">
        <f>IF(VLOOKUP(Table35[[#This Row],[Site name]],Table3[],38)="","",VLOOKUP(Table35[[#This Row],[Site name]],Table3[],38))</f>
        <v>0.24248978610910837</v>
      </c>
      <c r="AP27">
        <f>IF(VLOOKUP(Table35[[#This Row],[Site name]],Table3[],39)=0,"",VLOOKUP(Table35[[#This Row],[Site name]],Table3[],39))</f>
        <v>3</v>
      </c>
      <c r="AQ27" t="str">
        <f>_xlfn.CONCAT(Table35[[#This Row],[Site name]],Table35[[#This Row],[Assessment Type]])</f>
        <v>15-17 Eldon StreetAssessment 2 - decarbonisation</v>
      </c>
    </row>
    <row r="28" spans="2:43" ht="14.7" customHeight="1">
      <c r="B28" t="s">
        <v>303</v>
      </c>
      <c r="C28" t="s">
        <v>977</v>
      </c>
      <c r="D28">
        <v>1691</v>
      </c>
      <c r="E28" t="str">
        <f>IF(VLOOKUP(Table35[[#This Row],[Site name]],Table3[],2)=0,"",VLOOKUP(Table35[[#This Row],[Site name]],Table3[],2))</f>
        <v>Camden</v>
      </c>
      <c r="F28" t="str">
        <f>IF(VLOOKUP(Table35[[#This Row],[Site name]],Table3[],3)=0,"",VLOOKUP(Table35[[#This Row],[Site name]],Table3[],3))</f>
        <v>WC1V 6PB</v>
      </c>
      <c r="G28" t="str">
        <f>IF(VLOOKUP(Table35[[#This Row],[Site name]],Table3[],4)=0,"",VLOOKUP(Table35[[#This Row],[Site name]],Table3[],4))</f>
        <v>2023/2510/P</v>
      </c>
      <c r="H28" t="str">
        <f>IF(VLOOKUP(Table35[[#This Row],[Site name]],Table3[],5)=0,"",VLOOKUP(Table35[[#This Row],[Site name]],Table3[],5))</f>
        <v>Planning Portal</v>
      </c>
      <c r="I28" t="str">
        <f>IF(VLOOKUP(Table35[[#This Row],[Site name]],Table3[],6)=0,"",VLOOKUP(Table35[[#This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28" s="185">
        <f>IF(VLOOKUP(Table35[[#This Row],[Site name]],Table3[],7)=0,"",VLOOKUP(Table35[[#This Row],[Site name]],Table3[],7))</f>
        <v>45104</v>
      </c>
      <c r="K28" s="185" t="str">
        <f>IF(VLOOKUP(Table35[[#This Row],[Site name]],Table3[],8)=0,"",VLOOKUP(Table35[[#This Row],[Site name]],Table3[],8))</f>
        <v/>
      </c>
      <c r="L28" t="str">
        <f>IF(VLOOKUP(Table35[[#This Row],[Site name]],Table3[],9)=0,"",VLOOKUP(Table35[[#This Row],[Site name]],Table3[],9))</f>
        <v>Pending</v>
      </c>
      <c r="M28" t="str">
        <f>IF(VLOOKUP(Table35[[#This Row],[Site name]],Table3[],10)=0,"",VLOOKUP(Table35[[#This Row],[Site name]],Table3[],10))</f>
        <v>Commercial &amp; Residential</v>
      </c>
      <c r="N28" t="str">
        <f>IF(VLOOKUP(Table35[[#This Row],[Site name]],Table3[],11)=0,"",VLOOKUP(Table35[[#This Row],[Site name]],Table3[],11))</f>
        <v/>
      </c>
      <c r="O28" t="str">
        <f>IF(VLOOKUP(Table35[[#This Row],[Site name]],Table3[],12)=0,"",VLOOKUP(Table35[[#This Row],[Site name]],Table3[],12))</f>
        <v>New Build</v>
      </c>
      <c r="P28" t="str">
        <f>IF(VLOOKUP(Table35[[#This Row],[Site name]],Table3[],13)=0,"",VLOOKUP(Table35[[#This Row],[Site name]],Table3[],13))</f>
        <v/>
      </c>
      <c r="Q28" t="str">
        <f>IF(VLOOKUP(Table35[[#This Row],[Site name]],Table3[],14)=0,"",VLOOKUP(Table35[[#This Row],[Site name]],Table3[],14))</f>
        <v/>
      </c>
      <c r="R28" s="197">
        <f>IF(VLOOKUP(Table35[[#This Row],[Site name]],Table3[],15)="","",VLOOKUP(Table35[[#This Row],[Site name]],Table3[],15))</f>
        <v>0</v>
      </c>
      <c r="S28" s="197">
        <f>IF(VLOOKUP(Table35[[#This Row],[Site name]],Table3[],16)="","",VLOOKUP(Table35[[#This Row],[Site name]],Table3[],16))</f>
        <v>493</v>
      </c>
      <c r="T28" s="196">
        <f>IF(VLOOKUP(Table35[[#This Row],[Site name]],Table3[],17)="","",VLOOKUP(Table35[[#This Row],[Site name]],Table3[],17))</f>
        <v>0</v>
      </c>
      <c r="U28" s="188" t="str">
        <f>IF(VLOOKUP(Table35[[#This Row],[Site name]],Table3[],18)="","",VLOOKUP(Table35[[#This Row],[Site name]],Table3[],18))</f>
        <v/>
      </c>
      <c r="V28" s="197">
        <f>IF(VLOOKUP(Table35[[#This Row],[Site name]],Table3[],19)="","",VLOOKUP(Table35[[#This Row],[Site name]],Table3[],19))</f>
        <v>493</v>
      </c>
      <c r="W28" t="str">
        <f>IF(VLOOKUP(Table35[[#This Row],[Site name]],Table3[],20)=0,"",VLOOKUP(Table35[[#This Row],[Site name]],Table3[],20))</f>
        <v/>
      </c>
      <c r="X28" t="str">
        <f>IF(VLOOKUP(Table35[[#This Row],[Site name]],Table3[],21)=0,"",VLOOKUP(Table35[[#This Row],[Site name]],Table3[],21))</f>
        <v/>
      </c>
      <c r="Y28" t="str">
        <f>IF(VLOOKUP(Table35[[#This Row],[Site name]],Table3[],22)=0,"",VLOOKUP(Table35[[#This Row],[Site name]],Table3[],22))</f>
        <v/>
      </c>
      <c r="Z28" t="str">
        <f>IF(VLOOKUP(Table35[[#This Row],[Site name]],Table3[],23)=0,"",VLOOKUP(Table35[[#This Row],[Site name]],Table3[],23))</f>
        <v/>
      </c>
      <c r="AA28" t="str">
        <f>IF(VLOOKUP(Table35[[#This Row],[Site name]],Table3[],24)=0,"",VLOOKUP(Table35[[#This Row],[Site name]],Table3[],24))</f>
        <v/>
      </c>
      <c r="AB28" t="str">
        <f>IF(VLOOKUP(Table35[[#This Row],[Site name]],Table3[],25)=0,"",VLOOKUP(Table35[[#This Row],[Site name]],Table3[],25))</f>
        <v/>
      </c>
      <c r="AC28" t="str">
        <f>IF(VLOOKUP(Table35[[#This Row],[Site name]],Table3[],26)=0,"",VLOOKUP(Table35[[#This Row],[Site name]],Table3[],26))</f>
        <v/>
      </c>
      <c r="AD28">
        <f>IF(VLOOKUP(Table35[[#This Row],[Site name]],Table3[],27)=0,"",VLOOKUP(Table35[[#This Row],[Site name]],Table3[],27))</f>
        <v>6</v>
      </c>
      <c r="AE28">
        <f>IF(VLOOKUP(Table35[[#This Row],[Site name]],Table3[],28)="","",VLOOKUP(Table35[[#This Row],[Site name]],Table3[],28))</f>
        <v>6</v>
      </c>
      <c r="AF28" t="str">
        <f>IF(VLOOKUP(Table35[[#This Row],[Site name]],Table3[],29)=0,"",VLOOKUP(Table35[[#This Row],[Site name]],Table3[],29))</f>
        <v/>
      </c>
      <c r="AG28" t="str">
        <f>IF(VLOOKUP(Table35[[#This Row],[Site name]],Table3[],30)=0,"",VLOOKUP(Table35[[#This Row],[Site name]],Table3[],30))</f>
        <v/>
      </c>
      <c r="AH28" t="str">
        <f>IF(VLOOKUP(Table35[[#This Row],[Site name]],Table3[],31)=0,"",VLOOKUP(Table35[[#This Row],[Site name]],Table3[],31))</f>
        <v/>
      </c>
      <c r="AI28" t="str">
        <f>IF(VLOOKUP(Table35[[#This Row],[Site name]],Table3[],32)=0,"",VLOOKUP(Table35[[#This Row],[Site name]],Table3[],32))</f>
        <v>Scotch Partners</v>
      </c>
      <c r="AJ28" t="str">
        <f>IF(VLOOKUP(Table35[[#This Row],[Site name]],Table3[],33)=0,"",VLOOKUP(Table35[[#This Row],[Site name]],Table3[],33))</f>
        <v>Arup</v>
      </c>
      <c r="AK28" t="str">
        <f>IF(VLOOKUP(Table35[[#This Row],[Site name]],Table3[],34)=0,"",VLOOKUP(Table35[[#This Row],[Site name]],Table3[],34))</f>
        <v/>
      </c>
      <c r="AL28" t="str">
        <f>IF(VLOOKUP(Table35[[#This Row],[Site name]],Table3[],35)=0,"",VLOOKUP(Table35[[#This Row],[Site name]],Table3[],35))</f>
        <v/>
      </c>
      <c r="AM28" t="str">
        <f>IF(VLOOKUP(Table35[[#This Row],[Site name]],Table3[],36)=0,"",VLOOKUP(Table35[[#This Row],[Site name]],Table3[],36))</f>
        <v/>
      </c>
      <c r="AN28" t="str">
        <f>IF(VLOOKUP(Table35[[#This Row],[Site name]],Table3[],37)=0,"",VLOOKUP(Table35[[#This Row],[Site name]],Table3[],37))</f>
        <v>Project 18</v>
      </c>
      <c r="AO28" s="188">
        <f>IF(VLOOKUP(Table35[[#This Row],[Site name]],Table3[],38)="","",VLOOKUP(Table35[[#This Row],[Site name]],Table3[],38))</f>
        <v>1</v>
      </c>
      <c r="AP28">
        <f>IF(VLOOKUP(Table35[[#This Row],[Site name]],Table3[],39)=0,"",VLOOKUP(Table35[[#This Row],[Site name]],Table3[],39))</f>
        <v>1</v>
      </c>
      <c r="AQ28" t="str">
        <f>_xlfn.CONCAT(Table35[[#This Row],[Site name]],Table35[[#This Row],[Assessment Type]])</f>
        <v>166 High HolbornAssessment 1 - no decarbonisation</v>
      </c>
    </row>
    <row r="29" spans="2:43" ht="14.7" hidden="1" customHeight="1">
      <c r="B29" t="s">
        <v>303</v>
      </c>
      <c r="C29" t="s">
        <v>978</v>
      </c>
      <c r="E29" t="str">
        <f>IF(VLOOKUP(Table35[[#This Row],[Site name]],Table3[],2)=0,"",VLOOKUP(Table35[[#This Row],[Site name]],Table3[],2))</f>
        <v>Camden</v>
      </c>
      <c r="F29" t="str">
        <f>IF(VLOOKUP(Table35[[#This Row],[Site name]],Table3[],3)=0,"",VLOOKUP(Table35[[#This Row],[Site name]],Table3[],3))</f>
        <v>WC1V 6PB</v>
      </c>
      <c r="G29" t="str">
        <f>IF(VLOOKUP(Table35[[#This Row],[Site name]],Table3[],4)=0,"",VLOOKUP(Table35[[#This Row],[Site name]],Table3[],4))</f>
        <v>2023/2510/P</v>
      </c>
      <c r="H29" t="str">
        <f>IF(VLOOKUP(Table35[[#This Row],[Site name]],Table3[],5)=0,"",VLOOKUP(Table35[[#This Row],[Site name]],Table3[],5))</f>
        <v>Planning Portal</v>
      </c>
      <c r="I29" t="str">
        <f>IF(VLOOKUP(Table35[[#This Row],[Site name]],Table3[],6)=0,"",VLOOKUP(Table35[[#This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29" s="185">
        <f>IF(VLOOKUP(Table35[[#This Row],[Site name]],Table3[],7)=0,"",VLOOKUP(Table35[[#This Row],[Site name]],Table3[],7))</f>
        <v>45104</v>
      </c>
      <c r="K29" s="185" t="str">
        <f>IF(VLOOKUP(Table35[[#This Row],[Site name]],Table3[],8)=0,"",VLOOKUP(Table35[[#This Row],[Site name]],Table3[],8))</f>
        <v/>
      </c>
      <c r="L29" t="str">
        <f>IF(VLOOKUP(Table35[[#This Row],[Site name]],Table3[],9)=0,"",VLOOKUP(Table35[[#This Row],[Site name]],Table3[],9))</f>
        <v>Pending</v>
      </c>
      <c r="M29" t="str">
        <f>IF(VLOOKUP(Table35[[#This Row],[Site name]],Table3[],10)=0,"",VLOOKUP(Table35[[#This Row],[Site name]],Table3[],10))</f>
        <v>Commercial &amp; Residential</v>
      </c>
      <c r="N29" t="str">
        <f>IF(VLOOKUP(Table35[[#This Row],[Site name]],Table3[],11)=0,"",VLOOKUP(Table35[[#This Row],[Site name]],Table3[],11))</f>
        <v/>
      </c>
      <c r="O29" t="str">
        <f>IF(VLOOKUP(Table35[[#This Row],[Site name]],Table3[],12)=0,"",VLOOKUP(Table35[[#This Row],[Site name]],Table3[],12))</f>
        <v>New Build</v>
      </c>
      <c r="P29" t="str">
        <f>IF(VLOOKUP(Table35[[#This Row],[Site name]],Table3[],13)=0,"",VLOOKUP(Table35[[#This Row],[Site name]],Table3[],13))</f>
        <v/>
      </c>
      <c r="Q29" t="str">
        <f>IF(VLOOKUP(Table35[[#This Row],[Site name]],Table3[],14)=0,"",VLOOKUP(Table35[[#This Row],[Site name]],Table3[],14))</f>
        <v/>
      </c>
      <c r="R29" s="197">
        <f>IF(VLOOKUP(Table35[[#This Row],[Site name]],Table3[],15)="","",VLOOKUP(Table35[[#This Row],[Site name]],Table3[],15))</f>
        <v>0</v>
      </c>
      <c r="S29" s="197">
        <f>IF(VLOOKUP(Table35[[#This Row],[Site name]],Table3[],16)="","",VLOOKUP(Table35[[#This Row],[Site name]],Table3[],16))</f>
        <v>493</v>
      </c>
      <c r="T29" s="196">
        <f>IF(VLOOKUP(Table35[[#This Row],[Site name]],Table3[],17)="","",VLOOKUP(Table35[[#This Row],[Site name]],Table3[],17))</f>
        <v>0</v>
      </c>
      <c r="U29" s="188" t="str">
        <f>IF(VLOOKUP(Table35[[#This Row],[Site name]],Table3[],18)="","",VLOOKUP(Table35[[#This Row],[Site name]],Table3[],18))</f>
        <v/>
      </c>
      <c r="V29" s="197">
        <f>IF(VLOOKUP(Table35[[#This Row],[Site name]],Table3[],19)="","",VLOOKUP(Table35[[#This Row],[Site name]],Table3[],19))</f>
        <v>493</v>
      </c>
      <c r="W29" t="str">
        <f>IF(VLOOKUP(Table35[[#This Row],[Site name]],Table3[],20)=0,"",VLOOKUP(Table35[[#This Row],[Site name]],Table3[],20))</f>
        <v/>
      </c>
      <c r="X29" t="str">
        <f>IF(VLOOKUP(Table35[[#This Row],[Site name]],Table3[],21)=0,"",VLOOKUP(Table35[[#This Row],[Site name]],Table3[],21))</f>
        <v/>
      </c>
      <c r="Y29" t="str">
        <f>IF(VLOOKUP(Table35[[#This Row],[Site name]],Table3[],22)=0,"",VLOOKUP(Table35[[#This Row],[Site name]],Table3[],22))</f>
        <v/>
      </c>
      <c r="Z29" t="str">
        <f>IF(VLOOKUP(Table35[[#This Row],[Site name]],Table3[],23)=0,"",VLOOKUP(Table35[[#This Row],[Site name]],Table3[],23))</f>
        <v/>
      </c>
      <c r="AA29" t="str">
        <f>IF(VLOOKUP(Table35[[#This Row],[Site name]],Table3[],24)=0,"",VLOOKUP(Table35[[#This Row],[Site name]],Table3[],24))</f>
        <v/>
      </c>
      <c r="AB29" t="str">
        <f>IF(VLOOKUP(Table35[[#This Row],[Site name]],Table3[],25)=0,"",VLOOKUP(Table35[[#This Row],[Site name]],Table3[],25))</f>
        <v/>
      </c>
      <c r="AC29" t="str">
        <f>IF(VLOOKUP(Table35[[#This Row],[Site name]],Table3[],26)=0,"",VLOOKUP(Table35[[#This Row],[Site name]],Table3[],26))</f>
        <v/>
      </c>
      <c r="AD29">
        <f>IF(VLOOKUP(Table35[[#This Row],[Site name]],Table3[],27)=0,"",VLOOKUP(Table35[[#This Row],[Site name]],Table3[],27))</f>
        <v>6</v>
      </c>
      <c r="AE29">
        <f>IF(VLOOKUP(Table35[[#This Row],[Site name]],Table3[],28)="","",VLOOKUP(Table35[[#This Row],[Site name]],Table3[],28))</f>
        <v>6</v>
      </c>
      <c r="AF29" t="str">
        <f>IF(VLOOKUP(Table35[[#This Row],[Site name]],Table3[],29)=0,"",VLOOKUP(Table35[[#This Row],[Site name]],Table3[],29))</f>
        <v/>
      </c>
      <c r="AG29" t="str">
        <f>IF(VLOOKUP(Table35[[#This Row],[Site name]],Table3[],30)=0,"",VLOOKUP(Table35[[#This Row],[Site name]],Table3[],30))</f>
        <v/>
      </c>
      <c r="AH29" t="str">
        <f>IF(VLOOKUP(Table35[[#This Row],[Site name]],Table3[],31)=0,"",VLOOKUP(Table35[[#This Row],[Site name]],Table3[],31))</f>
        <v/>
      </c>
      <c r="AI29" t="str">
        <f>IF(VLOOKUP(Table35[[#This Row],[Site name]],Table3[],32)=0,"",VLOOKUP(Table35[[#This Row],[Site name]],Table3[],32))</f>
        <v>Scotch Partners</v>
      </c>
      <c r="AJ29" t="str">
        <f>IF(VLOOKUP(Table35[[#This Row],[Site name]],Table3[],33)=0,"",VLOOKUP(Table35[[#This Row],[Site name]],Table3[],33))</f>
        <v>Arup</v>
      </c>
      <c r="AK29" t="str">
        <f>IF(VLOOKUP(Table35[[#This Row],[Site name]],Table3[],34)=0,"",VLOOKUP(Table35[[#This Row],[Site name]],Table3[],34))</f>
        <v/>
      </c>
      <c r="AL29" t="str">
        <f>IF(VLOOKUP(Table35[[#This Row],[Site name]],Table3[],35)=0,"",VLOOKUP(Table35[[#This Row],[Site name]],Table3[],35))</f>
        <v/>
      </c>
      <c r="AM29" t="str">
        <f>IF(VLOOKUP(Table35[[#This Row],[Site name]],Table3[],36)=0,"",VLOOKUP(Table35[[#This Row],[Site name]],Table3[],36))</f>
        <v/>
      </c>
      <c r="AN29" t="str">
        <f>IF(VLOOKUP(Table35[[#This Row],[Site name]],Table3[],37)=0,"",VLOOKUP(Table35[[#This Row],[Site name]],Table3[],37))</f>
        <v>Project 18</v>
      </c>
      <c r="AO29" s="188">
        <f>IF(VLOOKUP(Table35[[#This Row],[Site name]],Table3[],38)="","",VLOOKUP(Table35[[#This Row],[Site name]],Table3[],38))</f>
        <v>1</v>
      </c>
      <c r="AP29">
        <f>IF(VLOOKUP(Table35[[#This Row],[Site name]],Table3[],39)=0,"",VLOOKUP(Table35[[#This Row],[Site name]],Table3[],39))</f>
        <v>1</v>
      </c>
      <c r="AQ29" t="str">
        <f>_xlfn.CONCAT(Table35[[#This Row],[Site name]],Table35[[#This Row],[Assessment Type]])</f>
        <v>166 High HolbornAssessment 2 - decarbonisation</v>
      </c>
    </row>
    <row r="30" spans="2:43" ht="14.7" customHeight="1">
      <c r="B30" t="s">
        <v>304</v>
      </c>
      <c r="C30" t="s">
        <v>977</v>
      </c>
      <c r="D30">
        <v>1612</v>
      </c>
      <c r="E30" t="str">
        <f>IF(VLOOKUP(Table35[[#This Row],[Site name]],Table3[],2)=0,"",VLOOKUP(Table35[[#This Row],[Site name]],Table3[],2))</f>
        <v>Camden</v>
      </c>
      <c r="F30" t="str">
        <f>IF(VLOOKUP(Table35[[#This Row],[Site name]],Table3[],3)=0,"",VLOOKUP(Table35[[#This Row],[Site name]],Table3[],3))</f>
        <v>WC1A 1JJ</v>
      </c>
      <c r="G30" t="str">
        <f>IF(VLOOKUP(Table35[[#This Row],[Site name]],Table3[],4)=0,"",VLOOKUP(Table35[[#This Row],[Site name]],Table3[],4))</f>
        <v>2023/2510/P</v>
      </c>
      <c r="H30" t="str">
        <f>IF(VLOOKUP(Table35[[#This Row],[Site name]],Table3[],5)=0,"",VLOOKUP(Table35[[#This Row],[Site name]],Table3[],5))</f>
        <v>Planning Portal</v>
      </c>
      <c r="I30" s="185" t="str">
        <f>IF(VLOOKUP(Table35[[#This Row],[Site name]],Table3[],6)=0,"",VLOOKUP(Table35[[#This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30" s="185">
        <f>IF(VLOOKUP(Table35[[#This Row],[Site name]],Table3[],7)=0,"",VLOOKUP(Table35[[#This Row],[Site name]],Table3[],7))</f>
        <v>45104</v>
      </c>
      <c r="K30" s="185" t="str">
        <f>IF(VLOOKUP(Table35[[#This Row],[Site name]],Table3[],8)=0,"",VLOOKUP(Table35[[#This Row],[Site name]],Table3[],8))</f>
        <v/>
      </c>
      <c r="L30" t="str">
        <f>IF(VLOOKUP(Table35[[#This Row],[Site name]],Table3[],9)=0,"",VLOOKUP(Table35[[#This Row],[Site name]],Table3[],9))</f>
        <v>Pending</v>
      </c>
      <c r="M30" t="str">
        <f>IF(VLOOKUP(Table35[[#This Row],[Site name]],Table3[],10)=0,"",VLOOKUP(Table35[[#This Row],[Site name]],Table3[],10))</f>
        <v>Residential (inc. student accomodation)</v>
      </c>
      <c r="N30" t="str">
        <f>IF(VLOOKUP(Table35[[#This Row],[Site name]],Table3[],11)=0,"",VLOOKUP(Table35[[#This Row],[Site name]],Table3[],11))</f>
        <v>Yes</v>
      </c>
      <c r="O30" t="str">
        <f>IF(VLOOKUP(Table35[[#This Row],[Site name]],Table3[],12)=0,"",VLOOKUP(Table35[[#This Row],[Site name]],Table3[],12))</f>
        <v>Substructure and/or Façade Retained</v>
      </c>
      <c r="P30" t="str">
        <f>IF(VLOOKUP(Table35[[#This Row],[Site name]],Table3[],13)=0,"",VLOOKUP(Table35[[#This Row],[Site name]],Table3[],13))</f>
        <v>1900s</v>
      </c>
      <c r="Q30" t="str">
        <f>IF(VLOOKUP(Table35[[#This Row],[Site name]],Table3[],14)=0,"",VLOOKUP(Table35[[#This Row],[Site name]],Table3[],14))</f>
        <v>Not listed</v>
      </c>
      <c r="R30" s="197">
        <f>IF(VLOOKUP(Table35[[#This Row],[Site name]],Table3[],15)="","",VLOOKUP(Table35[[#This Row],[Site name]],Table3[],15))</f>
        <v>2712</v>
      </c>
      <c r="S30" s="197">
        <f>IF(VLOOKUP(Table35[[#This Row],[Site name]],Table3[],16)="","",VLOOKUP(Table35[[#This Row],[Site name]],Table3[],16))</f>
        <v>3247</v>
      </c>
      <c r="T30" s="196">
        <f>IF(VLOOKUP(Table35[[#This Row],[Site name]],Table3[],17)="","",VLOOKUP(Table35[[#This Row],[Site name]],Table3[],17))</f>
        <v>1718</v>
      </c>
      <c r="U30" s="188">
        <f>IF(VLOOKUP(Table35[[#This Row],[Site name]],Table3[],18)="","",VLOOKUP(Table35[[#This Row],[Site name]],Table3[],18))</f>
        <v>0.19727138643067854</v>
      </c>
      <c r="V30" s="197">
        <f>IF(VLOOKUP(Table35[[#This Row],[Site name]],Table3[],19)="","",VLOOKUP(Table35[[#This Row],[Site name]],Table3[],19))</f>
        <v>2253</v>
      </c>
      <c r="W30" t="str">
        <f>IF(VLOOKUP(Table35[[#This Row],[Site name]],Table3[],20)=0,"",VLOOKUP(Table35[[#This Row],[Site name]],Table3[],20))</f>
        <v>No new basement</v>
      </c>
      <c r="X30" t="str">
        <f>IF(VLOOKUP(Table35[[#This Row],[Site name]],Table3[],21)=0,"",VLOOKUP(Table35[[#This Row],[Site name]],Table3[],21))</f>
        <v>Brickwork and timber</v>
      </c>
      <c r="Y30" t="str">
        <f>IF(VLOOKUP(Table35[[#This Row],[Site name]],Table3[],22)=0,"",VLOOKUP(Table35[[#This Row],[Site name]],Table3[],22))</f>
        <v>Reinforced Concrete</v>
      </c>
      <c r="Z30" t="str">
        <f>IF(VLOOKUP(Table35[[#This Row],[Site name]],Table3[],23)=0,"",VLOOKUP(Table35[[#This Row],[Site name]],Table3[],23))</f>
        <v>None</v>
      </c>
      <c r="AA30" t="str">
        <f>IF(VLOOKUP(Table35[[#This Row],[Site name]],Table3[],24)=0,"",VLOOKUP(Table35[[#This Row],[Site name]],Table3[],24))</f>
        <v/>
      </c>
      <c r="AB30" t="str">
        <f>IF(VLOOKUP(Table35[[#This Row],[Site name]],Table3[],25)=0,"",VLOOKUP(Table35[[#This Row],[Site name]],Table3[],25))</f>
        <v/>
      </c>
      <c r="AC30">
        <f>IF(VLOOKUP(Table35[[#This Row],[Site name]],Table3[],26)=0,"",VLOOKUP(Table35[[#This Row],[Site name]],Table3[],26))</f>
        <v>3</v>
      </c>
      <c r="AD30">
        <f>IF(VLOOKUP(Table35[[#This Row],[Site name]],Table3[],27)=0,"",VLOOKUP(Table35[[#This Row],[Site name]],Table3[],27))</f>
        <v>6</v>
      </c>
      <c r="AE30">
        <f>IF(VLOOKUP(Table35[[#This Row],[Site name]],Table3[],28)="","",VLOOKUP(Table35[[#This Row],[Site name]],Table3[],28))</f>
        <v>6</v>
      </c>
      <c r="AF30">
        <f>IF(VLOOKUP(Table35[[#This Row],[Site name]],Table3[],29)=0,"",VLOOKUP(Table35[[#This Row],[Site name]],Table3[],29))</f>
        <v>3</v>
      </c>
      <c r="AG30" t="str">
        <f>IF(VLOOKUP(Table35[[#This Row],[Site name]],Table3[],30)=0,"",VLOOKUP(Table35[[#This Row],[Site name]],Table3[],30))</f>
        <v/>
      </c>
      <c r="AH30" t="str">
        <f>IF(VLOOKUP(Table35[[#This Row],[Site name]],Table3[],31)=0,"",VLOOKUP(Table35[[#This Row],[Site name]],Table3[],31))</f>
        <v/>
      </c>
      <c r="AI30" t="str">
        <f>IF(VLOOKUP(Table35[[#This Row],[Site name]],Table3[],32)=0,"",VLOOKUP(Table35[[#This Row],[Site name]],Table3[],32))</f>
        <v>Scotch Partners</v>
      </c>
      <c r="AJ30" t="str">
        <f>IF(VLOOKUP(Table35[[#This Row],[Site name]],Table3[],33)=0,"",VLOOKUP(Table35[[#This Row],[Site name]],Table3[],33))</f>
        <v>Heyne Tillet Steel</v>
      </c>
      <c r="AK30" t="str">
        <f>IF(VLOOKUP(Table35[[#This Row],[Site name]],Table3[],34)=0,"",VLOOKUP(Table35[[#This Row],[Site name]],Table3[],34))</f>
        <v>Scotch Partners</v>
      </c>
      <c r="AL30" t="str">
        <f>IF(VLOOKUP(Table35[[#This Row],[Site name]],Table3[],35)=0,"",VLOOKUP(Table35[[#This Row],[Site name]],Table3[],35))</f>
        <v>DSDHA</v>
      </c>
      <c r="AM30" t="str">
        <f>IF(VLOOKUP(Table35[[#This Row],[Site name]],Table3[],36)=0,"",VLOOKUP(Table35[[#This Row],[Site name]],Table3[],36))</f>
        <v/>
      </c>
      <c r="AN30" t="str">
        <f>IF(VLOOKUP(Table35[[#This Row],[Site name]],Table3[],37)=0,"",VLOOKUP(Table35[[#This Row],[Site name]],Table3[],37))</f>
        <v>Project 19</v>
      </c>
      <c r="AO30" s="188">
        <f>IF(VLOOKUP(Table35[[#This Row],[Site name]],Table3[],38)="","",VLOOKUP(Table35[[#This Row],[Site name]],Table3[],38))</f>
        <v>0.63348082595870203</v>
      </c>
      <c r="AP30">
        <f>IF(VLOOKUP(Table35[[#This Row],[Site name]],Table3[],39)=0,"",VLOOKUP(Table35[[#This Row],[Site name]],Table3[],39))</f>
        <v>2</v>
      </c>
      <c r="AQ30" t="str">
        <f>_xlfn.CONCAT(Table35[[#This Row],[Site name]],Table35[[#This Row],[Assessment Type]])</f>
        <v>16A-18 West Central StreetAssessment 1 - no decarbonisation</v>
      </c>
    </row>
    <row r="31" spans="2:43" ht="14.7" hidden="1" customHeight="1">
      <c r="B31" t="s">
        <v>304</v>
      </c>
      <c r="C31" t="s">
        <v>978</v>
      </c>
      <c r="E31" t="str">
        <f>IF(VLOOKUP(Table35[[#This Row],[Site name]],Table3[],2)=0,"",VLOOKUP(Table35[[#This Row],[Site name]],Table3[],2))</f>
        <v>Camden</v>
      </c>
      <c r="F31" t="str">
        <f>IF(VLOOKUP(Table35[[#This Row],[Site name]],Table3[],3)=0,"",VLOOKUP(Table35[[#This Row],[Site name]],Table3[],3))</f>
        <v>WC1A 1JJ</v>
      </c>
      <c r="G31" t="str">
        <f>IF(VLOOKUP(Table35[[#This Row],[Site name]],Table3[],4)=0,"",VLOOKUP(Table35[[#This Row],[Site name]],Table3[],4))</f>
        <v>2023/2510/P</v>
      </c>
      <c r="H31" t="str">
        <f>IF(VLOOKUP(Table35[[#This Row],[Site name]],Table3[],5)=0,"",VLOOKUP(Table35[[#This Row],[Site name]],Table3[],5))</f>
        <v>Planning Portal</v>
      </c>
      <c r="I31" s="185" t="str">
        <f>IF(VLOOKUP(Table35[[#This Row],[Site name]],Table3[],6)=0,"",VLOOKUP(Table35[[#This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31" s="185">
        <f>IF(VLOOKUP(Table35[[#This Row],[Site name]],Table3[],7)=0,"",VLOOKUP(Table35[[#This Row],[Site name]],Table3[],7))</f>
        <v>45104</v>
      </c>
      <c r="K31" s="185" t="str">
        <f>IF(VLOOKUP(Table35[[#This Row],[Site name]],Table3[],8)=0,"",VLOOKUP(Table35[[#This Row],[Site name]],Table3[],8))</f>
        <v/>
      </c>
      <c r="L31" t="str">
        <f>IF(VLOOKUP(Table35[[#This Row],[Site name]],Table3[],9)=0,"",VLOOKUP(Table35[[#This Row],[Site name]],Table3[],9))</f>
        <v>Pending</v>
      </c>
      <c r="M31" t="str">
        <f>IF(VLOOKUP(Table35[[#This Row],[Site name]],Table3[],10)=0,"",VLOOKUP(Table35[[#This Row],[Site name]],Table3[],10))</f>
        <v>Residential (inc. student accomodation)</v>
      </c>
      <c r="N31" t="str">
        <f>IF(VLOOKUP(Table35[[#This Row],[Site name]],Table3[],11)=0,"",VLOOKUP(Table35[[#This Row],[Site name]],Table3[],11))</f>
        <v>Yes</v>
      </c>
      <c r="O31" t="str">
        <f>IF(VLOOKUP(Table35[[#This Row],[Site name]],Table3[],12)=0,"",VLOOKUP(Table35[[#This Row],[Site name]],Table3[],12))</f>
        <v>Substructure and/or Façade Retained</v>
      </c>
      <c r="P31" t="str">
        <f>IF(VLOOKUP(Table35[[#This Row],[Site name]],Table3[],13)=0,"",VLOOKUP(Table35[[#This Row],[Site name]],Table3[],13))</f>
        <v>1900s</v>
      </c>
      <c r="Q31" t="str">
        <f>IF(VLOOKUP(Table35[[#This Row],[Site name]],Table3[],14)=0,"",VLOOKUP(Table35[[#This Row],[Site name]],Table3[],14))</f>
        <v>Not listed</v>
      </c>
      <c r="R31" s="197">
        <f>IF(VLOOKUP(Table35[[#This Row],[Site name]],Table3[],15)="","",VLOOKUP(Table35[[#This Row],[Site name]],Table3[],15))</f>
        <v>2712</v>
      </c>
      <c r="S31" s="197">
        <f>IF(VLOOKUP(Table35[[#This Row],[Site name]],Table3[],16)="","",VLOOKUP(Table35[[#This Row],[Site name]],Table3[],16))</f>
        <v>3247</v>
      </c>
      <c r="T31" s="196">
        <f>IF(VLOOKUP(Table35[[#This Row],[Site name]],Table3[],17)="","",VLOOKUP(Table35[[#This Row],[Site name]],Table3[],17))</f>
        <v>1718</v>
      </c>
      <c r="U31" s="188">
        <f>IF(VLOOKUP(Table35[[#This Row],[Site name]],Table3[],18)="","",VLOOKUP(Table35[[#This Row],[Site name]],Table3[],18))</f>
        <v>0.19727138643067854</v>
      </c>
      <c r="V31" s="197">
        <f>IF(VLOOKUP(Table35[[#This Row],[Site name]],Table3[],19)="","",VLOOKUP(Table35[[#This Row],[Site name]],Table3[],19))</f>
        <v>2253</v>
      </c>
      <c r="W31" t="str">
        <f>IF(VLOOKUP(Table35[[#This Row],[Site name]],Table3[],20)=0,"",VLOOKUP(Table35[[#This Row],[Site name]],Table3[],20))</f>
        <v>No new basement</v>
      </c>
      <c r="X31" t="str">
        <f>IF(VLOOKUP(Table35[[#This Row],[Site name]],Table3[],21)=0,"",VLOOKUP(Table35[[#This Row],[Site name]],Table3[],21))</f>
        <v>Brickwork and timber</v>
      </c>
      <c r="Y31" t="str">
        <f>IF(VLOOKUP(Table35[[#This Row],[Site name]],Table3[],22)=0,"",VLOOKUP(Table35[[#This Row],[Site name]],Table3[],22))</f>
        <v>Reinforced Concrete</v>
      </c>
      <c r="Z31" t="str">
        <f>IF(VLOOKUP(Table35[[#This Row],[Site name]],Table3[],23)=0,"",VLOOKUP(Table35[[#This Row],[Site name]],Table3[],23))</f>
        <v>None</v>
      </c>
      <c r="AA31" t="str">
        <f>IF(VLOOKUP(Table35[[#This Row],[Site name]],Table3[],24)=0,"",VLOOKUP(Table35[[#This Row],[Site name]],Table3[],24))</f>
        <v/>
      </c>
      <c r="AB31" t="str">
        <f>IF(VLOOKUP(Table35[[#This Row],[Site name]],Table3[],25)=0,"",VLOOKUP(Table35[[#This Row],[Site name]],Table3[],25))</f>
        <v/>
      </c>
      <c r="AC31">
        <f>IF(VLOOKUP(Table35[[#This Row],[Site name]],Table3[],26)=0,"",VLOOKUP(Table35[[#This Row],[Site name]],Table3[],26))</f>
        <v>3</v>
      </c>
      <c r="AD31">
        <f>IF(VLOOKUP(Table35[[#This Row],[Site name]],Table3[],27)=0,"",VLOOKUP(Table35[[#This Row],[Site name]],Table3[],27))</f>
        <v>6</v>
      </c>
      <c r="AE31">
        <f>IF(VLOOKUP(Table35[[#This Row],[Site name]],Table3[],28)="","",VLOOKUP(Table35[[#This Row],[Site name]],Table3[],28))</f>
        <v>6</v>
      </c>
      <c r="AF31">
        <f>IF(VLOOKUP(Table35[[#This Row],[Site name]],Table3[],29)=0,"",VLOOKUP(Table35[[#This Row],[Site name]],Table3[],29))</f>
        <v>3</v>
      </c>
      <c r="AG31" t="str">
        <f>IF(VLOOKUP(Table35[[#This Row],[Site name]],Table3[],30)=0,"",VLOOKUP(Table35[[#This Row],[Site name]],Table3[],30))</f>
        <v/>
      </c>
      <c r="AH31" t="str">
        <f>IF(VLOOKUP(Table35[[#This Row],[Site name]],Table3[],31)=0,"",VLOOKUP(Table35[[#This Row],[Site name]],Table3[],31))</f>
        <v/>
      </c>
      <c r="AI31" t="str">
        <f>IF(VLOOKUP(Table35[[#This Row],[Site name]],Table3[],32)=0,"",VLOOKUP(Table35[[#This Row],[Site name]],Table3[],32))</f>
        <v>Scotch Partners</v>
      </c>
      <c r="AJ31" t="str">
        <f>IF(VLOOKUP(Table35[[#This Row],[Site name]],Table3[],33)=0,"",VLOOKUP(Table35[[#This Row],[Site name]],Table3[],33))</f>
        <v>Heyne Tillet Steel</v>
      </c>
      <c r="AK31" t="str">
        <f>IF(VLOOKUP(Table35[[#This Row],[Site name]],Table3[],34)=0,"",VLOOKUP(Table35[[#This Row],[Site name]],Table3[],34))</f>
        <v>Scotch Partners</v>
      </c>
      <c r="AL31" t="str">
        <f>IF(VLOOKUP(Table35[[#This Row],[Site name]],Table3[],35)=0,"",VLOOKUP(Table35[[#This Row],[Site name]],Table3[],35))</f>
        <v>DSDHA</v>
      </c>
      <c r="AM31" t="str">
        <f>IF(VLOOKUP(Table35[[#This Row],[Site name]],Table3[],36)=0,"",VLOOKUP(Table35[[#This Row],[Site name]],Table3[],36))</f>
        <v/>
      </c>
      <c r="AN31" t="str">
        <f>IF(VLOOKUP(Table35[[#This Row],[Site name]],Table3[],37)=0,"",VLOOKUP(Table35[[#This Row],[Site name]],Table3[],37))</f>
        <v>Project 19</v>
      </c>
      <c r="AO31" s="188">
        <f>IF(VLOOKUP(Table35[[#This Row],[Site name]],Table3[],38)="","",VLOOKUP(Table35[[#This Row],[Site name]],Table3[],38))</f>
        <v>0.63348082595870203</v>
      </c>
      <c r="AP31">
        <f>IF(VLOOKUP(Table35[[#This Row],[Site name]],Table3[],39)=0,"",VLOOKUP(Table35[[#This Row],[Site name]],Table3[],39))</f>
        <v>2</v>
      </c>
      <c r="AQ31" t="str">
        <f>_xlfn.CONCAT(Table35[[#This Row],[Site name]],Table35[[#This Row],[Assessment Type]])</f>
        <v>16A-18 West Central StreetAssessment 2 - decarbonisation</v>
      </c>
    </row>
    <row r="32" spans="2:43" ht="14.7" customHeight="1">
      <c r="B32" t="s">
        <v>223</v>
      </c>
      <c r="C32" t="s">
        <v>977</v>
      </c>
      <c r="D32">
        <v>2324</v>
      </c>
      <c r="E32" t="str">
        <f>IF(VLOOKUP(Table35[[#This Row],[Site name]],Table3[],2)=0,"",VLOOKUP(Table35[[#This Row],[Site name]],Table3[],2))</f>
        <v>City of London</v>
      </c>
      <c r="F32" t="str">
        <f>IF(VLOOKUP(Table35[[#This Row],[Site name]],Table3[],3)=0,"",VLOOKUP(Table35[[#This Row],[Site name]],Table3[],3))</f>
        <v>EC2M 3WA</v>
      </c>
      <c r="G32" t="str">
        <f>IF(VLOOKUP(Table35[[#This Row],[Site name]],Table3[],4)=0,"",VLOOKUP(Table35[[#This Row],[Site name]],Table3[],4))</f>
        <v>21/00930/FULMAJ</v>
      </c>
      <c r="H32" t="str">
        <f>IF(VLOOKUP(Table35[[#This Row],[Site name]],Table3[],5)=0,"",VLOOKUP(Table35[[#This Row],[Site name]],Table3[],5))</f>
        <v>Planning Portal</v>
      </c>
      <c r="I32" s="185" t="str">
        <f>IF(VLOOKUP(Table35[[#This Row],[Site name]],Table3[],6)=0,"",VLOOKUP(Table35[[#This Row],[Site name]],Table3[],6))</f>
        <v>Part demolition, Refurbishment to existing façade facing onto square and upper levels. Increase height and widen Arcade. Creation of Refurbishment terraces</v>
      </c>
      <c r="J32" s="185">
        <f>IF(VLOOKUP(Table35[[#This Row],[Site name]],Table3[],7)=0,"",VLOOKUP(Table35[[#This Row],[Site name]],Table3[],7))</f>
        <v>44655</v>
      </c>
      <c r="K32" s="185">
        <f>IF(VLOOKUP(Table35[[#This Row],[Site name]],Table3[],8)=0,"",VLOOKUP(Table35[[#This Row],[Site name]],Table3[],8))</f>
        <v>45091</v>
      </c>
      <c r="L32" t="str">
        <f>IF(VLOOKUP(Table35[[#This Row],[Site name]],Table3[],9)=0,"",VLOOKUP(Table35[[#This Row],[Site name]],Table3[],9))</f>
        <v>Granted</v>
      </c>
      <c r="M32" t="str">
        <f>IF(VLOOKUP(Table35[[#This Row],[Site name]],Table3[],10)=0,"",VLOOKUP(Table35[[#This Row],[Site name]],Table3[],10))</f>
        <v>Office &amp; Retail</v>
      </c>
      <c r="N32" t="str">
        <f>IF(VLOOKUP(Table35[[#This Row],[Site name]],Table3[],11)=0,"",VLOOKUP(Table35[[#This Row],[Site name]],Table3[],11))</f>
        <v>No</v>
      </c>
      <c r="O32" t="str">
        <f>IF(VLOOKUP(Table35[[#This Row],[Site name]],Table3[],12)=0,"",VLOOKUP(Table35[[#This Row],[Site name]],Table3[],12))</f>
        <v>Light Refurbishment</v>
      </c>
      <c r="P32" t="str">
        <f>IF(VLOOKUP(Table35[[#This Row],[Site name]],Table3[],13)=0,"",VLOOKUP(Table35[[#This Row],[Site name]],Table3[],13))</f>
        <v>1980s</v>
      </c>
      <c r="Q32" t="str">
        <f>IF(VLOOKUP(Table35[[#This Row],[Site name]],Table3[],14)=0,"",VLOOKUP(Table35[[#This Row],[Site name]],Table3[],14))</f>
        <v>Not listed</v>
      </c>
      <c r="R32" s="197">
        <f>IF(VLOOKUP(Table35[[#This Row],[Site name]],Table3[],15)="","",VLOOKUP(Table35[[#This Row],[Site name]],Table3[],15))</f>
        <v>55000</v>
      </c>
      <c r="S32" s="197">
        <f>IF(VLOOKUP(Table35[[#This Row],[Site name]],Table3[],16)="","",VLOOKUP(Table35[[#This Row],[Site name]],Table3[],16))</f>
        <v>58903</v>
      </c>
      <c r="T32" s="196">
        <f>IF(VLOOKUP(Table35[[#This Row],[Site name]],Table3[],17)="","",VLOOKUP(Table35[[#This Row],[Site name]],Table3[],17))</f>
        <v>5500</v>
      </c>
      <c r="U32" s="188">
        <f>IF(VLOOKUP(Table35[[#This Row],[Site name]],Table3[],18)="","",VLOOKUP(Table35[[#This Row],[Site name]],Table3[],18))</f>
        <v>7.096363636363634E-2</v>
      </c>
      <c r="V32" s="197">
        <f>IF(VLOOKUP(Table35[[#This Row],[Site name]],Table3[],19)="","",VLOOKUP(Table35[[#This Row],[Site name]],Table3[],19))</f>
        <v>9403</v>
      </c>
      <c r="W32" t="str">
        <f>IF(VLOOKUP(Table35[[#This Row],[Site name]],Table3[],20)=0,"",VLOOKUP(Table35[[#This Row],[Site name]],Table3[],20))</f>
        <v>No new basement</v>
      </c>
      <c r="X32" t="str">
        <f>IF(VLOOKUP(Table35[[#This Row],[Site name]],Table3[],21)=0,"",VLOOKUP(Table35[[#This Row],[Site name]],Table3[],21))</f>
        <v>Reinforced Concrete</v>
      </c>
      <c r="Y32" t="str">
        <f>IF(VLOOKUP(Table35[[#This Row],[Site name]],Table3[],22)=0,"",VLOOKUP(Table35[[#This Row],[Site name]],Table3[],22))</f>
        <v>Steel</v>
      </c>
      <c r="Z32" t="str">
        <f>IF(VLOOKUP(Table35[[#This Row],[Site name]],Table3[],23)=0,"",VLOOKUP(Table35[[#This Row],[Site name]],Table3[],23))</f>
        <v/>
      </c>
      <c r="AA32" t="str">
        <f>IF(VLOOKUP(Table35[[#This Row],[Site name]],Table3[],24)=0,"",VLOOKUP(Table35[[#This Row],[Site name]],Table3[],24))</f>
        <v/>
      </c>
      <c r="AB32" t="str">
        <f>IF(VLOOKUP(Table35[[#This Row],[Site name]],Table3[],25)=0,"",VLOOKUP(Table35[[#This Row],[Site name]],Table3[],25))</f>
        <v>Minimal intervention</v>
      </c>
      <c r="AC32">
        <f>IF(VLOOKUP(Table35[[#This Row],[Site name]],Table3[],26)=0,"",VLOOKUP(Table35[[#This Row],[Site name]],Table3[],26))</f>
        <v>12</v>
      </c>
      <c r="AD32">
        <f>IF(VLOOKUP(Table35[[#This Row],[Site name]],Table3[],27)=0,"",VLOOKUP(Table35[[#This Row],[Site name]],Table3[],27))</f>
        <v>12</v>
      </c>
      <c r="AE32">
        <f>IF(VLOOKUP(Table35[[#This Row],[Site name]],Table3[],28)="","",VLOOKUP(Table35[[#This Row],[Site name]],Table3[],28))</f>
        <v>12</v>
      </c>
      <c r="AF32" t="str">
        <f>IF(VLOOKUP(Table35[[#This Row],[Site name]],Table3[],29)=0,"",VLOOKUP(Table35[[#This Row],[Site name]],Table3[],29))</f>
        <v/>
      </c>
      <c r="AG32" t="str">
        <f>IF(VLOOKUP(Table35[[#This Row],[Site name]],Table3[],30)=0,"",VLOOKUP(Table35[[#This Row],[Site name]],Table3[],30))</f>
        <v/>
      </c>
      <c r="AH32" t="str">
        <f>IF(VLOOKUP(Table35[[#This Row],[Site name]],Table3[],31)=0,"",VLOOKUP(Table35[[#This Row],[Site name]],Table3[],31))</f>
        <v/>
      </c>
      <c r="AI32" t="str">
        <f>IF(VLOOKUP(Table35[[#This Row],[Site name]],Table3[],32)=0,"",VLOOKUP(Table35[[#This Row],[Site name]],Table3[],32))</f>
        <v>Sweco</v>
      </c>
      <c r="AJ32" t="str">
        <f>IF(VLOOKUP(Table35[[#This Row],[Site name]],Table3[],33)=0,"",VLOOKUP(Table35[[#This Row],[Site name]],Table3[],33))</f>
        <v/>
      </c>
      <c r="AK32" t="str">
        <f>IF(VLOOKUP(Table35[[#This Row],[Site name]],Table3[],34)=0,"",VLOOKUP(Table35[[#This Row],[Site name]],Table3[],34))</f>
        <v/>
      </c>
      <c r="AL32" t="str">
        <f>IF(VLOOKUP(Table35[[#This Row],[Site name]],Table3[],35)=0,"",VLOOKUP(Table35[[#This Row],[Site name]],Table3[],35))</f>
        <v>Fletcher Priest Architects</v>
      </c>
      <c r="AM32" t="str">
        <f>IF(VLOOKUP(Table35[[#This Row],[Site name]],Table3[],36)=0,"",VLOOKUP(Table35[[#This Row],[Site name]],Table3[],36))</f>
        <v/>
      </c>
      <c r="AN32" t="str">
        <f>IF(VLOOKUP(Table35[[#This Row],[Site name]],Table3[],37)=0,"",VLOOKUP(Table35[[#This Row],[Site name]],Table3[],37))</f>
        <v>Project 20</v>
      </c>
      <c r="AO32" s="188">
        <f>IF(VLOOKUP(Table35[[#This Row],[Site name]],Table3[],38)="","",VLOOKUP(Table35[[#This Row],[Site name]],Table3[],38))</f>
        <v>0.1</v>
      </c>
      <c r="AP32">
        <f>IF(VLOOKUP(Table35[[#This Row],[Site name]],Table3[],39)=0,"",VLOOKUP(Table35[[#This Row],[Site name]],Table3[],39))</f>
        <v>4</v>
      </c>
      <c r="AQ32" t="str">
        <f>_xlfn.CONCAT(Table35[[#This Row],[Site name]],Table35[[#This Row],[Assessment Type]])</f>
        <v>175 Bishopsgate/Exchange SquareAssessment 1 - no decarbonisation</v>
      </c>
    </row>
    <row r="33" spans="2:43" ht="14.7" hidden="1" customHeight="1">
      <c r="B33" t="s">
        <v>223</v>
      </c>
      <c r="C33" t="s">
        <v>978</v>
      </c>
      <c r="D33">
        <v>1279</v>
      </c>
      <c r="E33" t="str">
        <f>IF(VLOOKUP(Table35[[#This Row],[Site name]],Table3[],2)=0,"",VLOOKUP(Table35[[#This Row],[Site name]],Table3[],2))</f>
        <v>City of London</v>
      </c>
      <c r="F33" t="str">
        <f>IF(VLOOKUP(Table35[[#This Row],[Site name]],Table3[],3)=0,"",VLOOKUP(Table35[[#This Row],[Site name]],Table3[],3))</f>
        <v>EC2M 3WA</v>
      </c>
      <c r="G33" t="str">
        <f>IF(VLOOKUP(Table35[[#This Row],[Site name]],Table3[],4)=0,"",VLOOKUP(Table35[[#This Row],[Site name]],Table3[],4))</f>
        <v>21/00930/FULMAJ</v>
      </c>
      <c r="H33" t="str">
        <f>IF(VLOOKUP(Table35[[#This Row],[Site name]],Table3[],5)=0,"",VLOOKUP(Table35[[#This Row],[Site name]],Table3[],5))</f>
        <v>Planning Portal</v>
      </c>
      <c r="I33" s="185" t="str">
        <f>IF(VLOOKUP(Table35[[#This Row],[Site name]],Table3[],6)=0,"",VLOOKUP(Table35[[#This Row],[Site name]],Table3[],6))</f>
        <v>Part demolition, Refurbishment to existing façade facing onto square and upper levels. Increase height and widen Arcade. Creation of Refurbishment terraces</v>
      </c>
      <c r="J33" s="185">
        <f>IF(VLOOKUP(Table35[[#This Row],[Site name]],Table3[],7)=0,"",VLOOKUP(Table35[[#This Row],[Site name]],Table3[],7))</f>
        <v>44655</v>
      </c>
      <c r="K33" s="185">
        <f>IF(VLOOKUP(Table35[[#This Row],[Site name]],Table3[],8)=0,"",VLOOKUP(Table35[[#This Row],[Site name]],Table3[],8))</f>
        <v>45091</v>
      </c>
      <c r="L33" t="str">
        <f>IF(VLOOKUP(Table35[[#This Row],[Site name]],Table3[],9)=0,"",VLOOKUP(Table35[[#This Row],[Site name]],Table3[],9))</f>
        <v>Granted</v>
      </c>
      <c r="M33" t="str">
        <f>IF(VLOOKUP(Table35[[#This Row],[Site name]],Table3[],10)=0,"",VLOOKUP(Table35[[#This Row],[Site name]],Table3[],10))</f>
        <v>Office &amp; Retail</v>
      </c>
      <c r="N33" t="str">
        <f>IF(VLOOKUP(Table35[[#This Row],[Site name]],Table3[],11)=0,"",VLOOKUP(Table35[[#This Row],[Site name]],Table3[],11))</f>
        <v>No</v>
      </c>
      <c r="O33" t="str">
        <f>IF(VLOOKUP(Table35[[#This Row],[Site name]],Table3[],12)=0,"",VLOOKUP(Table35[[#This Row],[Site name]],Table3[],12))</f>
        <v>Light Refurbishment</v>
      </c>
      <c r="P33" t="str">
        <f>IF(VLOOKUP(Table35[[#This Row],[Site name]],Table3[],13)=0,"",VLOOKUP(Table35[[#This Row],[Site name]],Table3[],13))</f>
        <v>1980s</v>
      </c>
      <c r="Q33" t="str">
        <f>IF(VLOOKUP(Table35[[#This Row],[Site name]],Table3[],14)=0,"",VLOOKUP(Table35[[#This Row],[Site name]],Table3[],14))</f>
        <v>Not listed</v>
      </c>
      <c r="R33" s="197">
        <f>IF(VLOOKUP(Table35[[#This Row],[Site name]],Table3[],15)="","",VLOOKUP(Table35[[#This Row],[Site name]],Table3[],15))</f>
        <v>55000</v>
      </c>
      <c r="S33" s="197">
        <f>IF(VLOOKUP(Table35[[#This Row],[Site name]],Table3[],16)="","",VLOOKUP(Table35[[#This Row],[Site name]],Table3[],16))</f>
        <v>58903</v>
      </c>
      <c r="T33" s="196">
        <f>IF(VLOOKUP(Table35[[#This Row],[Site name]],Table3[],17)="","",VLOOKUP(Table35[[#This Row],[Site name]],Table3[],17))</f>
        <v>5500</v>
      </c>
      <c r="U33" s="188">
        <f>IF(VLOOKUP(Table35[[#This Row],[Site name]],Table3[],18)="","",VLOOKUP(Table35[[#This Row],[Site name]],Table3[],18))</f>
        <v>7.096363636363634E-2</v>
      </c>
      <c r="V33" s="197">
        <f>IF(VLOOKUP(Table35[[#This Row],[Site name]],Table3[],19)="","",VLOOKUP(Table35[[#This Row],[Site name]],Table3[],19))</f>
        <v>9403</v>
      </c>
      <c r="W33" t="str">
        <f>IF(VLOOKUP(Table35[[#This Row],[Site name]],Table3[],20)=0,"",VLOOKUP(Table35[[#This Row],[Site name]],Table3[],20))</f>
        <v>No new basement</v>
      </c>
      <c r="X33" t="str">
        <f>IF(VLOOKUP(Table35[[#This Row],[Site name]],Table3[],21)=0,"",VLOOKUP(Table35[[#This Row],[Site name]],Table3[],21))</f>
        <v>Reinforced Concrete</v>
      </c>
      <c r="Y33" t="str">
        <f>IF(VLOOKUP(Table35[[#This Row],[Site name]],Table3[],22)=0,"",VLOOKUP(Table35[[#This Row],[Site name]],Table3[],22))</f>
        <v>Steel</v>
      </c>
      <c r="Z33" t="str">
        <f>IF(VLOOKUP(Table35[[#This Row],[Site name]],Table3[],23)=0,"",VLOOKUP(Table35[[#This Row],[Site name]],Table3[],23))</f>
        <v/>
      </c>
      <c r="AA33" t="str">
        <f>IF(VLOOKUP(Table35[[#This Row],[Site name]],Table3[],24)=0,"",VLOOKUP(Table35[[#This Row],[Site name]],Table3[],24))</f>
        <v/>
      </c>
      <c r="AB33" t="str">
        <f>IF(VLOOKUP(Table35[[#This Row],[Site name]],Table3[],25)=0,"",VLOOKUP(Table35[[#This Row],[Site name]],Table3[],25))</f>
        <v>Minimal intervention</v>
      </c>
      <c r="AC33">
        <f>IF(VLOOKUP(Table35[[#This Row],[Site name]],Table3[],26)=0,"",VLOOKUP(Table35[[#This Row],[Site name]],Table3[],26))</f>
        <v>12</v>
      </c>
      <c r="AD33">
        <f>IF(VLOOKUP(Table35[[#This Row],[Site name]],Table3[],27)=0,"",VLOOKUP(Table35[[#This Row],[Site name]],Table3[],27))</f>
        <v>12</v>
      </c>
      <c r="AE33">
        <f>IF(VLOOKUP(Table35[[#This Row],[Site name]],Table3[],28)="","",VLOOKUP(Table35[[#This Row],[Site name]],Table3[],28))</f>
        <v>12</v>
      </c>
      <c r="AF33" t="str">
        <f>IF(VLOOKUP(Table35[[#This Row],[Site name]],Table3[],29)=0,"",VLOOKUP(Table35[[#This Row],[Site name]],Table3[],29))</f>
        <v/>
      </c>
      <c r="AG33" t="str">
        <f>IF(VLOOKUP(Table35[[#This Row],[Site name]],Table3[],30)=0,"",VLOOKUP(Table35[[#This Row],[Site name]],Table3[],30))</f>
        <v/>
      </c>
      <c r="AH33" t="str">
        <f>IF(VLOOKUP(Table35[[#This Row],[Site name]],Table3[],31)=0,"",VLOOKUP(Table35[[#This Row],[Site name]],Table3[],31))</f>
        <v/>
      </c>
      <c r="AI33" t="str">
        <f>IF(VLOOKUP(Table35[[#This Row],[Site name]],Table3[],32)=0,"",VLOOKUP(Table35[[#This Row],[Site name]],Table3[],32))</f>
        <v>Sweco</v>
      </c>
      <c r="AJ33" t="str">
        <f>IF(VLOOKUP(Table35[[#This Row],[Site name]],Table3[],33)=0,"",VLOOKUP(Table35[[#This Row],[Site name]],Table3[],33))</f>
        <v/>
      </c>
      <c r="AK33" t="str">
        <f>IF(VLOOKUP(Table35[[#This Row],[Site name]],Table3[],34)=0,"",VLOOKUP(Table35[[#This Row],[Site name]],Table3[],34))</f>
        <v/>
      </c>
      <c r="AL33" t="str">
        <f>IF(VLOOKUP(Table35[[#This Row],[Site name]],Table3[],35)=0,"",VLOOKUP(Table35[[#This Row],[Site name]],Table3[],35))</f>
        <v>Fletcher Priest Architects</v>
      </c>
      <c r="AM33" t="str">
        <f>IF(VLOOKUP(Table35[[#This Row],[Site name]],Table3[],36)=0,"",VLOOKUP(Table35[[#This Row],[Site name]],Table3[],36))</f>
        <v/>
      </c>
      <c r="AN33" t="str">
        <f>IF(VLOOKUP(Table35[[#This Row],[Site name]],Table3[],37)=0,"",VLOOKUP(Table35[[#This Row],[Site name]],Table3[],37))</f>
        <v>Project 20</v>
      </c>
      <c r="AO33" s="188">
        <f>IF(VLOOKUP(Table35[[#This Row],[Site name]],Table3[],38)="","",VLOOKUP(Table35[[#This Row],[Site name]],Table3[],38))</f>
        <v>0.1</v>
      </c>
      <c r="AP33">
        <f>IF(VLOOKUP(Table35[[#This Row],[Site name]],Table3[],39)=0,"",VLOOKUP(Table35[[#This Row],[Site name]],Table3[],39))</f>
        <v>4</v>
      </c>
      <c r="AQ33" t="str">
        <f>_xlfn.CONCAT(Table35[[#This Row],[Site name]],Table35[[#This Row],[Assessment Type]])</f>
        <v>175 Bishopsgate/Exchange SquareAssessment 2 - decarbonisation</v>
      </c>
    </row>
    <row r="34" spans="2:43" ht="14.7" customHeight="1">
      <c r="B34" t="s">
        <v>305</v>
      </c>
      <c r="C34" t="s">
        <v>977</v>
      </c>
      <c r="D34">
        <v>1785</v>
      </c>
      <c r="E34" t="str">
        <f>IF(VLOOKUP(Table35[[#This Row],[Site name]],Table3[],2)=0,"",VLOOKUP(Table35[[#This Row],[Site name]],Table3[],2))</f>
        <v>Southwark</v>
      </c>
      <c r="F34" t="str">
        <f>IF(VLOOKUP(Table35[[#This Row],[Site name]],Table3[],3)=0,"",VLOOKUP(Table35[[#This Row],[Site name]],Table3[],3))</f>
        <v>SE1 9JU</v>
      </c>
      <c r="G34" t="str">
        <f>IF(VLOOKUP(Table35[[#This Row],[Site name]],Table3[],4)=0,"",VLOOKUP(Table35[[#This Row],[Site name]],Table3[],4))</f>
        <v>23/AP/1854</v>
      </c>
      <c r="H34" t="str">
        <f>IF(VLOOKUP(Table35[[#This Row],[Site name]],Table3[],5)=0,"",VLOOKUP(Table35[[#This Row],[Site name]],Table3[],5))</f>
        <v>Planning Portal</v>
      </c>
      <c r="I34" t="str">
        <f>IF(VLOOKUP(Table35[[#This Row],[Site name]],Table3[],6)=0,"",VLOOKUP(Table35[[#This Row],[Site name]],Table3[],6))</f>
        <v>45-storey building above podium. Improvements to existing public house</v>
      </c>
      <c r="J34" s="185">
        <f>IF(VLOOKUP(Table35[[#This Row],[Site name]],Table3[],7)=0,"",VLOOKUP(Table35[[#This Row],[Site name]],Table3[],7))</f>
        <v>45112</v>
      </c>
      <c r="K34" s="185" t="str">
        <f>IF(VLOOKUP(Table35[[#This Row],[Site name]],Table3[],8)=0,"",VLOOKUP(Table35[[#This Row],[Site name]],Table3[],8))</f>
        <v/>
      </c>
      <c r="L34" t="str">
        <f>IF(VLOOKUP(Table35[[#This Row],[Site name]],Table3[],9)=0,"",VLOOKUP(Table35[[#This Row],[Site name]],Table3[],9))</f>
        <v/>
      </c>
      <c r="M34" t="str">
        <f>IF(VLOOKUP(Table35[[#This Row],[Site name]],Table3[],10)=0,"",VLOOKUP(Table35[[#This Row],[Site name]],Table3[],10))</f>
        <v>Office</v>
      </c>
      <c r="N34" t="str">
        <f>IF(VLOOKUP(Table35[[#This Row],[Site name]],Table3[],11)=0,"",VLOOKUP(Table35[[#This Row],[Site name]],Table3[],11))</f>
        <v/>
      </c>
      <c r="O34" t="str">
        <f>IF(VLOOKUP(Table35[[#This Row],[Site name]],Table3[],12)=0,"",VLOOKUP(Table35[[#This Row],[Site name]],Table3[],12))</f>
        <v>New Build</v>
      </c>
      <c r="P34" t="str">
        <f>IF(VLOOKUP(Table35[[#This Row],[Site name]],Table3[],13)=0,"",VLOOKUP(Table35[[#This Row],[Site name]],Table3[],13))</f>
        <v/>
      </c>
      <c r="Q34" t="str">
        <f>IF(VLOOKUP(Table35[[#This Row],[Site name]],Table3[],14)=0,"",VLOOKUP(Table35[[#This Row],[Site name]],Table3[],14))</f>
        <v/>
      </c>
      <c r="R34" s="197" t="str">
        <f>IF(VLOOKUP(Table35[[#This Row],[Site name]],Table3[],15)="","",VLOOKUP(Table35[[#This Row],[Site name]],Table3[],15))</f>
        <v/>
      </c>
      <c r="S34" s="197">
        <f>IF(VLOOKUP(Table35[[#This Row],[Site name]],Table3[],16)="","",VLOOKUP(Table35[[#This Row],[Site name]],Table3[],16))</f>
        <v>116381</v>
      </c>
      <c r="T34" s="196" t="str">
        <f>IF(VLOOKUP(Table35[[#This Row],[Site name]],Table3[],17)="","",VLOOKUP(Table35[[#This Row],[Site name]],Table3[],17))</f>
        <v/>
      </c>
      <c r="U34" s="188" t="str">
        <f>IF(VLOOKUP(Table35[[#This Row],[Site name]],Table3[],18)="","",VLOOKUP(Table35[[#This Row],[Site name]],Table3[],18))</f>
        <v/>
      </c>
      <c r="V34" s="197">
        <f>IF(VLOOKUP(Table35[[#This Row],[Site name]],Table3[],19)="","",VLOOKUP(Table35[[#This Row],[Site name]],Table3[],19))</f>
        <v>116381</v>
      </c>
      <c r="W34" t="str">
        <f>IF(VLOOKUP(Table35[[#This Row],[Site name]],Table3[],20)=0,"",VLOOKUP(Table35[[#This Row],[Site name]],Table3[],20))</f>
        <v/>
      </c>
      <c r="X34" t="str">
        <f>IF(VLOOKUP(Table35[[#This Row],[Site name]],Table3[],21)=0,"",VLOOKUP(Table35[[#This Row],[Site name]],Table3[],21))</f>
        <v/>
      </c>
      <c r="Y34" t="str">
        <f>IF(VLOOKUP(Table35[[#This Row],[Site name]],Table3[],22)=0,"",VLOOKUP(Table35[[#This Row],[Site name]],Table3[],22))</f>
        <v/>
      </c>
      <c r="Z34" t="str">
        <f>IF(VLOOKUP(Table35[[#This Row],[Site name]],Table3[],23)=0,"",VLOOKUP(Table35[[#This Row],[Site name]],Table3[],23))</f>
        <v/>
      </c>
      <c r="AA34" t="str">
        <f>IF(VLOOKUP(Table35[[#This Row],[Site name]],Table3[],24)=0,"",VLOOKUP(Table35[[#This Row],[Site name]],Table3[],24))</f>
        <v/>
      </c>
      <c r="AB34" t="str">
        <f>IF(VLOOKUP(Table35[[#This Row],[Site name]],Table3[],25)=0,"",VLOOKUP(Table35[[#This Row],[Site name]],Table3[],25))</f>
        <v/>
      </c>
      <c r="AC34" t="str">
        <f>IF(VLOOKUP(Table35[[#This Row],[Site name]],Table3[],26)=0,"",VLOOKUP(Table35[[#This Row],[Site name]],Table3[],26))</f>
        <v/>
      </c>
      <c r="AD34">
        <f>IF(VLOOKUP(Table35[[#This Row],[Site name]],Table3[],27)=0,"",VLOOKUP(Table35[[#This Row],[Site name]],Table3[],27))</f>
        <v>48</v>
      </c>
      <c r="AE34">
        <f>IF(VLOOKUP(Table35[[#This Row],[Site name]],Table3[],28)="","",VLOOKUP(Table35[[#This Row],[Site name]],Table3[],28))</f>
        <v>48</v>
      </c>
      <c r="AF34" t="str">
        <f>IF(VLOOKUP(Table35[[#This Row],[Site name]],Table3[],29)=0,"",VLOOKUP(Table35[[#This Row],[Site name]],Table3[],29))</f>
        <v/>
      </c>
      <c r="AG34" t="str">
        <f>IF(VLOOKUP(Table35[[#This Row],[Site name]],Table3[],30)=0,"",VLOOKUP(Table35[[#This Row],[Site name]],Table3[],30))</f>
        <v/>
      </c>
      <c r="AH34" t="str">
        <f>IF(VLOOKUP(Table35[[#This Row],[Site name]],Table3[],31)=0,"",VLOOKUP(Table35[[#This Row],[Site name]],Table3[],31))</f>
        <v/>
      </c>
      <c r="AI34" t="str">
        <f>IF(VLOOKUP(Table35[[#This Row],[Site name]],Table3[],32)=0,"",VLOOKUP(Table35[[#This Row],[Site name]],Table3[],32))</f>
        <v>Arup</v>
      </c>
      <c r="AJ34" t="str">
        <f>IF(VLOOKUP(Table35[[#This Row],[Site name]],Table3[],33)=0,"",VLOOKUP(Table35[[#This Row],[Site name]],Table3[],33))</f>
        <v/>
      </c>
      <c r="AK34" t="str">
        <f>IF(VLOOKUP(Table35[[#This Row],[Site name]],Table3[],34)=0,"",VLOOKUP(Table35[[#This Row],[Site name]],Table3[],34))</f>
        <v/>
      </c>
      <c r="AL34" t="str">
        <f>IF(VLOOKUP(Table35[[#This Row],[Site name]],Table3[],35)=0,"",VLOOKUP(Table35[[#This Row],[Site name]],Table3[],35))</f>
        <v/>
      </c>
      <c r="AM34" t="str">
        <f>IF(VLOOKUP(Table35[[#This Row],[Site name]],Table3[],36)=0,"",VLOOKUP(Table35[[#This Row],[Site name]],Table3[],36))</f>
        <v/>
      </c>
      <c r="AN34" t="str">
        <f>IF(VLOOKUP(Table35[[#This Row],[Site name]],Table3[],37)=0,"",VLOOKUP(Table35[[#This Row],[Site name]],Table3[],37))</f>
        <v>Project 21</v>
      </c>
      <c r="AO34" s="188">
        <f>IF(VLOOKUP(Table35[[#This Row],[Site name]],Table3[],38)="","",VLOOKUP(Table35[[#This Row],[Site name]],Table3[],38))</f>
        <v>1</v>
      </c>
      <c r="AP34">
        <f>IF(VLOOKUP(Table35[[#This Row],[Site name]],Table3[],39)=0,"",VLOOKUP(Table35[[#This Row],[Site name]],Table3[],39))</f>
        <v>1</v>
      </c>
      <c r="AQ34" t="str">
        <f>_xlfn.CONCAT(Table35[[#This Row],[Site name]],Table35[[#This Row],[Assessment Type]])</f>
        <v>18 Blackfriars Road - Office BuildingAssessment 1 - no decarbonisation</v>
      </c>
    </row>
    <row r="35" spans="2:43" ht="14.7" hidden="1" customHeight="1">
      <c r="B35" t="s">
        <v>305</v>
      </c>
      <c r="C35" t="s">
        <v>978</v>
      </c>
      <c r="E35" t="str">
        <f>IF(VLOOKUP(Table35[[#This Row],[Site name]],Table3[],2)=0,"",VLOOKUP(Table35[[#This Row],[Site name]],Table3[],2))</f>
        <v>Southwark</v>
      </c>
      <c r="F35" t="str">
        <f>IF(VLOOKUP(Table35[[#This Row],[Site name]],Table3[],3)=0,"",VLOOKUP(Table35[[#This Row],[Site name]],Table3[],3))</f>
        <v>SE1 9JU</v>
      </c>
      <c r="G35" t="str">
        <f>IF(VLOOKUP(Table35[[#This Row],[Site name]],Table3[],4)=0,"",VLOOKUP(Table35[[#This Row],[Site name]],Table3[],4))</f>
        <v>23/AP/1854</v>
      </c>
      <c r="H35" t="str">
        <f>IF(VLOOKUP(Table35[[#This Row],[Site name]],Table3[],5)=0,"",VLOOKUP(Table35[[#This Row],[Site name]],Table3[],5))</f>
        <v>Planning Portal</v>
      </c>
      <c r="I35" t="str">
        <f>IF(VLOOKUP(Table35[[#This Row],[Site name]],Table3[],6)=0,"",VLOOKUP(Table35[[#This Row],[Site name]],Table3[],6))</f>
        <v>45-storey building above podium. Improvements to existing public house</v>
      </c>
      <c r="J35" s="185">
        <f>IF(VLOOKUP(Table35[[#This Row],[Site name]],Table3[],7)=0,"",VLOOKUP(Table35[[#This Row],[Site name]],Table3[],7))</f>
        <v>45112</v>
      </c>
      <c r="K35" s="185" t="str">
        <f>IF(VLOOKUP(Table35[[#This Row],[Site name]],Table3[],8)=0,"",VLOOKUP(Table35[[#This Row],[Site name]],Table3[],8))</f>
        <v/>
      </c>
      <c r="L35" t="str">
        <f>IF(VLOOKUP(Table35[[#This Row],[Site name]],Table3[],9)=0,"",VLOOKUP(Table35[[#This Row],[Site name]],Table3[],9))</f>
        <v/>
      </c>
      <c r="M35" t="str">
        <f>IF(VLOOKUP(Table35[[#This Row],[Site name]],Table3[],10)=0,"",VLOOKUP(Table35[[#This Row],[Site name]],Table3[],10))</f>
        <v>Office</v>
      </c>
      <c r="N35" t="str">
        <f>IF(VLOOKUP(Table35[[#This Row],[Site name]],Table3[],11)=0,"",VLOOKUP(Table35[[#This Row],[Site name]],Table3[],11))</f>
        <v/>
      </c>
      <c r="O35" t="str">
        <f>IF(VLOOKUP(Table35[[#This Row],[Site name]],Table3[],12)=0,"",VLOOKUP(Table35[[#This Row],[Site name]],Table3[],12))</f>
        <v>New Build</v>
      </c>
      <c r="P35" t="str">
        <f>IF(VLOOKUP(Table35[[#This Row],[Site name]],Table3[],13)=0,"",VLOOKUP(Table35[[#This Row],[Site name]],Table3[],13))</f>
        <v/>
      </c>
      <c r="Q35" t="str">
        <f>IF(VLOOKUP(Table35[[#This Row],[Site name]],Table3[],14)=0,"",VLOOKUP(Table35[[#This Row],[Site name]],Table3[],14))</f>
        <v/>
      </c>
      <c r="R35" s="197" t="str">
        <f>IF(VLOOKUP(Table35[[#This Row],[Site name]],Table3[],15)="","",VLOOKUP(Table35[[#This Row],[Site name]],Table3[],15))</f>
        <v/>
      </c>
      <c r="S35" s="197">
        <f>IF(VLOOKUP(Table35[[#This Row],[Site name]],Table3[],16)="","",VLOOKUP(Table35[[#This Row],[Site name]],Table3[],16))</f>
        <v>116381</v>
      </c>
      <c r="T35" s="196" t="str">
        <f>IF(VLOOKUP(Table35[[#This Row],[Site name]],Table3[],17)="","",VLOOKUP(Table35[[#This Row],[Site name]],Table3[],17))</f>
        <v/>
      </c>
      <c r="U35" s="188" t="str">
        <f>IF(VLOOKUP(Table35[[#This Row],[Site name]],Table3[],18)="","",VLOOKUP(Table35[[#This Row],[Site name]],Table3[],18))</f>
        <v/>
      </c>
      <c r="V35" s="197">
        <f>IF(VLOOKUP(Table35[[#This Row],[Site name]],Table3[],19)="","",VLOOKUP(Table35[[#This Row],[Site name]],Table3[],19))</f>
        <v>116381</v>
      </c>
      <c r="W35" t="str">
        <f>IF(VLOOKUP(Table35[[#This Row],[Site name]],Table3[],20)=0,"",VLOOKUP(Table35[[#This Row],[Site name]],Table3[],20))</f>
        <v/>
      </c>
      <c r="X35" t="str">
        <f>IF(VLOOKUP(Table35[[#This Row],[Site name]],Table3[],21)=0,"",VLOOKUP(Table35[[#This Row],[Site name]],Table3[],21))</f>
        <v/>
      </c>
      <c r="Y35" t="str">
        <f>IF(VLOOKUP(Table35[[#This Row],[Site name]],Table3[],22)=0,"",VLOOKUP(Table35[[#This Row],[Site name]],Table3[],22))</f>
        <v/>
      </c>
      <c r="Z35" t="str">
        <f>IF(VLOOKUP(Table35[[#This Row],[Site name]],Table3[],23)=0,"",VLOOKUP(Table35[[#This Row],[Site name]],Table3[],23))</f>
        <v/>
      </c>
      <c r="AA35" t="str">
        <f>IF(VLOOKUP(Table35[[#This Row],[Site name]],Table3[],24)=0,"",VLOOKUP(Table35[[#This Row],[Site name]],Table3[],24))</f>
        <v/>
      </c>
      <c r="AB35" t="str">
        <f>IF(VLOOKUP(Table35[[#This Row],[Site name]],Table3[],25)=0,"",VLOOKUP(Table35[[#This Row],[Site name]],Table3[],25))</f>
        <v/>
      </c>
      <c r="AC35" t="str">
        <f>IF(VLOOKUP(Table35[[#This Row],[Site name]],Table3[],26)=0,"",VLOOKUP(Table35[[#This Row],[Site name]],Table3[],26))</f>
        <v/>
      </c>
      <c r="AD35">
        <f>IF(VLOOKUP(Table35[[#This Row],[Site name]],Table3[],27)=0,"",VLOOKUP(Table35[[#This Row],[Site name]],Table3[],27))</f>
        <v>48</v>
      </c>
      <c r="AE35">
        <f>IF(VLOOKUP(Table35[[#This Row],[Site name]],Table3[],28)="","",VLOOKUP(Table35[[#This Row],[Site name]],Table3[],28))</f>
        <v>48</v>
      </c>
      <c r="AF35" t="str">
        <f>IF(VLOOKUP(Table35[[#This Row],[Site name]],Table3[],29)=0,"",VLOOKUP(Table35[[#This Row],[Site name]],Table3[],29))</f>
        <v/>
      </c>
      <c r="AG35" t="str">
        <f>IF(VLOOKUP(Table35[[#This Row],[Site name]],Table3[],30)=0,"",VLOOKUP(Table35[[#This Row],[Site name]],Table3[],30))</f>
        <v/>
      </c>
      <c r="AH35" t="str">
        <f>IF(VLOOKUP(Table35[[#This Row],[Site name]],Table3[],31)=0,"",VLOOKUP(Table35[[#This Row],[Site name]],Table3[],31))</f>
        <v/>
      </c>
      <c r="AI35" t="str">
        <f>IF(VLOOKUP(Table35[[#This Row],[Site name]],Table3[],32)=0,"",VLOOKUP(Table35[[#This Row],[Site name]],Table3[],32))</f>
        <v>Arup</v>
      </c>
      <c r="AJ35" t="str">
        <f>IF(VLOOKUP(Table35[[#This Row],[Site name]],Table3[],33)=0,"",VLOOKUP(Table35[[#This Row],[Site name]],Table3[],33))</f>
        <v/>
      </c>
      <c r="AK35" t="str">
        <f>IF(VLOOKUP(Table35[[#This Row],[Site name]],Table3[],34)=0,"",VLOOKUP(Table35[[#This Row],[Site name]],Table3[],34))</f>
        <v/>
      </c>
      <c r="AL35" t="str">
        <f>IF(VLOOKUP(Table35[[#This Row],[Site name]],Table3[],35)=0,"",VLOOKUP(Table35[[#This Row],[Site name]],Table3[],35))</f>
        <v/>
      </c>
      <c r="AM35" t="str">
        <f>IF(VLOOKUP(Table35[[#This Row],[Site name]],Table3[],36)=0,"",VLOOKUP(Table35[[#This Row],[Site name]],Table3[],36))</f>
        <v/>
      </c>
      <c r="AN35" t="str">
        <f>IF(VLOOKUP(Table35[[#This Row],[Site name]],Table3[],37)=0,"",VLOOKUP(Table35[[#This Row],[Site name]],Table3[],37))</f>
        <v>Project 21</v>
      </c>
      <c r="AO35" s="188">
        <f>IF(VLOOKUP(Table35[[#This Row],[Site name]],Table3[],38)="","",VLOOKUP(Table35[[#This Row],[Site name]],Table3[],38))</f>
        <v>1</v>
      </c>
      <c r="AP35">
        <f>IF(VLOOKUP(Table35[[#This Row],[Site name]],Table3[],39)=0,"",VLOOKUP(Table35[[#This Row],[Site name]],Table3[],39))</f>
        <v>1</v>
      </c>
      <c r="AQ35" t="str">
        <f>_xlfn.CONCAT(Table35[[#This Row],[Site name]],Table35[[#This Row],[Assessment Type]])</f>
        <v>18 Blackfriars Road - Office BuildingAssessment 2 - decarbonisation</v>
      </c>
    </row>
    <row r="36" spans="2:43" ht="14.7" customHeight="1">
      <c r="B36" t="s">
        <v>307</v>
      </c>
      <c r="C36" t="s">
        <v>977</v>
      </c>
      <c r="D36">
        <v>2095</v>
      </c>
      <c r="E36" t="str">
        <f>IF(VLOOKUP(Table35[[#This Row],[Site name]],Table3[],2)=0,"",VLOOKUP(Table35[[#This Row],[Site name]],Table3[],2))</f>
        <v>Southwark</v>
      </c>
      <c r="F36" t="str">
        <f>IF(VLOOKUP(Table35[[#This Row],[Site name]],Table3[],3)=0,"",VLOOKUP(Table35[[#This Row],[Site name]],Table3[],3))</f>
        <v>SE1 9JU</v>
      </c>
      <c r="G36" t="str">
        <f>IF(VLOOKUP(Table35[[#This Row],[Site name]],Table3[],4)=0,"",VLOOKUP(Table35[[#This Row],[Site name]],Table3[],4))</f>
        <v>23/AP/1854</v>
      </c>
      <c r="H36" t="str">
        <f>IF(VLOOKUP(Table35[[#This Row],[Site name]],Table3[],5)=0,"",VLOOKUP(Table35[[#This Row],[Site name]],Table3[],5))</f>
        <v>Planning Portal</v>
      </c>
      <c r="I36" t="str">
        <f>IF(VLOOKUP(Table35[[#This Row],[Site name]],Table3[],6)=0,"",VLOOKUP(Table35[[#This Row],[Site name]],Table3[],6))</f>
        <v xml:space="preserve">22 storey building above podium comprising of affordable residential accommodation. </v>
      </c>
      <c r="J36" s="185" t="str">
        <f>IF(VLOOKUP(Table35[[#This Row],[Site name]],Table3[],7)=0,"",VLOOKUP(Table35[[#This Row],[Site name]],Table3[],7))</f>
        <v/>
      </c>
      <c r="K36" s="185" t="str">
        <f>IF(VLOOKUP(Table35[[#This Row],[Site name]],Table3[],8)=0,"",VLOOKUP(Table35[[#This Row],[Site name]],Table3[],8))</f>
        <v/>
      </c>
      <c r="L36" t="str">
        <f>IF(VLOOKUP(Table35[[#This Row],[Site name]],Table3[],9)=0,"",VLOOKUP(Table35[[#This Row],[Site name]],Table3[],9))</f>
        <v/>
      </c>
      <c r="M36" t="str">
        <f>IF(VLOOKUP(Table35[[#This Row],[Site name]],Table3[],10)=0,"",VLOOKUP(Table35[[#This Row],[Site name]],Table3[],10))</f>
        <v>Residential (inc. student accomodation)</v>
      </c>
      <c r="N36" t="str">
        <f>IF(VLOOKUP(Table35[[#This Row],[Site name]],Table3[],11)=0,"",VLOOKUP(Table35[[#This Row],[Site name]],Table3[],11))</f>
        <v/>
      </c>
      <c r="O36" t="str">
        <f>IF(VLOOKUP(Table35[[#This Row],[Site name]],Table3[],12)=0,"",VLOOKUP(Table35[[#This Row],[Site name]],Table3[],12))</f>
        <v>New Build</v>
      </c>
      <c r="P36" t="str">
        <f>IF(VLOOKUP(Table35[[#This Row],[Site name]],Table3[],13)=0,"",VLOOKUP(Table35[[#This Row],[Site name]],Table3[],13))</f>
        <v/>
      </c>
      <c r="Q36" t="str">
        <f>IF(VLOOKUP(Table35[[#This Row],[Site name]],Table3[],14)=0,"",VLOOKUP(Table35[[#This Row],[Site name]],Table3[],14))</f>
        <v/>
      </c>
      <c r="R36" s="197" t="str">
        <f>IF(VLOOKUP(Table35[[#This Row],[Site name]],Table3[],15)="","",VLOOKUP(Table35[[#This Row],[Site name]],Table3[],15))</f>
        <v/>
      </c>
      <c r="S36" s="197">
        <f>IF(VLOOKUP(Table35[[#This Row],[Site name]],Table3[],16)="","",VLOOKUP(Table35[[#This Row],[Site name]],Table3[],16))</f>
        <v>19384</v>
      </c>
      <c r="T36" s="196" t="str">
        <f>IF(VLOOKUP(Table35[[#This Row],[Site name]],Table3[],17)="","",VLOOKUP(Table35[[#This Row],[Site name]],Table3[],17))</f>
        <v/>
      </c>
      <c r="U36" s="188" t="str">
        <f>IF(VLOOKUP(Table35[[#This Row],[Site name]],Table3[],18)="","",VLOOKUP(Table35[[#This Row],[Site name]],Table3[],18))</f>
        <v/>
      </c>
      <c r="V36" s="197">
        <f>IF(VLOOKUP(Table35[[#This Row],[Site name]],Table3[],19)="","",VLOOKUP(Table35[[#This Row],[Site name]],Table3[],19))</f>
        <v>19384</v>
      </c>
      <c r="W36" t="str">
        <f>IF(VLOOKUP(Table35[[#This Row],[Site name]],Table3[],20)=0,"",VLOOKUP(Table35[[#This Row],[Site name]],Table3[],20))</f>
        <v/>
      </c>
      <c r="X36" t="str">
        <f>IF(VLOOKUP(Table35[[#This Row],[Site name]],Table3[],21)=0,"",VLOOKUP(Table35[[#This Row],[Site name]],Table3[],21))</f>
        <v/>
      </c>
      <c r="Y36" t="str">
        <f>IF(VLOOKUP(Table35[[#This Row],[Site name]],Table3[],22)=0,"",VLOOKUP(Table35[[#This Row],[Site name]],Table3[],22))</f>
        <v/>
      </c>
      <c r="Z36" t="str">
        <f>IF(VLOOKUP(Table35[[#This Row],[Site name]],Table3[],23)=0,"",VLOOKUP(Table35[[#This Row],[Site name]],Table3[],23))</f>
        <v/>
      </c>
      <c r="AA36" t="str">
        <f>IF(VLOOKUP(Table35[[#This Row],[Site name]],Table3[],24)=0,"",VLOOKUP(Table35[[#This Row],[Site name]],Table3[],24))</f>
        <v/>
      </c>
      <c r="AB36" t="str">
        <f>IF(VLOOKUP(Table35[[#This Row],[Site name]],Table3[],25)=0,"",VLOOKUP(Table35[[#This Row],[Site name]],Table3[],25))</f>
        <v/>
      </c>
      <c r="AC36" t="str">
        <f>IF(VLOOKUP(Table35[[#This Row],[Site name]],Table3[],26)=0,"",VLOOKUP(Table35[[#This Row],[Site name]],Table3[],26))</f>
        <v/>
      </c>
      <c r="AD36">
        <f>IF(VLOOKUP(Table35[[#This Row],[Site name]],Table3[],27)=0,"",VLOOKUP(Table35[[#This Row],[Site name]],Table3[],27))</f>
        <v>25</v>
      </c>
      <c r="AE36">
        <f>IF(VLOOKUP(Table35[[#This Row],[Site name]],Table3[],28)="","",VLOOKUP(Table35[[#This Row],[Site name]],Table3[],28))</f>
        <v>25</v>
      </c>
      <c r="AF36" t="str">
        <f>IF(VLOOKUP(Table35[[#This Row],[Site name]],Table3[],29)=0,"",VLOOKUP(Table35[[#This Row],[Site name]],Table3[],29))</f>
        <v/>
      </c>
      <c r="AG36" t="str">
        <f>IF(VLOOKUP(Table35[[#This Row],[Site name]],Table3[],30)=0,"",VLOOKUP(Table35[[#This Row],[Site name]],Table3[],30))</f>
        <v/>
      </c>
      <c r="AH36" t="str">
        <f>IF(VLOOKUP(Table35[[#This Row],[Site name]],Table3[],31)=0,"",VLOOKUP(Table35[[#This Row],[Site name]],Table3[],31))</f>
        <v/>
      </c>
      <c r="AI36" t="str">
        <f>IF(VLOOKUP(Table35[[#This Row],[Site name]],Table3[],32)=0,"",VLOOKUP(Table35[[#This Row],[Site name]],Table3[],32))</f>
        <v>Arup</v>
      </c>
      <c r="AJ36" t="str">
        <f>IF(VLOOKUP(Table35[[#This Row],[Site name]],Table3[],33)=0,"",VLOOKUP(Table35[[#This Row],[Site name]],Table3[],33))</f>
        <v/>
      </c>
      <c r="AK36" t="str">
        <f>IF(VLOOKUP(Table35[[#This Row],[Site name]],Table3[],34)=0,"",VLOOKUP(Table35[[#This Row],[Site name]],Table3[],34))</f>
        <v/>
      </c>
      <c r="AL36" t="str">
        <f>IF(VLOOKUP(Table35[[#This Row],[Site name]],Table3[],35)=0,"",VLOOKUP(Table35[[#This Row],[Site name]],Table3[],35))</f>
        <v/>
      </c>
      <c r="AM36" t="str">
        <f>IF(VLOOKUP(Table35[[#This Row],[Site name]],Table3[],36)=0,"",VLOOKUP(Table35[[#This Row],[Site name]],Table3[],36))</f>
        <v/>
      </c>
      <c r="AN36" t="str">
        <f>IF(VLOOKUP(Table35[[#This Row],[Site name]],Table3[],37)=0,"",VLOOKUP(Table35[[#This Row],[Site name]],Table3[],37))</f>
        <v>Project 22</v>
      </c>
      <c r="AO36" s="188">
        <f>IF(VLOOKUP(Table35[[#This Row],[Site name]],Table3[],38)="","",VLOOKUP(Table35[[#This Row],[Site name]],Table3[],38))</f>
        <v>1</v>
      </c>
      <c r="AP36">
        <f>IF(VLOOKUP(Table35[[#This Row],[Site name]],Table3[],39)=0,"",VLOOKUP(Table35[[#This Row],[Site name]],Table3[],39))</f>
        <v>1</v>
      </c>
      <c r="AQ36" t="str">
        <f>_xlfn.CONCAT(Table35[[#This Row],[Site name]],Table35[[#This Row],[Assessment Type]])</f>
        <v>18 Blackfriars Road - Paris BuildingAssessment 1 - no decarbonisation</v>
      </c>
    </row>
    <row r="37" spans="2:43" ht="14.7" hidden="1" customHeight="1">
      <c r="B37" t="s">
        <v>307</v>
      </c>
      <c r="C37" t="s">
        <v>978</v>
      </c>
      <c r="E37" t="str">
        <f>IF(VLOOKUP(Table35[[#This Row],[Site name]],Table3[],2)=0,"",VLOOKUP(Table35[[#This Row],[Site name]],Table3[],2))</f>
        <v>Southwark</v>
      </c>
      <c r="F37" t="str">
        <f>IF(VLOOKUP(Table35[[#This Row],[Site name]],Table3[],3)=0,"",VLOOKUP(Table35[[#This Row],[Site name]],Table3[],3))</f>
        <v>SE1 9JU</v>
      </c>
      <c r="G37" t="str">
        <f>IF(VLOOKUP(Table35[[#This Row],[Site name]],Table3[],4)=0,"",VLOOKUP(Table35[[#This Row],[Site name]],Table3[],4))</f>
        <v>23/AP/1854</v>
      </c>
      <c r="H37" t="str">
        <f>IF(VLOOKUP(Table35[[#This Row],[Site name]],Table3[],5)=0,"",VLOOKUP(Table35[[#This Row],[Site name]],Table3[],5))</f>
        <v>Planning Portal</v>
      </c>
      <c r="I37" t="str">
        <f>IF(VLOOKUP(Table35[[#This Row],[Site name]],Table3[],6)=0,"",VLOOKUP(Table35[[#This Row],[Site name]],Table3[],6))</f>
        <v xml:space="preserve">22 storey building above podium comprising of affordable residential accommodation. </v>
      </c>
      <c r="J37" s="185" t="str">
        <f>IF(VLOOKUP(Table35[[#This Row],[Site name]],Table3[],7)=0,"",VLOOKUP(Table35[[#This Row],[Site name]],Table3[],7))</f>
        <v/>
      </c>
      <c r="K37" s="185" t="str">
        <f>IF(VLOOKUP(Table35[[#This Row],[Site name]],Table3[],8)=0,"",VLOOKUP(Table35[[#This Row],[Site name]],Table3[],8))</f>
        <v/>
      </c>
      <c r="L37" t="str">
        <f>IF(VLOOKUP(Table35[[#This Row],[Site name]],Table3[],9)=0,"",VLOOKUP(Table35[[#This Row],[Site name]],Table3[],9))</f>
        <v/>
      </c>
      <c r="M37" t="str">
        <f>IF(VLOOKUP(Table35[[#This Row],[Site name]],Table3[],10)=0,"",VLOOKUP(Table35[[#This Row],[Site name]],Table3[],10))</f>
        <v>Residential (inc. student accomodation)</v>
      </c>
      <c r="N37" t="str">
        <f>IF(VLOOKUP(Table35[[#This Row],[Site name]],Table3[],11)=0,"",VLOOKUP(Table35[[#This Row],[Site name]],Table3[],11))</f>
        <v/>
      </c>
      <c r="O37" t="str">
        <f>IF(VLOOKUP(Table35[[#This Row],[Site name]],Table3[],12)=0,"",VLOOKUP(Table35[[#This Row],[Site name]],Table3[],12))</f>
        <v>New Build</v>
      </c>
      <c r="P37" t="str">
        <f>IF(VLOOKUP(Table35[[#This Row],[Site name]],Table3[],13)=0,"",VLOOKUP(Table35[[#This Row],[Site name]],Table3[],13))</f>
        <v/>
      </c>
      <c r="Q37" t="str">
        <f>IF(VLOOKUP(Table35[[#This Row],[Site name]],Table3[],14)=0,"",VLOOKUP(Table35[[#This Row],[Site name]],Table3[],14))</f>
        <v/>
      </c>
      <c r="R37" s="197" t="str">
        <f>IF(VLOOKUP(Table35[[#This Row],[Site name]],Table3[],15)="","",VLOOKUP(Table35[[#This Row],[Site name]],Table3[],15))</f>
        <v/>
      </c>
      <c r="S37" s="197">
        <f>IF(VLOOKUP(Table35[[#This Row],[Site name]],Table3[],16)="","",VLOOKUP(Table35[[#This Row],[Site name]],Table3[],16))</f>
        <v>19384</v>
      </c>
      <c r="T37" s="196" t="str">
        <f>IF(VLOOKUP(Table35[[#This Row],[Site name]],Table3[],17)="","",VLOOKUP(Table35[[#This Row],[Site name]],Table3[],17))</f>
        <v/>
      </c>
      <c r="U37" s="188" t="str">
        <f>IF(VLOOKUP(Table35[[#This Row],[Site name]],Table3[],18)="","",VLOOKUP(Table35[[#This Row],[Site name]],Table3[],18))</f>
        <v/>
      </c>
      <c r="V37" s="197">
        <f>IF(VLOOKUP(Table35[[#This Row],[Site name]],Table3[],19)="","",VLOOKUP(Table35[[#This Row],[Site name]],Table3[],19))</f>
        <v>19384</v>
      </c>
      <c r="W37" t="str">
        <f>IF(VLOOKUP(Table35[[#This Row],[Site name]],Table3[],20)=0,"",VLOOKUP(Table35[[#This Row],[Site name]],Table3[],20))</f>
        <v/>
      </c>
      <c r="X37" t="str">
        <f>IF(VLOOKUP(Table35[[#This Row],[Site name]],Table3[],21)=0,"",VLOOKUP(Table35[[#This Row],[Site name]],Table3[],21))</f>
        <v/>
      </c>
      <c r="Y37" t="str">
        <f>IF(VLOOKUP(Table35[[#This Row],[Site name]],Table3[],22)=0,"",VLOOKUP(Table35[[#This Row],[Site name]],Table3[],22))</f>
        <v/>
      </c>
      <c r="Z37" t="str">
        <f>IF(VLOOKUP(Table35[[#This Row],[Site name]],Table3[],23)=0,"",VLOOKUP(Table35[[#This Row],[Site name]],Table3[],23))</f>
        <v/>
      </c>
      <c r="AA37" t="str">
        <f>IF(VLOOKUP(Table35[[#This Row],[Site name]],Table3[],24)=0,"",VLOOKUP(Table35[[#This Row],[Site name]],Table3[],24))</f>
        <v/>
      </c>
      <c r="AB37" t="str">
        <f>IF(VLOOKUP(Table35[[#This Row],[Site name]],Table3[],25)=0,"",VLOOKUP(Table35[[#This Row],[Site name]],Table3[],25))</f>
        <v/>
      </c>
      <c r="AC37" t="str">
        <f>IF(VLOOKUP(Table35[[#This Row],[Site name]],Table3[],26)=0,"",VLOOKUP(Table35[[#This Row],[Site name]],Table3[],26))</f>
        <v/>
      </c>
      <c r="AD37">
        <f>IF(VLOOKUP(Table35[[#This Row],[Site name]],Table3[],27)=0,"",VLOOKUP(Table35[[#This Row],[Site name]],Table3[],27))</f>
        <v>25</v>
      </c>
      <c r="AE37">
        <f>IF(VLOOKUP(Table35[[#This Row],[Site name]],Table3[],28)="","",VLOOKUP(Table35[[#This Row],[Site name]],Table3[],28))</f>
        <v>25</v>
      </c>
      <c r="AF37" t="str">
        <f>IF(VLOOKUP(Table35[[#This Row],[Site name]],Table3[],29)=0,"",VLOOKUP(Table35[[#This Row],[Site name]],Table3[],29))</f>
        <v/>
      </c>
      <c r="AG37" t="str">
        <f>IF(VLOOKUP(Table35[[#This Row],[Site name]],Table3[],30)=0,"",VLOOKUP(Table35[[#This Row],[Site name]],Table3[],30))</f>
        <v/>
      </c>
      <c r="AH37" t="str">
        <f>IF(VLOOKUP(Table35[[#This Row],[Site name]],Table3[],31)=0,"",VLOOKUP(Table35[[#This Row],[Site name]],Table3[],31))</f>
        <v/>
      </c>
      <c r="AI37" t="str">
        <f>IF(VLOOKUP(Table35[[#This Row],[Site name]],Table3[],32)=0,"",VLOOKUP(Table35[[#This Row],[Site name]],Table3[],32))</f>
        <v>Arup</v>
      </c>
      <c r="AJ37" t="str">
        <f>IF(VLOOKUP(Table35[[#This Row],[Site name]],Table3[],33)=0,"",VLOOKUP(Table35[[#This Row],[Site name]],Table3[],33))</f>
        <v/>
      </c>
      <c r="AK37" t="str">
        <f>IF(VLOOKUP(Table35[[#This Row],[Site name]],Table3[],34)=0,"",VLOOKUP(Table35[[#This Row],[Site name]],Table3[],34))</f>
        <v/>
      </c>
      <c r="AL37" t="str">
        <f>IF(VLOOKUP(Table35[[#This Row],[Site name]],Table3[],35)=0,"",VLOOKUP(Table35[[#This Row],[Site name]],Table3[],35))</f>
        <v/>
      </c>
      <c r="AM37" t="str">
        <f>IF(VLOOKUP(Table35[[#This Row],[Site name]],Table3[],36)=0,"",VLOOKUP(Table35[[#This Row],[Site name]],Table3[],36))</f>
        <v/>
      </c>
      <c r="AN37" t="str">
        <f>IF(VLOOKUP(Table35[[#This Row],[Site name]],Table3[],37)=0,"",VLOOKUP(Table35[[#This Row],[Site name]],Table3[],37))</f>
        <v>Project 22</v>
      </c>
      <c r="AO37" s="188">
        <f>IF(VLOOKUP(Table35[[#This Row],[Site name]],Table3[],38)="","",VLOOKUP(Table35[[#This Row],[Site name]],Table3[],38))</f>
        <v>1</v>
      </c>
      <c r="AP37">
        <f>IF(VLOOKUP(Table35[[#This Row],[Site name]],Table3[],39)=0,"",VLOOKUP(Table35[[#This Row],[Site name]],Table3[],39))</f>
        <v>1</v>
      </c>
      <c r="AQ37" t="str">
        <f>_xlfn.CONCAT(Table35[[#This Row],[Site name]],Table35[[#This Row],[Assessment Type]])</f>
        <v>18 Blackfriars Road - Paris BuildingAssessment 2 - decarbonisation</v>
      </c>
    </row>
    <row r="38" spans="2:43" ht="14.7" customHeight="1">
      <c r="B38" t="s">
        <v>308</v>
      </c>
      <c r="C38" t="s">
        <v>977</v>
      </c>
      <c r="D38">
        <v>2178</v>
      </c>
      <c r="E38" t="str">
        <f>IF(VLOOKUP(Table35[[#This Row],[Site name]],Table3[],2)=0,"",VLOOKUP(Table35[[#This Row],[Site name]],Table3[],2))</f>
        <v>Southwark</v>
      </c>
      <c r="F38" t="str">
        <f>IF(VLOOKUP(Table35[[#This Row],[Site name]],Table3[],3)=0,"",VLOOKUP(Table35[[#This Row],[Site name]],Table3[],3))</f>
        <v>SE1 9JU</v>
      </c>
      <c r="G38" t="str">
        <f>IF(VLOOKUP(Table35[[#This Row],[Site name]],Table3[],4)=0,"",VLOOKUP(Table35[[#This Row],[Site name]],Table3[],4))</f>
        <v>23/AP/1854</v>
      </c>
      <c r="H38" t="str">
        <f>IF(VLOOKUP(Table35[[#This Row],[Site name]],Table3[],5)=0,"",VLOOKUP(Table35[[#This Row],[Site name]],Table3[],5))</f>
        <v>Planning Portal</v>
      </c>
      <c r="I38" t="str">
        <f>IF(VLOOKUP(Table35[[#This Row],[Site name]],Table3[],6)=0,"",VLOOKUP(Table35[[#This Row],[Site name]],Table3[],6))</f>
        <v>Erection of ground plus 3-storey podium (retail, leisure), 2 basement levels. 2 residential buildings of 22 and 40 storeys above podium.</v>
      </c>
      <c r="J38" s="185">
        <f>IF(VLOOKUP(Table35[[#This Row],[Site name]],Table3[],7)=0,"",VLOOKUP(Table35[[#This Row],[Site name]],Table3[],7))</f>
        <v>45111</v>
      </c>
      <c r="K38" s="185" t="str">
        <f>IF(VLOOKUP(Table35[[#This Row],[Site name]],Table3[],8)=0,"",VLOOKUP(Table35[[#This Row],[Site name]],Table3[],8))</f>
        <v/>
      </c>
      <c r="L38" t="str">
        <f>IF(VLOOKUP(Table35[[#This Row],[Site name]],Table3[],9)=0,"",VLOOKUP(Table35[[#This Row],[Site name]],Table3[],9))</f>
        <v/>
      </c>
      <c r="M38" t="str">
        <f>IF(VLOOKUP(Table35[[#This Row],[Site name]],Table3[],10)=0,"",VLOOKUP(Table35[[#This Row],[Site name]],Table3[],10))</f>
        <v>Residential (inc. student accomodation)</v>
      </c>
      <c r="N38" t="str">
        <f>IF(VLOOKUP(Table35[[#This Row],[Site name]],Table3[],11)=0,"",VLOOKUP(Table35[[#This Row],[Site name]],Table3[],11))</f>
        <v/>
      </c>
      <c r="O38" t="str">
        <f>IF(VLOOKUP(Table35[[#This Row],[Site name]],Table3[],12)=0,"",VLOOKUP(Table35[[#This Row],[Site name]],Table3[],12))</f>
        <v>New Build</v>
      </c>
      <c r="P38" t="str">
        <f>IF(VLOOKUP(Table35[[#This Row],[Site name]],Table3[],13)=0,"",VLOOKUP(Table35[[#This Row],[Site name]],Table3[],13))</f>
        <v/>
      </c>
      <c r="Q38" t="str">
        <f>IF(VLOOKUP(Table35[[#This Row],[Site name]],Table3[],14)=0,"",VLOOKUP(Table35[[#This Row],[Site name]],Table3[],14))</f>
        <v/>
      </c>
      <c r="R38" s="197" t="str">
        <f>IF(VLOOKUP(Table35[[#This Row],[Site name]],Table3[],15)="","",VLOOKUP(Table35[[#This Row],[Site name]],Table3[],15))</f>
        <v/>
      </c>
      <c r="S38" s="197">
        <f>IF(VLOOKUP(Table35[[#This Row],[Site name]],Table3[],16)="","",VLOOKUP(Table35[[#This Row],[Site name]],Table3[],16))</f>
        <v>39578</v>
      </c>
      <c r="T38" s="196" t="str">
        <f>IF(VLOOKUP(Table35[[#This Row],[Site name]],Table3[],17)="","",VLOOKUP(Table35[[#This Row],[Site name]],Table3[],17))</f>
        <v/>
      </c>
      <c r="U38" s="188" t="str">
        <f>IF(VLOOKUP(Table35[[#This Row],[Site name]],Table3[],18)="","",VLOOKUP(Table35[[#This Row],[Site name]],Table3[],18))</f>
        <v/>
      </c>
      <c r="V38" s="197">
        <f>IF(VLOOKUP(Table35[[#This Row],[Site name]],Table3[],19)="","",VLOOKUP(Table35[[#This Row],[Site name]],Table3[],19))</f>
        <v>39578</v>
      </c>
      <c r="W38" t="str">
        <f>IF(VLOOKUP(Table35[[#This Row],[Site name]],Table3[],20)=0,"",VLOOKUP(Table35[[#This Row],[Site name]],Table3[],20))</f>
        <v/>
      </c>
      <c r="X38" t="str">
        <f>IF(VLOOKUP(Table35[[#This Row],[Site name]],Table3[],21)=0,"",VLOOKUP(Table35[[#This Row],[Site name]],Table3[],21))</f>
        <v/>
      </c>
      <c r="Y38" t="str">
        <f>IF(VLOOKUP(Table35[[#This Row],[Site name]],Table3[],22)=0,"",VLOOKUP(Table35[[#This Row],[Site name]],Table3[],22))</f>
        <v/>
      </c>
      <c r="Z38" t="str">
        <f>IF(VLOOKUP(Table35[[#This Row],[Site name]],Table3[],23)=0,"",VLOOKUP(Table35[[#This Row],[Site name]],Table3[],23))</f>
        <v/>
      </c>
      <c r="AA38" t="str">
        <f>IF(VLOOKUP(Table35[[#This Row],[Site name]],Table3[],24)=0,"",VLOOKUP(Table35[[#This Row],[Site name]],Table3[],24))</f>
        <v/>
      </c>
      <c r="AB38" t="str">
        <f>IF(VLOOKUP(Table35[[#This Row],[Site name]],Table3[],25)=0,"",VLOOKUP(Table35[[#This Row],[Site name]],Table3[],25))</f>
        <v/>
      </c>
      <c r="AC38" t="str">
        <f>IF(VLOOKUP(Table35[[#This Row],[Site name]],Table3[],26)=0,"",VLOOKUP(Table35[[#This Row],[Site name]],Table3[],26))</f>
        <v/>
      </c>
      <c r="AD38">
        <f>IF(VLOOKUP(Table35[[#This Row],[Site name]],Table3[],27)=0,"",VLOOKUP(Table35[[#This Row],[Site name]],Table3[],27))</f>
        <v>42</v>
      </c>
      <c r="AE38">
        <f>IF(VLOOKUP(Table35[[#This Row],[Site name]],Table3[],28)="","",VLOOKUP(Table35[[#This Row],[Site name]],Table3[],28))</f>
        <v>40</v>
      </c>
      <c r="AF38" t="str">
        <f>IF(VLOOKUP(Table35[[#This Row],[Site name]],Table3[],29)=0,"",VLOOKUP(Table35[[#This Row],[Site name]],Table3[],29))</f>
        <v/>
      </c>
      <c r="AG38" t="str">
        <f>IF(VLOOKUP(Table35[[#This Row],[Site name]],Table3[],30)=0,"",VLOOKUP(Table35[[#This Row],[Site name]],Table3[],30))</f>
        <v/>
      </c>
      <c r="AH38" t="str">
        <f>IF(VLOOKUP(Table35[[#This Row],[Site name]],Table3[],31)=0,"",VLOOKUP(Table35[[#This Row],[Site name]],Table3[],31))</f>
        <v/>
      </c>
      <c r="AI38" t="str">
        <f>IF(VLOOKUP(Table35[[#This Row],[Site name]],Table3[],32)=0,"",VLOOKUP(Table35[[#This Row],[Site name]],Table3[],32))</f>
        <v>Arup</v>
      </c>
      <c r="AJ38" t="str">
        <f>IF(VLOOKUP(Table35[[#This Row],[Site name]],Table3[],33)=0,"",VLOOKUP(Table35[[#This Row],[Site name]],Table3[],33))</f>
        <v/>
      </c>
      <c r="AK38" t="str">
        <f>IF(VLOOKUP(Table35[[#This Row],[Site name]],Table3[],34)=0,"",VLOOKUP(Table35[[#This Row],[Site name]],Table3[],34))</f>
        <v/>
      </c>
      <c r="AL38" t="str">
        <f>IF(VLOOKUP(Table35[[#This Row],[Site name]],Table3[],35)=0,"",VLOOKUP(Table35[[#This Row],[Site name]],Table3[],35))</f>
        <v/>
      </c>
      <c r="AM38" t="str">
        <f>IF(VLOOKUP(Table35[[#This Row],[Site name]],Table3[],36)=0,"",VLOOKUP(Table35[[#This Row],[Site name]],Table3[],36))</f>
        <v/>
      </c>
      <c r="AN38" t="str">
        <f>IF(VLOOKUP(Table35[[#This Row],[Site name]],Table3[],37)=0,"",VLOOKUP(Table35[[#This Row],[Site name]],Table3[],37))</f>
        <v>Project 23</v>
      </c>
      <c r="AO38" s="188">
        <f>IF(VLOOKUP(Table35[[#This Row],[Site name]],Table3[],38)="","",VLOOKUP(Table35[[#This Row],[Site name]],Table3[],38))</f>
        <v>1</v>
      </c>
      <c r="AP38">
        <f>IF(VLOOKUP(Table35[[#This Row],[Site name]],Table3[],39)=0,"",VLOOKUP(Table35[[#This Row],[Site name]],Table3[],39))</f>
        <v>1</v>
      </c>
      <c r="AQ38" t="str">
        <f>_xlfn.CONCAT(Table35[[#This Row],[Site name]],Table35[[#This Row],[Assessment Type]])</f>
        <v>18 Blackfriars Road - Stamford BuildingAssessment 1 - no decarbonisation</v>
      </c>
    </row>
    <row r="39" spans="2:43" ht="14.7" hidden="1" customHeight="1">
      <c r="B39" t="s">
        <v>308</v>
      </c>
      <c r="C39" t="s">
        <v>978</v>
      </c>
      <c r="E39" t="str">
        <f>IF(VLOOKUP(Table35[[#This Row],[Site name]],Table3[],2)=0,"",VLOOKUP(Table35[[#This Row],[Site name]],Table3[],2))</f>
        <v>Southwark</v>
      </c>
      <c r="F39" t="str">
        <f>IF(VLOOKUP(Table35[[#This Row],[Site name]],Table3[],3)=0,"",VLOOKUP(Table35[[#This Row],[Site name]],Table3[],3))</f>
        <v>SE1 9JU</v>
      </c>
      <c r="G39" t="str">
        <f>IF(VLOOKUP(Table35[[#This Row],[Site name]],Table3[],4)=0,"",VLOOKUP(Table35[[#This Row],[Site name]],Table3[],4))</f>
        <v>23/AP/1854</v>
      </c>
      <c r="H39" t="str">
        <f>IF(VLOOKUP(Table35[[#This Row],[Site name]],Table3[],5)=0,"",VLOOKUP(Table35[[#This Row],[Site name]],Table3[],5))</f>
        <v>Planning Portal</v>
      </c>
      <c r="I39" t="str">
        <f>IF(VLOOKUP(Table35[[#This Row],[Site name]],Table3[],6)=0,"",VLOOKUP(Table35[[#This Row],[Site name]],Table3[],6))</f>
        <v>Erection of ground plus 3-storey podium (retail, leisure), 2 basement levels. 2 residential buildings of 22 and 40 storeys above podium.</v>
      </c>
      <c r="J39" s="185">
        <f>IF(VLOOKUP(Table35[[#This Row],[Site name]],Table3[],7)=0,"",VLOOKUP(Table35[[#This Row],[Site name]],Table3[],7))</f>
        <v>45111</v>
      </c>
      <c r="K39" s="185" t="str">
        <f>IF(VLOOKUP(Table35[[#This Row],[Site name]],Table3[],8)=0,"",VLOOKUP(Table35[[#This Row],[Site name]],Table3[],8))</f>
        <v/>
      </c>
      <c r="L39" t="str">
        <f>IF(VLOOKUP(Table35[[#This Row],[Site name]],Table3[],9)=0,"",VLOOKUP(Table35[[#This Row],[Site name]],Table3[],9))</f>
        <v/>
      </c>
      <c r="M39" t="str">
        <f>IF(VLOOKUP(Table35[[#This Row],[Site name]],Table3[],10)=0,"",VLOOKUP(Table35[[#This Row],[Site name]],Table3[],10))</f>
        <v>Residential (inc. student accomodation)</v>
      </c>
      <c r="N39" t="str">
        <f>IF(VLOOKUP(Table35[[#This Row],[Site name]],Table3[],11)=0,"",VLOOKUP(Table35[[#This Row],[Site name]],Table3[],11))</f>
        <v/>
      </c>
      <c r="O39" t="str">
        <f>IF(VLOOKUP(Table35[[#This Row],[Site name]],Table3[],12)=0,"",VLOOKUP(Table35[[#This Row],[Site name]],Table3[],12))</f>
        <v>New Build</v>
      </c>
      <c r="P39" t="str">
        <f>IF(VLOOKUP(Table35[[#This Row],[Site name]],Table3[],13)=0,"",VLOOKUP(Table35[[#This Row],[Site name]],Table3[],13))</f>
        <v/>
      </c>
      <c r="Q39" t="str">
        <f>IF(VLOOKUP(Table35[[#This Row],[Site name]],Table3[],14)=0,"",VLOOKUP(Table35[[#This Row],[Site name]],Table3[],14))</f>
        <v/>
      </c>
      <c r="R39" s="197" t="str">
        <f>IF(VLOOKUP(Table35[[#This Row],[Site name]],Table3[],15)="","",VLOOKUP(Table35[[#This Row],[Site name]],Table3[],15))</f>
        <v/>
      </c>
      <c r="S39" s="197">
        <f>IF(VLOOKUP(Table35[[#This Row],[Site name]],Table3[],16)="","",VLOOKUP(Table35[[#This Row],[Site name]],Table3[],16))</f>
        <v>39578</v>
      </c>
      <c r="T39" s="196" t="str">
        <f>IF(VLOOKUP(Table35[[#This Row],[Site name]],Table3[],17)="","",VLOOKUP(Table35[[#This Row],[Site name]],Table3[],17))</f>
        <v/>
      </c>
      <c r="U39" s="188" t="str">
        <f>IF(VLOOKUP(Table35[[#This Row],[Site name]],Table3[],18)="","",VLOOKUP(Table35[[#This Row],[Site name]],Table3[],18))</f>
        <v/>
      </c>
      <c r="V39" s="197">
        <f>IF(VLOOKUP(Table35[[#This Row],[Site name]],Table3[],19)="","",VLOOKUP(Table35[[#This Row],[Site name]],Table3[],19))</f>
        <v>39578</v>
      </c>
      <c r="W39" t="str">
        <f>IF(VLOOKUP(Table35[[#This Row],[Site name]],Table3[],20)=0,"",VLOOKUP(Table35[[#This Row],[Site name]],Table3[],20))</f>
        <v/>
      </c>
      <c r="X39" t="str">
        <f>IF(VLOOKUP(Table35[[#This Row],[Site name]],Table3[],21)=0,"",VLOOKUP(Table35[[#This Row],[Site name]],Table3[],21))</f>
        <v/>
      </c>
      <c r="Y39" t="str">
        <f>IF(VLOOKUP(Table35[[#This Row],[Site name]],Table3[],22)=0,"",VLOOKUP(Table35[[#This Row],[Site name]],Table3[],22))</f>
        <v/>
      </c>
      <c r="Z39" t="str">
        <f>IF(VLOOKUP(Table35[[#This Row],[Site name]],Table3[],23)=0,"",VLOOKUP(Table35[[#This Row],[Site name]],Table3[],23))</f>
        <v/>
      </c>
      <c r="AA39" t="str">
        <f>IF(VLOOKUP(Table35[[#This Row],[Site name]],Table3[],24)=0,"",VLOOKUP(Table35[[#This Row],[Site name]],Table3[],24))</f>
        <v/>
      </c>
      <c r="AB39" t="str">
        <f>IF(VLOOKUP(Table35[[#This Row],[Site name]],Table3[],25)=0,"",VLOOKUP(Table35[[#This Row],[Site name]],Table3[],25))</f>
        <v/>
      </c>
      <c r="AC39" t="str">
        <f>IF(VLOOKUP(Table35[[#This Row],[Site name]],Table3[],26)=0,"",VLOOKUP(Table35[[#This Row],[Site name]],Table3[],26))</f>
        <v/>
      </c>
      <c r="AD39">
        <f>IF(VLOOKUP(Table35[[#This Row],[Site name]],Table3[],27)=0,"",VLOOKUP(Table35[[#This Row],[Site name]],Table3[],27))</f>
        <v>42</v>
      </c>
      <c r="AE39">
        <f>IF(VLOOKUP(Table35[[#This Row],[Site name]],Table3[],28)="","",VLOOKUP(Table35[[#This Row],[Site name]],Table3[],28))</f>
        <v>40</v>
      </c>
      <c r="AF39" t="str">
        <f>IF(VLOOKUP(Table35[[#This Row],[Site name]],Table3[],29)=0,"",VLOOKUP(Table35[[#This Row],[Site name]],Table3[],29))</f>
        <v/>
      </c>
      <c r="AG39" t="str">
        <f>IF(VLOOKUP(Table35[[#This Row],[Site name]],Table3[],30)=0,"",VLOOKUP(Table35[[#This Row],[Site name]],Table3[],30))</f>
        <v/>
      </c>
      <c r="AH39" t="str">
        <f>IF(VLOOKUP(Table35[[#This Row],[Site name]],Table3[],31)=0,"",VLOOKUP(Table35[[#This Row],[Site name]],Table3[],31))</f>
        <v/>
      </c>
      <c r="AI39" t="str">
        <f>IF(VLOOKUP(Table35[[#This Row],[Site name]],Table3[],32)=0,"",VLOOKUP(Table35[[#This Row],[Site name]],Table3[],32))</f>
        <v>Arup</v>
      </c>
      <c r="AJ39" t="str">
        <f>IF(VLOOKUP(Table35[[#This Row],[Site name]],Table3[],33)=0,"",VLOOKUP(Table35[[#This Row],[Site name]],Table3[],33))</f>
        <v/>
      </c>
      <c r="AK39" t="str">
        <f>IF(VLOOKUP(Table35[[#This Row],[Site name]],Table3[],34)=0,"",VLOOKUP(Table35[[#This Row],[Site name]],Table3[],34))</f>
        <v/>
      </c>
      <c r="AL39" t="str">
        <f>IF(VLOOKUP(Table35[[#This Row],[Site name]],Table3[],35)=0,"",VLOOKUP(Table35[[#This Row],[Site name]],Table3[],35))</f>
        <v/>
      </c>
      <c r="AM39" t="str">
        <f>IF(VLOOKUP(Table35[[#This Row],[Site name]],Table3[],36)=0,"",VLOOKUP(Table35[[#This Row],[Site name]],Table3[],36))</f>
        <v/>
      </c>
      <c r="AN39" t="str">
        <f>IF(VLOOKUP(Table35[[#This Row],[Site name]],Table3[],37)=0,"",VLOOKUP(Table35[[#This Row],[Site name]],Table3[],37))</f>
        <v>Project 23</v>
      </c>
      <c r="AO39" s="188">
        <f>IF(VLOOKUP(Table35[[#This Row],[Site name]],Table3[],38)="","",VLOOKUP(Table35[[#This Row],[Site name]],Table3[],38))</f>
        <v>1</v>
      </c>
      <c r="AP39">
        <f>IF(VLOOKUP(Table35[[#This Row],[Site name]],Table3[],39)=0,"",VLOOKUP(Table35[[#This Row],[Site name]],Table3[],39))</f>
        <v>1</v>
      </c>
      <c r="AQ39" t="str">
        <f>_xlfn.CONCAT(Table35[[#This Row],[Site name]],Table35[[#This Row],[Assessment Type]])</f>
        <v>18 Blackfriars Road - Stamford BuildingAssessment 2 - decarbonisation</v>
      </c>
    </row>
    <row r="40" spans="2:43" ht="14.7" customHeight="1">
      <c r="B40" t="s">
        <v>309</v>
      </c>
      <c r="C40" t="s">
        <v>977</v>
      </c>
      <c r="D40">
        <v>1807</v>
      </c>
      <c r="E40" t="str">
        <f>IF(VLOOKUP(Table35[[#This Row],[Site name]],Table3[],2)=0,"",VLOOKUP(Table35[[#This Row],[Site name]],Table3[],2))</f>
        <v>Hammersmith and Fulham</v>
      </c>
      <c r="F40" t="str">
        <f>IF(VLOOKUP(Table35[[#This Row],[Site name]],Table3[],3)=0,"",VLOOKUP(Table35[[#This Row],[Site name]],Table3[],3))</f>
        <v>W6 8DN</v>
      </c>
      <c r="G40" t="str">
        <f>IF(VLOOKUP(Table35[[#This Row],[Site name]],Table3[],4)=0,"",VLOOKUP(Table35[[#This Row],[Site name]],Table3[],4))</f>
        <v>2021/03561/FUL</v>
      </c>
      <c r="H40" t="str">
        <f>IF(VLOOKUP(Table35[[#This Row],[Site name]],Table3[],5)=0,"",VLOOKUP(Table35[[#This Row],[Site name]],Table3[],5))</f>
        <v>Planning Portal</v>
      </c>
      <c r="I40" t="str">
        <f>IF(VLOOKUP(Table35[[#This Row],[Site name]],Table3[],6)=0,"",VLOOKUP(Table35[[#This Row],[Site name]],Table3[],6))</f>
        <v>Currently clear site, erection of two buildings</v>
      </c>
      <c r="J40" s="185">
        <f>IF(VLOOKUP(Table35[[#This Row],[Site name]],Table3[],7)=0,"",VLOOKUP(Table35[[#This Row],[Site name]],Table3[],7))</f>
        <v>44504</v>
      </c>
      <c r="K40" s="185">
        <f>IF(VLOOKUP(Table35[[#This Row],[Site name]],Table3[],8)=0,"",VLOOKUP(Table35[[#This Row],[Site name]],Table3[],8))</f>
        <v>44784</v>
      </c>
      <c r="L40" t="str">
        <f>IF(VLOOKUP(Table35[[#This Row],[Site name]],Table3[],9)=0,"",VLOOKUP(Table35[[#This Row],[Site name]],Table3[],9))</f>
        <v/>
      </c>
      <c r="M40" t="str">
        <f>IF(VLOOKUP(Table35[[#This Row],[Site name]],Table3[],10)=0,"",VLOOKUP(Table35[[#This Row],[Site name]],Table3[],10))</f>
        <v>Residential (inc. student accomodation)</v>
      </c>
      <c r="N40" t="str">
        <f>IF(VLOOKUP(Table35[[#This Row],[Site name]],Table3[],11)=0,"",VLOOKUP(Table35[[#This Row],[Site name]],Table3[],11))</f>
        <v/>
      </c>
      <c r="O40" t="str">
        <f>IF(VLOOKUP(Table35[[#This Row],[Site name]],Table3[],12)=0,"",VLOOKUP(Table35[[#This Row],[Site name]],Table3[],12))</f>
        <v>New Build</v>
      </c>
      <c r="P40" t="str">
        <f>IF(VLOOKUP(Table35[[#This Row],[Site name]],Table3[],13)=0,"",VLOOKUP(Table35[[#This Row],[Site name]],Table3[],13))</f>
        <v/>
      </c>
      <c r="Q40" t="str">
        <f>IF(VLOOKUP(Table35[[#This Row],[Site name]],Table3[],14)=0,"",VLOOKUP(Table35[[#This Row],[Site name]],Table3[],14))</f>
        <v/>
      </c>
      <c r="R40" s="197" t="str">
        <f>IF(VLOOKUP(Table35[[#This Row],[Site name]],Table3[],15)="","",VLOOKUP(Table35[[#This Row],[Site name]],Table3[],15))</f>
        <v/>
      </c>
      <c r="S40" s="197">
        <f>IF(VLOOKUP(Table35[[#This Row],[Site name]],Table3[],16)="","",VLOOKUP(Table35[[#This Row],[Site name]],Table3[],16))</f>
        <v>16943</v>
      </c>
      <c r="T40" s="196" t="str">
        <f>IF(VLOOKUP(Table35[[#This Row],[Site name]],Table3[],17)="","",VLOOKUP(Table35[[#This Row],[Site name]],Table3[],17))</f>
        <v/>
      </c>
      <c r="U40" s="188" t="str">
        <f>IF(VLOOKUP(Table35[[#This Row],[Site name]],Table3[],18)="","",VLOOKUP(Table35[[#This Row],[Site name]],Table3[],18))</f>
        <v/>
      </c>
      <c r="V40" s="197">
        <f>IF(VLOOKUP(Table35[[#This Row],[Site name]],Table3[],19)="","",VLOOKUP(Table35[[#This Row],[Site name]],Table3[],19))</f>
        <v>16943</v>
      </c>
      <c r="W40" t="str">
        <f>IF(VLOOKUP(Table35[[#This Row],[Site name]],Table3[],20)=0,"",VLOOKUP(Table35[[#This Row],[Site name]],Table3[],20))</f>
        <v/>
      </c>
      <c r="X40" t="str">
        <f>IF(VLOOKUP(Table35[[#This Row],[Site name]],Table3[],21)=0,"",VLOOKUP(Table35[[#This Row],[Site name]],Table3[],21))</f>
        <v/>
      </c>
      <c r="Y40" t="str">
        <f>IF(VLOOKUP(Table35[[#This Row],[Site name]],Table3[],22)=0,"",VLOOKUP(Table35[[#This Row],[Site name]],Table3[],22))</f>
        <v/>
      </c>
      <c r="Z40" t="str">
        <f>IF(VLOOKUP(Table35[[#This Row],[Site name]],Table3[],23)=0,"",VLOOKUP(Table35[[#This Row],[Site name]],Table3[],23))</f>
        <v/>
      </c>
      <c r="AA40" t="str">
        <f>IF(VLOOKUP(Table35[[#This Row],[Site name]],Table3[],24)=0,"",VLOOKUP(Table35[[#This Row],[Site name]],Table3[],24))</f>
        <v/>
      </c>
      <c r="AB40" t="str">
        <f>IF(VLOOKUP(Table35[[#This Row],[Site name]],Table3[],25)=0,"",VLOOKUP(Table35[[#This Row],[Site name]],Table3[],25))</f>
        <v/>
      </c>
      <c r="AC40" t="str">
        <f>IF(VLOOKUP(Table35[[#This Row],[Site name]],Table3[],26)=0,"",VLOOKUP(Table35[[#This Row],[Site name]],Table3[],26))</f>
        <v/>
      </c>
      <c r="AD40">
        <f>IF(VLOOKUP(Table35[[#This Row],[Site name]],Table3[],27)=0,"",VLOOKUP(Table35[[#This Row],[Site name]],Table3[],27))</f>
        <v>16</v>
      </c>
      <c r="AE40">
        <f>IF(VLOOKUP(Table35[[#This Row],[Site name]],Table3[],28)="","",VLOOKUP(Table35[[#This Row],[Site name]],Table3[],28))</f>
        <v>16</v>
      </c>
      <c r="AF40" t="str">
        <f>IF(VLOOKUP(Table35[[#This Row],[Site name]],Table3[],29)=0,"",VLOOKUP(Table35[[#This Row],[Site name]],Table3[],29))</f>
        <v/>
      </c>
      <c r="AG40" t="str">
        <f>IF(VLOOKUP(Table35[[#This Row],[Site name]],Table3[],30)=0,"",VLOOKUP(Table35[[#This Row],[Site name]],Table3[],30))</f>
        <v/>
      </c>
      <c r="AH40" t="str">
        <f>IF(VLOOKUP(Table35[[#This Row],[Site name]],Table3[],31)=0,"",VLOOKUP(Table35[[#This Row],[Site name]],Table3[],31))</f>
        <v/>
      </c>
      <c r="AI40" t="str">
        <f>IF(VLOOKUP(Table35[[#This Row],[Site name]],Table3[],32)=0,"",VLOOKUP(Table35[[#This Row],[Site name]],Table3[],32))</f>
        <v>Stroma</v>
      </c>
      <c r="AJ40" t="str">
        <f>IF(VLOOKUP(Table35[[#This Row],[Site name]],Table3[],33)=0,"",VLOOKUP(Table35[[#This Row],[Site name]],Table3[],33))</f>
        <v/>
      </c>
      <c r="AK40" t="str">
        <f>IF(VLOOKUP(Table35[[#This Row],[Site name]],Table3[],34)=0,"",VLOOKUP(Table35[[#This Row],[Site name]],Table3[],34))</f>
        <v/>
      </c>
      <c r="AL40" t="str">
        <f>IF(VLOOKUP(Table35[[#This Row],[Site name]],Table3[],35)=0,"",VLOOKUP(Table35[[#This Row],[Site name]],Table3[],35))</f>
        <v/>
      </c>
      <c r="AM40" t="str">
        <f>IF(VLOOKUP(Table35[[#This Row],[Site name]],Table3[],36)=0,"",VLOOKUP(Table35[[#This Row],[Site name]],Table3[],36))</f>
        <v/>
      </c>
      <c r="AN40" t="str">
        <f>IF(VLOOKUP(Table35[[#This Row],[Site name]],Table3[],37)=0,"",VLOOKUP(Table35[[#This Row],[Site name]],Table3[],37))</f>
        <v>Project 24</v>
      </c>
      <c r="AO40" s="188">
        <f>IF(VLOOKUP(Table35[[#This Row],[Site name]],Table3[],38)="","",VLOOKUP(Table35[[#This Row],[Site name]],Table3[],38))</f>
        <v>1</v>
      </c>
      <c r="AP40">
        <f>IF(VLOOKUP(Table35[[#This Row],[Site name]],Table3[],39)=0,"",VLOOKUP(Table35[[#This Row],[Site name]],Table3[],39))</f>
        <v>1</v>
      </c>
      <c r="AQ40" t="str">
        <f>_xlfn.CONCAT(Table35[[#This Row],[Site name]],Table35[[#This Row],[Assessment Type]])</f>
        <v>181 Talgarth RoadAssessment 1 - no decarbonisation</v>
      </c>
    </row>
    <row r="41" spans="2:43" ht="14.7" hidden="1" customHeight="1">
      <c r="B41" t="s">
        <v>309</v>
      </c>
      <c r="C41" t="s">
        <v>978</v>
      </c>
      <c r="D41">
        <v>963</v>
      </c>
      <c r="E41" t="str">
        <f>IF(VLOOKUP(Table35[[#This Row],[Site name]],Table3[],2)=0,"",VLOOKUP(Table35[[#This Row],[Site name]],Table3[],2))</f>
        <v>Hammersmith and Fulham</v>
      </c>
      <c r="F41" t="str">
        <f>IF(VLOOKUP(Table35[[#This Row],[Site name]],Table3[],3)=0,"",VLOOKUP(Table35[[#This Row],[Site name]],Table3[],3))</f>
        <v>W6 8DN</v>
      </c>
      <c r="G41" t="str">
        <f>IF(VLOOKUP(Table35[[#This Row],[Site name]],Table3[],4)=0,"",VLOOKUP(Table35[[#This Row],[Site name]],Table3[],4))</f>
        <v>2021/03561/FUL</v>
      </c>
      <c r="H41" t="str">
        <f>IF(VLOOKUP(Table35[[#This Row],[Site name]],Table3[],5)=0,"",VLOOKUP(Table35[[#This Row],[Site name]],Table3[],5))</f>
        <v>Planning Portal</v>
      </c>
      <c r="I41" t="str">
        <f>IF(VLOOKUP(Table35[[#This Row],[Site name]],Table3[],6)=0,"",VLOOKUP(Table35[[#This Row],[Site name]],Table3[],6))</f>
        <v>Currently clear site, erection of two buildings</v>
      </c>
      <c r="J41" s="185">
        <f>IF(VLOOKUP(Table35[[#This Row],[Site name]],Table3[],7)=0,"",VLOOKUP(Table35[[#This Row],[Site name]],Table3[],7))</f>
        <v>44504</v>
      </c>
      <c r="K41" s="185">
        <f>IF(VLOOKUP(Table35[[#This Row],[Site name]],Table3[],8)=0,"",VLOOKUP(Table35[[#This Row],[Site name]],Table3[],8))</f>
        <v>44784</v>
      </c>
      <c r="L41" t="str">
        <f>IF(VLOOKUP(Table35[[#This Row],[Site name]],Table3[],9)=0,"",VLOOKUP(Table35[[#This Row],[Site name]],Table3[],9))</f>
        <v/>
      </c>
      <c r="M41" t="str">
        <f>IF(VLOOKUP(Table35[[#This Row],[Site name]],Table3[],10)=0,"",VLOOKUP(Table35[[#This Row],[Site name]],Table3[],10))</f>
        <v>Residential (inc. student accomodation)</v>
      </c>
      <c r="N41" t="str">
        <f>IF(VLOOKUP(Table35[[#This Row],[Site name]],Table3[],11)=0,"",VLOOKUP(Table35[[#This Row],[Site name]],Table3[],11))</f>
        <v/>
      </c>
      <c r="O41" t="str">
        <f>IF(VLOOKUP(Table35[[#This Row],[Site name]],Table3[],12)=0,"",VLOOKUP(Table35[[#This Row],[Site name]],Table3[],12))</f>
        <v>New Build</v>
      </c>
      <c r="P41" t="str">
        <f>IF(VLOOKUP(Table35[[#This Row],[Site name]],Table3[],13)=0,"",VLOOKUP(Table35[[#This Row],[Site name]],Table3[],13))</f>
        <v/>
      </c>
      <c r="Q41" t="str">
        <f>IF(VLOOKUP(Table35[[#This Row],[Site name]],Table3[],14)=0,"",VLOOKUP(Table35[[#This Row],[Site name]],Table3[],14))</f>
        <v/>
      </c>
      <c r="R41" s="197" t="str">
        <f>IF(VLOOKUP(Table35[[#This Row],[Site name]],Table3[],15)="","",VLOOKUP(Table35[[#This Row],[Site name]],Table3[],15))</f>
        <v/>
      </c>
      <c r="S41" s="197">
        <f>IF(VLOOKUP(Table35[[#This Row],[Site name]],Table3[],16)="","",VLOOKUP(Table35[[#This Row],[Site name]],Table3[],16))</f>
        <v>16943</v>
      </c>
      <c r="T41" s="196" t="str">
        <f>IF(VLOOKUP(Table35[[#This Row],[Site name]],Table3[],17)="","",VLOOKUP(Table35[[#This Row],[Site name]],Table3[],17))</f>
        <v/>
      </c>
      <c r="U41" s="188" t="str">
        <f>IF(VLOOKUP(Table35[[#This Row],[Site name]],Table3[],18)="","",VLOOKUP(Table35[[#This Row],[Site name]],Table3[],18))</f>
        <v/>
      </c>
      <c r="V41" s="197">
        <f>IF(VLOOKUP(Table35[[#This Row],[Site name]],Table3[],19)="","",VLOOKUP(Table35[[#This Row],[Site name]],Table3[],19))</f>
        <v>16943</v>
      </c>
      <c r="W41" t="str">
        <f>IF(VLOOKUP(Table35[[#This Row],[Site name]],Table3[],20)=0,"",VLOOKUP(Table35[[#This Row],[Site name]],Table3[],20))</f>
        <v/>
      </c>
      <c r="X41" t="str">
        <f>IF(VLOOKUP(Table35[[#This Row],[Site name]],Table3[],21)=0,"",VLOOKUP(Table35[[#This Row],[Site name]],Table3[],21))</f>
        <v/>
      </c>
      <c r="Y41" t="str">
        <f>IF(VLOOKUP(Table35[[#This Row],[Site name]],Table3[],22)=0,"",VLOOKUP(Table35[[#This Row],[Site name]],Table3[],22))</f>
        <v/>
      </c>
      <c r="Z41" t="str">
        <f>IF(VLOOKUP(Table35[[#This Row],[Site name]],Table3[],23)=0,"",VLOOKUP(Table35[[#This Row],[Site name]],Table3[],23))</f>
        <v/>
      </c>
      <c r="AA41" t="str">
        <f>IF(VLOOKUP(Table35[[#This Row],[Site name]],Table3[],24)=0,"",VLOOKUP(Table35[[#This Row],[Site name]],Table3[],24))</f>
        <v/>
      </c>
      <c r="AB41" t="str">
        <f>IF(VLOOKUP(Table35[[#This Row],[Site name]],Table3[],25)=0,"",VLOOKUP(Table35[[#This Row],[Site name]],Table3[],25))</f>
        <v/>
      </c>
      <c r="AC41" t="str">
        <f>IF(VLOOKUP(Table35[[#This Row],[Site name]],Table3[],26)=0,"",VLOOKUP(Table35[[#This Row],[Site name]],Table3[],26))</f>
        <v/>
      </c>
      <c r="AD41">
        <f>IF(VLOOKUP(Table35[[#This Row],[Site name]],Table3[],27)=0,"",VLOOKUP(Table35[[#This Row],[Site name]],Table3[],27))</f>
        <v>16</v>
      </c>
      <c r="AE41">
        <f>IF(VLOOKUP(Table35[[#This Row],[Site name]],Table3[],28)="","",VLOOKUP(Table35[[#This Row],[Site name]],Table3[],28))</f>
        <v>16</v>
      </c>
      <c r="AF41" t="str">
        <f>IF(VLOOKUP(Table35[[#This Row],[Site name]],Table3[],29)=0,"",VLOOKUP(Table35[[#This Row],[Site name]],Table3[],29))</f>
        <v/>
      </c>
      <c r="AG41" t="str">
        <f>IF(VLOOKUP(Table35[[#This Row],[Site name]],Table3[],30)=0,"",VLOOKUP(Table35[[#This Row],[Site name]],Table3[],30))</f>
        <v/>
      </c>
      <c r="AH41" t="str">
        <f>IF(VLOOKUP(Table35[[#This Row],[Site name]],Table3[],31)=0,"",VLOOKUP(Table35[[#This Row],[Site name]],Table3[],31))</f>
        <v/>
      </c>
      <c r="AI41" t="str">
        <f>IF(VLOOKUP(Table35[[#This Row],[Site name]],Table3[],32)=0,"",VLOOKUP(Table35[[#This Row],[Site name]],Table3[],32))</f>
        <v>Stroma</v>
      </c>
      <c r="AJ41" t="str">
        <f>IF(VLOOKUP(Table35[[#This Row],[Site name]],Table3[],33)=0,"",VLOOKUP(Table35[[#This Row],[Site name]],Table3[],33))</f>
        <v/>
      </c>
      <c r="AK41" t="str">
        <f>IF(VLOOKUP(Table35[[#This Row],[Site name]],Table3[],34)=0,"",VLOOKUP(Table35[[#This Row],[Site name]],Table3[],34))</f>
        <v/>
      </c>
      <c r="AL41" t="str">
        <f>IF(VLOOKUP(Table35[[#This Row],[Site name]],Table3[],35)=0,"",VLOOKUP(Table35[[#This Row],[Site name]],Table3[],35))</f>
        <v/>
      </c>
      <c r="AM41" t="str">
        <f>IF(VLOOKUP(Table35[[#This Row],[Site name]],Table3[],36)=0,"",VLOOKUP(Table35[[#This Row],[Site name]],Table3[],36))</f>
        <v/>
      </c>
      <c r="AN41" t="str">
        <f>IF(VLOOKUP(Table35[[#This Row],[Site name]],Table3[],37)=0,"",VLOOKUP(Table35[[#This Row],[Site name]],Table3[],37))</f>
        <v>Project 24</v>
      </c>
      <c r="AO41" s="188">
        <f>IF(VLOOKUP(Table35[[#This Row],[Site name]],Table3[],38)="","",VLOOKUP(Table35[[#This Row],[Site name]],Table3[],38))</f>
        <v>1</v>
      </c>
      <c r="AP41">
        <f>IF(VLOOKUP(Table35[[#This Row],[Site name]],Table3[],39)=0,"",VLOOKUP(Table35[[#This Row],[Site name]],Table3[],39))</f>
        <v>1</v>
      </c>
      <c r="AQ41" t="str">
        <f>_xlfn.CONCAT(Table35[[#This Row],[Site name]],Table35[[#This Row],[Assessment Type]])</f>
        <v>181 Talgarth RoadAssessment 2 - decarbonisation</v>
      </c>
    </row>
    <row r="42" spans="2:43" ht="14.7" customHeight="1">
      <c r="B42" t="s">
        <v>1072</v>
      </c>
      <c r="C42" t="s">
        <v>977</v>
      </c>
      <c r="D42">
        <v>1440</v>
      </c>
      <c r="E42" t="str">
        <f>IF(VLOOKUP(Table35[[#This Row],[Site name]],Table3[],2)=0,"",VLOOKUP(Table35[[#This Row],[Site name]],Table3[],2))</f>
        <v>Westminster</v>
      </c>
      <c r="F42" t="str">
        <f>IF(VLOOKUP(Table35[[#This Row],[Site name]],Table3[],3)=0,"",VLOOKUP(Table35[[#This Row],[Site name]],Table3[],3))</f>
        <v>W1S 3PW</v>
      </c>
      <c r="G42" t="str">
        <f>IF(VLOOKUP(Table35[[#This Row],[Site name]],Table3[],4)=0,"",VLOOKUP(Table35[[#This Row],[Site name]],Table3[],4))</f>
        <v>22/03276/FULL</v>
      </c>
      <c r="H42" t="str">
        <f>IF(VLOOKUP(Table35[[#This Row],[Site name]],Table3[],5)=0,"",VLOOKUP(Table35[[#This Row],[Site name]],Table3[],5))</f>
        <v>Planning Portal</v>
      </c>
      <c r="I42" s="185" t="str">
        <f>IF(VLOOKUP(Table35[[#This Row],[Site name]],Table3[],6)=0,"",VLOOKUP(Table35[[#This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42" s="185">
        <f>IF(VLOOKUP(Table35[[#This Row],[Site name]],Table3[],7)=0,"",VLOOKUP(Table35[[#This Row],[Site name]],Table3[],7))</f>
        <v>44697</v>
      </c>
      <c r="K42" s="185">
        <f>IF(VLOOKUP(Table35[[#This Row],[Site name]],Table3[],8)=0,"",VLOOKUP(Table35[[#This Row],[Site name]],Table3[],8))</f>
        <v>45353</v>
      </c>
      <c r="L42" t="str">
        <f>IF(VLOOKUP(Table35[[#This Row],[Site name]],Table3[],9)=0,"",VLOOKUP(Table35[[#This Row],[Site name]],Table3[],9))</f>
        <v>Not granted</v>
      </c>
      <c r="M42" t="str">
        <f>IF(VLOOKUP(Table35[[#This Row],[Site name]],Table3[],10)=0,"",VLOOKUP(Table35[[#This Row],[Site name]],Table3[],10))</f>
        <v>Office &amp; Retail</v>
      </c>
      <c r="N42" t="str">
        <f>IF(VLOOKUP(Table35[[#This Row],[Site name]],Table3[],11)=0,"",VLOOKUP(Table35[[#This Row],[Site name]],Table3[],11))</f>
        <v>No</v>
      </c>
      <c r="O42" t="str">
        <f>IF(VLOOKUP(Table35[[#This Row],[Site name]],Table3[],12)=0,"",VLOOKUP(Table35[[#This Row],[Site name]],Table3[],12))</f>
        <v>New Build</v>
      </c>
      <c r="P42" t="str">
        <f>IF(VLOOKUP(Table35[[#This Row],[Site name]],Table3[],13)=0,"",VLOOKUP(Table35[[#This Row],[Site name]],Table3[],13))</f>
        <v>1950s</v>
      </c>
      <c r="Q42" t="str">
        <f>IF(VLOOKUP(Table35[[#This Row],[Site name]],Table3[],14)=0,"",VLOOKUP(Table35[[#This Row],[Site name]],Table3[],14))</f>
        <v>Not listed</v>
      </c>
      <c r="R42" s="197">
        <f>IF(VLOOKUP(Table35[[#This Row],[Site name]],Table3[],15)="","",VLOOKUP(Table35[[#This Row],[Site name]],Table3[],15))</f>
        <v>7684</v>
      </c>
      <c r="S42" s="197">
        <f>IF(VLOOKUP(Table35[[#This Row],[Site name]],Table3[],16)="","",VLOOKUP(Table35[[#This Row],[Site name]],Table3[],16))</f>
        <v>8724</v>
      </c>
      <c r="T42" s="196">
        <f>IF(VLOOKUP(Table35[[#This Row],[Site name]],Table3[],17)="","",VLOOKUP(Table35[[#This Row],[Site name]],Table3[],17))</f>
        <v>7684</v>
      </c>
      <c r="U42" s="188">
        <f>IF(VLOOKUP(Table35[[#This Row],[Site name]],Table3[],18)="","",VLOOKUP(Table35[[#This Row],[Site name]],Table3[],18))</f>
        <v>0.13534617386777725</v>
      </c>
      <c r="V42" s="197">
        <f>IF(VLOOKUP(Table35[[#This Row],[Site name]],Table3[],19)="","",VLOOKUP(Table35[[#This Row],[Site name]],Table3[],19))</f>
        <v>8724</v>
      </c>
      <c r="W42" t="str">
        <f>IF(VLOOKUP(Table35[[#This Row],[Site name]],Table3[],20)=0,"",VLOOKUP(Table35[[#This Row],[Site name]],Table3[],20))</f>
        <v>New and retained basement</v>
      </c>
      <c r="X42" t="str">
        <f>IF(VLOOKUP(Table35[[#This Row],[Site name]],Table3[],21)=0,"",VLOOKUP(Table35[[#This Row],[Site name]],Table3[],21))</f>
        <v>Reinforced Concrete</v>
      </c>
      <c r="Y42" t="str">
        <f>IF(VLOOKUP(Table35[[#This Row],[Site name]],Table3[],22)=0,"",VLOOKUP(Table35[[#This Row],[Site name]],Table3[],22))</f>
        <v>Steel</v>
      </c>
      <c r="Z42" t="str">
        <f>IF(VLOOKUP(Table35[[#This Row],[Site name]],Table3[],23)=0,"",VLOOKUP(Table35[[#This Row],[Site name]],Table3[],23))</f>
        <v>RC Cores / shear walls</v>
      </c>
      <c r="AA42" t="str">
        <f>IF(VLOOKUP(Table35[[#This Row],[Site name]],Table3[],24)=0,"",VLOOKUP(Table35[[#This Row],[Site name]],Table3[],24))</f>
        <v>RC Cores / shear walls</v>
      </c>
      <c r="AB42" t="str">
        <f>IF(VLOOKUP(Table35[[#This Row],[Site name]],Table3[],25)=0,"",VLOOKUP(Table35[[#This Row],[Site name]],Table3[],25))</f>
        <v/>
      </c>
      <c r="AC42">
        <f>IF(VLOOKUP(Table35[[#This Row],[Site name]],Table3[],26)=0,"",VLOOKUP(Table35[[#This Row],[Site name]],Table3[],26))</f>
        <v>9</v>
      </c>
      <c r="AD42">
        <f>IF(VLOOKUP(Table35[[#This Row],[Site name]],Table3[],27)=0,"",VLOOKUP(Table35[[#This Row],[Site name]],Table3[],27))</f>
        <v>9</v>
      </c>
      <c r="AE42">
        <f>IF(VLOOKUP(Table35[[#This Row],[Site name]],Table3[],28)="","",VLOOKUP(Table35[[#This Row],[Site name]],Table3[],28))</f>
        <v>8</v>
      </c>
      <c r="AF42">
        <f>IF(VLOOKUP(Table35[[#This Row],[Site name]],Table3[],29)=0,"",VLOOKUP(Table35[[#This Row],[Site name]],Table3[],29))</f>
        <v>8</v>
      </c>
      <c r="AG42" t="str">
        <f>IF(VLOOKUP(Table35[[#This Row],[Site name]],Table3[],30)=0,"",VLOOKUP(Table35[[#This Row],[Site name]],Table3[],30))</f>
        <v/>
      </c>
      <c r="AH42" t="str">
        <f>IF(VLOOKUP(Table35[[#This Row],[Site name]],Table3[],31)=0,"",VLOOKUP(Table35[[#This Row],[Site name]],Table3[],31))</f>
        <v/>
      </c>
      <c r="AI42" t="str">
        <f>IF(VLOOKUP(Table35[[#This Row],[Site name]],Table3[],32)=0,"",VLOOKUP(Table35[[#This Row],[Site name]],Table3[],32))</f>
        <v>Norman, Disney &amp; Young</v>
      </c>
      <c r="AJ42" t="str">
        <f>IF(VLOOKUP(Table35[[#This Row],[Site name]],Table3[],33)=0,"",VLOOKUP(Table35[[#This Row],[Site name]],Table3[],33))</f>
        <v>Elliot Wood</v>
      </c>
      <c r="AK42" t="str">
        <f>IF(VLOOKUP(Table35[[#This Row],[Site name]],Table3[],34)=0,"",VLOOKUP(Table35[[#This Row],[Site name]],Table3[],34))</f>
        <v>Norman, Disney &amp; Young</v>
      </c>
      <c r="AL42" t="str">
        <f>IF(VLOOKUP(Table35[[#This Row],[Site name]],Table3[],35)=0,"",VLOOKUP(Table35[[#This Row],[Site name]],Table3[],35))</f>
        <v>Fathom</v>
      </c>
      <c r="AM42" t="str">
        <f>IF(VLOOKUP(Table35[[#This Row],[Site name]],Table3[],36)=0,"",VLOOKUP(Table35[[#This Row],[Site name]],Table3[],36))</f>
        <v>One Click LCA</v>
      </c>
      <c r="AN42" t="str">
        <f>IF(VLOOKUP(Table35[[#This Row],[Site name]],Table3[],37)=0,"",VLOOKUP(Table35[[#This Row],[Site name]],Table3[],37))</f>
        <v/>
      </c>
      <c r="AO42" s="188">
        <f>IF(VLOOKUP(Table35[[#This Row],[Site name]],Table3[],38)="","",VLOOKUP(Table35[[#This Row],[Site name]],Table3[],38))</f>
        <v>1</v>
      </c>
      <c r="AP42">
        <f>IF(VLOOKUP(Table35[[#This Row],[Site name]],Table3[],39)=0,"",VLOOKUP(Table35[[#This Row],[Site name]],Table3[],39))</f>
        <v>1</v>
      </c>
      <c r="AQ42" t="str">
        <f>_xlfn.CONCAT(Table35[[#This Row],[Site name]],Table35[[#This Row],[Assessment Type]])</f>
        <v>18-20 Savile RowAssessment 1 - no decarbonisation</v>
      </c>
    </row>
    <row r="43" spans="2:43" ht="14.7" hidden="1" customHeight="1">
      <c r="B43" t="s">
        <v>1072</v>
      </c>
      <c r="C43" t="s">
        <v>978</v>
      </c>
      <c r="E43" t="str">
        <f>IF(VLOOKUP(Table35[[#This Row],[Site name]],Table3[],2)=0,"",VLOOKUP(Table35[[#This Row],[Site name]],Table3[],2))</f>
        <v>Westminster</v>
      </c>
      <c r="F43" t="str">
        <f>IF(VLOOKUP(Table35[[#This Row],[Site name]],Table3[],3)=0,"",VLOOKUP(Table35[[#This Row],[Site name]],Table3[],3))</f>
        <v>W1S 3PW</v>
      </c>
      <c r="G43" t="str">
        <f>IF(VLOOKUP(Table35[[#This Row],[Site name]],Table3[],4)=0,"",VLOOKUP(Table35[[#This Row],[Site name]],Table3[],4))</f>
        <v>22/03276/FULL</v>
      </c>
      <c r="H43" t="str">
        <f>IF(VLOOKUP(Table35[[#This Row],[Site name]],Table3[],5)=0,"",VLOOKUP(Table35[[#This Row],[Site name]],Table3[],5))</f>
        <v>Planning Portal</v>
      </c>
      <c r="I43" s="185" t="str">
        <f>IF(VLOOKUP(Table35[[#This Row],[Site name]],Table3[],6)=0,"",VLOOKUP(Table35[[#This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43" s="185">
        <f>IF(VLOOKUP(Table35[[#This Row],[Site name]],Table3[],7)=0,"",VLOOKUP(Table35[[#This Row],[Site name]],Table3[],7))</f>
        <v>44697</v>
      </c>
      <c r="K43" s="185">
        <f>IF(VLOOKUP(Table35[[#This Row],[Site name]],Table3[],8)=0,"",VLOOKUP(Table35[[#This Row],[Site name]],Table3[],8))</f>
        <v>45353</v>
      </c>
      <c r="L43" t="str">
        <f>IF(VLOOKUP(Table35[[#This Row],[Site name]],Table3[],9)=0,"",VLOOKUP(Table35[[#This Row],[Site name]],Table3[],9))</f>
        <v>Not granted</v>
      </c>
      <c r="M43" t="str">
        <f>IF(VLOOKUP(Table35[[#This Row],[Site name]],Table3[],10)=0,"",VLOOKUP(Table35[[#This Row],[Site name]],Table3[],10))</f>
        <v>Office &amp; Retail</v>
      </c>
      <c r="N43" t="str">
        <f>IF(VLOOKUP(Table35[[#This Row],[Site name]],Table3[],11)=0,"",VLOOKUP(Table35[[#This Row],[Site name]],Table3[],11))</f>
        <v>No</v>
      </c>
      <c r="O43" t="str">
        <f>IF(VLOOKUP(Table35[[#This Row],[Site name]],Table3[],12)=0,"",VLOOKUP(Table35[[#This Row],[Site name]],Table3[],12))</f>
        <v>New Build</v>
      </c>
      <c r="P43" t="str">
        <f>IF(VLOOKUP(Table35[[#This Row],[Site name]],Table3[],13)=0,"",VLOOKUP(Table35[[#This Row],[Site name]],Table3[],13))</f>
        <v>1950s</v>
      </c>
      <c r="Q43" t="str">
        <f>IF(VLOOKUP(Table35[[#This Row],[Site name]],Table3[],14)=0,"",VLOOKUP(Table35[[#This Row],[Site name]],Table3[],14))</f>
        <v>Not listed</v>
      </c>
      <c r="R43" s="197">
        <f>IF(VLOOKUP(Table35[[#This Row],[Site name]],Table3[],15)="","",VLOOKUP(Table35[[#This Row],[Site name]],Table3[],15))</f>
        <v>7684</v>
      </c>
      <c r="S43" s="197">
        <f>IF(VLOOKUP(Table35[[#This Row],[Site name]],Table3[],16)="","",VLOOKUP(Table35[[#This Row],[Site name]],Table3[],16))</f>
        <v>8724</v>
      </c>
      <c r="T43" s="196">
        <f>IF(VLOOKUP(Table35[[#This Row],[Site name]],Table3[],17)="","",VLOOKUP(Table35[[#This Row],[Site name]],Table3[],17))</f>
        <v>7684</v>
      </c>
      <c r="U43" s="188">
        <f>IF(VLOOKUP(Table35[[#This Row],[Site name]],Table3[],18)="","",VLOOKUP(Table35[[#This Row],[Site name]],Table3[],18))</f>
        <v>0.13534617386777725</v>
      </c>
      <c r="V43" s="197">
        <f>IF(VLOOKUP(Table35[[#This Row],[Site name]],Table3[],19)="","",VLOOKUP(Table35[[#This Row],[Site name]],Table3[],19))</f>
        <v>8724</v>
      </c>
      <c r="W43" t="str">
        <f>IF(VLOOKUP(Table35[[#This Row],[Site name]],Table3[],20)=0,"",VLOOKUP(Table35[[#This Row],[Site name]],Table3[],20))</f>
        <v>New and retained basement</v>
      </c>
      <c r="X43" t="str">
        <f>IF(VLOOKUP(Table35[[#This Row],[Site name]],Table3[],21)=0,"",VLOOKUP(Table35[[#This Row],[Site name]],Table3[],21))</f>
        <v>Reinforced Concrete</v>
      </c>
      <c r="Y43" t="str">
        <f>IF(VLOOKUP(Table35[[#This Row],[Site name]],Table3[],22)=0,"",VLOOKUP(Table35[[#This Row],[Site name]],Table3[],22))</f>
        <v>Steel</v>
      </c>
      <c r="Z43" t="str">
        <f>IF(VLOOKUP(Table35[[#This Row],[Site name]],Table3[],23)=0,"",VLOOKUP(Table35[[#This Row],[Site name]],Table3[],23))</f>
        <v>RC Cores / shear walls</v>
      </c>
      <c r="AA43" t="str">
        <f>IF(VLOOKUP(Table35[[#This Row],[Site name]],Table3[],24)=0,"",VLOOKUP(Table35[[#This Row],[Site name]],Table3[],24))</f>
        <v>RC Cores / shear walls</v>
      </c>
      <c r="AB43" t="str">
        <f>IF(VLOOKUP(Table35[[#This Row],[Site name]],Table3[],25)=0,"",VLOOKUP(Table35[[#This Row],[Site name]],Table3[],25))</f>
        <v/>
      </c>
      <c r="AC43">
        <f>IF(VLOOKUP(Table35[[#This Row],[Site name]],Table3[],26)=0,"",VLOOKUP(Table35[[#This Row],[Site name]],Table3[],26))</f>
        <v>9</v>
      </c>
      <c r="AD43">
        <f>IF(VLOOKUP(Table35[[#This Row],[Site name]],Table3[],27)=0,"",VLOOKUP(Table35[[#This Row],[Site name]],Table3[],27))</f>
        <v>9</v>
      </c>
      <c r="AE43">
        <f>IF(VLOOKUP(Table35[[#This Row],[Site name]],Table3[],28)="","",VLOOKUP(Table35[[#This Row],[Site name]],Table3[],28))</f>
        <v>8</v>
      </c>
      <c r="AF43">
        <f>IF(VLOOKUP(Table35[[#This Row],[Site name]],Table3[],29)=0,"",VLOOKUP(Table35[[#This Row],[Site name]],Table3[],29))</f>
        <v>8</v>
      </c>
      <c r="AG43" t="str">
        <f>IF(VLOOKUP(Table35[[#This Row],[Site name]],Table3[],30)=0,"",VLOOKUP(Table35[[#This Row],[Site name]],Table3[],30))</f>
        <v/>
      </c>
      <c r="AH43" t="str">
        <f>IF(VLOOKUP(Table35[[#This Row],[Site name]],Table3[],31)=0,"",VLOOKUP(Table35[[#This Row],[Site name]],Table3[],31))</f>
        <v/>
      </c>
      <c r="AI43" t="str">
        <f>IF(VLOOKUP(Table35[[#This Row],[Site name]],Table3[],32)=0,"",VLOOKUP(Table35[[#This Row],[Site name]],Table3[],32))</f>
        <v>Norman, Disney &amp; Young</v>
      </c>
      <c r="AJ43" t="str">
        <f>IF(VLOOKUP(Table35[[#This Row],[Site name]],Table3[],33)=0,"",VLOOKUP(Table35[[#This Row],[Site name]],Table3[],33))</f>
        <v>Elliot Wood</v>
      </c>
      <c r="AK43" t="str">
        <f>IF(VLOOKUP(Table35[[#This Row],[Site name]],Table3[],34)=0,"",VLOOKUP(Table35[[#This Row],[Site name]],Table3[],34))</f>
        <v>Norman, Disney &amp; Young</v>
      </c>
      <c r="AL43" t="str">
        <f>IF(VLOOKUP(Table35[[#This Row],[Site name]],Table3[],35)=0,"",VLOOKUP(Table35[[#This Row],[Site name]],Table3[],35))</f>
        <v>Fathom</v>
      </c>
      <c r="AM43" t="str">
        <f>IF(VLOOKUP(Table35[[#This Row],[Site name]],Table3[],36)=0,"",VLOOKUP(Table35[[#This Row],[Site name]],Table3[],36))</f>
        <v>One Click LCA</v>
      </c>
      <c r="AN43" t="str">
        <f>IF(VLOOKUP(Table35[[#This Row],[Site name]],Table3[],37)=0,"",VLOOKUP(Table35[[#This Row],[Site name]],Table3[],37))</f>
        <v/>
      </c>
      <c r="AO43" s="188">
        <f>IF(VLOOKUP(Table35[[#This Row],[Site name]],Table3[],38)="","",VLOOKUP(Table35[[#This Row],[Site name]],Table3[],38))</f>
        <v>1</v>
      </c>
      <c r="AP43">
        <f>IF(VLOOKUP(Table35[[#This Row],[Site name]],Table3[],39)=0,"",VLOOKUP(Table35[[#This Row],[Site name]],Table3[],39))</f>
        <v>1</v>
      </c>
      <c r="AQ43" t="str">
        <f>_xlfn.CONCAT(Table35[[#This Row],[Site name]],Table35[[#This Row],[Assessment Type]])</f>
        <v>18-20 Savile RowAssessment 2 - decarbonisation</v>
      </c>
    </row>
    <row r="44" spans="2:43" ht="14.7" customHeight="1">
      <c r="B44" t="s">
        <v>312</v>
      </c>
      <c r="C44" t="s">
        <v>977</v>
      </c>
      <c r="D44">
        <v>1095</v>
      </c>
      <c r="E44" t="str">
        <f>IF(VLOOKUP(Table35[[#This Row],[Site name]],Table3[],2)=0,"",VLOOKUP(Table35[[#This Row],[Site name]],Table3[],2))</f>
        <v>Westminster</v>
      </c>
      <c r="F44" t="str">
        <f>IF(VLOOKUP(Table35[[#This Row],[Site name]],Table3[],3)=0,"",VLOOKUP(Table35[[#This Row],[Site name]],Table3[],3))</f>
        <v>W1U 6DD</v>
      </c>
      <c r="G44" t="str">
        <f>IF(VLOOKUP(Table35[[#This Row],[Site name]],Table3[],4)=0,"",VLOOKUP(Table35[[#This Row],[Site name]],Table3[],4))</f>
        <v>16/11376/FULL</v>
      </c>
      <c r="H44" t="str">
        <f>IF(VLOOKUP(Table35[[#This Row],[Site name]],Table3[],5)=0,"",VLOOKUP(Table35[[#This Row],[Site name]],Table3[],5))</f>
        <v>Planning Portal</v>
      </c>
      <c r="I44" t="str">
        <f>IF(VLOOKUP(Table35[[#This Row],[Site name]],Table3[],6)=0,"",VLOOKUP(Table35[[#This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44" s="185">
        <f>IF(VLOOKUP(Table35[[#This Row],[Site name]],Table3[],7)=0,"",VLOOKUP(Table35[[#This Row],[Site name]],Table3[],7))</f>
        <v>42703</v>
      </c>
      <c r="K44" s="185">
        <f>IF(VLOOKUP(Table35[[#This Row],[Site name]],Table3[],8)=0,"",VLOOKUP(Table35[[#This Row],[Site name]],Table3[],8))</f>
        <v>43551</v>
      </c>
      <c r="L44" t="str">
        <f>IF(VLOOKUP(Table35[[#This Row],[Site name]],Table3[],9)=0,"",VLOOKUP(Table35[[#This Row],[Site name]],Table3[],9))</f>
        <v>Granted</v>
      </c>
      <c r="M44" t="str">
        <f>IF(VLOOKUP(Table35[[#This Row],[Site name]],Table3[],10)=0,"",VLOOKUP(Table35[[#This Row],[Site name]],Table3[],10))</f>
        <v>Office, Retail &amp; Residential</v>
      </c>
      <c r="N44" t="str">
        <f>IF(VLOOKUP(Table35[[#This Row],[Site name]],Table3[],11)=0,"",VLOOKUP(Table35[[#This Row],[Site name]],Table3[],11))</f>
        <v/>
      </c>
      <c r="O44" t="str">
        <f>IF(VLOOKUP(Table35[[#This Row],[Site name]],Table3[],12)=0,"",VLOOKUP(Table35[[#This Row],[Site name]],Table3[],12))</f>
        <v>New Build</v>
      </c>
      <c r="P44" t="str">
        <f>IF(VLOOKUP(Table35[[#This Row],[Site name]],Table3[],13)=0,"",VLOOKUP(Table35[[#This Row],[Site name]],Table3[],13))</f>
        <v>1970s</v>
      </c>
      <c r="Q44" t="str">
        <f>IF(VLOOKUP(Table35[[#This Row],[Site name]],Table3[],14)=0,"",VLOOKUP(Table35[[#This Row],[Site name]],Table3[],14))</f>
        <v/>
      </c>
      <c r="R44" s="197">
        <f>IF(VLOOKUP(Table35[[#This Row],[Site name]],Table3[],15)="","",VLOOKUP(Table35[[#This Row],[Site name]],Table3[],15))</f>
        <v>20087</v>
      </c>
      <c r="S44" s="197">
        <f>IF(VLOOKUP(Table35[[#This Row],[Site name]],Table3[],16)="","",VLOOKUP(Table35[[#This Row],[Site name]],Table3[],16))</f>
        <v>49561</v>
      </c>
      <c r="T44" s="196" t="str">
        <f>IF(VLOOKUP(Table35[[#This Row],[Site name]],Table3[],17)="","",VLOOKUP(Table35[[#This Row],[Site name]],Table3[],17))</f>
        <v/>
      </c>
      <c r="U44" s="188">
        <f>IF(VLOOKUP(Table35[[#This Row],[Site name]],Table3[],18)="","",VLOOKUP(Table35[[#This Row],[Site name]],Table3[],18))</f>
        <v>1.4673171703091552</v>
      </c>
      <c r="V44" s="197">
        <f>IF(VLOOKUP(Table35[[#This Row],[Site name]],Table3[],19)="","",VLOOKUP(Table35[[#This Row],[Site name]],Table3[],19))</f>
        <v>29474</v>
      </c>
      <c r="W44" t="str">
        <f>IF(VLOOKUP(Table35[[#This Row],[Site name]],Table3[],20)=0,"",VLOOKUP(Table35[[#This Row],[Site name]],Table3[],20))</f>
        <v>New</v>
      </c>
      <c r="X44" t="str">
        <f>IF(VLOOKUP(Table35[[#This Row],[Site name]],Table3[],21)=0,"",VLOOKUP(Table35[[#This Row],[Site name]],Table3[],21))</f>
        <v/>
      </c>
      <c r="Y44" t="str">
        <f>IF(VLOOKUP(Table35[[#This Row],[Site name]],Table3[],22)=0,"",VLOOKUP(Table35[[#This Row],[Site name]],Table3[],22))</f>
        <v/>
      </c>
      <c r="Z44" t="str">
        <f>IF(VLOOKUP(Table35[[#This Row],[Site name]],Table3[],23)=0,"",VLOOKUP(Table35[[#This Row],[Site name]],Table3[],23))</f>
        <v/>
      </c>
      <c r="AA44" t="str">
        <f>IF(VLOOKUP(Table35[[#This Row],[Site name]],Table3[],24)=0,"",VLOOKUP(Table35[[#This Row],[Site name]],Table3[],24))</f>
        <v/>
      </c>
      <c r="AB44" t="str">
        <f>IF(VLOOKUP(Table35[[#This Row],[Site name]],Table3[],25)=0,"",VLOOKUP(Table35[[#This Row],[Site name]],Table3[],25))</f>
        <v/>
      </c>
      <c r="AC44" t="str">
        <f>IF(VLOOKUP(Table35[[#This Row],[Site name]],Table3[],26)=0,"",VLOOKUP(Table35[[#This Row],[Site name]],Table3[],26))</f>
        <v/>
      </c>
      <c r="AD44">
        <f>IF(VLOOKUP(Table35[[#This Row],[Site name]],Table3[],27)=0,"",VLOOKUP(Table35[[#This Row],[Site name]],Table3[],27))</f>
        <v>10</v>
      </c>
      <c r="AE44">
        <f>IF(VLOOKUP(Table35[[#This Row],[Site name]],Table3[],28)="","",VLOOKUP(Table35[[#This Row],[Site name]],Table3[],28))</f>
        <v>9</v>
      </c>
      <c r="AF44" t="str">
        <f>IF(VLOOKUP(Table35[[#This Row],[Site name]],Table3[],29)=0,"",VLOOKUP(Table35[[#This Row],[Site name]],Table3[],29))</f>
        <v/>
      </c>
      <c r="AG44" t="str">
        <f>IF(VLOOKUP(Table35[[#This Row],[Site name]],Table3[],30)=0,"",VLOOKUP(Table35[[#This Row],[Site name]],Table3[],30))</f>
        <v/>
      </c>
      <c r="AH44" t="str">
        <f>IF(VLOOKUP(Table35[[#This Row],[Site name]],Table3[],31)=0,"",VLOOKUP(Table35[[#This Row],[Site name]],Table3[],31))</f>
        <v/>
      </c>
      <c r="AI44" t="str">
        <f>IF(VLOOKUP(Table35[[#This Row],[Site name]],Table3[],32)=0,"",VLOOKUP(Table35[[#This Row],[Site name]],Table3[],32))</f>
        <v>Arup</v>
      </c>
      <c r="AJ44" t="str">
        <f>IF(VLOOKUP(Table35[[#This Row],[Site name]],Table3[],33)=0,"",VLOOKUP(Table35[[#This Row],[Site name]],Table3[],33))</f>
        <v>AKT II</v>
      </c>
      <c r="AK44" t="str">
        <f>IF(VLOOKUP(Table35[[#This Row],[Site name]],Table3[],34)=0,"",VLOOKUP(Table35[[#This Row],[Site name]],Table3[],34))</f>
        <v>Arup</v>
      </c>
      <c r="AL44" t="str">
        <f>IF(VLOOKUP(Table35[[#This Row],[Site name]],Table3[],35)=0,"",VLOOKUP(Table35[[#This Row],[Site name]],Table3[],35))</f>
        <v>Hopkins Architects</v>
      </c>
      <c r="AM44" t="str">
        <f>IF(VLOOKUP(Table35[[#This Row],[Site name]],Table3[],36)=0,"",VLOOKUP(Table35[[#This Row],[Site name]],Table3[],36))</f>
        <v/>
      </c>
      <c r="AN44" t="str">
        <f>IF(VLOOKUP(Table35[[#This Row],[Site name]],Table3[],37)=0,"",VLOOKUP(Table35[[#This Row],[Site name]],Table3[],37))</f>
        <v>Project 25</v>
      </c>
      <c r="AO44" s="188">
        <f>IF(VLOOKUP(Table35[[#This Row],[Site name]],Table3[],38)="","",VLOOKUP(Table35[[#This Row],[Site name]],Table3[],38))</f>
        <v>1</v>
      </c>
      <c r="AP44">
        <f>IF(VLOOKUP(Table35[[#This Row],[Site name]],Table3[],39)=0,"",VLOOKUP(Table35[[#This Row],[Site name]],Table3[],39))</f>
        <v>1</v>
      </c>
      <c r="AQ44" t="str">
        <f>_xlfn.CONCAT(Table35[[#This Row],[Site name]],Table35[[#This Row],[Assessment Type]])</f>
        <v>19-35 Baker StreetAssessment 1 - no decarbonisation</v>
      </c>
    </row>
    <row r="45" spans="2:43" ht="14.7" hidden="1" customHeight="1">
      <c r="B45" t="s">
        <v>312</v>
      </c>
      <c r="C45" t="s">
        <v>978</v>
      </c>
      <c r="E45" t="str">
        <f>IF(VLOOKUP(Table35[[#This Row],[Site name]],Table3[],2)=0,"",VLOOKUP(Table35[[#This Row],[Site name]],Table3[],2))</f>
        <v>Westminster</v>
      </c>
      <c r="F45" t="str">
        <f>IF(VLOOKUP(Table35[[#This Row],[Site name]],Table3[],3)=0,"",VLOOKUP(Table35[[#This Row],[Site name]],Table3[],3))</f>
        <v>W1U 6DD</v>
      </c>
      <c r="G45" t="str">
        <f>IF(VLOOKUP(Table35[[#This Row],[Site name]],Table3[],4)=0,"",VLOOKUP(Table35[[#This Row],[Site name]],Table3[],4))</f>
        <v>16/11376/FULL</v>
      </c>
      <c r="H45" t="str">
        <f>IF(VLOOKUP(Table35[[#This Row],[Site name]],Table3[],5)=0,"",VLOOKUP(Table35[[#This Row],[Site name]],Table3[],5))</f>
        <v>Planning Portal</v>
      </c>
      <c r="I45" t="str">
        <f>IF(VLOOKUP(Table35[[#This Row],[Site name]],Table3[],6)=0,"",VLOOKUP(Table35[[#This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45" s="185">
        <f>IF(VLOOKUP(Table35[[#This Row],[Site name]],Table3[],7)=0,"",VLOOKUP(Table35[[#This Row],[Site name]],Table3[],7))</f>
        <v>42703</v>
      </c>
      <c r="K45" s="185">
        <f>IF(VLOOKUP(Table35[[#This Row],[Site name]],Table3[],8)=0,"",VLOOKUP(Table35[[#This Row],[Site name]],Table3[],8))</f>
        <v>43551</v>
      </c>
      <c r="L45" t="str">
        <f>IF(VLOOKUP(Table35[[#This Row],[Site name]],Table3[],9)=0,"",VLOOKUP(Table35[[#This Row],[Site name]],Table3[],9))</f>
        <v>Granted</v>
      </c>
      <c r="M45" t="str">
        <f>IF(VLOOKUP(Table35[[#This Row],[Site name]],Table3[],10)=0,"",VLOOKUP(Table35[[#This Row],[Site name]],Table3[],10))</f>
        <v>Office, Retail &amp; Residential</v>
      </c>
      <c r="N45" t="str">
        <f>IF(VLOOKUP(Table35[[#This Row],[Site name]],Table3[],11)=0,"",VLOOKUP(Table35[[#This Row],[Site name]],Table3[],11))</f>
        <v/>
      </c>
      <c r="O45" t="str">
        <f>IF(VLOOKUP(Table35[[#This Row],[Site name]],Table3[],12)=0,"",VLOOKUP(Table35[[#This Row],[Site name]],Table3[],12))</f>
        <v>New Build</v>
      </c>
      <c r="P45" t="str">
        <f>IF(VLOOKUP(Table35[[#This Row],[Site name]],Table3[],13)=0,"",VLOOKUP(Table35[[#This Row],[Site name]],Table3[],13))</f>
        <v>1970s</v>
      </c>
      <c r="Q45" t="str">
        <f>IF(VLOOKUP(Table35[[#This Row],[Site name]],Table3[],14)=0,"",VLOOKUP(Table35[[#This Row],[Site name]],Table3[],14))</f>
        <v/>
      </c>
      <c r="R45" s="197">
        <f>IF(VLOOKUP(Table35[[#This Row],[Site name]],Table3[],15)="","",VLOOKUP(Table35[[#This Row],[Site name]],Table3[],15))</f>
        <v>20087</v>
      </c>
      <c r="S45" s="197">
        <f>IF(VLOOKUP(Table35[[#This Row],[Site name]],Table3[],16)="","",VLOOKUP(Table35[[#This Row],[Site name]],Table3[],16))</f>
        <v>49561</v>
      </c>
      <c r="T45" s="196" t="str">
        <f>IF(VLOOKUP(Table35[[#This Row],[Site name]],Table3[],17)="","",VLOOKUP(Table35[[#This Row],[Site name]],Table3[],17))</f>
        <v/>
      </c>
      <c r="U45" s="188">
        <f>IF(VLOOKUP(Table35[[#This Row],[Site name]],Table3[],18)="","",VLOOKUP(Table35[[#This Row],[Site name]],Table3[],18))</f>
        <v>1.4673171703091552</v>
      </c>
      <c r="V45" s="197">
        <f>IF(VLOOKUP(Table35[[#This Row],[Site name]],Table3[],19)="","",VLOOKUP(Table35[[#This Row],[Site name]],Table3[],19))</f>
        <v>29474</v>
      </c>
      <c r="W45" t="str">
        <f>IF(VLOOKUP(Table35[[#This Row],[Site name]],Table3[],20)=0,"",VLOOKUP(Table35[[#This Row],[Site name]],Table3[],20))</f>
        <v>New</v>
      </c>
      <c r="X45" t="str">
        <f>IF(VLOOKUP(Table35[[#This Row],[Site name]],Table3[],21)=0,"",VLOOKUP(Table35[[#This Row],[Site name]],Table3[],21))</f>
        <v/>
      </c>
      <c r="Y45" t="str">
        <f>IF(VLOOKUP(Table35[[#This Row],[Site name]],Table3[],22)=0,"",VLOOKUP(Table35[[#This Row],[Site name]],Table3[],22))</f>
        <v/>
      </c>
      <c r="Z45" t="str">
        <f>IF(VLOOKUP(Table35[[#This Row],[Site name]],Table3[],23)=0,"",VLOOKUP(Table35[[#This Row],[Site name]],Table3[],23))</f>
        <v/>
      </c>
      <c r="AA45" t="str">
        <f>IF(VLOOKUP(Table35[[#This Row],[Site name]],Table3[],24)=0,"",VLOOKUP(Table35[[#This Row],[Site name]],Table3[],24))</f>
        <v/>
      </c>
      <c r="AB45" t="str">
        <f>IF(VLOOKUP(Table35[[#This Row],[Site name]],Table3[],25)=0,"",VLOOKUP(Table35[[#This Row],[Site name]],Table3[],25))</f>
        <v/>
      </c>
      <c r="AC45" t="str">
        <f>IF(VLOOKUP(Table35[[#This Row],[Site name]],Table3[],26)=0,"",VLOOKUP(Table35[[#This Row],[Site name]],Table3[],26))</f>
        <v/>
      </c>
      <c r="AD45">
        <f>IF(VLOOKUP(Table35[[#This Row],[Site name]],Table3[],27)=0,"",VLOOKUP(Table35[[#This Row],[Site name]],Table3[],27))</f>
        <v>10</v>
      </c>
      <c r="AE45">
        <f>IF(VLOOKUP(Table35[[#This Row],[Site name]],Table3[],28)="","",VLOOKUP(Table35[[#This Row],[Site name]],Table3[],28))</f>
        <v>9</v>
      </c>
      <c r="AF45" t="str">
        <f>IF(VLOOKUP(Table35[[#This Row],[Site name]],Table3[],29)=0,"",VLOOKUP(Table35[[#This Row],[Site name]],Table3[],29))</f>
        <v/>
      </c>
      <c r="AG45" t="str">
        <f>IF(VLOOKUP(Table35[[#This Row],[Site name]],Table3[],30)=0,"",VLOOKUP(Table35[[#This Row],[Site name]],Table3[],30))</f>
        <v/>
      </c>
      <c r="AH45" t="str">
        <f>IF(VLOOKUP(Table35[[#This Row],[Site name]],Table3[],31)=0,"",VLOOKUP(Table35[[#This Row],[Site name]],Table3[],31))</f>
        <v/>
      </c>
      <c r="AI45" t="str">
        <f>IF(VLOOKUP(Table35[[#This Row],[Site name]],Table3[],32)=0,"",VLOOKUP(Table35[[#This Row],[Site name]],Table3[],32))</f>
        <v>Arup</v>
      </c>
      <c r="AJ45" t="str">
        <f>IF(VLOOKUP(Table35[[#This Row],[Site name]],Table3[],33)=0,"",VLOOKUP(Table35[[#This Row],[Site name]],Table3[],33))</f>
        <v>AKT II</v>
      </c>
      <c r="AK45" t="str">
        <f>IF(VLOOKUP(Table35[[#This Row],[Site name]],Table3[],34)=0,"",VLOOKUP(Table35[[#This Row],[Site name]],Table3[],34))</f>
        <v>Arup</v>
      </c>
      <c r="AL45" t="str">
        <f>IF(VLOOKUP(Table35[[#This Row],[Site name]],Table3[],35)=0,"",VLOOKUP(Table35[[#This Row],[Site name]],Table3[],35))</f>
        <v>Hopkins Architects</v>
      </c>
      <c r="AM45" t="str">
        <f>IF(VLOOKUP(Table35[[#This Row],[Site name]],Table3[],36)=0,"",VLOOKUP(Table35[[#This Row],[Site name]],Table3[],36))</f>
        <v/>
      </c>
      <c r="AN45" t="str">
        <f>IF(VLOOKUP(Table35[[#This Row],[Site name]],Table3[],37)=0,"",VLOOKUP(Table35[[#This Row],[Site name]],Table3[],37))</f>
        <v>Project 25</v>
      </c>
      <c r="AO45" s="188">
        <f>IF(VLOOKUP(Table35[[#This Row],[Site name]],Table3[],38)="","",VLOOKUP(Table35[[#This Row],[Site name]],Table3[],38))</f>
        <v>1</v>
      </c>
      <c r="AP45">
        <f>IF(VLOOKUP(Table35[[#This Row],[Site name]],Table3[],39)=0,"",VLOOKUP(Table35[[#This Row],[Site name]],Table3[],39))</f>
        <v>1</v>
      </c>
      <c r="AQ45" t="str">
        <f>_xlfn.CONCAT(Table35[[#This Row],[Site name]],Table35[[#This Row],[Assessment Type]])</f>
        <v>19-35 Baker StreetAssessment 2 - decarbonisation</v>
      </c>
    </row>
    <row r="46" spans="2:43" ht="14.7" customHeight="1">
      <c r="B46" t="s">
        <v>314</v>
      </c>
      <c r="C46" t="s">
        <v>977</v>
      </c>
      <c r="D46">
        <v>1429</v>
      </c>
      <c r="E46" t="str">
        <f>IF(VLOOKUP(Table35[[#This Row],[Site name]],Table3[],2)=0,"",VLOOKUP(Table35[[#This Row],[Site name]],Table3[],2))</f>
        <v>Southwark</v>
      </c>
      <c r="F46" t="str">
        <f>IF(VLOOKUP(Table35[[#This Row],[Site name]],Table3[],3)=0,"",VLOOKUP(Table35[[#This Row],[Site name]],Table3[],3))</f>
        <v>SE15 1PD</v>
      </c>
      <c r="G46" t="str">
        <f>IF(VLOOKUP(Table35[[#This Row],[Site name]],Table3[],4)=0,"",VLOOKUP(Table35[[#This Row],[Site name]],Table3[],4))</f>
        <v>23/AP/0582</v>
      </c>
      <c r="H46" t="str">
        <f>IF(VLOOKUP(Table35[[#This Row],[Site name]],Table3[],5)=0,"",VLOOKUP(Table35[[#This Row],[Site name]],Table3[],5))</f>
        <v>Planning Portal</v>
      </c>
      <c r="I46" s="185" t="str">
        <f>IF(VLOOKUP(Table35[[#This Row],[Site name]],Table3[],6)=0,"",VLOOKUP(Table35[[#This Row],[Site name]],Table3[],6))</f>
        <v>2 buildings of up to 7 storeys and 34 storeys. Partial demolition, erection of new mixed-use building.</v>
      </c>
      <c r="J46" s="185">
        <f>IF(VLOOKUP(Table35[[#This Row],[Site name]],Table3[],7)=0,"",VLOOKUP(Table35[[#This Row],[Site name]],Table3[],7))</f>
        <v>44987</v>
      </c>
      <c r="K46" s="185" t="str">
        <f>IF(VLOOKUP(Table35[[#This Row],[Site name]],Table3[],8)=0,"",VLOOKUP(Table35[[#This Row],[Site name]],Table3[],8))</f>
        <v/>
      </c>
      <c r="L46" t="str">
        <f>IF(VLOOKUP(Table35[[#This Row],[Site name]],Table3[],9)=0,"",VLOOKUP(Table35[[#This Row],[Site name]],Table3[],9))</f>
        <v>Pending</v>
      </c>
      <c r="M46" t="str">
        <f>IF(VLOOKUP(Table35[[#This Row],[Site name]],Table3[],10)=0,"",VLOOKUP(Table35[[#This Row],[Site name]],Table3[],10))</f>
        <v>Residential (inc. student accomodation)</v>
      </c>
      <c r="N46" t="str">
        <f>IF(VLOOKUP(Table35[[#This Row],[Site name]],Table3[],11)=0,"",VLOOKUP(Table35[[#This Row],[Site name]],Table3[],11))</f>
        <v/>
      </c>
      <c r="O46" t="str">
        <f>IF(VLOOKUP(Table35[[#This Row],[Site name]],Table3[],12)=0,"",VLOOKUP(Table35[[#This Row],[Site name]],Table3[],12))</f>
        <v>Heavy Refurbishment</v>
      </c>
      <c r="P46" t="str">
        <f>IF(VLOOKUP(Table35[[#This Row],[Site name]],Table3[],13)=0,"",VLOOKUP(Table35[[#This Row],[Site name]],Table3[],13))</f>
        <v>1920s</v>
      </c>
      <c r="Q46" t="str">
        <f>IF(VLOOKUP(Table35[[#This Row],[Site name]],Table3[],14)=0,"",VLOOKUP(Table35[[#This Row],[Site name]],Table3[],14))</f>
        <v>Not listed</v>
      </c>
      <c r="R46" s="197">
        <f>IF(VLOOKUP(Table35[[#This Row],[Site name]],Table3[],15)="","",VLOOKUP(Table35[[#This Row],[Site name]],Table3[],15))</f>
        <v>2154</v>
      </c>
      <c r="S46" s="197">
        <f>IF(VLOOKUP(Table35[[#This Row],[Site name]],Table3[],16)="","",VLOOKUP(Table35[[#This Row],[Site name]],Table3[],16))</f>
        <v>27476</v>
      </c>
      <c r="T46" s="196">
        <f>IF(VLOOKUP(Table35[[#This Row],[Site name]],Table3[],17)="","",VLOOKUP(Table35[[#This Row],[Site name]],Table3[],17))</f>
        <v>1720</v>
      </c>
      <c r="U46" s="188">
        <f>IF(VLOOKUP(Table35[[#This Row],[Site name]],Table3[],18)="","",VLOOKUP(Table35[[#This Row],[Site name]],Table3[],18))</f>
        <v>11.755803156917363</v>
      </c>
      <c r="V46" s="197">
        <f>IF(VLOOKUP(Table35[[#This Row],[Site name]],Table3[],19)="","",VLOOKUP(Table35[[#This Row],[Site name]],Table3[],19))</f>
        <v>27042</v>
      </c>
      <c r="W46" t="str">
        <f>IF(VLOOKUP(Table35[[#This Row],[Site name]],Table3[],20)=0,"",VLOOKUP(Table35[[#This Row],[Site name]],Table3[],20))</f>
        <v>New</v>
      </c>
      <c r="X46" t="str">
        <f>IF(VLOOKUP(Table35[[#This Row],[Site name]],Table3[],21)=0,"",VLOOKUP(Table35[[#This Row],[Site name]],Table3[],21))</f>
        <v>Masonry and steel</v>
      </c>
      <c r="Y46" t="str">
        <f>IF(VLOOKUP(Table35[[#This Row],[Site name]],Table3[],22)=0,"",VLOOKUP(Table35[[#This Row],[Site name]],Table3[],22))</f>
        <v>Reinforced Concrete</v>
      </c>
      <c r="Z46" t="str">
        <f>IF(VLOOKUP(Table35[[#This Row],[Site name]],Table3[],23)=0,"",VLOOKUP(Table35[[#This Row],[Site name]],Table3[],23))</f>
        <v>Moment frame</v>
      </c>
      <c r="AA46" t="str">
        <f>IF(VLOOKUP(Table35[[#This Row],[Site name]],Table3[],24)=0,"",VLOOKUP(Table35[[#This Row],[Site name]],Table3[],24))</f>
        <v>Cores and bracing</v>
      </c>
      <c r="AB46" t="str">
        <f>IF(VLOOKUP(Table35[[#This Row],[Site name]],Table3[],25)=0,"",VLOOKUP(Table35[[#This Row],[Site name]],Table3[],25))</f>
        <v>Load balancing at all levels</v>
      </c>
      <c r="AC46">
        <f>IF(VLOOKUP(Table35[[#This Row],[Site name]],Table3[],26)=0,"",VLOOKUP(Table35[[#This Row],[Site name]],Table3[],26))</f>
        <v>2</v>
      </c>
      <c r="AD46">
        <f>IF(VLOOKUP(Table35[[#This Row],[Site name]],Table3[],27)=0,"",VLOOKUP(Table35[[#This Row],[Site name]],Table3[],27))</f>
        <v>36</v>
      </c>
      <c r="AE46">
        <f>IF(VLOOKUP(Table35[[#This Row],[Site name]],Table3[],28)="","",VLOOKUP(Table35[[#This Row],[Site name]],Table3[],28))</f>
        <v>35</v>
      </c>
      <c r="AF46" t="str">
        <f>IF(VLOOKUP(Table35[[#This Row],[Site name]],Table3[],29)=0,"",VLOOKUP(Table35[[#This Row],[Site name]],Table3[],29))</f>
        <v/>
      </c>
      <c r="AG46">
        <f>IF(VLOOKUP(Table35[[#This Row],[Site name]],Table3[],30)=0,"",VLOOKUP(Table35[[#This Row],[Site name]],Table3[],30))</f>
        <v>36</v>
      </c>
      <c r="AH46" t="str">
        <f>IF(VLOOKUP(Table35[[#This Row],[Site name]],Table3[],31)=0,"",VLOOKUP(Table35[[#This Row],[Site name]],Table3[],31))</f>
        <v/>
      </c>
      <c r="AI46" t="str">
        <f>IF(VLOOKUP(Table35[[#This Row],[Site name]],Table3[],32)=0,"",VLOOKUP(Table35[[#This Row],[Site name]],Table3[],32))</f>
        <v>Introba</v>
      </c>
      <c r="AJ46" t="str">
        <f>IF(VLOOKUP(Table35[[#This Row],[Site name]],Table3[],33)=0,"",VLOOKUP(Table35[[#This Row],[Site name]],Table3[],33))</f>
        <v>Civic Engineers</v>
      </c>
      <c r="AK46" t="str">
        <f>IF(VLOOKUP(Table35[[#This Row],[Site name]],Table3[],34)=0,"",VLOOKUP(Table35[[#This Row],[Site name]],Table3[],34))</f>
        <v/>
      </c>
      <c r="AL46" t="str">
        <f>IF(VLOOKUP(Table35[[#This Row],[Site name]],Table3[],35)=0,"",VLOOKUP(Table35[[#This Row],[Site name]],Table3[],35))</f>
        <v>TP Bennett</v>
      </c>
      <c r="AM46" t="str">
        <f>IF(VLOOKUP(Table35[[#This Row],[Site name]],Table3[],36)=0,"",VLOOKUP(Table35[[#This Row],[Site name]],Table3[],36))</f>
        <v/>
      </c>
      <c r="AN46" t="str">
        <f>IF(VLOOKUP(Table35[[#This Row],[Site name]],Table3[],37)=0,"",VLOOKUP(Table35[[#This Row],[Site name]],Table3[],37))</f>
        <v>Project 26</v>
      </c>
      <c r="AO46" s="188">
        <f>IF(VLOOKUP(Table35[[#This Row],[Site name]],Table3[],38)="","",VLOOKUP(Table35[[#This Row],[Site name]],Table3[],38))</f>
        <v>0.79851439182915507</v>
      </c>
      <c r="AP46">
        <f>IF(VLOOKUP(Table35[[#This Row],[Site name]],Table3[],39)=0,"",VLOOKUP(Table35[[#This Row],[Site name]],Table3[],39))</f>
        <v>3</v>
      </c>
      <c r="AQ46" t="str">
        <f>_xlfn.CONCAT(Table35[[#This Row],[Site name]],Table35[[#This Row],[Assessment Type]])</f>
        <v>19-35 Sylvan GroveAssessment 1 - no decarbonisation</v>
      </c>
    </row>
    <row r="47" spans="2:43" ht="14.7" hidden="1" customHeight="1">
      <c r="B47" t="s">
        <v>314</v>
      </c>
      <c r="C47" t="s">
        <v>978</v>
      </c>
      <c r="E47" t="str">
        <f>IF(VLOOKUP(Table35[[#This Row],[Site name]],Table3[],2)=0,"",VLOOKUP(Table35[[#This Row],[Site name]],Table3[],2))</f>
        <v>Southwark</v>
      </c>
      <c r="F47" t="str">
        <f>IF(VLOOKUP(Table35[[#This Row],[Site name]],Table3[],3)=0,"",VLOOKUP(Table35[[#This Row],[Site name]],Table3[],3))</f>
        <v>SE15 1PD</v>
      </c>
      <c r="G47" t="str">
        <f>IF(VLOOKUP(Table35[[#This Row],[Site name]],Table3[],4)=0,"",VLOOKUP(Table35[[#This Row],[Site name]],Table3[],4))</f>
        <v>23/AP/0582</v>
      </c>
      <c r="H47" t="str">
        <f>IF(VLOOKUP(Table35[[#This Row],[Site name]],Table3[],5)=0,"",VLOOKUP(Table35[[#This Row],[Site name]],Table3[],5))</f>
        <v>Planning Portal</v>
      </c>
      <c r="I47" s="185" t="str">
        <f>IF(VLOOKUP(Table35[[#This Row],[Site name]],Table3[],6)=0,"",VLOOKUP(Table35[[#This Row],[Site name]],Table3[],6))</f>
        <v>2 buildings of up to 7 storeys and 34 storeys. Partial demolition, erection of new mixed-use building.</v>
      </c>
      <c r="J47" s="185">
        <f>IF(VLOOKUP(Table35[[#This Row],[Site name]],Table3[],7)=0,"",VLOOKUP(Table35[[#This Row],[Site name]],Table3[],7))</f>
        <v>44987</v>
      </c>
      <c r="K47" s="185" t="str">
        <f>IF(VLOOKUP(Table35[[#This Row],[Site name]],Table3[],8)=0,"",VLOOKUP(Table35[[#This Row],[Site name]],Table3[],8))</f>
        <v/>
      </c>
      <c r="L47" t="str">
        <f>IF(VLOOKUP(Table35[[#This Row],[Site name]],Table3[],9)=0,"",VLOOKUP(Table35[[#This Row],[Site name]],Table3[],9))</f>
        <v>Pending</v>
      </c>
      <c r="M47" t="str">
        <f>IF(VLOOKUP(Table35[[#This Row],[Site name]],Table3[],10)=0,"",VLOOKUP(Table35[[#This Row],[Site name]],Table3[],10))</f>
        <v>Residential (inc. student accomodation)</v>
      </c>
      <c r="N47" t="str">
        <f>IF(VLOOKUP(Table35[[#This Row],[Site name]],Table3[],11)=0,"",VLOOKUP(Table35[[#This Row],[Site name]],Table3[],11))</f>
        <v/>
      </c>
      <c r="O47" t="str">
        <f>IF(VLOOKUP(Table35[[#This Row],[Site name]],Table3[],12)=0,"",VLOOKUP(Table35[[#This Row],[Site name]],Table3[],12))</f>
        <v>Heavy Refurbishment</v>
      </c>
      <c r="P47" t="str">
        <f>IF(VLOOKUP(Table35[[#This Row],[Site name]],Table3[],13)=0,"",VLOOKUP(Table35[[#This Row],[Site name]],Table3[],13))</f>
        <v>1920s</v>
      </c>
      <c r="Q47" t="str">
        <f>IF(VLOOKUP(Table35[[#This Row],[Site name]],Table3[],14)=0,"",VLOOKUP(Table35[[#This Row],[Site name]],Table3[],14))</f>
        <v>Not listed</v>
      </c>
      <c r="R47" s="197">
        <f>IF(VLOOKUP(Table35[[#This Row],[Site name]],Table3[],15)="","",VLOOKUP(Table35[[#This Row],[Site name]],Table3[],15))</f>
        <v>2154</v>
      </c>
      <c r="S47" s="197">
        <f>IF(VLOOKUP(Table35[[#This Row],[Site name]],Table3[],16)="","",VLOOKUP(Table35[[#This Row],[Site name]],Table3[],16))</f>
        <v>27476</v>
      </c>
      <c r="T47" s="196">
        <f>IF(VLOOKUP(Table35[[#This Row],[Site name]],Table3[],17)="","",VLOOKUP(Table35[[#This Row],[Site name]],Table3[],17))</f>
        <v>1720</v>
      </c>
      <c r="U47" s="188">
        <f>IF(VLOOKUP(Table35[[#This Row],[Site name]],Table3[],18)="","",VLOOKUP(Table35[[#This Row],[Site name]],Table3[],18))</f>
        <v>11.755803156917363</v>
      </c>
      <c r="V47" s="197">
        <f>IF(VLOOKUP(Table35[[#This Row],[Site name]],Table3[],19)="","",VLOOKUP(Table35[[#This Row],[Site name]],Table3[],19))</f>
        <v>27042</v>
      </c>
      <c r="W47" t="str">
        <f>IF(VLOOKUP(Table35[[#This Row],[Site name]],Table3[],20)=0,"",VLOOKUP(Table35[[#This Row],[Site name]],Table3[],20))</f>
        <v>New</v>
      </c>
      <c r="X47" t="str">
        <f>IF(VLOOKUP(Table35[[#This Row],[Site name]],Table3[],21)=0,"",VLOOKUP(Table35[[#This Row],[Site name]],Table3[],21))</f>
        <v>Masonry and steel</v>
      </c>
      <c r="Y47" t="str">
        <f>IF(VLOOKUP(Table35[[#This Row],[Site name]],Table3[],22)=0,"",VLOOKUP(Table35[[#This Row],[Site name]],Table3[],22))</f>
        <v>Reinforced Concrete</v>
      </c>
      <c r="Z47" t="str">
        <f>IF(VLOOKUP(Table35[[#This Row],[Site name]],Table3[],23)=0,"",VLOOKUP(Table35[[#This Row],[Site name]],Table3[],23))</f>
        <v>Moment frame</v>
      </c>
      <c r="AA47" t="str">
        <f>IF(VLOOKUP(Table35[[#This Row],[Site name]],Table3[],24)=0,"",VLOOKUP(Table35[[#This Row],[Site name]],Table3[],24))</f>
        <v>Cores and bracing</v>
      </c>
      <c r="AB47" t="str">
        <f>IF(VLOOKUP(Table35[[#This Row],[Site name]],Table3[],25)=0,"",VLOOKUP(Table35[[#This Row],[Site name]],Table3[],25))</f>
        <v>Load balancing at all levels</v>
      </c>
      <c r="AC47">
        <f>IF(VLOOKUP(Table35[[#This Row],[Site name]],Table3[],26)=0,"",VLOOKUP(Table35[[#This Row],[Site name]],Table3[],26))</f>
        <v>2</v>
      </c>
      <c r="AD47">
        <f>IF(VLOOKUP(Table35[[#This Row],[Site name]],Table3[],27)=0,"",VLOOKUP(Table35[[#This Row],[Site name]],Table3[],27))</f>
        <v>36</v>
      </c>
      <c r="AE47">
        <f>IF(VLOOKUP(Table35[[#This Row],[Site name]],Table3[],28)="","",VLOOKUP(Table35[[#This Row],[Site name]],Table3[],28))</f>
        <v>35</v>
      </c>
      <c r="AF47" t="str">
        <f>IF(VLOOKUP(Table35[[#This Row],[Site name]],Table3[],29)=0,"",VLOOKUP(Table35[[#This Row],[Site name]],Table3[],29))</f>
        <v/>
      </c>
      <c r="AG47">
        <f>IF(VLOOKUP(Table35[[#This Row],[Site name]],Table3[],30)=0,"",VLOOKUP(Table35[[#This Row],[Site name]],Table3[],30))</f>
        <v>36</v>
      </c>
      <c r="AH47" t="str">
        <f>IF(VLOOKUP(Table35[[#This Row],[Site name]],Table3[],31)=0,"",VLOOKUP(Table35[[#This Row],[Site name]],Table3[],31))</f>
        <v/>
      </c>
      <c r="AI47" t="str">
        <f>IF(VLOOKUP(Table35[[#This Row],[Site name]],Table3[],32)=0,"",VLOOKUP(Table35[[#This Row],[Site name]],Table3[],32))</f>
        <v>Introba</v>
      </c>
      <c r="AJ47" t="str">
        <f>IF(VLOOKUP(Table35[[#This Row],[Site name]],Table3[],33)=0,"",VLOOKUP(Table35[[#This Row],[Site name]],Table3[],33))</f>
        <v>Civic Engineers</v>
      </c>
      <c r="AK47" t="str">
        <f>IF(VLOOKUP(Table35[[#This Row],[Site name]],Table3[],34)=0,"",VLOOKUP(Table35[[#This Row],[Site name]],Table3[],34))</f>
        <v/>
      </c>
      <c r="AL47" t="str">
        <f>IF(VLOOKUP(Table35[[#This Row],[Site name]],Table3[],35)=0,"",VLOOKUP(Table35[[#This Row],[Site name]],Table3[],35))</f>
        <v>TP Bennett</v>
      </c>
      <c r="AM47" t="str">
        <f>IF(VLOOKUP(Table35[[#This Row],[Site name]],Table3[],36)=0,"",VLOOKUP(Table35[[#This Row],[Site name]],Table3[],36))</f>
        <v/>
      </c>
      <c r="AN47" t="str">
        <f>IF(VLOOKUP(Table35[[#This Row],[Site name]],Table3[],37)=0,"",VLOOKUP(Table35[[#This Row],[Site name]],Table3[],37))</f>
        <v>Project 26</v>
      </c>
      <c r="AO47" s="188">
        <f>IF(VLOOKUP(Table35[[#This Row],[Site name]],Table3[],38)="","",VLOOKUP(Table35[[#This Row],[Site name]],Table3[],38))</f>
        <v>0.79851439182915507</v>
      </c>
      <c r="AP47">
        <f>IF(VLOOKUP(Table35[[#This Row],[Site name]],Table3[],39)=0,"",VLOOKUP(Table35[[#This Row],[Site name]],Table3[],39))</f>
        <v>3</v>
      </c>
      <c r="AQ47" t="str">
        <f>_xlfn.CONCAT(Table35[[#This Row],[Site name]],Table35[[#This Row],[Assessment Type]])</f>
        <v>19-35 Sylvan GroveAssessment 2 - decarbonisation</v>
      </c>
    </row>
    <row r="48" spans="2:43" ht="14.7" customHeight="1">
      <c r="B48" t="s">
        <v>320</v>
      </c>
      <c r="C48" t="s">
        <v>977</v>
      </c>
      <c r="E48" t="str">
        <f>IF(VLOOKUP(Table35[[#This Row],[Site name]],Table3[],2)=0,"",VLOOKUP(Table35[[#This Row],[Site name]],Table3[],2))</f>
        <v>Tower Hamlets</v>
      </c>
      <c r="F48" t="str">
        <f>IF(VLOOKUP(Table35[[#This Row],[Site name]],Table3[],3)=0,"",VLOOKUP(Table35[[#This Row],[Site name]],Table3[],3))</f>
        <v>E14 5SP</v>
      </c>
      <c r="G48" t="str">
        <f>IF(VLOOKUP(Table35[[#This Row],[Site name]],Table3[],4)=0,"",VLOOKUP(Table35[[#This Row],[Site name]],Table3[],4))</f>
        <v>20/01402/A2</v>
      </c>
      <c r="H48" t="str">
        <f>IF(VLOOKUP(Table35[[#This Row],[Site name]],Table3[],5)=0,"",VLOOKUP(Table35[[#This Row],[Site name]],Table3[],5))</f>
        <v>Planning Portal</v>
      </c>
      <c r="I48" t="str">
        <f>IF(VLOOKUP(Table35[[#This Row],[Site name]],Table3[],6)=0,"",VLOOKUP(Table35[[#This Row],[Site name]],Table3[],6))</f>
        <v>Redevelopment of the site to provide a new mixed use building including student accommodation units and associated uses</v>
      </c>
      <c r="J48" s="185">
        <f>IF(VLOOKUP(Table35[[#This Row],[Site name]],Table3[],7)=0,"",VLOOKUP(Table35[[#This Row],[Site name]],Table3[],7))</f>
        <v>44014</v>
      </c>
      <c r="K48" s="185">
        <f>IF(VLOOKUP(Table35[[#This Row],[Site name]],Table3[],8)=0,"",VLOOKUP(Table35[[#This Row],[Site name]],Table3[],8))</f>
        <v>44742</v>
      </c>
      <c r="L48" t="str">
        <f>IF(VLOOKUP(Table35[[#This Row],[Site name]],Table3[],9)=0,"",VLOOKUP(Table35[[#This Row],[Site name]],Table3[],9))</f>
        <v/>
      </c>
      <c r="M48" t="str">
        <f>IF(VLOOKUP(Table35[[#This Row],[Site name]],Table3[],10)=0,"",VLOOKUP(Table35[[#This Row],[Site name]],Table3[],10))</f>
        <v>Residential (inc. student accomodation)</v>
      </c>
      <c r="N48" t="str">
        <f>IF(VLOOKUP(Table35[[#This Row],[Site name]],Table3[],11)=0,"",VLOOKUP(Table35[[#This Row],[Site name]],Table3[],11))</f>
        <v/>
      </c>
      <c r="O48" t="str">
        <f>IF(VLOOKUP(Table35[[#This Row],[Site name]],Table3[],12)=0,"",VLOOKUP(Table35[[#This Row],[Site name]],Table3[],12))</f>
        <v>New Build</v>
      </c>
      <c r="P48" t="str">
        <f>IF(VLOOKUP(Table35[[#This Row],[Site name]],Table3[],13)=0,"",VLOOKUP(Table35[[#This Row],[Site name]],Table3[],13))</f>
        <v/>
      </c>
      <c r="Q48" t="str">
        <f>IF(VLOOKUP(Table35[[#This Row],[Site name]],Table3[],14)=0,"",VLOOKUP(Table35[[#This Row],[Site name]],Table3[],14))</f>
        <v/>
      </c>
      <c r="R48" s="197" t="str">
        <f>IF(VLOOKUP(Table35[[#This Row],[Site name]],Table3[],15)="","",VLOOKUP(Table35[[#This Row],[Site name]],Table3[],15))</f>
        <v/>
      </c>
      <c r="S48" s="197" t="str">
        <f>IF(VLOOKUP(Table35[[#This Row],[Site name]],Table3[],16)="","",VLOOKUP(Table35[[#This Row],[Site name]],Table3[],16))</f>
        <v/>
      </c>
      <c r="T48" s="196" t="str">
        <f>IF(VLOOKUP(Table35[[#This Row],[Site name]],Table3[],17)="","",VLOOKUP(Table35[[#This Row],[Site name]],Table3[],17))</f>
        <v/>
      </c>
      <c r="U48" s="188" t="str">
        <f>IF(VLOOKUP(Table35[[#This Row],[Site name]],Table3[],18)="","",VLOOKUP(Table35[[#This Row],[Site name]],Table3[],18))</f>
        <v/>
      </c>
      <c r="V48" s="197">
        <f>IF(VLOOKUP(Table35[[#This Row],[Site name]],Table3[],19)="","",VLOOKUP(Table35[[#This Row],[Site name]],Table3[],19))</f>
        <v>0</v>
      </c>
      <c r="W48" t="str">
        <f>IF(VLOOKUP(Table35[[#This Row],[Site name]],Table3[],20)=0,"",VLOOKUP(Table35[[#This Row],[Site name]],Table3[],20))</f>
        <v/>
      </c>
      <c r="X48" t="str">
        <f>IF(VLOOKUP(Table35[[#This Row],[Site name]],Table3[],21)=0,"",VLOOKUP(Table35[[#This Row],[Site name]],Table3[],21))</f>
        <v/>
      </c>
      <c r="Y48" t="str">
        <f>IF(VLOOKUP(Table35[[#This Row],[Site name]],Table3[],22)=0,"",VLOOKUP(Table35[[#This Row],[Site name]],Table3[],22))</f>
        <v/>
      </c>
      <c r="Z48" t="str">
        <f>IF(VLOOKUP(Table35[[#This Row],[Site name]],Table3[],23)=0,"",VLOOKUP(Table35[[#This Row],[Site name]],Table3[],23))</f>
        <v/>
      </c>
      <c r="AA48" t="str">
        <f>IF(VLOOKUP(Table35[[#This Row],[Site name]],Table3[],24)=0,"",VLOOKUP(Table35[[#This Row],[Site name]],Table3[],24))</f>
        <v/>
      </c>
      <c r="AB48" t="str">
        <f>IF(VLOOKUP(Table35[[#This Row],[Site name]],Table3[],25)=0,"",VLOOKUP(Table35[[#This Row],[Site name]],Table3[],25))</f>
        <v/>
      </c>
      <c r="AC48" t="str">
        <f>IF(VLOOKUP(Table35[[#This Row],[Site name]],Table3[],26)=0,"",VLOOKUP(Table35[[#This Row],[Site name]],Table3[],26))</f>
        <v/>
      </c>
      <c r="AD48">
        <f>IF(VLOOKUP(Table35[[#This Row],[Site name]],Table3[],27)=0,"",VLOOKUP(Table35[[#This Row],[Site name]],Table3[],27))</f>
        <v>48</v>
      </c>
      <c r="AE48">
        <f>IF(VLOOKUP(Table35[[#This Row],[Site name]],Table3[],28)="","",VLOOKUP(Table35[[#This Row],[Site name]],Table3[],28))</f>
        <v>46</v>
      </c>
      <c r="AF48" t="str">
        <f>IF(VLOOKUP(Table35[[#This Row],[Site name]],Table3[],29)=0,"",VLOOKUP(Table35[[#This Row],[Site name]],Table3[],29))</f>
        <v/>
      </c>
      <c r="AG48" t="str">
        <f>IF(VLOOKUP(Table35[[#This Row],[Site name]],Table3[],30)=0,"",VLOOKUP(Table35[[#This Row],[Site name]],Table3[],30))</f>
        <v/>
      </c>
      <c r="AH48" t="str">
        <f>IF(VLOOKUP(Table35[[#This Row],[Site name]],Table3[],31)=0,"",VLOOKUP(Table35[[#This Row],[Site name]],Table3[],31))</f>
        <v/>
      </c>
      <c r="AI48" t="str">
        <f>IF(VLOOKUP(Table35[[#This Row],[Site name]],Table3[],32)=0,"",VLOOKUP(Table35[[#This Row],[Site name]],Table3[],32))</f>
        <v/>
      </c>
      <c r="AJ48" t="str">
        <f>IF(VLOOKUP(Table35[[#This Row],[Site name]],Table3[],33)=0,"",VLOOKUP(Table35[[#This Row],[Site name]],Table3[],33))</f>
        <v/>
      </c>
      <c r="AK48" t="str">
        <f>IF(VLOOKUP(Table35[[#This Row],[Site name]],Table3[],34)=0,"",VLOOKUP(Table35[[#This Row],[Site name]],Table3[],34))</f>
        <v/>
      </c>
      <c r="AL48" t="str">
        <f>IF(VLOOKUP(Table35[[#This Row],[Site name]],Table3[],35)=0,"",VLOOKUP(Table35[[#This Row],[Site name]],Table3[],35))</f>
        <v/>
      </c>
      <c r="AM48" t="str">
        <f>IF(VLOOKUP(Table35[[#This Row],[Site name]],Table3[],36)=0,"",VLOOKUP(Table35[[#This Row],[Site name]],Table3[],36))</f>
        <v/>
      </c>
      <c r="AN48" t="str">
        <f>IF(VLOOKUP(Table35[[#This Row],[Site name]],Table3[],37)=0,"",VLOOKUP(Table35[[#This Row],[Site name]],Table3[],37))</f>
        <v>Project 29</v>
      </c>
      <c r="AO48" s="188">
        <f>IF(VLOOKUP(Table35[[#This Row],[Site name]],Table3[],38)="","",VLOOKUP(Table35[[#This Row],[Site name]],Table3[],38))</f>
        <v>1</v>
      </c>
      <c r="AP48">
        <f>IF(VLOOKUP(Table35[[#This Row],[Site name]],Table3[],39)=0,"",VLOOKUP(Table35[[#This Row],[Site name]],Table3[],39))</f>
        <v>1</v>
      </c>
      <c r="AQ48" t="str">
        <f>_xlfn.CONCAT(Table35[[#This Row],[Site name]],Table35[[#This Row],[Assessment Type]])</f>
        <v>2 Trafalgar WayAssessment 1 - no decarbonisation</v>
      </c>
    </row>
    <row r="49" spans="2:43" ht="14.7" hidden="1" customHeight="1">
      <c r="B49" t="s">
        <v>320</v>
      </c>
      <c r="C49" t="s">
        <v>978</v>
      </c>
      <c r="E49" t="str">
        <f>IF(VLOOKUP(Table35[[#This Row],[Site name]],Table3[],2)=0,"",VLOOKUP(Table35[[#This Row],[Site name]],Table3[],2))</f>
        <v>Tower Hamlets</v>
      </c>
      <c r="F49" t="str">
        <f>IF(VLOOKUP(Table35[[#This Row],[Site name]],Table3[],3)=0,"",VLOOKUP(Table35[[#This Row],[Site name]],Table3[],3))</f>
        <v>E14 5SP</v>
      </c>
      <c r="G49" t="str">
        <f>IF(VLOOKUP(Table35[[#This Row],[Site name]],Table3[],4)=0,"",VLOOKUP(Table35[[#This Row],[Site name]],Table3[],4))</f>
        <v>20/01402/A2</v>
      </c>
      <c r="H49" t="str">
        <f>IF(VLOOKUP(Table35[[#This Row],[Site name]],Table3[],5)=0,"",VLOOKUP(Table35[[#This Row],[Site name]],Table3[],5))</f>
        <v>Planning Portal</v>
      </c>
      <c r="I49" t="str">
        <f>IF(VLOOKUP(Table35[[#This Row],[Site name]],Table3[],6)=0,"",VLOOKUP(Table35[[#This Row],[Site name]],Table3[],6))</f>
        <v>Redevelopment of the site to provide a new mixed use building including student accommodation units and associated uses</v>
      </c>
      <c r="J49" s="185">
        <f>IF(VLOOKUP(Table35[[#This Row],[Site name]],Table3[],7)=0,"",VLOOKUP(Table35[[#This Row],[Site name]],Table3[],7))</f>
        <v>44014</v>
      </c>
      <c r="K49" s="185">
        <f>IF(VLOOKUP(Table35[[#This Row],[Site name]],Table3[],8)=0,"",VLOOKUP(Table35[[#This Row],[Site name]],Table3[],8))</f>
        <v>44742</v>
      </c>
      <c r="L49" t="str">
        <f>IF(VLOOKUP(Table35[[#This Row],[Site name]],Table3[],9)=0,"",VLOOKUP(Table35[[#This Row],[Site name]],Table3[],9))</f>
        <v/>
      </c>
      <c r="M49" t="str">
        <f>IF(VLOOKUP(Table35[[#This Row],[Site name]],Table3[],10)=0,"",VLOOKUP(Table35[[#This Row],[Site name]],Table3[],10))</f>
        <v>Residential (inc. student accomodation)</v>
      </c>
      <c r="N49" t="str">
        <f>IF(VLOOKUP(Table35[[#This Row],[Site name]],Table3[],11)=0,"",VLOOKUP(Table35[[#This Row],[Site name]],Table3[],11))</f>
        <v/>
      </c>
      <c r="O49" t="str">
        <f>IF(VLOOKUP(Table35[[#This Row],[Site name]],Table3[],12)=0,"",VLOOKUP(Table35[[#This Row],[Site name]],Table3[],12))</f>
        <v>New Build</v>
      </c>
      <c r="P49" t="str">
        <f>IF(VLOOKUP(Table35[[#This Row],[Site name]],Table3[],13)=0,"",VLOOKUP(Table35[[#This Row],[Site name]],Table3[],13))</f>
        <v/>
      </c>
      <c r="Q49" t="str">
        <f>IF(VLOOKUP(Table35[[#This Row],[Site name]],Table3[],14)=0,"",VLOOKUP(Table35[[#This Row],[Site name]],Table3[],14))</f>
        <v/>
      </c>
      <c r="R49" s="197" t="str">
        <f>IF(VLOOKUP(Table35[[#This Row],[Site name]],Table3[],15)="","",VLOOKUP(Table35[[#This Row],[Site name]],Table3[],15))</f>
        <v/>
      </c>
      <c r="S49" s="197" t="str">
        <f>IF(VLOOKUP(Table35[[#This Row],[Site name]],Table3[],16)="","",VLOOKUP(Table35[[#This Row],[Site name]],Table3[],16))</f>
        <v/>
      </c>
      <c r="T49" s="196" t="str">
        <f>IF(VLOOKUP(Table35[[#This Row],[Site name]],Table3[],17)="","",VLOOKUP(Table35[[#This Row],[Site name]],Table3[],17))</f>
        <v/>
      </c>
      <c r="U49" s="188" t="str">
        <f>IF(VLOOKUP(Table35[[#This Row],[Site name]],Table3[],18)="","",VLOOKUP(Table35[[#This Row],[Site name]],Table3[],18))</f>
        <v/>
      </c>
      <c r="V49" s="197">
        <f>IF(VLOOKUP(Table35[[#This Row],[Site name]],Table3[],19)="","",VLOOKUP(Table35[[#This Row],[Site name]],Table3[],19))</f>
        <v>0</v>
      </c>
      <c r="W49" t="str">
        <f>IF(VLOOKUP(Table35[[#This Row],[Site name]],Table3[],20)=0,"",VLOOKUP(Table35[[#This Row],[Site name]],Table3[],20))</f>
        <v/>
      </c>
      <c r="X49" t="str">
        <f>IF(VLOOKUP(Table35[[#This Row],[Site name]],Table3[],21)=0,"",VLOOKUP(Table35[[#This Row],[Site name]],Table3[],21))</f>
        <v/>
      </c>
      <c r="Y49" t="str">
        <f>IF(VLOOKUP(Table35[[#This Row],[Site name]],Table3[],22)=0,"",VLOOKUP(Table35[[#This Row],[Site name]],Table3[],22))</f>
        <v/>
      </c>
      <c r="Z49" t="str">
        <f>IF(VLOOKUP(Table35[[#This Row],[Site name]],Table3[],23)=0,"",VLOOKUP(Table35[[#This Row],[Site name]],Table3[],23))</f>
        <v/>
      </c>
      <c r="AA49" t="str">
        <f>IF(VLOOKUP(Table35[[#This Row],[Site name]],Table3[],24)=0,"",VLOOKUP(Table35[[#This Row],[Site name]],Table3[],24))</f>
        <v/>
      </c>
      <c r="AB49" t="str">
        <f>IF(VLOOKUP(Table35[[#This Row],[Site name]],Table3[],25)=0,"",VLOOKUP(Table35[[#This Row],[Site name]],Table3[],25))</f>
        <v/>
      </c>
      <c r="AC49" t="str">
        <f>IF(VLOOKUP(Table35[[#This Row],[Site name]],Table3[],26)=0,"",VLOOKUP(Table35[[#This Row],[Site name]],Table3[],26))</f>
        <v/>
      </c>
      <c r="AD49">
        <f>IF(VLOOKUP(Table35[[#This Row],[Site name]],Table3[],27)=0,"",VLOOKUP(Table35[[#This Row],[Site name]],Table3[],27))</f>
        <v>48</v>
      </c>
      <c r="AE49">
        <f>IF(VLOOKUP(Table35[[#This Row],[Site name]],Table3[],28)="","",VLOOKUP(Table35[[#This Row],[Site name]],Table3[],28))</f>
        <v>46</v>
      </c>
      <c r="AF49" t="str">
        <f>IF(VLOOKUP(Table35[[#This Row],[Site name]],Table3[],29)=0,"",VLOOKUP(Table35[[#This Row],[Site name]],Table3[],29))</f>
        <v/>
      </c>
      <c r="AG49" t="str">
        <f>IF(VLOOKUP(Table35[[#This Row],[Site name]],Table3[],30)=0,"",VLOOKUP(Table35[[#This Row],[Site name]],Table3[],30))</f>
        <v/>
      </c>
      <c r="AH49" t="str">
        <f>IF(VLOOKUP(Table35[[#This Row],[Site name]],Table3[],31)=0,"",VLOOKUP(Table35[[#This Row],[Site name]],Table3[],31))</f>
        <v/>
      </c>
      <c r="AI49" t="str">
        <f>IF(VLOOKUP(Table35[[#This Row],[Site name]],Table3[],32)=0,"",VLOOKUP(Table35[[#This Row],[Site name]],Table3[],32))</f>
        <v/>
      </c>
      <c r="AJ49" t="str">
        <f>IF(VLOOKUP(Table35[[#This Row],[Site name]],Table3[],33)=0,"",VLOOKUP(Table35[[#This Row],[Site name]],Table3[],33))</f>
        <v/>
      </c>
      <c r="AK49" t="str">
        <f>IF(VLOOKUP(Table35[[#This Row],[Site name]],Table3[],34)=0,"",VLOOKUP(Table35[[#This Row],[Site name]],Table3[],34))</f>
        <v/>
      </c>
      <c r="AL49" t="str">
        <f>IF(VLOOKUP(Table35[[#This Row],[Site name]],Table3[],35)=0,"",VLOOKUP(Table35[[#This Row],[Site name]],Table3[],35))</f>
        <v/>
      </c>
      <c r="AM49" t="str">
        <f>IF(VLOOKUP(Table35[[#This Row],[Site name]],Table3[],36)=0,"",VLOOKUP(Table35[[#This Row],[Site name]],Table3[],36))</f>
        <v/>
      </c>
      <c r="AN49" t="str">
        <f>IF(VLOOKUP(Table35[[#This Row],[Site name]],Table3[],37)=0,"",VLOOKUP(Table35[[#This Row],[Site name]],Table3[],37))</f>
        <v>Project 29</v>
      </c>
      <c r="AO49" s="188">
        <f>IF(VLOOKUP(Table35[[#This Row],[Site name]],Table3[],38)="","",VLOOKUP(Table35[[#This Row],[Site name]],Table3[],38))</f>
        <v>1</v>
      </c>
      <c r="AP49">
        <f>IF(VLOOKUP(Table35[[#This Row],[Site name]],Table3[],39)=0,"",VLOOKUP(Table35[[#This Row],[Site name]],Table3[],39))</f>
        <v>1</v>
      </c>
      <c r="AQ49" t="str">
        <f>_xlfn.CONCAT(Table35[[#This Row],[Site name]],Table35[[#This Row],[Assessment Type]])</f>
        <v>2 Trafalgar WayAssessment 2 - decarbonisation</v>
      </c>
    </row>
    <row r="50" spans="2:43" ht="14.7" customHeight="1">
      <c r="B50" t="s">
        <v>225</v>
      </c>
      <c r="C50" t="s">
        <v>977</v>
      </c>
      <c r="D50">
        <v>2357</v>
      </c>
      <c r="E50" t="str">
        <f>IF(VLOOKUP(Table35[[#This Row],[Site name]],Table3[],2)=0,"",VLOOKUP(Table35[[#This Row],[Site name]],Table3[],2))</f>
        <v>City of London</v>
      </c>
      <c r="F50" t="str">
        <f>IF(VLOOKUP(Table35[[#This Row],[Site name]],Table3[],3)=0,"",VLOOKUP(Table35[[#This Row],[Site name]],Table3[],3))</f>
        <v>EC1A 9DD</v>
      </c>
      <c r="G50" t="str">
        <f>IF(VLOOKUP(Table35[[#This Row],[Site name]],Table3[],4)=0,"",VLOOKUP(Table35[[#This Row],[Site name]],Table3[],4))</f>
        <v>22/00867/FULMAJ</v>
      </c>
      <c r="H50" t="str">
        <f>IF(VLOOKUP(Table35[[#This Row],[Site name]],Table3[],5)=0,"",VLOOKUP(Table35[[#This Row],[Site name]],Table3[],5))</f>
        <v>Planning Portal</v>
      </c>
      <c r="I50" s="185" t="str">
        <f>IF(VLOOKUP(Table35[[#This Row],[Site name]],Table3[],6)=0,"",VLOOKUP(Table35[[#This Row],[Site name]],Table3[],6))</f>
        <v>Alteration and Refurbishment of existing building. Infill Refurbishments at upper levels (uppermost floor extended to area of lower floors) . Altered and additional entrances. Altered plant enclosure. Façade alterations.</v>
      </c>
      <c r="J50" s="185">
        <f>IF(VLOOKUP(Table35[[#This Row],[Site name]],Table3[],7)=0,"",VLOOKUP(Table35[[#This Row],[Site name]],Table3[],7))</f>
        <v>44816</v>
      </c>
      <c r="K50" s="185">
        <f>IF(VLOOKUP(Table35[[#This Row],[Site name]],Table3[],8)=0,"",VLOOKUP(Table35[[#This Row],[Site name]],Table3[],8))</f>
        <v>44907</v>
      </c>
      <c r="L50" t="str">
        <f>IF(VLOOKUP(Table35[[#This Row],[Site name]],Table3[],9)=0,"",VLOOKUP(Table35[[#This Row],[Site name]],Table3[],9))</f>
        <v/>
      </c>
      <c r="M50" t="str">
        <f>IF(VLOOKUP(Table35[[#This Row],[Site name]],Table3[],10)=0,"",VLOOKUP(Table35[[#This Row],[Site name]],Table3[],10))</f>
        <v>Office</v>
      </c>
      <c r="N50" t="str">
        <f>IF(VLOOKUP(Table35[[#This Row],[Site name]],Table3[],11)=0,"",VLOOKUP(Table35[[#This Row],[Site name]],Table3[],11))</f>
        <v>No</v>
      </c>
      <c r="O50" t="str">
        <f>IF(VLOOKUP(Table35[[#This Row],[Site name]],Table3[],12)=0,"",VLOOKUP(Table35[[#This Row],[Site name]],Table3[],12))</f>
        <v>Heavy Refurbishment</v>
      </c>
      <c r="P50" t="str">
        <f>IF(VLOOKUP(Table35[[#This Row],[Site name]],Table3[],13)=0,"",VLOOKUP(Table35[[#This Row],[Site name]],Table3[],13))</f>
        <v>2000s</v>
      </c>
      <c r="Q50" t="str">
        <f>IF(VLOOKUP(Table35[[#This Row],[Site name]],Table3[],14)=0,"",VLOOKUP(Table35[[#This Row],[Site name]],Table3[],14))</f>
        <v>Not listed</v>
      </c>
      <c r="R50" s="197">
        <f>IF(VLOOKUP(Table35[[#This Row],[Site name]],Table3[],15)="","",VLOOKUP(Table35[[#This Row],[Site name]],Table3[],15))</f>
        <v>8734</v>
      </c>
      <c r="S50" s="197">
        <f>IF(VLOOKUP(Table35[[#This Row],[Site name]],Table3[],16)="","",VLOOKUP(Table35[[#This Row],[Site name]],Table3[],16))</f>
        <v>11184</v>
      </c>
      <c r="T50" s="196">
        <f>IF(VLOOKUP(Table35[[#This Row],[Site name]],Table3[],17)="","",VLOOKUP(Table35[[#This Row],[Site name]],Table3[],17))</f>
        <v>2023.6000000000004</v>
      </c>
      <c r="U50" s="188">
        <f>IF(VLOOKUP(Table35[[#This Row],[Site name]],Table3[],18)="","",VLOOKUP(Table35[[#This Row],[Site name]],Table3[],18))</f>
        <v>0.28051293794366838</v>
      </c>
      <c r="V50" s="197">
        <f>IF(VLOOKUP(Table35[[#This Row],[Site name]],Table3[],19)="","",VLOOKUP(Table35[[#This Row],[Site name]],Table3[],19))</f>
        <v>4473.6000000000004</v>
      </c>
      <c r="W50" t="str">
        <f>IF(VLOOKUP(Table35[[#This Row],[Site name]],Table3[],20)=0,"",VLOOKUP(Table35[[#This Row],[Site name]],Table3[],20))</f>
        <v>No new basement</v>
      </c>
      <c r="X50" t="str">
        <f>IF(VLOOKUP(Table35[[#This Row],[Site name]],Table3[],21)=0,"",VLOOKUP(Table35[[#This Row],[Site name]],Table3[],21))</f>
        <v>Steel</v>
      </c>
      <c r="Y50" t="str">
        <f>IF(VLOOKUP(Table35[[#This Row],[Site name]],Table3[],22)=0,"",VLOOKUP(Table35[[#This Row],[Site name]],Table3[],22))</f>
        <v>Steel</v>
      </c>
      <c r="Z50" t="str">
        <f>IF(VLOOKUP(Table35[[#This Row],[Site name]],Table3[],23)=0,"",VLOOKUP(Table35[[#This Row],[Site name]],Table3[],23))</f>
        <v>RC Cores / shear walls</v>
      </c>
      <c r="AA50" t="str">
        <f>IF(VLOOKUP(Table35[[#This Row],[Site name]],Table3[],24)=0,"",VLOOKUP(Table35[[#This Row],[Site name]],Table3[],24))</f>
        <v>RC Cores / shear walls</v>
      </c>
      <c r="AB50" t="str">
        <f>IF(VLOOKUP(Table35[[#This Row],[Site name]],Table3[],25)=0,"",VLOOKUP(Table35[[#This Row],[Site name]],Table3[],25))</f>
        <v>Load balancing at all levels</v>
      </c>
      <c r="AC50">
        <f>IF(VLOOKUP(Table35[[#This Row],[Site name]],Table3[],26)=0,"",VLOOKUP(Table35[[#This Row],[Site name]],Table3[],26))</f>
        <v>7</v>
      </c>
      <c r="AD50">
        <f>IF(VLOOKUP(Table35[[#This Row],[Site name]],Table3[],27)=0,"",VLOOKUP(Table35[[#This Row],[Site name]],Table3[],27))</f>
        <v>6</v>
      </c>
      <c r="AE50">
        <f>IF(VLOOKUP(Table35[[#This Row],[Site name]],Table3[],28)="","",VLOOKUP(Table35[[#This Row],[Site name]],Table3[],28))</f>
        <v>6</v>
      </c>
      <c r="AF50" t="str">
        <f>IF(VLOOKUP(Table35[[#This Row],[Site name]],Table3[],29)=0,"",VLOOKUP(Table35[[#This Row],[Site name]],Table3[],29))</f>
        <v/>
      </c>
      <c r="AG50" t="str">
        <f>IF(VLOOKUP(Table35[[#This Row],[Site name]],Table3[],30)=0,"",VLOOKUP(Table35[[#This Row],[Site name]],Table3[],30))</f>
        <v/>
      </c>
      <c r="AH50" t="str">
        <f>IF(VLOOKUP(Table35[[#This Row],[Site name]],Table3[],31)=0,"",VLOOKUP(Table35[[#This Row],[Site name]],Table3[],31))</f>
        <v>None required</v>
      </c>
      <c r="AI50" t="str">
        <f>IF(VLOOKUP(Table35[[#This Row],[Site name]],Table3[],32)=0,"",VLOOKUP(Table35[[#This Row],[Site name]],Table3[],32))</f>
        <v>Norman Disney &amp; Young</v>
      </c>
      <c r="AJ50" t="str">
        <f>IF(VLOOKUP(Table35[[#This Row],[Site name]],Table3[],33)=0,"",VLOOKUP(Table35[[#This Row],[Site name]],Table3[],33))</f>
        <v>Elliot Wood</v>
      </c>
      <c r="AK50" t="str">
        <f>IF(VLOOKUP(Table35[[#This Row],[Site name]],Table3[],34)=0,"",VLOOKUP(Table35[[#This Row],[Site name]],Table3[],34))</f>
        <v>Norman, Disney &amp; Young</v>
      </c>
      <c r="AL50" t="str">
        <f>IF(VLOOKUP(Table35[[#This Row],[Site name]],Table3[],35)=0,"",VLOOKUP(Table35[[#This Row],[Site name]],Table3[],35))</f>
        <v>Buckley Gray Yeoman</v>
      </c>
      <c r="AM50" t="str">
        <f>IF(VLOOKUP(Table35[[#This Row],[Site name]],Table3[],36)=0,"",VLOOKUP(Table35[[#This Row],[Site name]],Table3[],36))</f>
        <v/>
      </c>
      <c r="AN50" t="str">
        <f>IF(VLOOKUP(Table35[[#This Row],[Site name]],Table3[],37)=0,"",VLOOKUP(Table35[[#This Row],[Site name]],Table3[],37))</f>
        <v>Project 30</v>
      </c>
      <c r="AO50" s="188">
        <f>IF(VLOOKUP(Table35[[#This Row],[Site name]],Table3[],38)="","",VLOOKUP(Table35[[#This Row],[Site name]],Table3[],38))</f>
        <v>0.23169223723379898</v>
      </c>
      <c r="AP50">
        <f>IF(VLOOKUP(Table35[[#This Row],[Site name]],Table3[],39)=0,"",VLOOKUP(Table35[[#This Row],[Site name]],Table3[],39))</f>
        <v>3</v>
      </c>
      <c r="AQ50" t="str">
        <f>_xlfn.CONCAT(Table35[[#This Row],[Site name]],Table35[[#This Row],[Assessment Type]])</f>
        <v>20 Giltspur StreetAssessment 1 - no decarbonisation</v>
      </c>
    </row>
    <row r="51" spans="2:43" ht="14.7" hidden="1" customHeight="1">
      <c r="B51" t="s">
        <v>225</v>
      </c>
      <c r="C51" t="s">
        <v>978</v>
      </c>
      <c r="E51" t="str">
        <f>IF(VLOOKUP(Table35[[#This Row],[Site name]],Table3[],2)=0,"",VLOOKUP(Table35[[#This Row],[Site name]],Table3[],2))</f>
        <v>City of London</v>
      </c>
      <c r="F51" t="str">
        <f>IF(VLOOKUP(Table35[[#This Row],[Site name]],Table3[],3)=0,"",VLOOKUP(Table35[[#This Row],[Site name]],Table3[],3))</f>
        <v>EC1A 9DD</v>
      </c>
      <c r="G51" t="str">
        <f>IF(VLOOKUP(Table35[[#This Row],[Site name]],Table3[],4)=0,"",VLOOKUP(Table35[[#This Row],[Site name]],Table3[],4))</f>
        <v>22/00867/FULMAJ</v>
      </c>
      <c r="H51" t="str">
        <f>IF(VLOOKUP(Table35[[#This Row],[Site name]],Table3[],5)=0,"",VLOOKUP(Table35[[#This Row],[Site name]],Table3[],5))</f>
        <v>Planning Portal</v>
      </c>
      <c r="I51" s="185" t="str">
        <f>IF(VLOOKUP(Table35[[#This Row],[Site name]],Table3[],6)=0,"",VLOOKUP(Table35[[#This Row],[Site name]],Table3[],6))</f>
        <v>Alteration and Refurbishment of existing building. Infill Refurbishments at upper levels (uppermost floor extended to area of lower floors) . Altered and additional entrances. Altered plant enclosure. Façade alterations.</v>
      </c>
      <c r="J51" s="185">
        <f>IF(VLOOKUP(Table35[[#This Row],[Site name]],Table3[],7)=0,"",VLOOKUP(Table35[[#This Row],[Site name]],Table3[],7))</f>
        <v>44816</v>
      </c>
      <c r="K51" s="185">
        <f>IF(VLOOKUP(Table35[[#This Row],[Site name]],Table3[],8)=0,"",VLOOKUP(Table35[[#This Row],[Site name]],Table3[],8))</f>
        <v>44907</v>
      </c>
      <c r="L51" t="str">
        <f>IF(VLOOKUP(Table35[[#This Row],[Site name]],Table3[],9)=0,"",VLOOKUP(Table35[[#This Row],[Site name]],Table3[],9))</f>
        <v/>
      </c>
      <c r="M51" t="str">
        <f>IF(VLOOKUP(Table35[[#This Row],[Site name]],Table3[],10)=0,"",VLOOKUP(Table35[[#This Row],[Site name]],Table3[],10))</f>
        <v>Office</v>
      </c>
      <c r="N51" t="str">
        <f>IF(VLOOKUP(Table35[[#This Row],[Site name]],Table3[],11)=0,"",VLOOKUP(Table35[[#This Row],[Site name]],Table3[],11))</f>
        <v>No</v>
      </c>
      <c r="O51" t="str">
        <f>IF(VLOOKUP(Table35[[#This Row],[Site name]],Table3[],12)=0,"",VLOOKUP(Table35[[#This Row],[Site name]],Table3[],12))</f>
        <v>Heavy Refurbishment</v>
      </c>
      <c r="P51" t="str">
        <f>IF(VLOOKUP(Table35[[#This Row],[Site name]],Table3[],13)=0,"",VLOOKUP(Table35[[#This Row],[Site name]],Table3[],13))</f>
        <v>2000s</v>
      </c>
      <c r="Q51" t="str">
        <f>IF(VLOOKUP(Table35[[#This Row],[Site name]],Table3[],14)=0,"",VLOOKUP(Table35[[#This Row],[Site name]],Table3[],14))</f>
        <v>Not listed</v>
      </c>
      <c r="R51" s="197">
        <f>IF(VLOOKUP(Table35[[#This Row],[Site name]],Table3[],15)="","",VLOOKUP(Table35[[#This Row],[Site name]],Table3[],15))</f>
        <v>8734</v>
      </c>
      <c r="S51" s="197">
        <f>IF(VLOOKUP(Table35[[#This Row],[Site name]],Table3[],16)="","",VLOOKUP(Table35[[#This Row],[Site name]],Table3[],16))</f>
        <v>11184</v>
      </c>
      <c r="T51" s="196">
        <f>IF(VLOOKUP(Table35[[#This Row],[Site name]],Table3[],17)="","",VLOOKUP(Table35[[#This Row],[Site name]],Table3[],17))</f>
        <v>2023.6000000000004</v>
      </c>
      <c r="U51" s="188">
        <f>IF(VLOOKUP(Table35[[#This Row],[Site name]],Table3[],18)="","",VLOOKUP(Table35[[#This Row],[Site name]],Table3[],18))</f>
        <v>0.28051293794366838</v>
      </c>
      <c r="V51" s="197">
        <f>IF(VLOOKUP(Table35[[#This Row],[Site name]],Table3[],19)="","",VLOOKUP(Table35[[#This Row],[Site name]],Table3[],19))</f>
        <v>4473.6000000000004</v>
      </c>
      <c r="W51" t="str">
        <f>IF(VLOOKUP(Table35[[#This Row],[Site name]],Table3[],20)=0,"",VLOOKUP(Table35[[#This Row],[Site name]],Table3[],20))</f>
        <v>No new basement</v>
      </c>
      <c r="X51" t="str">
        <f>IF(VLOOKUP(Table35[[#This Row],[Site name]],Table3[],21)=0,"",VLOOKUP(Table35[[#This Row],[Site name]],Table3[],21))</f>
        <v>Steel</v>
      </c>
      <c r="Y51" t="str">
        <f>IF(VLOOKUP(Table35[[#This Row],[Site name]],Table3[],22)=0,"",VLOOKUP(Table35[[#This Row],[Site name]],Table3[],22))</f>
        <v>Steel</v>
      </c>
      <c r="Z51" t="str">
        <f>IF(VLOOKUP(Table35[[#This Row],[Site name]],Table3[],23)=0,"",VLOOKUP(Table35[[#This Row],[Site name]],Table3[],23))</f>
        <v>RC Cores / shear walls</v>
      </c>
      <c r="AA51" t="str">
        <f>IF(VLOOKUP(Table35[[#This Row],[Site name]],Table3[],24)=0,"",VLOOKUP(Table35[[#This Row],[Site name]],Table3[],24))</f>
        <v>RC Cores / shear walls</v>
      </c>
      <c r="AB51" t="str">
        <f>IF(VLOOKUP(Table35[[#This Row],[Site name]],Table3[],25)=0,"",VLOOKUP(Table35[[#This Row],[Site name]],Table3[],25))</f>
        <v>Load balancing at all levels</v>
      </c>
      <c r="AC51">
        <f>IF(VLOOKUP(Table35[[#This Row],[Site name]],Table3[],26)=0,"",VLOOKUP(Table35[[#This Row],[Site name]],Table3[],26))</f>
        <v>7</v>
      </c>
      <c r="AD51">
        <f>IF(VLOOKUP(Table35[[#This Row],[Site name]],Table3[],27)=0,"",VLOOKUP(Table35[[#This Row],[Site name]],Table3[],27))</f>
        <v>6</v>
      </c>
      <c r="AE51">
        <f>IF(VLOOKUP(Table35[[#This Row],[Site name]],Table3[],28)="","",VLOOKUP(Table35[[#This Row],[Site name]],Table3[],28))</f>
        <v>6</v>
      </c>
      <c r="AF51" t="str">
        <f>IF(VLOOKUP(Table35[[#This Row],[Site name]],Table3[],29)=0,"",VLOOKUP(Table35[[#This Row],[Site name]],Table3[],29))</f>
        <v/>
      </c>
      <c r="AG51" t="str">
        <f>IF(VLOOKUP(Table35[[#This Row],[Site name]],Table3[],30)=0,"",VLOOKUP(Table35[[#This Row],[Site name]],Table3[],30))</f>
        <v/>
      </c>
      <c r="AH51" t="str">
        <f>IF(VLOOKUP(Table35[[#This Row],[Site name]],Table3[],31)=0,"",VLOOKUP(Table35[[#This Row],[Site name]],Table3[],31))</f>
        <v>None required</v>
      </c>
      <c r="AI51" t="str">
        <f>IF(VLOOKUP(Table35[[#This Row],[Site name]],Table3[],32)=0,"",VLOOKUP(Table35[[#This Row],[Site name]],Table3[],32))</f>
        <v>Norman Disney &amp; Young</v>
      </c>
      <c r="AJ51" t="str">
        <f>IF(VLOOKUP(Table35[[#This Row],[Site name]],Table3[],33)=0,"",VLOOKUP(Table35[[#This Row],[Site name]],Table3[],33))</f>
        <v>Elliot Wood</v>
      </c>
      <c r="AK51" t="str">
        <f>IF(VLOOKUP(Table35[[#This Row],[Site name]],Table3[],34)=0,"",VLOOKUP(Table35[[#This Row],[Site name]],Table3[],34))</f>
        <v>Norman, Disney &amp; Young</v>
      </c>
      <c r="AL51" t="str">
        <f>IF(VLOOKUP(Table35[[#This Row],[Site name]],Table3[],35)=0,"",VLOOKUP(Table35[[#This Row],[Site name]],Table3[],35))</f>
        <v>Buckley Gray Yeoman</v>
      </c>
      <c r="AM51" t="str">
        <f>IF(VLOOKUP(Table35[[#This Row],[Site name]],Table3[],36)=0,"",VLOOKUP(Table35[[#This Row],[Site name]],Table3[],36))</f>
        <v/>
      </c>
      <c r="AN51" t="str">
        <f>IF(VLOOKUP(Table35[[#This Row],[Site name]],Table3[],37)=0,"",VLOOKUP(Table35[[#This Row],[Site name]],Table3[],37))</f>
        <v>Project 30</v>
      </c>
      <c r="AO51" s="188">
        <f>IF(VLOOKUP(Table35[[#This Row],[Site name]],Table3[],38)="","",VLOOKUP(Table35[[#This Row],[Site name]],Table3[],38))</f>
        <v>0.23169223723379898</v>
      </c>
      <c r="AP51">
        <f>IF(VLOOKUP(Table35[[#This Row],[Site name]],Table3[],39)=0,"",VLOOKUP(Table35[[#This Row],[Site name]],Table3[],39))</f>
        <v>3</v>
      </c>
      <c r="AQ51" t="str">
        <f>_xlfn.CONCAT(Table35[[#This Row],[Site name]],Table35[[#This Row],[Assessment Type]])</f>
        <v>20 Giltspur StreetAssessment 2 - decarbonisation</v>
      </c>
    </row>
    <row r="52" spans="2:43" ht="14.7" customHeight="1">
      <c r="B52" t="s">
        <v>162</v>
      </c>
      <c r="C52" t="s">
        <v>977</v>
      </c>
      <c r="D52">
        <v>3967</v>
      </c>
      <c r="E52" t="str">
        <f>IF(VLOOKUP(Table35[[#This Row],[Site name]],Table3[],2)=0,"",VLOOKUP(Table35[[#This Row],[Site name]],Table3[],2))</f>
        <v>Southwark</v>
      </c>
      <c r="F52" t="str">
        <f>IF(VLOOKUP(Table35[[#This Row],[Site name]],Table3[],3)=0,"",VLOOKUP(Table35[[#This Row],[Site name]],Table3[],3))</f>
        <v>SE1 9JU</v>
      </c>
      <c r="G52" t="str">
        <f>IF(VLOOKUP(Table35[[#This Row],[Site name]],Table3[],4)=0,"",VLOOKUP(Table35[[#This Row],[Site name]],Table3[],4))</f>
        <v>20/AP/3250</v>
      </c>
      <c r="H52" t="str">
        <f>IF(VLOOKUP(Table35[[#This Row],[Site name]],Table3[],5)=0,"",VLOOKUP(Table35[[#This Row],[Site name]],Table3[],5))</f>
        <v>Planning Portal</v>
      </c>
      <c r="I52" t="str">
        <f>IF(VLOOKUP(Table35[[#This Row],[Site name]],Table3[],6)=0,"",VLOOKUP(Table35[[#This Row],[Site name]],Table3[],6))</f>
        <v>Part 22 and part15 storeys + 3 basement levels,</v>
      </c>
      <c r="J52" s="185">
        <f>IF(VLOOKUP(Table35[[#This Row],[Site name]],Table3[],7)=0,"",VLOOKUP(Table35[[#This Row],[Site name]],Table3[],7))</f>
        <v>44138</v>
      </c>
      <c r="K52" s="185">
        <f>IF(VLOOKUP(Table35[[#This Row],[Site name]],Table3[],8)=0,"",VLOOKUP(Table35[[#This Row],[Site name]],Table3[],8))</f>
        <v>44762</v>
      </c>
      <c r="L52" t="str">
        <f>IF(VLOOKUP(Table35[[#This Row],[Site name]],Table3[],9)=0,"",VLOOKUP(Table35[[#This Row],[Site name]],Table3[],9))</f>
        <v/>
      </c>
      <c r="M52" t="str">
        <f>IF(VLOOKUP(Table35[[#This Row],[Site name]],Table3[],10)=0,"",VLOOKUP(Table35[[#This Row],[Site name]],Table3[],10))</f>
        <v>Commercial &amp; Residential</v>
      </c>
      <c r="N52" t="str">
        <f>IF(VLOOKUP(Table35[[#This Row],[Site name]],Table3[],11)=0,"",VLOOKUP(Table35[[#This Row],[Site name]],Table3[],11))</f>
        <v/>
      </c>
      <c r="O52" t="str">
        <f>IF(VLOOKUP(Table35[[#This Row],[Site name]],Table3[],12)=0,"",VLOOKUP(Table35[[#This Row],[Site name]],Table3[],12))</f>
        <v>New Build</v>
      </c>
      <c r="P52" t="str">
        <f>IF(VLOOKUP(Table35[[#This Row],[Site name]],Table3[],13)=0,"",VLOOKUP(Table35[[#This Row],[Site name]],Table3[],13))</f>
        <v/>
      </c>
      <c r="Q52" t="str">
        <f>IF(VLOOKUP(Table35[[#This Row],[Site name]],Table3[],14)=0,"",VLOOKUP(Table35[[#This Row],[Site name]],Table3[],14))</f>
        <v/>
      </c>
      <c r="R52" s="197" t="str">
        <f>IF(VLOOKUP(Table35[[#This Row],[Site name]],Table3[],15)="","",VLOOKUP(Table35[[#This Row],[Site name]],Table3[],15))</f>
        <v/>
      </c>
      <c r="S52" s="197">
        <f>IF(VLOOKUP(Table35[[#This Row],[Site name]],Table3[],16)="","",VLOOKUP(Table35[[#This Row],[Site name]],Table3[],16))</f>
        <v>40097</v>
      </c>
      <c r="T52" s="196" t="str">
        <f>IF(VLOOKUP(Table35[[#This Row],[Site name]],Table3[],17)="","",VLOOKUP(Table35[[#This Row],[Site name]],Table3[],17))</f>
        <v/>
      </c>
      <c r="U52" s="188" t="str">
        <f>IF(VLOOKUP(Table35[[#This Row],[Site name]],Table3[],18)="","",VLOOKUP(Table35[[#This Row],[Site name]],Table3[],18))</f>
        <v/>
      </c>
      <c r="V52" s="197">
        <f>IF(VLOOKUP(Table35[[#This Row],[Site name]],Table3[],19)="","",VLOOKUP(Table35[[#This Row],[Site name]],Table3[],19))</f>
        <v>40097</v>
      </c>
      <c r="W52" t="str">
        <f>IF(VLOOKUP(Table35[[#This Row],[Site name]],Table3[],20)=0,"",VLOOKUP(Table35[[#This Row],[Site name]],Table3[],20))</f>
        <v/>
      </c>
      <c r="X52" t="str">
        <f>IF(VLOOKUP(Table35[[#This Row],[Site name]],Table3[],21)=0,"",VLOOKUP(Table35[[#This Row],[Site name]],Table3[],21))</f>
        <v/>
      </c>
      <c r="Y52" t="str">
        <f>IF(VLOOKUP(Table35[[#This Row],[Site name]],Table3[],22)=0,"",VLOOKUP(Table35[[#This Row],[Site name]],Table3[],22))</f>
        <v/>
      </c>
      <c r="Z52" t="str">
        <f>IF(VLOOKUP(Table35[[#This Row],[Site name]],Table3[],23)=0,"",VLOOKUP(Table35[[#This Row],[Site name]],Table3[],23))</f>
        <v/>
      </c>
      <c r="AA52" t="str">
        <f>IF(VLOOKUP(Table35[[#This Row],[Site name]],Table3[],24)=0,"",VLOOKUP(Table35[[#This Row],[Site name]],Table3[],24))</f>
        <v/>
      </c>
      <c r="AB52" t="str">
        <f>IF(VLOOKUP(Table35[[#This Row],[Site name]],Table3[],25)=0,"",VLOOKUP(Table35[[#This Row],[Site name]],Table3[],25))</f>
        <v/>
      </c>
      <c r="AC52" t="str">
        <f>IF(VLOOKUP(Table35[[#This Row],[Site name]],Table3[],26)=0,"",VLOOKUP(Table35[[#This Row],[Site name]],Table3[],26))</f>
        <v/>
      </c>
      <c r="AD52">
        <f>IF(VLOOKUP(Table35[[#This Row],[Site name]],Table3[],27)=0,"",VLOOKUP(Table35[[#This Row],[Site name]],Table3[],27))</f>
        <v>25</v>
      </c>
      <c r="AE52">
        <f>IF(VLOOKUP(Table35[[#This Row],[Site name]],Table3[],28)="","",VLOOKUP(Table35[[#This Row],[Site name]],Table3[],28))</f>
        <v>22</v>
      </c>
      <c r="AF52" t="str">
        <f>IF(VLOOKUP(Table35[[#This Row],[Site name]],Table3[],29)=0,"",VLOOKUP(Table35[[#This Row],[Site name]],Table3[],29))</f>
        <v/>
      </c>
      <c r="AG52" t="str">
        <f>IF(VLOOKUP(Table35[[#This Row],[Site name]],Table3[],30)=0,"",VLOOKUP(Table35[[#This Row],[Site name]],Table3[],30))</f>
        <v/>
      </c>
      <c r="AH52" t="str">
        <f>IF(VLOOKUP(Table35[[#This Row],[Site name]],Table3[],31)=0,"",VLOOKUP(Table35[[#This Row],[Site name]],Table3[],31))</f>
        <v/>
      </c>
      <c r="AI52" t="str">
        <f>IF(VLOOKUP(Table35[[#This Row],[Site name]],Table3[],32)=0,"",VLOOKUP(Table35[[#This Row],[Site name]],Table3[],32))</f>
        <v>WSP</v>
      </c>
      <c r="AJ52" t="str">
        <f>IF(VLOOKUP(Table35[[#This Row],[Site name]],Table3[],33)=0,"",VLOOKUP(Table35[[#This Row],[Site name]],Table3[],33))</f>
        <v/>
      </c>
      <c r="AK52" t="str">
        <f>IF(VLOOKUP(Table35[[#This Row],[Site name]],Table3[],34)=0,"",VLOOKUP(Table35[[#This Row],[Site name]],Table3[],34))</f>
        <v/>
      </c>
      <c r="AL52" t="str">
        <f>IF(VLOOKUP(Table35[[#This Row],[Site name]],Table3[],35)=0,"",VLOOKUP(Table35[[#This Row],[Site name]],Table3[],35))</f>
        <v/>
      </c>
      <c r="AM52" t="str">
        <f>IF(VLOOKUP(Table35[[#This Row],[Site name]],Table3[],36)=0,"",VLOOKUP(Table35[[#This Row],[Site name]],Table3[],36))</f>
        <v/>
      </c>
      <c r="AN52" t="str">
        <f>IF(VLOOKUP(Table35[[#This Row],[Site name]],Table3[],37)=0,"",VLOOKUP(Table35[[#This Row],[Site name]],Table3[],37))</f>
        <v>Project 31</v>
      </c>
      <c r="AO52" s="188">
        <f>IF(VLOOKUP(Table35[[#This Row],[Site name]],Table3[],38)="","",VLOOKUP(Table35[[#This Row],[Site name]],Table3[],38))</f>
        <v>1</v>
      </c>
      <c r="AP52">
        <f>IF(VLOOKUP(Table35[[#This Row],[Site name]],Table3[],39)=0,"",VLOOKUP(Table35[[#This Row],[Site name]],Table3[],39))</f>
        <v>1</v>
      </c>
      <c r="AQ52" t="str">
        <f>_xlfn.CONCAT(Table35[[#This Row],[Site name]],Table35[[#This Row],[Assessment Type]])</f>
        <v>216-220 Blackfriars RoadAssessment 1 - no decarbonisation</v>
      </c>
    </row>
    <row r="53" spans="2:43" ht="14.7" hidden="1" customHeight="1">
      <c r="B53" t="s">
        <v>162</v>
      </c>
      <c r="C53" t="s">
        <v>978</v>
      </c>
      <c r="D53">
        <v>2626</v>
      </c>
      <c r="E53" t="str">
        <f>IF(VLOOKUP(Table35[[#This Row],[Site name]],Table3[],2)=0,"",VLOOKUP(Table35[[#This Row],[Site name]],Table3[],2))</f>
        <v>Southwark</v>
      </c>
      <c r="F53" t="str">
        <f>IF(VLOOKUP(Table35[[#This Row],[Site name]],Table3[],3)=0,"",VLOOKUP(Table35[[#This Row],[Site name]],Table3[],3))</f>
        <v>SE1 9JU</v>
      </c>
      <c r="G53" t="str">
        <f>IF(VLOOKUP(Table35[[#This Row],[Site name]],Table3[],4)=0,"",VLOOKUP(Table35[[#This Row],[Site name]],Table3[],4))</f>
        <v>20/AP/3250</v>
      </c>
      <c r="H53" t="str">
        <f>IF(VLOOKUP(Table35[[#This Row],[Site name]],Table3[],5)=0,"",VLOOKUP(Table35[[#This Row],[Site name]],Table3[],5))</f>
        <v>Planning Portal</v>
      </c>
      <c r="I53" t="str">
        <f>IF(VLOOKUP(Table35[[#This Row],[Site name]],Table3[],6)=0,"",VLOOKUP(Table35[[#This Row],[Site name]],Table3[],6))</f>
        <v>Part 22 and part15 storeys + 3 basement levels,</v>
      </c>
      <c r="J53" s="185">
        <f>IF(VLOOKUP(Table35[[#This Row],[Site name]],Table3[],7)=0,"",VLOOKUP(Table35[[#This Row],[Site name]],Table3[],7))</f>
        <v>44138</v>
      </c>
      <c r="K53" s="185">
        <f>IF(VLOOKUP(Table35[[#This Row],[Site name]],Table3[],8)=0,"",VLOOKUP(Table35[[#This Row],[Site name]],Table3[],8))</f>
        <v>44762</v>
      </c>
      <c r="L53" t="str">
        <f>IF(VLOOKUP(Table35[[#This Row],[Site name]],Table3[],9)=0,"",VLOOKUP(Table35[[#This Row],[Site name]],Table3[],9))</f>
        <v/>
      </c>
      <c r="M53" t="str">
        <f>IF(VLOOKUP(Table35[[#This Row],[Site name]],Table3[],10)=0,"",VLOOKUP(Table35[[#This Row],[Site name]],Table3[],10))</f>
        <v>Commercial &amp; Residential</v>
      </c>
      <c r="N53" t="str">
        <f>IF(VLOOKUP(Table35[[#This Row],[Site name]],Table3[],11)=0,"",VLOOKUP(Table35[[#This Row],[Site name]],Table3[],11))</f>
        <v/>
      </c>
      <c r="O53" t="str">
        <f>IF(VLOOKUP(Table35[[#This Row],[Site name]],Table3[],12)=0,"",VLOOKUP(Table35[[#This Row],[Site name]],Table3[],12))</f>
        <v>New Build</v>
      </c>
      <c r="P53" t="str">
        <f>IF(VLOOKUP(Table35[[#This Row],[Site name]],Table3[],13)=0,"",VLOOKUP(Table35[[#This Row],[Site name]],Table3[],13))</f>
        <v/>
      </c>
      <c r="Q53" t="str">
        <f>IF(VLOOKUP(Table35[[#This Row],[Site name]],Table3[],14)=0,"",VLOOKUP(Table35[[#This Row],[Site name]],Table3[],14))</f>
        <v/>
      </c>
      <c r="R53" s="197" t="str">
        <f>IF(VLOOKUP(Table35[[#This Row],[Site name]],Table3[],15)="","",VLOOKUP(Table35[[#This Row],[Site name]],Table3[],15))</f>
        <v/>
      </c>
      <c r="S53" s="197">
        <f>IF(VLOOKUP(Table35[[#This Row],[Site name]],Table3[],16)="","",VLOOKUP(Table35[[#This Row],[Site name]],Table3[],16))</f>
        <v>40097</v>
      </c>
      <c r="T53" s="196" t="str">
        <f>IF(VLOOKUP(Table35[[#This Row],[Site name]],Table3[],17)="","",VLOOKUP(Table35[[#This Row],[Site name]],Table3[],17))</f>
        <v/>
      </c>
      <c r="U53" s="188" t="str">
        <f>IF(VLOOKUP(Table35[[#This Row],[Site name]],Table3[],18)="","",VLOOKUP(Table35[[#This Row],[Site name]],Table3[],18))</f>
        <v/>
      </c>
      <c r="V53" s="197">
        <f>IF(VLOOKUP(Table35[[#This Row],[Site name]],Table3[],19)="","",VLOOKUP(Table35[[#This Row],[Site name]],Table3[],19))</f>
        <v>40097</v>
      </c>
      <c r="W53" t="str">
        <f>IF(VLOOKUP(Table35[[#This Row],[Site name]],Table3[],20)=0,"",VLOOKUP(Table35[[#This Row],[Site name]],Table3[],20))</f>
        <v/>
      </c>
      <c r="X53" t="str">
        <f>IF(VLOOKUP(Table35[[#This Row],[Site name]],Table3[],21)=0,"",VLOOKUP(Table35[[#This Row],[Site name]],Table3[],21))</f>
        <v/>
      </c>
      <c r="Y53" t="str">
        <f>IF(VLOOKUP(Table35[[#This Row],[Site name]],Table3[],22)=0,"",VLOOKUP(Table35[[#This Row],[Site name]],Table3[],22))</f>
        <v/>
      </c>
      <c r="Z53" t="str">
        <f>IF(VLOOKUP(Table35[[#This Row],[Site name]],Table3[],23)=0,"",VLOOKUP(Table35[[#This Row],[Site name]],Table3[],23))</f>
        <v/>
      </c>
      <c r="AA53" t="str">
        <f>IF(VLOOKUP(Table35[[#This Row],[Site name]],Table3[],24)=0,"",VLOOKUP(Table35[[#This Row],[Site name]],Table3[],24))</f>
        <v/>
      </c>
      <c r="AB53" t="str">
        <f>IF(VLOOKUP(Table35[[#This Row],[Site name]],Table3[],25)=0,"",VLOOKUP(Table35[[#This Row],[Site name]],Table3[],25))</f>
        <v/>
      </c>
      <c r="AC53" t="str">
        <f>IF(VLOOKUP(Table35[[#This Row],[Site name]],Table3[],26)=0,"",VLOOKUP(Table35[[#This Row],[Site name]],Table3[],26))</f>
        <v/>
      </c>
      <c r="AD53">
        <f>IF(VLOOKUP(Table35[[#This Row],[Site name]],Table3[],27)=0,"",VLOOKUP(Table35[[#This Row],[Site name]],Table3[],27))</f>
        <v>25</v>
      </c>
      <c r="AE53">
        <f>IF(VLOOKUP(Table35[[#This Row],[Site name]],Table3[],28)="","",VLOOKUP(Table35[[#This Row],[Site name]],Table3[],28))</f>
        <v>22</v>
      </c>
      <c r="AF53" t="str">
        <f>IF(VLOOKUP(Table35[[#This Row],[Site name]],Table3[],29)=0,"",VLOOKUP(Table35[[#This Row],[Site name]],Table3[],29))</f>
        <v/>
      </c>
      <c r="AG53" t="str">
        <f>IF(VLOOKUP(Table35[[#This Row],[Site name]],Table3[],30)=0,"",VLOOKUP(Table35[[#This Row],[Site name]],Table3[],30))</f>
        <v/>
      </c>
      <c r="AH53" t="str">
        <f>IF(VLOOKUP(Table35[[#This Row],[Site name]],Table3[],31)=0,"",VLOOKUP(Table35[[#This Row],[Site name]],Table3[],31))</f>
        <v/>
      </c>
      <c r="AI53" t="str">
        <f>IF(VLOOKUP(Table35[[#This Row],[Site name]],Table3[],32)=0,"",VLOOKUP(Table35[[#This Row],[Site name]],Table3[],32))</f>
        <v>WSP</v>
      </c>
      <c r="AJ53" t="str">
        <f>IF(VLOOKUP(Table35[[#This Row],[Site name]],Table3[],33)=0,"",VLOOKUP(Table35[[#This Row],[Site name]],Table3[],33))</f>
        <v/>
      </c>
      <c r="AK53" t="str">
        <f>IF(VLOOKUP(Table35[[#This Row],[Site name]],Table3[],34)=0,"",VLOOKUP(Table35[[#This Row],[Site name]],Table3[],34))</f>
        <v/>
      </c>
      <c r="AL53" t="str">
        <f>IF(VLOOKUP(Table35[[#This Row],[Site name]],Table3[],35)=0,"",VLOOKUP(Table35[[#This Row],[Site name]],Table3[],35))</f>
        <v/>
      </c>
      <c r="AM53" t="str">
        <f>IF(VLOOKUP(Table35[[#This Row],[Site name]],Table3[],36)=0,"",VLOOKUP(Table35[[#This Row],[Site name]],Table3[],36))</f>
        <v/>
      </c>
      <c r="AN53" t="str">
        <f>IF(VLOOKUP(Table35[[#This Row],[Site name]],Table3[],37)=0,"",VLOOKUP(Table35[[#This Row],[Site name]],Table3[],37))</f>
        <v>Project 31</v>
      </c>
      <c r="AO53" s="188">
        <f>IF(VLOOKUP(Table35[[#This Row],[Site name]],Table3[],38)="","",VLOOKUP(Table35[[#This Row],[Site name]],Table3[],38))</f>
        <v>1</v>
      </c>
      <c r="AP53">
        <f>IF(VLOOKUP(Table35[[#This Row],[Site name]],Table3[],39)=0,"",VLOOKUP(Table35[[#This Row],[Site name]],Table3[],39))</f>
        <v>1</v>
      </c>
      <c r="AQ53" t="str">
        <f>_xlfn.CONCAT(Table35[[#This Row],[Site name]],Table35[[#This Row],[Assessment Type]])</f>
        <v>216-220 Blackfriars RoadAssessment 2 - decarbonisation</v>
      </c>
    </row>
    <row r="54" spans="2:43" ht="14.7" customHeight="1">
      <c r="B54" t="s">
        <v>218</v>
      </c>
      <c r="C54" t="s">
        <v>977</v>
      </c>
      <c r="E54" t="str">
        <f>IF(VLOOKUP(Table35[[#This Row],[Site name]],Table3[],2)=0,"",VLOOKUP(Table35[[#This Row],[Site name]],Table3[],2))</f>
        <v>City of London</v>
      </c>
      <c r="F54" t="str">
        <f>IF(VLOOKUP(Table35[[#This Row],[Site name]],Table3[],3)=0,"",VLOOKUP(Table35[[#This Row],[Site name]],Table3[],3))</f>
        <v>EC2M 2PA</v>
      </c>
      <c r="G54" t="str">
        <f>IF(VLOOKUP(Table35[[#This Row],[Site name]],Table3[],4)=0,"",VLOOKUP(Table35[[#This Row],[Site name]],Table3[],4))</f>
        <v>20/00869/FULEIA</v>
      </c>
      <c r="H54" t="str">
        <f>IF(VLOOKUP(Table35[[#This Row],[Site name]],Table3[],5)=0,"",VLOOKUP(Table35[[#This Row],[Site name]],Table3[],5))</f>
        <v>Planning Portal</v>
      </c>
      <c r="I54" t="str">
        <f>IF(VLOOKUP(Table35[[#This Row],[Site name]],Table3[],6)=0,"",VLOOKUP(Table35[[#This Row],[Site name]],Table3[],6))</f>
        <v>Demolition of existing buildings and new building with 3 basement levels and ground plus 37 storeys.</v>
      </c>
      <c r="J54" s="185">
        <f>IF(VLOOKUP(Table35[[#This Row],[Site name]],Table3[],7)=0,"",VLOOKUP(Table35[[#This Row],[Site name]],Table3[],7))</f>
        <v>44139</v>
      </c>
      <c r="K54" s="185">
        <f>IF(VLOOKUP(Table35[[#This Row],[Site name]],Table3[],8)=0,"",VLOOKUP(Table35[[#This Row],[Site name]],Table3[],8))</f>
        <v>44427</v>
      </c>
      <c r="L54" t="str">
        <f>IF(VLOOKUP(Table35[[#This Row],[Site name]],Table3[],9)=0,"",VLOOKUP(Table35[[#This Row],[Site name]],Table3[],9))</f>
        <v/>
      </c>
      <c r="M54" t="str">
        <f>IF(VLOOKUP(Table35[[#This Row],[Site name]],Table3[],10)=0,"",VLOOKUP(Table35[[#This Row],[Site name]],Table3[],10))</f>
        <v>Office</v>
      </c>
      <c r="N54" t="str">
        <f>IF(VLOOKUP(Table35[[#This Row],[Site name]],Table3[],11)=0,"",VLOOKUP(Table35[[#This Row],[Site name]],Table3[],11))</f>
        <v/>
      </c>
      <c r="O54" t="str">
        <f>IF(VLOOKUP(Table35[[#This Row],[Site name]],Table3[],12)=0,"",VLOOKUP(Table35[[#This Row],[Site name]],Table3[],12))</f>
        <v>New Build</v>
      </c>
      <c r="P54" t="str">
        <f>IF(VLOOKUP(Table35[[#This Row],[Site name]],Table3[],13)=0,"",VLOOKUP(Table35[[#This Row],[Site name]],Table3[],13))</f>
        <v/>
      </c>
      <c r="Q54" t="str">
        <f>IF(VLOOKUP(Table35[[#This Row],[Site name]],Table3[],14)=0,"",VLOOKUP(Table35[[#This Row],[Site name]],Table3[],14))</f>
        <v/>
      </c>
      <c r="R54" s="197" t="str">
        <f>IF(VLOOKUP(Table35[[#This Row],[Site name]],Table3[],15)="","",VLOOKUP(Table35[[#This Row],[Site name]],Table3[],15))</f>
        <v/>
      </c>
      <c r="S54" s="197">
        <f>IF(VLOOKUP(Table35[[#This Row],[Site name]],Table3[],16)="","",VLOOKUP(Table35[[#This Row],[Site name]],Table3[],16))</f>
        <v>105733</v>
      </c>
      <c r="T54" s="196" t="str">
        <f>IF(VLOOKUP(Table35[[#This Row],[Site name]],Table3[],17)="","",VLOOKUP(Table35[[#This Row],[Site name]],Table3[],17))</f>
        <v/>
      </c>
      <c r="U54" s="188" t="str">
        <f>IF(VLOOKUP(Table35[[#This Row],[Site name]],Table3[],18)="","",VLOOKUP(Table35[[#This Row],[Site name]],Table3[],18))</f>
        <v/>
      </c>
      <c r="V54" s="197">
        <f>IF(VLOOKUP(Table35[[#This Row],[Site name]],Table3[],19)="","",VLOOKUP(Table35[[#This Row],[Site name]],Table3[],19))</f>
        <v>105733</v>
      </c>
      <c r="W54" t="str">
        <f>IF(VLOOKUP(Table35[[#This Row],[Site name]],Table3[],20)=0,"",VLOOKUP(Table35[[#This Row],[Site name]],Table3[],20))</f>
        <v/>
      </c>
      <c r="X54" t="str">
        <f>IF(VLOOKUP(Table35[[#This Row],[Site name]],Table3[],21)=0,"",VLOOKUP(Table35[[#This Row],[Site name]],Table3[],21))</f>
        <v/>
      </c>
      <c r="Y54" t="str">
        <f>IF(VLOOKUP(Table35[[#This Row],[Site name]],Table3[],22)=0,"",VLOOKUP(Table35[[#This Row],[Site name]],Table3[],22))</f>
        <v/>
      </c>
      <c r="Z54" t="str">
        <f>IF(VLOOKUP(Table35[[#This Row],[Site name]],Table3[],23)=0,"",VLOOKUP(Table35[[#This Row],[Site name]],Table3[],23))</f>
        <v/>
      </c>
      <c r="AA54" t="str">
        <f>IF(VLOOKUP(Table35[[#This Row],[Site name]],Table3[],24)=0,"",VLOOKUP(Table35[[#This Row],[Site name]],Table3[],24))</f>
        <v/>
      </c>
      <c r="AB54" t="str">
        <f>IF(VLOOKUP(Table35[[#This Row],[Site name]],Table3[],25)=0,"",VLOOKUP(Table35[[#This Row],[Site name]],Table3[],25))</f>
        <v/>
      </c>
      <c r="AC54" t="str">
        <f>IF(VLOOKUP(Table35[[#This Row],[Site name]],Table3[],26)=0,"",VLOOKUP(Table35[[#This Row],[Site name]],Table3[],26))</f>
        <v/>
      </c>
      <c r="AD54">
        <f>IF(VLOOKUP(Table35[[#This Row],[Site name]],Table3[],27)=0,"",VLOOKUP(Table35[[#This Row],[Site name]],Table3[],27))</f>
        <v>40</v>
      </c>
      <c r="AE54">
        <f>IF(VLOOKUP(Table35[[#This Row],[Site name]],Table3[],28)="","",VLOOKUP(Table35[[#This Row],[Site name]],Table3[],28))</f>
        <v>37</v>
      </c>
      <c r="AF54" t="str">
        <f>IF(VLOOKUP(Table35[[#This Row],[Site name]],Table3[],29)=0,"",VLOOKUP(Table35[[#This Row],[Site name]],Table3[],29))</f>
        <v/>
      </c>
      <c r="AG54" t="str">
        <f>IF(VLOOKUP(Table35[[#This Row],[Site name]],Table3[],30)=0,"",VLOOKUP(Table35[[#This Row],[Site name]],Table3[],30))</f>
        <v/>
      </c>
      <c r="AH54" t="str">
        <f>IF(VLOOKUP(Table35[[#This Row],[Site name]],Table3[],31)=0,"",VLOOKUP(Table35[[#This Row],[Site name]],Table3[],31))</f>
        <v/>
      </c>
      <c r="AI54" t="str">
        <f>IF(VLOOKUP(Table35[[#This Row],[Site name]],Table3[],32)=0,"",VLOOKUP(Table35[[#This Row],[Site name]],Table3[],32))</f>
        <v>Atelier Ten</v>
      </c>
      <c r="AJ54" t="str">
        <f>IF(VLOOKUP(Table35[[#This Row],[Site name]],Table3[],33)=0,"",VLOOKUP(Table35[[#This Row],[Site name]],Table3[],33))</f>
        <v/>
      </c>
      <c r="AK54" t="str">
        <f>IF(VLOOKUP(Table35[[#This Row],[Site name]],Table3[],34)=0,"",VLOOKUP(Table35[[#This Row],[Site name]],Table3[],34))</f>
        <v/>
      </c>
      <c r="AL54" t="str">
        <f>IF(VLOOKUP(Table35[[#This Row],[Site name]],Table3[],35)=0,"",VLOOKUP(Table35[[#This Row],[Site name]],Table3[],35))</f>
        <v/>
      </c>
      <c r="AM54" t="str">
        <f>IF(VLOOKUP(Table35[[#This Row],[Site name]],Table3[],36)=0,"",VLOOKUP(Table35[[#This Row],[Site name]],Table3[],36))</f>
        <v/>
      </c>
      <c r="AN54" t="str">
        <f>IF(VLOOKUP(Table35[[#This Row],[Site name]],Table3[],37)=0,"",VLOOKUP(Table35[[#This Row],[Site name]],Table3[],37))</f>
        <v>Project 32</v>
      </c>
      <c r="AO54" s="188">
        <f>IF(VLOOKUP(Table35[[#This Row],[Site name]],Table3[],38)="","",VLOOKUP(Table35[[#This Row],[Site name]],Table3[],38))</f>
        <v>1</v>
      </c>
      <c r="AP54">
        <f>IF(VLOOKUP(Table35[[#This Row],[Site name]],Table3[],39)=0,"",VLOOKUP(Table35[[#This Row],[Site name]],Table3[],39))</f>
        <v>1</v>
      </c>
      <c r="AQ54" t="str">
        <f>_xlfn.CONCAT(Table35[[#This Row],[Site name]],Table35[[#This Row],[Assessment Type]])</f>
        <v>2-3 Finsbury AvenueAssessment 1 - no decarbonisation</v>
      </c>
    </row>
    <row r="55" spans="2:43" ht="14.7" hidden="1" customHeight="1">
      <c r="B55" t="s">
        <v>218</v>
      </c>
      <c r="C55" t="s">
        <v>978</v>
      </c>
      <c r="E55" t="str">
        <f>IF(VLOOKUP(Table35[[#This Row],[Site name]],Table3[],2)=0,"",VLOOKUP(Table35[[#This Row],[Site name]],Table3[],2))</f>
        <v>City of London</v>
      </c>
      <c r="F55" t="str">
        <f>IF(VLOOKUP(Table35[[#This Row],[Site name]],Table3[],3)=0,"",VLOOKUP(Table35[[#This Row],[Site name]],Table3[],3))</f>
        <v>EC2M 2PA</v>
      </c>
      <c r="G55" t="str">
        <f>IF(VLOOKUP(Table35[[#This Row],[Site name]],Table3[],4)=0,"",VLOOKUP(Table35[[#This Row],[Site name]],Table3[],4))</f>
        <v>20/00869/FULEIA</v>
      </c>
      <c r="H55" t="str">
        <f>IF(VLOOKUP(Table35[[#This Row],[Site name]],Table3[],5)=0,"",VLOOKUP(Table35[[#This Row],[Site name]],Table3[],5))</f>
        <v>Planning Portal</v>
      </c>
      <c r="I55" t="str">
        <f>IF(VLOOKUP(Table35[[#This Row],[Site name]],Table3[],6)=0,"",VLOOKUP(Table35[[#This Row],[Site name]],Table3[],6))</f>
        <v>Demolition of existing buildings and new building with 3 basement levels and ground plus 37 storeys.</v>
      </c>
      <c r="J55" s="185">
        <f>IF(VLOOKUP(Table35[[#This Row],[Site name]],Table3[],7)=0,"",VLOOKUP(Table35[[#This Row],[Site name]],Table3[],7))</f>
        <v>44139</v>
      </c>
      <c r="K55" s="185">
        <f>IF(VLOOKUP(Table35[[#This Row],[Site name]],Table3[],8)=0,"",VLOOKUP(Table35[[#This Row],[Site name]],Table3[],8))</f>
        <v>44427</v>
      </c>
      <c r="L55" t="str">
        <f>IF(VLOOKUP(Table35[[#This Row],[Site name]],Table3[],9)=0,"",VLOOKUP(Table35[[#This Row],[Site name]],Table3[],9))</f>
        <v/>
      </c>
      <c r="M55" t="str">
        <f>IF(VLOOKUP(Table35[[#This Row],[Site name]],Table3[],10)=0,"",VLOOKUP(Table35[[#This Row],[Site name]],Table3[],10))</f>
        <v>Office</v>
      </c>
      <c r="N55" t="str">
        <f>IF(VLOOKUP(Table35[[#This Row],[Site name]],Table3[],11)=0,"",VLOOKUP(Table35[[#This Row],[Site name]],Table3[],11))</f>
        <v/>
      </c>
      <c r="O55" t="str">
        <f>IF(VLOOKUP(Table35[[#This Row],[Site name]],Table3[],12)=0,"",VLOOKUP(Table35[[#This Row],[Site name]],Table3[],12))</f>
        <v>New Build</v>
      </c>
      <c r="P55" t="str">
        <f>IF(VLOOKUP(Table35[[#This Row],[Site name]],Table3[],13)=0,"",VLOOKUP(Table35[[#This Row],[Site name]],Table3[],13))</f>
        <v/>
      </c>
      <c r="Q55" t="str">
        <f>IF(VLOOKUP(Table35[[#This Row],[Site name]],Table3[],14)=0,"",VLOOKUP(Table35[[#This Row],[Site name]],Table3[],14))</f>
        <v/>
      </c>
      <c r="R55" s="197" t="str">
        <f>IF(VLOOKUP(Table35[[#This Row],[Site name]],Table3[],15)="","",VLOOKUP(Table35[[#This Row],[Site name]],Table3[],15))</f>
        <v/>
      </c>
      <c r="S55" s="197">
        <f>IF(VLOOKUP(Table35[[#This Row],[Site name]],Table3[],16)="","",VLOOKUP(Table35[[#This Row],[Site name]],Table3[],16))</f>
        <v>105733</v>
      </c>
      <c r="T55" s="196" t="str">
        <f>IF(VLOOKUP(Table35[[#This Row],[Site name]],Table3[],17)="","",VLOOKUP(Table35[[#This Row],[Site name]],Table3[],17))</f>
        <v/>
      </c>
      <c r="U55" s="188" t="str">
        <f>IF(VLOOKUP(Table35[[#This Row],[Site name]],Table3[],18)="","",VLOOKUP(Table35[[#This Row],[Site name]],Table3[],18))</f>
        <v/>
      </c>
      <c r="V55" s="197">
        <f>IF(VLOOKUP(Table35[[#This Row],[Site name]],Table3[],19)="","",VLOOKUP(Table35[[#This Row],[Site name]],Table3[],19))</f>
        <v>105733</v>
      </c>
      <c r="W55" t="str">
        <f>IF(VLOOKUP(Table35[[#This Row],[Site name]],Table3[],20)=0,"",VLOOKUP(Table35[[#This Row],[Site name]],Table3[],20))</f>
        <v/>
      </c>
      <c r="X55" t="str">
        <f>IF(VLOOKUP(Table35[[#This Row],[Site name]],Table3[],21)=0,"",VLOOKUP(Table35[[#This Row],[Site name]],Table3[],21))</f>
        <v/>
      </c>
      <c r="Y55" t="str">
        <f>IF(VLOOKUP(Table35[[#This Row],[Site name]],Table3[],22)=0,"",VLOOKUP(Table35[[#This Row],[Site name]],Table3[],22))</f>
        <v/>
      </c>
      <c r="Z55" t="str">
        <f>IF(VLOOKUP(Table35[[#This Row],[Site name]],Table3[],23)=0,"",VLOOKUP(Table35[[#This Row],[Site name]],Table3[],23))</f>
        <v/>
      </c>
      <c r="AA55" t="str">
        <f>IF(VLOOKUP(Table35[[#This Row],[Site name]],Table3[],24)=0,"",VLOOKUP(Table35[[#This Row],[Site name]],Table3[],24))</f>
        <v/>
      </c>
      <c r="AB55" t="str">
        <f>IF(VLOOKUP(Table35[[#This Row],[Site name]],Table3[],25)=0,"",VLOOKUP(Table35[[#This Row],[Site name]],Table3[],25))</f>
        <v/>
      </c>
      <c r="AC55" t="str">
        <f>IF(VLOOKUP(Table35[[#This Row],[Site name]],Table3[],26)=0,"",VLOOKUP(Table35[[#This Row],[Site name]],Table3[],26))</f>
        <v/>
      </c>
      <c r="AD55">
        <f>IF(VLOOKUP(Table35[[#This Row],[Site name]],Table3[],27)=0,"",VLOOKUP(Table35[[#This Row],[Site name]],Table3[],27))</f>
        <v>40</v>
      </c>
      <c r="AE55">
        <f>IF(VLOOKUP(Table35[[#This Row],[Site name]],Table3[],28)="","",VLOOKUP(Table35[[#This Row],[Site name]],Table3[],28))</f>
        <v>37</v>
      </c>
      <c r="AF55" t="str">
        <f>IF(VLOOKUP(Table35[[#This Row],[Site name]],Table3[],29)=0,"",VLOOKUP(Table35[[#This Row],[Site name]],Table3[],29))</f>
        <v/>
      </c>
      <c r="AG55" t="str">
        <f>IF(VLOOKUP(Table35[[#This Row],[Site name]],Table3[],30)=0,"",VLOOKUP(Table35[[#This Row],[Site name]],Table3[],30))</f>
        <v/>
      </c>
      <c r="AH55" t="str">
        <f>IF(VLOOKUP(Table35[[#This Row],[Site name]],Table3[],31)=0,"",VLOOKUP(Table35[[#This Row],[Site name]],Table3[],31))</f>
        <v/>
      </c>
      <c r="AI55" t="str">
        <f>IF(VLOOKUP(Table35[[#This Row],[Site name]],Table3[],32)=0,"",VLOOKUP(Table35[[#This Row],[Site name]],Table3[],32))</f>
        <v>Atelier Ten</v>
      </c>
      <c r="AJ55" t="str">
        <f>IF(VLOOKUP(Table35[[#This Row],[Site name]],Table3[],33)=0,"",VLOOKUP(Table35[[#This Row],[Site name]],Table3[],33))</f>
        <v/>
      </c>
      <c r="AK55" t="str">
        <f>IF(VLOOKUP(Table35[[#This Row],[Site name]],Table3[],34)=0,"",VLOOKUP(Table35[[#This Row],[Site name]],Table3[],34))</f>
        <v/>
      </c>
      <c r="AL55" t="str">
        <f>IF(VLOOKUP(Table35[[#This Row],[Site name]],Table3[],35)=0,"",VLOOKUP(Table35[[#This Row],[Site name]],Table3[],35))</f>
        <v/>
      </c>
      <c r="AM55" t="str">
        <f>IF(VLOOKUP(Table35[[#This Row],[Site name]],Table3[],36)=0,"",VLOOKUP(Table35[[#This Row],[Site name]],Table3[],36))</f>
        <v/>
      </c>
      <c r="AN55" t="str">
        <f>IF(VLOOKUP(Table35[[#This Row],[Site name]],Table3[],37)=0,"",VLOOKUP(Table35[[#This Row],[Site name]],Table3[],37))</f>
        <v>Project 32</v>
      </c>
      <c r="AO55" s="188">
        <f>IF(VLOOKUP(Table35[[#This Row],[Site name]],Table3[],38)="","",VLOOKUP(Table35[[#This Row],[Site name]],Table3[],38))</f>
        <v>1</v>
      </c>
      <c r="AP55">
        <f>IF(VLOOKUP(Table35[[#This Row],[Site name]],Table3[],39)=0,"",VLOOKUP(Table35[[#This Row],[Site name]],Table3[],39))</f>
        <v>1</v>
      </c>
      <c r="AQ55" t="str">
        <f>_xlfn.CONCAT(Table35[[#This Row],[Site name]],Table35[[#This Row],[Assessment Type]])</f>
        <v>2-3 Finsbury AvenueAssessment 2 - decarbonisation</v>
      </c>
    </row>
    <row r="56" spans="2:43" ht="14.7" customHeight="1">
      <c r="B56" t="s">
        <v>325</v>
      </c>
      <c r="C56" t="s">
        <v>977</v>
      </c>
      <c r="D56">
        <v>1300</v>
      </c>
      <c r="E56" t="str">
        <f>IF(VLOOKUP(Table35[[#This Row],[Site name]],Table3[],2)=0,"",VLOOKUP(Table35[[#This Row],[Site name]],Table3[],2))</f>
        <v>Southwark</v>
      </c>
      <c r="F56" t="str">
        <f>IF(VLOOKUP(Table35[[#This Row],[Site name]],Table3[],3)=0,"",VLOOKUP(Table35[[#This Row],[Site name]],Table3[],3))</f>
        <v>SE1 5SZ</v>
      </c>
      <c r="G56" t="str">
        <f>IF(VLOOKUP(Table35[[#This Row],[Site name]],Table3[],4)=0,"",VLOOKUP(Table35[[#This Row],[Site name]],Table3[],4))</f>
        <v>23/AP/0950</v>
      </c>
      <c r="H56" t="str">
        <f>IF(VLOOKUP(Table35[[#This Row],[Site name]],Table3[],5)=0,"",VLOOKUP(Table35[[#This Row],[Site name]],Table3[],5))</f>
        <v>Planning Portal</v>
      </c>
      <c r="I56" t="str">
        <f>IF(VLOOKUP(Table35[[#This Row],[Site name]],Table3[],6)=0,"",VLOOKUP(Table35[[#This Row],[Site name]],Table3[],6))</f>
        <v>Up to 4-storey building.</v>
      </c>
      <c r="J56" s="185">
        <f>IF(VLOOKUP(Table35[[#This Row],[Site name]],Table3[],7)=0,"",VLOOKUP(Table35[[#This Row],[Site name]],Table3[],7))</f>
        <v>45020</v>
      </c>
      <c r="K56" s="185" t="str">
        <f>IF(VLOOKUP(Table35[[#This Row],[Site name]],Table3[],8)=0,"",VLOOKUP(Table35[[#This Row],[Site name]],Table3[],8))</f>
        <v/>
      </c>
      <c r="L56" t="str">
        <f>IF(VLOOKUP(Table35[[#This Row],[Site name]],Table3[],9)=0,"",VLOOKUP(Table35[[#This Row],[Site name]],Table3[],9))</f>
        <v/>
      </c>
      <c r="M56" t="str">
        <f>IF(VLOOKUP(Table35[[#This Row],[Site name]],Table3[],10)=0,"",VLOOKUP(Table35[[#This Row],[Site name]],Table3[],10))</f>
        <v>Industrial</v>
      </c>
      <c r="N56" t="str">
        <f>IF(VLOOKUP(Table35[[#This Row],[Site name]],Table3[],11)=0,"",VLOOKUP(Table35[[#This Row],[Site name]],Table3[],11))</f>
        <v/>
      </c>
      <c r="O56" t="str">
        <f>IF(VLOOKUP(Table35[[#This Row],[Site name]],Table3[],12)=0,"",VLOOKUP(Table35[[#This Row],[Site name]],Table3[],12))</f>
        <v>New Build</v>
      </c>
      <c r="P56" t="str">
        <f>IF(VLOOKUP(Table35[[#This Row],[Site name]],Table3[],13)=0,"",VLOOKUP(Table35[[#This Row],[Site name]],Table3[],13))</f>
        <v/>
      </c>
      <c r="Q56" t="str">
        <f>IF(VLOOKUP(Table35[[#This Row],[Site name]],Table3[],14)=0,"",VLOOKUP(Table35[[#This Row],[Site name]],Table3[],14))</f>
        <v/>
      </c>
      <c r="R56" s="197" t="str">
        <f>IF(VLOOKUP(Table35[[#This Row],[Site name]],Table3[],15)="","",VLOOKUP(Table35[[#This Row],[Site name]],Table3[],15))</f>
        <v/>
      </c>
      <c r="S56" s="197">
        <f>IF(VLOOKUP(Table35[[#This Row],[Site name]],Table3[],16)="","",VLOOKUP(Table35[[#This Row],[Site name]],Table3[],16))</f>
        <v>15118</v>
      </c>
      <c r="T56" s="196" t="str">
        <f>IF(VLOOKUP(Table35[[#This Row],[Site name]],Table3[],17)="","",VLOOKUP(Table35[[#This Row],[Site name]],Table3[],17))</f>
        <v/>
      </c>
      <c r="U56" s="188" t="str">
        <f>IF(VLOOKUP(Table35[[#This Row],[Site name]],Table3[],18)="","",VLOOKUP(Table35[[#This Row],[Site name]],Table3[],18))</f>
        <v/>
      </c>
      <c r="V56" s="197">
        <f>IF(VLOOKUP(Table35[[#This Row],[Site name]],Table3[],19)="","",VLOOKUP(Table35[[#This Row],[Site name]],Table3[],19))</f>
        <v>15118</v>
      </c>
      <c r="W56" t="str">
        <f>IF(VLOOKUP(Table35[[#This Row],[Site name]],Table3[],20)=0,"",VLOOKUP(Table35[[#This Row],[Site name]],Table3[],20))</f>
        <v/>
      </c>
      <c r="X56" t="str">
        <f>IF(VLOOKUP(Table35[[#This Row],[Site name]],Table3[],21)=0,"",VLOOKUP(Table35[[#This Row],[Site name]],Table3[],21))</f>
        <v/>
      </c>
      <c r="Y56" t="str">
        <f>IF(VLOOKUP(Table35[[#This Row],[Site name]],Table3[],22)=0,"",VLOOKUP(Table35[[#This Row],[Site name]],Table3[],22))</f>
        <v/>
      </c>
      <c r="Z56" t="str">
        <f>IF(VLOOKUP(Table35[[#This Row],[Site name]],Table3[],23)=0,"",VLOOKUP(Table35[[#This Row],[Site name]],Table3[],23))</f>
        <v/>
      </c>
      <c r="AA56" t="str">
        <f>IF(VLOOKUP(Table35[[#This Row],[Site name]],Table3[],24)=0,"",VLOOKUP(Table35[[#This Row],[Site name]],Table3[],24))</f>
        <v/>
      </c>
      <c r="AB56" t="str">
        <f>IF(VLOOKUP(Table35[[#This Row],[Site name]],Table3[],25)=0,"",VLOOKUP(Table35[[#This Row],[Site name]],Table3[],25))</f>
        <v/>
      </c>
      <c r="AC56" t="str">
        <f>IF(VLOOKUP(Table35[[#This Row],[Site name]],Table3[],26)=0,"",VLOOKUP(Table35[[#This Row],[Site name]],Table3[],26))</f>
        <v/>
      </c>
      <c r="AD56">
        <f>IF(VLOOKUP(Table35[[#This Row],[Site name]],Table3[],27)=0,"",VLOOKUP(Table35[[#This Row],[Site name]],Table3[],27))</f>
        <v>4</v>
      </c>
      <c r="AE56">
        <f>IF(VLOOKUP(Table35[[#This Row],[Site name]],Table3[],28)="","",VLOOKUP(Table35[[#This Row],[Site name]],Table3[],28))</f>
        <v>4</v>
      </c>
      <c r="AF56" t="str">
        <f>IF(VLOOKUP(Table35[[#This Row],[Site name]],Table3[],29)=0,"",VLOOKUP(Table35[[#This Row],[Site name]],Table3[],29))</f>
        <v/>
      </c>
      <c r="AG56" t="str">
        <f>IF(VLOOKUP(Table35[[#This Row],[Site name]],Table3[],30)=0,"",VLOOKUP(Table35[[#This Row],[Site name]],Table3[],30))</f>
        <v/>
      </c>
      <c r="AH56" t="str">
        <f>IF(VLOOKUP(Table35[[#This Row],[Site name]],Table3[],31)=0,"",VLOOKUP(Table35[[#This Row],[Site name]],Table3[],31))</f>
        <v/>
      </c>
      <c r="AI56" t="str">
        <f>IF(VLOOKUP(Table35[[#This Row],[Site name]],Table3[],32)=0,"",VLOOKUP(Table35[[#This Row],[Site name]],Table3[],32))</f>
        <v>ADW Development</v>
      </c>
      <c r="AJ56" t="str">
        <f>IF(VLOOKUP(Table35[[#This Row],[Site name]],Table3[],33)=0,"",VLOOKUP(Table35[[#This Row],[Site name]],Table3[],33))</f>
        <v/>
      </c>
      <c r="AK56" t="str">
        <f>IF(VLOOKUP(Table35[[#This Row],[Site name]],Table3[],34)=0,"",VLOOKUP(Table35[[#This Row],[Site name]],Table3[],34))</f>
        <v/>
      </c>
      <c r="AL56" t="str">
        <f>IF(VLOOKUP(Table35[[#This Row],[Site name]],Table3[],35)=0,"",VLOOKUP(Table35[[#This Row],[Site name]],Table3[],35))</f>
        <v/>
      </c>
      <c r="AM56" t="str">
        <f>IF(VLOOKUP(Table35[[#This Row],[Site name]],Table3[],36)=0,"",VLOOKUP(Table35[[#This Row],[Site name]],Table3[],36))</f>
        <v/>
      </c>
      <c r="AN56" t="str">
        <f>IF(VLOOKUP(Table35[[#This Row],[Site name]],Table3[],37)=0,"",VLOOKUP(Table35[[#This Row],[Site name]],Table3[],37))</f>
        <v>Project 33</v>
      </c>
      <c r="AO56" s="188">
        <f>IF(VLOOKUP(Table35[[#This Row],[Site name]],Table3[],38)="","",VLOOKUP(Table35[[#This Row],[Site name]],Table3[],38))</f>
        <v>1</v>
      </c>
      <c r="AP56">
        <f>IF(VLOOKUP(Table35[[#This Row],[Site name]],Table3[],39)=0,"",VLOOKUP(Table35[[#This Row],[Site name]],Table3[],39))</f>
        <v>1</v>
      </c>
      <c r="AQ56" t="str">
        <f>_xlfn.CONCAT(Table35[[#This Row],[Site name]],Table35[[#This Row],[Assessment Type]])</f>
        <v>25 Mandela WayAssessment 1 - no decarbonisation</v>
      </c>
    </row>
    <row r="57" spans="2:43" ht="14.7" hidden="1" customHeight="1">
      <c r="B57" t="s">
        <v>325</v>
      </c>
      <c r="C57" t="s">
        <v>978</v>
      </c>
      <c r="E57" t="str">
        <f>IF(VLOOKUP(Table35[[#This Row],[Site name]],Table3[],2)=0,"",VLOOKUP(Table35[[#This Row],[Site name]],Table3[],2))</f>
        <v>Southwark</v>
      </c>
      <c r="F57" t="str">
        <f>IF(VLOOKUP(Table35[[#This Row],[Site name]],Table3[],3)=0,"",VLOOKUP(Table35[[#This Row],[Site name]],Table3[],3))</f>
        <v>SE1 5SZ</v>
      </c>
      <c r="G57" t="str">
        <f>IF(VLOOKUP(Table35[[#This Row],[Site name]],Table3[],4)=0,"",VLOOKUP(Table35[[#This Row],[Site name]],Table3[],4))</f>
        <v>23/AP/0950</v>
      </c>
      <c r="H57" t="str">
        <f>IF(VLOOKUP(Table35[[#This Row],[Site name]],Table3[],5)=0,"",VLOOKUP(Table35[[#This Row],[Site name]],Table3[],5))</f>
        <v>Planning Portal</v>
      </c>
      <c r="I57" t="str">
        <f>IF(VLOOKUP(Table35[[#This Row],[Site name]],Table3[],6)=0,"",VLOOKUP(Table35[[#This Row],[Site name]],Table3[],6))</f>
        <v>Up to 4-storey building.</v>
      </c>
      <c r="J57" s="185">
        <f>IF(VLOOKUP(Table35[[#This Row],[Site name]],Table3[],7)=0,"",VLOOKUP(Table35[[#This Row],[Site name]],Table3[],7))</f>
        <v>45020</v>
      </c>
      <c r="K57" s="185" t="str">
        <f>IF(VLOOKUP(Table35[[#This Row],[Site name]],Table3[],8)=0,"",VLOOKUP(Table35[[#This Row],[Site name]],Table3[],8))</f>
        <v/>
      </c>
      <c r="L57" t="str">
        <f>IF(VLOOKUP(Table35[[#This Row],[Site name]],Table3[],9)=0,"",VLOOKUP(Table35[[#This Row],[Site name]],Table3[],9))</f>
        <v/>
      </c>
      <c r="M57" t="str">
        <f>IF(VLOOKUP(Table35[[#This Row],[Site name]],Table3[],10)=0,"",VLOOKUP(Table35[[#This Row],[Site name]],Table3[],10))</f>
        <v>Industrial</v>
      </c>
      <c r="N57" t="str">
        <f>IF(VLOOKUP(Table35[[#This Row],[Site name]],Table3[],11)=0,"",VLOOKUP(Table35[[#This Row],[Site name]],Table3[],11))</f>
        <v/>
      </c>
      <c r="O57" t="str">
        <f>IF(VLOOKUP(Table35[[#This Row],[Site name]],Table3[],12)=0,"",VLOOKUP(Table35[[#This Row],[Site name]],Table3[],12))</f>
        <v>New Build</v>
      </c>
      <c r="P57" t="str">
        <f>IF(VLOOKUP(Table35[[#This Row],[Site name]],Table3[],13)=0,"",VLOOKUP(Table35[[#This Row],[Site name]],Table3[],13))</f>
        <v/>
      </c>
      <c r="Q57" t="str">
        <f>IF(VLOOKUP(Table35[[#This Row],[Site name]],Table3[],14)=0,"",VLOOKUP(Table35[[#This Row],[Site name]],Table3[],14))</f>
        <v/>
      </c>
      <c r="R57" s="197" t="str">
        <f>IF(VLOOKUP(Table35[[#This Row],[Site name]],Table3[],15)="","",VLOOKUP(Table35[[#This Row],[Site name]],Table3[],15))</f>
        <v/>
      </c>
      <c r="S57" s="197">
        <f>IF(VLOOKUP(Table35[[#This Row],[Site name]],Table3[],16)="","",VLOOKUP(Table35[[#This Row],[Site name]],Table3[],16))</f>
        <v>15118</v>
      </c>
      <c r="T57" s="196" t="str">
        <f>IF(VLOOKUP(Table35[[#This Row],[Site name]],Table3[],17)="","",VLOOKUP(Table35[[#This Row],[Site name]],Table3[],17))</f>
        <v/>
      </c>
      <c r="U57" s="188" t="str">
        <f>IF(VLOOKUP(Table35[[#This Row],[Site name]],Table3[],18)="","",VLOOKUP(Table35[[#This Row],[Site name]],Table3[],18))</f>
        <v/>
      </c>
      <c r="V57" s="197">
        <f>IF(VLOOKUP(Table35[[#This Row],[Site name]],Table3[],19)="","",VLOOKUP(Table35[[#This Row],[Site name]],Table3[],19))</f>
        <v>15118</v>
      </c>
      <c r="W57" t="str">
        <f>IF(VLOOKUP(Table35[[#This Row],[Site name]],Table3[],20)=0,"",VLOOKUP(Table35[[#This Row],[Site name]],Table3[],20))</f>
        <v/>
      </c>
      <c r="X57" t="str">
        <f>IF(VLOOKUP(Table35[[#This Row],[Site name]],Table3[],21)=0,"",VLOOKUP(Table35[[#This Row],[Site name]],Table3[],21))</f>
        <v/>
      </c>
      <c r="Y57" t="str">
        <f>IF(VLOOKUP(Table35[[#This Row],[Site name]],Table3[],22)=0,"",VLOOKUP(Table35[[#This Row],[Site name]],Table3[],22))</f>
        <v/>
      </c>
      <c r="Z57" t="str">
        <f>IF(VLOOKUP(Table35[[#This Row],[Site name]],Table3[],23)=0,"",VLOOKUP(Table35[[#This Row],[Site name]],Table3[],23))</f>
        <v/>
      </c>
      <c r="AA57" t="str">
        <f>IF(VLOOKUP(Table35[[#This Row],[Site name]],Table3[],24)=0,"",VLOOKUP(Table35[[#This Row],[Site name]],Table3[],24))</f>
        <v/>
      </c>
      <c r="AB57" t="str">
        <f>IF(VLOOKUP(Table35[[#This Row],[Site name]],Table3[],25)=0,"",VLOOKUP(Table35[[#This Row],[Site name]],Table3[],25))</f>
        <v/>
      </c>
      <c r="AC57" t="str">
        <f>IF(VLOOKUP(Table35[[#This Row],[Site name]],Table3[],26)=0,"",VLOOKUP(Table35[[#This Row],[Site name]],Table3[],26))</f>
        <v/>
      </c>
      <c r="AD57">
        <f>IF(VLOOKUP(Table35[[#This Row],[Site name]],Table3[],27)=0,"",VLOOKUP(Table35[[#This Row],[Site name]],Table3[],27))</f>
        <v>4</v>
      </c>
      <c r="AE57">
        <f>IF(VLOOKUP(Table35[[#This Row],[Site name]],Table3[],28)="","",VLOOKUP(Table35[[#This Row],[Site name]],Table3[],28))</f>
        <v>4</v>
      </c>
      <c r="AF57" t="str">
        <f>IF(VLOOKUP(Table35[[#This Row],[Site name]],Table3[],29)=0,"",VLOOKUP(Table35[[#This Row],[Site name]],Table3[],29))</f>
        <v/>
      </c>
      <c r="AG57" t="str">
        <f>IF(VLOOKUP(Table35[[#This Row],[Site name]],Table3[],30)=0,"",VLOOKUP(Table35[[#This Row],[Site name]],Table3[],30))</f>
        <v/>
      </c>
      <c r="AH57" t="str">
        <f>IF(VLOOKUP(Table35[[#This Row],[Site name]],Table3[],31)=0,"",VLOOKUP(Table35[[#This Row],[Site name]],Table3[],31))</f>
        <v/>
      </c>
      <c r="AI57" t="str">
        <f>IF(VLOOKUP(Table35[[#This Row],[Site name]],Table3[],32)=0,"",VLOOKUP(Table35[[#This Row],[Site name]],Table3[],32))</f>
        <v>ADW Development</v>
      </c>
      <c r="AJ57" t="str">
        <f>IF(VLOOKUP(Table35[[#This Row],[Site name]],Table3[],33)=0,"",VLOOKUP(Table35[[#This Row],[Site name]],Table3[],33))</f>
        <v/>
      </c>
      <c r="AK57" t="str">
        <f>IF(VLOOKUP(Table35[[#This Row],[Site name]],Table3[],34)=0,"",VLOOKUP(Table35[[#This Row],[Site name]],Table3[],34))</f>
        <v/>
      </c>
      <c r="AL57" t="str">
        <f>IF(VLOOKUP(Table35[[#This Row],[Site name]],Table3[],35)=0,"",VLOOKUP(Table35[[#This Row],[Site name]],Table3[],35))</f>
        <v/>
      </c>
      <c r="AM57" t="str">
        <f>IF(VLOOKUP(Table35[[#This Row],[Site name]],Table3[],36)=0,"",VLOOKUP(Table35[[#This Row],[Site name]],Table3[],36))</f>
        <v/>
      </c>
      <c r="AN57" t="str">
        <f>IF(VLOOKUP(Table35[[#This Row],[Site name]],Table3[],37)=0,"",VLOOKUP(Table35[[#This Row],[Site name]],Table3[],37))</f>
        <v>Project 33</v>
      </c>
      <c r="AO57" s="188">
        <f>IF(VLOOKUP(Table35[[#This Row],[Site name]],Table3[],38)="","",VLOOKUP(Table35[[#This Row],[Site name]],Table3[],38))</f>
        <v>1</v>
      </c>
      <c r="AP57">
        <f>IF(VLOOKUP(Table35[[#This Row],[Site name]],Table3[],39)=0,"",VLOOKUP(Table35[[#This Row],[Site name]],Table3[],39))</f>
        <v>1</v>
      </c>
      <c r="AQ57" t="str">
        <f>_xlfn.CONCAT(Table35[[#This Row],[Site name]],Table35[[#This Row],[Assessment Type]])</f>
        <v>25 Mandela WayAssessment 2 - decarbonisation</v>
      </c>
    </row>
    <row r="58" spans="2:43" ht="14.7" customHeight="1">
      <c r="B58" t="s">
        <v>327</v>
      </c>
      <c r="C58" t="s">
        <v>977</v>
      </c>
      <c r="D58">
        <v>1147</v>
      </c>
      <c r="E58" t="str">
        <f>IF(VLOOKUP(Table35[[#This Row],[Site name]],Table3[],2)=0,"",VLOOKUP(Table35[[#This Row],[Site name]],Table3[],2))</f>
        <v>Southwark</v>
      </c>
      <c r="F58" t="str">
        <f>IF(VLOOKUP(Table35[[#This Row],[Site name]],Table3[],3)=0,"",VLOOKUP(Table35[[#This Row],[Site name]],Table3[],3))</f>
        <v>SE15 1EZ</v>
      </c>
      <c r="G58" t="str">
        <f>IF(VLOOKUP(Table35[[#This Row],[Site name]],Table3[],4)=0,"",VLOOKUP(Table35[[#This Row],[Site name]],Table3[],4))</f>
        <v>23/AP/1317</v>
      </c>
      <c r="H58" t="str">
        <f>IF(VLOOKUP(Table35[[#This Row],[Site name]],Table3[],5)=0,"",VLOOKUP(Table35[[#This Row],[Site name]],Table3[],5))</f>
        <v>Planning Portal</v>
      </c>
      <c r="I58" t="str">
        <f>IF(VLOOKUP(Table35[[#This Row],[Site name]],Table3[],6)=0,"",VLOOKUP(Table35[[#This Row],[Site name]],Table3[],6))</f>
        <v xml:space="preserve">30-storey accommodation block and 10-storey storage facility.Plants on roof </v>
      </c>
      <c r="J58" s="185">
        <f>IF(VLOOKUP(Table35[[#This Row],[Site name]],Table3[],7)=0,"",VLOOKUP(Table35[[#This Row],[Site name]],Table3[],7))</f>
        <v>45055</v>
      </c>
      <c r="K58" s="185" t="str">
        <f>IF(VLOOKUP(Table35[[#This Row],[Site name]],Table3[],8)=0,"",VLOOKUP(Table35[[#This Row],[Site name]],Table3[],8))</f>
        <v/>
      </c>
      <c r="L58" t="str">
        <f>IF(VLOOKUP(Table35[[#This Row],[Site name]],Table3[],9)=0,"",VLOOKUP(Table35[[#This Row],[Site name]],Table3[],9))</f>
        <v/>
      </c>
      <c r="M58" t="str">
        <f>IF(VLOOKUP(Table35[[#This Row],[Site name]],Table3[],10)=0,"",VLOOKUP(Table35[[#This Row],[Site name]],Table3[],10))</f>
        <v>Residential (inc. student accomodation)</v>
      </c>
      <c r="N58" t="str">
        <f>IF(VLOOKUP(Table35[[#This Row],[Site name]],Table3[],11)=0,"",VLOOKUP(Table35[[#This Row],[Site name]],Table3[],11))</f>
        <v/>
      </c>
      <c r="O58" t="str">
        <f>IF(VLOOKUP(Table35[[#This Row],[Site name]],Table3[],12)=0,"",VLOOKUP(Table35[[#This Row],[Site name]],Table3[],12))</f>
        <v>New Build</v>
      </c>
      <c r="P58" t="str">
        <f>IF(VLOOKUP(Table35[[#This Row],[Site name]],Table3[],13)=0,"",VLOOKUP(Table35[[#This Row],[Site name]],Table3[],13))</f>
        <v/>
      </c>
      <c r="Q58" t="str">
        <f>IF(VLOOKUP(Table35[[#This Row],[Site name]],Table3[],14)=0,"",VLOOKUP(Table35[[#This Row],[Site name]],Table3[],14))</f>
        <v/>
      </c>
      <c r="R58" s="197" t="str">
        <f>IF(VLOOKUP(Table35[[#This Row],[Site name]],Table3[],15)="","",VLOOKUP(Table35[[#This Row],[Site name]],Table3[],15))</f>
        <v/>
      </c>
      <c r="S58" s="197">
        <f>IF(VLOOKUP(Table35[[#This Row],[Site name]],Table3[],16)="","",VLOOKUP(Table35[[#This Row],[Site name]],Table3[],16))</f>
        <v>29541</v>
      </c>
      <c r="T58" s="196" t="str">
        <f>IF(VLOOKUP(Table35[[#This Row],[Site name]],Table3[],17)="","",VLOOKUP(Table35[[#This Row],[Site name]],Table3[],17))</f>
        <v/>
      </c>
      <c r="U58" s="188" t="str">
        <f>IF(VLOOKUP(Table35[[#This Row],[Site name]],Table3[],18)="","",VLOOKUP(Table35[[#This Row],[Site name]],Table3[],18))</f>
        <v/>
      </c>
      <c r="V58" s="197">
        <f>IF(VLOOKUP(Table35[[#This Row],[Site name]],Table3[],19)="","",VLOOKUP(Table35[[#This Row],[Site name]],Table3[],19))</f>
        <v>29541</v>
      </c>
      <c r="W58" t="str">
        <f>IF(VLOOKUP(Table35[[#This Row],[Site name]],Table3[],20)=0,"",VLOOKUP(Table35[[#This Row],[Site name]],Table3[],20))</f>
        <v/>
      </c>
      <c r="X58" t="str">
        <f>IF(VLOOKUP(Table35[[#This Row],[Site name]],Table3[],21)=0,"",VLOOKUP(Table35[[#This Row],[Site name]],Table3[],21))</f>
        <v/>
      </c>
      <c r="Y58" t="str">
        <f>IF(VLOOKUP(Table35[[#This Row],[Site name]],Table3[],22)=0,"",VLOOKUP(Table35[[#This Row],[Site name]],Table3[],22))</f>
        <v/>
      </c>
      <c r="Z58" t="str">
        <f>IF(VLOOKUP(Table35[[#This Row],[Site name]],Table3[],23)=0,"",VLOOKUP(Table35[[#This Row],[Site name]],Table3[],23))</f>
        <v/>
      </c>
      <c r="AA58" t="str">
        <f>IF(VLOOKUP(Table35[[#This Row],[Site name]],Table3[],24)=0,"",VLOOKUP(Table35[[#This Row],[Site name]],Table3[],24))</f>
        <v/>
      </c>
      <c r="AB58" t="str">
        <f>IF(VLOOKUP(Table35[[#This Row],[Site name]],Table3[],25)=0,"",VLOOKUP(Table35[[#This Row],[Site name]],Table3[],25))</f>
        <v/>
      </c>
      <c r="AC58" t="str">
        <f>IF(VLOOKUP(Table35[[#This Row],[Site name]],Table3[],26)=0,"",VLOOKUP(Table35[[#This Row],[Site name]],Table3[],26))</f>
        <v/>
      </c>
      <c r="AD58">
        <f>IF(VLOOKUP(Table35[[#This Row],[Site name]],Table3[],27)=0,"",VLOOKUP(Table35[[#This Row],[Site name]],Table3[],27))</f>
        <v>30</v>
      </c>
      <c r="AE58">
        <f>IF(VLOOKUP(Table35[[#This Row],[Site name]],Table3[],28)="","",VLOOKUP(Table35[[#This Row],[Site name]],Table3[],28))</f>
        <v>30</v>
      </c>
      <c r="AF58" t="str">
        <f>IF(VLOOKUP(Table35[[#This Row],[Site name]],Table3[],29)=0,"",VLOOKUP(Table35[[#This Row],[Site name]],Table3[],29))</f>
        <v/>
      </c>
      <c r="AG58" t="str">
        <f>IF(VLOOKUP(Table35[[#This Row],[Site name]],Table3[],30)=0,"",VLOOKUP(Table35[[#This Row],[Site name]],Table3[],30))</f>
        <v/>
      </c>
      <c r="AH58" t="str">
        <f>IF(VLOOKUP(Table35[[#This Row],[Site name]],Table3[],31)=0,"",VLOOKUP(Table35[[#This Row],[Site name]],Table3[],31))</f>
        <v/>
      </c>
      <c r="AI58" t="str">
        <f>IF(VLOOKUP(Table35[[#This Row],[Site name]],Table3[],32)=0,"",VLOOKUP(Table35[[#This Row],[Site name]],Table3[],32))</f>
        <v>Atelier Ten</v>
      </c>
      <c r="AJ58" t="str">
        <f>IF(VLOOKUP(Table35[[#This Row],[Site name]],Table3[],33)=0,"",VLOOKUP(Table35[[#This Row],[Site name]],Table3[],33))</f>
        <v/>
      </c>
      <c r="AK58" t="str">
        <f>IF(VLOOKUP(Table35[[#This Row],[Site name]],Table3[],34)=0,"",VLOOKUP(Table35[[#This Row],[Site name]],Table3[],34))</f>
        <v/>
      </c>
      <c r="AL58" t="str">
        <f>IF(VLOOKUP(Table35[[#This Row],[Site name]],Table3[],35)=0,"",VLOOKUP(Table35[[#This Row],[Site name]],Table3[],35))</f>
        <v/>
      </c>
      <c r="AM58" t="str">
        <f>IF(VLOOKUP(Table35[[#This Row],[Site name]],Table3[],36)=0,"",VLOOKUP(Table35[[#This Row],[Site name]],Table3[],36))</f>
        <v/>
      </c>
      <c r="AN58" t="str">
        <f>IF(VLOOKUP(Table35[[#This Row],[Site name]],Table3[],37)=0,"",VLOOKUP(Table35[[#This Row],[Site name]],Table3[],37))</f>
        <v>Project 34</v>
      </c>
      <c r="AO58" s="188">
        <f>IF(VLOOKUP(Table35[[#This Row],[Site name]],Table3[],38)="","",VLOOKUP(Table35[[#This Row],[Site name]],Table3[],38))</f>
        <v>1</v>
      </c>
      <c r="AP58">
        <f>IF(VLOOKUP(Table35[[#This Row],[Site name]],Table3[],39)=0,"",VLOOKUP(Table35[[#This Row],[Site name]],Table3[],39))</f>
        <v>1</v>
      </c>
      <c r="AQ58" t="str">
        <f>_xlfn.CONCAT(Table35[[#This Row],[Site name]],Table35[[#This Row],[Assessment Type]])</f>
        <v>257-283 Ilderton RoadAssessment 1 - no decarbonisation</v>
      </c>
    </row>
    <row r="59" spans="2:43" ht="14.7" hidden="1" customHeight="1">
      <c r="B59" t="s">
        <v>327</v>
      </c>
      <c r="C59" t="s">
        <v>978</v>
      </c>
      <c r="E59" t="str">
        <f>IF(VLOOKUP(Table35[[#This Row],[Site name]],Table3[],2)=0,"",VLOOKUP(Table35[[#This Row],[Site name]],Table3[],2))</f>
        <v>Southwark</v>
      </c>
      <c r="F59" t="str">
        <f>IF(VLOOKUP(Table35[[#This Row],[Site name]],Table3[],3)=0,"",VLOOKUP(Table35[[#This Row],[Site name]],Table3[],3))</f>
        <v>SE15 1EZ</v>
      </c>
      <c r="G59" t="str">
        <f>IF(VLOOKUP(Table35[[#This Row],[Site name]],Table3[],4)=0,"",VLOOKUP(Table35[[#This Row],[Site name]],Table3[],4))</f>
        <v>23/AP/1317</v>
      </c>
      <c r="H59" t="str">
        <f>IF(VLOOKUP(Table35[[#This Row],[Site name]],Table3[],5)=0,"",VLOOKUP(Table35[[#This Row],[Site name]],Table3[],5))</f>
        <v>Planning Portal</v>
      </c>
      <c r="I59" t="str">
        <f>IF(VLOOKUP(Table35[[#This Row],[Site name]],Table3[],6)=0,"",VLOOKUP(Table35[[#This Row],[Site name]],Table3[],6))</f>
        <v xml:space="preserve">30-storey accommodation block and 10-storey storage facility.Plants on roof </v>
      </c>
      <c r="J59" s="185">
        <f>IF(VLOOKUP(Table35[[#This Row],[Site name]],Table3[],7)=0,"",VLOOKUP(Table35[[#This Row],[Site name]],Table3[],7))</f>
        <v>45055</v>
      </c>
      <c r="K59" s="185" t="str">
        <f>IF(VLOOKUP(Table35[[#This Row],[Site name]],Table3[],8)=0,"",VLOOKUP(Table35[[#This Row],[Site name]],Table3[],8))</f>
        <v/>
      </c>
      <c r="L59" t="str">
        <f>IF(VLOOKUP(Table35[[#This Row],[Site name]],Table3[],9)=0,"",VLOOKUP(Table35[[#This Row],[Site name]],Table3[],9))</f>
        <v/>
      </c>
      <c r="M59" t="str">
        <f>IF(VLOOKUP(Table35[[#This Row],[Site name]],Table3[],10)=0,"",VLOOKUP(Table35[[#This Row],[Site name]],Table3[],10))</f>
        <v>Residential (inc. student accomodation)</v>
      </c>
      <c r="N59" t="str">
        <f>IF(VLOOKUP(Table35[[#This Row],[Site name]],Table3[],11)=0,"",VLOOKUP(Table35[[#This Row],[Site name]],Table3[],11))</f>
        <v/>
      </c>
      <c r="O59" t="str">
        <f>IF(VLOOKUP(Table35[[#This Row],[Site name]],Table3[],12)=0,"",VLOOKUP(Table35[[#This Row],[Site name]],Table3[],12))</f>
        <v>New Build</v>
      </c>
      <c r="P59" t="str">
        <f>IF(VLOOKUP(Table35[[#This Row],[Site name]],Table3[],13)=0,"",VLOOKUP(Table35[[#This Row],[Site name]],Table3[],13))</f>
        <v/>
      </c>
      <c r="Q59" t="str">
        <f>IF(VLOOKUP(Table35[[#This Row],[Site name]],Table3[],14)=0,"",VLOOKUP(Table35[[#This Row],[Site name]],Table3[],14))</f>
        <v/>
      </c>
      <c r="R59" s="197" t="str">
        <f>IF(VLOOKUP(Table35[[#This Row],[Site name]],Table3[],15)="","",VLOOKUP(Table35[[#This Row],[Site name]],Table3[],15))</f>
        <v/>
      </c>
      <c r="S59" s="197">
        <f>IF(VLOOKUP(Table35[[#This Row],[Site name]],Table3[],16)="","",VLOOKUP(Table35[[#This Row],[Site name]],Table3[],16))</f>
        <v>29541</v>
      </c>
      <c r="T59" s="196" t="str">
        <f>IF(VLOOKUP(Table35[[#This Row],[Site name]],Table3[],17)="","",VLOOKUP(Table35[[#This Row],[Site name]],Table3[],17))</f>
        <v/>
      </c>
      <c r="U59" s="188" t="str">
        <f>IF(VLOOKUP(Table35[[#This Row],[Site name]],Table3[],18)="","",VLOOKUP(Table35[[#This Row],[Site name]],Table3[],18))</f>
        <v/>
      </c>
      <c r="V59" s="197">
        <f>IF(VLOOKUP(Table35[[#This Row],[Site name]],Table3[],19)="","",VLOOKUP(Table35[[#This Row],[Site name]],Table3[],19))</f>
        <v>29541</v>
      </c>
      <c r="W59" t="str">
        <f>IF(VLOOKUP(Table35[[#This Row],[Site name]],Table3[],20)=0,"",VLOOKUP(Table35[[#This Row],[Site name]],Table3[],20))</f>
        <v/>
      </c>
      <c r="X59" t="str">
        <f>IF(VLOOKUP(Table35[[#This Row],[Site name]],Table3[],21)=0,"",VLOOKUP(Table35[[#This Row],[Site name]],Table3[],21))</f>
        <v/>
      </c>
      <c r="Y59" t="str">
        <f>IF(VLOOKUP(Table35[[#This Row],[Site name]],Table3[],22)=0,"",VLOOKUP(Table35[[#This Row],[Site name]],Table3[],22))</f>
        <v/>
      </c>
      <c r="Z59" t="str">
        <f>IF(VLOOKUP(Table35[[#This Row],[Site name]],Table3[],23)=0,"",VLOOKUP(Table35[[#This Row],[Site name]],Table3[],23))</f>
        <v/>
      </c>
      <c r="AA59" t="str">
        <f>IF(VLOOKUP(Table35[[#This Row],[Site name]],Table3[],24)=0,"",VLOOKUP(Table35[[#This Row],[Site name]],Table3[],24))</f>
        <v/>
      </c>
      <c r="AB59" t="str">
        <f>IF(VLOOKUP(Table35[[#This Row],[Site name]],Table3[],25)=0,"",VLOOKUP(Table35[[#This Row],[Site name]],Table3[],25))</f>
        <v/>
      </c>
      <c r="AC59" t="str">
        <f>IF(VLOOKUP(Table35[[#This Row],[Site name]],Table3[],26)=0,"",VLOOKUP(Table35[[#This Row],[Site name]],Table3[],26))</f>
        <v/>
      </c>
      <c r="AD59">
        <f>IF(VLOOKUP(Table35[[#This Row],[Site name]],Table3[],27)=0,"",VLOOKUP(Table35[[#This Row],[Site name]],Table3[],27))</f>
        <v>30</v>
      </c>
      <c r="AE59">
        <f>IF(VLOOKUP(Table35[[#This Row],[Site name]],Table3[],28)="","",VLOOKUP(Table35[[#This Row],[Site name]],Table3[],28))</f>
        <v>30</v>
      </c>
      <c r="AF59" t="str">
        <f>IF(VLOOKUP(Table35[[#This Row],[Site name]],Table3[],29)=0,"",VLOOKUP(Table35[[#This Row],[Site name]],Table3[],29))</f>
        <v/>
      </c>
      <c r="AG59" t="str">
        <f>IF(VLOOKUP(Table35[[#This Row],[Site name]],Table3[],30)=0,"",VLOOKUP(Table35[[#This Row],[Site name]],Table3[],30))</f>
        <v/>
      </c>
      <c r="AH59" t="str">
        <f>IF(VLOOKUP(Table35[[#This Row],[Site name]],Table3[],31)=0,"",VLOOKUP(Table35[[#This Row],[Site name]],Table3[],31))</f>
        <v/>
      </c>
      <c r="AI59" t="str">
        <f>IF(VLOOKUP(Table35[[#This Row],[Site name]],Table3[],32)=0,"",VLOOKUP(Table35[[#This Row],[Site name]],Table3[],32))</f>
        <v>Atelier Ten</v>
      </c>
      <c r="AJ59" t="str">
        <f>IF(VLOOKUP(Table35[[#This Row],[Site name]],Table3[],33)=0,"",VLOOKUP(Table35[[#This Row],[Site name]],Table3[],33))</f>
        <v/>
      </c>
      <c r="AK59" t="str">
        <f>IF(VLOOKUP(Table35[[#This Row],[Site name]],Table3[],34)=0,"",VLOOKUP(Table35[[#This Row],[Site name]],Table3[],34))</f>
        <v/>
      </c>
      <c r="AL59" t="str">
        <f>IF(VLOOKUP(Table35[[#This Row],[Site name]],Table3[],35)=0,"",VLOOKUP(Table35[[#This Row],[Site name]],Table3[],35))</f>
        <v/>
      </c>
      <c r="AM59" t="str">
        <f>IF(VLOOKUP(Table35[[#This Row],[Site name]],Table3[],36)=0,"",VLOOKUP(Table35[[#This Row],[Site name]],Table3[],36))</f>
        <v/>
      </c>
      <c r="AN59" t="str">
        <f>IF(VLOOKUP(Table35[[#This Row],[Site name]],Table3[],37)=0,"",VLOOKUP(Table35[[#This Row],[Site name]],Table3[],37))</f>
        <v>Project 34</v>
      </c>
      <c r="AO59" s="188">
        <f>IF(VLOOKUP(Table35[[#This Row],[Site name]],Table3[],38)="","",VLOOKUP(Table35[[#This Row],[Site name]],Table3[],38))</f>
        <v>1</v>
      </c>
      <c r="AP59">
        <f>IF(VLOOKUP(Table35[[#This Row],[Site name]],Table3[],39)=0,"",VLOOKUP(Table35[[#This Row],[Site name]],Table3[],39))</f>
        <v>1</v>
      </c>
      <c r="AQ59" t="str">
        <f>_xlfn.CONCAT(Table35[[#This Row],[Site name]],Table35[[#This Row],[Assessment Type]])</f>
        <v>257-283 Ilderton RoadAssessment 2 - decarbonisation</v>
      </c>
    </row>
    <row r="60" spans="2:43" ht="14.7" customHeight="1">
      <c r="B60" t="s">
        <v>136</v>
      </c>
      <c r="C60" t="s">
        <v>977</v>
      </c>
      <c r="D60">
        <v>2230</v>
      </c>
      <c r="E60" t="str">
        <f>IF(VLOOKUP(Table35[[#This Row],[Site name]],Table3[],2)=0,"",VLOOKUP(Table35[[#This Row],[Site name]],Table3[],2))</f>
        <v>Westminster</v>
      </c>
      <c r="F60" t="str">
        <f>IF(VLOOKUP(Table35[[#This Row],[Site name]],Table3[],3)=0,"",VLOOKUP(Table35[[#This Row],[Site name]],Table3[],3))</f>
        <v>NW1 6TT</v>
      </c>
      <c r="G60" t="str">
        <f>IF(VLOOKUP(Table35[[#This Row],[Site name]],Table3[],4)=0,"",VLOOKUP(Table35[[#This Row],[Site name]],Table3[],4))</f>
        <v>22/05145/FULL</v>
      </c>
      <c r="H60" t="str">
        <f>IF(VLOOKUP(Table35[[#This Row],[Site name]],Table3[],5)=0,"",VLOOKUP(Table35[[#This Row],[Site name]],Table3[],5))</f>
        <v>Planning Portal</v>
      </c>
      <c r="I60" s="185" t="str">
        <f>IF(VLOOKUP(Table35[[#This Row],[Site name]],Table3[],6)=0,"",VLOOKUP(Table35[[#This Row],[Site name]],Table3[],6))</f>
        <v>Reuse part of existing basement</v>
      </c>
      <c r="J60" s="185">
        <f>IF(VLOOKUP(Table35[[#This Row],[Site name]],Table3[],7)=0,"",VLOOKUP(Table35[[#This Row],[Site name]],Table3[],7))</f>
        <v>44770</v>
      </c>
      <c r="K60" s="185">
        <f>IF(VLOOKUP(Table35[[#This Row],[Site name]],Table3[],8)=0,"",VLOOKUP(Table35[[#This Row],[Site name]],Table3[],8))</f>
        <v>44932</v>
      </c>
      <c r="L60" t="str">
        <f>IF(VLOOKUP(Table35[[#This Row],[Site name]],Table3[],9)=0,"",VLOOKUP(Table35[[#This Row],[Site name]],Table3[],9))</f>
        <v/>
      </c>
      <c r="M60" t="str">
        <f>IF(VLOOKUP(Table35[[#This Row],[Site name]],Table3[],10)=0,"",VLOOKUP(Table35[[#This Row],[Site name]],Table3[],10))</f>
        <v>Office &amp; Retail</v>
      </c>
      <c r="N60" t="str">
        <f>IF(VLOOKUP(Table35[[#This Row],[Site name]],Table3[],11)=0,"",VLOOKUP(Table35[[#This Row],[Site name]],Table3[],11))</f>
        <v>No</v>
      </c>
      <c r="O60" t="str">
        <f>IF(VLOOKUP(Table35[[#This Row],[Site name]],Table3[],12)=0,"",VLOOKUP(Table35[[#This Row],[Site name]],Table3[],12))</f>
        <v>Substructure and/or Façade Retained</v>
      </c>
      <c r="P60" t="str">
        <f>IF(VLOOKUP(Table35[[#This Row],[Site name]],Table3[],13)=0,"",VLOOKUP(Table35[[#This Row],[Site name]],Table3[],13))</f>
        <v>1960s</v>
      </c>
      <c r="Q60" t="str">
        <f>IF(VLOOKUP(Table35[[#This Row],[Site name]],Table3[],14)=0,"",VLOOKUP(Table35[[#This Row],[Site name]],Table3[],14))</f>
        <v>Not listed</v>
      </c>
      <c r="R60" s="197">
        <f>IF(VLOOKUP(Table35[[#This Row],[Site name]],Table3[],15)="","",VLOOKUP(Table35[[#This Row],[Site name]],Table3[],15))</f>
        <v>6192</v>
      </c>
      <c r="S60" s="197">
        <f>IF(VLOOKUP(Table35[[#This Row],[Site name]],Table3[],16)="","",VLOOKUP(Table35[[#This Row],[Site name]],Table3[],16))</f>
        <v>10624</v>
      </c>
      <c r="T60" s="196">
        <f>IF(VLOOKUP(Table35[[#This Row],[Site name]],Table3[],17)="","",VLOOKUP(Table35[[#This Row],[Site name]],Table3[],17))</f>
        <v>4404</v>
      </c>
      <c r="U60" s="188">
        <f>IF(VLOOKUP(Table35[[#This Row],[Site name]],Table3[],18)="","",VLOOKUP(Table35[[#This Row],[Site name]],Table3[],18))</f>
        <v>0.7157622739018088</v>
      </c>
      <c r="V60" s="197">
        <f>IF(VLOOKUP(Table35[[#This Row],[Site name]],Table3[],19)="","",VLOOKUP(Table35[[#This Row],[Site name]],Table3[],19))</f>
        <v>8836</v>
      </c>
      <c r="W60" t="str">
        <f>IF(VLOOKUP(Table35[[#This Row],[Site name]],Table3[],20)=0,"",VLOOKUP(Table35[[#This Row],[Site name]],Table3[],20))</f>
        <v>No new basement</v>
      </c>
      <c r="X60" t="str">
        <f>IF(VLOOKUP(Table35[[#This Row],[Site name]],Table3[],21)=0,"",VLOOKUP(Table35[[#This Row],[Site name]],Table3[],21))</f>
        <v/>
      </c>
      <c r="Y60" t="str">
        <f>IF(VLOOKUP(Table35[[#This Row],[Site name]],Table3[],22)=0,"",VLOOKUP(Table35[[#This Row],[Site name]],Table3[],22))</f>
        <v/>
      </c>
      <c r="Z60" t="str">
        <f>IF(VLOOKUP(Table35[[#This Row],[Site name]],Table3[],23)=0,"",VLOOKUP(Table35[[#This Row],[Site name]],Table3[],23))</f>
        <v/>
      </c>
      <c r="AA60" t="str">
        <f>IF(VLOOKUP(Table35[[#This Row],[Site name]],Table3[],24)=0,"",VLOOKUP(Table35[[#This Row],[Site name]],Table3[],24))</f>
        <v/>
      </c>
      <c r="AB60" t="str">
        <f>IF(VLOOKUP(Table35[[#This Row],[Site name]],Table3[],25)=0,"",VLOOKUP(Table35[[#This Row],[Site name]],Table3[],25))</f>
        <v/>
      </c>
      <c r="AC60">
        <f>IF(VLOOKUP(Table35[[#This Row],[Site name]],Table3[],26)=0,"",VLOOKUP(Table35[[#This Row],[Site name]],Table3[],26))</f>
        <v>5</v>
      </c>
      <c r="AD60">
        <f>IF(VLOOKUP(Table35[[#This Row],[Site name]],Table3[],27)=0,"",VLOOKUP(Table35[[#This Row],[Site name]],Table3[],27))</f>
        <v>8</v>
      </c>
      <c r="AE60">
        <f>IF(VLOOKUP(Table35[[#This Row],[Site name]],Table3[],28)="","",VLOOKUP(Table35[[#This Row],[Site name]],Table3[],28))</f>
        <v>7</v>
      </c>
      <c r="AF60">
        <f>IF(VLOOKUP(Table35[[#This Row],[Site name]],Table3[],29)=0,"",VLOOKUP(Table35[[#This Row],[Site name]],Table3[],29))</f>
        <v>3</v>
      </c>
      <c r="AG60" t="str">
        <f>IF(VLOOKUP(Table35[[#This Row],[Site name]],Table3[],30)=0,"",VLOOKUP(Table35[[#This Row],[Site name]],Table3[],30))</f>
        <v/>
      </c>
      <c r="AH60" t="str">
        <f>IF(VLOOKUP(Table35[[#This Row],[Site name]],Table3[],31)=0,"",VLOOKUP(Table35[[#This Row],[Site name]],Table3[],31))</f>
        <v/>
      </c>
      <c r="AI60" t="str">
        <f>IF(VLOOKUP(Table35[[#This Row],[Site name]],Table3[],32)=0,"",VLOOKUP(Table35[[#This Row],[Site name]],Table3[],32))</f>
        <v>Sweco</v>
      </c>
      <c r="AJ60" t="str">
        <f>IF(VLOOKUP(Table35[[#This Row],[Site name]],Table3[],33)=0,"",VLOOKUP(Table35[[#This Row],[Site name]],Table3[],33))</f>
        <v/>
      </c>
      <c r="AK60" t="str">
        <f>IF(VLOOKUP(Table35[[#This Row],[Site name]],Table3[],34)=0,"",VLOOKUP(Table35[[#This Row],[Site name]],Table3[],34))</f>
        <v/>
      </c>
      <c r="AL60" t="str">
        <f>IF(VLOOKUP(Table35[[#This Row],[Site name]],Table3[],35)=0,"",VLOOKUP(Table35[[#This Row],[Site name]],Table3[],35))</f>
        <v/>
      </c>
      <c r="AM60" t="str">
        <f>IF(VLOOKUP(Table35[[#This Row],[Site name]],Table3[],36)=0,"",VLOOKUP(Table35[[#This Row],[Site name]],Table3[],36))</f>
        <v/>
      </c>
      <c r="AN60" t="str">
        <f>IF(VLOOKUP(Table35[[#This Row],[Site name]],Table3[],37)=0,"",VLOOKUP(Table35[[#This Row],[Site name]],Table3[],37))</f>
        <v>Project 35</v>
      </c>
      <c r="AO60" s="188">
        <f>IF(VLOOKUP(Table35[[#This Row],[Site name]],Table3[],38)="","",VLOOKUP(Table35[[#This Row],[Site name]],Table3[],38))</f>
        <v>0.71124031007751942</v>
      </c>
      <c r="AP60">
        <f>IF(VLOOKUP(Table35[[#This Row],[Site name]],Table3[],39)=0,"",VLOOKUP(Table35[[#This Row],[Site name]],Table3[],39))</f>
        <v>2</v>
      </c>
      <c r="AQ60" t="str">
        <f>_xlfn.CONCAT(Table35[[#This Row],[Site name]],Table35[[#This Row],[Assessment Type]])</f>
        <v>26 To 46 Lisson GroveAssessment 1 - no decarbonisation</v>
      </c>
    </row>
    <row r="61" spans="2:43" ht="14.7" hidden="1" customHeight="1">
      <c r="B61" t="s">
        <v>136</v>
      </c>
      <c r="C61" t="s">
        <v>978</v>
      </c>
      <c r="E61" t="str">
        <f>IF(VLOOKUP(Table35[[#This Row],[Site name]],Table3[],2)=0,"",VLOOKUP(Table35[[#This Row],[Site name]],Table3[],2))</f>
        <v>Westminster</v>
      </c>
      <c r="F61" t="str">
        <f>IF(VLOOKUP(Table35[[#This Row],[Site name]],Table3[],3)=0,"",VLOOKUP(Table35[[#This Row],[Site name]],Table3[],3))</f>
        <v>NW1 6TT</v>
      </c>
      <c r="G61" t="str">
        <f>IF(VLOOKUP(Table35[[#This Row],[Site name]],Table3[],4)=0,"",VLOOKUP(Table35[[#This Row],[Site name]],Table3[],4))</f>
        <v>22/05145/FULL</v>
      </c>
      <c r="H61" t="str">
        <f>IF(VLOOKUP(Table35[[#This Row],[Site name]],Table3[],5)=0,"",VLOOKUP(Table35[[#This Row],[Site name]],Table3[],5))</f>
        <v>Planning Portal</v>
      </c>
      <c r="I61" s="185" t="str">
        <f>IF(VLOOKUP(Table35[[#This Row],[Site name]],Table3[],6)=0,"",VLOOKUP(Table35[[#This Row],[Site name]],Table3[],6))</f>
        <v>Reuse part of existing basement</v>
      </c>
      <c r="J61" s="185">
        <f>IF(VLOOKUP(Table35[[#This Row],[Site name]],Table3[],7)=0,"",VLOOKUP(Table35[[#This Row],[Site name]],Table3[],7))</f>
        <v>44770</v>
      </c>
      <c r="K61" s="185">
        <f>IF(VLOOKUP(Table35[[#This Row],[Site name]],Table3[],8)=0,"",VLOOKUP(Table35[[#This Row],[Site name]],Table3[],8))</f>
        <v>44932</v>
      </c>
      <c r="L61" t="str">
        <f>IF(VLOOKUP(Table35[[#This Row],[Site name]],Table3[],9)=0,"",VLOOKUP(Table35[[#This Row],[Site name]],Table3[],9))</f>
        <v/>
      </c>
      <c r="M61" t="str">
        <f>IF(VLOOKUP(Table35[[#This Row],[Site name]],Table3[],10)=0,"",VLOOKUP(Table35[[#This Row],[Site name]],Table3[],10))</f>
        <v>Office &amp; Retail</v>
      </c>
      <c r="N61" t="str">
        <f>IF(VLOOKUP(Table35[[#This Row],[Site name]],Table3[],11)=0,"",VLOOKUP(Table35[[#This Row],[Site name]],Table3[],11))</f>
        <v>No</v>
      </c>
      <c r="O61" t="str">
        <f>IF(VLOOKUP(Table35[[#This Row],[Site name]],Table3[],12)=0,"",VLOOKUP(Table35[[#This Row],[Site name]],Table3[],12))</f>
        <v>Substructure and/or Façade Retained</v>
      </c>
      <c r="P61" t="str">
        <f>IF(VLOOKUP(Table35[[#This Row],[Site name]],Table3[],13)=0,"",VLOOKUP(Table35[[#This Row],[Site name]],Table3[],13))</f>
        <v>1960s</v>
      </c>
      <c r="Q61" t="str">
        <f>IF(VLOOKUP(Table35[[#This Row],[Site name]],Table3[],14)=0,"",VLOOKUP(Table35[[#This Row],[Site name]],Table3[],14))</f>
        <v>Not listed</v>
      </c>
      <c r="R61" s="197">
        <f>IF(VLOOKUP(Table35[[#This Row],[Site name]],Table3[],15)="","",VLOOKUP(Table35[[#This Row],[Site name]],Table3[],15))</f>
        <v>6192</v>
      </c>
      <c r="S61" s="197">
        <f>IF(VLOOKUP(Table35[[#This Row],[Site name]],Table3[],16)="","",VLOOKUP(Table35[[#This Row],[Site name]],Table3[],16))</f>
        <v>10624</v>
      </c>
      <c r="T61" s="196">
        <f>IF(VLOOKUP(Table35[[#This Row],[Site name]],Table3[],17)="","",VLOOKUP(Table35[[#This Row],[Site name]],Table3[],17))</f>
        <v>4404</v>
      </c>
      <c r="U61" s="188">
        <f>IF(VLOOKUP(Table35[[#This Row],[Site name]],Table3[],18)="","",VLOOKUP(Table35[[#This Row],[Site name]],Table3[],18))</f>
        <v>0.7157622739018088</v>
      </c>
      <c r="V61" s="197">
        <f>IF(VLOOKUP(Table35[[#This Row],[Site name]],Table3[],19)="","",VLOOKUP(Table35[[#This Row],[Site name]],Table3[],19))</f>
        <v>8836</v>
      </c>
      <c r="W61" t="str">
        <f>IF(VLOOKUP(Table35[[#This Row],[Site name]],Table3[],20)=0,"",VLOOKUP(Table35[[#This Row],[Site name]],Table3[],20))</f>
        <v>No new basement</v>
      </c>
      <c r="X61" t="str">
        <f>IF(VLOOKUP(Table35[[#This Row],[Site name]],Table3[],21)=0,"",VLOOKUP(Table35[[#This Row],[Site name]],Table3[],21))</f>
        <v/>
      </c>
      <c r="Y61" t="str">
        <f>IF(VLOOKUP(Table35[[#This Row],[Site name]],Table3[],22)=0,"",VLOOKUP(Table35[[#This Row],[Site name]],Table3[],22))</f>
        <v/>
      </c>
      <c r="Z61" t="str">
        <f>IF(VLOOKUP(Table35[[#This Row],[Site name]],Table3[],23)=0,"",VLOOKUP(Table35[[#This Row],[Site name]],Table3[],23))</f>
        <v/>
      </c>
      <c r="AA61" t="str">
        <f>IF(VLOOKUP(Table35[[#This Row],[Site name]],Table3[],24)=0,"",VLOOKUP(Table35[[#This Row],[Site name]],Table3[],24))</f>
        <v/>
      </c>
      <c r="AB61" t="str">
        <f>IF(VLOOKUP(Table35[[#This Row],[Site name]],Table3[],25)=0,"",VLOOKUP(Table35[[#This Row],[Site name]],Table3[],25))</f>
        <v/>
      </c>
      <c r="AC61">
        <f>IF(VLOOKUP(Table35[[#This Row],[Site name]],Table3[],26)=0,"",VLOOKUP(Table35[[#This Row],[Site name]],Table3[],26))</f>
        <v>5</v>
      </c>
      <c r="AD61">
        <f>IF(VLOOKUP(Table35[[#This Row],[Site name]],Table3[],27)=0,"",VLOOKUP(Table35[[#This Row],[Site name]],Table3[],27))</f>
        <v>8</v>
      </c>
      <c r="AE61">
        <f>IF(VLOOKUP(Table35[[#This Row],[Site name]],Table3[],28)="","",VLOOKUP(Table35[[#This Row],[Site name]],Table3[],28))</f>
        <v>7</v>
      </c>
      <c r="AF61">
        <f>IF(VLOOKUP(Table35[[#This Row],[Site name]],Table3[],29)=0,"",VLOOKUP(Table35[[#This Row],[Site name]],Table3[],29))</f>
        <v>3</v>
      </c>
      <c r="AG61" t="str">
        <f>IF(VLOOKUP(Table35[[#This Row],[Site name]],Table3[],30)=0,"",VLOOKUP(Table35[[#This Row],[Site name]],Table3[],30))</f>
        <v/>
      </c>
      <c r="AH61" t="str">
        <f>IF(VLOOKUP(Table35[[#This Row],[Site name]],Table3[],31)=0,"",VLOOKUP(Table35[[#This Row],[Site name]],Table3[],31))</f>
        <v/>
      </c>
      <c r="AI61" t="str">
        <f>IF(VLOOKUP(Table35[[#This Row],[Site name]],Table3[],32)=0,"",VLOOKUP(Table35[[#This Row],[Site name]],Table3[],32))</f>
        <v>Sweco</v>
      </c>
      <c r="AJ61" t="str">
        <f>IF(VLOOKUP(Table35[[#This Row],[Site name]],Table3[],33)=0,"",VLOOKUP(Table35[[#This Row],[Site name]],Table3[],33))</f>
        <v/>
      </c>
      <c r="AK61" t="str">
        <f>IF(VLOOKUP(Table35[[#This Row],[Site name]],Table3[],34)=0,"",VLOOKUP(Table35[[#This Row],[Site name]],Table3[],34))</f>
        <v/>
      </c>
      <c r="AL61" t="str">
        <f>IF(VLOOKUP(Table35[[#This Row],[Site name]],Table3[],35)=0,"",VLOOKUP(Table35[[#This Row],[Site name]],Table3[],35))</f>
        <v/>
      </c>
      <c r="AM61" t="str">
        <f>IF(VLOOKUP(Table35[[#This Row],[Site name]],Table3[],36)=0,"",VLOOKUP(Table35[[#This Row],[Site name]],Table3[],36))</f>
        <v/>
      </c>
      <c r="AN61" t="str">
        <f>IF(VLOOKUP(Table35[[#This Row],[Site name]],Table3[],37)=0,"",VLOOKUP(Table35[[#This Row],[Site name]],Table3[],37))</f>
        <v>Project 35</v>
      </c>
      <c r="AO61" s="188">
        <f>IF(VLOOKUP(Table35[[#This Row],[Site name]],Table3[],38)="","",VLOOKUP(Table35[[#This Row],[Site name]],Table3[],38))</f>
        <v>0.71124031007751942</v>
      </c>
      <c r="AP61">
        <f>IF(VLOOKUP(Table35[[#This Row],[Site name]],Table3[],39)=0,"",VLOOKUP(Table35[[#This Row],[Site name]],Table3[],39))</f>
        <v>2</v>
      </c>
      <c r="AQ61" t="str">
        <f>_xlfn.CONCAT(Table35[[#This Row],[Site name]],Table35[[#This Row],[Assessment Type]])</f>
        <v>26 To 46 Lisson GroveAssessment 2 - decarbonisation</v>
      </c>
    </row>
    <row r="62" spans="2:43" ht="14.7" customHeight="1">
      <c r="B62" t="s">
        <v>330</v>
      </c>
      <c r="C62" t="s">
        <v>977</v>
      </c>
      <c r="D62">
        <v>2024</v>
      </c>
      <c r="E62" t="str">
        <f>IF(VLOOKUP(Table35[[#This Row],[Site name]],Table3[],2)=0,"",VLOOKUP(Table35[[#This Row],[Site name]],Table3[],2))</f>
        <v>London Legacy Development Corporation</v>
      </c>
      <c r="F62" t="str">
        <f>IF(VLOOKUP(Table35[[#This Row],[Site name]],Table3[],3)=0,"",VLOOKUP(Table35[[#This Row],[Site name]],Table3[],3))</f>
        <v>E15 1AJ</v>
      </c>
      <c r="G62" t="str">
        <f>IF(VLOOKUP(Table35[[#This Row],[Site name]],Table3[],4)=0,"",VLOOKUP(Table35[[#This Row],[Site name]],Table3[],4))</f>
        <v>22/00098/FUL</v>
      </c>
      <c r="H62" t="str">
        <f>IF(VLOOKUP(Table35[[#This Row],[Site name]],Table3[],5)=0,"",VLOOKUP(Table35[[#This Row],[Site name]],Table3[],5))</f>
        <v>Planning Portal</v>
      </c>
      <c r="I62" t="str">
        <f>IF(VLOOKUP(Table35[[#This Row],[Site name]],Table3[],6)=0,"",VLOOKUP(Table35[[#This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62" s="185">
        <f>IF(VLOOKUP(Table35[[#This Row],[Site name]],Table3[],7)=0,"",VLOOKUP(Table35[[#This Row],[Site name]],Table3[],7))</f>
        <v>44636</v>
      </c>
      <c r="K62" s="185">
        <f>IF(VLOOKUP(Table35[[#This Row],[Site name]],Table3[],8)=0,"",VLOOKUP(Table35[[#This Row],[Site name]],Table3[],8))</f>
        <v>45068</v>
      </c>
      <c r="L62" t="str">
        <f>IF(VLOOKUP(Table35[[#This Row],[Site name]],Table3[],9)=0,"",VLOOKUP(Table35[[#This Row],[Site name]],Table3[],9))</f>
        <v>Granted</v>
      </c>
      <c r="M62" t="str">
        <f>IF(VLOOKUP(Table35[[#This Row],[Site name]],Table3[],10)=0,"",VLOOKUP(Table35[[#This Row],[Site name]],Table3[],10))</f>
        <v>Commercial &amp; Residential</v>
      </c>
      <c r="N62" t="str">
        <f>IF(VLOOKUP(Table35[[#This Row],[Site name]],Table3[],11)=0,"",VLOOKUP(Table35[[#This Row],[Site name]],Table3[],11))</f>
        <v>No</v>
      </c>
      <c r="O62" t="str">
        <f>IF(VLOOKUP(Table35[[#This Row],[Site name]],Table3[],12)=0,"",VLOOKUP(Table35[[#This Row],[Site name]],Table3[],12))</f>
        <v>New Build</v>
      </c>
      <c r="P62" t="str">
        <f>IF(VLOOKUP(Table35[[#This Row],[Site name]],Table3[],13)=0,"",VLOOKUP(Table35[[#This Row],[Site name]],Table3[],13))</f>
        <v>1930s</v>
      </c>
      <c r="Q62" t="str">
        <f>IF(VLOOKUP(Table35[[#This Row],[Site name]],Table3[],14)=0,"",VLOOKUP(Table35[[#This Row],[Site name]],Table3[],14))</f>
        <v>Not listed</v>
      </c>
      <c r="R62" s="197">
        <f>IF(VLOOKUP(Table35[[#This Row],[Site name]],Table3[],15)="","",VLOOKUP(Table35[[#This Row],[Site name]],Table3[],15))</f>
        <v>1337</v>
      </c>
      <c r="S62" s="197">
        <f>IF(VLOOKUP(Table35[[#This Row],[Site name]],Table3[],16)="","",VLOOKUP(Table35[[#This Row],[Site name]],Table3[],16))</f>
        <v>16203</v>
      </c>
      <c r="T62" s="196">
        <f>IF(VLOOKUP(Table35[[#This Row],[Site name]],Table3[],17)="","",VLOOKUP(Table35[[#This Row],[Site name]],Table3[],17))</f>
        <v>1337</v>
      </c>
      <c r="U62" s="188">
        <f>IF(VLOOKUP(Table35[[#This Row],[Site name]],Table3[],18)="","",VLOOKUP(Table35[[#This Row],[Site name]],Table3[],18))</f>
        <v>11.118922961854899</v>
      </c>
      <c r="V62" s="197">
        <f>IF(VLOOKUP(Table35[[#This Row],[Site name]],Table3[],19)="","",VLOOKUP(Table35[[#This Row],[Site name]],Table3[],19))</f>
        <v>16203</v>
      </c>
      <c r="W62" t="str">
        <f>IF(VLOOKUP(Table35[[#This Row],[Site name]],Table3[],20)=0,"",VLOOKUP(Table35[[#This Row],[Site name]],Table3[],20))</f>
        <v>New</v>
      </c>
      <c r="X62" t="str">
        <f>IF(VLOOKUP(Table35[[#This Row],[Site name]],Table3[],21)=0,"",VLOOKUP(Table35[[#This Row],[Site name]],Table3[],21))</f>
        <v/>
      </c>
      <c r="Y62" t="str">
        <f>IF(VLOOKUP(Table35[[#This Row],[Site name]],Table3[],22)=0,"",VLOOKUP(Table35[[#This Row],[Site name]],Table3[],22))</f>
        <v/>
      </c>
      <c r="Z62" t="str">
        <f>IF(VLOOKUP(Table35[[#This Row],[Site name]],Table3[],23)=0,"",VLOOKUP(Table35[[#This Row],[Site name]],Table3[],23))</f>
        <v/>
      </c>
      <c r="AA62" t="str">
        <f>IF(VLOOKUP(Table35[[#This Row],[Site name]],Table3[],24)=0,"",VLOOKUP(Table35[[#This Row],[Site name]],Table3[],24))</f>
        <v/>
      </c>
      <c r="AB62" t="str">
        <f>IF(VLOOKUP(Table35[[#This Row],[Site name]],Table3[],25)=0,"",VLOOKUP(Table35[[#This Row],[Site name]],Table3[],25))</f>
        <v/>
      </c>
      <c r="AC62">
        <f>IF(VLOOKUP(Table35[[#This Row],[Site name]],Table3[],26)=0,"",VLOOKUP(Table35[[#This Row],[Site name]],Table3[],26))</f>
        <v>3</v>
      </c>
      <c r="AD62">
        <f>IF(VLOOKUP(Table35[[#This Row],[Site name]],Table3[],27)=0,"",VLOOKUP(Table35[[#This Row],[Site name]],Table3[],27))</f>
        <v>27</v>
      </c>
      <c r="AE62">
        <f>IF(VLOOKUP(Table35[[#This Row],[Site name]],Table3[],28)="","",VLOOKUP(Table35[[#This Row],[Site name]],Table3[],28))</f>
        <v>25</v>
      </c>
      <c r="AF62">
        <f>IF(VLOOKUP(Table35[[#This Row],[Site name]],Table3[],29)=0,"",VLOOKUP(Table35[[#This Row],[Site name]],Table3[],29))</f>
        <v>27</v>
      </c>
      <c r="AG62" t="str">
        <f>IF(VLOOKUP(Table35[[#This Row],[Site name]],Table3[],30)=0,"",VLOOKUP(Table35[[#This Row],[Site name]],Table3[],30))</f>
        <v/>
      </c>
      <c r="AH62" t="str">
        <f>IF(VLOOKUP(Table35[[#This Row],[Site name]],Table3[],31)=0,"",VLOOKUP(Table35[[#This Row],[Site name]],Table3[],31))</f>
        <v/>
      </c>
      <c r="AI62" t="str">
        <f>IF(VLOOKUP(Table35[[#This Row],[Site name]],Table3[],32)=0,"",VLOOKUP(Table35[[#This Row],[Site name]],Table3[],32))</f>
        <v>Elementa</v>
      </c>
      <c r="AJ62" t="str">
        <f>IF(VLOOKUP(Table35[[#This Row],[Site name]],Table3[],33)=0,"",VLOOKUP(Table35[[#This Row],[Site name]],Table3[],33))</f>
        <v>Meinhardt</v>
      </c>
      <c r="AK62" t="str">
        <f>IF(VLOOKUP(Table35[[#This Row],[Site name]],Table3[],34)=0,"",VLOOKUP(Table35[[#This Row],[Site name]],Table3[],34))</f>
        <v>Meinhardt</v>
      </c>
      <c r="AL62" t="str">
        <f>IF(VLOOKUP(Table35[[#This Row],[Site name]],Table3[],35)=0,"",VLOOKUP(Table35[[#This Row],[Site name]],Table3[],35))</f>
        <v>Henley Halebrown</v>
      </c>
      <c r="AM62" t="str">
        <f>IF(VLOOKUP(Table35[[#This Row],[Site name]],Table3[],36)=0,"",VLOOKUP(Table35[[#This Row],[Site name]],Table3[],36))</f>
        <v>One Click LCA</v>
      </c>
      <c r="AN62" t="str">
        <f>IF(VLOOKUP(Table35[[#This Row],[Site name]],Table3[],37)=0,"",VLOOKUP(Table35[[#This Row],[Site name]],Table3[],37))</f>
        <v>Project 36</v>
      </c>
      <c r="AO62" s="188">
        <f>IF(VLOOKUP(Table35[[#This Row],[Site name]],Table3[],38)="","",VLOOKUP(Table35[[#This Row],[Site name]],Table3[],38))</f>
        <v>1</v>
      </c>
      <c r="AP62">
        <f>IF(VLOOKUP(Table35[[#This Row],[Site name]],Table3[],39)=0,"",VLOOKUP(Table35[[#This Row],[Site name]],Table3[],39))</f>
        <v>1</v>
      </c>
      <c r="AQ62" t="str">
        <f>_xlfn.CONCAT(Table35[[#This Row],[Site name]],Table35[[#This Row],[Assessment Type]])</f>
        <v>302-312 Stratford High StreetAssessment 1 - no decarbonisation</v>
      </c>
    </row>
    <row r="63" spans="2:43" ht="14.7" hidden="1" customHeight="1">
      <c r="B63" t="s">
        <v>330</v>
      </c>
      <c r="C63" t="s">
        <v>978</v>
      </c>
      <c r="E63" t="str">
        <f>IF(VLOOKUP(Table35[[#This Row],[Site name]],Table3[],2)=0,"",VLOOKUP(Table35[[#This Row],[Site name]],Table3[],2))</f>
        <v>London Legacy Development Corporation</v>
      </c>
      <c r="F63" t="str">
        <f>IF(VLOOKUP(Table35[[#This Row],[Site name]],Table3[],3)=0,"",VLOOKUP(Table35[[#This Row],[Site name]],Table3[],3))</f>
        <v>E15 1AJ</v>
      </c>
      <c r="G63" t="str">
        <f>IF(VLOOKUP(Table35[[#This Row],[Site name]],Table3[],4)=0,"",VLOOKUP(Table35[[#This Row],[Site name]],Table3[],4))</f>
        <v>22/00098/FUL</v>
      </c>
      <c r="H63" t="str">
        <f>IF(VLOOKUP(Table35[[#This Row],[Site name]],Table3[],5)=0,"",VLOOKUP(Table35[[#This Row],[Site name]],Table3[],5))</f>
        <v>Planning Portal</v>
      </c>
      <c r="I63" t="str">
        <f>IF(VLOOKUP(Table35[[#This Row],[Site name]],Table3[],6)=0,"",VLOOKUP(Table35[[#This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63" s="185">
        <f>IF(VLOOKUP(Table35[[#This Row],[Site name]],Table3[],7)=0,"",VLOOKUP(Table35[[#This Row],[Site name]],Table3[],7))</f>
        <v>44636</v>
      </c>
      <c r="K63" s="185">
        <f>IF(VLOOKUP(Table35[[#This Row],[Site name]],Table3[],8)=0,"",VLOOKUP(Table35[[#This Row],[Site name]],Table3[],8))</f>
        <v>45068</v>
      </c>
      <c r="L63" t="str">
        <f>IF(VLOOKUP(Table35[[#This Row],[Site name]],Table3[],9)=0,"",VLOOKUP(Table35[[#This Row],[Site name]],Table3[],9))</f>
        <v>Granted</v>
      </c>
      <c r="M63" t="str">
        <f>IF(VLOOKUP(Table35[[#This Row],[Site name]],Table3[],10)=0,"",VLOOKUP(Table35[[#This Row],[Site name]],Table3[],10))</f>
        <v>Commercial &amp; Residential</v>
      </c>
      <c r="N63" t="str">
        <f>IF(VLOOKUP(Table35[[#This Row],[Site name]],Table3[],11)=0,"",VLOOKUP(Table35[[#This Row],[Site name]],Table3[],11))</f>
        <v>No</v>
      </c>
      <c r="O63" t="str">
        <f>IF(VLOOKUP(Table35[[#This Row],[Site name]],Table3[],12)=0,"",VLOOKUP(Table35[[#This Row],[Site name]],Table3[],12))</f>
        <v>New Build</v>
      </c>
      <c r="P63" t="str">
        <f>IF(VLOOKUP(Table35[[#This Row],[Site name]],Table3[],13)=0,"",VLOOKUP(Table35[[#This Row],[Site name]],Table3[],13))</f>
        <v>1930s</v>
      </c>
      <c r="Q63" t="str">
        <f>IF(VLOOKUP(Table35[[#This Row],[Site name]],Table3[],14)=0,"",VLOOKUP(Table35[[#This Row],[Site name]],Table3[],14))</f>
        <v>Not listed</v>
      </c>
      <c r="R63" s="197">
        <f>IF(VLOOKUP(Table35[[#This Row],[Site name]],Table3[],15)="","",VLOOKUP(Table35[[#This Row],[Site name]],Table3[],15))</f>
        <v>1337</v>
      </c>
      <c r="S63" s="197">
        <f>IF(VLOOKUP(Table35[[#This Row],[Site name]],Table3[],16)="","",VLOOKUP(Table35[[#This Row],[Site name]],Table3[],16))</f>
        <v>16203</v>
      </c>
      <c r="T63" s="196">
        <f>IF(VLOOKUP(Table35[[#This Row],[Site name]],Table3[],17)="","",VLOOKUP(Table35[[#This Row],[Site name]],Table3[],17))</f>
        <v>1337</v>
      </c>
      <c r="U63" s="188">
        <f>IF(VLOOKUP(Table35[[#This Row],[Site name]],Table3[],18)="","",VLOOKUP(Table35[[#This Row],[Site name]],Table3[],18))</f>
        <v>11.118922961854899</v>
      </c>
      <c r="V63" s="197">
        <f>IF(VLOOKUP(Table35[[#This Row],[Site name]],Table3[],19)="","",VLOOKUP(Table35[[#This Row],[Site name]],Table3[],19))</f>
        <v>16203</v>
      </c>
      <c r="W63" t="str">
        <f>IF(VLOOKUP(Table35[[#This Row],[Site name]],Table3[],20)=0,"",VLOOKUP(Table35[[#This Row],[Site name]],Table3[],20))</f>
        <v>New</v>
      </c>
      <c r="X63" t="str">
        <f>IF(VLOOKUP(Table35[[#This Row],[Site name]],Table3[],21)=0,"",VLOOKUP(Table35[[#This Row],[Site name]],Table3[],21))</f>
        <v/>
      </c>
      <c r="Y63" t="str">
        <f>IF(VLOOKUP(Table35[[#This Row],[Site name]],Table3[],22)=0,"",VLOOKUP(Table35[[#This Row],[Site name]],Table3[],22))</f>
        <v/>
      </c>
      <c r="Z63" t="str">
        <f>IF(VLOOKUP(Table35[[#This Row],[Site name]],Table3[],23)=0,"",VLOOKUP(Table35[[#This Row],[Site name]],Table3[],23))</f>
        <v/>
      </c>
      <c r="AA63" t="str">
        <f>IF(VLOOKUP(Table35[[#This Row],[Site name]],Table3[],24)=0,"",VLOOKUP(Table35[[#This Row],[Site name]],Table3[],24))</f>
        <v/>
      </c>
      <c r="AB63" t="str">
        <f>IF(VLOOKUP(Table35[[#This Row],[Site name]],Table3[],25)=0,"",VLOOKUP(Table35[[#This Row],[Site name]],Table3[],25))</f>
        <v/>
      </c>
      <c r="AC63">
        <f>IF(VLOOKUP(Table35[[#This Row],[Site name]],Table3[],26)=0,"",VLOOKUP(Table35[[#This Row],[Site name]],Table3[],26))</f>
        <v>3</v>
      </c>
      <c r="AD63">
        <f>IF(VLOOKUP(Table35[[#This Row],[Site name]],Table3[],27)=0,"",VLOOKUP(Table35[[#This Row],[Site name]],Table3[],27))</f>
        <v>27</v>
      </c>
      <c r="AE63">
        <f>IF(VLOOKUP(Table35[[#This Row],[Site name]],Table3[],28)="","",VLOOKUP(Table35[[#This Row],[Site name]],Table3[],28))</f>
        <v>25</v>
      </c>
      <c r="AF63">
        <f>IF(VLOOKUP(Table35[[#This Row],[Site name]],Table3[],29)=0,"",VLOOKUP(Table35[[#This Row],[Site name]],Table3[],29))</f>
        <v>27</v>
      </c>
      <c r="AG63" t="str">
        <f>IF(VLOOKUP(Table35[[#This Row],[Site name]],Table3[],30)=0,"",VLOOKUP(Table35[[#This Row],[Site name]],Table3[],30))</f>
        <v/>
      </c>
      <c r="AH63" t="str">
        <f>IF(VLOOKUP(Table35[[#This Row],[Site name]],Table3[],31)=0,"",VLOOKUP(Table35[[#This Row],[Site name]],Table3[],31))</f>
        <v/>
      </c>
      <c r="AI63" t="str">
        <f>IF(VLOOKUP(Table35[[#This Row],[Site name]],Table3[],32)=0,"",VLOOKUP(Table35[[#This Row],[Site name]],Table3[],32))</f>
        <v>Elementa</v>
      </c>
      <c r="AJ63" t="str">
        <f>IF(VLOOKUP(Table35[[#This Row],[Site name]],Table3[],33)=0,"",VLOOKUP(Table35[[#This Row],[Site name]],Table3[],33))</f>
        <v>Meinhardt</v>
      </c>
      <c r="AK63" t="str">
        <f>IF(VLOOKUP(Table35[[#This Row],[Site name]],Table3[],34)=0,"",VLOOKUP(Table35[[#This Row],[Site name]],Table3[],34))</f>
        <v>Meinhardt</v>
      </c>
      <c r="AL63" t="str">
        <f>IF(VLOOKUP(Table35[[#This Row],[Site name]],Table3[],35)=0,"",VLOOKUP(Table35[[#This Row],[Site name]],Table3[],35))</f>
        <v>Henley Halebrown</v>
      </c>
      <c r="AM63" t="str">
        <f>IF(VLOOKUP(Table35[[#This Row],[Site name]],Table3[],36)=0,"",VLOOKUP(Table35[[#This Row],[Site name]],Table3[],36))</f>
        <v>One Click LCA</v>
      </c>
      <c r="AN63" t="str">
        <f>IF(VLOOKUP(Table35[[#This Row],[Site name]],Table3[],37)=0,"",VLOOKUP(Table35[[#This Row],[Site name]],Table3[],37))</f>
        <v>Project 36</v>
      </c>
      <c r="AO63" s="188">
        <f>IF(VLOOKUP(Table35[[#This Row],[Site name]],Table3[],38)="","",VLOOKUP(Table35[[#This Row],[Site name]],Table3[],38))</f>
        <v>1</v>
      </c>
      <c r="AP63">
        <f>IF(VLOOKUP(Table35[[#This Row],[Site name]],Table3[],39)=0,"",VLOOKUP(Table35[[#This Row],[Site name]],Table3[],39))</f>
        <v>1</v>
      </c>
      <c r="AQ63" t="str">
        <f>_xlfn.CONCAT(Table35[[#This Row],[Site name]],Table35[[#This Row],[Assessment Type]])</f>
        <v>302-312 Stratford High StreetAssessment 2 - decarbonisation</v>
      </c>
    </row>
    <row r="64" spans="2:43" ht="14.7" customHeight="1">
      <c r="B64" t="s">
        <v>333</v>
      </c>
      <c r="C64" t="s">
        <v>977</v>
      </c>
      <c r="D64">
        <v>2445</v>
      </c>
      <c r="E64" t="str">
        <f>IF(VLOOKUP(Table35[[#This Row],[Site name]],Table3[],2)=0,"",VLOOKUP(Table35[[#This Row],[Site name]],Table3[],2))</f>
        <v>Camden</v>
      </c>
      <c r="F64" t="str">
        <f>IF(VLOOKUP(Table35[[#This Row],[Site name]],Table3[],3)=0,"",VLOOKUP(Table35[[#This Row],[Site name]],Table3[],3))</f>
        <v>WC1X 8DA</v>
      </c>
      <c r="G64" t="str">
        <f>IF(VLOOKUP(Table35[[#This Row],[Site name]],Table3[],4)=0,"",VLOOKUP(Table35[[#This Row],[Site name]],Table3[],4))</f>
        <v>2023/0904/P</v>
      </c>
      <c r="H64" t="str">
        <f>IF(VLOOKUP(Table35[[#This Row],[Site name]],Table3[],5)=0,"",VLOOKUP(Table35[[#This Row],[Site name]],Table3[],5))</f>
        <v>Planning Portal</v>
      </c>
      <c r="I64" s="185" t="str">
        <f>IF(VLOOKUP(Table35[[#This Row],[Site name]],Table3[],6)=0,"",VLOOKUP(Table35[[#This Row],[Site name]],Table3[],6))</f>
        <v>Retention of an existing building with a two storey Refurbishment, and demolition of all other buildings</v>
      </c>
      <c r="J64" s="185">
        <f>IF(VLOOKUP(Table35[[#This Row],[Site name]],Table3[],7)=0,"",VLOOKUP(Table35[[#This Row],[Site name]],Table3[],7))</f>
        <v>44988</v>
      </c>
      <c r="K64" s="185" t="str">
        <f>IF(VLOOKUP(Table35[[#This Row],[Site name]],Table3[],8)=0,"",VLOOKUP(Table35[[#This Row],[Site name]],Table3[],8))</f>
        <v/>
      </c>
      <c r="L64" t="str">
        <f>IF(VLOOKUP(Table35[[#This Row],[Site name]],Table3[],9)=0,"",VLOOKUP(Table35[[#This Row],[Site name]],Table3[],9))</f>
        <v>Pending</v>
      </c>
      <c r="M64" t="str">
        <f>IF(VLOOKUP(Table35[[#This Row],[Site name]],Table3[],10)=0,"",VLOOKUP(Table35[[#This Row],[Site name]],Table3[],10))</f>
        <v>Office, Retail &amp; Residential</v>
      </c>
      <c r="N64" t="str">
        <f>IF(VLOOKUP(Table35[[#This Row],[Site name]],Table3[],11)=0,"",VLOOKUP(Table35[[#This Row],[Site name]],Table3[],11))</f>
        <v>Yes</v>
      </c>
      <c r="O64" t="str">
        <f>IF(VLOOKUP(Table35[[#This Row],[Site name]],Table3[],12)=0,"",VLOOKUP(Table35[[#This Row],[Site name]],Table3[],12))</f>
        <v>Heavy Refurbishment</v>
      </c>
      <c r="P64" t="str">
        <f>IF(VLOOKUP(Table35[[#This Row],[Site name]],Table3[],13)=0,"",VLOOKUP(Table35[[#This Row],[Site name]],Table3[],13))</f>
        <v>1870s</v>
      </c>
      <c r="Q64" t="str">
        <f>IF(VLOOKUP(Table35[[#This Row],[Site name]],Table3[],14)=0,"",VLOOKUP(Table35[[#This Row],[Site name]],Table3[],14))</f>
        <v>Not listed</v>
      </c>
      <c r="R64" s="197">
        <f>IF(VLOOKUP(Table35[[#This Row],[Site name]],Table3[],15)="","",VLOOKUP(Table35[[#This Row],[Site name]],Table3[],15))</f>
        <v>12811</v>
      </c>
      <c r="S64" s="197">
        <f>IF(VLOOKUP(Table35[[#This Row],[Site name]],Table3[],16)="","",VLOOKUP(Table35[[#This Row],[Site name]],Table3[],16))</f>
        <v>35681</v>
      </c>
      <c r="T64" s="196">
        <f>IF(VLOOKUP(Table35[[#This Row],[Site name]],Table3[],17)="","",VLOOKUP(Table35[[#This Row],[Site name]],Table3[],17))</f>
        <v>12097.38</v>
      </c>
      <c r="U64" s="188">
        <f>IF(VLOOKUP(Table35[[#This Row],[Site name]],Table3[],18)="","",VLOOKUP(Table35[[#This Row],[Site name]],Table3[],18))</f>
        <v>1.7851846069783779</v>
      </c>
      <c r="V64" s="197">
        <f>IF(VLOOKUP(Table35[[#This Row],[Site name]],Table3[],19)="","",VLOOKUP(Table35[[#This Row],[Site name]],Table3[],19))</f>
        <v>34967.379999999997</v>
      </c>
      <c r="W64" t="str">
        <f>IF(VLOOKUP(Table35[[#This Row],[Site name]],Table3[],20)=0,"",VLOOKUP(Table35[[#This Row],[Site name]],Table3[],20))</f>
        <v>New and retained basement</v>
      </c>
      <c r="X64" t="str">
        <f>IF(VLOOKUP(Table35[[#This Row],[Site name]],Table3[],21)=0,"",VLOOKUP(Table35[[#This Row],[Site name]],Table3[],21))</f>
        <v>Masonry and steel</v>
      </c>
      <c r="Y64" t="str">
        <f>IF(VLOOKUP(Table35[[#This Row],[Site name]],Table3[],22)=0,"",VLOOKUP(Table35[[#This Row],[Site name]],Table3[],22))</f>
        <v>Reinforced Concrete</v>
      </c>
      <c r="Z64" t="str">
        <f>IF(VLOOKUP(Table35[[#This Row],[Site name]],Table3[],23)=0,"",VLOOKUP(Table35[[#This Row],[Site name]],Table3[],23))</f>
        <v>RC Cores / shear walls</v>
      </c>
      <c r="AA64" t="str">
        <f>IF(VLOOKUP(Table35[[#This Row],[Site name]],Table3[],24)=0,"",VLOOKUP(Table35[[#This Row],[Site name]],Table3[],24))</f>
        <v>RC Cores / shear walls</v>
      </c>
      <c r="AB64" t="str">
        <f>IF(VLOOKUP(Table35[[#This Row],[Site name]],Table3[],25)=0,"",VLOOKUP(Table35[[#This Row],[Site name]],Table3[],25))</f>
        <v>Load balancing at foundations</v>
      </c>
      <c r="AC64">
        <f>IF(VLOOKUP(Table35[[#This Row],[Site name]],Table3[],26)=0,"",VLOOKUP(Table35[[#This Row],[Site name]],Table3[],26))</f>
        <v>3</v>
      </c>
      <c r="AD64">
        <f>IF(VLOOKUP(Table35[[#This Row],[Site name]],Table3[],27)=0,"",VLOOKUP(Table35[[#This Row],[Site name]],Table3[],27))</f>
        <v>2</v>
      </c>
      <c r="AE64">
        <f>IF(VLOOKUP(Table35[[#This Row],[Site name]],Table3[],28)="","",VLOOKUP(Table35[[#This Row],[Site name]],Table3[],28))</f>
        <v>5</v>
      </c>
      <c r="AF64">
        <f>IF(VLOOKUP(Table35[[#This Row],[Site name]],Table3[],29)=0,"",VLOOKUP(Table35[[#This Row],[Site name]],Table3[],29))</f>
        <v>2</v>
      </c>
      <c r="AG64">
        <f>IF(VLOOKUP(Table35[[#This Row],[Site name]],Table3[],30)=0,"",VLOOKUP(Table35[[#This Row],[Site name]],Table3[],30))</f>
        <v>15</v>
      </c>
      <c r="AH64" t="str">
        <f>IF(VLOOKUP(Table35[[#This Row],[Site name]],Table3[],31)=0,"",VLOOKUP(Table35[[#This Row],[Site name]],Table3[],31))</f>
        <v/>
      </c>
      <c r="AI64" t="str">
        <f>IF(VLOOKUP(Table35[[#This Row],[Site name]],Table3[],32)=0,"",VLOOKUP(Table35[[#This Row],[Site name]],Table3[],32))</f>
        <v>XCO2</v>
      </c>
      <c r="AJ64" t="str">
        <f>IF(VLOOKUP(Table35[[#This Row],[Site name]],Table3[],33)=0,"",VLOOKUP(Table35[[#This Row],[Site name]],Table3[],33))</f>
        <v>WSP</v>
      </c>
      <c r="AK64" t="str">
        <f>IF(VLOOKUP(Table35[[#This Row],[Site name]],Table3[],34)=0,"",VLOOKUP(Table35[[#This Row],[Site name]],Table3[],34))</f>
        <v/>
      </c>
      <c r="AL64" t="str">
        <f>IF(VLOOKUP(Table35[[#This Row],[Site name]],Table3[],35)=0,"",VLOOKUP(Table35[[#This Row],[Site name]],Table3[],35))</f>
        <v>Allford Hall Monaghan Morris</v>
      </c>
      <c r="AM64" t="str">
        <f>IF(VLOOKUP(Table35[[#This Row],[Site name]],Table3[],36)=0,"",VLOOKUP(Table35[[#This Row],[Site name]],Table3[],36))</f>
        <v>One Click LCA</v>
      </c>
      <c r="AN64" t="str">
        <f>IF(VLOOKUP(Table35[[#This Row],[Site name]],Table3[],37)=0,"",VLOOKUP(Table35[[#This Row],[Site name]],Table3[],37))</f>
        <v>Project 37</v>
      </c>
      <c r="AO64" s="188">
        <f>IF(VLOOKUP(Table35[[#This Row],[Site name]],Table3[],38)="","",VLOOKUP(Table35[[#This Row],[Site name]],Table3[],38))</f>
        <v>0.94429630786043239</v>
      </c>
      <c r="AP64">
        <f>IF(VLOOKUP(Table35[[#This Row],[Site name]],Table3[],39)=0,"",VLOOKUP(Table35[[#This Row],[Site name]],Table3[],39))</f>
        <v>3</v>
      </c>
      <c r="AQ64" t="str">
        <f>_xlfn.CONCAT(Table35[[#This Row],[Site name]],Table35[[#This Row],[Assessment Type]])</f>
        <v>330 Grays Inn Road Assessment 1 - no decarbonisation</v>
      </c>
    </row>
    <row r="65" spans="2:43" ht="14.7" hidden="1" customHeight="1">
      <c r="B65" t="s">
        <v>333</v>
      </c>
      <c r="C65" t="s">
        <v>978</v>
      </c>
      <c r="E65" t="str">
        <f>IF(VLOOKUP(Table35[[#This Row],[Site name]],Table3[],2)=0,"",VLOOKUP(Table35[[#This Row],[Site name]],Table3[],2))</f>
        <v>Camden</v>
      </c>
      <c r="F65" t="str">
        <f>IF(VLOOKUP(Table35[[#This Row],[Site name]],Table3[],3)=0,"",VLOOKUP(Table35[[#This Row],[Site name]],Table3[],3))</f>
        <v>WC1X 8DA</v>
      </c>
      <c r="G65" t="str">
        <f>IF(VLOOKUP(Table35[[#This Row],[Site name]],Table3[],4)=0,"",VLOOKUP(Table35[[#This Row],[Site name]],Table3[],4))</f>
        <v>2023/0904/P</v>
      </c>
      <c r="H65" t="str">
        <f>IF(VLOOKUP(Table35[[#This Row],[Site name]],Table3[],5)=0,"",VLOOKUP(Table35[[#This Row],[Site name]],Table3[],5))</f>
        <v>Planning Portal</v>
      </c>
      <c r="I65" s="185" t="str">
        <f>IF(VLOOKUP(Table35[[#This Row],[Site name]],Table3[],6)=0,"",VLOOKUP(Table35[[#This Row],[Site name]],Table3[],6))</f>
        <v>Retention of an existing building with a two storey Refurbishment, and demolition of all other buildings</v>
      </c>
      <c r="J65" s="185">
        <f>IF(VLOOKUP(Table35[[#This Row],[Site name]],Table3[],7)=0,"",VLOOKUP(Table35[[#This Row],[Site name]],Table3[],7))</f>
        <v>44988</v>
      </c>
      <c r="K65" s="185" t="str">
        <f>IF(VLOOKUP(Table35[[#This Row],[Site name]],Table3[],8)=0,"",VLOOKUP(Table35[[#This Row],[Site name]],Table3[],8))</f>
        <v/>
      </c>
      <c r="L65" t="str">
        <f>IF(VLOOKUP(Table35[[#This Row],[Site name]],Table3[],9)=0,"",VLOOKUP(Table35[[#This Row],[Site name]],Table3[],9))</f>
        <v>Pending</v>
      </c>
      <c r="M65" t="str">
        <f>IF(VLOOKUP(Table35[[#This Row],[Site name]],Table3[],10)=0,"",VLOOKUP(Table35[[#This Row],[Site name]],Table3[],10))</f>
        <v>Office, Retail &amp; Residential</v>
      </c>
      <c r="N65" t="str">
        <f>IF(VLOOKUP(Table35[[#This Row],[Site name]],Table3[],11)=0,"",VLOOKUP(Table35[[#This Row],[Site name]],Table3[],11))</f>
        <v>Yes</v>
      </c>
      <c r="O65" t="str">
        <f>IF(VLOOKUP(Table35[[#This Row],[Site name]],Table3[],12)=0,"",VLOOKUP(Table35[[#This Row],[Site name]],Table3[],12))</f>
        <v>Heavy Refurbishment</v>
      </c>
      <c r="P65" t="str">
        <f>IF(VLOOKUP(Table35[[#This Row],[Site name]],Table3[],13)=0,"",VLOOKUP(Table35[[#This Row],[Site name]],Table3[],13))</f>
        <v>1870s</v>
      </c>
      <c r="Q65" t="str">
        <f>IF(VLOOKUP(Table35[[#This Row],[Site name]],Table3[],14)=0,"",VLOOKUP(Table35[[#This Row],[Site name]],Table3[],14))</f>
        <v>Not listed</v>
      </c>
      <c r="R65" s="197">
        <f>IF(VLOOKUP(Table35[[#This Row],[Site name]],Table3[],15)="","",VLOOKUP(Table35[[#This Row],[Site name]],Table3[],15))</f>
        <v>12811</v>
      </c>
      <c r="S65" s="197">
        <f>IF(VLOOKUP(Table35[[#This Row],[Site name]],Table3[],16)="","",VLOOKUP(Table35[[#This Row],[Site name]],Table3[],16))</f>
        <v>35681</v>
      </c>
      <c r="T65" s="196">
        <f>IF(VLOOKUP(Table35[[#This Row],[Site name]],Table3[],17)="","",VLOOKUP(Table35[[#This Row],[Site name]],Table3[],17))</f>
        <v>12097.38</v>
      </c>
      <c r="U65" s="188">
        <f>IF(VLOOKUP(Table35[[#This Row],[Site name]],Table3[],18)="","",VLOOKUP(Table35[[#This Row],[Site name]],Table3[],18))</f>
        <v>1.7851846069783779</v>
      </c>
      <c r="V65" s="197">
        <f>IF(VLOOKUP(Table35[[#This Row],[Site name]],Table3[],19)="","",VLOOKUP(Table35[[#This Row],[Site name]],Table3[],19))</f>
        <v>34967.379999999997</v>
      </c>
      <c r="W65" t="str">
        <f>IF(VLOOKUP(Table35[[#This Row],[Site name]],Table3[],20)=0,"",VLOOKUP(Table35[[#This Row],[Site name]],Table3[],20))</f>
        <v>New and retained basement</v>
      </c>
      <c r="X65" t="str">
        <f>IF(VLOOKUP(Table35[[#This Row],[Site name]],Table3[],21)=0,"",VLOOKUP(Table35[[#This Row],[Site name]],Table3[],21))</f>
        <v>Masonry and steel</v>
      </c>
      <c r="Y65" t="str">
        <f>IF(VLOOKUP(Table35[[#This Row],[Site name]],Table3[],22)=0,"",VLOOKUP(Table35[[#This Row],[Site name]],Table3[],22))</f>
        <v>Reinforced Concrete</v>
      </c>
      <c r="Z65" t="str">
        <f>IF(VLOOKUP(Table35[[#This Row],[Site name]],Table3[],23)=0,"",VLOOKUP(Table35[[#This Row],[Site name]],Table3[],23))</f>
        <v>RC Cores / shear walls</v>
      </c>
      <c r="AA65" t="str">
        <f>IF(VLOOKUP(Table35[[#This Row],[Site name]],Table3[],24)=0,"",VLOOKUP(Table35[[#This Row],[Site name]],Table3[],24))</f>
        <v>RC Cores / shear walls</v>
      </c>
      <c r="AB65" t="str">
        <f>IF(VLOOKUP(Table35[[#This Row],[Site name]],Table3[],25)=0,"",VLOOKUP(Table35[[#This Row],[Site name]],Table3[],25))</f>
        <v>Load balancing at foundations</v>
      </c>
      <c r="AC65">
        <f>IF(VLOOKUP(Table35[[#This Row],[Site name]],Table3[],26)=0,"",VLOOKUP(Table35[[#This Row],[Site name]],Table3[],26))</f>
        <v>3</v>
      </c>
      <c r="AD65">
        <f>IF(VLOOKUP(Table35[[#This Row],[Site name]],Table3[],27)=0,"",VLOOKUP(Table35[[#This Row],[Site name]],Table3[],27))</f>
        <v>2</v>
      </c>
      <c r="AE65">
        <f>IF(VLOOKUP(Table35[[#This Row],[Site name]],Table3[],28)="","",VLOOKUP(Table35[[#This Row],[Site name]],Table3[],28))</f>
        <v>5</v>
      </c>
      <c r="AF65">
        <f>IF(VLOOKUP(Table35[[#This Row],[Site name]],Table3[],29)=0,"",VLOOKUP(Table35[[#This Row],[Site name]],Table3[],29))</f>
        <v>2</v>
      </c>
      <c r="AG65">
        <f>IF(VLOOKUP(Table35[[#This Row],[Site name]],Table3[],30)=0,"",VLOOKUP(Table35[[#This Row],[Site name]],Table3[],30))</f>
        <v>15</v>
      </c>
      <c r="AH65" t="str">
        <f>IF(VLOOKUP(Table35[[#This Row],[Site name]],Table3[],31)=0,"",VLOOKUP(Table35[[#This Row],[Site name]],Table3[],31))</f>
        <v/>
      </c>
      <c r="AI65" t="str">
        <f>IF(VLOOKUP(Table35[[#This Row],[Site name]],Table3[],32)=0,"",VLOOKUP(Table35[[#This Row],[Site name]],Table3[],32))</f>
        <v>XCO2</v>
      </c>
      <c r="AJ65" t="str">
        <f>IF(VLOOKUP(Table35[[#This Row],[Site name]],Table3[],33)=0,"",VLOOKUP(Table35[[#This Row],[Site name]],Table3[],33))</f>
        <v>WSP</v>
      </c>
      <c r="AK65" t="str">
        <f>IF(VLOOKUP(Table35[[#This Row],[Site name]],Table3[],34)=0,"",VLOOKUP(Table35[[#This Row],[Site name]],Table3[],34))</f>
        <v/>
      </c>
      <c r="AL65" t="str">
        <f>IF(VLOOKUP(Table35[[#This Row],[Site name]],Table3[],35)=0,"",VLOOKUP(Table35[[#This Row],[Site name]],Table3[],35))</f>
        <v>Allford Hall Monaghan Morris</v>
      </c>
      <c r="AM65" t="str">
        <f>IF(VLOOKUP(Table35[[#This Row],[Site name]],Table3[],36)=0,"",VLOOKUP(Table35[[#This Row],[Site name]],Table3[],36))</f>
        <v>One Click LCA</v>
      </c>
      <c r="AN65" t="str">
        <f>IF(VLOOKUP(Table35[[#This Row],[Site name]],Table3[],37)=0,"",VLOOKUP(Table35[[#This Row],[Site name]],Table3[],37))</f>
        <v>Project 37</v>
      </c>
      <c r="AO65" s="188">
        <f>IF(VLOOKUP(Table35[[#This Row],[Site name]],Table3[],38)="","",VLOOKUP(Table35[[#This Row],[Site name]],Table3[],38))</f>
        <v>0.94429630786043239</v>
      </c>
      <c r="AP65">
        <f>IF(VLOOKUP(Table35[[#This Row],[Site name]],Table3[],39)=0,"",VLOOKUP(Table35[[#This Row],[Site name]],Table3[],39))</f>
        <v>3</v>
      </c>
      <c r="AQ65" t="str">
        <f>_xlfn.CONCAT(Table35[[#This Row],[Site name]],Table35[[#This Row],[Assessment Type]])</f>
        <v>330 Grays Inn Road Assessment 2 - decarbonisation</v>
      </c>
    </row>
    <row r="66" spans="2:43" ht="14.7" customHeight="1">
      <c r="B66" t="s">
        <v>335</v>
      </c>
      <c r="C66" t="s">
        <v>977</v>
      </c>
      <c r="D66">
        <v>3817</v>
      </c>
      <c r="E66" t="str">
        <f>IF(VLOOKUP(Table35[[#This Row],[Site name]],Table3[],2)=0,"",VLOOKUP(Table35[[#This Row],[Site name]],Table3[],2))</f>
        <v>Westminster</v>
      </c>
      <c r="F66" t="str">
        <f>IF(VLOOKUP(Table35[[#This Row],[Site name]],Table3[],3)=0,"",VLOOKUP(Table35[[#This Row],[Site name]],Table3[],3))</f>
        <v>W1C 1JG</v>
      </c>
      <c r="G66" t="str">
        <f>IF(VLOOKUP(Table35[[#This Row],[Site name]],Table3[],4)=0,"",VLOOKUP(Table35[[#This Row],[Site name]],Table3[],4))</f>
        <v>21/05110/FULL</v>
      </c>
      <c r="H66" t="str">
        <f>IF(VLOOKUP(Table35[[#This Row],[Site name]],Table3[],5)=0,"",VLOOKUP(Table35[[#This Row],[Site name]],Table3[],5))</f>
        <v>Planning Portal</v>
      </c>
      <c r="I66" s="185" t="str">
        <f>IF(VLOOKUP(Table35[[#This Row],[Site name]],Table3[],6)=0,"",VLOOKUP(Table35[[#This Row],[Site name]],Table3[],6))</f>
        <v> Alterations and Refurbishments to, and partial demolition of, existing building to provide partly extended and refurbished, and partly new, building comprising deepened basement, ground, and nine upper floors </v>
      </c>
      <c r="J66" s="185">
        <f>IF(VLOOKUP(Table35[[#This Row],[Site name]],Table3[],7)=0,"",VLOOKUP(Table35[[#This Row],[Site name]],Table3[],7))</f>
        <v>44403</v>
      </c>
      <c r="K66" s="185">
        <f>IF(VLOOKUP(Table35[[#This Row],[Site name]],Table3[],8)=0,"",VLOOKUP(Table35[[#This Row],[Site name]],Table3[],8))</f>
        <v>44621</v>
      </c>
      <c r="L66" t="str">
        <f>IF(VLOOKUP(Table35[[#This Row],[Site name]],Table3[],9)=0,"",VLOOKUP(Table35[[#This Row],[Site name]],Table3[],9))</f>
        <v>Granted</v>
      </c>
      <c r="M66" t="str">
        <f>IF(VLOOKUP(Table35[[#This Row],[Site name]],Table3[],10)=0,"",VLOOKUP(Table35[[#This Row],[Site name]],Table3[],10))</f>
        <v>Office &amp; Retail</v>
      </c>
      <c r="N66" t="str">
        <f>IF(VLOOKUP(Table35[[#This Row],[Site name]],Table3[],11)=0,"",VLOOKUP(Table35[[#This Row],[Site name]],Table3[],11))</f>
        <v>No</v>
      </c>
      <c r="O66" t="str">
        <f>IF(VLOOKUP(Table35[[#This Row],[Site name]],Table3[],12)=0,"",VLOOKUP(Table35[[#This Row],[Site name]],Table3[],12))</f>
        <v>Heavy Refurbishment</v>
      </c>
      <c r="P66" t="str">
        <f>IF(VLOOKUP(Table35[[#This Row],[Site name]],Table3[],13)=0,"",VLOOKUP(Table35[[#This Row],[Site name]],Table3[],13))</f>
        <v>1970s</v>
      </c>
      <c r="Q66" t="str">
        <f>IF(VLOOKUP(Table35[[#This Row],[Site name]],Table3[],14)=0,"",VLOOKUP(Table35[[#This Row],[Site name]],Table3[],14))</f>
        <v>Not listed</v>
      </c>
      <c r="R66" s="197">
        <f>IF(VLOOKUP(Table35[[#This Row],[Site name]],Table3[],15)="","",VLOOKUP(Table35[[#This Row],[Site name]],Table3[],15))</f>
        <v>33632</v>
      </c>
      <c r="S66" s="197">
        <f>IF(VLOOKUP(Table35[[#This Row],[Site name]],Table3[],16)="","",VLOOKUP(Table35[[#This Row],[Site name]],Table3[],16))</f>
        <v>43040</v>
      </c>
      <c r="T66" s="196">
        <f>IF(VLOOKUP(Table35[[#This Row],[Site name]],Table3[],17)="","",VLOOKUP(Table35[[#This Row],[Site name]],Table3[],17))</f>
        <v>0</v>
      </c>
      <c r="U66" s="188">
        <f>IF(VLOOKUP(Table35[[#This Row],[Site name]],Table3[],18)="","",VLOOKUP(Table35[[#This Row],[Site name]],Table3[],18))</f>
        <v>0.27973358705994289</v>
      </c>
      <c r="V66" s="196">
        <f>IF(VLOOKUP(Table35[[#This Row],[Site name]],Table3[],19)="","",VLOOKUP(Table35[[#This Row],[Site name]],Table3[],19))</f>
        <v>9408</v>
      </c>
      <c r="W66" t="str">
        <f>IF(VLOOKUP(Table35[[#This Row],[Site name]],Table3[],20)=0,"",VLOOKUP(Table35[[#This Row],[Site name]],Table3[],20))</f>
        <v>New and retained basement</v>
      </c>
      <c r="X66" t="str">
        <f>IF(VLOOKUP(Table35[[#This Row],[Site name]],Table3[],21)=0,"",VLOOKUP(Table35[[#This Row],[Site name]],Table3[],21))</f>
        <v/>
      </c>
      <c r="Y66" t="str">
        <f>IF(VLOOKUP(Table35[[#This Row],[Site name]],Table3[],22)=0,"",VLOOKUP(Table35[[#This Row],[Site name]],Table3[],22))</f>
        <v/>
      </c>
      <c r="Z66" t="str">
        <f>IF(VLOOKUP(Table35[[#This Row],[Site name]],Table3[],23)=0,"",VLOOKUP(Table35[[#This Row],[Site name]],Table3[],23))</f>
        <v/>
      </c>
      <c r="AA66" t="str">
        <f>IF(VLOOKUP(Table35[[#This Row],[Site name]],Table3[],24)=0,"",VLOOKUP(Table35[[#This Row],[Site name]],Table3[],24))</f>
        <v/>
      </c>
      <c r="AB66" t="str">
        <f>IF(VLOOKUP(Table35[[#This Row],[Site name]],Table3[],25)=0,"",VLOOKUP(Table35[[#This Row],[Site name]],Table3[],25))</f>
        <v/>
      </c>
      <c r="AC66">
        <f>IF(VLOOKUP(Table35[[#This Row],[Site name]],Table3[],26)=0,"",VLOOKUP(Table35[[#This Row],[Site name]],Table3[],26))</f>
        <v>8</v>
      </c>
      <c r="AD66">
        <f>IF(VLOOKUP(Table35[[#This Row],[Site name]],Table3[],27)=0,"",VLOOKUP(Table35[[#This Row],[Site name]],Table3[],27))</f>
        <v>11</v>
      </c>
      <c r="AE66">
        <f>IF(VLOOKUP(Table35[[#This Row],[Site name]],Table3[],28)="","",VLOOKUP(Table35[[#This Row],[Site name]],Table3[],28))</f>
        <v>10</v>
      </c>
      <c r="AF66">
        <f>IF(VLOOKUP(Table35[[#This Row],[Site name]],Table3[],29)=0,"",VLOOKUP(Table35[[#This Row],[Site name]],Table3[],29))</f>
        <v>3</v>
      </c>
      <c r="AG66" t="str">
        <f>IF(VLOOKUP(Table35[[#This Row],[Site name]],Table3[],30)=0,"",VLOOKUP(Table35[[#This Row],[Site name]],Table3[],30))</f>
        <v/>
      </c>
      <c r="AH66" t="str">
        <f>IF(VLOOKUP(Table35[[#This Row],[Site name]],Table3[],31)=0,"",VLOOKUP(Table35[[#This Row],[Site name]],Table3[],31))</f>
        <v/>
      </c>
      <c r="AI66" t="str">
        <f>IF(VLOOKUP(Table35[[#This Row],[Site name]],Table3[],32)=0,"",VLOOKUP(Table35[[#This Row],[Site name]],Table3[],32))</f>
        <v>Atelier Ten</v>
      </c>
      <c r="AJ66" t="str">
        <f>IF(VLOOKUP(Table35[[#This Row],[Site name]],Table3[],33)=0,"",VLOOKUP(Table35[[#This Row],[Site name]],Table3[],33))</f>
        <v>AKT II</v>
      </c>
      <c r="AK66" t="str">
        <f>IF(VLOOKUP(Table35[[#This Row],[Site name]],Table3[],34)=0,"",VLOOKUP(Table35[[#This Row],[Site name]],Table3[],34))</f>
        <v>Atelier Ten</v>
      </c>
      <c r="AL66" t="str">
        <f>IF(VLOOKUP(Table35[[#This Row],[Site name]],Table3[],35)=0,"",VLOOKUP(Table35[[#This Row],[Site name]],Table3[],35))</f>
        <v>Allford Hall Monaghan Morris</v>
      </c>
      <c r="AM66" t="str">
        <f>IF(VLOOKUP(Table35[[#This Row],[Site name]],Table3[],36)=0,"",VLOOKUP(Table35[[#This Row],[Site name]],Table3[],36))</f>
        <v>One Click LCA</v>
      </c>
      <c r="AN66" t="str">
        <f>IF(VLOOKUP(Table35[[#This Row],[Site name]],Table3[],37)=0,"",VLOOKUP(Table35[[#This Row],[Site name]],Table3[],37))</f>
        <v>Project 38</v>
      </c>
      <c r="AO66" s="188">
        <f>IF(VLOOKUP(Table35[[#This Row],[Site name]],Table3[],38)="","",VLOOKUP(Table35[[#This Row],[Site name]],Table3[],38))</f>
        <v>0</v>
      </c>
      <c r="AP66">
        <f>IF(VLOOKUP(Table35[[#This Row],[Site name]],Table3[],39)=0,"",VLOOKUP(Table35[[#This Row],[Site name]],Table3[],39))</f>
        <v>3</v>
      </c>
      <c r="AQ66" t="str">
        <f>_xlfn.CONCAT(Table35[[#This Row],[Site name]],Table35[[#This Row],[Assessment Type]])</f>
        <v>334-348 Oxford StreetAssessment 1 - no decarbonisation</v>
      </c>
    </row>
    <row r="67" spans="2:43" ht="14.7" hidden="1" customHeight="1">
      <c r="B67" t="s">
        <v>335</v>
      </c>
      <c r="C67" t="s">
        <v>978</v>
      </c>
      <c r="D67">
        <v>2312</v>
      </c>
      <c r="E67" t="str">
        <f>IF(VLOOKUP(Table35[[#This Row],[Site name]],Table3[],2)=0,"",VLOOKUP(Table35[[#This Row],[Site name]],Table3[],2))</f>
        <v>Westminster</v>
      </c>
      <c r="F67" t="str">
        <f>IF(VLOOKUP(Table35[[#This Row],[Site name]],Table3[],3)=0,"",VLOOKUP(Table35[[#This Row],[Site name]],Table3[],3))</f>
        <v>W1C 1JG</v>
      </c>
      <c r="G67" t="str">
        <f>IF(VLOOKUP(Table35[[#This Row],[Site name]],Table3[],4)=0,"",VLOOKUP(Table35[[#This Row],[Site name]],Table3[],4))</f>
        <v>21/05110/FULL</v>
      </c>
      <c r="H67" t="str">
        <f>IF(VLOOKUP(Table35[[#This Row],[Site name]],Table3[],5)=0,"",VLOOKUP(Table35[[#This Row],[Site name]],Table3[],5))</f>
        <v>Planning Portal</v>
      </c>
      <c r="I67" s="185" t="str">
        <f>IF(VLOOKUP(Table35[[#This Row],[Site name]],Table3[],6)=0,"",VLOOKUP(Table35[[#This Row],[Site name]],Table3[],6))</f>
        <v> Alterations and Refurbishments to, and partial demolition of, existing building to provide partly extended and refurbished, and partly new, building comprising deepened basement, ground, and nine upper floors </v>
      </c>
      <c r="J67" s="185">
        <f>IF(VLOOKUP(Table35[[#This Row],[Site name]],Table3[],7)=0,"",VLOOKUP(Table35[[#This Row],[Site name]],Table3[],7))</f>
        <v>44403</v>
      </c>
      <c r="K67" s="185">
        <f>IF(VLOOKUP(Table35[[#This Row],[Site name]],Table3[],8)=0,"",VLOOKUP(Table35[[#This Row],[Site name]],Table3[],8))</f>
        <v>44621</v>
      </c>
      <c r="L67" t="str">
        <f>IF(VLOOKUP(Table35[[#This Row],[Site name]],Table3[],9)=0,"",VLOOKUP(Table35[[#This Row],[Site name]],Table3[],9))</f>
        <v>Granted</v>
      </c>
      <c r="M67" t="str">
        <f>IF(VLOOKUP(Table35[[#This Row],[Site name]],Table3[],10)=0,"",VLOOKUP(Table35[[#This Row],[Site name]],Table3[],10))</f>
        <v>Office &amp; Retail</v>
      </c>
      <c r="N67" t="str">
        <f>IF(VLOOKUP(Table35[[#This Row],[Site name]],Table3[],11)=0,"",VLOOKUP(Table35[[#This Row],[Site name]],Table3[],11))</f>
        <v>No</v>
      </c>
      <c r="O67" t="str">
        <f>IF(VLOOKUP(Table35[[#This Row],[Site name]],Table3[],12)=0,"",VLOOKUP(Table35[[#This Row],[Site name]],Table3[],12))</f>
        <v>Heavy Refurbishment</v>
      </c>
      <c r="P67" t="str">
        <f>IF(VLOOKUP(Table35[[#This Row],[Site name]],Table3[],13)=0,"",VLOOKUP(Table35[[#This Row],[Site name]],Table3[],13))</f>
        <v>1970s</v>
      </c>
      <c r="Q67" t="str">
        <f>IF(VLOOKUP(Table35[[#This Row],[Site name]],Table3[],14)=0,"",VLOOKUP(Table35[[#This Row],[Site name]],Table3[],14))</f>
        <v>Not listed</v>
      </c>
      <c r="R67" s="197">
        <f>IF(VLOOKUP(Table35[[#This Row],[Site name]],Table3[],15)="","",VLOOKUP(Table35[[#This Row],[Site name]],Table3[],15))</f>
        <v>33632</v>
      </c>
      <c r="S67" s="197">
        <f>IF(VLOOKUP(Table35[[#This Row],[Site name]],Table3[],16)="","",VLOOKUP(Table35[[#This Row],[Site name]],Table3[],16))</f>
        <v>43040</v>
      </c>
      <c r="T67" s="196">
        <f>IF(VLOOKUP(Table35[[#This Row],[Site name]],Table3[],17)="","",VLOOKUP(Table35[[#This Row],[Site name]],Table3[],17))</f>
        <v>0</v>
      </c>
      <c r="U67" s="188">
        <f>IF(VLOOKUP(Table35[[#This Row],[Site name]],Table3[],18)="","",VLOOKUP(Table35[[#This Row],[Site name]],Table3[],18))</f>
        <v>0.27973358705994289</v>
      </c>
      <c r="V67" s="196">
        <f>IF(VLOOKUP(Table35[[#This Row],[Site name]],Table3[],19)="","",VLOOKUP(Table35[[#This Row],[Site name]],Table3[],19))</f>
        <v>9408</v>
      </c>
      <c r="W67" t="str">
        <f>IF(VLOOKUP(Table35[[#This Row],[Site name]],Table3[],20)=0,"",VLOOKUP(Table35[[#This Row],[Site name]],Table3[],20))</f>
        <v>New and retained basement</v>
      </c>
      <c r="X67" t="str">
        <f>IF(VLOOKUP(Table35[[#This Row],[Site name]],Table3[],21)=0,"",VLOOKUP(Table35[[#This Row],[Site name]],Table3[],21))</f>
        <v/>
      </c>
      <c r="Y67" t="str">
        <f>IF(VLOOKUP(Table35[[#This Row],[Site name]],Table3[],22)=0,"",VLOOKUP(Table35[[#This Row],[Site name]],Table3[],22))</f>
        <v/>
      </c>
      <c r="Z67" t="str">
        <f>IF(VLOOKUP(Table35[[#This Row],[Site name]],Table3[],23)=0,"",VLOOKUP(Table35[[#This Row],[Site name]],Table3[],23))</f>
        <v/>
      </c>
      <c r="AA67" t="str">
        <f>IF(VLOOKUP(Table35[[#This Row],[Site name]],Table3[],24)=0,"",VLOOKUP(Table35[[#This Row],[Site name]],Table3[],24))</f>
        <v/>
      </c>
      <c r="AB67" t="str">
        <f>IF(VLOOKUP(Table35[[#This Row],[Site name]],Table3[],25)=0,"",VLOOKUP(Table35[[#This Row],[Site name]],Table3[],25))</f>
        <v/>
      </c>
      <c r="AC67">
        <f>IF(VLOOKUP(Table35[[#This Row],[Site name]],Table3[],26)=0,"",VLOOKUP(Table35[[#This Row],[Site name]],Table3[],26))</f>
        <v>8</v>
      </c>
      <c r="AD67">
        <f>IF(VLOOKUP(Table35[[#This Row],[Site name]],Table3[],27)=0,"",VLOOKUP(Table35[[#This Row],[Site name]],Table3[],27))</f>
        <v>11</v>
      </c>
      <c r="AE67">
        <f>IF(VLOOKUP(Table35[[#This Row],[Site name]],Table3[],28)="","",VLOOKUP(Table35[[#This Row],[Site name]],Table3[],28))</f>
        <v>10</v>
      </c>
      <c r="AF67">
        <f>IF(VLOOKUP(Table35[[#This Row],[Site name]],Table3[],29)=0,"",VLOOKUP(Table35[[#This Row],[Site name]],Table3[],29))</f>
        <v>3</v>
      </c>
      <c r="AG67" t="str">
        <f>IF(VLOOKUP(Table35[[#This Row],[Site name]],Table3[],30)=0,"",VLOOKUP(Table35[[#This Row],[Site name]],Table3[],30))</f>
        <v/>
      </c>
      <c r="AH67" t="str">
        <f>IF(VLOOKUP(Table35[[#This Row],[Site name]],Table3[],31)=0,"",VLOOKUP(Table35[[#This Row],[Site name]],Table3[],31))</f>
        <v/>
      </c>
      <c r="AI67" t="str">
        <f>IF(VLOOKUP(Table35[[#This Row],[Site name]],Table3[],32)=0,"",VLOOKUP(Table35[[#This Row],[Site name]],Table3[],32))</f>
        <v>Atelier Ten</v>
      </c>
      <c r="AJ67" t="str">
        <f>IF(VLOOKUP(Table35[[#This Row],[Site name]],Table3[],33)=0,"",VLOOKUP(Table35[[#This Row],[Site name]],Table3[],33))</f>
        <v>AKT II</v>
      </c>
      <c r="AK67" t="str">
        <f>IF(VLOOKUP(Table35[[#This Row],[Site name]],Table3[],34)=0,"",VLOOKUP(Table35[[#This Row],[Site name]],Table3[],34))</f>
        <v>Atelier Ten</v>
      </c>
      <c r="AL67" t="str">
        <f>IF(VLOOKUP(Table35[[#This Row],[Site name]],Table3[],35)=0,"",VLOOKUP(Table35[[#This Row],[Site name]],Table3[],35))</f>
        <v>Allford Hall Monaghan Morris</v>
      </c>
      <c r="AM67" t="str">
        <f>IF(VLOOKUP(Table35[[#This Row],[Site name]],Table3[],36)=0,"",VLOOKUP(Table35[[#This Row],[Site name]],Table3[],36))</f>
        <v>One Click LCA</v>
      </c>
      <c r="AN67" t="str">
        <f>IF(VLOOKUP(Table35[[#This Row],[Site name]],Table3[],37)=0,"",VLOOKUP(Table35[[#This Row],[Site name]],Table3[],37))</f>
        <v>Project 38</v>
      </c>
      <c r="AO67" s="188">
        <f>IF(VLOOKUP(Table35[[#This Row],[Site name]],Table3[],38)="","",VLOOKUP(Table35[[#This Row],[Site name]],Table3[],38))</f>
        <v>0</v>
      </c>
      <c r="AP67">
        <f>IF(VLOOKUP(Table35[[#This Row],[Site name]],Table3[],39)=0,"",VLOOKUP(Table35[[#This Row],[Site name]],Table3[],39))</f>
        <v>3</v>
      </c>
      <c r="AQ67" t="str">
        <f>_xlfn.CONCAT(Table35[[#This Row],[Site name]],Table35[[#This Row],[Assessment Type]])</f>
        <v>334-348 Oxford StreetAssessment 2 - decarbonisation</v>
      </c>
    </row>
    <row r="68" spans="2:43" ht="14.7" customHeight="1">
      <c r="B68" t="s">
        <v>244</v>
      </c>
      <c r="C68" t="s">
        <v>977</v>
      </c>
      <c r="D68">
        <v>1842</v>
      </c>
      <c r="E68" t="str">
        <f>IF(VLOOKUP(Table35[[#This Row],[Site name]],Table3[],2)=0,"",VLOOKUP(Table35[[#This Row],[Site name]],Table3[],2))</f>
        <v>Southwark</v>
      </c>
      <c r="F68" t="str">
        <f>IF(VLOOKUP(Table35[[#This Row],[Site name]],Table3[],3)=0,"",VLOOKUP(Table35[[#This Row],[Site name]],Table3[],3))</f>
        <v>SE1 9EJ</v>
      </c>
      <c r="G68" t="str">
        <f>IF(VLOOKUP(Table35[[#This Row],[Site name]],Table3[],4)=0,"",VLOOKUP(Table35[[#This Row],[Site name]],Table3[],4))</f>
        <v>22/AP/4006</v>
      </c>
      <c r="H68" t="str">
        <f>IF(VLOOKUP(Table35[[#This Row],[Site name]],Table3[],5)=0,"",VLOOKUP(Table35[[#This Row],[Site name]],Table3[],5))</f>
        <v>Planning Portal</v>
      </c>
      <c r="I68" t="str">
        <f>IF(VLOOKUP(Table35[[#This Row],[Site name]],Table3[],6)=0,"",VLOOKUP(Table35[[#This Row],[Site name]],Table3[],6))</f>
        <v/>
      </c>
      <c r="J68" s="185">
        <f>IF(VLOOKUP(Table35[[#This Row],[Site name]],Table3[],7)=0,"",VLOOKUP(Table35[[#This Row],[Site name]],Table3[],7))</f>
        <v>44888</v>
      </c>
      <c r="K68" s="185" t="str">
        <f>IF(VLOOKUP(Table35[[#This Row],[Site name]],Table3[],8)=0,"",VLOOKUP(Table35[[#This Row],[Site name]],Table3[],8))</f>
        <v/>
      </c>
      <c r="L68" t="str">
        <f>IF(VLOOKUP(Table35[[#This Row],[Site name]],Table3[],9)=0,"",VLOOKUP(Table35[[#This Row],[Site name]],Table3[],9))</f>
        <v/>
      </c>
      <c r="M68" t="str">
        <f>IF(VLOOKUP(Table35[[#This Row],[Site name]],Table3[],10)=0,"",VLOOKUP(Table35[[#This Row],[Site name]],Table3[],10))</f>
        <v>Office</v>
      </c>
      <c r="N68" t="str">
        <f>IF(VLOOKUP(Table35[[#This Row],[Site name]],Table3[],11)=0,"",VLOOKUP(Table35[[#This Row],[Site name]],Table3[],11))</f>
        <v/>
      </c>
      <c r="O68" t="str">
        <f>IF(VLOOKUP(Table35[[#This Row],[Site name]],Table3[],12)=0,"",VLOOKUP(Table35[[#This Row],[Site name]],Table3[],12))</f>
        <v>New Build</v>
      </c>
      <c r="P68" t="str">
        <f>IF(VLOOKUP(Table35[[#This Row],[Site name]],Table3[],13)=0,"",VLOOKUP(Table35[[#This Row],[Site name]],Table3[],13))</f>
        <v/>
      </c>
      <c r="Q68" t="str">
        <f>IF(VLOOKUP(Table35[[#This Row],[Site name]],Table3[],14)=0,"",VLOOKUP(Table35[[#This Row],[Site name]],Table3[],14))</f>
        <v/>
      </c>
      <c r="R68" s="197" t="str">
        <f>IF(VLOOKUP(Table35[[#This Row],[Site name]],Table3[],15)="","",VLOOKUP(Table35[[#This Row],[Site name]],Table3[],15))</f>
        <v/>
      </c>
      <c r="S68" s="197">
        <f>IF(VLOOKUP(Table35[[#This Row],[Site name]],Table3[],16)="","",VLOOKUP(Table35[[#This Row],[Site name]],Table3[],16))</f>
        <v>16870</v>
      </c>
      <c r="T68" s="196" t="str">
        <f>IF(VLOOKUP(Table35[[#This Row],[Site name]],Table3[],17)="","",VLOOKUP(Table35[[#This Row],[Site name]],Table3[],17))</f>
        <v/>
      </c>
      <c r="U68" s="188" t="str">
        <f>IF(VLOOKUP(Table35[[#This Row],[Site name]],Table3[],18)="","",VLOOKUP(Table35[[#This Row],[Site name]],Table3[],18))</f>
        <v/>
      </c>
      <c r="V68" s="197">
        <f>IF(VLOOKUP(Table35[[#This Row],[Site name]],Table3[],19)="","",VLOOKUP(Table35[[#This Row],[Site name]],Table3[],19))</f>
        <v>16870</v>
      </c>
      <c r="W68" t="str">
        <f>IF(VLOOKUP(Table35[[#This Row],[Site name]],Table3[],20)=0,"",VLOOKUP(Table35[[#This Row],[Site name]],Table3[],20))</f>
        <v/>
      </c>
      <c r="X68" t="str">
        <f>IF(VLOOKUP(Table35[[#This Row],[Site name]],Table3[],21)=0,"",VLOOKUP(Table35[[#This Row],[Site name]],Table3[],21))</f>
        <v/>
      </c>
      <c r="Y68" t="str">
        <f>IF(VLOOKUP(Table35[[#This Row],[Site name]],Table3[],22)=0,"",VLOOKUP(Table35[[#This Row],[Site name]],Table3[],22))</f>
        <v/>
      </c>
      <c r="Z68" t="str">
        <f>IF(VLOOKUP(Table35[[#This Row],[Site name]],Table3[],23)=0,"",VLOOKUP(Table35[[#This Row],[Site name]],Table3[],23))</f>
        <v/>
      </c>
      <c r="AA68" t="str">
        <f>IF(VLOOKUP(Table35[[#This Row],[Site name]],Table3[],24)=0,"",VLOOKUP(Table35[[#This Row],[Site name]],Table3[],24))</f>
        <v/>
      </c>
      <c r="AB68" t="str">
        <f>IF(VLOOKUP(Table35[[#This Row],[Site name]],Table3[],25)=0,"",VLOOKUP(Table35[[#This Row],[Site name]],Table3[],25))</f>
        <v/>
      </c>
      <c r="AC68" t="str">
        <f>IF(VLOOKUP(Table35[[#This Row],[Site name]],Table3[],26)=0,"",VLOOKUP(Table35[[#This Row],[Site name]],Table3[],26))</f>
        <v/>
      </c>
      <c r="AD68">
        <f>IF(VLOOKUP(Table35[[#This Row],[Site name]],Table3[],27)=0,"",VLOOKUP(Table35[[#This Row],[Site name]],Table3[],27))</f>
        <v>7</v>
      </c>
      <c r="AE68">
        <f>IF(VLOOKUP(Table35[[#This Row],[Site name]],Table3[],28)="","",VLOOKUP(Table35[[#This Row],[Site name]],Table3[],28))</f>
        <v>7</v>
      </c>
      <c r="AF68" t="str">
        <f>IF(VLOOKUP(Table35[[#This Row],[Site name]],Table3[],29)=0,"",VLOOKUP(Table35[[#This Row],[Site name]],Table3[],29))</f>
        <v/>
      </c>
      <c r="AG68" t="str">
        <f>IF(VLOOKUP(Table35[[#This Row],[Site name]],Table3[],30)=0,"",VLOOKUP(Table35[[#This Row],[Site name]],Table3[],30))</f>
        <v/>
      </c>
      <c r="AH68" t="str">
        <f>IF(VLOOKUP(Table35[[#This Row],[Site name]],Table3[],31)=0,"",VLOOKUP(Table35[[#This Row],[Site name]],Table3[],31))</f>
        <v/>
      </c>
      <c r="AI68" t="str">
        <f>IF(VLOOKUP(Table35[[#This Row],[Site name]],Table3[],32)=0,"",VLOOKUP(Table35[[#This Row],[Site name]],Table3[],32))</f>
        <v>Arup</v>
      </c>
      <c r="AJ68" t="str">
        <f>IF(VLOOKUP(Table35[[#This Row],[Site name]],Table3[],33)=0,"",VLOOKUP(Table35[[#This Row],[Site name]],Table3[],33))</f>
        <v/>
      </c>
      <c r="AK68" t="str">
        <f>IF(VLOOKUP(Table35[[#This Row],[Site name]],Table3[],34)=0,"",VLOOKUP(Table35[[#This Row],[Site name]],Table3[],34))</f>
        <v/>
      </c>
      <c r="AL68" t="str">
        <f>IF(VLOOKUP(Table35[[#This Row],[Site name]],Table3[],35)=0,"",VLOOKUP(Table35[[#This Row],[Site name]],Table3[],35))</f>
        <v/>
      </c>
      <c r="AM68" t="str">
        <f>IF(VLOOKUP(Table35[[#This Row],[Site name]],Table3[],36)=0,"",VLOOKUP(Table35[[#This Row],[Site name]],Table3[],36))</f>
        <v/>
      </c>
      <c r="AN68" t="str">
        <f>IF(VLOOKUP(Table35[[#This Row],[Site name]],Table3[],37)=0,"",VLOOKUP(Table35[[#This Row],[Site name]],Table3[],37))</f>
        <v>Project 39</v>
      </c>
      <c r="AO68" s="188">
        <f>IF(VLOOKUP(Table35[[#This Row],[Site name]],Table3[],38)="","",VLOOKUP(Table35[[#This Row],[Site name]],Table3[],38))</f>
        <v>1</v>
      </c>
      <c r="AP68">
        <f>IF(VLOOKUP(Table35[[#This Row],[Site name]],Table3[],39)=0,"",VLOOKUP(Table35[[#This Row],[Site name]],Table3[],39))</f>
        <v>1</v>
      </c>
      <c r="AQ68" t="str">
        <f>_xlfn.CONCAT(Table35[[#This Row],[Site name]],Table35[[#This Row],[Assessment Type]])</f>
        <v>38-42 Southwark Bridge RoadAssessment 1 - no decarbonisation</v>
      </c>
    </row>
    <row r="69" spans="2:43" ht="14.7" hidden="1" customHeight="1">
      <c r="B69" t="s">
        <v>244</v>
      </c>
      <c r="C69" t="s">
        <v>978</v>
      </c>
      <c r="E69" t="str">
        <f>IF(VLOOKUP(Table35[[#This Row],[Site name]],Table3[],2)=0,"",VLOOKUP(Table35[[#This Row],[Site name]],Table3[],2))</f>
        <v>Southwark</v>
      </c>
      <c r="F69" t="str">
        <f>IF(VLOOKUP(Table35[[#This Row],[Site name]],Table3[],3)=0,"",VLOOKUP(Table35[[#This Row],[Site name]],Table3[],3))</f>
        <v>SE1 9EJ</v>
      </c>
      <c r="G69" t="str">
        <f>IF(VLOOKUP(Table35[[#This Row],[Site name]],Table3[],4)=0,"",VLOOKUP(Table35[[#This Row],[Site name]],Table3[],4))</f>
        <v>22/AP/4006</v>
      </c>
      <c r="H69" t="str">
        <f>IF(VLOOKUP(Table35[[#This Row],[Site name]],Table3[],5)=0,"",VLOOKUP(Table35[[#This Row],[Site name]],Table3[],5))</f>
        <v>Planning Portal</v>
      </c>
      <c r="I69" t="str">
        <f>IF(VLOOKUP(Table35[[#This Row],[Site name]],Table3[],6)=0,"",VLOOKUP(Table35[[#This Row],[Site name]],Table3[],6))</f>
        <v/>
      </c>
      <c r="J69" s="185">
        <f>IF(VLOOKUP(Table35[[#This Row],[Site name]],Table3[],7)=0,"",VLOOKUP(Table35[[#This Row],[Site name]],Table3[],7))</f>
        <v>44888</v>
      </c>
      <c r="K69" s="185" t="str">
        <f>IF(VLOOKUP(Table35[[#This Row],[Site name]],Table3[],8)=0,"",VLOOKUP(Table35[[#This Row],[Site name]],Table3[],8))</f>
        <v/>
      </c>
      <c r="L69" t="str">
        <f>IF(VLOOKUP(Table35[[#This Row],[Site name]],Table3[],9)=0,"",VLOOKUP(Table35[[#This Row],[Site name]],Table3[],9))</f>
        <v/>
      </c>
      <c r="M69" t="str">
        <f>IF(VLOOKUP(Table35[[#This Row],[Site name]],Table3[],10)=0,"",VLOOKUP(Table35[[#This Row],[Site name]],Table3[],10))</f>
        <v>Office</v>
      </c>
      <c r="N69" t="str">
        <f>IF(VLOOKUP(Table35[[#This Row],[Site name]],Table3[],11)=0,"",VLOOKUP(Table35[[#This Row],[Site name]],Table3[],11))</f>
        <v/>
      </c>
      <c r="O69" t="str">
        <f>IF(VLOOKUP(Table35[[#This Row],[Site name]],Table3[],12)=0,"",VLOOKUP(Table35[[#This Row],[Site name]],Table3[],12))</f>
        <v>New Build</v>
      </c>
      <c r="P69" t="str">
        <f>IF(VLOOKUP(Table35[[#This Row],[Site name]],Table3[],13)=0,"",VLOOKUP(Table35[[#This Row],[Site name]],Table3[],13))</f>
        <v/>
      </c>
      <c r="Q69" t="str">
        <f>IF(VLOOKUP(Table35[[#This Row],[Site name]],Table3[],14)=0,"",VLOOKUP(Table35[[#This Row],[Site name]],Table3[],14))</f>
        <v/>
      </c>
      <c r="R69" s="197" t="str">
        <f>IF(VLOOKUP(Table35[[#This Row],[Site name]],Table3[],15)="","",VLOOKUP(Table35[[#This Row],[Site name]],Table3[],15))</f>
        <v/>
      </c>
      <c r="S69" s="197">
        <f>IF(VLOOKUP(Table35[[#This Row],[Site name]],Table3[],16)="","",VLOOKUP(Table35[[#This Row],[Site name]],Table3[],16))</f>
        <v>16870</v>
      </c>
      <c r="T69" s="196" t="str">
        <f>IF(VLOOKUP(Table35[[#This Row],[Site name]],Table3[],17)="","",VLOOKUP(Table35[[#This Row],[Site name]],Table3[],17))</f>
        <v/>
      </c>
      <c r="U69" s="188" t="str">
        <f>IF(VLOOKUP(Table35[[#This Row],[Site name]],Table3[],18)="","",VLOOKUP(Table35[[#This Row],[Site name]],Table3[],18))</f>
        <v/>
      </c>
      <c r="V69" s="197">
        <f>IF(VLOOKUP(Table35[[#This Row],[Site name]],Table3[],19)="","",VLOOKUP(Table35[[#This Row],[Site name]],Table3[],19))</f>
        <v>16870</v>
      </c>
      <c r="W69" t="str">
        <f>IF(VLOOKUP(Table35[[#This Row],[Site name]],Table3[],20)=0,"",VLOOKUP(Table35[[#This Row],[Site name]],Table3[],20))</f>
        <v/>
      </c>
      <c r="X69" t="str">
        <f>IF(VLOOKUP(Table35[[#This Row],[Site name]],Table3[],21)=0,"",VLOOKUP(Table35[[#This Row],[Site name]],Table3[],21))</f>
        <v/>
      </c>
      <c r="Y69" t="str">
        <f>IF(VLOOKUP(Table35[[#This Row],[Site name]],Table3[],22)=0,"",VLOOKUP(Table35[[#This Row],[Site name]],Table3[],22))</f>
        <v/>
      </c>
      <c r="Z69" t="str">
        <f>IF(VLOOKUP(Table35[[#This Row],[Site name]],Table3[],23)=0,"",VLOOKUP(Table35[[#This Row],[Site name]],Table3[],23))</f>
        <v/>
      </c>
      <c r="AA69" t="str">
        <f>IF(VLOOKUP(Table35[[#This Row],[Site name]],Table3[],24)=0,"",VLOOKUP(Table35[[#This Row],[Site name]],Table3[],24))</f>
        <v/>
      </c>
      <c r="AB69" t="str">
        <f>IF(VLOOKUP(Table35[[#This Row],[Site name]],Table3[],25)=0,"",VLOOKUP(Table35[[#This Row],[Site name]],Table3[],25))</f>
        <v/>
      </c>
      <c r="AC69" t="str">
        <f>IF(VLOOKUP(Table35[[#This Row],[Site name]],Table3[],26)=0,"",VLOOKUP(Table35[[#This Row],[Site name]],Table3[],26))</f>
        <v/>
      </c>
      <c r="AD69">
        <f>IF(VLOOKUP(Table35[[#This Row],[Site name]],Table3[],27)=0,"",VLOOKUP(Table35[[#This Row],[Site name]],Table3[],27))</f>
        <v>7</v>
      </c>
      <c r="AE69">
        <f>IF(VLOOKUP(Table35[[#This Row],[Site name]],Table3[],28)="","",VLOOKUP(Table35[[#This Row],[Site name]],Table3[],28))</f>
        <v>7</v>
      </c>
      <c r="AF69" t="str">
        <f>IF(VLOOKUP(Table35[[#This Row],[Site name]],Table3[],29)=0,"",VLOOKUP(Table35[[#This Row],[Site name]],Table3[],29))</f>
        <v/>
      </c>
      <c r="AG69" t="str">
        <f>IF(VLOOKUP(Table35[[#This Row],[Site name]],Table3[],30)=0,"",VLOOKUP(Table35[[#This Row],[Site name]],Table3[],30))</f>
        <v/>
      </c>
      <c r="AH69" t="str">
        <f>IF(VLOOKUP(Table35[[#This Row],[Site name]],Table3[],31)=0,"",VLOOKUP(Table35[[#This Row],[Site name]],Table3[],31))</f>
        <v/>
      </c>
      <c r="AI69" t="str">
        <f>IF(VLOOKUP(Table35[[#This Row],[Site name]],Table3[],32)=0,"",VLOOKUP(Table35[[#This Row],[Site name]],Table3[],32))</f>
        <v>Arup</v>
      </c>
      <c r="AJ69" t="str">
        <f>IF(VLOOKUP(Table35[[#This Row],[Site name]],Table3[],33)=0,"",VLOOKUP(Table35[[#This Row],[Site name]],Table3[],33))</f>
        <v/>
      </c>
      <c r="AK69" t="str">
        <f>IF(VLOOKUP(Table35[[#This Row],[Site name]],Table3[],34)=0,"",VLOOKUP(Table35[[#This Row],[Site name]],Table3[],34))</f>
        <v/>
      </c>
      <c r="AL69" t="str">
        <f>IF(VLOOKUP(Table35[[#This Row],[Site name]],Table3[],35)=0,"",VLOOKUP(Table35[[#This Row],[Site name]],Table3[],35))</f>
        <v/>
      </c>
      <c r="AM69" t="str">
        <f>IF(VLOOKUP(Table35[[#This Row],[Site name]],Table3[],36)=0,"",VLOOKUP(Table35[[#This Row],[Site name]],Table3[],36))</f>
        <v/>
      </c>
      <c r="AN69" t="str">
        <f>IF(VLOOKUP(Table35[[#This Row],[Site name]],Table3[],37)=0,"",VLOOKUP(Table35[[#This Row],[Site name]],Table3[],37))</f>
        <v>Project 39</v>
      </c>
      <c r="AO69" s="188">
        <f>IF(VLOOKUP(Table35[[#This Row],[Site name]],Table3[],38)="","",VLOOKUP(Table35[[#This Row],[Site name]],Table3[],38))</f>
        <v>1</v>
      </c>
      <c r="AP69">
        <f>IF(VLOOKUP(Table35[[#This Row],[Site name]],Table3[],39)=0,"",VLOOKUP(Table35[[#This Row],[Site name]],Table3[],39))</f>
        <v>1</v>
      </c>
      <c r="AQ69" t="str">
        <f>_xlfn.CONCAT(Table35[[#This Row],[Site name]],Table35[[#This Row],[Assessment Type]])</f>
        <v>38-42 Southwark Bridge RoadAssessment 2 - decarbonisation</v>
      </c>
    </row>
    <row r="70" spans="2:43" ht="14.7" customHeight="1">
      <c r="B70" t="s">
        <v>338</v>
      </c>
      <c r="C70" t="s">
        <v>977</v>
      </c>
      <c r="D70">
        <v>1748</v>
      </c>
      <c r="E70" t="str">
        <f>IF(VLOOKUP(Table35[[#This Row],[Site name]],Table3[],2)=0,"",VLOOKUP(Table35[[#This Row],[Site name]],Table3[],2))</f>
        <v>Westminster</v>
      </c>
      <c r="F70" t="str">
        <f>IF(VLOOKUP(Table35[[#This Row],[Site name]],Table3[],3)=0,"",VLOOKUP(Table35[[#This Row],[Site name]],Table3[],3))</f>
        <v>W1U 7BT</v>
      </c>
      <c r="G70" t="str">
        <f>IF(VLOOKUP(Table35[[#This Row],[Site name]],Table3[],4)=0,"",VLOOKUP(Table35[[#This Row],[Site name]],Table3[],4))</f>
        <v>22/08200/FULL</v>
      </c>
      <c r="H70" t="str">
        <f>IF(VLOOKUP(Table35[[#This Row],[Site name]],Table3[],5)=0,"",VLOOKUP(Table35[[#This Row],[Site name]],Table3[],5))</f>
        <v>Planning Portal</v>
      </c>
      <c r="I70" s="185" t="str">
        <f>IF(VLOOKUP(Table35[[#This Row],[Site name]],Table3[],6)=0,"",VLOOKUP(Table35[[#This Row],[Site name]],Table3[],6))</f>
        <v>Reuse of existing basement</v>
      </c>
      <c r="J70" s="185">
        <f>IF(VLOOKUP(Table35[[#This Row],[Site name]],Table3[],7)=0,"",VLOOKUP(Table35[[#This Row],[Site name]],Table3[],7))</f>
        <v>44896</v>
      </c>
      <c r="K70" s="185" t="str">
        <f>IF(VLOOKUP(Table35[[#This Row],[Site name]],Table3[],8)=0,"",VLOOKUP(Table35[[#This Row],[Site name]],Table3[],8))</f>
        <v/>
      </c>
      <c r="L70" t="str">
        <f>IF(VLOOKUP(Table35[[#This Row],[Site name]],Table3[],9)=0,"",VLOOKUP(Table35[[#This Row],[Site name]],Table3[],9))</f>
        <v/>
      </c>
      <c r="M70" t="str">
        <f>IF(VLOOKUP(Table35[[#This Row],[Site name]],Table3[],10)=0,"",VLOOKUP(Table35[[#This Row],[Site name]],Table3[],10))</f>
        <v>Commercial &amp; Residential</v>
      </c>
      <c r="N70" t="str">
        <f>IF(VLOOKUP(Table35[[#This Row],[Site name]],Table3[],11)=0,"",VLOOKUP(Table35[[#This Row],[Site name]],Table3[],11))</f>
        <v>No</v>
      </c>
      <c r="O70" t="str">
        <f>IF(VLOOKUP(Table35[[#This Row],[Site name]],Table3[],12)=0,"",VLOOKUP(Table35[[#This Row],[Site name]],Table3[],12))</f>
        <v>Substructure and/or Façade Retained</v>
      </c>
      <c r="P70" t="str">
        <f>IF(VLOOKUP(Table35[[#This Row],[Site name]],Table3[],13)=0,"",VLOOKUP(Table35[[#This Row],[Site name]],Table3[],13))</f>
        <v>1950s</v>
      </c>
      <c r="Q70" t="str">
        <f>IF(VLOOKUP(Table35[[#This Row],[Site name]],Table3[],14)=0,"",VLOOKUP(Table35[[#This Row],[Site name]],Table3[],14))</f>
        <v>Not listed</v>
      </c>
      <c r="R70" s="197">
        <f>IF(VLOOKUP(Table35[[#This Row],[Site name]],Table3[],15)="","",VLOOKUP(Table35[[#This Row],[Site name]],Table3[],15))</f>
        <v>19618</v>
      </c>
      <c r="S70" s="197">
        <f>IF(VLOOKUP(Table35[[#This Row],[Site name]],Table3[],16)="","",VLOOKUP(Table35[[#This Row],[Site name]],Table3[],16))</f>
        <v>33223</v>
      </c>
      <c r="T70" s="196">
        <f>IF(VLOOKUP(Table35[[#This Row],[Site name]],Table3[],17)="","",VLOOKUP(Table35[[#This Row],[Site name]],Table3[],17))</f>
        <v>19618</v>
      </c>
      <c r="U70" s="188">
        <f>IF(VLOOKUP(Table35[[#This Row],[Site name]],Table3[],18)="","",VLOOKUP(Table35[[#This Row],[Site name]],Table3[],18))</f>
        <v>0.69349576919155886</v>
      </c>
      <c r="V70" s="197">
        <f>IF(VLOOKUP(Table35[[#This Row],[Site name]],Table3[],19)="","",VLOOKUP(Table35[[#This Row],[Site name]],Table3[],19))</f>
        <v>33223</v>
      </c>
      <c r="W70" t="str">
        <f>IF(VLOOKUP(Table35[[#This Row],[Site name]],Table3[],20)=0,"",VLOOKUP(Table35[[#This Row],[Site name]],Table3[],20))</f>
        <v>No new basement</v>
      </c>
      <c r="X70" t="str">
        <f>IF(VLOOKUP(Table35[[#This Row],[Site name]],Table3[],21)=0,"",VLOOKUP(Table35[[#This Row],[Site name]],Table3[],21))</f>
        <v/>
      </c>
      <c r="Y70" t="str">
        <f>IF(VLOOKUP(Table35[[#This Row],[Site name]],Table3[],22)=0,"",VLOOKUP(Table35[[#This Row],[Site name]],Table3[],22))</f>
        <v/>
      </c>
      <c r="Z70" t="str">
        <f>IF(VLOOKUP(Table35[[#This Row],[Site name]],Table3[],23)=0,"",VLOOKUP(Table35[[#This Row],[Site name]],Table3[],23))</f>
        <v/>
      </c>
      <c r="AA70" t="str">
        <f>IF(VLOOKUP(Table35[[#This Row],[Site name]],Table3[],24)=0,"",VLOOKUP(Table35[[#This Row],[Site name]],Table3[],24))</f>
        <v/>
      </c>
      <c r="AB70" t="str">
        <f>IF(VLOOKUP(Table35[[#This Row],[Site name]],Table3[],25)=0,"",VLOOKUP(Table35[[#This Row],[Site name]],Table3[],25))</f>
        <v/>
      </c>
      <c r="AC70">
        <f>IF(VLOOKUP(Table35[[#This Row],[Site name]],Table3[],26)=0,"",VLOOKUP(Table35[[#This Row],[Site name]],Table3[],26))</f>
        <v>7</v>
      </c>
      <c r="AD70">
        <f>IF(VLOOKUP(Table35[[#This Row],[Site name]],Table3[],27)=0,"",VLOOKUP(Table35[[#This Row],[Site name]],Table3[],27))</f>
        <v>10</v>
      </c>
      <c r="AE70">
        <f>IF(VLOOKUP(Table35[[#This Row],[Site name]],Table3[],28)="","",VLOOKUP(Table35[[#This Row],[Site name]],Table3[],28))</f>
        <v>9</v>
      </c>
      <c r="AF70">
        <f>IF(VLOOKUP(Table35[[#This Row],[Site name]],Table3[],29)=0,"",VLOOKUP(Table35[[#This Row],[Site name]],Table3[],29))</f>
        <v>3</v>
      </c>
      <c r="AG70" t="str">
        <f>IF(VLOOKUP(Table35[[#This Row],[Site name]],Table3[],30)=0,"",VLOOKUP(Table35[[#This Row],[Site name]],Table3[],30))</f>
        <v/>
      </c>
      <c r="AH70" t="str">
        <f>IF(VLOOKUP(Table35[[#This Row],[Site name]],Table3[],31)=0,"",VLOOKUP(Table35[[#This Row],[Site name]],Table3[],31))</f>
        <v/>
      </c>
      <c r="AI70" t="str">
        <f>IF(VLOOKUP(Table35[[#This Row],[Site name]],Table3[],32)=0,"",VLOOKUP(Table35[[#This Row],[Site name]],Table3[],32))</f>
        <v>Buro Happold</v>
      </c>
      <c r="AJ70" t="str">
        <f>IF(VLOOKUP(Table35[[#This Row],[Site name]],Table3[],33)=0,"",VLOOKUP(Table35[[#This Row],[Site name]],Table3[],33))</f>
        <v/>
      </c>
      <c r="AK70" t="str">
        <f>IF(VLOOKUP(Table35[[#This Row],[Site name]],Table3[],34)=0,"",VLOOKUP(Table35[[#This Row],[Site name]],Table3[],34))</f>
        <v/>
      </c>
      <c r="AL70" t="str">
        <f>IF(VLOOKUP(Table35[[#This Row],[Site name]],Table3[],35)=0,"",VLOOKUP(Table35[[#This Row],[Site name]],Table3[],35))</f>
        <v/>
      </c>
      <c r="AM70" t="str">
        <f>IF(VLOOKUP(Table35[[#This Row],[Site name]],Table3[],36)=0,"",VLOOKUP(Table35[[#This Row],[Site name]],Table3[],36))</f>
        <v/>
      </c>
      <c r="AN70" t="str">
        <f>IF(VLOOKUP(Table35[[#This Row],[Site name]],Table3[],37)=0,"",VLOOKUP(Table35[[#This Row],[Site name]],Table3[],37))</f>
        <v>Project 40</v>
      </c>
      <c r="AO70" s="188">
        <f>IF(VLOOKUP(Table35[[#This Row],[Site name]],Table3[],38)="","",VLOOKUP(Table35[[#This Row],[Site name]],Table3[],38))</f>
        <v>1</v>
      </c>
      <c r="AP70">
        <f>IF(VLOOKUP(Table35[[#This Row],[Site name]],Table3[],39)=0,"",VLOOKUP(Table35[[#This Row],[Site name]],Table3[],39))</f>
        <v>2</v>
      </c>
      <c r="AQ70" t="str">
        <f>_xlfn.CONCAT(Table35[[#This Row],[Site name]],Table35[[#This Row],[Assessment Type]])</f>
        <v>38-70 Baker StreetAssessment 1 - no decarbonisation</v>
      </c>
    </row>
    <row r="71" spans="2:43" ht="14.7" hidden="1" customHeight="1">
      <c r="B71" t="s">
        <v>338</v>
      </c>
      <c r="C71" t="s">
        <v>978</v>
      </c>
      <c r="E71" t="str">
        <f>IF(VLOOKUP(Table35[[#This Row],[Site name]],Table3[],2)=0,"",VLOOKUP(Table35[[#This Row],[Site name]],Table3[],2))</f>
        <v>Westminster</v>
      </c>
      <c r="F71" t="str">
        <f>IF(VLOOKUP(Table35[[#This Row],[Site name]],Table3[],3)=0,"",VLOOKUP(Table35[[#This Row],[Site name]],Table3[],3))</f>
        <v>W1U 7BT</v>
      </c>
      <c r="G71" t="str">
        <f>IF(VLOOKUP(Table35[[#This Row],[Site name]],Table3[],4)=0,"",VLOOKUP(Table35[[#This Row],[Site name]],Table3[],4))</f>
        <v>22/08200/FULL</v>
      </c>
      <c r="H71" t="str">
        <f>IF(VLOOKUP(Table35[[#This Row],[Site name]],Table3[],5)=0,"",VLOOKUP(Table35[[#This Row],[Site name]],Table3[],5))</f>
        <v>Planning Portal</v>
      </c>
      <c r="I71" s="185" t="str">
        <f>IF(VLOOKUP(Table35[[#This Row],[Site name]],Table3[],6)=0,"",VLOOKUP(Table35[[#This Row],[Site name]],Table3[],6))</f>
        <v>Reuse of existing basement</v>
      </c>
      <c r="J71" s="185">
        <f>IF(VLOOKUP(Table35[[#This Row],[Site name]],Table3[],7)=0,"",VLOOKUP(Table35[[#This Row],[Site name]],Table3[],7))</f>
        <v>44896</v>
      </c>
      <c r="K71" s="185" t="str">
        <f>IF(VLOOKUP(Table35[[#This Row],[Site name]],Table3[],8)=0,"",VLOOKUP(Table35[[#This Row],[Site name]],Table3[],8))</f>
        <v/>
      </c>
      <c r="L71" t="str">
        <f>IF(VLOOKUP(Table35[[#This Row],[Site name]],Table3[],9)=0,"",VLOOKUP(Table35[[#This Row],[Site name]],Table3[],9))</f>
        <v/>
      </c>
      <c r="M71" t="str">
        <f>IF(VLOOKUP(Table35[[#This Row],[Site name]],Table3[],10)=0,"",VLOOKUP(Table35[[#This Row],[Site name]],Table3[],10))</f>
        <v>Commercial &amp; Residential</v>
      </c>
      <c r="N71" t="str">
        <f>IF(VLOOKUP(Table35[[#This Row],[Site name]],Table3[],11)=0,"",VLOOKUP(Table35[[#This Row],[Site name]],Table3[],11))</f>
        <v>No</v>
      </c>
      <c r="O71" t="str">
        <f>IF(VLOOKUP(Table35[[#This Row],[Site name]],Table3[],12)=0,"",VLOOKUP(Table35[[#This Row],[Site name]],Table3[],12))</f>
        <v>Substructure and/or Façade Retained</v>
      </c>
      <c r="P71" t="str">
        <f>IF(VLOOKUP(Table35[[#This Row],[Site name]],Table3[],13)=0,"",VLOOKUP(Table35[[#This Row],[Site name]],Table3[],13))</f>
        <v>1950s</v>
      </c>
      <c r="Q71" t="str">
        <f>IF(VLOOKUP(Table35[[#This Row],[Site name]],Table3[],14)=0,"",VLOOKUP(Table35[[#This Row],[Site name]],Table3[],14))</f>
        <v>Not listed</v>
      </c>
      <c r="R71" s="197">
        <f>IF(VLOOKUP(Table35[[#This Row],[Site name]],Table3[],15)="","",VLOOKUP(Table35[[#This Row],[Site name]],Table3[],15))</f>
        <v>19618</v>
      </c>
      <c r="S71" s="197">
        <f>IF(VLOOKUP(Table35[[#This Row],[Site name]],Table3[],16)="","",VLOOKUP(Table35[[#This Row],[Site name]],Table3[],16))</f>
        <v>33223</v>
      </c>
      <c r="T71" s="196">
        <f>IF(VLOOKUP(Table35[[#This Row],[Site name]],Table3[],17)="","",VLOOKUP(Table35[[#This Row],[Site name]],Table3[],17))</f>
        <v>19618</v>
      </c>
      <c r="U71" s="188">
        <f>IF(VLOOKUP(Table35[[#This Row],[Site name]],Table3[],18)="","",VLOOKUP(Table35[[#This Row],[Site name]],Table3[],18))</f>
        <v>0.69349576919155886</v>
      </c>
      <c r="V71" s="197">
        <f>IF(VLOOKUP(Table35[[#This Row],[Site name]],Table3[],19)="","",VLOOKUP(Table35[[#This Row],[Site name]],Table3[],19))</f>
        <v>33223</v>
      </c>
      <c r="W71" t="str">
        <f>IF(VLOOKUP(Table35[[#This Row],[Site name]],Table3[],20)=0,"",VLOOKUP(Table35[[#This Row],[Site name]],Table3[],20))</f>
        <v>No new basement</v>
      </c>
      <c r="X71" t="str">
        <f>IF(VLOOKUP(Table35[[#This Row],[Site name]],Table3[],21)=0,"",VLOOKUP(Table35[[#This Row],[Site name]],Table3[],21))</f>
        <v/>
      </c>
      <c r="Y71" t="str">
        <f>IF(VLOOKUP(Table35[[#This Row],[Site name]],Table3[],22)=0,"",VLOOKUP(Table35[[#This Row],[Site name]],Table3[],22))</f>
        <v/>
      </c>
      <c r="Z71" t="str">
        <f>IF(VLOOKUP(Table35[[#This Row],[Site name]],Table3[],23)=0,"",VLOOKUP(Table35[[#This Row],[Site name]],Table3[],23))</f>
        <v/>
      </c>
      <c r="AA71" t="str">
        <f>IF(VLOOKUP(Table35[[#This Row],[Site name]],Table3[],24)=0,"",VLOOKUP(Table35[[#This Row],[Site name]],Table3[],24))</f>
        <v/>
      </c>
      <c r="AB71" t="str">
        <f>IF(VLOOKUP(Table35[[#This Row],[Site name]],Table3[],25)=0,"",VLOOKUP(Table35[[#This Row],[Site name]],Table3[],25))</f>
        <v/>
      </c>
      <c r="AC71">
        <f>IF(VLOOKUP(Table35[[#This Row],[Site name]],Table3[],26)=0,"",VLOOKUP(Table35[[#This Row],[Site name]],Table3[],26))</f>
        <v>7</v>
      </c>
      <c r="AD71">
        <f>IF(VLOOKUP(Table35[[#This Row],[Site name]],Table3[],27)=0,"",VLOOKUP(Table35[[#This Row],[Site name]],Table3[],27))</f>
        <v>10</v>
      </c>
      <c r="AE71">
        <f>IF(VLOOKUP(Table35[[#This Row],[Site name]],Table3[],28)="","",VLOOKUP(Table35[[#This Row],[Site name]],Table3[],28))</f>
        <v>9</v>
      </c>
      <c r="AF71">
        <f>IF(VLOOKUP(Table35[[#This Row],[Site name]],Table3[],29)=0,"",VLOOKUP(Table35[[#This Row],[Site name]],Table3[],29))</f>
        <v>3</v>
      </c>
      <c r="AG71" t="str">
        <f>IF(VLOOKUP(Table35[[#This Row],[Site name]],Table3[],30)=0,"",VLOOKUP(Table35[[#This Row],[Site name]],Table3[],30))</f>
        <v/>
      </c>
      <c r="AH71" t="str">
        <f>IF(VLOOKUP(Table35[[#This Row],[Site name]],Table3[],31)=0,"",VLOOKUP(Table35[[#This Row],[Site name]],Table3[],31))</f>
        <v/>
      </c>
      <c r="AI71" t="str">
        <f>IF(VLOOKUP(Table35[[#This Row],[Site name]],Table3[],32)=0,"",VLOOKUP(Table35[[#This Row],[Site name]],Table3[],32))</f>
        <v>Buro Happold</v>
      </c>
      <c r="AJ71" t="str">
        <f>IF(VLOOKUP(Table35[[#This Row],[Site name]],Table3[],33)=0,"",VLOOKUP(Table35[[#This Row],[Site name]],Table3[],33))</f>
        <v/>
      </c>
      <c r="AK71" t="str">
        <f>IF(VLOOKUP(Table35[[#This Row],[Site name]],Table3[],34)=0,"",VLOOKUP(Table35[[#This Row],[Site name]],Table3[],34))</f>
        <v/>
      </c>
      <c r="AL71" t="str">
        <f>IF(VLOOKUP(Table35[[#This Row],[Site name]],Table3[],35)=0,"",VLOOKUP(Table35[[#This Row],[Site name]],Table3[],35))</f>
        <v/>
      </c>
      <c r="AM71" t="str">
        <f>IF(VLOOKUP(Table35[[#This Row],[Site name]],Table3[],36)=0,"",VLOOKUP(Table35[[#This Row],[Site name]],Table3[],36))</f>
        <v/>
      </c>
      <c r="AN71" t="str">
        <f>IF(VLOOKUP(Table35[[#This Row],[Site name]],Table3[],37)=0,"",VLOOKUP(Table35[[#This Row],[Site name]],Table3[],37))</f>
        <v>Project 40</v>
      </c>
      <c r="AO71" s="188">
        <f>IF(VLOOKUP(Table35[[#This Row],[Site name]],Table3[],38)="","",VLOOKUP(Table35[[#This Row],[Site name]],Table3[],38))</f>
        <v>1</v>
      </c>
      <c r="AP71">
        <f>IF(VLOOKUP(Table35[[#This Row],[Site name]],Table3[],39)=0,"",VLOOKUP(Table35[[#This Row],[Site name]],Table3[],39))</f>
        <v>2</v>
      </c>
      <c r="AQ71" t="str">
        <f>_xlfn.CONCAT(Table35[[#This Row],[Site name]],Table35[[#This Row],[Assessment Type]])</f>
        <v>38-70 Baker StreetAssessment 2 - decarbonisation</v>
      </c>
    </row>
    <row r="72" spans="2:43" ht="14.7" customHeight="1">
      <c r="B72" t="s">
        <v>340</v>
      </c>
      <c r="C72" t="s">
        <v>977</v>
      </c>
      <c r="D72">
        <v>1638</v>
      </c>
      <c r="E72" t="str">
        <f>IF(VLOOKUP(Table35[[#This Row],[Site name]],Table3[],2)=0,"",VLOOKUP(Table35[[#This Row],[Site name]],Table3[],2))</f>
        <v>Islington</v>
      </c>
      <c r="F72" t="str">
        <f>IF(VLOOKUP(Table35[[#This Row],[Site name]],Table3[],3)=0,"",VLOOKUP(Table35[[#This Row],[Site name]],Table3[],3))</f>
        <v>N7 7DD</v>
      </c>
      <c r="G72" t="str">
        <f>IF(VLOOKUP(Table35[[#This Row],[Site name]],Table3[],4)=0,"",VLOOKUP(Table35[[#This Row],[Site name]],Table3[],4))</f>
        <v>P2022/1943/FUL</v>
      </c>
      <c r="H72" t="str">
        <f>IF(VLOOKUP(Table35[[#This Row],[Site name]],Table3[],5)=0,"",VLOOKUP(Table35[[#This Row],[Site name]],Table3[],5))</f>
        <v>Planning Portal</v>
      </c>
      <c r="I72" t="str">
        <f>IF(VLOOKUP(Table35[[#This Row],[Site name]],Table3[],6)=0,"",VLOOKUP(Table35[[#This Row],[Site name]],Table3[],6))</f>
        <v>Demolition of existing building and structure and erection of 12-storey building and refurb. of railway arches</v>
      </c>
      <c r="J72" s="185">
        <f>IF(VLOOKUP(Table35[[#This Row],[Site name]],Table3[],7)=0,"",VLOOKUP(Table35[[#This Row],[Site name]],Table3[],7))</f>
        <v>44706</v>
      </c>
      <c r="K72" s="185">
        <f>IF(VLOOKUP(Table35[[#This Row],[Site name]],Table3[],8)=0,"",VLOOKUP(Table35[[#This Row],[Site name]],Table3[],8))</f>
        <v>45125</v>
      </c>
      <c r="L72" t="str">
        <f>IF(VLOOKUP(Table35[[#This Row],[Site name]],Table3[],9)=0,"",VLOOKUP(Table35[[#This Row],[Site name]],Table3[],9))</f>
        <v/>
      </c>
      <c r="M72" t="str">
        <f>IF(VLOOKUP(Table35[[#This Row],[Site name]],Table3[],10)=0,"",VLOOKUP(Table35[[#This Row],[Site name]],Table3[],10))</f>
        <v>Residential (inc. student accomodation)</v>
      </c>
      <c r="N72" t="str">
        <f>IF(VLOOKUP(Table35[[#This Row],[Site name]],Table3[],11)=0,"",VLOOKUP(Table35[[#This Row],[Site name]],Table3[],11))</f>
        <v/>
      </c>
      <c r="O72" t="str">
        <f>IF(VLOOKUP(Table35[[#This Row],[Site name]],Table3[],12)=0,"",VLOOKUP(Table35[[#This Row],[Site name]],Table3[],12))</f>
        <v>New Build</v>
      </c>
      <c r="P72" t="str">
        <f>IF(VLOOKUP(Table35[[#This Row],[Site name]],Table3[],13)=0,"",VLOOKUP(Table35[[#This Row],[Site name]],Table3[],13))</f>
        <v/>
      </c>
      <c r="Q72" t="str">
        <f>IF(VLOOKUP(Table35[[#This Row],[Site name]],Table3[],14)=0,"",VLOOKUP(Table35[[#This Row],[Site name]],Table3[],14))</f>
        <v/>
      </c>
      <c r="R72" s="197" t="str">
        <f>IF(VLOOKUP(Table35[[#This Row],[Site name]],Table3[],15)="","",VLOOKUP(Table35[[#This Row],[Site name]],Table3[],15))</f>
        <v/>
      </c>
      <c r="S72" s="197">
        <f>IF(VLOOKUP(Table35[[#This Row],[Site name]],Table3[],16)="","",VLOOKUP(Table35[[#This Row],[Site name]],Table3[],16))</f>
        <v>9983</v>
      </c>
      <c r="T72" s="196" t="str">
        <f>IF(VLOOKUP(Table35[[#This Row],[Site name]],Table3[],17)="","",VLOOKUP(Table35[[#This Row],[Site name]],Table3[],17))</f>
        <v/>
      </c>
      <c r="U72" s="188" t="str">
        <f>IF(VLOOKUP(Table35[[#This Row],[Site name]],Table3[],18)="","",VLOOKUP(Table35[[#This Row],[Site name]],Table3[],18))</f>
        <v/>
      </c>
      <c r="V72" s="197">
        <f>IF(VLOOKUP(Table35[[#This Row],[Site name]],Table3[],19)="","",VLOOKUP(Table35[[#This Row],[Site name]],Table3[],19))</f>
        <v>9983</v>
      </c>
      <c r="W72" t="str">
        <f>IF(VLOOKUP(Table35[[#This Row],[Site name]],Table3[],20)=0,"",VLOOKUP(Table35[[#This Row],[Site name]],Table3[],20))</f>
        <v/>
      </c>
      <c r="X72" t="str">
        <f>IF(VLOOKUP(Table35[[#This Row],[Site name]],Table3[],21)=0,"",VLOOKUP(Table35[[#This Row],[Site name]],Table3[],21))</f>
        <v/>
      </c>
      <c r="Y72" t="str">
        <f>IF(VLOOKUP(Table35[[#This Row],[Site name]],Table3[],22)=0,"",VLOOKUP(Table35[[#This Row],[Site name]],Table3[],22))</f>
        <v/>
      </c>
      <c r="Z72" t="str">
        <f>IF(VLOOKUP(Table35[[#This Row],[Site name]],Table3[],23)=0,"",VLOOKUP(Table35[[#This Row],[Site name]],Table3[],23))</f>
        <v/>
      </c>
      <c r="AA72" t="str">
        <f>IF(VLOOKUP(Table35[[#This Row],[Site name]],Table3[],24)=0,"",VLOOKUP(Table35[[#This Row],[Site name]],Table3[],24))</f>
        <v/>
      </c>
      <c r="AB72" t="str">
        <f>IF(VLOOKUP(Table35[[#This Row],[Site name]],Table3[],25)=0,"",VLOOKUP(Table35[[#This Row],[Site name]],Table3[],25))</f>
        <v/>
      </c>
      <c r="AC72" t="str">
        <f>IF(VLOOKUP(Table35[[#This Row],[Site name]],Table3[],26)=0,"",VLOOKUP(Table35[[#This Row],[Site name]],Table3[],26))</f>
        <v/>
      </c>
      <c r="AD72">
        <f>IF(VLOOKUP(Table35[[#This Row],[Site name]],Table3[],27)=0,"",VLOOKUP(Table35[[#This Row],[Site name]],Table3[],27))</f>
        <v>12</v>
      </c>
      <c r="AE72">
        <f>IF(VLOOKUP(Table35[[#This Row],[Site name]],Table3[],28)="","",VLOOKUP(Table35[[#This Row],[Site name]],Table3[],28))</f>
        <v>12</v>
      </c>
      <c r="AF72" t="str">
        <f>IF(VLOOKUP(Table35[[#This Row],[Site name]],Table3[],29)=0,"",VLOOKUP(Table35[[#This Row],[Site name]],Table3[],29))</f>
        <v/>
      </c>
      <c r="AG72" t="str">
        <f>IF(VLOOKUP(Table35[[#This Row],[Site name]],Table3[],30)=0,"",VLOOKUP(Table35[[#This Row],[Site name]],Table3[],30))</f>
        <v/>
      </c>
      <c r="AH72" t="str">
        <f>IF(VLOOKUP(Table35[[#This Row],[Site name]],Table3[],31)=0,"",VLOOKUP(Table35[[#This Row],[Site name]],Table3[],31))</f>
        <v/>
      </c>
      <c r="AI72" t="str">
        <f>IF(VLOOKUP(Table35[[#This Row],[Site name]],Table3[],32)=0,"",VLOOKUP(Table35[[#This Row],[Site name]],Table3[],32))</f>
        <v>Energist</v>
      </c>
      <c r="AJ72" t="str">
        <f>IF(VLOOKUP(Table35[[#This Row],[Site name]],Table3[],33)=0,"",VLOOKUP(Table35[[#This Row],[Site name]],Table3[],33))</f>
        <v/>
      </c>
      <c r="AK72" t="str">
        <f>IF(VLOOKUP(Table35[[#This Row],[Site name]],Table3[],34)=0,"",VLOOKUP(Table35[[#This Row],[Site name]],Table3[],34))</f>
        <v/>
      </c>
      <c r="AL72" t="str">
        <f>IF(VLOOKUP(Table35[[#This Row],[Site name]],Table3[],35)=0,"",VLOOKUP(Table35[[#This Row],[Site name]],Table3[],35))</f>
        <v/>
      </c>
      <c r="AM72" t="str">
        <f>IF(VLOOKUP(Table35[[#This Row],[Site name]],Table3[],36)=0,"",VLOOKUP(Table35[[#This Row],[Site name]],Table3[],36))</f>
        <v/>
      </c>
      <c r="AN72" t="str">
        <f>IF(VLOOKUP(Table35[[#This Row],[Site name]],Table3[],37)=0,"",VLOOKUP(Table35[[#This Row],[Site name]],Table3[],37))</f>
        <v>Project 41</v>
      </c>
      <c r="AO72" s="188">
        <f>IF(VLOOKUP(Table35[[#This Row],[Site name]],Table3[],38)="","",VLOOKUP(Table35[[#This Row],[Site name]],Table3[],38))</f>
        <v>1</v>
      </c>
      <c r="AP72">
        <f>IF(VLOOKUP(Table35[[#This Row],[Site name]],Table3[],39)=0,"",VLOOKUP(Table35[[#This Row],[Site name]],Table3[],39))</f>
        <v>1</v>
      </c>
      <c r="AQ72" t="str">
        <f>_xlfn.CONCAT(Table35[[#This Row],[Site name]],Table35[[#This Row],[Assessment Type]])</f>
        <v>45 Hornsey RoadAssessment 1 - no decarbonisation</v>
      </c>
    </row>
    <row r="73" spans="2:43" ht="14.7" hidden="1" customHeight="1">
      <c r="B73" t="s">
        <v>340</v>
      </c>
      <c r="C73" t="s">
        <v>978</v>
      </c>
      <c r="D73">
        <v>1304</v>
      </c>
      <c r="E73" t="str">
        <f>IF(VLOOKUP(Table35[[#This Row],[Site name]],Table3[],2)=0,"",VLOOKUP(Table35[[#This Row],[Site name]],Table3[],2))</f>
        <v>Islington</v>
      </c>
      <c r="F73" t="str">
        <f>IF(VLOOKUP(Table35[[#This Row],[Site name]],Table3[],3)=0,"",VLOOKUP(Table35[[#This Row],[Site name]],Table3[],3))</f>
        <v>N7 7DD</v>
      </c>
      <c r="G73" t="str">
        <f>IF(VLOOKUP(Table35[[#This Row],[Site name]],Table3[],4)=0,"",VLOOKUP(Table35[[#This Row],[Site name]],Table3[],4))</f>
        <v>P2022/1943/FUL</v>
      </c>
      <c r="H73" t="str">
        <f>IF(VLOOKUP(Table35[[#This Row],[Site name]],Table3[],5)=0,"",VLOOKUP(Table35[[#This Row],[Site name]],Table3[],5))</f>
        <v>Planning Portal</v>
      </c>
      <c r="I73" t="str">
        <f>IF(VLOOKUP(Table35[[#This Row],[Site name]],Table3[],6)=0,"",VLOOKUP(Table35[[#This Row],[Site name]],Table3[],6))</f>
        <v>Demolition of existing building and structure and erection of 12-storey building and refurb. of railway arches</v>
      </c>
      <c r="J73" s="185">
        <f>IF(VLOOKUP(Table35[[#This Row],[Site name]],Table3[],7)=0,"",VLOOKUP(Table35[[#This Row],[Site name]],Table3[],7))</f>
        <v>44706</v>
      </c>
      <c r="K73" s="185">
        <f>IF(VLOOKUP(Table35[[#This Row],[Site name]],Table3[],8)=0,"",VLOOKUP(Table35[[#This Row],[Site name]],Table3[],8))</f>
        <v>45125</v>
      </c>
      <c r="L73" t="str">
        <f>IF(VLOOKUP(Table35[[#This Row],[Site name]],Table3[],9)=0,"",VLOOKUP(Table35[[#This Row],[Site name]],Table3[],9))</f>
        <v/>
      </c>
      <c r="M73" t="str">
        <f>IF(VLOOKUP(Table35[[#This Row],[Site name]],Table3[],10)=0,"",VLOOKUP(Table35[[#This Row],[Site name]],Table3[],10))</f>
        <v>Residential (inc. student accomodation)</v>
      </c>
      <c r="N73" t="str">
        <f>IF(VLOOKUP(Table35[[#This Row],[Site name]],Table3[],11)=0,"",VLOOKUP(Table35[[#This Row],[Site name]],Table3[],11))</f>
        <v/>
      </c>
      <c r="O73" t="str">
        <f>IF(VLOOKUP(Table35[[#This Row],[Site name]],Table3[],12)=0,"",VLOOKUP(Table35[[#This Row],[Site name]],Table3[],12))</f>
        <v>New Build</v>
      </c>
      <c r="P73" t="str">
        <f>IF(VLOOKUP(Table35[[#This Row],[Site name]],Table3[],13)=0,"",VLOOKUP(Table35[[#This Row],[Site name]],Table3[],13))</f>
        <v/>
      </c>
      <c r="Q73" t="str">
        <f>IF(VLOOKUP(Table35[[#This Row],[Site name]],Table3[],14)=0,"",VLOOKUP(Table35[[#This Row],[Site name]],Table3[],14))</f>
        <v/>
      </c>
      <c r="R73" s="197" t="str">
        <f>IF(VLOOKUP(Table35[[#This Row],[Site name]],Table3[],15)="","",VLOOKUP(Table35[[#This Row],[Site name]],Table3[],15))</f>
        <v/>
      </c>
      <c r="S73" s="197">
        <f>IF(VLOOKUP(Table35[[#This Row],[Site name]],Table3[],16)="","",VLOOKUP(Table35[[#This Row],[Site name]],Table3[],16))</f>
        <v>9983</v>
      </c>
      <c r="T73" s="196" t="str">
        <f>IF(VLOOKUP(Table35[[#This Row],[Site name]],Table3[],17)="","",VLOOKUP(Table35[[#This Row],[Site name]],Table3[],17))</f>
        <v/>
      </c>
      <c r="U73" s="188" t="str">
        <f>IF(VLOOKUP(Table35[[#This Row],[Site name]],Table3[],18)="","",VLOOKUP(Table35[[#This Row],[Site name]],Table3[],18))</f>
        <v/>
      </c>
      <c r="V73" s="197">
        <f>IF(VLOOKUP(Table35[[#This Row],[Site name]],Table3[],19)="","",VLOOKUP(Table35[[#This Row],[Site name]],Table3[],19))</f>
        <v>9983</v>
      </c>
      <c r="W73" t="str">
        <f>IF(VLOOKUP(Table35[[#This Row],[Site name]],Table3[],20)=0,"",VLOOKUP(Table35[[#This Row],[Site name]],Table3[],20))</f>
        <v/>
      </c>
      <c r="X73" t="str">
        <f>IF(VLOOKUP(Table35[[#This Row],[Site name]],Table3[],21)=0,"",VLOOKUP(Table35[[#This Row],[Site name]],Table3[],21))</f>
        <v/>
      </c>
      <c r="Y73" t="str">
        <f>IF(VLOOKUP(Table35[[#This Row],[Site name]],Table3[],22)=0,"",VLOOKUP(Table35[[#This Row],[Site name]],Table3[],22))</f>
        <v/>
      </c>
      <c r="Z73" t="str">
        <f>IF(VLOOKUP(Table35[[#This Row],[Site name]],Table3[],23)=0,"",VLOOKUP(Table35[[#This Row],[Site name]],Table3[],23))</f>
        <v/>
      </c>
      <c r="AA73" t="str">
        <f>IF(VLOOKUP(Table35[[#This Row],[Site name]],Table3[],24)=0,"",VLOOKUP(Table35[[#This Row],[Site name]],Table3[],24))</f>
        <v/>
      </c>
      <c r="AB73" t="str">
        <f>IF(VLOOKUP(Table35[[#This Row],[Site name]],Table3[],25)=0,"",VLOOKUP(Table35[[#This Row],[Site name]],Table3[],25))</f>
        <v/>
      </c>
      <c r="AC73" t="str">
        <f>IF(VLOOKUP(Table35[[#This Row],[Site name]],Table3[],26)=0,"",VLOOKUP(Table35[[#This Row],[Site name]],Table3[],26))</f>
        <v/>
      </c>
      <c r="AD73">
        <f>IF(VLOOKUP(Table35[[#This Row],[Site name]],Table3[],27)=0,"",VLOOKUP(Table35[[#This Row],[Site name]],Table3[],27))</f>
        <v>12</v>
      </c>
      <c r="AE73">
        <f>IF(VLOOKUP(Table35[[#This Row],[Site name]],Table3[],28)="","",VLOOKUP(Table35[[#This Row],[Site name]],Table3[],28))</f>
        <v>12</v>
      </c>
      <c r="AF73" t="str">
        <f>IF(VLOOKUP(Table35[[#This Row],[Site name]],Table3[],29)=0,"",VLOOKUP(Table35[[#This Row],[Site name]],Table3[],29))</f>
        <v/>
      </c>
      <c r="AG73" t="str">
        <f>IF(VLOOKUP(Table35[[#This Row],[Site name]],Table3[],30)=0,"",VLOOKUP(Table35[[#This Row],[Site name]],Table3[],30))</f>
        <v/>
      </c>
      <c r="AH73" t="str">
        <f>IF(VLOOKUP(Table35[[#This Row],[Site name]],Table3[],31)=0,"",VLOOKUP(Table35[[#This Row],[Site name]],Table3[],31))</f>
        <v/>
      </c>
      <c r="AI73" t="str">
        <f>IF(VLOOKUP(Table35[[#This Row],[Site name]],Table3[],32)=0,"",VLOOKUP(Table35[[#This Row],[Site name]],Table3[],32))</f>
        <v>Energist</v>
      </c>
      <c r="AJ73" t="str">
        <f>IF(VLOOKUP(Table35[[#This Row],[Site name]],Table3[],33)=0,"",VLOOKUP(Table35[[#This Row],[Site name]],Table3[],33))</f>
        <v/>
      </c>
      <c r="AK73" t="str">
        <f>IF(VLOOKUP(Table35[[#This Row],[Site name]],Table3[],34)=0,"",VLOOKUP(Table35[[#This Row],[Site name]],Table3[],34))</f>
        <v/>
      </c>
      <c r="AL73" t="str">
        <f>IF(VLOOKUP(Table35[[#This Row],[Site name]],Table3[],35)=0,"",VLOOKUP(Table35[[#This Row],[Site name]],Table3[],35))</f>
        <v/>
      </c>
      <c r="AM73" t="str">
        <f>IF(VLOOKUP(Table35[[#This Row],[Site name]],Table3[],36)=0,"",VLOOKUP(Table35[[#This Row],[Site name]],Table3[],36))</f>
        <v/>
      </c>
      <c r="AN73" t="str">
        <f>IF(VLOOKUP(Table35[[#This Row],[Site name]],Table3[],37)=0,"",VLOOKUP(Table35[[#This Row],[Site name]],Table3[],37))</f>
        <v>Project 41</v>
      </c>
      <c r="AO73" s="188">
        <f>IF(VLOOKUP(Table35[[#This Row],[Site name]],Table3[],38)="","",VLOOKUP(Table35[[#This Row],[Site name]],Table3[],38))</f>
        <v>1</v>
      </c>
      <c r="AP73">
        <f>IF(VLOOKUP(Table35[[#This Row],[Site name]],Table3[],39)=0,"",VLOOKUP(Table35[[#This Row],[Site name]],Table3[],39))</f>
        <v>1</v>
      </c>
      <c r="AQ73" t="str">
        <f>_xlfn.CONCAT(Table35[[#This Row],[Site name]],Table35[[#This Row],[Assessment Type]])</f>
        <v>45 Hornsey RoadAssessment 2 - decarbonisation</v>
      </c>
    </row>
    <row r="74" spans="2:43" ht="14.7" customHeight="1">
      <c r="B74" t="s">
        <v>199</v>
      </c>
      <c r="C74" t="s">
        <v>977</v>
      </c>
      <c r="D74">
        <v>2122</v>
      </c>
      <c r="E74" t="str">
        <f>IF(VLOOKUP(Table35[[#This Row],[Site name]],Table3[],2)=0,"",VLOOKUP(Table35[[#This Row],[Site name]],Table3[],2))</f>
        <v>Westminster</v>
      </c>
      <c r="F74" t="str">
        <f>IF(VLOOKUP(Table35[[#This Row],[Site name]],Table3[],3)=0,"",VLOOKUP(Table35[[#This Row],[Site name]],Table3[],3))</f>
        <v>W1C 1AP</v>
      </c>
      <c r="G74" t="str">
        <f>IF(VLOOKUP(Table35[[#This Row],[Site name]],Table3[],4)=0,"",VLOOKUP(Table35[[#This Row],[Site name]],Table3[],4))</f>
        <v>21/04502/FULL</v>
      </c>
      <c r="H74" t="str">
        <f>IF(VLOOKUP(Table35[[#This Row],[Site name]],Table3[],5)=0,"",VLOOKUP(Table35[[#This Row],[Site name]],Table3[],5))</f>
        <v>Planning Portal</v>
      </c>
      <c r="I74" t="str">
        <f>IF(VLOOKUP(Table35[[#This Row],[Site name]],Table3[],6)=0,"",VLOOKUP(Table35[[#This Row],[Site name]],Table3[],6))</f>
        <v/>
      </c>
      <c r="J74" s="185">
        <f>IF(VLOOKUP(Table35[[#This Row],[Site name]],Table3[],7)=0,"",VLOOKUP(Table35[[#This Row],[Site name]],Table3[],7))</f>
        <v>44379</v>
      </c>
      <c r="K74" s="185">
        <f>IF(VLOOKUP(Table35[[#This Row],[Site name]],Table3[],8)=0,"",VLOOKUP(Table35[[#This Row],[Site name]],Table3[],8))</f>
        <v>44627</v>
      </c>
      <c r="L74" t="str">
        <f>IF(VLOOKUP(Table35[[#This Row],[Site name]],Table3[],9)=0,"",VLOOKUP(Table35[[#This Row],[Site name]],Table3[],9))</f>
        <v/>
      </c>
      <c r="M74" t="str">
        <f>IF(VLOOKUP(Table35[[#This Row],[Site name]],Table3[],10)=0,"",VLOOKUP(Table35[[#This Row],[Site name]],Table3[],10))</f>
        <v>Office</v>
      </c>
      <c r="N74" t="str">
        <f>IF(VLOOKUP(Table35[[#This Row],[Site name]],Table3[],11)=0,"",VLOOKUP(Table35[[#This Row],[Site name]],Table3[],11))</f>
        <v/>
      </c>
      <c r="O74" t="str">
        <f>IF(VLOOKUP(Table35[[#This Row],[Site name]],Table3[],12)=0,"",VLOOKUP(Table35[[#This Row],[Site name]],Table3[],12))</f>
        <v>New Build</v>
      </c>
      <c r="P74" t="str">
        <f>IF(VLOOKUP(Table35[[#This Row],[Site name]],Table3[],13)=0,"",VLOOKUP(Table35[[#This Row],[Site name]],Table3[],13))</f>
        <v/>
      </c>
      <c r="Q74" t="str">
        <f>IF(VLOOKUP(Table35[[#This Row],[Site name]],Table3[],14)=0,"",VLOOKUP(Table35[[#This Row],[Site name]],Table3[],14))</f>
        <v/>
      </c>
      <c r="R74" s="197" t="str">
        <f>IF(VLOOKUP(Table35[[#This Row],[Site name]],Table3[],15)="","",VLOOKUP(Table35[[#This Row],[Site name]],Table3[],15))</f>
        <v/>
      </c>
      <c r="S74" s="197">
        <f>IF(VLOOKUP(Table35[[#This Row],[Site name]],Table3[],16)="","",VLOOKUP(Table35[[#This Row],[Site name]],Table3[],16))</f>
        <v>60777</v>
      </c>
      <c r="T74" s="196" t="str">
        <f>IF(VLOOKUP(Table35[[#This Row],[Site name]],Table3[],17)="","",VLOOKUP(Table35[[#This Row],[Site name]],Table3[],17))</f>
        <v/>
      </c>
      <c r="U74" s="188" t="str">
        <f>IF(VLOOKUP(Table35[[#This Row],[Site name]],Table3[],18)="","",VLOOKUP(Table35[[#This Row],[Site name]],Table3[],18))</f>
        <v/>
      </c>
      <c r="V74" s="197">
        <f>IF(VLOOKUP(Table35[[#This Row],[Site name]],Table3[],19)="","",VLOOKUP(Table35[[#This Row],[Site name]],Table3[],19))</f>
        <v>60777</v>
      </c>
      <c r="W74" t="str">
        <f>IF(VLOOKUP(Table35[[#This Row],[Site name]],Table3[],20)=0,"",VLOOKUP(Table35[[#This Row],[Site name]],Table3[],20))</f>
        <v/>
      </c>
      <c r="X74" t="str">
        <f>IF(VLOOKUP(Table35[[#This Row],[Site name]],Table3[],21)=0,"",VLOOKUP(Table35[[#This Row],[Site name]],Table3[],21))</f>
        <v/>
      </c>
      <c r="Y74" t="str">
        <f>IF(VLOOKUP(Table35[[#This Row],[Site name]],Table3[],22)=0,"",VLOOKUP(Table35[[#This Row],[Site name]],Table3[],22))</f>
        <v/>
      </c>
      <c r="Z74" t="str">
        <f>IF(VLOOKUP(Table35[[#This Row],[Site name]],Table3[],23)=0,"",VLOOKUP(Table35[[#This Row],[Site name]],Table3[],23))</f>
        <v/>
      </c>
      <c r="AA74" t="str">
        <f>IF(VLOOKUP(Table35[[#This Row],[Site name]],Table3[],24)=0,"",VLOOKUP(Table35[[#This Row],[Site name]],Table3[],24))</f>
        <v/>
      </c>
      <c r="AB74" t="str">
        <f>IF(VLOOKUP(Table35[[#This Row],[Site name]],Table3[],25)=0,"",VLOOKUP(Table35[[#This Row],[Site name]],Table3[],25))</f>
        <v/>
      </c>
      <c r="AC74" t="str">
        <f>IF(VLOOKUP(Table35[[#This Row],[Site name]],Table3[],26)=0,"",VLOOKUP(Table35[[#This Row],[Site name]],Table3[],26))</f>
        <v/>
      </c>
      <c r="AD74">
        <f>IF(VLOOKUP(Table35[[#This Row],[Site name]],Table3[],27)=0,"",VLOOKUP(Table35[[#This Row],[Site name]],Table3[],27))</f>
        <v>11</v>
      </c>
      <c r="AE74">
        <f>IF(VLOOKUP(Table35[[#This Row],[Site name]],Table3[],28)="","",VLOOKUP(Table35[[#This Row],[Site name]],Table3[],28))</f>
        <v>9</v>
      </c>
      <c r="AF74" t="str">
        <f>IF(VLOOKUP(Table35[[#This Row],[Site name]],Table3[],29)=0,"",VLOOKUP(Table35[[#This Row],[Site name]],Table3[],29))</f>
        <v/>
      </c>
      <c r="AG74" t="str">
        <f>IF(VLOOKUP(Table35[[#This Row],[Site name]],Table3[],30)=0,"",VLOOKUP(Table35[[#This Row],[Site name]],Table3[],30))</f>
        <v/>
      </c>
      <c r="AH74" t="str">
        <f>IF(VLOOKUP(Table35[[#This Row],[Site name]],Table3[],31)=0,"",VLOOKUP(Table35[[#This Row],[Site name]],Table3[],31))</f>
        <v/>
      </c>
      <c r="AI74" t="str">
        <f>IF(VLOOKUP(Table35[[#This Row],[Site name]],Table3[],32)=0,"",VLOOKUP(Table35[[#This Row],[Site name]],Table3[],32))</f>
        <v>Arup</v>
      </c>
      <c r="AJ74" t="str">
        <f>IF(VLOOKUP(Table35[[#This Row],[Site name]],Table3[],33)=0,"",VLOOKUP(Table35[[#This Row],[Site name]],Table3[],33))</f>
        <v>Arup</v>
      </c>
      <c r="AK74" t="str">
        <f>IF(VLOOKUP(Table35[[#This Row],[Site name]],Table3[],34)=0,"",VLOOKUP(Table35[[#This Row],[Site name]],Table3[],34))</f>
        <v>Arup</v>
      </c>
      <c r="AL74" t="str">
        <f>IF(VLOOKUP(Table35[[#This Row],[Site name]],Table3[],35)=0,"",VLOOKUP(Table35[[#This Row],[Site name]],Table3[],35))</f>
        <v>Pilbrow &amp; Partners</v>
      </c>
      <c r="AM74" t="str">
        <f>IF(VLOOKUP(Table35[[#This Row],[Site name]],Table3[],36)=0,"",VLOOKUP(Table35[[#This Row],[Site name]],Table3[],36))</f>
        <v>One Click LCA</v>
      </c>
      <c r="AN74" t="str">
        <f>IF(VLOOKUP(Table35[[#This Row],[Site name]],Table3[],37)=0,"",VLOOKUP(Table35[[#This Row],[Site name]],Table3[],37))</f>
        <v>Project 42</v>
      </c>
      <c r="AO74" s="188">
        <f>IF(VLOOKUP(Table35[[#This Row],[Site name]],Table3[],38)="","",VLOOKUP(Table35[[#This Row],[Site name]],Table3[],38))</f>
        <v>1</v>
      </c>
      <c r="AP74">
        <f>IF(VLOOKUP(Table35[[#This Row],[Site name]],Table3[],39)=0,"",VLOOKUP(Table35[[#This Row],[Site name]],Table3[],39))</f>
        <v>1</v>
      </c>
      <c r="AQ74" t="str">
        <f>_xlfn.CONCAT(Table35[[#This Row],[Site name]],Table35[[#This Row],[Assessment Type]])</f>
        <v>458 Oxford StreetAssessment 1 - no decarbonisation</v>
      </c>
    </row>
    <row r="75" spans="2:43" ht="14.7" hidden="1" customHeight="1">
      <c r="B75" t="s">
        <v>199</v>
      </c>
      <c r="C75" t="s">
        <v>978</v>
      </c>
      <c r="E75" t="str">
        <f>IF(VLOOKUP(Table35[[#This Row],[Site name]],Table3[],2)=0,"",VLOOKUP(Table35[[#This Row],[Site name]],Table3[],2))</f>
        <v>Westminster</v>
      </c>
      <c r="F75" t="str">
        <f>IF(VLOOKUP(Table35[[#This Row],[Site name]],Table3[],3)=0,"",VLOOKUP(Table35[[#This Row],[Site name]],Table3[],3))</f>
        <v>W1C 1AP</v>
      </c>
      <c r="G75" t="str">
        <f>IF(VLOOKUP(Table35[[#This Row],[Site name]],Table3[],4)=0,"",VLOOKUP(Table35[[#This Row],[Site name]],Table3[],4))</f>
        <v>21/04502/FULL</v>
      </c>
      <c r="H75" t="str">
        <f>IF(VLOOKUP(Table35[[#This Row],[Site name]],Table3[],5)=0,"",VLOOKUP(Table35[[#This Row],[Site name]],Table3[],5))</f>
        <v>Planning Portal</v>
      </c>
      <c r="I75" t="str">
        <f>IF(VLOOKUP(Table35[[#This Row],[Site name]],Table3[],6)=0,"",VLOOKUP(Table35[[#This Row],[Site name]],Table3[],6))</f>
        <v/>
      </c>
      <c r="J75" s="185">
        <f>IF(VLOOKUP(Table35[[#This Row],[Site name]],Table3[],7)=0,"",VLOOKUP(Table35[[#This Row],[Site name]],Table3[],7))</f>
        <v>44379</v>
      </c>
      <c r="K75" s="185">
        <f>IF(VLOOKUP(Table35[[#This Row],[Site name]],Table3[],8)=0,"",VLOOKUP(Table35[[#This Row],[Site name]],Table3[],8))</f>
        <v>44627</v>
      </c>
      <c r="L75" t="str">
        <f>IF(VLOOKUP(Table35[[#This Row],[Site name]],Table3[],9)=0,"",VLOOKUP(Table35[[#This Row],[Site name]],Table3[],9))</f>
        <v/>
      </c>
      <c r="M75" t="str">
        <f>IF(VLOOKUP(Table35[[#This Row],[Site name]],Table3[],10)=0,"",VLOOKUP(Table35[[#This Row],[Site name]],Table3[],10))</f>
        <v>Office</v>
      </c>
      <c r="N75" t="str">
        <f>IF(VLOOKUP(Table35[[#This Row],[Site name]],Table3[],11)=0,"",VLOOKUP(Table35[[#This Row],[Site name]],Table3[],11))</f>
        <v/>
      </c>
      <c r="O75" t="str">
        <f>IF(VLOOKUP(Table35[[#This Row],[Site name]],Table3[],12)=0,"",VLOOKUP(Table35[[#This Row],[Site name]],Table3[],12))</f>
        <v>New Build</v>
      </c>
      <c r="P75" t="str">
        <f>IF(VLOOKUP(Table35[[#This Row],[Site name]],Table3[],13)=0,"",VLOOKUP(Table35[[#This Row],[Site name]],Table3[],13))</f>
        <v/>
      </c>
      <c r="Q75" t="str">
        <f>IF(VLOOKUP(Table35[[#This Row],[Site name]],Table3[],14)=0,"",VLOOKUP(Table35[[#This Row],[Site name]],Table3[],14))</f>
        <v/>
      </c>
      <c r="R75" s="197" t="str">
        <f>IF(VLOOKUP(Table35[[#This Row],[Site name]],Table3[],15)="","",VLOOKUP(Table35[[#This Row],[Site name]],Table3[],15))</f>
        <v/>
      </c>
      <c r="S75" s="197">
        <f>IF(VLOOKUP(Table35[[#This Row],[Site name]],Table3[],16)="","",VLOOKUP(Table35[[#This Row],[Site name]],Table3[],16))</f>
        <v>60777</v>
      </c>
      <c r="T75" s="196" t="str">
        <f>IF(VLOOKUP(Table35[[#This Row],[Site name]],Table3[],17)="","",VLOOKUP(Table35[[#This Row],[Site name]],Table3[],17))</f>
        <v/>
      </c>
      <c r="U75" s="188" t="str">
        <f>IF(VLOOKUP(Table35[[#This Row],[Site name]],Table3[],18)="","",VLOOKUP(Table35[[#This Row],[Site name]],Table3[],18))</f>
        <v/>
      </c>
      <c r="V75" s="197">
        <f>IF(VLOOKUP(Table35[[#This Row],[Site name]],Table3[],19)="","",VLOOKUP(Table35[[#This Row],[Site name]],Table3[],19))</f>
        <v>60777</v>
      </c>
      <c r="W75" t="str">
        <f>IF(VLOOKUP(Table35[[#This Row],[Site name]],Table3[],20)=0,"",VLOOKUP(Table35[[#This Row],[Site name]],Table3[],20))</f>
        <v/>
      </c>
      <c r="X75" t="str">
        <f>IF(VLOOKUP(Table35[[#This Row],[Site name]],Table3[],21)=0,"",VLOOKUP(Table35[[#This Row],[Site name]],Table3[],21))</f>
        <v/>
      </c>
      <c r="Y75" t="str">
        <f>IF(VLOOKUP(Table35[[#This Row],[Site name]],Table3[],22)=0,"",VLOOKUP(Table35[[#This Row],[Site name]],Table3[],22))</f>
        <v/>
      </c>
      <c r="Z75" t="str">
        <f>IF(VLOOKUP(Table35[[#This Row],[Site name]],Table3[],23)=0,"",VLOOKUP(Table35[[#This Row],[Site name]],Table3[],23))</f>
        <v/>
      </c>
      <c r="AA75" t="str">
        <f>IF(VLOOKUP(Table35[[#This Row],[Site name]],Table3[],24)=0,"",VLOOKUP(Table35[[#This Row],[Site name]],Table3[],24))</f>
        <v/>
      </c>
      <c r="AB75" t="str">
        <f>IF(VLOOKUP(Table35[[#This Row],[Site name]],Table3[],25)=0,"",VLOOKUP(Table35[[#This Row],[Site name]],Table3[],25))</f>
        <v/>
      </c>
      <c r="AC75" t="str">
        <f>IF(VLOOKUP(Table35[[#This Row],[Site name]],Table3[],26)=0,"",VLOOKUP(Table35[[#This Row],[Site name]],Table3[],26))</f>
        <v/>
      </c>
      <c r="AD75">
        <f>IF(VLOOKUP(Table35[[#This Row],[Site name]],Table3[],27)=0,"",VLOOKUP(Table35[[#This Row],[Site name]],Table3[],27))</f>
        <v>11</v>
      </c>
      <c r="AE75">
        <f>IF(VLOOKUP(Table35[[#This Row],[Site name]],Table3[],28)="","",VLOOKUP(Table35[[#This Row],[Site name]],Table3[],28))</f>
        <v>9</v>
      </c>
      <c r="AF75" t="str">
        <f>IF(VLOOKUP(Table35[[#This Row],[Site name]],Table3[],29)=0,"",VLOOKUP(Table35[[#This Row],[Site name]],Table3[],29))</f>
        <v/>
      </c>
      <c r="AG75" t="str">
        <f>IF(VLOOKUP(Table35[[#This Row],[Site name]],Table3[],30)=0,"",VLOOKUP(Table35[[#This Row],[Site name]],Table3[],30))</f>
        <v/>
      </c>
      <c r="AH75" t="str">
        <f>IF(VLOOKUP(Table35[[#This Row],[Site name]],Table3[],31)=0,"",VLOOKUP(Table35[[#This Row],[Site name]],Table3[],31))</f>
        <v/>
      </c>
      <c r="AI75" t="str">
        <f>IF(VLOOKUP(Table35[[#This Row],[Site name]],Table3[],32)=0,"",VLOOKUP(Table35[[#This Row],[Site name]],Table3[],32))</f>
        <v>Arup</v>
      </c>
      <c r="AJ75" t="str">
        <f>IF(VLOOKUP(Table35[[#This Row],[Site name]],Table3[],33)=0,"",VLOOKUP(Table35[[#This Row],[Site name]],Table3[],33))</f>
        <v>Arup</v>
      </c>
      <c r="AK75" t="str">
        <f>IF(VLOOKUP(Table35[[#This Row],[Site name]],Table3[],34)=0,"",VLOOKUP(Table35[[#This Row],[Site name]],Table3[],34))</f>
        <v>Arup</v>
      </c>
      <c r="AL75" t="str">
        <f>IF(VLOOKUP(Table35[[#This Row],[Site name]],Table3[],35)=0,"",VLOOKUP(Table35[[#This Row],[Site name]],Table3[],35))</f>
        <v>Pilbrow &amp; Partners</v>
      </c>
      <c r="AM75" t="str">
        <f>IF(VLOOKUP(Table35[[#This Row],[Site name]],Table3[],36)=0,"",VLOOKUP(Table35[[#This Row],[Site name]],Table3[],36))</f>
        <v>One Click LCA</v>
      </c>
      <c r="AN75" t="str">
        <f>IF(VLOOKUP(Table35[[#This Row],[Site name]],Table3[],37)=0,"",VLOOKUP(Table35[[#This Row],[Site name]],Table3[],37))</f>
        <v>Project 42</v>
      </c>
      <c r="AO75" s="188">
        <f>IF(VLOOKUP(Table35[[#This Row],[Site name]],Table3[],38)="","",VLOOKUP(Table35[[#This Row],[Site name]],Table3[],38))</f>
        <v>1</v>
      </c>
      <c r="AP75">
        <f>IF(VLOOKUP(Table35[[#This Row],[Site name]],Table3[],39)=0,"",VLOOKUP(Table35[[#This Row],[Site name]],Table3[],39))</f>
        <v>1</v>
      </c>
      <c r="AQ75" t="str">
        <f>_xlfn.CONCAT(Table35[[#This Row],[Site name]],Table35[[#This Row],[Assessment Type]])</f>
        <v>458 Oxford StreetAssessment 2 - decarbonisation</v>
      </c>
    </row>
    <row r="76" spans="2:43" ht="14.7" customHeight="1">
      <c r="B76" t="s">
        <v>227</v>
      </c>
      <c r="C76" t="s">
        <v>977</v>
      </c>
      <c r="D76">
        <v>1190</v>
      </c>
      <c r="E76" t="str">
        <f>IF(VLOOKUP(Table35[[#This Row],[Site name]],Table3[],2)=0,"",VLOOKUP(Table35[[#This Row],[Site name]],Table3[],2))</f>
        <v>City of London</v>
      </c>
      <c r="F76" t="str">
        <f>IF(VLOOKUP(Table35[[#This Row],[Site name]],Table3[],3)=0,"",VLOOKUP(Table35[[#This Row],[Site name]],Table3[],3))</f>
        <v>EC3R 7QQ</v>
      </c>
      <c r="G76" t="str">
        <f>IF(VLOOKUP(Table35[[#This Row],[Site name]],Table3[],4)=0,"",VLOOKUP(Table35[[#This Row],[Site name]],Table3[],4))</f>
        <v>22/01245/FULMAJ</v>
      </c>
      <c r="H76" t="str">
        <f>IF(VLOOKUP(Table35[[#This Row],[Site name]],Table3[],5)=0,"",VLOOKUP(Table35[[#This Row],[Site name]],Table3[],5))</f>
        <v>Planning Portal</v>
      </c>
      <c r="I76" s="185" t="str">
        <f>IF(VLOOKUP(Table35[[#This Row],[Site name]],Table3[],6)=0,"",VLOOKUP(Table35[[#This Row],[Site name]],Table3[],6))</f>
        <v>Demolition of existing buildings and structures, retention of existing basement, construction of new ground plus 11-storey building with plant above.</v>
      </c>
      <c r="J76" s="185">
        <f>IF(VLOOKUP(Table35[[#This Row],[Site name]],Table3[],7)=0,"",VLOOKUP(Table35[[#This Row],[Site name]],Table3[],7))</f>
        <v>44916</v>
      </c>
      <c r="K76" s="185">
        <f>IF(VLOOKUP(Table35[[#This Row],[Site name]],Table3[],8)=0,"",VLOOKUP(Table35[[#This Row],[Site name]],Table3[],8))</f>
        <v>45007</v>
      </c>
      <c r="L76" t="str">
        <f>IF(VLOOKUP(Table35[[#This Row],[Site name]],Table3[],9)=0,"",VLOOKUP(Table35[[#This Row],[Site name]],Table3[],9))</f>
        <v/>
      </c>
      <c r="M76" t="str">
        <f>IF(VLOOKUP(Table35[[#This Row],[Site name]],Table3[],10)=0,"",VLOOKUP(Table35[[#This Row],[Site name]],Table3[],10))</f>
        <v>Office</v>
      </c>
      <c r="N76" t="str">
        <f>IF(VLOOKUP(Table35[[#This Row],[Site name]],Table3[],11)=0,"",VLOOKUP(Table35[[#This Row],[Site name]],Table3[],11))</f>
        <v>No</v>
      </c>
      <c r="O76" t="str">
        <f>IF(VLOOKUP(Table35[[#This Row],[Site name]],Table3[],12)=0,"",VLOOKUP(Table35[[#This Row],[Site name]],Table3[],12))</f>
        <v>Substructure and/or Façade Retained</v>
      </c>
      <c r="P76" t="str">
        <f>IF(VLOOKUP(Table35[[#This Row],[Site name]],Table3[],13)=0,"",VLOOKUP(Table35[[#This Row],[Site name]],Table3[],13))</f>
        <v>1960s</v>
      </c>
      <c r="Q76" t="str">
        <f>IF(VLOOKUP(Table35[[#This Row],[Site name]],Table3[],14)=0,"",VLOOKUP(Table35[[#This Row],[Site name]],Table3[],14))</f>
        <v>Not listed</v>
      </c>
      <c r="R76" s="197">
        <f>IF(VLOOKUP(Table35[[#This Row],[Site name]],Table3[],15)="","",VLOOKUP(Table35[[#This Row],[Site name]],Table3[],15))</f>
        <v>16523</v>
      </c>
      <c r="S76" s="197">
        <f>IF(VLOOKUP(Table35[[#This Row],[Site name]],Table3[],16)="","",VLOOKUP(Table35[[#This Row],[Site name]],Table3[],16))</f>
        <v>30218</v>
      </c>
      <c r="T76" s="196">
        <f>IF(VLOOKUP(Table35[[#This Row],[Site name]],Table3[],17)="","",VLOOKUP(Table35[[#This Row],[Site name]],Table3[],17))</f>
        <v>16523</v>
      </c>
      <c r="U76" s="188">
        <f>IF(VLOOKUP(Table35[[#This Row],[Site name]],Table3[],18)="","",VLOOKUP(Table35[[#This Row],[Site name]],Table3[],18))</f>
        <v>0.82884464080372822</v>
      </c>
      <c r="V76" s="197">
        <f>IF(VLOOKUP(Table35[[#This Row],[Site name]],Table3[],19)="","",VLOOKUP(Table35[[#This Row],[Site name]],Table3[],19))</f>
        <v>30218</v>
      </c>
      <c r="W76" t="str">
        <f>IF(VLOOKUP(Table35[[#This Row],[Site name]],Table3[],20)=0,"",VLOOKUP(Table35[[#This Row],[Site name]],Table3[],20))</f>
        <v>No new basement</v>
      </c>
      <c r="X76" t="str">
        <f>IF(VLOOKUP(Table35[[#This Row],[Site name]],Table3[],21)=0,"",VLOOKUP(Table35[[#This Row],[Site name]],Table3[],21))</f>
        <v/>
      </c>
      <c r="Y76" t="str">
        <f>IF(VLOOKUP(Table35[[#This Row],[Site name]],Table3[],22)=0,"",VLOOKUP(Table35[[#This Row],[Site name]],Table3[],22))</f>
        <v/>
      </c>
      <c r="Z76" t="str">
        <f>IF(VLOOKUP(Table35[[#This Row],[Site name]],Table3[],23)=0,"",VLOOKUP(Table35[[#This Row],[Site name]],Table3[],23))</f>
        <v/>
      </c>
      <c r="AA76" t="str">
        <f>IF(VLOOKUP(Table35[[#This Row],[Site name]],Table3[],24)=0,"",VLOOKUP(Table35[[#This Row],[Site name]],Table3[],24))</f>
        <v/>
      </c>
      <c r="AB76" t="str">
        <f>IF(VLOOKUP(Table35[[#This Row],[Site name]],Table3[],25)=0,"",VLOOKUP(Table35[[#This Row],[Site name]],Table3[],25))</f>
        <v/>
      </c>
      <c r="AC76" t="str">
        <f>IF(VLOOKUP(Table35[[#This Row],[Site name]],Table3[],26)=0,"",VLOOKUP(Table35[[#This Row],[Site name]],Table3[],26))</f>
        <v/>
      </c>
      <c r="AD76">
        <f>IF(VLOOKUP(Table35[[#This Row],[Site name]],Table3[],27)=0,"",VLOOKUP(Table35[[#This Row],[Site name]],Table3[],27))</f>
        <v>11</v>
      </c>
      <c r="AE76">
        <f>IF(VLOOKUP(Table35[[#This Row],[Site name]],Table3[],28)="","",VLOOKUP(Table35[[#This Row],[Site name]],Table3[],28))</f>
        <v>11</v>
      </c>
      <c r="AF76">
        <f>IF(VLOOKUP(Table35[[#This Row],[Site name]],Table3[],29)=0,"",VLOOKUP(Table35[[#This Row],[Site name]],Table3[],29))</f>
        <v>11</v>
      </c>
      <c r="AG76" t="str">
        <f>IF(VLOOKUP(Table35[[#This Row],[Site name]],Table3[],30)=0,"",VLOOKUP(Table35[[#This Row],[Site name]],Table3[],30))</f>
        <v/>
      </c>
      <c r="AH76" t="str">
        <f>IF(VLOOKUP(Table35[[#This Row],[Site name]],Table3[],31)=0,"",VLOOKUP(Table35[[#This Row],[Site name]],Table3[],31))</f>
        <v/>
      </c>
      <c r="AI76" t="str">
        <f>IF(VLOOKUP(Table35[[#This Row],[Site name]],Table3[],32)=0,"",VLOOKUP(Table35[[#This Row],[Site name]],Table3[],32))</f>
        <v>GXN Innovation</v>
      </c>
      <c r="AJ76" t="str">
        <f>IF(VLOOKUP(Table35[[#This Row],[Site name]],Table3[],33)=0,"",VLOOKUP(Table35[[#This Row],[Site name]],Table3[],33))</f>
        <v>AKT II</v>
      </c>
      <c r="AK76" t="str">
        <f>IF(VLOOKUP(Table35[[#This Row],[Site name]],Table3[],34)=0,"",VLOOKUP(Table35[[#This Row],[Site name]],Table3[],34))</f>
        <v>Atelier Ten</v>
      </c>
      <c r="AL76" t="str">
        <f>IF(VLOOKUP(Table35[[#This Row],[Site name]],Table3[],35)=0,"",VLOOKUP(Table35[[#This Row],[Site name]],Table3[],35))</f>
        <v>Orms Designers and Architects</v>
      </c>
      <c r="AM76" t="str">
        <f>IF(VLOOKUP(Table35[[#This Row],[Site name]],Table3[],36)=0,"",VLOOKUP(Table35[[#This Row],[Site name]],Table3[],36))</f>
        <v>One Click LCA</v>
      </c>
      <c r="AN76" t="str">
        <f>IF(VLOOKUP(Table35[[#This Row],[Site name]],Table3[],37)=0,"",VLOOKUP(Table35[[#This Row],[Site name]],Table3[],37))</f>
        <v>Project 43</v>
      </c>
      <c r="AO76" s="188">
        <f>IF(VLOOKUP(Table35[[#This Row],[Site name]],Table3[],38)="","",VLOOKUP(Table35[[#This Row],[Site name]],Table3[],38))</f>
        <v>1</v>
      </c>
      <c r="AP76">
        <f>IF(VLOOKUP(Table35[[#This Row],[Site name]],Table3[],39)=0,"",VLOOKUP(Table35[[#This Row],[Site name]],Table3[],39))</f>
        <v>2</v>
      </c>
      <c r="AQ76" t="str">
        <f>_xlfn.CONCAT(Table35[[#This Row],[Site name]],Table35[[#This Row],[Assessment Type]])</f>
        <v>47-50 Mark LaneAssessment 1 - no decarbonisation</v>
      </c>
    </row>
    <row r="77" spans="2:43" ht="14.7" hidden="1" customHeight="1">
      <c r="B77" t="s">
        <v>227</v>
      </c>
      <c r="C77" t="s">
        <v>978</v>
      </c>
      <c r="E77" t="str">
        <f>IF(VLOOKUP(Table35[[#This Row],[Site name]],Table3[],2)=0,"",VLOOKUP(Table35[[#This Row],[Site name]],Table3[],2))</f>
        <v>City of London</v>
      </c>
      <c r="F77" t="str">
        <f>IF(VLOOKUP(Table35[[#This Row],[Site name]],Table3[],3)=0,"",VLOOKUP(Table35[[#This Row],[Site name]],Table3[],3))</f>
        <v>EC3R 7QQ</v>
      </c>
      <c r="G77" t="str">
        <f>IF(VLOOKUP(Table35[[#This Row],[Site name]],Table3[],4)=0,"",VLOOKUP(Table35[[#This Row],[Site name]],Table3[],4))</f>
        <v>22/01245/FULMAJ</v>
      </c>
      <c r="H77" t="str">
        <f>IF(VLOOKUP(Table35[[#This Row],[Site name]],Table3[],5)=0,"",VLOOKUP(Table35[[#This Row],[Site name]],Table3[],5))</f>
        <v>Planning Portal</v>
      </c>
      <c r="I77" s="185" t="str">
        <f>IF(VLOOKUP(Table35[[#This Row],[Site name]],Table3[],6)=0,"",VLOOKUP(Table35[[#This Row],[Site name]],Table3[],6))</f>
        <v>Demolition of existing buildings and structures, retention of existing basement, construction of new ground plus 11-storey building with plant above.</v>
      </c>
      <c r="J77" s="185">
        <f>IF(VLOOKUP(Table35[[#This Row],[Site name]],Table3[],7)=0,"",VLOOKUP(Table35[[#This Row],[Site name]],Table3[],7))</f>
        <v>44916</v>
      </c>
      <c r="K77" s="185">
        <f>IF(VLOOKUP(Table35[[#This Row],[Site name]],Table3[],8)=0,"",VLOOKUP(Table35[[#This Row],[Site name]],Table3[],8))</f>
        <v>45007</v>
      </c>
      <c r="L77" t="str">
        <f>IF(VLOOKUP(Table35[[#This Row],[Site name]],Table3[],9)=0,"",VLOOKUP(Table35[[#This Row],[Site name]],Table3[],9))</f>
        <v/>
      </c>
      <c r="M77" t="str">
        <f>IF(VLOOKUP(Table35[[#This Row],[Site name]],Table3[],10)=0,"",VLOOKUP(Table35[[#This Row],[Site name]],Table3[],10))</f>
        <v>Office</v>
      </c>
      <c r="N77" t="str">
        <f>IF(VLOOKUP(Table35[[#This Row],[Site name]],Table3[],11)=0,"",VLOOKUP(Table35[[#This Row],[Site name]],Table3[],11))</f>
        <v>No</v>
      </c>
      <c r="O77" t="str">
        <f>IF(VLOOKUP(Table35[[#This Row],[Site name]],Table3[],12)=0,"",VLOOKUP(Table35[[#This Row],[Site name]],Table3[],12))</f>
        <v>Substructure and/or Façade Retained</v>
      </c>
      <c r="P77" t="str">
        <f>IF(VLOOKUP(Table35[[#This Row],[Site name]],Table3[],13)=0,"",VLOOKUP(Table35[[#This Row],[Site name]],Table3[],13))</f>
        <v>1960s</v>
      </c>
      <c r="Q77" t="str">
        <f>IF(VLOOKUP(Table35[[#This Row],[Site name]],Table3[],14)=0,"",VLOOKUP(Table35[[#This Row],[Site name]],Table3[],14))</f>
        <v>Not listed</v>
      </c>
      <c r="R77" s="197">
        <f>IF(VLOOKUP(Table35[[#This Row],[Site name]],Table3[],15)="","",VLOOKUP(Table35[[#This Row],[Site name]],Table3[],15))</f>
        <v>16523</v>
      </c>
      <c r="S77" s="197">
        <f>IF(VLOOKUP(Table35[[#This Row],[Site name]],Table3[],16)="","",VLOOKUP(Table35[[#This Row],[Site name]],Table3[],16))</f>
        <v>30218</v>
      </c>
      <c r="T77" s="196">
        <f>IF(VLOOKUP(Table35[[#This Row],[Site name]],Table3[],17)="","",VLOOKUP(Table35[[#This Row],[Site name]],Table3[],17))</f>
        <v>16523</v>
      </c>
      <c r="U77" s="188">
        <f>IF(VLOOKUP(Table35[[#This Row],[Site name]],Table3[],18)="","",VLOOKUP(Table35[[#This Row],[Site name]],Table3[],18))</f>
        <v>0.82884464080372822</v>
      </c>
      <c r="V77" s="197">
        <f>IF(VLOOKUP(Table35[[#This Row],[Site name]],Table3[],19)="","",VLOOKUP(Table35[[#This Row],[Site name]],Table3[],19))</f>
        <v>30218</v>
      </c>
      <c r="W77" t="str">
        <f>IF(VLOOKUP(Table35[[#This Row],[Site name]],Table3[],20)=0,"",VLOOKUP(Table35[[#This Row],[Site name]],Table3[],20))</f>
        <v>No new basement</v>
      </c>
      <c r="X77" t="str">
        <f>IF(VLOOKUP(Table35[[#This Row],[Site name]],Table3[],21)=0,"",VLOOKUP(Table35[[#This Row],[Site name]],Table3[],21))</f>
        <v/>
      </c>
      <c r="Y77" t="str">
        <f>IF(VLOOKUP(Table35[[#This Row],[Site name]],Table3[],22)=0,"",VLOOKUP(Table35[[#This Row],[Site name]],Table3[],22))</f>
        <v/>
      </c>
      <c r="Z77" t="str">
        <f>IF(VLOOKUP(Table35[[#This Row],[Site name]],Table3[],23)=0,"",VLOOKUP(Table35[[#This Row],[Site name]],Table3[],23))</f>
        <v/>
      </c>
      <c r="AA77" t="str">
        <f>IF(VLOOKUP(Table35[[#This Row],[Site name]],Table3[],24)=0,"",VLOOKUP(Table35[[#This Row],[Site name]],Table3[],24))</f>
        <v/>
      </c>
      <c r="AB77" t="str">
        <f>IF(VLOOKUP(Table35[[#This Row],[Site name]],Table3[],25)=0,"",VLOOKUP(Table35[[#This Row],[Site name]],Table3[],25))</f>
        <v/>
      </c>
      <c r="AC77" t="str">
        <f>IF(VLOOKUP(Table35[[#This Row],[Site name]],Table3[],26)=0,"",VLOOKUP(Table35[[#This Row],[Site name]],Table3[],26))</f>
        <v/>
      </c>
      <c r="AD77">
        <f>IF(VLOOKUP(Table35[[#This Row],[Site name]],Table3[],27)=0,"",VLOOKUP(Table35[[#This Row],[Site name]],Table3[],27))</f>
        <v>11</v>
      </c>
      <c r="AE77">
        <f>IF(VLOOKUP(Table35[[#This Row],[Site name]],Table3[],28)="","",VLOOKUP(Table35[[#This Row],[Site name]],Table3[],28))</f>
        <v>11</v>
      </c>
      <c r="AF77">
        <f>IF(VLOOKUP(Table35[[#This Row],[Site name]],Table3[],29)=0,"",VLOOKUP(Table35[[#This Row],[Site name]],Table3[],29))</f>
        <v>11</v>
      </c>
      <c r="AG77" t="str">
        <f>IF(VLOOKUP(Table35[[#This Row],[Site name]],Table3[],30)=0,"",VLOOKUP(Table35[[#This Row],[Site name]],Table3[],30))</f>
        <v/>
      </c>
      <c r="AH77" t="str">
        <f>IF(VLOOKUP(Table35[[#This Row],[Site name]],Table3[],31)=0,"",VLOOKUP(Table35[[#This Row],[Site name]],Table3[],31))</f>
        <v/>
      </c>
      <c r="AI77" t="str">
        <f>IF(VLOOKUP(Table35[[#This Row],[Site name]],Table3[],32)=0,"",VLOOKUP(Table35[[#This Row],[Site name]],Table3[],32))</f>
        <v>GXN Innovation</v>
      </c>
      <c r="AJ77" t="str">
        <f>IF(VLOOKUP(Table35[[#This Row],[Site name]],Table3[],33)=0,"",VLOOKUP(Table35[[#This Row],[Site name]],Table3[],33))</f>
        <v>AKT II</v>
      </c>
      <c r="AK77" t="str">
        <f>IF(VLOOKUP(Table35[[#This Row],[Site name]],Table3[],34)=0,"",VLOOKUP(Table35[[#This Row],[Site name]],Table3[],34))</f>
        <v>Atelier Ten</v>
      </c>
      <c r="AL77" t="str">
        <f>IF(VLOOKUP(Table35[[#This Row],[Site name]],Table3[],35)=0,"",VLOOKUP(Table35[[#This Row],[Site name]],Table3[],35))</f>
        <v>Orms Designers and Architects</v>
      </c>
      <c r="AM77" t="str">
        <f>IF(VLOOKUP(Table35[[#This Row],[Site name]],Table3[],36)=0,"",VLOOKUP(Table35[[#This Row],[Site name]],Table3[],36))</f>
        <v>One Click LCA</v>
      </c>
      <c r="AN77" t="str">
        <f>IF(VLOOKUP(Table35[[#This Row],[Site name]],Table3[],37)=0,"",VLOOKUP(Table35[[#This Row],[Site name]],Table3[],37))</f>
        <v>Project 43</v>
      </c>
      <c r="AO77" s="188">
        <f>IF(VLOOKUP(Table35[[#This Row],[Site name]],Table3[],38)="","",VLOOKUP(Table35[[#This Row],[Site name]],Table3[],38))</f>
        <v>1</v>
      </c>
      <c r="AP77">
        <f>IF(VLOOKUP(Table35[[#This Row],[Site name]],Table3[],39)=0,"",VLOOKUP(Table35[[#This Row],[Site name]],Table3[],39))</f>
        <v>2</v>
      </c>
      <c r="AQ77" t="str">
        <f>_xlfn.CONCAT(Table35[[#This Row],[Site name]],Table35[[#This Row],[Assessment Type]])</f>
        <v>47-50 Mark LaneAssessment 2 - decarbonisation</v>
      </c>
    </row>
    <row r="78" spans="2:43" ht="14.7" customHeight="1">
      <c r="B78" t="s">
        <v>349</v>
      </c>
      <c r="C78" t="s">
        <v>977</v>
      </c>
      <c r="D78">
        <v>1522</v>
      </c>
      <c r="E78" t="str">
        <f>IF(VLOOKUP(Table35[[#This Row],[Site name]],Table3[],2)=0,"",VLOOKUP(Table35[[#This Row],[Site name]],Table3[],2))</f>
        <v>City of London</v>
      </c>
      <c r="F78" t="str">
        <f>IF(VLOOKUP(Table35[[#This Row],[Site name]],Table3[],3)=0,"",VLOOKUP(Table35[[#This Row],[Site name]],Table3[],3))</f>
        <v>EC3V 0EE</v>
      </c>
      <c r="G78" t="str">
        <f>IF(VLOOKUP(Table35[[#This Row],[Site name]],Table3[],4)=0,"",VLOOKUP(Table35[[#This Row],[Site name]],Table3[],4))</f>
        <v>20/00671/FULEIA</v>
      </c>
      <c r="H78" t="str">
        <f>IF(VLOOKUP(Table35[[#This Row],[Site name]],Table3[],5)=0,"",VLOOKUP(Table35[[#This Row],[Site name]],Table3[],5))</f>
        <v>Planning Portal</v>
      </c>
      <c r="I78" t="str">
        <f>IF(VLOOKUP(Table35[[#This Row],[Site name]],Table3[],6)=0,"",VLOOKUP(Table35[[#This Row],[Site name]],Table3[],6))</f>
        <v>Demolition of existing buildings. New building with basement levels and ground floor plus 29 storeys.</v>
      </c>
      <c r="J78" s="185">
        <f>IF(VLOOKUP(Table35[[#This Row],[Site name]],Table3[],7)=0,"",VLOOKUP(Table35[[#This Row],[Site name]],Table3[],7))</f>
        <v>44067</v>
      </c>
      <c r="K78" s="185">
        <f>IF(VLOOKUP(Table35[[#This Row],[Site name]],Table3[],8)=0,"",VLOOKUP(Table35[[#This Row],[Site name]],Table3[],8))</f>
        <v>44222</v>
      </c>
      <c r="L78" t="str">
        <f>IF(VLOOKUP(Table35[[#This Row],[Site name]],Table3[],9)=0,"",VLOOKUP(Table35[[#This Row],[Site name]],Table3[],9))</f>
        <v/>
      </c>
      <c r="M78" t="str">
        <f>IF(VLOOKUP(Table35[[#This Row],[Site name]],Table3[],10)=0,"",VLOOKUP(Table35[[#This Row],[Site name]],Table3[],10))</f>
        <v>Office</v>
      </c>
      <c r="N78" t="str">
        <f>IF(VLOOKUP(Table35[[#This Row],[Site name]],Table3[],11)=0,"",VLOOKUP(Table35[[#This Row],[Site name]],Table3[],11))</f>
        <v/>
      </c>
      <c r="O78" t="str">
        <f>IF(VLOOKUP(Table35[[#This Row],[Site name]],Table3[],12)=0,"",VLOOKUP(Table35[[#This Row],[Site name]],Table3[],12))</f>
        <v>New Build</v>
      </c>
      <c r="P78" t="str">
        <f>IF(VLOOKUP(Table35[[#This Row],[Site name]],Table3[],13)=0,"",VLOOKUP(Table35[[#This Row],[Site name]],Table3[],13))</f>
        <v/>
      </c>
      <c r="Q78" t="str">
        <f>IF(VLOOKUP(Table35[[#This Row],[Site name]],Table3[],14)=0,"",VLOOKUP(Table35[[#This Row],[Site name]],Table3[],14))</f>
        <v/>
      </c>
      <c r="R78" s="197" t="str">
        <f>IF(VLOOKUP(Table35[[#This Row],[Site name]],Table3[],15)="","",VLOOKUP(Table35[[#This Row],[Site name]],Table3[],15))</f>
        <v/>
      </c>
      <c r="S78" s="197">
        <f>IF(VLOOKUP(Table35[[#This Row],[Site name]],Table3[],16)="","",VLOOKUP(Table35[[#This Row],[Site name]],Table3[],16))</f>
        <v>33202</v>
      </c>
      <c r="T78" s="196" t="str">
        <f>IF(VLOOKUP(Table35[[#This Row],[Site name]],Table3[],17)="","",VLOOKUP(Table35[[#This Row],[Site name]],Table3[],17))</f>
        <v/>
      </c>
      <c r="U78" s="188" t="str">
        <f>IF(VLOOKUP(Table35[[#This Row],[Site name]],Table3[],18)="","",VLOOKUP(Table35[[#This Row],[Site name]],Table3[],18))</f>
        <v/>
      </c>
      <c r="V78" s="197">
        <f>IF(VLOOKUP(Table35[[#This Row],[Site name]],Table3[],19)="","",VLOOKUP(Table35[[#This Row],[Site name]],Table3[],19))</f>
        <v>33202</v>
      </c>
      <c r="W78" t="str">
        <f>IF(VLOOKUP(Table35[[#This Row],[Site name]],Table3[],20)=0,"",VLOOKUP(Table35[[#This Row],[Site name]],Table3[],20))</f>
        <v/>
      </c>
      <c r="X78" t="str">
        <f>IF(VLOOKUP(Table35[[#This Row],[Site name]],Table3[],21)=0,"",VLOOKUP(Table35[[#This Row],[Site name]],Table3[],21))</f>
        <v/>
      </c>
      <c r="Y78" t="str">
        <f>IF(VLOOKUP(Table35[[#This Row],[Site name]],Table3[],22)=0,"",VLOOKUP(Table35[[#This Row],[Site name]],Table3[],22))</f>
        <v/>
      </c>
      <c r="Z78" t="str">
        <f>IF(VLOOKUP(Table35[[#This Row],[Site name]],Table3[],23)=0,"",VLOOKUP(Table35[[#This Row],[Site name]],Table3[],23))</f>
        <v/>
      </c>
      <c r="AA78" t="str">
        <f>IF(VLOOKUP(Table35[[#This Row],[Site name]],Table3[],24)=0,"",VLOOKUP(Table35[[#This Row],[Site name]],Table3[],24))</f>
        <v/>
      </c>
      <c r="AB78" t="str">
        <f>IF(VLOOKUP(Table35[[#This Row],[Site name]],Table3[],25)=0,"",VLOOKUP(Table35[[#This Row],[Site name]],Table3[],25))</f>
        <v/>
      </c>
      <c r="AC78" t="str">
        <f>IF(VLOOKUP(Table35[[#This Row],[Site name]],Table3[],26)=0,"",VLOOKUP(Table35[[#This Row],[Site name]],Table3[],26))</f>
        <v/>
      </c>
      <c r="AD78">
        <f>IF(VLOOKUP(Table35[[#This Row],[Site name]],Table3[],27)=0,"",VLOOKUP(Table35[[#This Row],[Site name]],Table3[],27))</f>
        <v>32</v>
      </c>
      <c r="AE78">
        <f>IF(VLOOKUP(Table35[[#This Row],[Site name]],Table3[],28)="","",VLOOKUP(Table35[[#This Row],[Site name]],Table3[],28))</f>
        <v>29</v>
      </c>
      <c r="AF78" t="str">
        <f>IF(VLOOKUP(Table35[[#This Row],[Site name]],Table3[],29)=0,"",VLOOKUP(Table35[[#This Row],[Site name]],Table3[],29))</f>
        <v/>
      </c>
      <c r="AG78" t="str">
        <f>IF(VLOOKUP(Table35[[#This Row],[Site name]],Table3[],30)=0,"",VLOOKUP(Table35[[#This Row],[Site name]],Table3[],30))</f>
        <v/>
      </c>
      <c r="AH78" t="str">
        <f>IF(VLOOKUP(Table35[[#This Row],[Site name]],Table3[],31)=0,"",VLOOKUP(Table35[[#This Row],[Site name]],Table3[],31))</f>
        <v/>
      </c>
      <c r="AI78" t="str">
        <f>IF(VLOOKUP(Table35[[#This Row],[Site name]],Table3[],32)=0,"",VLOOKUP(Table35[[#This Row],[Site name]],Table3[],32))</f>
        <v>TFT</v>
      </c>
      <c r="AJ78" t="str">
        <f>IF(VLOOKUP(Table35[[#This Row],[Site name]],Table3[],33)=0,"",VLOOKUP(Table35[[#This Row],[Site name]],Table3[],33))</f>
        <v/>
      </c>
      <c r="AK78" t="str">
        <f>IF(VLOOKUP(Table35[[#This Row],[Site name]],Table3[],34)=0,"",VLOOKUP(Table35[[#This Row],[Site name]],Table3[],34))</f>
        <v/>
      </c>
      <c r="AL78" t="str">
        <f>IF(VLOOKUP(Table35[[#This Row],[Site name]],Table3[],35)=0,"",VLOOKUP(Table35[[#This Row],[Site name]],Table3[],35))</f>
        <v/>
      </c>
      <c r="AM78" t="str">
        <f>IF(VLOOKUP(Table35[[#This Row],[Site name]],Table3[],36)=0,"",VLOOKUP(Table35[[#This Row],[Site name]],Table3[],36))</f>
        <v/>
      </c>
      <c r="AN78" t="str">
        <f>IF(VLOOKUP(Table35[[#This Row],[Site name]],Table3[],37)=0,"",VLOOKUP(Table35[[#This Row],[Site name]],Table3[],37))</f>
        <v>Project 47</v>
      </c>
      <c r="AO78" s="188">
        <f>IF(VLOOKUP(Table35[[#This Row],[Site name]],Table3[],38)="","",VLOOKUP(Table35[[#This Row],[Site name]],Table3[],38))</f>
        <v>1</v>
      </c>
      <c r="AP78">
        <f>IF(VLOOKUP(Table35[[#This Row],[Site name]],Table3[],39)=0,"",VLOOKUP(Table35[[#This Row],[Site name]],Table3[],39))</f>
        <v>1</v>
      </c>
      <c r="AQ78" t="str">
        <f>_xlfn.CONCAT(Table35[[#This Row],[Site name]],Table35[[#This Row],[Assessment Type]])</f>
        <v>55 Gracechurch StreetAssessment 1 - no decarbonisation</v>
      </c>
    </row>
    <row r="79" spans="2:43" ht="14.7" hidden="1" customHeight="1">
      <c r="B79" t="s">
        <v>349</v>
      </c>
      <c r="C79" t="s">
        <v>978</v>
      </c>
      <c r="D79">
        <v>1241</v>
      </c>
      <c r="E79" t="str">
        <f>IF(VLOOKUP(Table35[[#This Row],[Site name]],Table3[],2)=0,"",VLOOKUP(Table35[[#This Row],[Site name]],Table3[],2))</f>
        <v>City of London</v>
      </c>
      <c r="F79" t="str">
        <f>IF(VLOOKUP(Table35[[#This Row],[Site name]],Table3[],3)=0,"",VLOOKUP(Table35[[#This Row],[Site name]],Table3[],3))</f>
        <v>EC3V 0EE</v>
      </c>
      <c r="G79" t="str">
        <f>IF(VLOOKUP(Table35[[#This Row],[Site name]],Table3[],4)=0,"",VLOOKUP(Table35[[#This Row],[Site name]],Table3[],4))</f>
        <v>20/00671/FULEIA</v>
      </c>
      <c r="H79" t="str">
        <f>IF(VLOOKUP(Table35[[#This Row],[Site name]],Table3[],5)=0,"",VLOOKUP(Table35[[#This Row],[Site name]],Table3[],5))</f>
        <v>Planning Portal</v>
      </c>
      <c r="I79" t="str">
        <f>IF(VLOOKUP(Table35[[#This Row],[Site name]],Table3[],6)=0,"",VLOOKUP(Table35[[#This Row],[Site name]],Table3[],6))</f>
        <v>Demolition of existing buildings. New building with basement levels and ground floor plus 29 storeys.</v>
      </c>
      <c r="J79" s="185">
        <f>IF(VLOOKUP(Table35[[#This Row],[Site name]],Table3[],7)=0,"",VLOOKUP(Table35[[#This Row],[Site name]],Table3[],7))</f>
        <v>44067</v>
      </c>
      <c r="K79" s="185">
        <f>IF(VLOOKUP(Table35[[#This Row],[Site name]],Table3[],8)=0,"",VLOOKUP(Table35[[#This Row],[Site name]],Table3[],8))</f>
        <v>44222</v>
      </c>
      <c r="L79" t="str">
        <f>IF(VLOOKUP(Table35[[#This Row],[Site name]],Table3[],9)=0,"",VLOOKUP(Table35[[#This Row],[Site name]],Table3[],9))</f>
        <v/>
      </c>
      <c r="M79" t="str">
        <f>IF(VLOOKUP(Table35[[#This Row],[Site name]],Table3[],10)=0,"",VLOOKUP(Table35[[#This Row],[Site name]],Table3[],10))</f>
        <v>Office</v>
      </c>
      <c r="N79" t="str">
        <f>IF(VLOOKUP(Table35[[#This Row],[Site name]],Table3[],11)=0,"",VLOOKUP(Table35[[#This Row],[Site name]],Table3[],11))</f>
        <v/>
      </c>
      <c r="O79" t="str">
        <f>IF(VLOOKUP(Table35[[#This Row],[Site name]],Table3[],12)=0,"",VLOOKUP(Table35[[#This Row],[Site name]],Table3[],12))</f>
        <v>New Build</v>
      </c>
      <c r="P79" t="str">
        <f>IF(VLOOKUP(Table35[[#This Row],[Site name]],Table3[],13)=0,"",VLOOKUP(Table35[[#This Row],[Site name]],Table3[],13))</f>
        <v/>
      </c>
      <c r="Q79" t="str">
        <f>IF(VLOOKUP(Table35[[#This Row],[Site name]],Table3[],14)=0,"",VLOOKUP(Table35[[#This Row],[Site name]],Table3[],14))</f>
        <v/>
      </c>
      <c r="R79" s="197" t="str">
        <f>IF(VLOOKUP(Table35[[#This Row],[Site name]],Table3[],15)="","",VLOOKUP(Table35[[#This Row],[Site name]],Table3[],15))</f>
        <v/>
      </c>
      <c r="S79" s="197">
        <f>IF(VLOOKUP(Table35[[#This Row],[Site name]],Table3[],16)="","",VLOOKUP(Table35[[#This Row],[Site name]],Table3[],16))</f>
        <v>33202</v>
      </c>
      <c r="T79" s="196" t="str">
        <f>IF(VLOOKUP(Table35[[#This Row],[Site name]],Table3[],17)="","",VLOOKUP(Table35[[#This Row],[Site name]],Table3[],17))</f>
        <v/>
      </c>
      <c r="U79" s="188" t="str">
        <f>IF(VLOOKUP(Table35[[#This Row],[Site name]],Table3[],18)="","",VLOOKUP(Table35[[#This Row],[Site name]],Table3[],18))</f>
        <v/>
      </c>
      <c r="V79" s="197">
        <f>IF(VLOOKUP(Table35[[#This Row],[Site name]],Table3[],19)="","",VLOOKUP(Table35[[#This Row],[Site name]],Table3[],19))</f>
        <v>33202</v>
      </c>
      <c r="W79" t="str">
        <f>IF(VLOOKUP(Table35[[#This Row],[Site name]],Table3[],20)=0,"",VLOOKUP(Table35[[#This Row],[Site name]],Table3[],20))</f>
        <v/>
      </c>
      <c r="X79" t="str">
        <f>IF(VLOOKUP(Table35[[#This Row],[Site name]],Table3[],21)=0,"",VLOOKUP(Table35[[#This Row],[Site name]],Table3[],21))</f>
        <v/>
      </c>
      <c r="Y79" t="str">
        <f>IF(VLOOKUP(Table35[[#This Row],[Site name]],Table3[],22)=0,"",VLOOKUP(Table35[[#This Row],[Site name]],Table3[],22))</f>
        <v/>
      </c>
      <c r="Z79" t="str">
        <f>IF(VLOOKUP(Table35[[#This Row],[Site name]],Table3[],23)=0,"",VLOOKUP(Table35[[#This Row],[Site name]],Table3[],23))</f>
        <v/>
      </c>
      <c r="AA79" t="str">
        <f>IF(VLOOKUP(Table35[[#This Row],[Site name]],Table3[],24)=0,"",VLOOKUP(Table35[[#This Row],[Site name]],Table3[],24))</f>
        <v/>
      </c>
      <c r="AB79" t="str">
        <f>IF(VLOOKUP(Table35[[#This Row],[Site name]],Table3[],25)=0,"",VLOOKUP(Table35[[#This Row],[Site name]],Table3[],25))</f>
        <v/>
      </c>
      <c r="AC79" t="str">
        <f>IF(VLOOKUP(Table35[[#This Row],[Site name]],Table3[],26)=0,"",VLOOKUP(Table35[[#This Row],[Site name]],Table3[],26))</f>
        <v/>
      </c>
      <c r="AD79">
        <f>IF(VLOOKUP(Table35[[#This Row],[Site name]],Table3[],27)=0,"",VLOOKUP(Table35[[#This Row],[Site name]],Table3[],27))</f>
        <v>32</v>
      </c>
      <c r="AE79">
        <f>IF(VLOOKUP(Table35[[#This Row],[Site name]],Table3[],28)="","",VLOOKUP(Table35[[#This Row],[Site name]],Table3[],28))</f>
        <v>29</v>
      </c>
      <c r="AF79" t="str">
        <f>IF(VLOOKUP(Table35[[#This Row],[Site name]],Table3[],29)=0,"",VLOOKUP(Table35[[#This Row],[Site name]],Table3[],29))</f>
        <v/>
      </c>
      <c r="AG79" t="str">
        <f>IF(VLOOKUP(Table35[[#This Row],[Site name]],Table3[],30)=0,"",VLOOKUP(Table35[[#This Row],[Site name]],Table3[],30))</f>
        <v/>
      </c>
      <c r="AH79" t="str">
        <f>IF(VLOOKUP(Table35[[#This Row],[Site name]],Table3[],31)=0,"",VLOOKUP(Table35[[#This Row],[Site name]],Table3[],31))</f>
        <v/>
      </c>
      <c r="AI79" t="str">
        <f>IF(VLOOKUP(Table35[[#This Row],[Site name]],Table3[],32)=0,"",VLOOKUP(Table35[[#This Row],[Site name]],Table3[],32))</f>
        <v>TFT</v>
      </c>
      <c r="AJ79" t="str">
        <f>IF(VLOOKUP(Table35[[#This Row],[Site name]],Table3[],33)=0,"",VLOOKUP(Table35[[#This Row],[Site name]],Table3[],33))</f>
        <v/>
      </c>
      <c r="AK79" t="str">
        <f>IF(VLOOKUP(Table35[[#This Row],[Site name]],Table3[],34)=0,"",VLOOKUP(Table35[[#This Row],[Site name]],Table3[],34))</f>
        <v/>
      </c>
      <c r="AL79" t="str">
        <f>IF(VLOOKUP(Table35[[#This Row],[Site name]],Table3[],35)=0,"",VLOOKUP(Table35[[#This Row],[Site name]],Table3[],35))</f>
        <v/>
      </c>
      <c r="AM79" t="str">
        <f>IF(VLOOKUP(Table35[[#This Row],[Site name]],Table3[],36)=0,"",VLOOKUP(Table35[[#This Row],[Site name]],Table3[],36))</f>
        <v/>
      </c>
      <c r="AN79" t="str">
        <f>IF(VLOOKUP(Table35[[#This Row],[Site name]],Table3[],37)=0,"",VLOOKUP(Table35[[#This Row],[Site name]],Table3[],37))</f>
        <v>Project 47</v>
      </c>
      <c r="AO79" s="188">
        <f>IF(VLOOKUP(Table35[[#This Row],[Site name]],Table3[],38)="","",VLOOKUP(Table35[[#This Row],[Site name]],Table3[],38))</f>
        <v>1</v>
      </c>
      <c r="AP79">
        <f>IF(VLOOKUP(Table35[[#This Row],[Site name]],Table3[],39)=0,"",VLOOKUP(Table35[[#This Row],[Site name]],Table3[],39))</f>
        <v>1</v>
      </c>
      <c r="AQ79" t="str">
        <f>_xlfn.CONCAT(Table35[[#This Row],[Site name]],Table35[[#This Row],[Assessment Type]])</f>
        <v>55 Gracechurch StreetAssessment 2 - decarbonisation</v>
      </c>
    </row>
    <row r="80" spans="2:43" ht="14.7" customHeight="1">
      <c r="B80" t="s">
        <v>351</v>
      </c>
      <c r="C80" t="s">
        <v>977</v>
      </c>
      <c r="D80">
        <v>2222</v>
      </c>
      <c r="E80" t="str">
        <f>IF(VLOOKUP(Table35[[#This Row],[Site name]],Table3[],2)=0,"",VLOOKUP(Table35[[#This Row],[Site name]],Table3[],2))</f>
        <v>City of London</v>
      </c>
      <c r="F80" t="str">
        <f>IF(VLOOKUP(Table35[[#This Row],[Site name]],Table3[],3)=0,"",VLOOKUP(Table35[[#This Row],[Site name]],Table3[],3))</f>
        <v>EC1A 2DE</v>
      </c>
      <c r="G80" t="str">
        <f>IF(VLOOKUP(Table35[[#This Row],[Site name]],Table3[],4)=0,"",VLOOKUP(Table35[[#This Row],[Site name]],Table3[],4))</f>
        <v>21/00781/FULMAJ</v>
      </c>
      <c r="H80" t="str">
        <f>IF(VLOOKUP(Table35[[#This Row],[Site name]],Table3[],5)=0,"",VLOOKUP(Table35[[#This Row],[Site name]],Table3[],5))</f>
        <v>Planning Portal</v>
      </c>
      <c r="I80" t="str">
        <f>IF(VLOOKUP(Table35[[#This Row],[Site name]],Table3[],6)=0,"",VLOOKUP(Table35[[#This Row],[Site name]],Table3[],6))</f>
        <v>Erection of new ground plus 12-storey building with 2 basement levels, existing single storey basement wall is re-used</v>
      </c>
      <c r="J80" s="185">
        <f>IF(VLOOKUP(Table35[[#This Row],[Site name]],Table3[],7)=0,"",VLOOKUP(Table35[[#This Row],[Site name]],Table3[],7))</f>
        <v>44452</v>
      </c>
      <c r="K80" s="185">
        <f>IF(VLOOKUP(Table35[[#This Row],[Site name]],Table3[],8)=0,"",VLOOKUP(Table35[[#This Row],[Site name]],Table3[],8))</f>
        <v>44593</v>
      </c>
      <c r="L80" t="str">
        <f>IF(VLOOKUP(Table35[[#This Row],[Site name]],Table3[],9)=0,"",VLOOKUP(Table35[[#This Row],[Site name]],Table3[],9))</f>
        <v/>
      </c>
      <c r="M80" t="str">
        <f>IF(VLOOKUP(Table35[[#This Row],[Site name]],Table3[],10)=0,"",VLOOKUP(Table35[[#This Row],[Site name]],Table3[],10))</f>
        <v>Residential (inc. student accomodation)</v>
      </c>
      <c r="N80" t="str">
        <f>IF(VLOOKUP(Table35[[#This Row],[Site name]],Table3[],11)=0,"",VLOOKUP(Table35[[#This Row],[Site name]],Table3[],11))</f>
        <v/>
      </c>
      <c r="O80" t="str">
        <f>IF(VLOOKUP(Table35[[#This Row],[Site name]],Table3[],12)=0,"",VLOOKUP(Table35[[#This Row],[Site name]],Table3[],12))</f>
        <v>New Build</v>
      </c>
      <c r="P80" t="str">
        <f>IF(VLOOKUP(Table35[[#This Row],[Site name]],Table3[],13)=0,"",VLOOKUP(Table35[[#This Row],[Site name]],Table3[],13))</f>
        <v/>
      </c>
      <c r="Q80" t="str">
        <f>IF(VLOOKUP(Table35[[#This Row],[Site name]],Table3[],14)=0,"",VLOOKUP(Table35[[#This Row],[Site name]],Table3[],14))</f>
        <v/>
      </c>
      <c r="R80" s="197" t="str">
        <f>IF(VLOOKUP(Table35[[#This Row],[Site name]],Table3[],15)="","",VLOOKUP(Table35[[#This Row],[Site name]],Table3[],15))</f>
        <v/>
      </c>
      <c r="S80" s="197">
        <f>IF(VLOOKUP(Table35[[#This Row],[Site name]],Table3[],16)="","",VLOOKUP(Table35[[#This Row],[Site name]],Table3[],16))</f>
        <v>20463</v>
      </c>
      <c r="T80" s="196" t="str">
        <f>IF(VLOOKUP(Table35[[#This Row],[Site name]],Table3[],17)="","",VLOOKUP(Table35[[#This Row],[Site name]],Table3[],17))</f>
        <v/>
      </c>
      <c r="U80" s="188" t="str">
        <f>IF(VLOOKUP(Table35[[#This Row],[Site name]],Table3[],18)="","",VLOOKUP(Table35[[#This Row],[Site name]],Table3[],18))</f>
        <v/>
      </c>
      <c r="V80" s="197">
        <f>IF(VLOOKUP(Table35[[#This Row],[Site name]],Table3[],19)="","",VLOOKUP(Table35[[#This Row],[Site name]],Table3[],19))</f>
        <v>20463</v>
      </c>
      <c r="W80" t="str">
        <f>IF(VLOOKUP(Table35[[#This Row],[Site name]],Table3[],20)=0,"",VLOOKUP(Table35[[#This Row],[Site name]],Table3[],20))</f>
        <v/>
      </c>
      <c r="X80" t="str">
        <f>IF(VLOOKUP(Table35[[#This Row],[Site name]],Table3[],21)=0,"",VLOOKUP(Table35[[#This Row],[Site name]],Table3[],21))</f>
        <v/>
      </c>
      <c r="Y80" t="str">
        <f>IF(VLOOKUP(Table35[[#This Row],[Site name]],Table3[],22)=0,"",VLOOKUP(Table35[[#This Row],[Site name]],Table3[],22))</f>
        <v/>
      </c>
      <c r="Z80" t="str">
        <f>IF(VLOOKUP(Table35[[#This Row],[Site name]],Table3[],23)=0,"",VLOOKUP(Table35[[#This Row],[Site name]],Table3[],23))</f>
        <v/>
      </c>
      <c r="AA80" t="str">
        <f>IF(VLOOKUP(Table35[[#This Row],[Site name]],Table3[],24)=0,"",VLOOKUP(Table35[[#This Row],[Site name]],Table3[],24))</f>
        <v/>
      </c>
      <c r="AB80" t="str">
        <f>IF(VLOOKUP(Table35[[#This Row],[Site name]],Table3[],25)=0,"",VLOOKUP(Table35[[#This Row],[Site name]],Table3[],25))</f>
        <v/>
      </c>
      <c r="AC80" t="str">
        <f>IF(VLOOKUP(Table35[[#This Row],[Site name]],Table3[],26)=0,"",VLOOKUP(Table35[[#This Row],[Site name]],Table3[],26))</f>
        <v/>
      </c>
      <c r="AD80">
        <f>IF(VLOOKUP(Table35[[#This Row],[Site name]],Table3[],27)=0,"",VLOOKUP(Table35[[#This Row],[Site name]],Table3[],27))</f>
        <v>14</v>
      </c>
      <c r="AE80">
        <f>IF(VLOOKUP(Table35[[#This Row],[Site name]],Table3[],28)="","",VLOOKUP(Table35[[#This Row],[Site name]],Table3[],28))</f>
        <v>12</v>
      </c>
      <c r="AF80" t="str">
        <f>IF(VLOOKUP(Table35[[#This Row],[Site name]],Table3[],29)=0,"",VLOOKUP(Table35[[#This Row],[Site name]],Table3[],29))</f>
        <v/>
      </c>
      <c r="AG80" t="str">
        <f>IF(VLOOKUP(Table35[[#This Row],[Site name]],Table3[],30)=0,"",VLOOKUP(Table35[[#This Row],[Site name]],Table3[],30))</f>
        <v/>
      </c>
      <c r="AH80" t="str">
        <f>IF(VLOOKUP(Table35[[#This Row],[Site name]],Table3[],31)=0,"",VLOOKUP(Table35[[#This Row],[Site name]],Table3[],31))</f>
        <v/>
      </c>
      <c r="AI80" t="str">
        <f>IF(VLOOKUP(Table35[[#This Row],[Site name]],Table3[],32)=0,"",VLOOKUP(Table35[[#This Row],[Site name]],Table3[],32))</f>
        <v>Hodkinson</v>
      </c>
      <c r="AJ80" t="str">
        <f>IF(VLOOKUP(Table35[[#This Row],[Site name]],Table3[],33)=0,"",VLOOKUP(Table35[[#This Row],[Site name]],Table3[],33))</f>
        <v/>
      </c>
      <c r="AK80" t="str">
        <f>IF(VLOOKUP(Table35[[#This Row],[Site name]],Table3[],34)=0,"",VLOOKUP(Table35[[#This Row],[Site name]],Table3[],34))</f>
        <v/>
      </c>
      <c r="AL80" t="str">
        <f>IF(VLOOKUP(Table35[[#This Row],[Site name]],Table3[],35)=0,"",VLOOKUP(Table35[[#This Row],[Site name]],Table3[],35))</f>
        <v/>
      </c>
      <c r="AM80" t="str">
        <f>IF(VLOOKUP(Table35[[#This Row],[Site name]],Table3[],36)=0,"",VLOOKUP(Table35[[#This Row],[Site name]],Table3[],36))</f>
        <v/>
      </c>
      <c r="AN80" t="str">
        <f>IF(VLOOKUP(Table35[[#This Row],[Site name]],Table3[],37)=0,"",VLOOKUP(Table35[[#This Row],[Site name]],Table3[],37))</f>
        <v>Project 48</v>
      </c>
      <c r="AO80" s="188">
        <f>IF(VLOOKUP(Table35[[#This Row],[Site name]],Table3[],38)="","",VLOOKUP(Table35[[#This Row],[Site name]],Table3[],38))</f>
        <v>1</v>
      </c>
      <c r="AP80">
        <f>IF(VLOOKUP(Table35[[#This Row],[Site name]],Table3[],39)=0,"",VLOOKUP(Table35[[#This Row],[Site name]],Table3[],39))</f>
        <v>1</v>
      </c>
      <c r="AQ80" t="str">
        <f>_xlfn.CONCAT(Table35[[#This Row],[Site name]],Table35[[#This Row],[Assessment Type]])</f>
        <v>61 - 65 Holborn Viaduct London EC1A 2FDAssessment 1 - no decarbonisation</v>
      </c>
    </row>
    <row r="81" spans="2:43" ht="14.7" hidden="1" customHeight="1">
      <c r="B81" t="s">
        <v>351</v>
      </c>
      <c r="C81" t="s">
        <v>978</v>
      </c>
      <c r="D81">
        <v>1545</v>
      </c>
      <c r="E81" t="str">
        <f>IF(VLOOKUP(Table35[[#This Row],[Site name]],Table3[],2)=0,"",VLOOKUP(Table35[[#This Row],[Site name]],Table3[],2))</f>
        <v>City of London</v>
      </c>
      <c r="F81" t="str">
        <f>IF(VLOOKUP(Table35[[#This Row],[Site name]],Table3[],3)=0,"",VLOOKUP(Table35[[#This Row],[Site name]],Table3[],3))</f>
        <v>EC1A 2DE</v>
      </c>
      <c r="G81" t="str">
        <f>IF(VLOOKUP(Table35[[#This Row],[Site name]],Table3[],4)=0,"",VLOOKUP(Table35[[#This Row],[Site name]],Table3[],4))</f>
        <v>21/00781/FULMAJ</v>
      </c>
      <c r="H81" t="str">
        <f>IF(VLOOKUP(Table35[[#This Row],[Site name]],Table3[],5)=0,"",VLOOKUP(Table35[[#This Row],[Site name]],Table3[],5))</f>
        <v>Planning Portal</v>
      </c>
      <c r="I81" t="str">
        <f>IF(VLOOKUP(Table35[[#This Row],[Site name]],Table3[],6)=0,"",VLOOKUP(Table35[[#This Row],[Site name]],Table3[],6))</f>
        <v>Erection of new ground plus 12-storey building with 2 basement levels, existing single storey basement wall is re-used</v>
      </c>
      <c r="J81" s="185">
        <f>IF(VLOOKUP(Table35[[#This Row],[Site name]],Table3[],7)=0,"",VLOOKUP(Table35[[#This Row],[Site name]],Table3[],7))</f>
        <v>44452</v>
      </c>
      <c r="K81" s="185">
        <f>IF(VLOOKUP(Table35[[#This Row],[Site name]],Table3[],8)=0,"",VLOOKUP(Table35[[#This Row],[Site name]],Table3[],8))</f>
        <v>44593</v>
      </c>
      <c r="L81" t="str">
        <f>IF(VLOOKUP(Table35[[#This Row],[Site name]],Table3[],9)=0,"",VLOOKUP(Table35[[#This Row],[Site name]],Table3[],9))</f>
        <v/>
      </c>
      <c r="M81" t="str">
        <f>IF(VLOOKUP(Table35[[#This Row],[Site name]],Table3[],10)=0,"",VLOOKUP(Table35[[#This Row],[Site name]],Table3[],10))</f>
        <v>Residential (inc. student accomodation)</v>
      </c>
      <c r="N81" t="str">
        <f>IF(VLOOKUP(Table35[[#This Row],[Site name]],Table3[],11)=0,"",VLOOKUP(Table35[[#This Row],[Site name]],Table3[],11))</f>
        <v/>
      </c>
      <c r="O81" t="str">
        <f>IF(VLOOKUP(Table35[[#This Row],[Site name]],Table3[],12)=0,"",VLOOKUP(Table35[[#This Row],[Site name]],Table3[],12))</f>
        <v>New Build</v>
      </c>
      <c r="P81" t="str">
        <f>IF(VLOOKUP(Table35[[#This Row],[Site name]],Table3[],13)=0,"",VLOOKUP(Table35[[#This Row],[Site name]],Table3[],13))</f>
        <v/>
      </c>
      <c r="Q81" t="str">
        <f>IF(VLOOKUP(Table35[[#This Row],[Site name]],Table3[],14)=0,"",VLOOKUP(Table35[[#This Row],[Site name]],Table3[],14))</f>
        <v/>
      </c>
      <c r="R81" s="197" t="str">
        <f>IF(VLOOKUP(Table35[[#This Row],[Site name]],Table3[],15)="","",VLOOKUP(Table35[[#This Row],[Site name]],Table3[],15))</f>
        <v/>
      </c>
      <c r="S81" s="197">
        <f>IF(VLOOKUP(Table35[[#This Row],[Site name]],Table3[],16)="","",VLOOKUP(Table35[[#This Row],[Site name]],Table3[],16))</f>
        <v>20463</v>
      </c>
      <c r="T81" s="196" t="str">
        <f>IF(VLOOKUP(Table35[[#This Row],[Site name]],Table3[],17)="","",VLOOKUP(Table35[[#This Row],[Site name]],Table3[],17))</f>
        <v/>
      </c>
      <c r="U81" s="188" t="str">
        <f>IF(VLOOKUP(Table35[[#This Row],[Site name]],Table3[],18)="","",VLOOKUP(Table35[[#This Row],[Site name]],Table3[],18))</f>
        <v/>
      </c>
      <c r="V81" s="197">
        <f>IF(VLOOKUP(Table35[[#This Row],[Site name]],Table3[],19)="","",VLOOKUP(Table35[[#This Row],[Site name]],Table3[],19))</f>
        <v>20463</v>
      </c>
      <c r="W81" t="str">
        <f>IF(VLOOKUP(Table35[[#This Row],[Site name]],Table3[],20)=0,"",VLOOKUP(Table35[[#This Row],[Site name]],Table3[],20))</f>
        <v/>
      </c>
      <c r="X81" t="str">
        <f>IF(VLOOKUP(Table35[[#This Row],[Site name]],Table3[],21)=0,"",VLOOKUP(Table35[[#This Row],[Site name]],Table3[],21))</f>
        <v/>
      </c>
      <c r="Y81" t="str">
        <f>IF(VLOOKUP(Table35[[#This Row],[Site name]],Table3[],22)=0,"",VLOOKUP(Table35[[#This Row],[Site name]],Table3[],22))</f>
        <v/>
      </c>
      <c r="Z81" t="str">
        <f>IF(VLOOKUP(Table35[[#This Row],[Site name]],Table3[],23)=0,"",VLOOKUP(Table35[[#This Row],[Site name]],Table3[],23))</f>
        <v/>
      </c>
      <c r="AA81" t="str">
        <f>IF(VLOOKUP(Table35[[#This Row],[Site name]],Table3[],24)=0,"",VLOOKUP(Table35[[#This Row],[Site name]],Table3[],24))</f>
        <v/>
      </c>
      <c r="AB81" t="str">
        <f>IF(VLOOKUP(Table35[[#This Row],[Site name]],Table3[],25)=0,"",VLOOKUP(Table35[[#This Row],[Site name]],Table3[],25))</f>
        <v/>
      </c>
      <c r="AC81" t="str">
        <f>IF(VLOOKUP(Table35[[#This Row],[Site name]],Table3[],26)=0,"",VLOOKUP(Table35[[#This Row],[Site name]],Table3[],26))</f>
        <v/>
      </c>
      <c r="AD81">
        <f>IF(VLOOKUP(Table35[[#This Row],[Site name]],Table3[],27)=0,"",VLOOKUP(Table35[[#This Row],[Site name]],Table3[],27))</f>
        <v>14</v>
      </c>
      <c r="AE81">
        <f>IF(VLOOKUP(Table35[[#This Row],[Site name]],Table3[],28)="","",VLOOKUP(Table35[[#This Row],[Site name]],Table3[],28))</f>
        <v>12</v>
      </c>
      <c r="AF81" t="str">
        <f>IF(VLOOKUP(Table35[[#This Row],[Site name]],Table3[],29)=0,"",VLOOKUP(Table35[[#This Row],[Site name]],Table3[],29))</f>
        <v/>
      </c>
      <c r="AG81" t="str">
        <f>IF(VLOOKUP(Table35[[#This Row],[Site name]],Table3[],30)=0,"",VLOOKUP(Table35[[#This Row],[Site name]],Table3[],30))</f>
        <v/>
      </c>
      <c r="AH81" t="str">
        <f>IF(VLOOKUP(Table35[[#This Row],[Site name]],Table3[],31)=0,"",VLOOKUP(Table35[[#This Row],[Site name]],Table3[],31))</f>
        <v/>
      </c>
      <c r="AI81" t="str">
        <f>IF(VLOOKUP(Table35[[#This Row],[Site name]],Table3[],32)=0,"",VLOOKUP(Table35[[#This Row],[Site name]],Table3[],32))</f>
        <v>Hodkinson</v>
      </c>
      <c r="AJ81" t="str">
        <f>IF(VLOOKUP(Table35[[#This Row],[Site name]],Table3[],33)=0,"",VLOOKUP(Table35[[#This Row],[Site name]],Table3[],33))</f>
        <v/>
      </c>
      <c r="AK81" t="str">
        <f>IF(VLOOKUP(Table35[[#This Row],[Site name]],Table3[],34)=0,"",VLOOKUP(Table35[[#This Row],[Site name]],Table3[],34))</f>
        <v/>
      </c>
      <c r="AL81" t="str">
        <f>IF(VLOOKUP(Table35[[#This Row],[Site name]],Table3[],35)=0,"",VLOOKUP(Table35[[#This Row],[Site name]],Table3[],35))</f>
        <v/>
      </c>
      <c r="AM81" t="str">
        <f>IF(VLOOKUP(Table35[[#This Row],[Site name]],Table3[],36)=0,"",VLOOKUP(Table35[[#This Row],[Site name]],Table3[],36))</f>
        <v/>
      </c>
      <c r="AN81" t="str">
        <f>IF(VLOOKUP(Table35[[#This Row],[Site name]],Table3[],37)=0,"",VLOOKUP(Table35[[#This Row],[Site name]],Table3[],37))</f>
        <v>Project 48</v>
      </c>
      <c r="AO81" s="188">
        <f>IF(VLOOKUP(Table35[[#This Row],[Site name]],Table3[],38)="","",VLOOKUP(Table35[[#This Row],[Site name]],Table3[],38))</f>
        <v>1</v>
      </c>
      <c r="AP81">
        <f>IF(VLOOKUP(Table35[[#This Row],[Site name]],Table3[],39)=0,"",VLOOKUP(Table35[[#This Row],[Site name]],Table3[],39))</f>
        <v>1</v>
      </c>
      <c r="AQ81" t="str">
        <f>_xlfn.CONCAT(Table35[[#This Row],[Site name]],Table35[[#This Row],[Assessment Type]])</f>
        <v>61 - 65 Holborn Viaduct London EC1A 2FDAssessment 2 - decarbonisation</v>
      </c>
    </row>
    <row r="82" spans="2:43" ht="14.7" customHeight="1">
      <c r="B82" t="s">
        <v>353</v>
      </c>
      <c r="C82" t="s">
        <v>977</v>
      </c>
      <c r="D82">
        <v>1429</v>
      </c>
      <c r="E82" t="str">
        <f>IF(VLOOKUP(Table35[[#This Row],[Site name]],Table3[],2)=0,"",VLOOKUP(Table35[[#This Row],[Site name]],Table3[],2))</f>
        <v>Southwark</v>
      </c>
      <c r="F82" t="str">
        <f>IF(VLOOKUP(Table35[[#This Row],[Site name]],Table3[],3)=0,"",VLOOKUP(Table35[[#This Row],[Site name]],Table3[],3))</f>
        <v>SE16 3FN</v>
      </c>
      <c r="G82" t="str">
        <f>IF(VLOOKUP(Table35[[#This Row],[Site name]],Table3[],4)=0,"",VLOOKUP(Table35[[#This Row],[Site name]],Table3[],4))</f>
        <v>23/AP/0948</v>
      </c>
      <c r="H82" t="str">
        <f>IF(VLOOKUP(Table35[[#This Row],[Site name]],Table3[],5)=0,"",VLOOKUP(Table35[[#This Row],[Site name]],Table3[],5))</f>
        <v>Planning Portal</v>
      </c>
      <c r="I82" t="str">
        <f>IF(VLOOKUP(Table35[[#This Row],[Site name]],Table3[],6)=0,"",VLOOKUP(Table35[[#This Row],[Site name]],Table3[],6))</f>
        <v>Up to 4-storey building.</v>
      </c>
      <c r="J82" s="185">
        <f>IF(VLOOKUP(Table35[[#This Row],[Site name]],Table3[],7)=0,"",VLOOKUP(Table35[[#This Row],[Site name]],Table3[],7))</f>
        <v>45021</v>
      </c>
      <c r="K82" s="185" t="str">
        <f>IF(VLOOKUP(Table35[[#This Row],[Site name]],Table3[],8)=0,"",VLOOKUP(Table35[[#This Row],[Site name]],Table3[],8))</f>
        <v/>
      </c>
      <c r="L82" t="str">
        <f>IF(VLOOKUP(Table35[[#This Row],[Site name]],Table3[],9)=0,"",VLOOKUP(Table35[[#This Row],[Site name]],Table3[],9))</f>
        <v/>
      </c>
      <c r="M82" t="str">
        <f>IF(VLOOKUP(Table35[[#This Row],[Site name]],Table3[],10)=0,"",VLOOKUP(Table35[[#This Row],[Site name]],Table3[],10))</f>
        <v>Industrial</v>
      </c>
      <c r="N82" t="str">
        <f>IF(VLOOKUP(Table35[[#This Row],[Site name]],Table3[],11)=0,"",VLOOKUP(Table35[[#This Row],[Site name]],Table3[],11))</f>
        <v/>
      </c>
      <c r="O82" t="str">
        <f>IF(VLOOKUP(Table35[[#This Row],[Site name]],Table3[],12)=0,"",VLOOKUP(Table35[[#This Row],[Site name]],Table3[],12))</f>
        <v>New Build</v>
      </c>
      <c r="P82" t="str">
        <f>IF(VLOOKUP(Table35[[#This Row],[Site name]],Table3[],13)=0,"",VLOOKUP(Table35[[#This Row],[Site name]],Table3[],13))</f>
        <v/>
      </c>
      <c r="Q82" t="str">
        <f>IF(VLOOKUP(Table35[[#This Row],[Site name]],Table3[],14)=0,"",VLOOKUP(Table35[[#This Row],[Site name]],Table3[],14))</f>
        <v/>
      </c>
      <c r="R82" s="197" t="str">
        <f>IF(VLOOKUP(Table35[[#This Row],[Site name]],Table3[],15)="","",VLOOKUP(Table35[[#This Row],[Site name]],Table3[],15))</f>
        <v/>
      </c>
      <c r="S82" s="197">
        <f>IF(VLOOKUP(Table35[[#This Row],[Site name]],Table3[],16)="","",VLOOKUP(Table35[[#This Row],[Site name]],Table3[],16))</f>
        <v>20864</v>
      </c>
      <c r="T82" s="196" t="str">
        <f>IF(VLOOKUP(Table35[[#This Row],[Site name]],Table3[],17)="","",VLOOKUP(Table35[[#This Row],[Site name]],Table3[],17))</f>
        <v/>
      </c>
      <c r="U82" s="188" t="str">
        <f>IF(VLOOKUP(Table35[[#This Row],[Site name]],Table3[],18)="","",VLOOKUP(Table35[[#This Row],[Site name]],Table3[],18))</f>
        <v/>
      </c>
      <c r="V82" s="197">
        <f>IF(VLOOKUP(Table35[[#This Row],[Site name]],Table3[],19)="","",VLOOKUP(Table35[[#This Row],[Site name]],Table3[],19))</f>
        <v>20864</v>
      </c>
      <c r="W82" t="str">
        <f>IF(VLOOKUP(Table35[[#This Row],[Site name]],Table3[],20)=0,"",VLOOKUP(Table35[[#This Row],[Site name]],Table3[],20))</f>
        <v/>
      </c>
      <c r="X82" t="str">
        <f>IF(VLOOKUP(Table35[[#This Row],[Site name]],Table3[],21)=0,"",VLOOKUP(Table35[[#This Row],[Site name]],Table3[],21))</f>
        <v/>
      </c>
      <c r="Y82" t="str">
        <f>IF(VLOOKUP(Table35[[#This Row],[Site name]],Table3[],22)=0,"",VLOOKUP(Table35[[#This Row],[Site name]],Table3[],22))</f>
        <v/>
      </c>
      <c r="Z82" t="str">
        <f>IF(VLOOKUP(Table35[[#This Row],[Site name]],Table3[],23)=0,"",VLOOKUP(Table35[[#This Row],[Site name]],Table3[],23))</f>
        <v/>
      </c>
      <c r="AA82" t="str">
        <f>IF(VLOOKUP(Table35[[#This Row],[Site name]],Table3[],24)=0,"",VLOOKUP(Table35[[#This Row],[Site name]],Table3[],24))</f>
        <v/>
      </c>
      <c r="AB82" t="str">
        <f>IF(VLOOKUP(Table35[[#This Row],[Site name]],Table3[],25)=0,"",VLOOKUP(Table35[[#This Row],[Site name]],Table3[],25))</f>
        <v/>
      </c>
      <c r="AC82" t="str">
        <f>IF(VLOOKUP(Table35[[#This Row],[Site name]],Table3[],26)=0,"",VLOOKUP(Table35[[#This Row],[Site name]],Table3[],26))</f>
        <v/>
      </c>
      <c r="AD82">
        <f>IF(VLOOKUP(Table35[[#This Row],[Site name]],Table3[],27)=0,"",VLOOKUP(Table35[[#This Row],[Site name]],Table3[],27))</f>
        <v>4</v>
      </c>
      <c r="AE82">
        <f>IF(VLOOKUP(Table35[[#This Row],[Site name]],Table3[],28)="","",VLOOKUP(Table35[[#This Row],[Site name]],Table3[],28))</f>
        <v>4</v>
      </c>
      <c r="AF82" t="str">
        <f>IF(VLOOKUP(Table35[[#This Row],[Site name]],Table3[],29)=0,"",VLOOKUP(Table35[[#This Row],[Site name]],Table3[],29))</f>
        <v/>
      </c>
      <c r="AG82" t="str">
        <f>IF(VLOOKUP(Table35[[#This Row],[Site name]],Table3[],30)=0,"",VLOOKUP(Table35[[#This Row],[Site name]],Table3[],30))</f>
        <v/>
      </c>
      <c r="AH82" t="str">
        <f>IF(VLOOKUP(Table35[[#This Row],[Site name]],Table3[],31)=0,"",VLOOKUP(Table35[[#This Row],[Site name]],Table3[],31))</f>
        <v/>
      </c>
      <c r="AI82" t="str">
        <f>IF(VLOOKUP(Table35[[#This Row],[Site name]],Table3[],32)=0,"",VLOOKUP(Table35[[#This Row],[Site name]],Table3[],32))</f>
        <v>Insignis</v>
      </c>
      <c r="AJ82" t="str">
        <f>IF(VLOOKUP(Table35[[#This Row],[Site name]],Table3[],33)=0,"",VLOOKUP(Table35[[#This Row],[Site name]],Table3[],33))</f>
        <v/>
      </c>
      <c r="AK82" t="str">
        <f>IF(VLOOKUP(Table35[[#This Row],[Site name]],Table3[],34)=0,"",VLOOKUP(Table35[[#This Row],[Site name]],Table3[],34))</f>
        <v/>
      </c>
      <c r="AL82" t="str">
        <f>IF(VLOOKUP(Table35[[#This Row],[Site name]],Table3[],35)=0,"",VLOOKUP(Table35[[#This Row],[Site name]],Table3[],35))</f>
        <v/>
      </c>
      <c r="AM82" t="str">
        <f>IF(VLOOKUP(Table35[[#This Row],[Site name]],Table3[],36)=0,"",VLOOKUP(Table35[[#This Row],[Site name]],Table3[],36))</f>
        <v/>
      </c>
      <c r="AN82" t="str">
        <f>IF(VLOOKUP(Table35[[#This Row],[Site name]],Table3[],37)=0,"",VLOOKUP(Table35[[#This Row],[Site name]],Table3[],37))</f>
        <v>Project 49</v>
      </c>
      <c r="AO82" s="188">
        <f>IF(VLOOKUP(Table35[[#This Row],[Site name]],Table3[],38)="","",VLOOKUP(Table35[[#This Row],[Site name]],Table3[],38))</f>
        <v>1</v>
      </c>
      <c r="AP82">
        <f>IF(VLOOKUP(Table35[[#This Row],[Site name]],Table3[],39)=0,"",VLOOKUP(Table35[[#This Row],[Site name]],Table3[],39))</f>
        <v>1</v>
      </c>
      <c r="AQ82" t="str">
        <f>_xlfn.CONCAT(Table35[[#This Row],[Site name]],Table35[[#This Row],[Assessment Type]])</f>
        <v>6-12 Verney RoadAssessment 1 - no decarbonisation</v>
      </c>
    </row>
    <row r="83" spans="2:43" ht="14.7" hidden="1" customHeight="1">
      <c r="B83" t="s">
        <v>353</v>
      </c>
      <c r="C83" t="s">
        <v>978</v>
      </c>
      <c r="E83" t="str">
        <f>IF(VLOOKUP(Table35[[#This Row],[Site name]],Table3[],2)=0,"",VLOOKUP(Table35[[#This Row],[Site name]],Table3[],2))</f>
        <v>Southwark</v>
      </c>
      <c r="F83" t="str">
        <f>IF(VLOOKUP(Table35[[#This Row],[Site name]],Table3[],3)=0,"",VLOOKUP(Table35[[#This Row],[Site name]],Table3[],3))</f>
        <v>SE16 3FN</v>
      </c>
      <c r="G83" t="str">
        <f>IF(VLOOKUP(Table35[[#This Row],[Site name]],Table3[],4)=0,"",VLOOKUP(Table35[[#This Row],[Site name]],Table3[],4))</f>
        <v>23/AP/0948</v>
      </c>
      <c r="H83" t="str">
        <f>IF(VLOOKUP(Table35[[#This Row],[Site name]],Table3[],5)=0,"",VLOOKUP(Table35[[#This Row],[Site name]],Table3[],5))</f>
        <v>Planning Portal</v>
      </c>
      <c r="I83" t="str">
        <f>IF(VLOOKUP(Table35[[#This Row],[Site name]],Table3[],6)=0,"",VLOOKUP(Table35[[#This Row],[Site name]],Table3[],6))</f>
        <v>Up to 4-storey building.</v>
      </c>
      <c r="J83" s="185">
        <f>IF(VLOOKUP(Table35[[#This Row],[Site name]],Table3[],7)=0,"",VLOOKUP(Table35[[#This Row],[Site name]],Table3[],7))</f>
        <v>45021</v>
      </c>
      <c r="K83" s="185" t="str">
        <f>IF(VLOOKUP(Table35[[#This Row],[Site name]],Table3[],8)=0,"",VLOOKUP(Table35[[#This Row],[Site name]],Table3[],8))</f>
        <v/>
      </c>
      <c r="L83" t="str">
        <f>IF(VLOOKUP(Table35[[#This Row],[Site name]],Table3[],9)=0,"",VLOOKUP(Table35[[#This Row],[Site name]],Table3[],9))</f>
        <v/>
      </c>
      <c r="M83" t="str">
        <f>IF(VLOOKUP(Table35[[#This Row],[Site name]],Table3[],10)=0,"",VLOOKUP(Table35[[#This Row],[Site name]],Table3[],10))</f>
        <v>Industrial</v>
      </c>
      <c r="N83" t="str">
        <f>IF(VLOOKUP(Table35[[#This Row],[Site name]],Table3[],11)=0,"",VLOOKUP(Table35[[#This Row],[Site name]],Table3[],11))</f>
        <v/>
      </c>
      <c r="O83" t="str">
        <f>IF(VLOOKUP(Table35[[#This Row],[Site name]],Table3[],12)=0,"",VLOOKUP(Table35[[#This Row],[Site name]],Table3[],12))</f>
        <v>New Build</v>
      </c>
      <c r="P83" t="str">
        <f>IF(VLOOKUP(Table35[[#This Row],[Site name]],Table3[],13)=0,"",VLOOKUP(Table35[[#This Row],[Site name]],Table3[],13))</f>
        <v/>
      </c>
      <c r="Q83" t="str">
        <f>IF(VLOOKUP(Table35[[#This Row],[Site name]],Table3[],14)=0,"",VLOOKUP(Table35[[#This Row],[Site name]],Table3[],14))</f>
        <v/>
      </c>
      <c r="R83" s="197" t="str">
        <f>IF(VLOOKUP(Table35[[#This Row],[Site name]],Table3[],15)="","",VLOOKUP(Table35[[#This Row],[Site name]],Table3[],15))</f>
        <v/>
      </c>
      <c r="S83" s="197">
        <f>IF(VLOOKUP(Table35[[#This Row],[Site name]],Table3[],16)="","",VLOOKUP(Table35[[#This Row],[Site name]],Table3[],16))</f>
        <v>20864</v>
      </c>
      <c r="T83" s="196" t="str">
        <f>IF(VLOOKUP(Table35[[#This Row],[Site name]],Table3[],17)="","",VLOOKUP(Table35[[#This Row],[Site name]],Table3[],17))</f>
        <v/>
      </c>
      <c r="U83" s="188" t="str">
        <f>IF(VLOOKUP(Table35[[#This Row],[Site name]],Table3[],18)="","",VLOOKUP(Table35[[#This Row],[Site name]],Table3[],18))</f>
        <v/>
      </c>
      <c r="V83" s="197">
        <f>IF(VLOOKUP(Table35[[#This Row],[Site name]],Table3[],19)="","",VLOOKUP(Table35[[#This Row],[Site name]],Table3[],19))</f>
        <v>20864</v>
      </c>
      <c r="W83" t="str">
        <f>IF(VLOOKUP(Table35[[#This Row],[Site name]],Table3[],20)=0,"",VLOOKUP(Table35[[#This Row],[Site name]],Table3[],20))</f>
        <v/>
      </c>
      <c r="X83" t="str">
        <f>IF(VLOOKUP(Table35[[#This Row],[Site name]],Table3[],21)=0,"",VLOOKUP(Table35[[#This Row],[Site name]],Table3[],21))</f>
        <v/>
      </c>
      <c r="Y83" t="str">
        <f>IF(VLOOKUP(Table35[[#This Row],[Site name]],Table3[],22)=0,"",VLOOKUP(Table35[[#This Row],[Site name]],Table3[],22))</f>
        <v/>
      </c>
      <c r="Z83" t="str">
        <f>IF(VLOOKUP(Table35[[#This Row],[Site name]],Table3[],23)=0,"",VLOOKUP(Table35[[#This Row],[Site name]],Table3[],23))</f>
        <v/>
      </c>
      <c r="AA83" t="str">
        <f>IF(VLOOKUP(Table35[[#This Row],[Site name]],Table3[],24)=0,"",VLOOKUP(Table35[[#This Row],[Site name]],Table3[],24))</f>
        <v/>
      </c>
      <c r="AB83" t="str">
        <f>IF(VLOOKUP(Table35[[#This Row],[Site name]],Table3[],25)=0,"",VLOOKUP(Table35[[#This Row],[Site name]],Table3[],25))</f>
        <v/>
      </c>
      <c r="AC83" t="str">
        <f>IF(VLOOKUP(Table35[[#This Row],[Site name]],Table3[],26)=0,"",VLOOKUP(Table35[[#This Row],[Site name]],Table3[],26))</f>
        <v/>
      </c>
      <c r="AD83">
        <f>IF(VLOOKUP(Table35[[#This Row],[Site name]],Table3[],27)=0,"",VLOOKUP(Table35[[#This Row],[Site name]],Table3[],27))</f>
        <v>4</v>
      </c>
      <c r="AE83">
        <f>IF(VLOOKUP(Table35[[#This Row],[Site name]],Table3[],28)="","",VLOOKUP(Table35[[#This Row],[Site name]],Table3[],28))</f>
        <v>4</v>
      </c>
      <c r="AF83" t="str">
        <f>IF(VLOOKUP(Table35[[#This Row],[Site name]],Table3[],29)=0,"",VLOOKUP(Table35[[#This Row],[Site name]],Table3[],29))</f>
        <v/>
      </c>
      <c r="AG83" t="str">
        <f>IF(VLOOKUP(Table35[[#This Row],[Site name]],Table3[],30)=0,"",VLOOKUP(Table35[[#This Row],[Site name]],Table3[],30))</f>
        <v/>
      </c>
      <c r="AH83" t="str">
        <f>IF(VLOOKUP(Table35[[#This Row],[Site name]],Table3[],31)=0,"",VLOOKUP(Table35[[#This Row],[Site name]],Table3[],31))</f>
        <v/>
      </c>
      <c r="AI83" t="str">
        <f>IF(VLOOKUP(Table35[[#This Row],[Site name]],Table3[],32)=0,"",VLOOKUP(Table35[[#This Row],[Site name]],Table3[],32))</f>
        <v>Insignis</v>
      </c>
      <c r="AJ83" t="str">
        <f>IF(VLOOKUP(Table35[[#This Row],[Site name]],Table3[],33)=0,"",VLOOKUP(Table35[[#This Row],[Site name]],Table3[],33))</f>
        <v/>
      </c>
      <c r="AK83" t="str">
        <f>IF(VLOOKUP(Table35[[#This Row],[Site name]],Table3[],34)=0,"",VLOOKUP(Table35[[#This Row],[Site name]],Table3[],34))</f>
        <v/>
      </c>
      <c r="AL83" t="str">
        <f>IF(VLOOKUP(Table35[[#This Row],[Site name]],Table3[],35)=0,"",VLOOKUP(Table35[[#This Row],[Site name]],Table3[],35))</f>
        <v/>
      </c>
      <c r="AM83" t="str">
        <f>IF(VLOOKUP(Table35[[#This Row],[Site name]],Table3[],36)=0,"",VLOOKUP(Table35[[#This Row],[Site name]],Table3[],36))</f>
        <v/>
      </c>
      <c r="AN83" t="str">
        <f>IF(VLOOKUP(Table35[[#This Row],[Site name]],Table3[],37)=0,"",VLOOKUP(Table35[[#This Row],[Site name]],Table3[],37))</f>
        <v>Project 49</v>
      </c>
      <c r="AO83" s="188">
        <f>IF(VLOOKUP(Table35[[#This Row],[Site name]],Table3[],38)="","",VLOOKUP(Table35[[#This Row],[Site name]],Table3[],38))</f>
        <v>1</v>
      </c>
      <c r="AP83">
        <f>IF(VLOOKUP(Table35[[#This Row],[Site name]],Table3[],39)=0,"",VLOOKUP(Table35[[#This Row],[Site name]],Table3[],39))</f>
        <v>1</v>
      </c>
      <c r="AQ83" t="str">
        <f>_xlfn.CONCAT(Table35[[#This Row],[Site name]],Table35[[#This Row],[Assessment Type]])</f>
        <v>6-12 Verney RoadAssessment 2 - decarbonisation</v>
      </c>
    </row>
    <row r="84" spans="2:43" ht="14.7" customHeight="1">
      <c r="B84" t="s">
        <v>159</v>
      </c>
      <c r="C84" t="s">
        <v>977</v>
      </c>
      <c r="D84">
        <v>1117</v>
      </c>
      <c r="E84" t="str">
        <f>IF(VLOOKUP(Table35[[#This Row],[Site name]],Table3[],2)=0,"",VLOOKUP(Table35[[#This Row],[Site name]],Table3[],2))</f>
        <v>City of London</v>
      </c>
      <c r="F84" t="str">
        <f>IF(VLOOKUP(Table35[[#This Row],[Site name]],Table3[],3)=0,"",VLOOKUP(Table35[[#This Row],[Site name]],Table3[],3))</f>
        <v>EC2R 5AN</v>
      </c>
      <c r="G84" t="str">
        <f>IF(VLOOKUP(Table35[[#This Row],[Site name]],Table3[],4)=0,"",VLOOKUP(Table35[[#This Row],[Site name]],Table3[],4))</f>
        <v>21/00694/FULMAJ</v>
      </c>
      <c r="H84" t="str">
        <f>IF(VLOOKUP(Table35[[#This Row],[Site name]],Table3[],5)=0,"",VLOOKUP(Table35[[#This Row],[Site name]],Table3[],5))</f>
        <v>Planning Portal</v>
      </c>
      <c r="I84" s="185" t="str">
        <f>IF(VLOOKUP(Table35[[#This Row],[Site name]],Table3[],6)=0,"",VLOOKUP(Table35[[#This Row],[Site name]],Table3[],6))</f>
        <v>Front façade retention</v>
      </c>
      <c r="J84" s="185">
        <f>IF(VLOOKUP(Table35[[#This Row],[Site name]],Table3[],7)=0,"",VLOOKUP(Table35[[#This Row],[Site name]],Table3[],7))</f>
        <v>44417</v>
      </c>
      <c r="K84" s="185">
        <f>IF(VLOOKUP(Table35[[#This Row],[Site name]],Table3[],8)=0,"",VLOOKUP(Table35[[#This Row],[Site name]],Table3[],8))</f>
        <v>44909</v>
      </c>
      <c r="L84" t="str">
        <f>IF(VLOOKUP(Table35[[#This Row],[Site name]],Table3[],9)=0,"",VLOOKUP(Table35[[#This Row],[Site name]],Table3[],9))</f>
        <v/>
      </c>
      <c r="M84" t="str">
        <f>IF(VLOOKUP(Table35[[#This Row],[Site name]],Table3[],10)=0,"",VLOOKUP(Table35[[#This Row],[Site name]],Table3[],10))</f>
        <v>Office &amp; Retail</v>
      </c>
      <c r="N84" t="str">
        <f>IF(VLOOKUP(Table35[[#This Row],[Site name]],Table3[],11)=0,"",VLOOKUP(Table35[[#This Row],[Site name]],Table3[],11))</f>
        <v>No</v>
      </c>
      <c r="O84" t="str">
        <f>IF(VLOOKUP(Table35[[#This Row],[Site name]],Table3[],12)=0,"",VLOOKUP(Table35[[#This Row],[Site name]],Table3[],12))</f>
        <v>Substructure and/or Façade Retained</v>
      </c>
      <c r="P84" t="str">
        <f>IF(VLOOKUP(Table35[[#This Row],[Site name]],Table3[],13)=0,"",VLOOKUP(Table35[[#This Row],[Site name]],Table3[],13))</f>
        <v>1870s</v>
      </c>
      <c r="Q84" t="str">
        <f>IF(VLOOKUP(Table35[[#This Row],[Site name]],Table3[],14)=0,"",VLOOKUP(Table35[[#This Row],[Site name]],Table3[],14))</f>
        <v>Not listed</v>
      </c>
      <c r="R84" s="197">
        <f>IF(VLOOKUP(Table35[[#This Row],[Site name]],Table3[],15)="","",VLOOKUP(Table35[[#This Row],[Site name]],Table3[],15))</f>
        <v>3851</v>
      </c>
      <c r="S84" s="197">
        <f>IF(VLOOKUP(Table35[[#This Row],[Site name]],Table3[],16)="","",VLOOKUP(Table35[[#This Row],[Site name]],Table3[],16))</f>
        <v>5220</v>
      </c>
      <c r="T84" s="196">
        <f>IF(VLOOKUP(Table35[[#This Row],[Site name]],Table3[],17)="","",VLOOKUP(Table35[[#This Row],[Site name]],Table3[],17))</f>
        <v>3851</v>
      </c>
      <c r="U84" s="188">
        <f>IF(VLOOKUP(Table35[[#This Row],[Site name]],Table3[],18)="","",VLOOKUP(Table35[[#This Row],[Site name]],Table3[],18))</f>
        <v>0.35549207997922627</v>
      </c>
      <c r="V84" s="197">
        <f>IF(VLOOKUP(Table35[[#This Row],[Site name]],Table3[],19)="","",VLOOKUP(Table35[[#This Row],[Site name]],Table3[],19))</f>
        <v>5220</v>
      </c>
      <c r="W84" t="str">
        <f>IF(VLOOKUP(Table35[[#This Row],[Site name]],Table3[],20)=0,"",VLOOKUP(Table35[[#This Row],[Site name]],Table3[],20))</f>
        <v/>
      </c>
      <c r="X84" t="str">
        <f>IF(VLOOKUP(Table35[[#This Row],[Site name]],Table3[],21)=0,"",VLOOKUP(Table35[[#This Row],[Site name]],Table3[],21))</f>
        <v/>
      </c>
      <c r="Y84" t="str">
        <f>IF(VLOOKUP(Table35[[#This Row],[Site name]],Table3[],22)=0,"",VLOOKUP(Table35[[#This Row],[Site name]],Table3[],22))</f>
        <v/>
      </c>
      <c r="Z84" t="str">
        <f>IF(VLOOKUP(Table35[[#This Row],[Site name]],Table3[],23)=0,"",VLOOKUP(Table35[[#This Row],[Site name]],Table3[],23))</f>
        <v/>
      </c>
      <c r="AA84" t="str">
        <f>IF(VLOOKUP(Table35[[#This Row],[Site name]],Table3[],24)=0,"",VLOOKUP(Table35[[#This Row],[Site name]],Table3[],24))</f>
        <v/>
      </c>
      <c r="AB84" t="str">
        <f>IF(VLOOKUP(Table35[[#This Row],[Site name]],Table3[],25)=0,"",VLOOKUP(Table35[[#This Row],[Site name]],Table3[],25))</f>
        <v/>
      </c>
      <c r="AC84">
        <f>IF(VLOOKUP(Table35[[#This Row],[Site name]],Table3[],26)=0,"",VLOOKUP(Table35[[#This Row],[Site name]],Table3[],26))</f>
        <v>8</v>
      </c>
      <c r="AD84">
        <f>IF(VLOOKUP(Table35[[#This Row],[Site name]],Table3[],27)=0,"",VLOOKUP(Table35[[#This Row],[Site name]],Table3[],27))</f>
        <v>10</v>
      </c>
      <c r="AE84">
        <f>IF(VLOOKUP(Table35[[#This Row],[Site name]],Table3[],28)="","",VLOOKUP(Table35[[#This Row],[Site name]],Table3[],28))</f>
        <v>9</v>
      </c>
      <c r="AF84">
        <f>IF(VLOOKUP(Table35[[#This Row],[Site name]],Table3[],29)=0,"",VLOOKUP(Table35[[#This Row],[Site name]],Table3[],29))</f>
        <v>2</v>
      </c>
      <c r="AG84" t="str">
        <f>IF(VLOOKUP(Table35[[#This Row],[Site name]],Table3[],30)=0,"",VLOOKUP(Table35[[#This Row],[Site name]],Table3[],30))</f>
        <v/>
      </c>
      <c r="AH84" t="str">
        <f>IF(VLOOKUP(Table35[[#This Row],[Site name]],Table3[],31)=0,"",VLOOKUP(Table35[[#This Row],[Site name]],Table3[],31))</f>
        <v/>
      </c>
      <c r="AI84" t="str">
        <f>IF(VLOOKUP(Table35[[#This Row],[Site name]],Table3[],32)=0,"",VLOOKUP(Table35[[#This Row],[Site name]],Table3[],32))</f>
        <v>FLATT</v>
      </c>
      <c r="AJ84" t="str">
        <f>IF(VLOOKUP(Table35[[#This Row],[Site name]],Table3[],33)=0,"",VLOOKUP(Table35[[#This Row],[Site name]],Table3[],33))</f>
        <v>Heyne Tillet Steel</v>
      </c>
      <c r="AK84" t="str">
        <f>IF(VLOOKUP(Table35[[#This Row],[Site name]],Table3[],34)=0,"",VLOOKUP(Table35[[#This Row],[Site name]],Table3[],34))</f>
        <v>FLATT</v>
      </c>
      <c r="AL84" t="str">
        <f>IF(VLOOKUP(Table35[[#This Row],[Site name]],Table3[],35)=0,"",VLOOKUP(Table35[[#This Row],[Site name]],Table3[],35))</f>
        <v>Emrys Architects</v>
      </c>
      <c r="AM84" t="str">
        <f>IF(VLOOKUP(Table35[[#This Row],[Site name]],Table3[],36)=0,"",VLOOKUP(Table35[[#This Row],[Site name]],Table3[],36))</f>
        <v>One Click LCA</v>
      </c>
      <c r="AN84" t="str">
        <f>IF(VLOOKUP(Table35[[#This Row],[Site name]],Table3[],37)=0,"",VLOOKUP(Table35[[#This Row],[Site name]],Table3[],37))</f>
        <v>Project 50</v>
      </c>
      <c r="AO84" s="188">
        <f>IF(VLOOKUP(Table35[[#This Row],[Site name]],Table3[],38)="","",VLOOKUP(Table35[[#This Row],[Site name]],Table3[],38))</f>
        <v>1</v>
      </c>
      <c r="AP84">
        <f>IF(VLOOKUP(Table35[[#This Row],[Site name]],Table3[],39)=0,"",VLOOKUP(Table35[[#This Row],[Site name]],Table3[],39))</f>
        <v>2</v>
      </c>
      <c r="AQ84" t="str">
        <f>_xlfn.CONCAT(Table35[[#This Row],[Site name]],Table35[[#This Row],[Assessment Type]])</f>
        <v>63 - 66 Coleman StreetAssessment 1 - no decarbonisation</v>
      </c>
    </row>
    <row r="85" spans="2:43" ht="14.7" hidden="1" customHeight="1">
      <c r="B85" t="s">
        <v>159</v>
      </c>
      <c r="C85" t="s">
        <v>978</v>
      </c>
      <c r="E85" t="str">
        <f>IF(VLOOKUP(Table35[[#This Row],[Site name]],Table3[],2)=0,"",VLOOKUP(Table35[[#This Row],[Site name]],Table3[],2))</f>
        <v>City of London</v>
      </c>
      <c r="F85" t="str">
        <f>IF(VLOOKUP(Table35[[#This Row],[Site name]],Table3[],3)=0,"",VLOOKUP(Table35[[#This Row],[Site name]],Table3[],3))</f>
        <v>EC2R 5AN</v>
      </c>
      <c r="G85" t="str">
        <f>IF(VLOOKUP(Table35[[#This Row],[Site name]],Table3[],4)=0,"",VLOOKUP(Table35[[#This Row],[Site name]],Table3[],4))</f>
        <v>21/00694/FULMAJ</v>
      </c>
      <c r="H85" t="str">
        <f>IF(VLOOKUP(Table35[[#This Row],[Site name]],Table3[],5)=0,"",VLOOKUP(Table35[[#This Row],[Site name]],Table3[],5))</f>
        <v>Planning Portal</v>
      </c>
      <c r="I85" s="185" t="str">
        <f>IF(VLOOKUP(Table35[[#This Row],[Site name]],Table3[],6)=0,"",VLOOKUP(Table35[[#This Row],[Site name]],Table3[],6))</f>
        <v>Front façade retention</v>
      </c>
      <c r="J85" s="185">
        <f>IF(VLOOKUP(Table35[[#This Row],[Site name]],Table3[],7)=0,"",VLOOKUP(Table35[[#This Row],[Site name]],Table3[],7))</f>
        <v>44417</v>
      </c>
      <c r="K85" s="185">
        <f>IF(VLOOKUP(Table35[[#This Row],[Site name]],Table3[],8)=0,"",VLOOKUP(Table35[[#This Row],[Site name]],Table3[],8))</f>
        <v>44909</v>
      </c>
      <c r="L85" t="str">
        <f>IF(VLOOKUP(Table35[[#This Row],[Site name]],Table3[],9)=0,"",VLOOKUP(Table35[[#This Row],[Site name]],Table3[],9))</f>
        <v/>
      </c>
      <c r="M85" t="str">
        <f>IF(VLOOKUP(Table35[[#This Row],[Site name]],Table3[],10)=0,"",VLOOKUP(Table35[[#This Row],[Site name]],Table3[],10))</f>
        <v>Office &amp; Retail</v>
      </c>
      <c r="N85" t="str">
        <f>IF(VLOOKUP(Table35[[#This Row],[Site name]],Table3[],11)=0,"",VLOOKUP(Table35[[#This Row],[Site name]],Table3[],11))</f>
        <v>No</v>
      </c>
      <c r="O85" t="str">
        <f>IF(VLOOKUP(Table35[[#This Row],[Site name]],Table3[],12)=0,"",VLOOKUP(Table35[[#This Row],[Site name]],Table3[],12))</f>
        <v>Substructure and/or Façade Retained</v>
      </c>
      <c r="P85" t="str">
        <f>IF(VLOOKUP(Table35[[#This Row],[Site name]],Table3[],13)=0,"",VLOOKUP(Table35[[#This Row],[Site name]],Table3[],13))</f>
        <v>1870s</v>
      </c>
      <c r="Q85" t="str">
        <f>IF(VLOOKUP(Table35[[#This Row],[Site name]],Table3[],14)=0,"",VLOOKUP(Table35[[#This Row],[Site name]],Table3[],14))</f>
        <v>Not listed</v>
      </c>
      <c r="R85" s="197">
        <f>IF(VLOOKUP(Table35[[#This Row],[Site name]],Table3[],15)="","",VLOOKUP(Table35[[#This Row],[Site name]],Table3[],15))</f>
        <v>3851</v>
      </c>
      <c r="S85" s="197">
        <f>IF(VLOOKUP(Table35[[#This Row],[Site name]],Table3[],16)="","",VLOOKUP(Table35[[#This Row],[Site name]],Table3[],16))</f>
        <v>5220</v>
      </c>
      <c r="T85" s="196">
        <f>IF(VLOOKUP(Table35[[#This Row],[Site name]],Table3[],17)="","",VLOOKUP(Table35[[#This Row],[Site name]],Table3[],17))</f>
        <v>3851</v>
      </c>
      <c r="U85" s="188">
        <f>IF(VLOOKUP(Table35[[#This Row],[Site name]],Table3[],18)="","",VLOOKUP(Table35[[#This Row],[Site name]],Table3[],18))</f>
        <v>0.35549207997922627</v>
      </c>
      <c r="V85" s="197">
        <f>IF(VLOOKUP(Table35[[#This Row],[Site name]],Table3[],19)="","",VLOOKUP(Table35[[#This Row],[Site name]],Table3[],19))</f>
        <v>5220</v>
      </c>
      <c r="W85" t="str">
        <f>IF(VLOOKUP(Table35[[#This Row],[Site name]],Table3[],20)=0,"",VLOOKUP(Table35[[#This Row],[Site name]],Table3[],20))</f>
        <v/>
      </c>
      <c r="X85" t="str">
        <f>IF(VLOOKUP(Table35[[#This Row],[Site name]],Table3[],21)=0,"",VLOOKUP(Table35[[#This Row],[Site name]],Table3[],21))</f>
        <v/>
      </c>
      <c r="Y85" t="str">
        <f>IF(VLOOKUP(Table35[[#This Row],[Site name]],Table3[],22)=0,"",VLOOKUP(Table35[[#This Row],[Site name]],Table3[],22))</f>
        <v/>
      </c>
      <c r="Z85" t="str">
        <f>IF(VLOOKUP(Table35[[#This Row],[Site name]],Table3[],23)=0,"",VLOOKUP(Table35[[#This Row],[Site name]],Table3[],23))</f>
        <v/>
      </c>
      <c r="AA85" t="str">
        <f>IF(VLOOKUP(Table35[[#This Row],[Site name]],Table3[],24)=0,"",VLOOKUP(Table35[[#This Row],[Site name]],Table3[],24))</f>
        <v/>
      </c>
      <c r="AB85" t="str">
        <f>IF(VLOOKUP(Table35[[#This Row],[Site name]],Table3[],25)=0,"",VLOOKUP(Table35[[#This Row],[Site name]],Table3[],25))</f>
        <v/>
      </c>
      <c r="AC85">
        <f>IF(VLOOKUP(Table35[[#This Row],[Site name]],Table3[],26)=0,"",VLOOKUP(Table35[[#This Row],[Site name]],Table3[],26))</f>
        <v>8</v>
      </c>
      <c r="AD85">
        <f>IF(VLOOKUP(Table35[[#This Row],[Site name]],Table3[],27)=0,"",VLOOKUP(Table35[[#This Row],[Site name]],Table3[],27))</f>
        <v>10</v>
      </c>
      <c r="AE85">
        <f>IF(VLOOKUP(Table35[[#This Row],[Site name]],Table3[],28)="","",VLOOKUP(Table35[[#This Row],[Site name]],Table3[],28))</f>
        <v>9</v>
      </c>
      <c r="AF85">
        <f>IF(VLOOKUP(Table35[[#This Row],[Site name]],Table3[],29)=0,"",VLOOKUP(Table35[[#This Row],[Site name]],Table3[],29))</f>
        <v>2</v>
      </c>
      <c r="AG85" t="str">
        <f>IF(VLOOKUP(Table35[[#This Row],[Site name]],Table3[],30)=0,"",VLOOKUP(Table35[[#This Row],[Site name]],Table3[],30))</f>
        <v/>
      </c>
      <c r="AH85" t="str">
        <f>IF(VLOOKUP(Table35[[#This Row],[Site name]],Table3[],31)=0,"",VLOOKUP(Table35[[#This Row],[Site name]],Table3[],31))</f>
        <v/>
      </c>
      <c r="AI85" t="str">
        <f>IF(VLOOKUP(Table35[[#This Row],[Site name]],Table3[],32)=0,"",VLOOKUP(Table35[[#This Row],[Site name]],Table3[],32))</f>
        <v>FLATT</v>
      </c>
      <c r="AJ85" t="str">
        <f>IF(VLOOKUP(Table35[[#This Row],[Site name]],Table3[],33)=0,"",VLOOKUP(Table35[[#This Row],[Site name]],Table3[],33))</f>
        <v>Heyne Tillet Steel</v>
      </c>
      <c r="AK85" t="str">
        <f>IF(VLOOKUP(Table35[[#This Row],[Site name]],Table3[],34)=0,"",VLOOKUP(Table35[[#This Row],[Site name]],Table3[],34))</f>
        <v>FLATT</v>
      </c>
      <c r="AL85" t="str">
        <f>IF(VLOOKUP(Table35[[#This Row],[Site name]],Table3[],35)=0,"",VLOOKUP(Table35[[#This Row],[Site name]],Table3[],35))</f>
        <v>Emrys Architects</v>
      </c>
      <c r="AM85" t="str">
        <f>IF(VLOOKUP(Table35[[#This Row],[Site name]],Table3[],36)=0,"",VLOOKUP(Table35[[#This Row],[Site name]],Table3[],36))</f>
        <v>One Click LCA</v>
      </c>
      <c r="AN85" t="str">
        <f>IF(VLOOKUP(Table35[[#This Row],[Site name]],Table3[],37)=0,"",VLOOKUP(Table35[[#This Row],[Site name]],Table3[],37))</f>
        <v>Project 50</v>
      </c>
      <c r="AO85" s="188">
        <f>IF(VLOOKUP(Table35[[#This Row],[Site name]],Table3[],38)="","",VLOOKUP(Table35[[#This Row],[Site name]],Table3[],38))</f>
        <v>1</v>
      </c>
      <c r="AP85">
        <f>IF(VLOOKUP(Table35[[#This Row],[Site name]],Table3[],39)=0,"",VLOOKUP(Table35[[#This Row],[Site name]],Table3[],39))</f>
        <v>2</v>
      </c>
      <c r="AQ85" t="str">
        <f>_xlfn.CONCAT(Table35[[#This Row],[Site name]],Table35[[#This Row],[Assessment Type]])</f>
        <v>63 - 66 Coleman StreetAssessment 2 - decarbonisation</v>
      </c>
    </row>
    <row r="86" spans="2:43" ht="14.7" customHeight="1">
      <c r="B86" t="s">
        <v>1069</v>
      </c>
      <c r="C86" t="s">
        <v>977</v>
      </c>
      <c r="D86">
        <v>1626</v>
      </c>
      <c r="E86" t="str">
        <f>IF(VLOOKUP(Table35[[#This Row],[Site name]],Table3[],2)=0,"",VLOOKUP(Table35[[#This Row],[Site name]],Table3[],2))</f>
        <v>Westminster</v>
      </c>
      <c r="F86" t="str">
        <f>IF(VLOOKUP(Table35[[#This Row],[Site name]],Table3[],3)=0,"",VLOOKUP(Table35[[#This Row],[Site name]],Table3[],3))</f>
        <v>W1S 1RJ</v>
      </c>
      <c r="G86" t="str">
        <f>IF(VLOOKUP(Table35[[#This Row],[Site name]],Table3[],4)=0,"",VLOOKUP(Table35[[#This Row],[Site name]],Table3[],4))</f>
        <v>23/08027/FULL</v>
      </c>
      <c r="H86" t="str">
        <f>IF(VLOOKUP(Table35[[#This Row],[Site name]],Table3[],5)=0,"",VLOOKUP(Table35[[#This Row],[Site name]],Table3[],5))</f>
        <v>Planning Portal</v>
      </c>
      <c r="I86" s="185" t="str">
        <f>IF(VLOOKUP(Table35[[#This Row],[Site name]],Table3[],6)=0,"",VLOOKUP(Table35[[#This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86" s="185">
        <f>IF(VLOOKUP(Table35[[#This Row],[Site name]],Table3[],7)=0,"",VLOOKUP(Table35[[#This Row],[Site name]],Table3[],7))</f>
        <v>45250</v>
      </c>
      <c r="K86" s="185">
        <f>IF(VLOOKUP(Table35[[#This Row],[Site name]],Table3[],8)=0,"",VLOOKUP(Table35[[#This Row],[Site name]],Table3[],8))</f>
        <v>45353</v>
      </c>
      <c r="L86" t="str">
        <f>IF(VLOOKUP(Table35[[#This Row],[Site name]],Table3[],9)=0,"",VLOOKUP(Table35[[#This Row],[Site name]],Table3[],9))</f>
        <v>Granted</v>
      </c>
      <c r="M86" t="str">
        <f>IF(VLOOKUP(Table35[[#This Row],[Site name]],Table3[],10)=0,"",VLOOKUP(Table35[[#This Row],[Site name]],Table3[],10))</f>
        <v>Office &amp; Retail</v>
      </c>
      <c r="N86" t="str">
        <f>IF(VLOOKUP(Table35[[#This Row],[Site name]],Table3[],11)=0,"",VLOOKUP(Table35[[#This Row],[Site name]],Table3[],11))</f>
        <v>No</v>
      </c>
      <c r="O86" t="str">
        <f>IF(VLOOKUP(Table35[[#This Row],[Site name]],Table3[],12)=0,"",VLOOKUP(Table35[[#This Row],[Site name]],Table3[],12))</f>
        <v>Heavy Refurbishment</v>
      </c>
      <c r="P86" t="str">
        <f>IF(VLOOKUP(Table35[[#This Row],[Site name]],Table3[],13)=0,"",VLOOKUP(Table35[[#This Row],[Site name]],Table3[],13))</f>
        <v>1800s</v>
      </c>
      <c r="Q86" t="str">
        <f>IF(VLOOKUP(Table35[[#This Row],[Site name]],Table3[],14)=0,"",VLOOKUP(Table35[[#This Row],[Site name]],Table3[],14))</f>
        <v>Not listed</v>
      </c>
      <c r="R86" s="197">
        <f>IF(VLOOKUP(Table35[[#This Row],[Site name]],Table3[],15)="","",VLOOKUP(Table35[[#This Row],[Site name]],Table3[],15))</f>
        <v>15079</v>
      </c>
      <c r="S86" s="197">
        <f>IF(VLOOKUP(Table35[[#This Row],[Site name]],Table3[],16)="","",VLOOKUP(Table35[[#This Row],[Site name]],Table3[],16))</f>
        <v>18617</v>
      </c>
      <c r="T86" s="196" t="str">
        <f>IF(VLOOKUP(Table35[[#This Row],[Site name]],Table3[],17)="","",VLOOKUP(Table35[[#This Row],[Site name]],Table3[],17))</f>
        <v/>
      </c>
      <c r="U86" s="188">
        <f>IF(VLOOKUP(Table35[[#This Row],[Site name]],Table3[],18)="","",VLOOKUP(Table35[[#This Row],[Site name]],Table3[],18))</f>
        <v>0.2346309436965317</v>
      </c>
      <c r="V86" s="197">
        <f>IF(VLOOKUP(Table35[[#This Row],[Site name]],Table3[],19)="","",VLOOKUP(Table35[[#This Row],[Site name]],Table3[],19))</f>
        <v>3538</v>
      </c>
      <c r="W86" t="str">
        <f>IF(VLOOKUP(Table35[[#This Row],[Site name]],Table3[],20)=0,"",VLOOKUP(Table35[[#This Row],[Site name]],Table3[],20))</f>
        <v>New and retained basement</v>
      </c>
      <c r="X86" t="str">
        <f>IF(VLOOKUP(Table35[[#This Row],[Site name]],Table3[],21)=0,"",VLOOKUP(Table35[[#This Row],[Site name]],Table3[],21))</f>
        <v>Masonry and steel</v>
      </c>
      <c r="Y86" t="str">
        <f>IF(VLOOKUP(Table35[[#This Row],[Site name]],Table3[],22)=0,"",VLOOKUP(Table35[[#This Row],[Site name]],Table3[],22))</f>
        <v>Reinforced Concrete</v>
      </c>
      <c r="Z86" t="str">
        <f>IF(VLOOKUP(Table35[[#This Row],[Site name]],Table3[],23)=0,"",VLOOKUP(Table35[[#This Row],[Site name]],Table3[],23))</f>
        <v>RC Cores / shear walls</v>
      </c>
      <c r="AA86" t="str">
        <f>IF(VLOOKUP(Table35[[#This Row],[Site name]],Table3[],24)=0,"",VLOOKUP(Table35[[#This Row],[Site name]],Table3[],24))</f>
        <v>RC Cores / shear walls</v>
      </c>
      <c r="AB86" t="str">
        <f>IF(VLOOKUP(Table35[[#This Row],[Site name]],Table3[],25)=0,"",VLOOKUP(Table35[[#This Row],[Site name]],Table3[],25))</f>
        <v>Capacity enhancement</v>
      </c>
      <c r="AC86">
        <f>IF(VLOOKUP(Table35[[#This Row],[Site name]],Table3[],26)=0,"",VLOOKUP(Table35[[#This Row],[Site name]],Table3[],26))</f>
        <v>7</v>
      </c>
      <c r="AD86">
        <f>IF(VLOOKUP(Table35[[#This Row],[Site name]],Table3[],27)=0,"",VLOOKUP(Table35[[#This Row],[Site name]],Table3[],27))</f>
        <v>4</v>
      </c>
      <c r="AE86">
        <f>IF(VLOOKUP(Table35[[#This Row],[Site name]],Table3[],28)="","",VLOOKUP(Table35[[#This Row],[Site name]],Table3[],28))</f>
        <v>6</v>
      </c>
      <c r="AF86">
        <f>IF(VLOOKUP(Table35[[#This Row],[Site name]],Table3[],29)=0,"",VLOOKUP(Table35[[#This Row],[Site name]],Table3[],29))</f>
        <v>4</v>
      </c>
      <c r="AG86" t="str">
        <f>IF(VLOOKUP(Table35[[#This Row],[Site name]],Table3[],30)=0,"",VLOOKUP(Table35[[#This Row],[Site name]],Table3[],30))</f>
        <v/>
      </c>
      <c r="AH86" t="str">
        <f>IF(VLOOKUP(Table35[[#This Row],[Site name]],Table3[],31)=0,"",VLOOKUP(Table35[[#This Row],[Site name]],Table3[],31))</f>
        <v/>
      </c>
      <c r="AI86" t="str">
        <f>IF(VLOOKUP(Table35[[#This Row],[Site name]],Table3[],32)=0,"",VLOOKUP(Table35[[#This Row],[Site name]],Table3[],32))</f>
        <v>Buro Happold</v>
      </c>
      <c r="AJ86" t="str">
        <f>IF(VLOOKUP(Table35[[#This Row],[Site name]],Table3[],33)=0,"",VLOOKUP(Table35[[#This Row],[Site name]],Table3[],33))</f>
        <v>Buro Happold</v>
      </c>
      <c r="AK86" t="str">
        <f>IF(VLOOKUP(Table35[[#This Row],[Site name]],Table3[],34)=0,"",VLOOKUP(Table35[[#This Row],[Site name]],Table3[],34))</f>
        <v>Buro Happold</v>
      </c>
      <c r="AL86" t="str">
        <f>IF(VLOOKUP(Table35[[#This Row],[Site name]],Table3[],35)=0,"",VLOOKUP(Table35[[#This Row],[Site name]],Table3[],35))</f>
        <v>Foster + Partners</v>
      </c>
      <c r="AM86" t="str">
        <f>IF(VLOOKUP(Table35[[#This Row],[Site name]],Table3[],36)=0,"",VLOOKUP(Table35[[#This Row],[Site name]],Table3[],36))</f>
        <v>One Click LCA</v>
      </c>
      <c r="AN86" t="str">
        <f>IF(VLOOKUP(Table35[[#This Row],[Site name]],Table3[],37)=0,"",VLOOKUP(Table35[[#This Row],[Site name]],Table3[],37))</f>
        <v/>
      </c>
      <c r="AO86" s="188">
        <f>IF(VLOOKUP(Table35[[#This Row],[Site name]],Table3[],38)="","",VLOOKUP(Table35[[#This Row],[Site name]],Table3[],38))</f>
        <v>0</v>
      </c>
      <c r="AP86">
        <f>IF(VLOOKUP(Table35[[#This Row],[Site name]],Table3[],39)=0,"",VLOOKUP(Table35[[#This Row],[Site name]],Table3[],39))</f>
        <v>3</v>
      </c>
      <c r="AQ86" t="str">
        <f>_xlfn.CONCAT(Table35[[#This Row],[Site name]],Table35[[#This Row],[Assessment Type]])</f>
        <v>63 New Bond StreetAssessment 1 - no decarbonisation</v>
      </c>
    </row>
    <row r="87" spans="2:43" ht="14.7" hidden="1" customHeight="1">
      <c r="B87" t="s">
        <v>1069</v>
      </c>
      <c r="C87" t="s">
        <v>978</v>
      </c>
      <c r="E87" t="str">
        <f>IF(VLOOKUP(Table35[[#This Row],[Site name]],Table3[],2)=0,"",VLOOKUP(Table35[[#This Row],[Site name]],Table3[],2))</f>
        <v>Westminster</v>
      </c>
      <c r="F87" t="str">
        <f>IF(VLOOKUP(Table35[[#This Row],[Site name]],Table3[],3)=0,"",VLOOKUP(Table35[[#This Row],[Site name]],Table3[],3))</f>
        <v>W1S 1RJ</v>
      </c>
      <c r="G87" t="str">
        <f>IF(VLOOKUP(Table35[[#This Row],[Site name]],Table3[],4)=0,"",VLOOKUP(Table35[[#This Row],[Site name]],Table3[],4))</f>
        <v>23/08027/FULL</v>
      </c>
      <c r="H87" t="str">
        <f>IF(VLOOKUP(Table35[[#This Row],[Site name]],Table3[],5)=0,"",VLOOKUP(Table35[[#This Row],[Site name]],Table3[],5))</f>
        <v>Planning Portal</v>
      </c>
      <c r="I87" s="185" t="str">
        <f>IF(VLOOKUP(Table35[[#This Row],[Site name]],Table3[],6)=0,"",VLOOKUP(Table35[[#This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87" s="185">
        <f>IF(VLOOKUP(Table35[[#This Row],[Site name]],Table3[],7)=0,"",VLOOKUP(Table35[[#This Row],[Site name]],Table3[],7))</f>
        <v>45250</v>
      </c>
      <c r="K87" s="185">
        <f>IF(VLOOKUP(Table35[[#This Row],[Site name]],Table3[],8)=0,"",VLOOKUP(Table35[[#This Row],[Site name]],Table3[],8))</f>
        <v>45353</v>
      </c>
      <c r="L87" t="str">
        <f>IF(VLOOKUP(Table35[[#This Row],[Site name]],Table3[],9)=0,"",VLOOKUP(Table35[[#This Row],[Site name]],Table3[],9))</f>
        <v>Granted</v>
      </c>
      <c r="M87" t="str">
        <f>IF(VLOOKUP(Table35[[#This Row],[Site name]],Table3[],10)=0,"",VLOOKUP(Table35[[#This Row],[Site name]],Table3[],10))</f>
        <v>Office &amp; Retail</v>
      </c>
      <c r="N87" t="str">
        <f>IF(VLOOKUP(Table35[[#This Row],[Site name]],Table3[],11)=0,"",VLOOKUP(Table35[[#This Row],[Site name]],Table3[],11))</f>
        <v>No</v>
      </c>
      <c r="O87" t="str">
        <f>IF(VLOOKUP(Table35[[#This Row],[Site name]],Table3[],12)=0,"",VLOOKUP(Table35[[#This Row],[Site name]],Table3[],12))</f>
        <v>Heavy Refurbishment</v>
      </c>
      <c r="P87" t="str">
        <f>IF(VLOOKUP(Table35[[#This Row],[Site name]],Table3[],13)=0,"",VLOOKUP(Table35[[#This Row],[Site name]],Table3[],13))</f>
        <v>1800s</v>
      </c>
      <c r="Q87" t="str">
        <f>IF(VLOOKUP(Table35[[#This Row],[Site name]],Table3[],14)=0,"",VLOOKUP(Table35[[#This Row],[Site name]],Table3[],14))</f>
        <v>Not listed</v>
      </c>
      <c r="R87" s="197">
        <f>IF(VLOOKUP(Table35[[#This Row],[Site name]],Table3[],15)="","",VLOOKUP(Table35[[#This Row],[Site name]],Table3[],15))</f>
        <v>15079</v>
      </c>
      <c r="S87" s="197">
        <f>IF(VLOOKUP(Table35[[#This Row],[Site name]],Table3[],16)="","",VLOOKUP(Table35[[#This Row],[Site name]],Table3[],16))</f>
        <v>18617</v>
      </c>
      <c r="T87" s="196" t="str">
        <f>IF(VLOOKUP(Table35[[#This Row],[Site name]],Table3[],17)="","",VLOOKUP(Table35[[#This Row],[Site name]],Table3[],17))</f>
        <v/>
      </c>
      <c r="U87" s="188">
        <f>IF(VLOOKUP(Table35[[#This Row],[Site name]],Table3[],18)="","",VLOOKUP(Table35[[#This Row],[Site name]],Table3[],18))</f>
        <v>0.2346309436965317</v>
      </c>
      <c r="V87" s="197">
        <f>IF(VLOOKUP(Table35[[#This Row],[Site name]],Table3[],19)="","",VLOOKUP(Table35[[#This Row],[Site name]],Table3[],19))</f>
        <v>3538</v>
      </c>
      <c r="W87" t="str">
        <f>IF(VLOOKUP(Table35[[#This Row],[Site name]],Table3[],20)=0,"",VLOOKUP(Table35[[#This Row],[Site name]],Table3[],20))</f>
        <v>New and retained basement</v>
      </c>
      <c r="X87" t="str">
        <f>IF(VLOOKUP(Table35[[#This Row],[Site name]],Table3[],21)=0,"",VLOOKUP(Table35[[#This Row],[Site name]],Table3[],21))</f>
        <v>Masonry and steel</v>
      </c>
      <c r="Y87" t="str">
        <f>IF(VLOOKUP(Table35[[#This Row],[Site name]],Table3[],22)=0,"",VLOOKUP(Table35[[#This Row],[Site name]],Table3[],22))</f>
        <v>Reinforced Concrete</v>
      </c>
      <c r="Z87" t="str">
        <f>IF(VLOOKUP(Table35[[#This Row],[Site name]],Table3[],23)=0,"",VLOOKUP(Table35[[#This Row],[Site name]],Table3[],23))</f>
        <v>RC Cores / shear walls</v>
      </c>
      <c r="AA87" t="str">
        <f>IF(VLOOKUP(Table35[[#This Row],[Site name]],Table3[],24)=0,"",VLOOKUP(Table35[[#This Row],[Site name]],Table3[],24))</f>
        <v>RC Cores / shear walls</v>
      </c>
      <c r="AB87" t="str">
        <f>IF(VLOOKUP(Table35[[#This Row],[Site name]],Table3[],25)=0,"",VLOOKUP(Table35[[#This Row],[Site name]],Table3[],25))</f>
        <v>Capacity enhancement</v>
      </c>
      <c r="AC87">
        <f>IF(VLOOKUP(Table35[[#This Row],[Site name]],Table3[],26)=0,"",VLOOKUP(Table35[[#This Row],[Site name]],Table3[],26))</f>
        <v>7</v>
      </c>
      <c r="AD87">
        <f>IF(VLOOKUP(Table35[[#This Row],[Site name]],Table3[],27)=0,"",VLOOKUP(Table35[[#This Row],[Site name]],Table3[],27))</f>
        <v>4</v>
      </c>
      <c r="AE87">
        <f>IF(VLOOKUP(Table35[[#This Row],[Site name]],Table3[],28)="","",VLOOKUP(Table35[[#This Row],[Site name]],Table3[],28))</f>
        <v>6</v>
      </c>
      <c r="AF87">
        <f>IF(VLOOKUP(Table35[[#This Row],[Site name]],Table3[],29)=0,"",VLOOKUP(Table35[[#This Row],[Site name]],Table3[],29))</f>
        <v>4</v>
      </c>
      <c r="AG87" t="str">
        <f>IF(VLOOKUP(Table35[[#This Row],[Site name]],Table3[],30)=0,"",VLOOKUP(Table35[[#This Row],[Site name]],Table3[],30))</f>
        <v/>
      </c>
      <c r="AH87" t="str">
        <f>IF(VLOOKUP(Table35[[#This Row],[Site name]],Table3[],31)=0,"",VLOOKUP(Table35[[#This Row],[Site name]],Table3[],31))</f>
        <v/>
      </c>
      <c r="AI87" t="str">
        <f>IF(VLOOKUP(Table35[[#This Row],[Site name]],Table3[],32)=0,"",VLOOKUP(Table35[[#This Row],[Site name]],Table3[],32))</f>
        <v>Buro Happold</v>
      </c>
      <c r="AJ87" t="str">
        <f>IF(VLOOKUP(Table35[[#This Row],[Site name]],Table3[],33)=0,"",VLOOKUP(Table35[[#This Row],[Site name]],Table3[],33))</f>
        <v>Buro Happold</v>
      </c>
      <c r="AK87" t="str">
        <f>IF(VLOOKUP(Table35[[#This Row],[Site name]],Table3[],34)=0,"",VLOOKUP(Table35[[#This Row],[Site name]],Table3[],34))</f>
        <v>Buro Happold</v>
      </c>
      <c r="AL87" t="str">
        <f>IF(VLOOKUP(Table35[[#This Row],[Site name]],Table3[],35)=0,"",VLOOKUP(Table35[[#This Row],[Site name]],Table3[],35))</f>
        <v>Foster + Partners</v>
      </c>
      <c r="AM87" t="str">
        <f>IF(VLOOKUP(Table35[[#This Row],[Site name]],Table3[],36)=0,"",VLOOKUP(Table35[[#This Row],[Site name]],Table3[],36))</f>
        <v>One Click LCA</v>
      </c>
      <c r="AN87" t="str">
        <f>IF(VLOOKUP(Table35[[#This Row],[Site name]],Table3[],37)=0,"",VLOOKUP(Table35[[#This Row],[Site name]],Table3[],37))</f>
        <v/>
      </c>
      <c r="AO87" s="188">
        <f>IF(VLOOKUP(Table35[[#This Row],[Site name]],Table3[],38)="","",VLOOKUP(Table35[[#This Row],[Site name]],Table3[],38))</f>
        <v>0</v>
      </c>
      <c r="AP87">
        <f>IF(VLOOKUP(Table35[[#This Row],[Site name]],Table3[],39)=0,"",VLOOKUP(Table35[[#This Row],[Site name]],Table3[],39))</f>
        <v>3</v>
      </c>
      <c r="AQ87" t="str">
        <f>_xlfn.CONCAT(Table35[[#This Row],[Site name]],Table35[[#This Row],[Assessment Type]])</f>
        <v>63 New Bond StreetAssessment 2 - decarbonisation</v>
      </c>
    </row>
    <row r="88" spans="2:43" ht="14.7" customHeight="1">
      <c r="B88" t="s">
        <v>356</v>
      </c>
      <c r="C88" t="s">
        <v>977</v>
      </c>
      <c r="D88">
        <v>1033</v>
      </c>
      <c r="E88" t="str">
        <f>IF(VLOOKUP(Table35[[#This Row],[Site name]],Table3[],2)=0,"",VLOOKUP(Table35[[#This Row],[Site name]],Table3[],2))</f>
        <v>City of London</v>
      </c>
      <c r="F88" t="str">
        <f>IF(VLOOKUP(Table35[[#This Row],[Site name]],Table3[],3)=0,"",VLOOKUP(Table35[[#This Row],[Site name]],Table3[],3))</f>
        <v>EC2V 7NQ</v>
      </c>
      <c r="G88" t="str">
        <f>IF(VLOOKUP(Table35[[#This Row],[Site name]],Table3[],4)=0,"",VLOOKUP(Table35[[#This Row],[Site name]],Table3[],4))</f>
        <v>22/00848/FULMAJ</v>
      </c>
      <c r="H88" t="str">
        <f>IF(VLOOKUP(Table35[[#This Row],[Site name]],Table3[],5)=0,"",VLOOKUP(Table35[[#This Row],[Site name]],Table3[],5))</f>
        <v>Planning Portal</v>
      </c>
      <c r="I88" s="185" t="str">
        <f>IF(VLOOKUP(Table35[[#This Row],[Site name]],Table3[],6)=0,"",VLOOKUP(Table35[[#This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88" s="185">
        <f>IF(VLOOKUP(Table35[[#This Row],[Site name]],Table3[],7)=0,"",VLOOKUP(Table35[[#This Row],[Site name]],Table3[],7))</f>
        <v>44811</v>
      </c>
      <c r="K88" s="185" t="str">
        <f>IF(VLOOKUP(Table35[[#This Row],[Site name]],Table3[],8)=0,"",VLOOKUP(Table35[[#This Row],[Site name]],Table3[],8))</f>
        <v/>
      </c>
      <c r="L88" t="str">
        <f>IF(VLOOKUP(Table35[[#This Row],[Site name]],Table3[],9)=0,"",VLOOKUP(Table35[[#This Row],[Site name]],Table3[],9))</f>
        <v>Pending</v>
      </c>
      <c r="M88" t="str">
        <f>IF(VLOOKUP(Table35[[#This Row],[Site name]],Table3[],10)=0,"",VLOOKUP(Table35[[#This Row],[Site name]],Table3[],10))</f>
        <v>Office</v>
      </c>
      <c r="N88" t="str">
        <f>IF(VLOOKUP(Table35[[#This Row],[Site name]],Table3[],11)=0,"",VLOOKUP(Table35[[#This Row],[Site name]],Table3[],11))</f>
        <v>No</v>
      </c>
      <c r="O88" t="str">
        <f>IF(VLOOKUP(Table35[[#This Row],[Site name]],Table3[],12)=0,"",VLOOKUP(Table35[[#This Row],[Site name]],Table3[],12))</f>
        <v>Heavy Refurbishment</v>
      </c>
      <c r="P88" t="str">
        <f>IF(VLOOKUP(Table35[[#This Row],[Site name]],Table3[],13)=0,"",VLOOKUP(Table35[[#This Row],[Site name]],Table3[],13))</f>
        <v>2000s</v>
      </c>
      <c r="Q88" t="str">
        <f>IF(VLOOKUP(Table35[[#This Row],[Site name]],Table3[],14)=0,"",VLOOKUP(Table35[[#This Row],[Site name]],Table3[],14))</f>
        <v>Not listed</v>
      </c>
      <c r="R88" s="197">
        <f>IF(VLOOKUP(Table35[[#This Row],[Site name]],Table3[],15)="","",VLOOKUP(Table35[[#This Row],[Site name]],Table3[],15))</f>
        <v>41136</v>
      </c>
      <c r="S88" s="197">
        <f>IF(VLOOKUP(Table35[[#This Row],[Site name]],Table3[],16)="","",VLOOKUP(Table35[[#This Row],[Site name]],Table3[],16))</f>
        <v>54290</v>
      </c>
      <c r="T88" s="196">
        <f>IF(VLOOKUP(Table35[[#This Row],[Site name]],Table3[],17)="","",VLOOKUP(Table35[[#This Row],[Site name]],Table3[],17))</f>
        <v>0</v>
      </c>
      <c r="U88" s="188">
        <f>IF(VLOOKUP(Table35[[#This Row],[Site name]],Table3[],18)="","",VLOOKUP(Table35[[#This Row],[Site name]],Table3[],18))</f>
        <v>0.31976857253986779</v>
      </c>
      <c r="V88" s="196">
        <f>IF(VLOOKUP(Table35[[#This Row],[Site name]],Table3[],19)="","",VLOOKUP(Table35[[#This Row],[Site name]],Table3[],19))</f>
        <v>13154</v>
      </c>
      <c r="W88" t="str">
        <f>IF(VLOOKUP(Table35[[#This Row],[Site name]],Table3[],20)=0,"",VLOOKUP(Table35[[#This Row],[Site name]],Table3[],20))</f>
        <v>No new basement</v>
      </c>
      <c r="X88" t="str">
        <f>IF(VLOOKUP(Table35[[#This Row],[Site name]],Table3[],21)=0,"",VLOOKUP(Table35[[#This Row],[Site name]],Table3[],21))</f>
        <v/>
      </c>
      <c r="Y88" t="str">
        <f>IF(VLOOKUP(Table35[[#This Row],[Site name]],Table3[],22)=0,"",VLOOKUP(Table35[[#This Row],[Site name]],Table3[],22))</f>
        <v/>
      </c>
      <c r="Z88" t="str">
        <f>IF(VLOOKUP(Table35[[#This Row],[Site name]],Table3[],23)=0,"",VLOOKUP(Table35[[#This Row],[Site name]],Table3[],23))</f>
        <v/>
      </c>
      <c r="AA88" t="str">
        <f>IF(VLOOKUP(Table35[[#This Row],[Site name]],Table3[],24)=0,"",VLOOKUP(Table35[[#This Row],[Site name]],Table3[],24))</f>
        <v/>
      </c>
      <c r="AB88" t="str">
        <f>IF(VLOOKUP(Table35[[#This Row],[Site name]],Table3[],25)=0,"",VLOOKUP(Table35[[#This Row],[Site name]],Table3[],25))</f>
        <v/>
      </c>
      <c r="AC88">
        <f>IF(VLOOKUP(Table35[[#This Row],[Site name]],Table3[],26)=0,"",VLOOKUP(Table35[[#This Row],[Site name]],Table3[],26))</f>
        <v>12</v>
      </c>
      <c r="AD88">
        <f>IF(VLOOKUP(Table35[[#This Row],[Site name]],Table3[],27)=0,"",VLOOKUP(Table35[[#This Row],[Site name]],Table3[],27))</f>
        <v>17</v>
      </c>
      <c r="AE88">
        <f>IF(VLOOKUP(Table35[[#This Row],[Site name]],Table3[],28)="","",VLOOKUP(Table35[[#This Row],[Site name]],Table3[],28))</f>
        <v>14</v>
      </c>
      <c r="AF88">
        <f>IF(VLOOKUP(Table35[[#This Row],[Site name]],Table3[],29)=0,"",VLOOKUP(Table35[[#This Row],[Site name]],Table3[],29))</f>
        <v>5</v>
      </c>
      <c r="AG88">
        <f>IF(VLOOKUP(Table35[[#This Row],[Site name]],Table3[],30)=0,"",VLOOKUP(Table35[[#This Row],[Site name]],Table3[],30))</f>
        <v>2</v>
      </c>
      <c r="AH88" t="str">
        <f>IF(VLOOKUP(Table35[[#This Row],[Site name]],Table3[],31)=0,"",VLOOKUP(Table35[[#This Row],[Site name]],Table3[],31))</f>
        <v/>
      </c>
      <c r="AI88" t="str">
        <f>IF(VLOOKUP(Table35[[#This Row],[Site name]],Table3[],32)=0,"",VLOOKUP(Table35[[#This Row],[Site name]],Table3[],32))</f>
        <v>Longevity Partners</v>
      </c>
      <c r="AJ88" t="str">
        <f>IF(VLOOKUP(Table35[[#This Row],[Site name]],Table3[],33)=0,"",VLOOKUP(Table35[[#This Row],[Site name]],Table3[],33))</f>
        <v>Buro Happold</v>
      </c>
      <c r="AK88" t="str">
        <f>IF(VLOOKUP(Table35[[#This Row],[Site name]],Table3[],34)=0,"",VLOOKUP(Table35[[#This Row],[Site name]],Table3[],34))</f>
        <v>Atelier Ten</v>
      </c>
      <c r="AL88" t="str">
        <f>IF(VLOOKUP(Table35[[#This Row],[Site name]],Table3[],35)=0,"",VLOOKUP(Table35[[#This Row],[Site name]],Table3[],35))</f>
        <v>Squire and Partners</v>
      </c>
      <c r="AM88" t="str">
        <f>IF(VLOOKUP(Table35[[#This Row],[Site name]],Table3[],36)=0,"",VLOOKUP(Table35[[#This Row],[Site name]],Table3[],36))</f>
        <v>One Click LCA</v>
      </c>
      <c r="AN88" t="str">
        <f>IF(VLOOKUP(Table35[[#This Row],[Site name]],Table3[],37)=0,"",VLOOKUP(Table35[[#This Row],[Site name]],Table3[],37))</f>
        <v>Project 51</v>
      </c>
      <c r="AO88" s="188">
        <f>IF(VLOOKUP(Table35[[#This Row],[Site name]],Table3[],38)="","",VLOOKUP(Table35[[#This Row],[Site name]],Table3[],38))</f>
        <v>0</v>
      </c>
      <c r="AP88">
        <f>IF(VLOOKUP(Table35[[#This Row],[Site name]],Table3[],39)=0,"",VLOOKUP(Table35[[#This Row],[Site name]],Table3[],39))</f>
        <v>3</v>
      </c>
      <c r="AQ88" t="str">
        <f>_xlfn.CONCAT(Table35[[#This Row],[Site name]],Table35[[#This Row],[Assessment Type]])</f>
        <v>65 Gresham StAssessment 1 - no decarbonisation</v>
      </c>
    </row>
    <row r="89" spans="2:43" ht="14.7" hidden="1" customHeight="1">
      <c r="B89" t="s">
        <v>356</v>
      </c>
      <c r="C89" t="s">
        <v>978</v>
      </c>
      <c r="E89" t="str">
        <f>IF(VLOOKUP(Table35[[#This Row],[Site name]],Table3[],2)=0,"",VLOOKUP(Table35[[#This Row],[Site name]],Table3[],2))</f>
        <v>City of London</v>
      </c>
      <c r="F89" t="str">
        <f>IF(VLOOKUP(Table35[[#This Row],[Site name]],Table3[],3)=0,"",VLOOKUP(Table35[[#This Row],[Site name]],Table3[],3))</f>
        <v>EC2V 7NQ</v>
      </c>
      <c r="G89" t="str">
        <f>IF(VLOOKUP(Table35[[#This Row],[Site name]],Table3[],4)=0,"",VLOOKUP(Table35[[#This Row],[Site name]],Table3[],4))</f>
        <v>22/00848/FULMAJ</v>
      </c>
      <c r="H89" t="str">
        <f>IF(VLOOKUP(Table35[[#This Row],[Site name]],Table3[],5)=0,"",VLOOKUP(Table35[[#This Row],[Site name]],Table3[],5))</f>
        <v>Planning Portal</v>
      </c>
      <c r="I89" s="185" t="str">
        <f>IF(VLOOKUP(Table35[[#This Row],[Site name]],Table3[],6)=0,"",VLOOKUP(Table35[[#This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89" s="185">
        <f>IF(VLOOKUP(Table35[[#This Row],[Site name]],Table3[],7)=0,"",VLOOKUP(Table35[[#This Row],[Site name]],Table3[],7))</f>
        <v>44811</v>
      </c>
      <c r="K89" s="185" t="str">
        <f>IF(VLOOKUP(Table35[[#This Row],[Site name]],Table3[],8)=0,"",VLOOKUP(Table35[[#This Row],[Site name]],Table3[],8))</f>
        <v/>
      </c>
      <c r="L89" t="str">
        <f>IF(VLOOKUP(Table35[[#This Row],[Site name]],Table3[],9)=0,"",VLOOKUP(Table35[[#This Row],[Site name]],Table3[],9))</f>
        <v>Pending</v>
      </c>
      <c r="M89" t="str">
        <f>IF(VLOOKUP(Table35[[#This Row],[Site name]],Table3[],10)=0,"",VLOOKUP(Table35[[#This Row],[Site name]],Table3[],10))</f>
        <v>Office</v>
      </c>
      <c r="N89" t="str">
        <f>IF(VLOOKUP(Table35[[#This Row],[Site name]],Table3[],11)=0,"",VLOOKUP(Table35[[#This Row],[Site name]],Table3[],11))</f>
        <v>No</v>
      </c>
      <c r="O89" t="str">
        <f>IF(VLOOKUP(Table35[[#This Row],[Site name]],Table3[],12)=0,"",VLOOKUP(Table35[[#This Row],[Site name]],Table3[],12))</f>
        <v>Heavy Refurbishment</v>
      </c>
      <c r="P89" t="str">
        <f>IF(VLOOKUP(Table35[[#This Row],[Site name]],Table3[],13)=0,"",VLOOKUP(Table35[[#This Row],[Site name]],Table3[],13))</f>
        <v>2000s</v>
      </c>
      <c r="Q89" t="str">
        <f>IF(VLOOKUP(Table35[[#This Row],[Site name]],Table3[],14)=0,"",VLOOKUP(Table35[[#This Row],[Site name]],Table3[],14))</f>
        <v>Not listed</v>
      </c>
      <c r="R89" s="197">
        <f>IF(VLOOKUP(Table35[[#This Row],[Site name]],Table3[],15)="","",VLOOKUP(Table35[[#This Row],[Site name]],Table3[],15))</f>
        <v>41136</v>
      </c>
      <c r="S89" s="197">
        <f>IF(VLOOKUP(Table35[[#This Row],[Site name]],Table3[],16)="","",VLOOKUP(Table35[[#This Row],[Site name]],Table3[],16))</f>
        <v>54290</v>
      </c>
      <c r="T89" s="196">
        <f>IF(VLOOKUP(Table35[[#This Row],[Site name]],Table3[],17)="","",VLOOKUP(Table35[[#This Row],[Site name]],Table3[],17))</f>
        <v>0</v>
      </c>
      <c r="U89" s="188">
        <f>IF(VLOOKUP(Table35[[#This Row],[Site name]],Table3[],18)="","",VLOOKUP(Table35[[#This Row],[Site name]],Table3[],18))</f>
        <v>0.31976857253986779</v>
      </c>
      <c r="V89" s="196">
        <f>IF(VLOOKUP(Table35[[#This Row],[Site name]],Table3[],19)="","",VLOOKUP(Table35[[#This Row],[Site name]],Table3[],19))</f>
        <v>13154</v>
      </c>
      <c r="W89" t="str">
        <f>IF(VLOOKUP(Table35[[#This Row],[Site name]],Table3[],20)=0,"",VLOOKUP(Table35[[#This Row],[Site name]],Table3[],20))</f>
        <v>No new basement</v>
      </c>
      <c r="X89" t="str">
        <f>IF(VLOOKUP(Table35[[#This Row],[Site name]],Table3[],21)=0,"",VLOOKUP(Table35[[#This Row],[Site name]],Table3[],21))</f>
        <v/>
      </c>
      <c r="Y89" t="str">
        <f>IF(VLOOKUP(Table35[[#This Row],[Site name]],Table3[],22)=0,"",VLOOKUP(Table35[[#This Row],[Site name]],Table3[],22))</f>
        <v/>
      </c>
      <c r="Z89" t="str">
        <f>IF(VLOOKUP(Table35[[#This Row],[Site name]],Table3[],23)=0,"",VLOOKUP(Table35[[#This Row],[Site name]],Table3[],23))</f>
        <v/>
      </c>
      <c r="AA89" t="str">
        <f>IF(VLOOKUP(Table35[[#This Row],[Site name]],Table3[],24)=0,"",VLOOKUP(Table35[[#This Row],[Site name]],Table3[],24))</f>
        <v/>
      </c>
      <c r="AB89" t="str">
        <f>IF(VLOOKUP(Table35[[#This Row],[Site name]],Table3[],25)=0,"",VLOOKUP(Table35[[#This Row],[Site name]],Table3[],25))</f>
        <v/>
      </c>
      <c r="AC89">
        <f>IF(VLOOKUP(Table35[[#This Row],[Site name]],Table3[],26)=0,"",VLOOKUP(Table35[[#This Row],[Site name]],Table3[],26))</f>
        <v>12</v>
      </c>
      <c r="AD89">
        <f>IF(VLOOKUP(Table35[[#This Row],[Site name]],Table3[],27)=0,"",VLOOKUP(Table35[[#This Row],[Site name]],Table3[],27))</f>
        <v>17</v>
      </c>
      <c r="AE89">
        <f>IF(VLOOKUP(Table35[[#This Row],[Site name]],Table3[],28)="","",VLOOKUP(Table35[[#This Row],[Site name]],Table3[],28))</f>
        <v>14</v>
      </c>
      <c r="AF89">
        <f>IF(VLOOKUP(Table35[[#This Row],[Site name]],Table3[],29)=0,"",VLOOKUP(Table35[[#This Row],[Site name]],Table3[],29))</f>
        <v>5</v>
      </c>
      <c r="AG89">
        <f>IF(VLOOKUP(Table35[[#This Row],[Site name]],Table3[],30)=0,"",VLOOKUP(Table35[[#This Row],[Site name]],Table3[],30))</f>
        <v>2</v>
      </c>
      <c r="AH89" t="str">
        <f>IF(VLOOKUP(Table35[[#This Row],[Site name]],Table3[],31)=0,"",VLOOKUP(Table35[[#This Row],[Site name]],Table3[],31))</f>
        <v/>
      </c>
      <c r="AI89" t="str">
        <f>IF(VLOOKUP(Table35[[#This Row],[Site name]],Table3[],32)=0,"",VLOOKUP(Table35[[#This Row],[Site name]],Table3[],32))</f>
        <v>Longevity Partners</v>
      </c>
      <c r="AJ89" t="str">
        <f>IF(VLOOKUP(Table35[[#This Row],[Site name]],Table3[],33)=0,"",VLOOKUP(Table35[[#This Row],[Site name]],Table3[],33))</f>
        <v>Buro Happold</v>
      </c>
      <c r="AK89" t="str">
        <f>IF(VLOOKUP(Table35[[#This Row],[Site name]],Table3[],34)=0,"",VLOOKUP(Table35[[#This Row],[Site name]],Table3[],34))</f>
        <v>Atelier Ten</v>
      </c>
      <c r="AL89" t="str">
        <f>IF(VLOOKUP(Table35[[#This Row],[Site name]],Table3[],35)=0,"",VLOOKUP(Table35[[#This Row],[Site name]],Table3[],35))</f>
        <v>Squire and Partners</v>
      </c>
      <c r="AM89" t="str">
        <f>IF(VLOOKUP(Table35[[#This Row],[Site name]],Table3[],36)=0,"",VLOOKUP(Table35[[#This Row],[Site name]],Table3[],36))</f>
        <v>One Click LCA</v>
      </c>
      <c r="AN89" t="str">
        <f>IF(VLOOKUP(Table35[[#This Row],[Site name]],Table3[],37)=0,"",VLOOKUP(Table35[[#This Row],[Site name]],Table3[],37))</f>
        <v>Project 51</v>
      </c>
      <c r="AO89" s="188">
        <f>IF(VLOOKUP(Table35[[#This Row],[Site name]],Table3[],38)="","",VLOOKUP(Table35[[#This Row],[Site name]],Table3[],38))</f>
        <v>0</v>
      </c>
      <c r="AP89">
        <f>IF(VLOOKUP(Table35[[#This Row],[Site name]],Table3[],39)=0,"",VLOOKUP(Table35[[#This Row],[Site name]],Table3[],39))</f>
        <v>3</v>
      </c>
      <c r="AQ89" t="str">
        <f>_xlfn.CONCAT(Table35[[#This Row],[Site name]],Table35[[#This Row],[Assessment Type]])</f>
        <v>65 Gresham StAssessment 2 - decarbonisation</v>
      </c>
    </row>
    <row r="90" spans="2:43" ht="14.7" customHeight="1">
      <c r="B90" t="s">
        <v>358</v>
      </c>
      <c r="C90" t="s">
        <v>977</v>
      </c>
      <c r="E90" t="str">
        <f>IF(VLOOKUP(Table35[[#This Row],[Site name]],Table3[],2)=0,"",VLOOKUP(Table35[[#This Row],[Site name]],Table3[],2))</f>
        <v>Tower Hamlets</v>
      </c>
      <c r="F90" t="str">
        <f>IF(VLOOKUP(Table35[[#This Row],[Site name]],Table3[],3)=0,"",VLOOKUP(Table35[[#This Row],[Site name]],Table3[],3))</f>
        <v>E14 9ZR</v>
      </c>
      <c r="G90" t="str">
        <f>IF(VLOOKUP(Table35[[#This Row],[Site name]],Table3[],4)=0,"",VLOOKUP(Table35[[#This Row],[Site name]],Table3[],4))</f>
        <v/>
      </c>
      <c r="H90" t="str">
        <f>IF(VLOOKUP(Table35[[#This Row],[Site name]],Table3[],5)=0,"",VLOOKUP(Table35[[#This Row],[Site name]],Table3[],5))</f>
        <v/>
      </c>
      <c r="I90" s="185" t="str">
        <f>IF(VLOOKUP(Table35[[#This Row],[Site name]],Table3[],6)=0,"",VLOOKUP(Table35[[#This Row],[Site name]],Table3[],6))</f>
        <v/>
      </c>
      <c r="J90" s="185" t="str">
        <f>IF(VLOOKUP(Table35[[#This Row],[Site name]],Table3[],7)=0,"",VLOOKUP(Table35[[#This Row],[Site name]],Table3[],7))</f>
        <v/>
      </c>
      <c r="K90" s="185" t="str">
        <f>IF(VLOOKUP(Table35[[#This Row],[Site name]],Table3[],8)=0,"",VLOOKUP(Table35[[#This Row],[Site name]],Table3[],8))</f>
        <v/>
      </c>
      <c r="L90" t="str">
        <f>IF(VLOOKUP(Table35[[#This Row],[Site name]],Table3[],9)=0,"",VLOOKUP(Table35[[#This Row],[Site name]],Table3[],9))</f>
        <v/>
      </c>
      <c r="M90" t="str">
        <f>IF(VLOOKUP(Table35[[#This Row],[Site name]],Table3[],10)=0,"",VLOOKUP(Table35[[#This Row],[Site name]],Table3[],10))</f>
        <v/>
      </c>
      <c r="N90" t="str">
        <f>IF(VLOOKUP(Table35[[#This Row],[Site name]],Table3[],11)=0,"",VLOOKUP(Table35[[#This Row],[Site name]],Table3[],11))</f>
        <v/>
      </c>
      <c r="O90" t="str">
        <f>IF(VLOOKUP(Table35[[#This Row],[Site name]],Table3[],12)=0,"",VLOOKUP(Table35[[#This Row],[Site name]],Table3[],12))</f>
        <v/>
      </c>
      <c r="P90" t="str">
        <f>IF(VLOOKUP(Table35[[#This Row],[Site name]],Table3[],13)=0,"",VLOOKUP(Table35[[#This Row],[Site name]],Table3[],13))</f>
        <v/>
      </c>
      <c r="Q90" t="str">
        <f>IF(VLOOKUP(Table35[[#This Row],[Site name]],Table3[],14)=0,"",VLOOKUP(Table35[[#This Row],[Site name]],Table3[],14))</f>
        <v/>
      </c>
      <c r="R90" s="197" t="str">
        <f>IF(VLOOKUP(Table35[[#This Row],[Site name]],Table3[],15)="","",VLOOKUP(Table35[[#This Row],[Site name]],Table3[],15))</f>
        <v/>
      </c>
      <c r="S90" s="197" t="str">
        <f>IF(VLOOKUP(Table35[[#This Row],[Site name]],Table3[],16)="","",VLOOKUP(Table35[[#This Row],[Site name]],Table3[],16))</f>
        <v/>
      </c>
      <c r="T90" s="196" t="str">
        <f>IF(VLOOKUP(Table35[[#This Row],[Site name]],Table3[],17)="","",VLOOKUP(Table35[[#This Row],[Site name]],Table3[],17))</f>
        <v/>
      </c>
      <c r="U90" s="188" t="str">
        <f>IF(VLOOKUP(Table35[[#This Row],[Site name]],Table3[],18)="","",VLOOKUP(Table35[[#This Row],[Site name]],Table3[],18))</f>
        <v/>
      </c>
      <c r="V90" s="197">
        <f>IF(VLOOKUP(Table35[[#This Row],[Site name]],Table3[],19)="","",VLOOKUP(Table35[[#This Row],[Site name]],Table3[],19))</f>
        <v>0</v>
      </c>
      <c r="W90" t="str">
        <f>IF(VLOOKUP(Table35[[#This Row],[Site name]],Table3[],20)=0,"",VLOOKUP(Table35[[#This Row],[Site name]],Table3[],20))</f>
        <v/>
      </c>
      <c r="X90" t="str">
        <f>IF(VLOOKUP(Table35[[#This Row],[Site name]],Table3[],21)=0,"",VLOOKUP(Table35[[#This Row],[Site name]],Table3[],21))</f>
        <v/>
      </c>
      <c r="Y90" t="str">
        <f>IF(VLOOKUP(Table35[[#This Row],[Site name]],Table3[],22)=0,"",VLOOKUP(Table35[[#This Row],[Site name]],Table3[],22))</f>
        <v/>
      </c>
      <c r="Z90" t="str">
        <f>IF(VLOOKUP(Table35[[#This Row],[Site name]],Table3[],23)=0,"",VLOOKUP(Table35[[#This Row],[Site name]],Table3[],23))</f>
        <v/>
      </c>
      <c r="AA90" t="str">
        <f>IF(VLOOKUP(Table35[[#This Row],[Site name]],Table3[],24)=0,"",VLOOKUP(Table35[[#This Row],[Site name]],Table3[],24))</f>
        <v/>
      </c>
      <c r="AB90" t="str">
        <f>IF(VLOOKUP(Table35[[#This Row],[Site name]],Table3[],25)=0,"",VLOOKUP(Table35[[#This Row],[Site name]],Table3[],25))</f>
        <v/>
      </c>
      <c r="AC90" t="str">
        <f>IF(VLOOKUP(Table35[[#This Row],[Site name]],Table3[],26)=0,"",VLOOKUP(Table35[[#This Row],[Site name]],Table3[],26))</f>
        <v/>
      </c>
      <c r="AD90" t="str">
        <f>IF(VLOOKUP(Table35[[#This Row],[Site name]],Table3[],27)=0,"",VLOOKUP(Table35[[#This Row],[Site name]],Table3[],27))</f>
        <v/>
      </c>
      <c r="AE90" t="str">
        <f>IF(VLOOKUP(Table35[[#This Row],[Site name]],Table3[],28)="","",VLOOKUP(Table35[[#This Row],[Site name]],Table3[],28))</f>
        <v/>
      </c>
      <c r="AF90" t="str">
        <f>IF(VLOOKUP(Table35[[#This Row],[Site name]],Table3[],29)=0,"",VLOOKUP(Table35[[#This Row],[Site name]],Table3[],29))</f>
        <v/>
      </c>
      <c r="AG90" t="str">
        <f>IF(VLOOKUP(Table35[[#This Row],[Site name]],Table3[],30)=0,"",VLOOKUP(Table35[[#This Row],[Site name]],Table3[],30))</f>
        <v/>
      </c>
      <c r="AH90" t="str">
        <f>IF(VLOOKUP(Table35[[#This Row],[Site name]],Table3[],31)=0,"",VLOOKUP(Table35[[#This Row],[Site name]],Table3[],31))</f>
        <v/>
      </c>
      <c r="AI90" t="str">
        <f>IF(VLOOKUP(Table35[[#This Row],[Site name]],Table3[],32)=0,"",VLOOKUP(Table35[[#This Row],[Site name]],Table3[],32))</f>
        <v/>
      </c>
      <c r="AJ90" t="str">
        <f>IF(VLOOKUP(Table35[[#This Row],[Site name]],Table3[],33)=0,"",VLOOKUP(Table35[[#This Row],[Site name]],Table3[],33))</f>
        <v/>
      </c>
      <c r="AK90" t="str">
        <f>IF(VLOOKUP(Table35[[#This Row],[Site name]],Table3[],34)=0,"",VLOOKUP(Table35[[#This Row],[Site name]],Table3[],34))</f>
        <v/>
      </c>
      <c r="AL90" t="str">
        <f>IF(VLOOKUP(Table35[[#This Row],[Site name]],Table3[],35)=0,"",VLOOKUP(Table35[[#This Row],[Site name]],Table3[],35))</f>
        <v/>
      </c>
      <c r="AM90" t="str">
        <f>IF(VLOOKUP(Table35[[#This Row],[Site name]],Table3[],36)=0,"",VLOOKUP(Table35[[#This Row],[Site name]],Table3[],36))</f>
        <v/>
      </c>
      <c r="AN90" t="str">
        <f>IF(VLOOKUP(Table35[[#This Row],[Site name]],Table3[],37)=0,"",VLOOKUP(Table35[[#This Row],[Site name]],Table3[],37))</f>
        <v>Project 52</v>
      </c>
      <c r="AO90" s="188" t="str">
        <f>IF(VLOOKUP(Table35[[#This Row],[Site name]],Table3[],38)="","",VLOOKUP(Table35[[#This Row],[Site name]],Table3[],38))</f>
        <v/>
      </c>
      <c r="AP90" t="str">
        <f>IF(VLOOKUP(Table35[[#This Row],[Site name]],Table3[],39)=0,"",VLOOKUP(Table35[[#This Row],[Site name]],Table3[],39))</f>
        <v/>
      </c>
      <c r="AQ90" t="str">
        <f>_xlfn.CONCAT(Table35[[#This Row],[Site name]],Table35[[#This Row],[Assessment Type]])</f>
        <v>7 Brannan StreetAssessment 1 - no decarbonisation</v>
      </c>
    </row>
    <row r="91" spans="2:43" ht="14.7" hidden="1" customHeight="1">
      <c r="B91" t="s">
        <v>358</v>
      </c>
      <c r="C91" t="s">
        <v>978</v>
      </c>
      <c r="E91" t="str">
        <f>IF(VLOOKUP(Table35[[#This Row],[Site name]],Table3[],2)=0,"",VLOOKUP(Table35[[#This Row],[Site name]],Table3[],2))</f>
        <v>Tower Hamlets</v>
      </c>
      <c r="F91" t="str">
        <f>IF(VLOOKUP(Table35[[#This Row],[Site name]],Table3[],3)=0,"",VLOOKUP(Table35[[#This Row],[Site name]],Table3[],3))</f>
        <v>E14 9ZR</v>
      </c>
      <c r="G91" t="str">
        <f>IF(VLOOKUP(Table35[[#This Row],[Site name]],Table3[],4)=0,"",VLOOKUP(Table35[[#This Row],[Site name]],Table3[],4))</f>
        <v/>
      </c>
      <c r="H91" t="str">
        <f>IF(VLOOKUP(Table35[[#This Row],[Site name]],Table3[],5)=0,"",VLOOKUP(Table35[[#This Row],[Site name]],Table3[],5))</f>
        <v/>
      </c>
      <c r="I91" s="185" t="str">
        <f>IF(VLOOKUP(Table35[[#This Row],[Site name]],Table3[],6)=0,"",VLOOKUP(Table35[[#This Row],[Site name]],Table3[],6))</f>
        <v/>
      </c>
      <c r="J91" s="185" t="str">
        <f>IF(VLOOKUP(Table35[[#This Row],[Site name]],Table3[],7)=0,"",VLOOKUP(Table35[[#This Row],[Site name]],Table3[],7))</f>
        <v/>
      </c>
      <c r="K91" s="185" t="str">
        <f>IF(VLOOKUP(Table35[[#This Row],[Site name]],Table3[],8)=0,"",VLOOKUP(Table35[[#This Row],[Site name]],Table3[],8))</f>
        <v/>
      </c>
      <c r="L91" t="str">
        <f>IF(VLOOKUP(Table35[[#This Row],[Site name]],Table3[],9)=0,"",VLOOKUP(Table35[[#This Row],[Site name]],Table3[],9))</f>
        <v/>
      </c>
      <c r="M91" t="str">
        <f>IF(VLOOKUP(Table35[[#This Row],[Site name]],Table3[],10)=0,"",VLOOKUP(Table35[[#This Row],[Site name]],Table3[],10))</f>
        <v/>
      </c>
      <c r="N91" t="str">
        <f>IF(VLOOKUP(Table35[[#This Row],[Site name]],Table3[],11)=0,"",VLOOKUP(Table35[[#This Row],[Site name]],Table3[],11))</f>
        <v/>
      </c>
      <c r="O91" t="str">
        <f>IF(VLOOKUP(Table35[[#This Row],[Site name]],Table3[],12)=0,"",VLOOKUP(Table35[[#This Row],[Site name]],Table3[],12))</f>
        <v/>
      </c>
      <c r="P91" t="str">
        <f>IF(VLOOKUP(Table35[[#This Row],[Site name]],Table3[],13)=0,"",VLOOKUP(Table35[[#This Row],[Site name]],Table3[],13))</f>
        <v/>
      </c>
      <c r="Q91" t="str">
        <f>IF(VLOOKUP(Table35[[#This Row],[Site name]],Table3[],14)=0,"",VLOOKUP(Table35[[#This Row],[Site name]],Table3[],14))</f>
        <v/>
      </c>
      <c r="R91" s="197" t="str">
        <f>IF(VLOOKUP(Table35[[#This Row],[Site name]],Table3[],15)="","",VLOOKUP(Table35[[#This Row],[Site name]],Table3[],15))</f>
        <v/>
      </c>
      <c r="S91" s="197" t="str">
        <f>IF(VLOOKUP(Table35[[#This Row],[Site name]],Table3[],16)="","",VLOOKUP(Table35[[#This Row],[Site name]],Table3[],16))</f>
        <v/>
      </c>
      <c r="T91" s="196" t="str">
        <f>IF(VLOOKUP(Table35[[#This Row],[Site name]],Table3[],17)="","",VLOOKUP(Table35[[#This Row],[Site name]],Table3[],17))</f>
        <v/>
      </c>
      <c r="U91" s="188" t="str">
        <f>IF(VLOOKUP(Table35[[#This Row],[Site name]],Table3[],18)="","",VLOOKUP(Table35[[#This Row],[Site name]],Table3[],18))</f>
        <v/>
      </c>
      <c r="V91" s="197">
        <f>IF(VLOOKUP(Table35[[#This Row],[Site name]],Table3[],19)="","",VLOOKUP(Table35[[#This Row],[Site name]],Table3[],19))</f>
        <v>0</v>
      </c>
      <c r="W91" t="str">
        <f>IF(VLOOKUP(Table35[[#This Row],[Site name]],Table3[],20)=0,"",VLOOKUP(Table35[[#This Row],[Site name]],Table3[],20))</f>
        <v/>
      </c>
      <c r="X91" t="str">
        <f>IF(VLOOKUP(Table35[[#This Row],[Site name]],Table3[],21)=0,"",VLOOKUP(Table35[[#This Row],[Site name]],Table3[],21))</f>
        <v/>
      </c>
      <c r="Y91" t="str">
        <f>IF(VLOOKUP(Table35[[#This Row],[Site name]],Table3[],22)=0,"",VLOOKUP(Table35[[#This Row],[Site name]],Table3[],22))</f>
        <v/>
      </c>
      <c r="Z91" t="str">
        <f>IF(VLOOKUP(Table35[[#This Row],[Site name]],Table3[],23)=0,"",VLOOKUP(Table35[[#This Row],[Site name]],Table3[],23))</f>
        <v/>
      </c>
      <c r="AA91" t="str">
        <f>IF(VLOOKUP(Table35[[#This Row],[Site name]],Table3[],24)=0,"",VLOOKUP(Table35[[#This Row],[Site name]],Table3[],24))</f>
        <v/>
      </c>
      <c r="AB91" t="str">
        <f>IF(VLOOKUP(Table35[[#This Row],[Site name]],Table3[],25)=0,"",VLOOKUP(Table35[[#This Row],[Site name]],Table3[],25))</f>
        <v/>
      </c>
      <c r="AC91" t="str">
        <f>IF(VLOOKUP(Table35[[#This Row],[Site name]],Table3[],26)=0,"",VLOOKUP(Table35[[#This Row],[Site name]],Table3[],26))</f>
        <v/>
      </c>
      <c r="AD91" t="str">
        <f>IF(VLOOKUP(Table35[[#This Row],[Site name]],Table3[],27)=0,"",VLOOKUP(Table35[[#This Row],[Site name]],Table3[],27))</f>
        <v/>
      </c>
      <c r="AE91" t="str">
        <f>IF(VLOOKUP(Table35[[#This Row],[Site name]],Table3[],28)="","",VLOOKUP(Table35[[#This Row],[Site name]],Table3[],28))</f>
        <v/>
      </c>
      <c r="AF91" t="str">
        <f>IF(VLOOKUP(Table35[[#This Row],[Site name]],Table3[],29)=0,"",VLOOKUP(Table35[[#This Row],[Site name]],Table3[],29))</f>
        <v/>
      </c>
      <c r="AG91" t="str">
        <f>IF(VLOOKUP(Table35[[#This Row],[Site name]],Table3[],30)=0,"",VLOOKUP(Table35[[#This Row],[Site name]],Table3[],30))</f>
        <v/>
      </c>
      <c r="AH91" t="str">
        <f>IF(VLOOKUP(Table35[[#This Row],[Site name]],Table3[],31)=0,"",VLOOKUP(Table35[[#This Row],[Site name]],Table3[],31))</f>
        <v/>
      </c>
      <c r="AI91" t="str">
        <f>IF(VLOOKUP(Table35[[#This Row],[Site name]],Table3[],32)=0,"",VLOOKUP(Table35[[#This Row],[Site name]],Table3[],32))</f>
        <v/>
      </c>
      <c r="AJ91" t="str">
        <f>IF(VLOOKUP(Table35[[#This Row],[Site name]],Table3[],33)=0,"",VLOOKUP(Table35[[#This Row],[Site name]],Table3[],33))</f>
        <v/>
      </c>
      <c r="AK91" t="str">
        <f>IF(VLOOKUP(Table35[[#This Row],[Site name]],Table3[],34)=0,"",VLOOKUP(Table35[[#This Row],[Site name]],Table3[],34))</f>
        <v/>
      </c>
      <c r="AL91" t="str">
        <f>IF(VLOOKUP(Table35[[#This Row],[Site name]],Table3[],35)=0,"",VLOOKUP(Table35[[#This Row],[Site name]],Table3[],35))</f>
        <v/>
      </c>
      <c r="AM91" t="str">
        <f>IF(VLOOKUP(Table35[[#This Row],[Site name]],Table3[],36)=0,"",VLOOKUP(Table35[[#This Row],[Site name]],Table3[],36))</f>
        <v/>
      </c>
      <c r="AN91" t="str">
        <f>IF(VLOOKUP(Table35[[#This Row],[Site name]],Table3[],37)=0,"",VLOOKUP(Table35[[#This Row],[Site name]],Table3[],37))</f>
        <v>Project 52</v>
      </c>
      <c r="AO91" s="188" t="str">
        <f>IF(VLOOKUP(Table35[[#This Row],[Site name]],Table3[],38)="","",VLOOKUP(Table35[[#This Row],[Site name]],Table3[],38))</f>
        <v/>
      </c>
      <c r="AP91" t="str">
        <f>IF(VLOOKUP(Table35[[#This Row],[Site name]],Table3[],39)=0,"",VLOOKUP(Table35[[#This Row],[Site name]],Table3[],39))</f>
        <v/>
      </c>
      <c r="AQ91" t="str">
        <f>_xlfn.CONCAT(Table35[[#This Row],[Site name]],Table35[[#This Row],[Assessment Type]])</f>
        <v>7 Brannan StreetAssessment 2 - decarbonisation</v>
      </c>
    </row>
    <row r="92" spans="2:43" ht="14.7" customHeight="1">
      <c r="B92" t="s">
        <v>125</v>
      </c>
      <c r="C92" t="s">
        <v>977</v>
      </c>
      <c r="D92">
        <v>2512</v>
      </c>
      <c r="E92" t="str">
        <f>IF(VLOOKUP(Table35[[#This Row],[Site name]],Table3[],2)=0,"",VLOOKUP(Table35[[#This Row],[Site name]],Table3[],2))</f>
        <v>Westminster</v>
      </c>
      <c r="F92" t="str">
        <f>IF(VLOOKUP(Table35[[#This Row],[Site name]],Table3[],3)=0,"",VLOOKUP(Table35[[#This Row],[Site name]],Table3[],3))</f>
        <v>SW1P 3JA</v>
      </c>
      <c r="G92" t="str">
        <f>IF(VLOOKUP(Table35[[#This Row],[Site name]],Table3[],4)=0,"",VLOOKUP(Table35[[#This Row],[Site name]],Table3[],4))</f>
        <v>21/01508/FULL</v>
      </c>
      <c r="H92" t="str">
        <f>IF(VLOOKUP(Table35[[#This Row],[Site name]],Table3[],5)=0,"",VLOOKUP(Table35[[#This Row],[Site name]],Table3[],5))</f>
        <v>Planning Portal</v>
      </c>
      <c r="I92" t="str">
        <f>IF(VLOOKUP(Table35[[#This Row],[Site name]],Table3[],6)=0,"",VLOOKUP(Table35[[#This Row],[Site name]],Table3[],6))</f>
        <v/>
      </c>
      <c r="J92" s="185">
        <f>IF(VLOOKUP(Table35[[#This Row],[Site name]],Table3[],7)=0,"",VLOOKUP(Table35[[#This Row],[Site name]],Table3[],7))</f>
        <v>44265</v>
      </c>
      <c r="K92" s="185">
        <f>IF(VLOOKUP(Table35[[#This Row],[Site name]],Table3[],8)=0,"",VLOOKUP(Table35[[#This Row],[Site name]],Table3[],8))</f>
        <v>44600</v>
      </c>
      <c r="L92" t="str">
        <f>IF(VLOOKUP(Table35[[#This Row],[Site name]],Table3[],9)=0,"",VLOOKUP(Table35[[#This Row],[Site name]],Table3[],9))</f>
        <v/>
      </c>
      <c r="M92" t="str">
        <f>IF(VLOOKUP(Table35[[#This Row],[Site name]],Table3[],10)=0,"",VLOOKUP(Table35[[#This Row],[Site name]],Table3[],10))</f>
        <v>Office</v>
      </c>
      <c r="N92" t="str">
        <f>IF(VLOOKUP(Table35[[#This Row],[Site name]],Table3[],11)=0,"",VLOOKUP(Table35[[#This Row],[Site name]],Table3[],11))</f>
        <v/>
      </c>
      <c r="O92" t="str">
        <f>IF(VLOOKUP(Table35[[#This Row],[Site name]],Table3[],12)=0,"",VLOOKUP(Table35[[#This Row],[Site name]],Table3[],12))</f>
        <v>New Build</v>
      </c>
      <c r="P92" t="str">
        <f>IF(VLOOKUP(Table35[[#This Row],[Site name]],Table3[],13)=0,"",VLOOKUP(Table35[[#This Row],[Site name]],Table3[],13))</f>
        <v/>
      </c>
      <c r="Q92" t="str">
        <f>IF(VLOOKUP(Table35[[#This Row],[Site name]],Table3[],14)=0,"",VLOOKUP(Table35[[#This Row],[Site name]],Table3[],14))</f>
        <v/>
      </c>
      <c r="R92" s="197" t="str">
        <f>IF(VLOOKUP(Table35[[#This Row],[Site name]],Table3[],15)="","",VLOOKUP(Table35[[#This Row],[Site name]],Table3[],15))</f>
        <v/>
      </c>
      <c r="S92" s="197">
        <f>IF(VLOOKUP(Table35[[#This Row],[Site name]],Table3[],16)="","",VLOOKUP(Table35[[#This Row],[Site name]],Table3[],16))</f>
        <v>19414</v>
      </c>
      <c r="T92" s="196" t="str">
        <f>IF(VLOOKUP(Table35[[#This Row],[Site name]],Table3[],17)="","",VLOOKUP(Table35[[#This Row],[Site name]],Table3[],17))</f>
        <v/>
      </c>
      <c r="U92" s="188" t="str">
        <f>IF(VLOOKUP(Table35[[#This Row],[Site name]],Table3[],18)="","",VLOOKUP(Table35[[#This Row],[Site name]],Table3[],18))</f>
        <v/>
      </c>
      <c r="V92" s="197">
        <f>IF(VLOOKUP(Table35[[#This Row],[Site name]],Table3[],19)="","",VLOOKUP(Table35[[#This Row],[Site name]],Table3[],19))</f>
        <v>19414</v>
      </c>
      <c r="W92" t="str">
        <f>IF(VLOOKUP(Table35[[#This Row],[Site name]],Table3[],20)=0,"",VLOOKUP(Table35[[#This Row],[Site name]],Table3[],20))</f>
        <v/>
      </c>
      <c r="X92" t="str">
        <f>IF(VLOOKUP(Table35[[#This Row],[Site name]],Table3[],21)=0,"",VLOOKUP(Table35[[#This Row],[Site name]],Table3[],21))</f>
        <v/>
      </c>
      <c r="Y92" t="str">
        <f>IF(VLOOKUP(Table35[[#This Row],[Site name]],Table3[],22)=0,"",VLOOKUP(Table35[[#This Row],[Site name]],Table3[],22))</f>
        <v/>
      </c>
      <c r="Z92" t="str">
        <f>IF(VLOOKUP(Table35[[#This Row],[Site name]],Table3[],23)=0,"",VLOOKUP(Table35[[#This Row],[Site name]],Table3[],23))</f>
        <v/>
      </c>
      <c r="AA92" t="str">
        <f>IF(VLOOKUP(Table35[[#This Row],[Site name]],Table3[],24)=0,"",VLOOKUP(Table35[[#This Row],[Site name]],Table3[],24))</f>
        <v/>
      </c>
      <c r="AB92" t="str">
        <f>IF(VLOOKUP(Table35[[#This Row],[Site name]],Table3[],25)=0,"",VLOOKUP(Table35[[#This Row],[Site name]],Table3[],25))</f>
        <v/>
      </c>
      <c r="AC92" t="str">
        <f>IF(VLOOKUP(Table35[[#This Row],[Site name]],Table3[],26)=0,"",VLOOKUP(Table35[[#This Row],[Site name]],Table3[],26))</f>
        <v/>
      </c>
      <c r="AD92">
        <f>IF(VLOOKUP(Table35[[#This Row],[Site name]],Table3[],27)=0,"",VLOOKUP(Table35[[#This Row],[Site name]],Table3[],27))</f>
        <v>10</v>
      </c>
      <c r="AE92">
        <f>IF(VLOOKUP(Table35[[#This Row],[Site name]],Table3[],28)="","",VLOOKUP(Table35[[#This Row],[Site name]],Table3[],28))</f>
        <v>8</v>
      </c>
      <c r="AF92" t="str">
        <f>IF(VLOOKUP(Table35[[#This Row],[Site name]],Table3[],29)=0,"",VLOOKUP(Table35[[#This Row],[Site name]],Table3[],29))</f>
        <v/>
      </c>
      <c r="AG92" t="str">
        <f>IF(VLOOKUP(Table35[[#This Row],[Site name]],Table3[],30)=0,"",VLOOKUP(Table35[[#This Row],[Site name]],Table3[],30))</f>
        <v/>
      </c>
      <c r="AH92" t="str">
        <f>IF(VLOOKUP(Table35[[#This Row],[Site name]],Table3[],31)=0,"",VLOOKUP(Table35[[#This Row],[Site name]],Table3[],31))</f>
        <v/>
      </c>
      <c r="AI92" t="str">
        <f>IF(VLOOKUP(Table35[[#This Row],[Site name]],Table3[],32)=0,"",VLOOKUP(Table35[[#This Row],[Site name]],Table3[],32))</f>
        <v>Hilson Moran</v>
      </c>
      <c r="AJ92" t="str">
        <f>IF(VLOOKUP(Table35[[#This Row],[Site name]],Table3[],33)=0,"",VLOOKUP(Table35[[#This Row],[Site name]],Table3[],33))</f>
        <v/>
      </c>
      <c r="AK92" t="str">
        <f>IF(VLOOKUP(Table35[[#This Row],[Site name]],Table3[],34)=0,"",VLOOKUP(Table35[[#This Row],[Site name]],Table3[],34))</f>
        <v/>
      </c>
      <c r="AL92" t="str">
        <f>IF(VLOOKUP(Table35[[#This Row],[Site name]],Table3[],35)=0,"",VLOOKUP(Table35[[#This Row],[Site name]],Table3[],35))</f>
        <v/>
      </c>
      <c r="AM92" t="str">
        <f>IF(VLOOKUP(Table35[[#This Row],[Site name]],Table3[],36)=0,"",VLOOKUP(Table35[[#This Row],[Site name]],Table3[],36))</f>
        <v/>
      </c>
      <c r="AN92" t="str">
        <f>IF(VLOOKUP(Table35[[#This Row],[Site name]],Table3[],37)=0,"",VLOOKUP(Table35[[#This Row],[Site name]],Table3[],37))</f>
        <v>Project 53</v>
      </c>
      <c r="AO92" s="188">
        <f>IF(VLOOKUP(Table35[[#This Row],[Site name]],Table3[],38)="","",VLOOKUP(Table35[[#This Row],[Site name]],Table3[],38))</f>
        <v>1</v>
      </c>
      <c r="AP92">
        <f>IF(VLOOKUP(Table35[[#This Row],[Site name]],Table3[],39)=0,"",VLOOKUP(Table35[[#This Row],[Site name]],Table3[],39))</f>
        <v>1</v>
      </c>
      <c r="AQ92" t="str">
        <f>_xlfn.CONCAT(Table35[[#This Row],[Site name]],Table35[[#This Row],[Assessment Type]])</f>
        <v>7 MillbankAssessment 1 - no decarbonisation</v>
      </c>
    </row>
    <row r="93" spans="2:43" ht="14.7" hidden="1" customHeight="1">
      <c r="B93" t="s">
        <v>125</v>
      </c>
      <c r="C93" t="s">
        <v>978</v>
      </c>
      <c r="D93">
        <v>1680</v>
      </c>
      <c r="E93" t="str">
        <f>IF(VLOOKUP(Table35[[#This Row],[Site name]],Table3[],2)=0,"",VLOOKUP(Table35[[#This Row],[Site name]],Table3[],2))</f>
        <v>Westminster</v>
      </c>
      <c r="F93" t="str">
        <f>IF(VLOOKUP(Table35[[#This Row],[Site name]],Table3[],3)=0,"",VLOOKUP(Table35[[#This Row],[Site name]],Table3[],3))</f>
        <v>SW1P 3JA</v>
      </c>
      <c r="G93" t="str">
        <f>IF(VLOOKUP(Table35[[#This Row],[Site name]],Table3[],4)=0,"",VLOOKUP(Table35[[#This Row],[Site name]],Table3[],4))</f>
        <v>21/01508/FULL</v>
      </c>
      <c r="H93" t="str">
        <f>IF(VLOOKUP(Table35[[#This Row],[Site name]],Table3[],5)=0,"",VLOOKUP(Table35[[#This Row],[Site name]],Table3[],5))</f>
        <v>Planning Portal</v>
      </c>
      <c r="I93" t="str">
        <f>IF(VLOOKUP(Table35[[#This Row],[Site name]],Table3[],6)=0,"",VLOOKUP(Table35[[#This Row],[Site name]],Table3[],6))</f>
        <v/>
      </c>
      <c r="J93" s="185">
        <f>IF(VLOOKUP(Table35[[#This Row],[Site name]],Table3[],7)=0,"",VLOOKUP(Table35[[#This Row],[Site name]],Table3[],7))</f>
        <v>44265</v>
      </c>
      <c r="K93" s="185">
        <f>IF(VLOOKUP(Table35[[#This Row],[Site name]],Table3[],8)=0,"",VLOOKUP(Table35[[#This Row],[Site name]],Table3[],8))</f>
        <v>44600</v>
      </c>
      <c r="L93" t="str">
        <f>IF(VLOOKUP(Table35[[#This Row],[Site name]],Table3[],9)=0,"",VLOOKUP(Table35[[#This Row],[Site name]],Table3[],9))</f>
        <v/>
      </c>
      <c r="M93" t="str">
        <f>IF(VLOOKUP(Table35[[#This Row],[Site name]],Table3[],10)=0,"",VLOOKUP(Table35[[#This Row],[Site name]],Table3[],10))</f>
        <v>Office</v>
      </c>
      <c r="N93" t="str">
        <f>IF(VLOOKUP(Table35[[#This Row],[Site name]],Table3[],11)=0,"",VLOOKUP(Table35[[#This Row],[Site name]],Table3[],11))</f>
        <v/>
      </c>
      <c r="O93" t="str">
        <f>IF(VLOOKUP(Table35[[#This Row],[Site name]],Table3[],12)=0,"",VLOOKUP(Table35[[#This Row],[Site name]],Table3[],12))</f>
        <v>New Build</v>
      </c>
      <c r="P93" t="str">
        <f>IF(VLOOKUP(Table35[[#This Row],[Site name]],Table3[],13)=0,"",VLOOKUP(Table35[[#This Row],[Site name]],Table3[],13))</f>
        <v/>
      </c>
      <c r="Q93" t="str">
        <f>IF(VLOOKUP(Table35[[#This Row],[Site name]],Table3[],14)=0,"",VLOOKUP(Table35[[#This Row],[Site name]],Table3[],14))</f>
        <v/>
      </c>
      <c r="R93" s="197" t="str">
        <f>IF(VLOOKUP(Table35[[#This Row],[Site name]],Table3[],15)="","",VLOOKUP(Table35[[#This Row],[Site name]],Table3[],15))</f>
        <v/>
      </c>
      <c r="S93" s="197">
        <f>IF(VLOOKUP(Table35[[#This Row],[Site name]],Table3[],16)="","",VLOOKUP(Table35[[#This Row],[Site name]],Table3[],16))</f>
        <v>19414</v>
      </c>
      <c r="T93" s="196" t="str">
        <f>IF(VLOOKUP(Table35[[#This Row],[Site name]],Table3[],17)="","",VLOOKUP(Table35[[#This Row],[Site name]],Table3[],17))</f>
        <v/>
      </c>
      <c r="U93" s="188" t="str">
        <f>IF(VLOOKUP(Table35[[#This Row],[Site name]],Table3[],18)="","",VLOOKUP(Table35[[#This Row],[Site name]],Table3[],18))</f>
        <v/>
      </c>
      <c r="V93" s="197">
        <f>IF(VLOOKUP(Table35[[#This Row],[Site name]],Table3[],19)="","",VLOOKUP(Table35[[#This Row],[Site name]],Table3[],19))</f>
        <v>19414</v>
      </c>
      <c r="W93" t="str">
        <f>IF(VLOOKUP(Table35[[#This Row],[Site name]],Table3[],20)=0,"",VLOOKUP(Table35[[#This Row],[Site name]],Table3[],20))</f>
        <v/>
      </c>
      <c r="X93" t="str">
        <f>IF(VLOOKUP(Table35[[#This Row],[Site name]],Table3[],21)=0,"",VLOOKUP(Table35[[#This Row],[Site name]],Table3[],21))</f>
        <v/>
      </c>
      <c r="Y93" t="str">
        <f>IF(VLOOKUP(Table35[[#This Row],[Site name]],Table3[],22)=0,"",VLOOKUP(Table35[[#This Row],[Site name]],Table3[],22))</f>
        <v/>
      </c>
      <c r="Z93" t="str">
        <f>IF(VLOOKUP(Table35[[#This Row],[Site name]],Table3[],23)=0,"",VLOOKUP(Table35[[#This Row],[Site name]],Table3[],23))</f>
        <v/>
      </c>
      <c r="AA93" t="str">
        <f>IF(VLOOKUP(Table35[[#This Row],[Site name]],Table3[],24)=0,"",VLOOKUP(Table35[[#This Row],[Site name]],Table3[],24))</f>
        <v/>
      </c>
      <c r="AB93" t="str">
        <f>IF(VLOOKUP(Table35[[#This Row],[Site name]],Table3[],25)=0,"",VLOOKUP(Table35[[#This Row],[Site name]],Table3[],25))</f>
        <v/>
      </c>
      <c r="AC93" t="str">
        <f>IF(VLOOKUP(Table35[[#This Row],[Site name]],Table3[],26)=0,"",VLOOKUP(Table35[[#This Row],[Site name]],Table3[],26))</f>
        <v/>
      </c>
      <c r="AD93">
        <f>IF(VLOOKUP(Table35[[#This Row],[Site name]],Table3[],27)=0,"",VLOOKUP(Table35[[#This Row],[Site name]],Table3[],27))</f>
        <v>10</v>
      </c>
      <c r="AE93">
        <f>IF(VLOOKUP(Table35[[#This Row],[Site name]],Table3[],28)="","",VLOOKUP(Table35[[#This Row],[Site name]],Table3[],28))</f>
        <v>8</v>
      </c>
      <c r="AF93" t="str">
        <f>IF(VLOOKUP(Table35[[#This Row],[Site name]],Table3[],29)=0,"",VLOOKUP(Table35[[#This Row],[Site name]],Table3[],29))</f>
        <v/>
      </c>
      <c r="AG93" t="str">
        <f>IF(VLOOKUP(Table35[[#This Row],[Site name]],Table3[],30)=0,"",VLOOKUP(Table35[[#This Row],[Site name]],Table3[],30))</f>
        <v/>
      </c>
      <c r="AH93" t="str">
        <f>IF(VLOOKUP(Table35[[#This Row],[Site name]],Table3[],31)=0,"",VLOOKUP(Table35[[#This Row],[Site name]],Table3[],31))</f>
        <v/>
      </c>
      <c r="AI93" t="str">
        <f>IF(VLOOKUP(Table35[[#This Row],[Site name]],Table3[],32)=0,"",VLOOKUP(Table35[[#This Row],[Site name]],Table3[],32))</f>
        <v>Hilson Moran</v>
      </c>
      <c r="AJ93" t="str">
        <f>IF(VLOOKUP(Table35[[#This Row],[Site name]],Table3[],33)=0,"",VLOOKUP(Table35[[#This Row],[Site name]],Table3[],33))</f>
        <v/>
      </c>
      <c r="AK93" t="str">
        <f>IF(VLOOKUP(Table35[[#This Row],[Site name]],Table3[],34)=0,"",VLOOKUP(Table35[[#This Row],[Site name]],Table3[],34))</f>
        <v/>
      </c>
      <c r="AL93" t="str">
        <f>IF(VLOOKUP(Table35[[#This Row],[Site name]],Table3[],35)=0,"",VLOOKUP(Table35[[#This Row],[Site name]],Table3[],35))</f>
        <v/>
      </c>
      <c r="AM93" t="str">
        <f>IF(VLOOKUP(Table35[[#This Row],[Site name]],Table3[],36)=0,"",VLOOKUP(Table35[[#This Row],[Site name]],Table3[],36))</f>
        <v/>
      </c>
      <c r="AN93" t="str">
        <f>IF(VLOOKUP(Table35[[#This Row],[Site name]],Table3[],37)=0,"",VLOOKUP(Table35[[#This Row],[Site name]],Table3[],37))</f>
        <v>Project 53</v>
      </c>
      <c r="AO93" s="188">
        <f>IF(VLOOKUP(Table35[[#This Row],[Site name]],Table3[],38)="","",VLOOKUP(Table35[[#This Row],[Site name]],Table3[],38))</f>
        <v>1</v>
      </c>
      <c r="AP93">
        <f>IF(VLOOKUP(Table35[[#This Row],[Site name]],Table3[],39)=0,"",VLOOKUP(Table35[[#This Row],[Site name]],Table3[],39))</f>
        <v>1</v>
      </c>
      <c r="AQ93" t="str">
        <f>_xlfn.CONCAT(Table35[[#This Row],[Site name]],Table35[[#This Row],[Assessment Type]])</f>
        <v>7 MillbankAssessment 2 - decarbonisation</v>
      </c>
    </row>
    <row r="94" spans="2:43" ht="14.7" customHeight="1">
      <c r="B94" t="s">
        <v>217</v>
      </c>
      <c r="C94" t="s">
        <v>977</v>
      </c>
      <c r="D94">
        <v>2458</v>
      </c>
      <c r="E94" t="str">
        <f>IF(VLOOKUP(Table35[[#This Row],[Site name]],Table3[],2)=0,"",VLOOKUP(Table35[[#This Row],[Site name]],Table3[],2))</f>
        <v>City of London</v>
      </c>
      <c r="F94" t="str">
        <f>IF(VLOOKUP(Table35[[#This Row],[Site name]],Table3[],3)=0,"",VLOOKUP(Table35[[#This Row],[Site name]],Table3[],3))</f>
        <v>EC3V 0XL</v>
      </c>
      <c r="G94" t="str">
        <f>IF(VLOOKUP(Table35[[#This Row],[Site name]],Table3[],4)=0,"",VLOOKUP(Table35[[#This Row],[Site name]],Table3[],4))</f>
        <v>20/00671/FULEIA</v>
      </c>
      <c r="H94" t="str">
        <f>IF(VLOOKUP(Table35[[#This Row],[Site name]],Table3[],5)=0,"",VLOOKUP(Table35[[#This Row],[Site name]],Table3[],5))</f>
        <v>Planning Portal</v>
      </c>
      <c r="I94" t="str">
        <f>IF(VLOOKUP(Table35[[#This Row],[Site name]],Table3[],6)=0,"",VLOOKUP(Table35[[#This Row],[Site name]],Table3[],6))</f>
        <v>Demolition of existing buildings. New building with basement levels and ground floor plus 33 storeys</v>
      </c>
      <c r="J94" s="185">
        <f>IF(VLOOKUP(Table35[[#This Row],[Site name]],Table3[],7)=0,"",VLOOKUP(Table35[[#This Row],[Site name]],Table3[],7))</f>
        <v>44117</v>
      </c>
      <c r="K94" s="185">
        <f>IF(VLOOKUP(Table35[[#This Row],[Site name]],Table3[],8)=0,"",VLOOKUP(Table35[[#This Row],[Site name]],Table3[],8))</f>
        <v>44468</v>
      </c>
      <c r="L94" t="str">
        <f>IF(VLOOKUP(Table35[[#This Row],[Site name]],Table3[],9)=0,"",VLOOKUP(Table35[[#This Row],[Site name]],Table3[],9))</f>
        <v/>
      </c>
      <c r="M94" t="str">
        <f>IF(VLOOKUP(Table35[[#This Row],[Site name]],Table3[],10)=0,"",VLOOKUP(Table35[[#This Row],[Site name]],Table3[],10))</f>
        <v>Office</v>
      </c>
      <c r="N94" t="str">
        <f>IF(VLOOKUP(Table35[[#This Row],[Site name]],Table3[],11)=0,"",VLOOKUP(Table35[[#This Row],[Site name]],Table3[],11))</f>
        <v/>
      </c>
      <c r="O94" t="str">
        <f>IF(VLOOKUP(Table35[[#This Row],[Site name]],Table3[],12)=0,"",VLOOKUP(Table35[[#This Row],[Site name]],Table3[],12))</f>
        <v>New Build</v>
      </c>
      <c r="P94" t="str">
        <f>IF(VLOOKUP(Table35[[#This Row],[Site name]],Table3[],13)=0,"",VLOOKUP(Table35[[#This Row],[Site name]],Table3[],13))</f>
        <v/>
      </c>
      <c r="Q94" t="str">
        <f>IF(VLOOKUP(Table35[[#This Row],[Site name]],Table3[],14)=0,"",VLOOKUP(Table35[[#This Row],[Site name]],Table3[],14))</f>
        <v/>
      </c>
      <c r="R94" s="197" t="str">
        <f>IF(VLOOKUP(Table35[[#This Row],[Site name]],Table3[],15)="","",VLOOKUP(Table35[[#This Row],[Site name]],Table3[],15))</f>
        <v/>
      </c>
      <c r="S94" s="197">
        <f>IF(VLOOKUP(Table35[[#This Row],[Site name]],Table3[],16)="","",VLOOKUP(Table35[[#This Row],[Site name]],Table3[],16))</f>
        <v>60616</v>
      </c>
      <c r="T94" s="196" t="str">
        <f>IF(VLOOKUP(Table35[[#This Row],[Site name]],Table3[],17)="","",VLOOKUP(Table35[[#This Row],[Site name]],Table3[],17))</f>
        <v/>
      </c>
      <c r="U94" s="188" t="str">
        <f>IF(VLOOKUP(Table35[[#This Row],[Site name]],Table3[],18)="","",VLOOKUP(Table35[[#This Row],[Site name]],Table3[],18))</f>
        <v/>
      </c>
      <c r="V94" s="197">
        <f>IF(VLOOKUP(Table35[[#This Row],[Site name]],Table3[],19)="","",VLOOKUP(Table35[[#This Row],[Site name]],Table3[],19))</f>
        <v>60616</v>
      </c>
      <c r="W94" t="str">
        <f>IF(VLOOKUP(Table35[[#This Row],[Site name]],Table3[],20)=0,"",VLOOKUP(Table35[[#This Row],[Site name]],Table3[],20))</f>
        <v/>
      </c>
      <c r="X94" t="str">
        <f>IF(VLOOKUP(Table35[[#This Row],[Site name]],Table3[],21)=0,"",VLOOKUP(Table35[[#This Row],[Site name]],Table3[],21))</f>
        <v/>
      </c>
      <c r="Y94" t="str">
        <f>IF(VLOOKUP(Table35[[#This Row],[Site name]],Table3[],22)=0,"",VLOOKUP(Table35[[#This Row],[Site name]],Table3[],22))</f>
        <v/>
      </c>
      <c r="Z94" t="str">
        <f>IF(VLOOKUP(Table35[[#This Row],[Site name]],Table3[],23)=0,"",VLOOKUP(Table35[[#This Row],[Site name]],Table3[],23))</f>
        <v/>
      </c>
      <c r="AA94" t="str">
        <f>IF(VLOOKUP(Table35[[#This Row],[Site name]],Table3[],24)=0,"",VLOOKUP(Table35[[#This Row],[Site name]],Table3[],24))</f>
        <v/>
      </c>
      <c r="AB94" t="str">
        <f>IF(VLOOKUP(Table35[[#This Row],[Site name]],Table3[],25)=0,"",VLOOKUP(Table35[[#This Row],[Site name]],Table3[],25))</f>
        <v/>
      </c>
      <c r="AC94" t="str">
        <f>IF(VLOOKUP(Table35[[#This Row],[Site name]],Table3[],26)=0,"",VLOOKUP(Table35[[#This Row],[Site name]],Table3[],26))</f>
        <v/>
      </c>
      <c r="AD94">
        <f>IF(VLOOKUP(Table35[[#This Row],[Site name]],Table3[],27)=0,"",VLOOKUP(Table35[[#This Row],[Site name]],Table3[],27))</f>
        <v>37</v>
      </c>
      <c r="AE94">
        <f>IF(VLOOKUP(Table35[[#This Row],[Site name]],Table3[],28)="","",VLOOKUP(Table35[[#This Row],[Site name]],Table3[],28))</f>
        <v>33</v>
      </c>
      <c r="AF94" t="str">
        <f>IF(VLOOKUP(Table35[[#This Row],[Site name]],Table3[],29)=0,"",VLOOKUP(Table35[[#This Row],[Site name]],Table3[],29))</f>
        <v/>
      </c>
      <c r="AG94" t="str">
        <f>IF(VLOOKUP(Table35[[#This Row],[Site name]],Table3[],30)=0,"",VLOOKUP(Table35[[#This Row],[Site name]],Table3[],30))</f>
        <v/>
      </c>
      <c r="AH94" t="str">
        <f>IF(VLOOKUP(Table35[[#This Row],[Site name]],Table3[],31)=0,"",VLOOKUP(Table35[[#This Row],[Site name]],Table3[],31))</f>
        <v/>
      </c>
      <c r="AI94" t="str">
        <f>IF(VLOOKUP(Table35[[#This Row],[Site name]],Table3[],32)=0,"",VLOOKUP(Table35[[#This Row],[Site name]],Table3[],32))</f>
        <v>TFT</v>
      </c>
      <c r="AJ94" t="str">
        <f>IF(VLOOKUP(Table35[[#This Row],[Site name]],Table3[],33)=0,"",VLOOKUP(Table35[[#This Row],[Site name]],Table3[],33))</f>
        <v/>
      </c>
      <c r="AK94" t="str">
        <f>IF(VLOOKUP(Table35[[#This Row],[Site name]],Table3[],34)=0,"",VLOOKUP(Table35[[#This Row],[Site name]],Table3[],34))</f>
        <v/>
      </c>
      <c r="AL94" t="str">
        <f>IF(VLOOKUP(Table35[[#This Row],[Site name]],Table3[],35)=0,"",VLOOKUP(Table35[[#This Row],[Site name]],Table3[],35))</f>
        <v/>
      </c>
      <c r="AM94" t="str">
        <f>IF(VLOOKUP(Table35[[#This Row],[Site name]],Table3[],36)=0,"",VLOOKUP(Table35[[#This Row],[Site name]],Table3[],36))</f>
        <v/>
      </c>
      <c r="AN94" t="str">
        <f>IF(VLOOKUP(Table35[[#This Row],[Site name]],Table3[],37)=0,"",VLOOKUP(Table35[[#This Row],[Site name]],Table3[],37))</f>
        <v>Project 54</v>
      </c>
      <c r="AO94" s="188">
        <f>IF(VLOOKUP(Table35[[#This Row],[Site name]],Table3[],38)="","",VLOOKUP(Table35[[#This Row],[Site name]],Table3[],38))</f>
        <v>1</v>
      </c>
      <c r="AP94">
        <f>IF(VLOOKUP(Table35[[#This Row],[Site name]],Table3[],39)=0,"",VLOOKUP(Table35[[#This Row],[Site name]],Table3[],39))</f>
        <v>1</v>
      </c>
      <c r="AQ94" t="str">
        <f>_xlfn.CONCAT(Table35[[#This Row],[Site name]],Table35[[#This Row],[Assessment Type]])</f>
        <v>70 Gracechurch StreetAssessment 1 - no decarbonisation</v>
      </c>
    </row>
    <row r="95" spans="2:43" ht="14.7" hidden="1" customHeight="1">
      <c r="B95" t="s">
        <v>217</v>
      </c>
      <c r="C95" t="s">
        <v>978</v>
      </c>
      <c r="D95">
        <v>1994</v>
      </c>
      <c r="E95" t="str">
        <f>IF(VLOOKUP(Table35[[#This Row],[Site name]],Table3[],2)=0,"",VLOOKUP(Table35[[#This Row],[Site name]],Table3[],2))</f>
        <v>City of London</v>
      </c>
      <c r="F95" t="str">
        <f>IF(VLOOKUP(Table35[[#This Row],[Site name]],Table3[],3)=0,"",VLOOKUP(Table35[[#This Row],[Site name]],Table3[],3))</f>
        <v>EC3V 0XL</v>
      </c>
      <c r="G95" t="str">
        <f>IF(VLOOKUP(Table35[[#This Row],[Site name]],Table3[],4)=0,"",VLOOKUP(Table35[[#This Row],[Site name]],Table3[],4))</f>
        <v>20/00671/FULEIA</v>
      </c>
      <c r="H95" t="str">
        <f>IF(VLOOKUP(Table35[[#This Row],[Site name]],Table3[],5)=0,"",VLOOKUP(Table35[[#This Row],[Site name]],Table3[],5))</f>
        <v>Planning Portal</v>
      </c>
      <c r="I95" t="str">
        <f>IF(VLOOKUP(Table35[[#This Row],[Site name]],Table3[],6)=0,"",VLOOKUP(Table35[[#This Row],[Site name]],Table3[],6))</f>
        <v>Demolition of existing buildings. New building with basement levels and ground floor plus 33 storeys</v>
      </c>
      <c r="J95" s="185">
        <f>IF(VLOOKUP(Table35[[#This Row],[Site name]],Table3[],7)=0,"",VLOOKUP(Table35[[#This Row],[Site name]],Table3[],7))</f>
        <v>44117</v>
      </c>
      <c r="K95" s="185">
        <f>IF(VLOOKUP(Table35[[#This Row],[Site name]],Table3[],8)=0,"",VLOOKUP(Table35[[#This Row],[Site name]],Table3[],8))</f>
        <v>44468</v>
      </c>
      <c r="L95" t="str">
        <f>IF(VLOOKUP(Table35[[#This Row],[Site name]],Table3[],9)=0,"",VLOOKUP(Table35[[#This Row],[Site name]],Table3[],9))</f>
        <v/>
      </c>
      <c r="M95" t="str">
        <f>IF(VLOOKUP(Table35[[#This Row],[Site name]],Table3[],10)=0,"",VLOOKUP(Table35[[#This Row],[Site name]],Table3[],10))</f>
        <v>Office</v>
      </c>
      <c r="N95" t="str">
        <f>IF(VLOOKUP(Table35[[#This Row],[Site name]],Table3[],11)=0,"",VLOOKUP(Table35[[#This Row],[Site name]],Table3[],11))</f>
        <v/>
      </c>
      <c r="O95" t="str">
        <f>IF(VLOOKUP(Table35[[#This Row],[Site name]],Table3[],12)=0,"",VLOOKUP(Table35[[#This Row],[Site name]],Table3[],12))</f>
        <v>New Build</v>
      </c>
      <c r="P95" t="str">
        <f>IF(VLOOKUP(Table35[[#This Row],[Site name]],Table3[],13)=0,"",VLOOKUP(Table35[[#This Row],[Site name]],Table3[],13))</f>
        <v/>
      </c>
      <c r="Q95" t="str">
        <f>IF(VLOOKUP(Table35[[#This Row],[Site name]],Table3[],14)=0,"",VLOOKUP(Table35[[#This Row],[Site name]],Table3[],14))</f>
        <v/>
      </c>
      <c r="R95" s="197" t="str">
        <f>IF(VLOOKUP(Table35[[#This Row],[Site name]],Table3[],15)="","",VLOOKUP(Table35[[#This Row],[Site name]],Table3[],15))</f>
        <v/>
      </c>
      <c r="S95" s="197">
        <f>IF(VLOOKUP(Table35[[#This Row],[Site name]],Table3[],16)="","",VLOOKUP(Table35[[#This Row],[Site name]],Table3[],16))</f>
        <v>60616</v>
      </c>
      <c r="T95" s="196" t="str">
        <f>IF(VLOOKUP(Table35[[#This Row],[Site name]],Table3[],17)="","",VLOOKUP(Table35[[#This Row],[Site name]],Table3[],17))</f>
        <v/>
      </c>
      <c r="U95" s="188" t="str">
        <f>IF(VLOOKUP(Table35[[#This Row],[Site name]],Table3[],18)="","",VLOOKUP(Table35[[#This Row],[Site name]],Table3[],18))</f>
        <v/>
      </c>
      <c r="V95" s="197">
        <f>IF(VLOOKUP(Table35[[#This Row],[Site name]],Table3[],19)="","",VLOOKUP(Table35[[#This Row],[Site name]],Table3[],19))</f>
        <v>60616</v>
      </c>
      <c r="W95" t="str">
        <f>IF(VLOOKUP(Table35[[#This Row],[Site name]],Table3[],20)=0,"",VLOOKUP(Table35[[#This Row],[Site name]],Table3[],20))</f>
        <v/>
      </c>
      <c r="X95" t="str">
        <f>IF(VLOOKUP(Table35[[#This Row],[Site name]],Table3[],21)=0,"",VLOOKUP(Table35[[#This Row],[Site name]],Table3[],21))</f>
        <v/>
      </c>
      <c r="Y95" t="str">
        <f>IF(VLOOKUP(Table35[[#This Row],[Site name]],Table3[],22)=0,"",VLOOKUP(Table35[[#This Row],[Site name]],Table3[],22))</f>
        <v/>
      </c>
      <c r="Z95" t="str">
        <f>IF(VLOOKUP(Table35[[#This Row],[Site name]],Table3[],23)=0,"",VLOOKUP(Table35[[#This Row],[Site name]],Table3[],23))</f>
        <v/>
      </c>
      <c r="AA95" t="str">
        <f>IF(VLOOKUP(Table35[[#This Row],[Site name]],Table3[],24)=0,"",VLOOKUP(Table35[[#This Row],[Site name]],Table3[],24))</f>
        <v/>
      </c>
      <c r="AB95" t="str">
        <f>IF(VLOOKUP(Table35[[#This Row],[Site name]],Table3[],25)=0,"",VLOOKUP(Table35[[#This Row],[Site name]],Table3[],25))</f>
        <v/>
      </c>
      <c r="AC95" t="str">
        <f>IF(VLOOKUP(Table35[[#This Row],[Site name]],Table3[],26)=0,"",VLOOKUP(Table35[[#This Row],[Site name]],Table3[],26))</f>
        <v/>
      </c>
      <c r="AD95">
        <f>IF(VLOOKUP(Table35[[#This Row],[Site name]],Table3[],27)=0,"",VLOOKUP(Table35[[#This Row],[Site name]],Table3[],27))</f>
        <v>37</v>
      </c>
      <c r="AE95">
        <f>IF(VLOOKUP(Table35[[#This Row],[Site name]],Table3[],28)="","",VLOOKUP(Table35[[#This Row],[Site name]],Table3[],28))</f>
        <v>33</v>
      </c>
      <c r="AF95" t="str">
        <f>IF(VLOOKUP(Table35[[#This Row],[Site name]],Table3[],29)=0,"",VLOOKUP(Table35[[#This Row],[Site name]],Table3[],29))</f>
        <v/>
      </c>
      <c r="AG95" t="str">
        <f>IF(VLOOKUP(Table35[[#This Row],[Site name]],Table3[],30)=0,"",VLOOKUP(Table35[[#This Row],[Site name]],Table3[],30))</f>
        <v/>
      </c>
      <c r="AH95" t="str">
        <f>IF(VLOOKUP(Table35[[#This Row],[Site name]],Table3[],31)=0,"",VLOOKUP(Table35[[#This Row],[Site name]],Table3[],31))</f>
        <v/>
      </c>
      <c r="AI95" t="str">
        <f>IF(VLOOKUP(Table35[[#This Row],[Site name]],Table3[],32)=0,"",VLOOKUP(Table35[[#This Row],[Site name]],Table3[],32))</f>
        <v>TFT</v>
      </c>
      <c r="AJ95" t="str">
        <f>IF(VLOOKUP(Table35[[#This Row],[Site name]],Table3[],33)=0,"",VLOOKUP(Table35[[#This Row],[Site name]],Table3[],33))</f>
        <v/>
      </c>
      <c r="AK95" t="str">
        <f>IF(VLOOKUP(Table35[[#This Row],[Site name]],Table3[],34)=0,"",VLOOKUP(Table35[[#This Row],[Site name]],Table3[],34))</f>
        <v/>
      </c>
      <c r="AL95" t="str">
        <f>IF(VLOOKUP(Table35[[#This Row],[Site name]],Table3[],35)=0,"",VLOOKUP(Table35[[#This Row],[Site name]],Table3[],35))</f>
        <v/>
      </c>
      <c r="AM95" t="str">
        <f>IF(VLOOKUP(Table35[[#This Row],[Site name]],Table3[],36)=0,"",VLOOKUP(Table35[[#This Row],[Site name]],Table3[],36))</f>
        <v/>
      </c>
      <c r="AN95" t="str">
        <f>IF(VLOOKUP(Table35[[#This Row],[Site name]],Table3[],37)=0,"",VLOOKUP(Table35[[#This Row],[Site name]],Table3[],37))</f>
        <v>Project 54</v>
      </c>
      <c r="AO95" s="188">
        <f>IF(VLOOKUP(Table35[[#This Row],[Site name]],Table3[],38)="","",VLOOKUP(Table35[[#This Row],[Site name]],Table3[],38))</f>
        <v>1</v>
      </c>
      <c r="AP95">
        <f>IF(VLOOKUP(Table35[[#This Row],[Site name]],Table3[],39)=0,"",VLOOKUP(Table35[[#This Row],[Site name]],Table3[],39))</f>
        <v>1</v>
      </c>
      <c r="AQ95" t="str">
        <f>_xlfn.CONCAT(Table35[[#This Row],[Site name]],Table35[[#This Row],[Assessment Type]])</f>
        <v>70 Gracechurch StreetAssessment 2 - decarbonisation</v>
      </c>
    </row>
    <row r="96" spans="2:43" ht="14.7" customHeight="1">
      <c r="B96" t="s">
        <v>360</v>
      </c>
      <c r="C96" t="s">
        <v>977</v>
      </c>
      <c r="D96">
        <v>1033</v>
      </c>
      <c r="E96" t="str">
        <f>IF(VLOOKUP(Table35[[#This Row],[Site name]],Table3[],2)=0,"",VLOOKUP(Table35[[#This Row],[Site name]],Table3[],2))</f>
        <v>Southwark</v>
      </c>
      <c r="F96" t="str">
        <f>IF(VLOOKUP(Table35[[#This Row],[Site name]],Table3[],3)=0,"",VLOOKUP(Table35[[#This Row],[Site name]],Table3[],3))</f>
        <v>SE15 1NZ</v>
      </c>
      <c r="G96" t="str">
        <f>IF(VLOOKUP(Table35[[#This Row],[Site name]],Table3[],4)=0,"",VLOOKUP(Table35[[#This Row],[Site name]],Table3[],4))</f>
        <v>23/AP/1862</v>
      </c>
      <c r="H96" t="str">
        <f>IF(VLOOKUP(Table35[[#This Row],[Site name]],Table3[],5)=0,"",VLOOKUP(Table35[[#This Row],[Site name]],Table3[],5))</f>
        <v>Planning Portal</v>
      </c>
      <c r="I96" t="str">
        <f>IF(VLOOKUP(Table35[[#This Row],[Site name]],Table3[],6)=0,"",VLOOKUP(Table35[[#This Row],[Site name]],Table3[],6))</f>
        <v>Building A: 33 storeys + basement. B: 19 storeys. C: 15 storeys. D: 20 storeys</v>
      </c>
      <c r="J96" s="185">
        <f>IF(VLOOKUP(Table35[[#This Row],[Site name]],Table3[],7)=0,"",VLOOKUP(Table35[[#This Row],[Site name]],Table3[],7))</f>
        <v>45110</v>
      </c>
      <c r="K96" s="185" t="str">
        <f>IF(VLOOKUP(Table35[[#This Row],[Site name]],Table3[],8)=0,"",VLOOKUP(Table35[[#This Row],[Site name]],Table3[],8))</f>
        <v/>
      </c>
      <c r="L96" t="str">
        <f>IF(VLOOKUP(Table35[[#This Row],[Site name]],Table3[],9)=0,"",VLOOKUP(Table35[[#This Row],[Site name]],Table3[],9))</f>
        <v/>
      </c>
      <c r="M96" t="str">
        <f>IF(VLOOKUP(Table35[[#This Row],[Site name]],Table3[],10)=0,"",VLOOKUP(Table35[[#This Row],[Site name]],Table3[],10))</f>
        <v>Residential (inc. student accomodation)</v>
      </c>
      <c r="N96" t="str">
        <f>IF(VLOOKUP(Table35[[#This Row],[Site name]],Table3[],11)=0,"",VLOOKUP(Table35[[#This Row],[Site name]],Table3[],11))</f>
        <v/>
      </c>
      <c r="O96" t="str">
        <f>IF(VLOOKUP(Table35[[#This Row],[Site name]],Table3[],12)=0,"",VLOOKUP(Table35[[#This Row],[Site name]],Table3[],12))</f>
        <v>New Build</v>
      </c>
      <c r="P96" t="str">
        <f>IF(VLOOKUP(Table35[[#This Row],[Site name]],Table3[],13)=0,"",VLOOKUP(Table35[[#This Row],[Site name]],Table3[],13))</f>
        <v/>
      </c>
      <c r="Q96" t="str">
        <f>IF(VLOOKUP(Table35[[#This Row],[Site name]],Table3[],14)=0,"",VLOOKUP(Table35[[#This Row],[Site name]],Table3[],14))</f>
        <v/>
      </c>
      <c r="R96" s="197" t="str">
        <f>IF(VLOOKUP(Table35[[#This Row],[Site name]],Table3[],15)="","",VLOOKUP(Table35[[#This Row],[Site name]],Table3[],15))</f>
        <v/>
      </c>
      <c r="S96" s="197">
        <f>IF(VLOOKUP(Table35[[#This Row],[Site name]],Table3[],16)="","",VLOOKUP(Table35[[#This Row],[Site name]],Table3[],16))</f>
        <v>51386</v>
      </c>
      <c r="T96" s="196" t="str">
        <f>IF(VLOOKUP(Table35[[#This Row],[Site name]],Table3[],17)="","",VLOOKUP(Table35[[#This Row],[Site name]],Table3[],17))</f>
        <v/>
      </c>
      <c r="U96" s="188" t="str">
        <f>IF(VLOOKUP(Table35[[#This Row],[Site name]],Table3[],18)="","",VLOOKUP(Table35[[#This Row],[Site name]],Table3[],18))</f>
        <v/>
      </c>
      <c r="V96" s="197">
        <f>IF(VLOOKUP(Table35[[#This Row],[Site name]],Table3[],19)="","",VLOOKUP(Table35[[#This Row],[Site name]],Table3[],19))</f>
        <v>51386</v>
      </c>
      <c r="W96" t="str">
        <f>IF(VLOOKUP(Table35[[#This Row],[Site name]],Table3[],20)=0,"",VLOOKUP(Table35[[#This Row],[Site name]],Table3[],20))</f>
        <v/>
      </c>
      <c r="X96" t="str">
        <f>IF(VLOOKUP(Table35[[#This Row],[Site name]],Table3[],21)=0,"",VLOOKUP(Table35[[#This Row],[Site name]],Table3[],21))</f>
        <v/>
      </c>
      <c r="Y96" t="str">
        <f>IF(VLOOKUP(Table35[[#This Row],[Site name]],Table3[],22)=0,"",VLOOKUP(Table35[[#This Row],[Site name]],Table3[],22))</f>
        <v/>
      </c>
      <c r="Z96" t="str">
        <f>IF(VLOOKUP(Table35[[#This Row],[Site name]],Table3[],23)=0,"",VLOOKUP(Table35[[#This Row],[Site name]],Table3[],23))</f>
        <v/>
      </c>
      <c r="AA96" t="str">
        <f>IF(VLOOKUP(Table35[[#This Row],[Site name]],Table3[],24)=0,"",VLOOKUP(Table35[[#This Row],[Site name]],Table3[],24))</f>
        <v/>
      </c>
      <c r="AB96" t="str">
        <f>IF(VLOOKUP(Table35[[#This Row],[Site name]],Table3[],25)=0,"",VLOOKUP(Table35[[#This Row],[Site name]],Table3[],25))</f>
        <v/>
      </c>
      <c r="AC96" t="str">
        <f>IF(VLOOKUP(Table35[[#This Row],[Site name]],Table3[],26)=0,"",VLOOKUP(Table35[[#This Row],[Site name]],Table3[],26))</f>
        <v/>
      </c>
      <c r="AD96">
        <f>IF(VLOOKUP(Table35[[#This Row],[Site name]],Table3[],27)=0,"",VLOOKUP(Table35[[#This Row],[Site name]],Table3[],27))</f>
        <v>35</v>
      </c>
      <c r="AE96">
        <f>IF(VLOOKUP(Table35[[#This Row],[Site name]],Table3[],28)="","",VLOOKUP(Table35[[#This Row],[Site name]],Table3[],28))</f>
        <v>33</v>
      </c>
      <c r="AF96" t="str">
        <f>IF(VLOOKUP(Table35[[#This Row],[Site name]],Table3[],29)=0,"",VLOOKUP(Table35[[#This Row],[Site name]],Table3[],29))</f>
        <v/>
      </c>
      <c r="AG96" t="str">
        <f>IF(VLOOKUP(Table35[[#This Row],[Site name]],Table3[],30)=0,"",VLOOKUP(Table35[[#This Row],[Site name]],Table3[],30))</f>
        <v/>
      </c>
      <c r="AH96" t="str">
        <f>IF(VLOOKUP(Table35[[#This Row],[Site name]],Table3[],31)=0,"",VLOOKUP(Table35[[#This Row],[Site name]],Table3[],31))</f>
        <v/>
      </c>
      <c r="AI96" t="str">
        <f>IF(VLOOKUP(Table35[[#This Row],[Site name]],Table3[],32)=0,"",VLOOKUP(Table35[[#This Row],[Site name]],Table3[],32))</f>
        <v>Whitecode</v>
      </c>
      <c r="AJ96" t="str">
        <f>IF(VLOOKUP(Table35[[#This Row],[Site name]],Table3[],33)=0,"",VLOOKUP(Table35[[#This Row],[Site name]],Table3[],33))</f>
        <v/>
      </c>
      <c r="AK96" t="str">
        <f>IF(VLOOKUP(Table35[[#This Row],[Site name]],Table3[],34)=0,"",VLOOKUP(Table35[[#This Row],[Site name]],Table3[],34))</f>
        <v/>
      </c>
      <c r="AL96" t="str">
        <f>IF(VLOOKUP(Table35[[#This Row],[Site name]],Table3[],35)=0,"",VLOOKUP(Table35[[#This Row],[Site name]],Table3[],35))</f>
        <v/>
      </c>
      <c r="AM96" t="str">
        <f>IF(VLOOKUP(Table35[[#This Row],[Site name]],Table3[],36)=0,"",VLOOKUP(Table35[[#This Row],[Site name]],Table3[],36))</f>
        <v/>
      </c>
      <c r="AN96" t="str">
        <f>IF(VLOOKUP(Table35[[#This Row],[Site name]],Table3[],37)=0,"",VLOOKUP(Table35[[#This Row],[Site name]],Table3[],37))</f>
        <v>Project 55</v>
      </c>
      <c r="AO96" s="188">
        <f>IF(VLOOKUP(Table35[[#This Row],[Site name]],Table3[],38)="","",VLOOKUP(Table35[[#This Row],[Site name]],Table3[],38))</f>
        <v>1</v>
      </c>
      <c r="AP96">
        <f>IF(VLOOKUP(Table35[[#This Row],[Site name]],Table3[],39)=0,"",VLOOKUP(Table35[[#This Row],[Site name]],Table3[],39))</f>
        <v>1</v>
      </c>
      <c r="AQ96" t="str">
        <f>_xlfn.CONCAT(Table35[[#This Row],[Site name]],Table35[[#This Row],[Assessment Type]])</f>
        <v>747-759 &amp; 765-775 Old Kent RoadAssessment 1 - no decarbonisation</v>
      </c>
    </row>
    <row r="97" spans="2:43" ht="14.7" hidden="1" customHeight="1">
      <c r="B97" t="s">
        <v>360</v>
      </c>
      <c r="C97" t="s">
        <v>978</v>
      </c>
      <c r="E97" t="str">
        <f>IF(VLOOKUP(Table35[[#This Row],[Site name]],Table3[],2)=0,"",VLOOKUP(Table35[[#This Row],[Site name]],Table3[],2))</f>
        <v>Southwark</v>
      </c>
      <c r="F97" t="str">
        <f>IF(VLOOKUP(Table35[[#This Row],[Site name]],Table3[],3)=0,"",VLOOKUP(Table35[[#This Row],[Site name]],Table3[],3))</f>
        <v>SE15 1NZ</v>
      </c>
      <c r="G97" t="str">
        <f>IF(VLOOKUP(Table35[[#This Row],[Site name]],Table3[],4)=0,"",VLOOKUP(Table35[[#This Row],[Site name]],Table3[],4))</f>
        <v>23/AP/1862</v>
      </c>
      <c r="H97" t="str">
        <f>IF(VLOOKUP(Table35[[#This Row],[Site name]],Table3[],5)=0,"",VLOOKUP(Table35[[#This Row],[Site name]],Table3[],5))</f>
        <v>Planning Portal</v>
      </c>
      <c r="I97" t="str">
        <f>IF(VLOOKUP(Table35[[#This Row],[Site name]],Table3[],6)=0,"",VLOOKUP(Table35[[#This Row],[Site name]],Table3[],6))</f>
        <v>Building A: 33 storeys + basement. B: 19 storeys. C: 15 storeys. D: 20 storeys</v>
      </c>
      <c r="J97" s="185">
        <f>IF(VLOOKUP(Table35[[#This Row],[Site name]],Table3[],7)=0,"",VLOOKUP(Table35[[#This Row],[Site name]],Table3[],7))</f>
        <v>45110</v>
      </c>
      <c r="K97" s="185" t="str">
        <f>IF(VLOOKUP(Table35[[#This Row],[Site name]],Table3[],8)=0,"",VLOOKUP(Table35[[#This Row],[Site name]],Table3[],8))</f>
        <v/>
      </c>
      <c r="L97" t="str">
        <f>IF(VLOOKUP(Table35[[#This Row],[Site name]],Table3[],9)=0,"",VLOOKUP(Table35[[#This Row],[Site name]],Table3[],9))</f>
        <v/>
      </c>
      <c r="M97" t="str">
        <f>IF(VLOOKUP(Table35[[#This Row],[Site name]],Table3[],10)=0,"",VLOOKUP(Table35[[#This Row],[Site name]],Table3[],10))</f>
        <v>Residential (inc. student accomodation)</v>
      </c>
      <c r="N97" t="str">
        <f>IF(VLOOKUP(Table35[[#This Row],[Site name]],Table3[],11)=0,"",VLOOKUP(Table35[[#This Row],[Site name]],Table3[],11))</f>
        <v/>
      </c>
      <c r="O97" t="str">
        <f>IF(VLOOKUP(Table35[[#This Row],[Site name]],Table3[],12)=0,"",VLOOKUP(Table35[[#This Row],[Site name]],Table3[],12))</f>
        <v>New Build</v>
      </c>
      <c r="P97" t="str">
        <f>IF(VLOOKUP(Table35[[#This Row],[Site name]],Table3[],13)=0,"",VLOOKUP(Table35[[#This Row],[Site name]],Table3[],13))</f>
        <v/>
      </c>
      <c r="Q97" t="str">
        <f>IF(VLOOKUP(Table35[[#This Row],[Site name]],Table3[],14)=0,"",VLOOKUP(Table35[[#This Row],[Site name]],Table3[],14))</f>
        <v/>
      </c>
      <c r="R97" s="197" t="str">
        <f>IF(VLOOKUP(Table35[[#This Row],[Site name]],Table3[],15)="","",VLOOKUP(Table35[[#This Row],[Site name]],Table3[],15))</f>
        <v/>
      </c>
      <c r="S97" s="197">
        <f>IF(VLOOKUP(Table35[[#This Row],[Site name]],Table3[],16)="","",VLOOKUP(Table35[[#This Row],[Site name]],Table3[],16))</f>
        <v>51386</v>
      </c>
      <c r="T97" s="196" t="str">
        <f>IF(VLOOKUP(Table35[[#This Row],[Site name]],Table3[],17)="","",VLOOKUP(Table35[[#This Row],[Site name]],Table3[],17))</f>
        <v/>
      </c>
      <c r="U97" s="188" t="str">
        <f>IF(VLOOKUP(Table35[[#This Row],[Site name]],Table3[],18)="","",VLOOKUP(Table35[[#This Row],[Site name]],Table3[],18))</f>
        <v/>
      </c>
      <c r="V97" s="197">
        <f>IF(VLOOKUP(Table35[[#This Row],[Site name]],Table3[],19)="","",VLOOKUP(Table35[[#This Row],[Site name]],Table3[],19))</f>
        <v>51386</v>
      </c>
      <c r="W97" t="str">
        <f>IF(VLOOKUP(Table35[[#This Row],[Site name]],Table3[],20)=0,"",VLOOKUP(Table35[[#This Row],[Site name]],Table3[],20))</f>
        <v/>
      </c>
      <c r="X97" t="str">
        <f>IF(VLOOKUP(Table35[[#This Row],[Site name]],Table3[],21)=0,"",VLOOKUP(Table35[[#This Row],[Site name]],Table3[],21))</f>
        <v/>
      </c>
      <c r="Y97" t="str">
        <f>IF(VLOOKUP(Table35[[#This Row],[Site name]],Table3[],22)=0,"",VLOOKUP(Table35[[#This Row],[Site name]],Table3[],22))</f>
        <v/>
      </c>
      <c r="Z97" t="str">
        <f>IF(VLOOKUP(Table35[[#This Row],[Site name]],Table3[],23)=0,"",VLOOKUP(Table35[[#This Row],[Site name]],Table3[],23))</f>
        <v/>
      </c>
      <c r="AA97" t="str">
        <f>IF(VLOOKUP(Table35[[#This Row],[Site name]],Table3[],24)=0,"",VLOOKUP(Table35[[#This Row],[Site name]],Table3[],24))</f>
        <v/>
      </c>
      <c r="AB97" t="str">
        <f>IF(VLOOKUP(Table35[[#This Row],[Site name]],Table3[],25)=0,"",VLOOKUP(Table35[[#This Row],[Site name]],Table3[],25))</f>
        <v/>
      </c>
      <c r="AC97" t="str">
        <f>IF(VLOOKUP(Table35[[#This Row],[Site name]],Table3[],26)=0,"",VLOOKUP(Table35[[#This Row],[Site name]],Table3[],26))</f>
        <v/>
      </c>
      <c r="AD97">
        <f>IF(VLOOKUP(Table35[[#This Row],[Site name]],Table3[],27)=0,"",VLOOKUP(Table35[[#This Row],[Site name]],Table3[],27))</f>
        <v>35</v>
      </c>
      <c r="AE97">
        <f>IF(VLOOKUP(Table35[[#This Row],[Site name]],Table3[],28)="","",VLOOKUP(Table35[[#This Row],[Site name]],Table3[],28))</f>
        <v>33</v>
      </c>
      <c r="AF97" t="str">
        <f>IF(VLOOKUP(Table35[[#This Row],[Site name]],Table3[],29)=0,"",VLOOKUP(Table35[[#This Row],[Site name]],Table3[],29))</f>
        <v/>
      </c>
      <c r="AG97" t="str">
        <f>IF(VLOOKUP(Table35[[#This Row],[Site name]],Table3[],30)=0,"",VLOOKUP(Table35[[#This Row],[Site name]],Table3[],30))</f>
        <v/>
      </c>
      <c r="AH97" t="str">
        <f>IF(VLOOKUP(Table35[[#This Row],[Site name]],Table3[],31)=0,"",VLOOKUP(Table35[[#This Row],[Site name]],Table3[],31))</f>
        <v/>
      </c>
      <c r="AI97" t="str">
        <f>IF(VLOOKUP(Table35[[#This Row],[Site name]],Table3[],32)=0,"",VLOOKUP(Table35[[#This Row],[Site name]],Table3[],32))</f>
        <v>Whitecode</v>
      </c>
      <c r="AJ97" t="str">
        <f>IF(VLOOKUP(Table35[[#This Row],[Site name]],Table3[],33)=0,"",VLOOKUP(Table35[[#This Row],[Site name]],Table3[],33))</f>
        <v/>
      </c>
      <c r="AK97" t="str">
        <f>IF(VLOOKUP(Table35[[#This Row],[Site name]],Table3[],34)=0,"",VLOOKUP(Table35[[#This Row],[Site name]],Table3[],34))</f>
        <v/>
      </c>
      <c r="AL97" t="str">
        <f>IF(VLOOKUP(Table35[[#This Row],[Site name]],Table3[],35)=0,"",VLOOKUP(Table35[[#This Row],[Site name]],Table3[],35))</f>
        <v/>
      </c>
      <c r="AM97" t="str">
        <f>IF(VLOOKUP(Table35[[#This Row],[Site name]],Table3[],36)=0,"",VLOOKUP(Table35[[#This Row],[Site name]],Table3[],36))</f>
        <v/>
      </c>
      <c r="AN97" t="str">
        <f>IF(VLOOKUP(Table35[[#This Row],[Site name]],Table3[],37)=0,"",VLOOKUP(Table35[[#This Row],[Site name]],Table3[],37))</f>
        <v>Project 55</v>
      </c>
      <c r="AO97" s="188">
        <f>IF(VLOOKUP(Table35[[#This Row],[Site name]],Table3[],38)="","",VLOOKUP(Table35[[#This Row],[Site name]],Table3[],38))</f>
        <v>1</v>
      </c>
      <c r="AP97">
        <f>IF(VLOOKUP(Table35[[#This Row],[Site name]],Table3[],39)=0,"",VLOOKUP(Table35[[#This Row],[Site name]],Table3[],39))</f>
        <v>1</v>
      </c>
      <c r="AQ97" t="str">
        <f>_xlfn.CONCAT(Table35[[#This Row],[Site name]],Table35[[#This Row],[Assessment Type]])</f>
        <v>747-759 &amp; 765-775 Old Kent RoadAssessment 2 - decarbonisation</v>
      </c>
    </row>
    <row r="98" spans="2:43" ht="14.7" customHeight="1">
      <c r="B98" t="s">
        <v>190</v>
      </c>
      <c r="C98" t="s">
        <v>977</v>
      </c>
      <c r="D98">
        <v>1783</v>
      </c>
      <c r="E98" t="str">
        <f>IF(VLOOKUP(Table35[[#This Row],[Site name]],Table3[],2)=0,"",VLOOKUP(Table35[[#This Row],[Site name]],Table3[],2))</f>
        <v>Lambeth</v>
      </c>
      <c r="F98" t="str">
        <f>IF(VLOOKUP(Table35[[#This Row],[Site name]],Table3[],3)=0,"",VLOOKUP(Table35[[#This Row],[Site name]],Table3[],3))</f>
        <v>SE1 9PZ</v>
      </c>
      <c r="G98" t="str">
        <f>IF(VLOOKUP(Table35[[#This Row],[Site name]],Table3[],4)=0,"",VLOOKUP(Table35[[#This Row],[Site name]],Table3[],4))</f>
        <v>21/01142/FUL</v>
      </c>
      <c r="H98" t="str">
        <f>IF(VLOOKUP(Table35[[#This Row],[Site name]],Table3[],5)=0,"",VLOOKUP(Table35[[#This Row],[Site name]],Table3[],5))</f>
        <v>Planning Portal</v>
      </c>
      <c r="I98" s="185" t="str">
        <f>IF(VLOOKUP(Table35[[#This Row],[Site name]],Table3[],6)=0,"",VLOOKUP(Table35[[#This Row],[Site name]],Table3[],6))</f>
        <v>Refurbishment, partial demolition and Refurbishment of the existing building, 80% retention. New core. Plant on roof extended.</v>
      </c>
      <c r="J98" s="185">
        <f>IF(VLOOKUP(Table35[[#This Row],[Site name]],Table3[],7)=0,"",VLOOKUP(Table35[[#This Row],[Site name]],Table3[],7))</f>
        <v>44274</v>
      </c>
      <c r="K98" s="185">
        <f>IF(VLOOKUP(Table35[[#This Row],[Site name]],Table3[],8)=0,"",VLOOKUP(Table35[[#This Row],[Site name]],Table3[],8))</f>
        <v>44553</v>
      </c>
      <c r="L98" t="str">
        <f>IF(VLOOKUP(Table35[[#This Row],[Site name]],Table3[],9)=0,"",VLOOKUP(Table35[[#This Row],[Site name]],Table3[],9))</f>
        <v/>
      </c>
      <c r="M98" t="str">
        <f>IF(VLOOKUP(Table35[[#This Row],[Site name]],Table3[],10)=0,"",VLOOKUP(Table35[[#This Row],[Site name]],Table3[],10))</f>
        <v>Office</v>
      </c>
      <c r="N98" t="str">
        <f>IF(VLOOKUP(Table35[[#This Row],[Site name]],Table3[],11)=0,"",VLOOKUP(Table35[[#This Row],[Site name]],Table3[],11))</f>
        <v>No</v>
      </c>
      <c r="O98" t="str">
        <f>IF(VLOOKUP(Table35[[#This Row],[Site name]],Table3[],12)=0,"",VLOOKUP(Table35[[#This Row],[Site name]],Table3[],12))</f>
        <v>Heavy Refurbishment</v>
      </c>
      <c r="P98" t="str">
        <f>IF(VLOOKUP(Table35[[#This Row],[Site name]],Table3[],13)=0,"",VLOOKUP(Table35[[#This Row],[Site name]],Table3[],13))</f>
        <v>1980s</v>
      </c>
      <c r="Q98" t="str">
        <f>IF(VLOOKUP(Table35[[#This Row],[Site name]],Table3[],14)=0,"",VLOOKUP(Table35[[#This Row],[Site name]],Table3[],14))</f>
        <v>Grade II</v>
      </c>
      <c r="R98" s="197">
        <f>IF(VLOOKUP(Table35[[#This Row],[Site name]],Table3[],15)="","",VLOOKUP(Table35[[#This Row],[Site name]],Table3[],15))</f>
        <v>27790</v>
      </c>
      <c r="S98" s="197">
        <f>IF(VLOOKUP(Table35[[#This Row],[Site name]],Table3[],16)="","",VLOOKUP(Table35[[#This Row],[Site name]],Table3[],16))</f>
        <v>38840</v>
      </c>
      <c r="T98" s="196">
        <f>IF(VLOOKUP(Table35[[#This Row],[Site name]],Table3[],17)="","",VLOOKUP(Table35[[#This Row],[Site name]],Table3[],17))</f>
        <v>5060</v>
      </c>
      <c r="U98" s="188">
        <f>IF(VLOOKUP(Table35[[#This Row],[Site name]],Table3[],18)="","",VLOOKUP(Table35[[#This Row],[Site name]],Table3[],18))</f>
        <v>0.39762504498020879</v>
      </c>
      <c r="V98" s="197">
        <f>IF(VLOOKUP(Table35[[#This Row],[Site name]],Table3[],19)="","",VLOOKUP(Table35[[#This Row],[Site name]],Table3[],19))</f>
        <v>16110</v>
      </c>
      <c r="W98" t="str">
        <f>IF(VLOOKUP(Table35[[#This Row],[Site name]],Table3[],20)=0,"",VLOOKUP(Table35[[#This Row],[Site name]],Table3[],20))</f>
        <v>No new basement</v>
      </c>
      <c r="X98" t="str">
        <f>IF(VLOOKUP(Table35[[#This Row],[Site name]],Table3[],21)=0,"",VLOOKUP(Table35[[#This Row],[Site name]],Table3[],21))</f>
        <v/>
      </c>
      <c r="Y98" t="str">
        <f>IF(VLOOKUP(Table35[[#This Row],[Site name]],Table3[],22)=0,"",VLOOKUP(Table35[[#This Row],[Site name]],Table3[],22))</f>
        <v/>
      </c>
      <c r="Z98" t="str">
        <f>IF(VLOOKUP(Table35[[#This Row],[Site name]],Table3[],23)=0,"",VLOOKUP(Table35[[#This Row],[Site name]],Table3[],23))</f>
        <v/>
      </c>
      <c r="AA98" t="str">
        <f>IF(VLOOKUP(Table35[[#This Row],[Site name]],Table3[],24)=0,"",VLOOKUP(Table35[[#This Row],[Site name]],Table3[],24))</f>
        <v/>
      </c>
      <c r="AB98" t="str">
        <f>IF(VLOOKUP(Table35[[#This Row],[Site name]],Table3[],25)=0,"",VLOOKUP(Table35[[#This Row],[Site name]],Table3[],25))</f>
        <v/>
      </c>
      <c r="AC98">
        <f>IF(VLOOKUP(Table35[[#This Row],[Site name]],Table3[],26)=0,"",VLOOKUP(Table35[[#This Row],[Site name]],Table3[],26))</f>
        <v>6</v>
      </c>
      <c r="AD98">
        <f>IF(VLOOKUP(Table35[[#This Row],[Site name]],Table3[],27)=0,"",VLOOKUP(Table35[[#This Row],[Site name]],Table3[],27))</f>
        <v>7</v>
      </c>
      <c r="AE98">
        <f>IF(VLOOKUP(Table35[[#This Row],[Site name]],Table3[],28)="","",VLOOKUP(Table35[[#This Row],[Site name]],Table3[],28))</f>
        <v>6</v>
      </c>
      <c r="AF98">
        <f>IF(VLOOKUP(Table35[[#This Row],[Site name]],Table3[],29)=0,"",VLOOKUP(Table35[[#This Row],[Site name]],Table3[],29))</f>
        <v>1</v>
      </c>
      <c r="AG98">
        <f>IF(VLOOKUP(Table35[[#This Row],[Site name]],Table3[],30)=0,"",VLOOKUP(Table35[[#This Row],[Site name]],Table3[],30))</f>
        <v>4</v>
      </c>
      <c r="AH98" t="str">
        <f>IF(VLOOKUP(Table35[[#This Row],[Site name]],Table3[],31)=0,"",VLOOKUP(Table35[[#This Row],[Site name]],Table3[],31))</f>
        <v/>
      </c>
      <c r="AI98" t="str">
        <f>IF(VLOOKUP(Table35[[#This Row],[Site name]],Table3[],32)=0,"",VLOOKUP(Table35[[#This Row],[Site name]],Table3[],32))</f>
        <v>Watkins Payne</v>
      </c>
      <c r="AJ98" t="str">
        <f>IF(VLOOKUP(Table35[[#This Row],[Site name]],Table3[],33)=0,"",VLOOKUP(Table35[[#This Row],[Site name]],Table3[],33))</f>
        <v>Heyne Tillet Steel</v>
      </c>
      <c r="AK98" t="str">
        <f>IF(VLOOKUP(Table35[[#This Row],[Site name]],Table3[],34)=0,"",VLOOKUP(Table35[[#This Row],[Site name]],Table3[],34))</f>
        <v>Watkins Payne Partnership</v>
      </c>
      <c r="AL98" t="str">
        <f>IF(VLOOKUP(Table35[[#This Row],[Site name]],Table3[],35)=0,"",VLOOKUP(Table35[[#This Row],[Site name]],Table3[],35))</f>
        <v>Allford Hall Monaghan Morris</v>
      </c>
      <c r="AM98" t="str">
        <f>IF(VLOOKUP(Table35[[#This Row],[Site name]],Table3[],36)=0,"",VLOOKUP(Table35[[#This Row],[Site name]],Table3[],36))</f>
        <v>One Click LCA</v>
      </c>
      <c r="AN98" t="str">
        <f>IF(VLOOKUP(Table35[[#This Row],[Site name]],Table3[],37)=0,"",VLOOKUP(Table35[[#This Row],[Site name]],Table3[],37))</f>
        <v>Project 56</v>
      </c>
      <c r="AO98" s="188">
        <f>IF(VLOOKUP(Table35[[#This Row],[Site name]],Table3[],38)="","",VLOOKUP(Table35[[#This Row],[Site name]],Table3[],38))</f>
        <v>0.1820798848506657</v>
      </c>
      <c r="AP98">
        <f>IF(VLOOKUP(Table35[[#This Row],[Site name]],Table3[],39)=0,"",VLOOKUP(Table35[[#This Row],[Site name]],Table3[],39))</f>
        <v>3</v>
      </c>
      <c r="AQ98" t="str">
        <f>_xlfn.CONCAT(Table35[[#This Row],[Site name]],Table35[[#This Row],[Assessment Type]])</f>
        <v>76-78 Upper GroundAssessment 1 - no decarbonisation</v>
      </c>
    </row>
    <row r="99" spans="2:43" ht="14.7" hidden="1" customHeight="1">
      <c r="B99" t="s">
        <v>190</v>
      </c>
      <c r="C99" t="s">
        <v>978</v>
      </c>
      <c r="D99">
        <v>968</v>
      </c>
      <c r="E99" t="str">
        <f>IF(VLOOKUP(Table35[[#This Row],[Site name]],Table3[],2)=0,"",VLOOKUP(Table35[[#This Row],[Site name]],Table3[],2))</f>
        <v>Lambeth</v>
      </c>
      <c r="F99" t="str">
        <f>IF(VLOOKUP(Table35[[#This Row],[Site name]],Table3[],3)=0,"",VLOOKUP(Table35[[#This Row],[Site name]],Table3[],3))</f>
        <v>SE1 9PZ</v>
      </c>
      <c r="G99" t="str">
        <f>IF(VLOOKUP(Table35[[#This Row],[Site name]],Table3[],4)=0,"",VLOOKUP(Table35[[#This Row],[Site name]],Table3[],4))</f>
        <v>21/01142/FUL</v>
      </c>
      <c r="H99" t="str">
        <f>IF(VLOOKUP(Table35[[#This Row],[Site name]],Table3[],5)=0,"",VLOOKUP(Table35[[#This Row],[Site name]],Table3[],5))</f>
        <v>Planning Portal</v>
      </c>
      <c r="I99" s="185" t="str">
        <f>IF(VLOOKUP(Table35[[#This Row],[Site name]],Table3[],6)=0,"",VLOOKUP(Table35[[#This Row],[Site name]],Table3[],6))</f>
        <v>Refurbishment, partial demolition and Refurbishment of the existing building, 80% retention. New core. Plant on roof extended.</v>
      </c>
      <c r="J99" s="185">
        <f>IF(VLOOKUP(Table35[[#This Row],[Site name]],Table3[],7)=0,"",VLOOKUP(Table35[[#This Row],[Site name]],Table3[],7))</f>
        <v>44274</v>
      </c>
      <c r="K99" s="185">
        <f>IF(VLOOKUP(Table35[[#This Row],[Site name]],Table3[],8)=0,"",VLOOKUP(Table35[[#This Row],[Site name]],Table3[],8))</f>
        <v>44553</v>
      </c>
      <c r="L99" t="str">
        <f>IF(VLOOKUP(Table35[[#This Row],[Site name]],Table3[],9)=0,"",VLOOKUP(Table35[[#This Row],[Site name]],Table3[],9))</f>
        <v/>
      </c>
      <c r="M99" t="str">
        <f>IF(VLOOKUP(Table35[[#This Row],[Site name]],Table3[],10)=0,"",VLOOKUP(Table35[[#This Row],[Site name]],Table3[],10))</f>
        <v>Office</v>
      </c>
      <c r="N99" t="str">
        <f>IF(VLOOKUP(Table35[[#This Row],[Site name]],Table3[],11)=0,"",VLOOKUP(Table35[[#This Row],[Site name]],Table3[],11))</f>
        <v>No</v>
      </c>
      <c r="O99" t="str">
        <f>IF(VLOOKUP(Table35[[#This Row],[Site name]],Table3[],12)=0,"",VLOOKUP(Table35[[#This Row],[Site name]],Table3[],12))</f>
        <v>Heavy Refurbishment</v>
      </c>
      <c r="P99" t="str">
        <f>IF(VLOOKUP(Table35[[#This Row],[Site name]],Table3[],13)=0,"",VLOOKUP(Table35[[#This Row],[Site name]],Table3[],13))</f>
        <v>1980s</v>
      </c>
      <c r="Q99" t="str">
        <f>IF(VLOOKUP(Table35[[#This Row],[Site name]],Table3[],14)=0,"",VLOOKUP(Table35[[#This Row],[Site name]],Table3[],14))</f>
        <v>Grade II</v>
      </c>
      <c r="R99" s="197">
        <f>IF(VLOOKUP(Table35[[#This Row],[Site name]],Table3[],15)="","",VLOOKUP(Table35[[#This Row],[Site name]],Table3[],15))</f>
        <v>27790</v>
      </c>
      <c r="S99" s="197">
        <f>IF(VLOOKUP(Table35[[#This Row],[Site name]],Table3[],16)="","",VLOOKUP(Table35[[#This Row],[Site name]],Table3[],16))</f>
        <v>38840</v>
      </c>
      <c r="T99" s="196">
        <f>IF(VLOOKUP(Table35[[#This Row],[Site name]],Table3[],17)="","",VLOOKUP(Table35[[#This Row],[Site name]],Table3[],17))</f>
        <v>5060</v>
      </c>
      <c r="U99" s="188">
        <f>IF(VLOOKUP(Table35[[#This Row],[Site name]],Table3[],18)="","",VLOOKUP(Table35[[#This Row],[Site name]],Table3[],18))</f>
        <v>0.39762504498020879</v>
      </c>
      <c r="V99" s="197">
        <f>IF(VLOOKUP(Table35[[#This Row],[Site name]],Table3[],19)="","",VLOOKUP(Table35[[#This Row],[Site name]],Table3[],19))</f>
        <v>16110</v>
      </c>
      <c r="W99" t="str">
        <f>IF(VLOOKUP(Table35[[#This Row],[Site name]],Table3[],20)=0,"",VLOOKUP(Table35[[#This Row],[Site name]],Table3[],20))</f>
        <v>No new basement</v>
      </c>
      <c r="X99" t="str">
        <f>IF(VLOOKUP(Table35[[#This Row],[Site name]],Table3[],21)=0,"",VLOOKUP(Table35[[#This Row],[Site name]],Table3[],21))</f>
        <v/>
      </c>
      <c r="Y99" t="str">
        <f>IF(VLOOKUP(Table35[[#This Row],[Site name]],Table3[],22)=0,"",VLOOKUP(Table35[[#This Row],[Site name]],Table3[],22))</f>
        <v/>
      </c>
      <c r="Z99" t="str">
        <f>IF(VLOOKUP(Table35[[#This Row],[Site name]],Table3[],23)=0,"",VLOOKUP(Table35[[#This Row],[Site name]],Table3[],23))</f>
        <v/>
      </c>
      <c r="AA99" t="str">
        <f>IF(VLOOKUP(Table35[[#This Row],[Site name]],Table3[],24)=0,"",VLOOKUP(Table35[[#This Row],[Site name]],Table3[],24))</f>
        <v/>
      </c>
      <c r="AB99" t="str">
        <f>IF(VLOOKUP(Table35[[#This Row],[Site name]],Table3[],25)=0,"",VLOOKUP(Table35[[#This Row],[Site name]],Table3[],25))</f>
        <v/>
      </c>
      <c r="AC99">
        <f>IF(VLOOKUP(Table35[[#This Row],[Site name]],Table3[],26)=0,"",VLOOKUP(Table35[[#This Row],[Site name]],Table3[],26))</f>
        <v>6</v>
      </c>
      <c r="AD99">
        <f>IF(VLOOKUP(Table35[[#This Row],[Site name]],Table3[],27)=0,"",VLOOKUP(Table35[[#This Row],[Site name]],Table3[],27))</f>
        <v>7</v>
      </c>
      <c r="AE99">
        <f>IF(VLOOKUP(Table35[[#This Row],[Site name]],Table3[],28)="","",VLOOKUP(Table35[[#This Row],[Site name]],Table3[],28))</f>
        <v>6</v>
      </c>
      <c r="AF99">
        <f>IF(VLOOKUP(Table35[[#This Row],[Site name]],Table3[],29)=0,"",VLOOKUP(Table35[[#This Row],[Site name]],Table3[],29))</f>
        <v>1</v>
      </c>
      <c r="AG99">
        <f>IF(VLOOKUP(Table35[[#This Row],[Site name]],Table3[],30)=0,"",VLOOKUP(Table35[[#This Row],[Site name]],Table3[],30))</f>
        <v>4</v>
      </c>
      <c r="AH99" t="str">
        <f>IF(VLOOKUP(Table35[[#This Row],[Site name]],Table3[],31)=0,"",VLOOKUP(Table35[[#This Row],[Site name]],Table3[],31))</f>
        <v/>
      </c>
      <c r="AI99" t="str">
        <f>IF(VLOOKUP(Table35[[#This Row],[Site name]],Table3[],32)=0,"",VLOOKUP(Table35[[#This Row],[Site name]],Table3[],32))</f>
        <v>Watkins Payne</v>
      </c>
      <c r="AJ99" t="str">
        <f>IF(VLOOKUP(Table35[[#This Row],[Site name]],Table3[],33)=0,"",VLOOKUP(Table35[[#This Row],[Site name]],Table3[],33))</f>
        <v>Heyne Tillet Steel</v>
      </c>
      <c r="AK99" t="str">
        <f>IF(VLOOKUP(Table35[[#This Row],[Site name]],Table3[],34)=0,"",VLOOKUP(Table35[[#This Row],[Site name]],Table3[],34))</f>
        <v>Watkins Payne Partnership</v>
      </c>
      <c r="AL99" t="str">
        <f>IF(VLOOKUP(Table35[[#This Row],[Site name]],Table3[],35)=0,"",VLOOKUP(Table35[[#This Row],[Site name]],Table3[],35))</f>
        <v>Allford Hall Monaghan Morris</v>
      </c>
      <c r="AM99" t="str">
        <f>IF(VLOOKUP(Table35[[#This Row],[Site name]],Table3[],36)=0,"",VLOOKUP(Table35[[#This Row],[Site name]],Table3[],36))</f>
        <v>One Click LCA</v>
      </c>
      <c r="AN99" t="str">
        <f>IF(VLOOKUP(Table35[[#This Row],[Site name]],Table3[],37)=0,"",VLOOKUP(Table35[[#This Row],[Site name]],Table3[],37))</f>
        <v>Project 56</v>
      </c>
      <c r="AO99" s="188">
        <f>IF(VLOOKUP(Table35[[#This Row],[Site name]],Table3[],38)="","",VLOOKUP(Table35[[#This Row],[Site name]],Table3[],38))</f>
        <v>0.1820798848506657</v>
      </c>
      <c r="AP99">
        <f>IF(VLOOKUP(Table35[[#This Row],[Site name]],Table3[],39)=0,"",VLOOKUP(Table35[[#This Row],[Site name]],Table3[],39))</f>
        <v>3</v>
      </c>
      <c r="AQ99" t="str">
        <f>_xlfn.CONCAT(Table35[[#This Row],[Site name]],Table35[[#This Row],[Assessment Type]])</f>
        <v>76-78 Upper GroundAssessment 2 - decarbonisation</v>
      </c>
    </row>
    <row r="100" spans="2:43" ht="14.7" customHeight="1">
      <c r="B100" t="s">
        <v>362</v>
      </c>
      <c r="C100" t="s">
        <v>977</v>
      </c>
      <c r="D100">
        <v>1896</v>
      </c>
      <c r="E100" t="str">
        <f>IF(VLOOKUP(Table35[[#This Row],[Site name]],Table3[],2)=0,"",VLOOKUP(Table35[[#This Row],[Site name]],Table3[],2))</f>
        <v>Lambeth</v>
      </c>
      <c r="F100" t="str">
        <f>IF(VLOOKUP(Table35[[#This Row],[Site name]],Table3[],3)=0,"",VLOOKUP(Table35[[#This Row],[Site name]],Table3[],3))</f>
        <v>SE1 7XT</v>
      </c>
      <c r="G100" t="str">
        <f>IF(VLOOKUP(Table35[[#This Row],[Site name]],Table3[],4)=0,"",VLOOKUP(Table35[[#This Row],[Site name]],Table3[],4))</f>
        <v>20/03539/FUL</v>
      </c>
      <c r="H100" t="str">
        <f>IF(VLOOKUP(Table35[[#This Row],[Site name]],Table3[],5)=0,"",VLOOKUP(Table35[[#This Row],[Site name]],Table3[],5))</f>
        <v>Planning Portal</v>
      </c>
      <c r="I100" t="str">
        <f>IF(VLOOKUP(Table35[[#This Row],[Site name]],Table3[],6)=0,"",VLOOKUP(Table35[[#This Row],[Site name]],Table3[],6))</f>
        <v>Erection of ground plus 14-storey building and two basement levels</v>
      </c>
      <c r="J100" s="185">
        <f>IF(VLOOKUP(Table35[[#This Row],[Site name]],Table3[],7)=0,"",VLOOKUP(Table35[[#This Row],[Site name]],Table3[],7))</f>
        <v>44117</v>
      </c>
      <c r="K100" s="185" t="str">
        <f>IF(VLOOKUP(Table35[[#This Row],[Site name]],Table3[],8)=0,"",VLOOKUP(Table35[[#This Row],[Site name]],Table3[],8))</f>
        <v/>
      </c>
      <c r="L100" t="str">
        <f>IF(VLOOKUP(Table35[[#This Row],[Site name]],Table3[],9)=0,"",VLOOKUP(Table35[[#This Row],[Site name]],Table3[],9))</f>
        <v/>
      </c>
      <c r="M100" t="str">
        <f>IF(VLOOKUP(Table35[[#This Row],[Site name]],Table3[],10)=0,"",VLOOKUP(Table35[[#This Row],[Site name]],Table3[],10))</f>
        <v>Hotel</v>
      </c>
      <c r="N100" t="str">
        <f>IF(VLOOKUP(Table35[[#This Row],[Site name]],Table3[],11)=0,"",VLOOKUP(Table35[[#This Row],[Site name]],Table3[],11))</f>
        <v/>
      </c>
      <c r="O100" t="str">
        <f>IF(VLOOKUP(Table35[[#This Row],[Site name]],Table3[],12)=0,"",VLOOKUP(Table35[[#This Row],[Site name]],Table3[],12))</f>
        <v>New Build</v>
      </c>
      <c r="P100" t="str">
        <f>IF(VLOOKUP(Table35[[#This Row],[Site name]],Table3[],13)=0,"",VLOOKUP(Table35[[#This Row],[Site name]],Table3[],13))</f>
        <v/>
      </c>
      <c r="Q100" t="str">
        <f>IF(VLOOKUP(Table35[[#This Row],[Site name]],Table3[],14)=0,"",VLOOKUP(Table35[[#This Row],[Site name]],Table3[],14))</f>
        <v/>
      </c>
      <c r="R100" s="197" t="str">
        <f>IF(VLOOKUP(Table35[[#This Row],[Site name]],Table3[],15)="","",VLOOKUP(Table35[[#This Row],[Site name]],Table3[],15))</f>
        <v/>
      </c>
      <c r="S100" s="197">
        <f>IF(VLOOKUP(Table35[[#This Row],[Site name]],Table3[],16)="","",VLOOKUP(Table35[[#This Row],[Site name]],Table3[],16))</f>
        <v>8529</v>
      </c>
      <c r="T100" s="196" t="str">
        <f>IF(VLOOKUP(Table35[[#This Row],[Site name]],Table3[],17)="","",VLOOKUP(Table35[[#This Row],[Site name]],Table3[],17))</f>
        <v/>
      </c>
      <c r="U100" s="188" t="str">
        <f>IF(VLOOKUP(Table35[[#This Row],[Site name]],Table3[],18)="","",VLOOKUP(Table35[[#This Row],[Site name]],Table3[],18))</f>
        <v/>
      </c>
      <c r="V100" s="197">
        <f>IF(VLOOKUP(Table35[[#This Row],[Site name]],Table3[],19)="","",VLOOKUP(Table35[[#This Row],[Site name]],Table3[],19))</f>
        <v>8529</v>
      </c>
      <c r="W100" t="str">
        <f>IF(VLOOKUP(Table35[[#This Row],[Site name]],Table3[],20)=0,"",VLOOKUP(Table35[[#This Row],[Site name]],Table3[],20))</f>
        <v/>
      </c>
      <c r="X100" t="str">
        <f>IF(VLOOKUP(Table35[[#This Row],[Site name]],Table3[],21)=0,"",VLOOKUP(Table35[[#This Row],[Site name]],Table3[],21))</f>
        <v/>
      </c>
      <c r="Y100" t="str">
        <f>IF(VLOOKUP(Table35[[#This Row],[Site name]],Table3[],22)=0,"",VLOOKUP(Table35[[#This Row],[Site name]],Table3[],22))</f>
        <v/>
      </c>
      <c r="Z100" t="str">
        <f>IF(VLOOKUP(Table35[[#This Row],[Site name]],Table3[],23)=0,"",VLOOKUP(Table35[[#This Row],[Site name]],Table3[],23))</f>
        <v/>
      </c>
      <c r="AA100" t="str">
        <f>IF(VLOOKUP(Table35[[#This Row],[Site name]],Table3[],24)=0,"",VLOOKUP(Table35[[#This Row],[Site name]],Table3[],24))</f>
        <v/>
      </c>
      <c r="AB100" t="str">
        <f>IF(VLOOKUP(Table35[[#This Row],[Site name]],Table3[],25)=0,"",VLOOKUP(Table35[[#This Row],[Site name]],Table3[],25))</f>
        <v/>
      </c>
      <c r="AC100" t="str">
        <f>IF(VLOOKUP(Table35[[#This Row],[Site name]],Table3[],26)=0,"",VLOOKUP(Table35[[#This Row],[Site name]],Table3[],26))</f>
        <v/>
      </c>
      <c r="AD100">
        <f>IF(VLOOKUP(Table35[[#This Row],[Site name]],Table3[],27)=0,"",VLOOKUP(Table35[[#This Row],[Site name]],Table3[],27))</f>
        <v>16</v>
      </c>
      <c r="AE100">
        <f>IF(VLOOKUP(Table35[[#This Row],[Site name]],Table3[],28)="","",VLOOKUP(Table35[[#This Row],[Site name]],Table3[],28))</f>
        <v>14</v>
      </c>
      <c r="AF100" t="str">
        <f>IF(VLOOKUP(Table35[[#This Row],[Site name]],Table3[],29)=0,"",VLOOKUP(Table35[[#This Row],[Site name]],Table3[],29))</f>
        <v/>
      </c>
      <c r="AG100" t="str">
        <f>IF(VLOOKUP(Table35[[#This Row],[Site name]],Table3[],30)=0,"",VLOOKUP(Table35[[#This Row],[Site name]],Table3[],30))</f>
        <v/>
      </c>
      <c r="AH100" t="str">
        <f>IF(VLOOKUP(Table35[[#This Row],[Site name]],Table3[],31)=0,"",VLOOKUP(Table35[[#This Row],[Site name]],Table3[],31))</f>
        <v/>
      </c>
      <c r="AI100" t="str">
        <f>IF(VLOOKUP(Table35[[#This Row],[Site name]],Table3[],32)=0,"",VLOOKUP(Table35[[#This Row],[Site name]],Table3[],32))</f>
        <v>Meinhardt</v>
      </c>
      <c r="AJ100" t="str">
        <f>IF(VLOOKUP(Table35[[#This Row],[Site name]],Table3[],33)=0,"",VLOOKUP(Table35[[#This Row],[Site name]],Table3[],33))</f>
        <v/>
      </c>
      <c r="AK100" t="str">
        <f>IF(VLOOKUP(Table35[[#This Row],[Site name]],Table3[],34)=0,"",VLOOKUP(Table35[[#This Row],[Site name]],Table3[],34))</f>
        <v/>
      </c>
      <c r="AL100" t="str">
        <f>IF(VLOOKUP(Table35[[#This Row],[Site name]],Table3[],35)=0,"",VLOOKUP(Table35[[#This Row],[Site name]],Table3[],35))</f>
        <v/>
      </c>
      <c r="AM100" t="str">
        <f>IF(VLOOKUP(Table35[[#This Row],[Site name]],Table3[],36)=0,"",VLOOKUP(Table35[[#This Row],[Site name]],Table3[],36))</f>
        <v/>
      </c>
      <c r="AN100" t="str">
        <f>IF(VLOOKUP(Table35[[#This Row],[Site name]],Table3[],37)=0,"",VLOOKUP(Table35[[#This Row],[Site name]],Table3[],37))</f>
        <v>Project 57</v>
      </c>
      <c r="AO100" s="188">
        <f>IF(VLOOKUP(Table35[[#This Row],[Site name]],Table3[],38)="","",VLOOKUP(Table35[[#This Row],[Site name]],Table3[],38))</f>
        <v>1</v>
      </c>
      <c r="AP100">
        <f>IF(VLOOKUP(Table35[[#This Row],[Site name]],Table3[],39)=0,"",VLOOKUP(Table35[[#This Row],[Site name]],Table3[],39))</f>
        <v>1</v>
      </c>
      <c r="AQ100" t="str">
        <f>_xlfn.CONCAT(Table35[[#This Row],[Site name]],Table35[[#This Row],[Assessment Type]])</f>
        <v>79-87 Westminster Bridge RoadAssessment 1 - no decarbonisation</v>
      </c>
    </row>
    <row r="101" spans="2:43" ht="14.7" hidden="1" customHeight="1">
      <c r="B101" t="s">
        <v>362</v>
      </c>
      <c r="C101" t="s">
        <v>978</v>
      </c>
      <c r="E101" t="str">
        <f>IF(VLOOKUP(Table35[[#This Row],[Site name]],Table3[],2)=0,"",VLOOKUP(Table35[[#This Row],[Site name]],Table3[],2))</f>
        <v>Lambeth</v>
      </c>
      <c r="F101" t="str">
        <f>IF(VLOOKUP(Table35[[#This Row],[Site name]],Table3[],3)=0,"",VLOOKUP(Table35[[#This Row],[Site name]],Table3[],3))</f>
        <v>SE1 7XT</v>
      </c>
      <c r="G101" t="str">
        <f>IF(VLOOKUP(Table35[[#This Row],[Site name]],Table3[],4)=0,"",VLOOKUP(Table35[[#This Row],[Site name]],Table3[],4))</f>
        <v>20/03539/FUL</v>
      </c>
      <c r="H101" t="str">
        <f>IF(VLOOKUP(Table35[[#This Row],[Site name]],Table3[],5)=0,"",VLOOKUP(Table35[[#This Row],[Site name]],Table3[],5))</f>
        <v>Planning Portal</v>
      </c>
      <c r="I101" t="str">
        <f>IF(VLOOKUP(Table35[[#This Row],[Site name]],Table3[],6)=0,"",VLOOKUP(Table35[[#This Row],[Site name]],Table3[],6))</f>
        <v>Erection of ground plus 14-storey building and two basement levels</v>
      </c>
      <c r="J101" s="185">
        <f>IF(VLOOKUP(Table35[[#This Row],[Site name]],Table3[],7)=0,"",VLOOKUP(Table35[[#This Row],[Site name]],Table3[],7))</f>
        <v>44117</v>
      </c>
      <c r="K101" s="185" t="str">
        <f>IF(VLOOKUP(Table35[[#This Row],[Site name]],Table3[],8)=0,"",VLOOKUP(Table35[[#This Row],[Site name]],Table3[],8))</f>
        <v/>
      </c>
      <c r="L101" t="str">
        <f>IF(VLOOKUP(Table35[[#This Row],[Site name]],Table3[],9)=0,"",VLOOKUP(Table35[[#This Row],[Site name]],Table3[],9))</f>
        <v/>
      </c>
      <c r="M101" t="str">
        <f>IF(VLOOKUP(Table35[[#This Row],[Site name]],Table3[],10)=0,"",VLOOKUP(Table35[[#This Row],[Site name]],Table3[],10))</f>
        <v>Hotel</v>
      </c>
      <c r="N101" t="str">
        <f>IF(VLOOKUP(Table35[[#This Row],[Site name]],Table3[],11)=0,"",VLOOKUP(Table35[[#This Row],[Site name]],Table3[],11))</f>
        <v/>
      </c>
      <c r="O101" t="str">
        <f>IF(VLOOKUP(Table35[[#This Row],[Site name]],Table3[],12)=0,"",VLOOKUP(Table35[[#This Row],[Site name]],Table3[],12))</f>
        <v>New Build</v>
      </c>
      <c r="P101" t="str">
        <f>IF(VLOOKUP(Table35[[#This Row],[Site name]],Table3[],13)=0,"",VLOOKUP(Table35[[#This Row],[Site name]],Table3[],13))</f>
        <v/>
      </c>
      <c r="Q101" t="str">
        <f>IF(VLOOKUP(Table35[[#This Row],[Site name]],Table3[],14)=0,"",VLOOKUP(Table35[[#This Row],[Site name]],Table3[],14))</f>
        <v/>
      </c>
      <c r="R101" s="197" t="str">
        <f>IF(VLOOKUP(Table35[[#This Row],[Site name]],Table3[],15)="","",VLOOKUP(Table35[[#This Row],[Site name]],Table3[],15))</f>
        <v/>
      </c>
      <c r="S101" s="197">
        <f>IF(VLOOKUP(Table35[[#This Row],[Site name]],Table3[],16)="","",VLOOKUP(Table35[[#This Row],[Site name]],Table3[],16))</f>
        <v>8529</v>
      </c>
      <c r="T101" s="196" t="str">
        <f>IF(VLOOKUP(Table35[[#This Row],[Site name]],Table3[],17)="","",VLOOKUP(Table35[[#This Row],[Site name]],Table3[],17))</f>
        <v/>
      </c>
      <c r="U101" s="188" t="str">
        <f>IF(VLOOKUP(Table35[[#This Row],[Site name]],Table3[],18)="","",VLOOKUP(Table35[[#This Row],[Site name]],Table3[],18))</f>
        <v/>
      </c>
      <c r="V101" s="197">
        <f>IF(VLOOKUP(Table35[[#This Row],[Site name]],Table3[],19)="","",VLOOKUP(Table35[[#This Row],[Site name]],Table3[],19))</f>
        <v>8529</v>
      </c>
      <c r="W101" t="str">
        <f>IF(VLOOKUP(Table35[[#This Row],[Site name]],Table3[],20)=0,"",VLOOKUP(Table35[[#This Row],[Site name]],Table3[],20))</f>
        <v/>
      </c>
      <c r="X101" t="str">
        <f>IF(VLOOKUP(Table35[[#This Row],[Site name]],Table3[],21)=0,"",VLOOKUP(Table35[[#This Row],[Site name]],Table3[],21))</f>
        <v/>
      </c>
      <c r="Y101" t="str">
        <f>IF(VLOOKUP(Table35[[#This Row],[Site name]],Table3[],22)=0,"",VLOOKUP(Table35[[#This Row],[Site name]],Table3[],22))</f>
        <v/>
      </c>
      <c r="Z101" t="str">
        <f>IF(VLOOKUP(Table35[[#This Row],[Site name]],Table3[],23)=0,"",VLOOKUP(Table35[[#This Row],[Site name]],Table3[],23))</f>
        <v/>
      </c>
      <c r="AA101" t="str">
        <f>IF(VLOOKUP(Table35[[#This Row],[Site name]],Table3[],24)=0,"",VLOOKUP(Table35[[#This Row],[Site name]],Table3[],24))</f>
        <v/>
      </c>
      <c r="AB101" t="str">
        <f>IF(VLOOKUP(Table35[[#This Row],[Site name]],Table3[],25)=0,"",VLOOKUP(Table35[[#This Row],[Site name]],Table3[],25))</f>
        <v/>
      </c>
      <c r="AC101" t="str">
        <f>IF(VLOOKUP(Table35[[#This Row],[Site name]],Table3[],26)=0,"",VLOOKUP(Table35[[#This Row],[Site name]],Table3[],26))</f>
        <v/>
      </c>
      <c r="AD101">
        <f>IF(VLOOKUP(Table35[[#This Row],[Site name]],Table3[],27)=0,"",VLOOKUP(Table35[[#This Row],[Site name]],Table3[],27))</f>
        <v>16</v>
      </c>
      <c r="AE101">
        <f>IF(VLOOKUP(Table35[[#This Row],[Site name]],Table3[],28)="","",VLOOKUP(Table35[[#This Row],[Site name]],Table3[],28))</f>
        <v>14</v>
      </c>
      <c r="AF101" t="str">
        <f>IF(VLOOKUP(Table35[[#This Row],[Site name]],Table3[],29)=0,"",VLOOKUP(Table35[[#This Row],[Site name]],Table3[],29))</f>
        <v/>
      </c>
      <c r="AG101" t="str">
        <f>IF(VLOOKUP(Table35[[#This Row],[Site name]],Table3[],30)=0,"",VLOOKUP(Table35[[#This Row],[Site name]],Table3[],30))</f>
        <v/>
      </c>
      <c r="AH101" t="str">
        <f>IF(VLOOKUP(Table35[[#This Row],[Site name]],Table3[],31)=0,"",VLOOKUP(Table35[[#This Row],[Site name]],Table3[],31))</f>
        <v/>
      </c>
      <c r="AI101" t="str">
        <f>IF(VLOOKUP(Table35[[#This Row],[Site name]],Table3[],32)=0,"",VLOOKUP(Table35[[#This Row],[Site name]],Table3[],32))</f>
        <v>Meinhardt</v>
      </c>
      <c r="AJ101" t="str">
        <f>IF(VLOOKUP(Table35[[#This Row],[Site name]],Table3[],33)=0,"",VLOOKUP(Table35[[#This Row],[Site name]],Table3[],33))</f>
        <v/>
      </c>
      <c r="AK101" t="str">
        <f>IF(VLOOKUP(Table35[[#This Row],[Site name]],Table3[],34)=0,"",VLOOKUP(Table35[[#This Row],[Site name]],Table3[],34))</f>
        <v/>
      </c>
      <c r="AL101" t="str">
        <f>IF(VLOOKUP(Table35[[#This Row],[Site name]],Table3[],35)=0,"",VLOOKUP(Table35[[#This Row],[Site name]],Table3[],35))</f>
        <v/>
      </c>
      <c r="AM101" t="str">
        <f>IF(VLOOKUP(Table35[[#This Row],[Site name]],Table3[],36)=0,"",VLOOKUP(Table35[[#This Row],[Site name]],Table3[],36))</f>
        <v/>
      </c>
      <c r="AN101" t="str">
        <f>IF(VLOOKUP(Table35[[#This Row],[Site name]],Table3[],37)=0,"",VLOOKUP(Table35[[#This Row],[Site name]],Table3[],37))</f>
        <v>Project 57</v>
      </c>
      <c r="AO101" s="188">
        <f>IF(VLOOKUP(Table35[[#This Row],[Site name]],Table3[],38)="","",VLOOKUP(Table35[[#This Row],[Site name]],Table3[],38))</f>
        <v>1</v>
      </c>
      <c r="AP101">
        <f>IF(VLOOKUP(Table35[[#This Row],[Site name]],Table3[],39)=0,"",VLOOKUP(Table35[[#This Row],[Site name]],Table3[],39))</f>
        <v>1</v>
      </c>
      <c r="AQ101" t="str">
        <f>_xlfn.CONCAT(Table35[[#This Row],[Site name]],Table35[[#This Row],[Assessment Type]])</f>
        <v>79-87 Westminster Bridge RoadAssessment 2 - decarbonisation</v>
      </c>
    </row>
    <row r="102" spans="2:43" ht="14.7" customHeight="1">
      <c r="B102" t="s">
        <v>363</v>
      </c>
      <c r="C102" t="s">
        <v>977</v>
      </c>
      <c r="D102">
        <v>2333</v>
      </c>
      <c r="E102" t="str">
        <f>IF(VLOOKUP(Table35[[#This Row],[Site name]],Table3[],2)=0,"",VLOOKUP(Table35[[#This Row],[Site name]],Table3[],2))</f>
        <v>City of London</v>
      </c>
      <c r="F102" t="str">
        <f>IF(VLOOKUP(Table35[[#This Row],[Site name]],Table3[],3)=0,"",VLOOKUP(Table35[[#This Row],[Site name]],Table3[],3))</f>
        <v>EC4V 6AL</v>
      </c>
      <c r="G102" t="str">
        <f>IF(VLOOKUP(Table35[[#This Row],[Site name]],Table3[],4)=0,"",VLOOKUP(Table35[[#This Row],[Site name]],Table3[],4))</f>
        <v>22/00622/FULMAJ</v>
      </c>
      <c r="H102" t="str">
        <f>IF(VLOOKUP(Table35[[#This Row],[Site name]],Table3[],5)=0,"",VLOOKUP(Table35[[#This Row],[Site name]],Table3[],5))</f>
        <v>Planning Portal</v>
      </c>
      <c r="I102" s="185" t="str">
        <f>IF(VLOOKUP(Table35[[#This Row],[Site name]],Table3[],6)=0,"",VLOOKUP(Table35[[#This Row],[Site name]],Table3[],6))</f>
        <v>Part demolition of Fleet House, full demolition of St Bride's Tavern (basement levels retained). Erection of 8-storey building</v>
      </c>
      <c r="J102" s="185">
        <f>IF(VLOOKUP(Table35[[#This Row],[Site name]],Table3[],7)=0,"",VLOOKUP(Table35[[#This Row],[Site name]],Table3[],7))</f>
        <v>44749</v>
      </c>
      <c r="K102" s="185">
        <f>IF(VLOOKUP(Table35[[#This Row],[Site name]],Table3[],8)=0,"",VLOOKUP(Table35[[#This Row],[Site name]],Table3[],8))</f>
        <v>44957</v>
      </c>
      <c r="L102" t="str">
        <f>IF(VLOOKUP(Table35[[#This Row],[Site name]],Table3[],9)=0,"",VLOOKUP(Table35[[#This Row],[Site name]],Table3[],9))</f>
        <v/>
      </c>
      <c r="M102" t="str">
        <f>IF(VLOOKUP(Table35[[#This Row],[Site name]],Table3[],10)=0,"",VLOOKUP(Table35[[#This Row],[Site name]],Table3[],10))</f>
        <v>Office</v>
      </c>
      <c r="N102" t="str">
        <f>IF(VLOOKUP(Table35[[#This Row],[Site name]],Table3[],11)=0,"",VLOOKUP(Table35[[#This Row],[Site name]],Table3[],11))</f>
        <v>No</v>
      </c>
      <c r="O102" t="str">
        <f>IF(VLOOKUP(Table35[[#This Row],[Site name]],Table3[],12)=0,"",VLOOKUP(Table35[[#This Row],[Site name]],Table3[],12))</f>
        <v>Heavy Refurbishment</v>
      </c>
      <c r="P102" t="str">
        <f>IF(VLOOKUP(Table35[[#This Row],[Site name]],Table3[],13)=0,"",VLOOKUP(Table35[[#This Row],[Site name]],Table3[],13))</f>
        <v>1950s</v>
      </c>
      <c r="Q102" t="str">
        <f>IF(VLOOKUP(Table35[[#This Row],[Site name]],Table3[],14)=0,"",VLOOKUP(Table35[[#This Row],[Site name]],Table3[],14))</f>
        <v>Not listed</v>
      </c>
      <c r="R102" s="197">
        <f>IF(VLOOKUP(Table35[[#This Row],[Site name]],Table3[],15)="","",VLOOKUP(Table35[[#This Row],[Site name]],Table3[],15))</f>
        <v>5612</v>
      </c>
      <c r="S102" s="197">
        <f>IF(VLOOKUP(Table35[[#This Row],[Site name]],Table3[],16)="","",VLOOKUP(Table35[[#This Row],[Site name]],Table3[],16))</f>
        <v>7810</v>
      </c>
      <c r="T102" s="196">
        <f>IF(VLOOKUP(Table35[[#This Row],[Site name]],Table3[],17)="","",VLOOKUP(Table35[[#This Row],[Site name]],Table3[],17))</f>
        <v>1332</v>
      </c>
      <c r="U102" s="188">
        <f>IF(VLOOKUP(Table35[[#This Row],[Site name]],Table3[],18)="","",VLOOKUP(Table35[[#This Row],[Site name]],Table3[],18))</f>
        <v>0.39166072701354238</v>
      </c>
      <c r="V102" s="197">
        <f>IF(VLOOKUP(Table35[[#This Row],[Site name]],Table3[],19)="","",VLOOKUP(Table35[[#This Row],[Site name]],Table3[],19))</f>
        <v>3530</v>
      </c>
      <c r="W102" t="str">
        <f>IF(VLOOKUP(Table35[[#This Row],[Site name]],Table3[],20)=0,"",VLOOKUP(Table35[[#This Row],[Site name]],Table3[],20))</f>
        <v>No new basement</v>
      </c>
      <c r="X102" t="str">
        <f>IF(VLOOKUP(Table35[[#This Row],[Site name]],Table3[],21)=0,"",VLOOKUP(Table35[[#This Row],[Site name]],Table3[],21))</f>
        <v>Reinforced Concrete</v>
      </c>
      <c r="Y102" t="str">
        <f>IF(VLOOKUP(Table35[[#This Row],[Site name]],Table3[],22)=0,"",VLOOKUP(Table35[[#This Row],[Site name]],Table3[],22))</f>
        <v/>
      </c>
      <c r="Z102" t="str">
        <f>IF(VLOOKUP(Table35[[#This Row],[Site name]],Table3[],23)=0,"",VLOOKUP(Table35[[#This Row],[Site name]],Table3[],23))</f>
        <v>RC Cores / shear walls</v>
      </c>
      <c r="AA102" t="str">
        <f>IF(VLOOKUP(Table35[[#This Row],[Site name]],Table3[],24)=0,"",VLOOKUP(Table35[[#This Row],[Site name]],Table3[],24))</f>
        <v>RC Cores / shear walls</v>
      </c>
      <c r="AB102" t="str">
        <f>IF(VLOOKUP(Table35[[#This Row],[Site name]],Table3[],25)=0,"",VLOOKUP(Table35[[#This Row],[Site name]],Table3[],25))</f>
        <v>Horizontal Refurbishment</v>
      </c>
      <c r="AC102">
        <f>IF(VLOOKUP(Table35[[#This Row],[Site name]],Table3[],26)=0,"",VLOOKUP(Table35[[#This Row],[Site name]],Table3[],26))</f>
        <v>8</v>
      </c>
      <c r="AD102">
        <f>IF(VLOOKUP(Table35[[#This Row],[Site name]],Table3[],27)=0,"",VLOOKUP(Table35[[#This Row],[Site name]],Table3[],27))</f>
        <v>11</v>
      </c>
      <c r="AE102">
        <f>IF(VLOOKUP(Table35[[#This Row],[Site name]],Table3[],28)="","",VLOOKUP(Table35[[#This Row],[Site name]],Table3[],28))</f>
        <v>10</v>
      </c>
      <c r="AF102">
        <f>IF(VLOOKUP(Table35[[#This Row],[Site name]],Table3[],29)=0,"",VLOOKUP(Table35[[#This Row],[Site name]],Table3[],29))</f>
        <v>1</v>
      </c>
      <c r="AG102">
        <f>IF(VLOOKUP(Table35[[#This Row],[Site name]],Table3[],30)=0,"",VLOOKUP(Table35[[#This Row],[Site name]],Table3[],30))</f>
        <v>11</v>
      </c>
      <c r="AH102" t="str">
        <f>IF(VLOOKUP(Table35[[#This Row],[Site name]],Table3[],31)=0,"",VLOOKUP(Table35[[#This Row],[Site name]],Table3[],31))</f>
        <v/>
      </c>
      <c r="AI102" t="str">
        <f>IF(VLOOKUP(Table35[[#This Row],[Site name]],Table3[],32)=0,"",VLOOKUP(Table35[[#This Row],[Site name]],Table3[],32))</f>
        <v>Hoare Lea</v>
      </c>
      <c r="AJ102" t="str">
        <f>IF(VLOOKUP(Table35[[#This Row],[Site name]],Table3[],33)=0,"",VLOOKUP(Table35[[#This Row],[Site name]],Table3[],33))</f>
        <v>AKT II</v>
      </c>
      <c r="AK102" t="str">
        <f>IF(VLOOKUP(Table35[[#This Row],[Site name]],Table3[],34)=0,"",VLOOKUP(Table35[[#This Row],[Site name]],Table3[],34))</f>
        <v>Hoare Lea</v>
      </c>
      <c r="AL102" t="str">
        <f>IF(VLOOKUP(Table35[[#This Row],[Site name]],Table3[],35)=0,"",VLOOKUP(Table35[[#This Row],[Site name]],Table3[],35))</f>
        <v>HOK International</v>
      </c>
      <c r="AM102" t="str">
        <f>IF(VLOOKUP(Table35[[#This Row],[Site name]],Table3[],36)=0,"",VLOOKUP(Table35[[#This Row],[Site name]],Table3[],36))</f>
        <v>One Click LCA</v>
      </c>
      <c r="AN102" t="str">
        <f>IF(VLOOKUP(Table35[[#This Row],[Site name]],Table3[],37)=0,"",VLOOKUP(Table35[[#This Row],[Site name]],Table3[],37))</f>
        <v>Project 58</v>
      </c>
      <c r="AO102" s="188">
        <f>IF(VLOOKUP(Table35[[#This Row],[Site name]],Table3[],38)="","",VLOOKUP(Table35[[#This Row],[Site name]],Table3[],38))</f>
        <v>0.23734853884533144</v>
      </c>
      <c r="AP102">
        <f>IF(VLOOKUP(Table35[[#This Row],[Site name]],Table3[],39)=0,"",VLOOKUP(Table35[[#This Row],[Site name]],Table3[],39))</f>
        <v>3</v>
      </c>
      <c r="AQ102" t="str">
        <f>_xlfn.CONCAT(Table35[[#This Row],[Site name]],Table35[[#This Row],[Assessment Type]])</f>
        <v>8 - 12 New Bridge StreetAssessment 1 - no decarbonisation</v>
      </c>
    </row>
    <row r="103" spans="2:43" ht="14.7" hidden="1" customHeight="1">
      <c r="B103" t="s">
        <v>363</v>
      </c>
      <c r="C103" t="s">
        <v>978</v>
      </c>
      <c r="D103">
        <v>1684</v>
      </c>
      <c r="E103" t="str">
        <f>IF(VLOOKUP(Table35[[#This Row],[Site name]],Table3[],2)=0,"",VLOOKUP(Table35[[#This Row],[Site name]],Table3[],2))</f>
        <v>City of London</v>
      </c>
      <c r="F103" t="str">
        <f>IF(VLOOKUP(Table35[[#This Row],[Site name]],Table3[],3)=0,"",VLOOKUP(Table35[[#This Row],[Site name]],Table3[],3))</f>
        <v>EC4V 6AL</v>
      </c>
      <c r="G103" t="str">
        <f>IF(VLOOKUP(Table35[[#This Row],[Site name]],Table3[],4)=0,"",VLOOKUP(Table35[[#This Row],[Site name]],Table3[],4))</f>
        <v>22/00622/FULMAJ</v>
      </c>
      <c r="H103" t="str">
        <f>IF(VLOOKUP(Table35[[#This Row],[Site name]],Table3[],5)=0,"",VLOOKUP(Table35[[#This Row],[Site name]],Table3[],5))</f>
        <v>Planning Portal</v>
      </c>
      <c r="I103" s="185" t="str">
        <f>IF(VLOOKUP(Table35[[#This Row],[Site name]],Table3[],6)=0,"",VLOOKUP(Table35[[#This Row],[Site name]],Table3[],6))</f>
        <v>Part demolition of Fleet House, full demolition of St Bride's Tavern (basement levels retained). Erection of 8-storey building</v>
      </c>
      <c r="J103" s="185">
        <f>IF(VLOOKUP(Table35[[#This Row],[Site name]],Table3[],7)=0,"",VLOOKUP(Table35[[#This Row],[Site name]],Table3[],7))</f>
        <v>44749</v>
      </c>
      <c r="K103" s="185">
        <f>IF(VLOOKUP(Table35[[#This Row],[Site name]],Table3[],8)=0,"",VLOOKUP(Table35[[#This Row],[Site name]],Table3[],8))</f>
        <v>44957</v>
      </c>
      <c r="L103" t="str">
        <f>IF(VLOOKUP(Table35[[#This Row],[Site name]],Table3[],9)=0,"",VLOOKUP(Table35[[#This Row],[Site name]],Table3[],9))</f>
        <v/>
      </c>
      <c r="M103" t="str">
        <f>IF(VLOOKUP(Table35[[#This Row],[Site name]],Table3[],10)=0,"",VLOOKUP(Table35[[#This Row],[Site name]],Table3[],10))</f>
        <v>Office</v>
      </c>
      <c r="N103" t="str">
        <f>IF(VLOOKUP(Table35[[#This Row],[Site name]],Table3[],11)=0,"",VLOOKUP(Table35[[#This Row],[Site name]],Table3[],11))</f>
        <v>No</v>
      </c>
      <c r="O103" t="str">
        <f>IF(VLOOKUP(Table35[[#This Row],[Site name]],Table3[],12)=0,"",VLOOKUP(Table35[[#This Row],[Site name]],Table3[],12))</f>
        <v>Heavy Refurbishment</v>
      </c>
      <c r="P103" t="str">
        <f>IF(VLOOKUP(Table35[[#This Row],[Site name]],Table3[],13)=0,"",VLOOKUP(Table35[[#This Row],[Site name]],Table3[],13))</f>
        <v>1950s</v>
      </c>
      <c r="Q103" t="str">
        <f>IF(VLOOKUP(Table35[[#This Row],[Site name]],Table3[],14)=0,"",VLOOKUP(Table35[[#This Row],[Site name]],Table3[],14))</f>
        <v>Not listed</v>
      </c>
      <c r="R103" s="197">
        <f>IF(VLOOKUP(Table35[[#This Row],[Site name]],Table3[],15)="","",VLOOKUP(Table35[[#This Row],[Site name]],Table3[],15))</f>
        <v>5612</v>
      </c>
      <c r="S103" s="197">
        <f>IF(VLOOKUP(Table35[[#This Row],[Site name]],Table3[],16)="","",VLOOKUP(Table35[[#This Row],[Site name]],Table3[],16))</f>
        <v>7810</v>
      </c>
      <c r="T103" s="196">
        <f>IF(VLOOKUP(Table35[[#This Row],[Site name]],Table3[],17)="","",VLOOKUP(Table35[[#This Row],[Site name]],Table3[],17))</f>
        <v>1332</v>
      </c>
      <c r="U103" s="188">
        <f>IF(VLOOKUP(Table35[[#This Row],[Site name]],Table3[],18)="","",VLOOKUP(Table35[[#This Row],[Site name]],Table3[],18))</f>
        <v>0.39166072701354238</v>
      </c>
      <c r="V103" s="197">
        <f>IF(VLOOKUP(Table35[[#This Row],[Site name]],Table3[],19)="","",VLOOKUP(Table35[[#This Row],[Site name]],Table3[],19))</f>
        <v>3530</v>
      </c>
      <c r="W103" t="str">
        <f>IF(VLOOKUP(Table35[[#This Row],[Site name]],Table3[],20)=0,"",VLOOKUP(Table35[[#This Row],[Site name]],Table3[],20))</f>
        <v>No new basement</v>
      </c>
      <c r="X103" t="str">
        <f>IF(VLOOKUP(Table35[[#This Row],[Site name]],Table3[],21)=0,"",VLOOKUP(Table35[[#This Row],[Site name]],Table3[],21))</f>
        <v>Reinforced Concrete</v>
      </c>
      <c r="Y103" t="str">
        <f>IF(VLOOKUP(Table35[[#This Row],[Site name]],Table3[],22)=0,"",VLOOKUP(Table35[[#This Row],[Site name]],Table3[],22))</f>
        <v/>
      </c>
      <c r="Z103" t="str">
        <f>IF(VLOOKUP(Table35[[#This Row],[Site name]],Table3[],23)=0,"",VLOOKUP(Table35[[#This Row],[Site name]],Table3[],23))</f>
        <v>RC Cores / shear walls</v>
      </c>
      <c r="AA103" t="str">
        <f>IF(VLOOKUP(Table35[[#This Row],[Site name]],Table3[],24)=0,"",VLOOKUP(Table35[[#This Row],[Site name]],Table3[],24))</f>
        <v>RC Cores / shear walls</v>
      </c>
      <c r="AB103" t="str">
        <f>IF(VLOOKUP(Table35[[#This Row],[Site name]],Table3[],25)=0,"",VLOOKUP(Table35[[#This Row],[Site name]],Table3[],25))</f>
        <v>Horizontal Refurbishment</v>
      </c>
      <c r="AC103">
        <f>IF(VLOOKUP(Table35[[#This Row],[Site name]],Table3[],26)=0,"",VLOOKUP(Table35[[#This Row],[Site name]],Table3[],26))</f>
        <v>8</v>
      </c>
      <c r="AD103">
        <f>IF(VLOOKUP(Table35[[#This Row],[Site name]],Table3[],27)=0,"",VLOOKUP(Table35[[#This Row],[Site name]],Table3[],27))</f>
        <v>11</v>
      </c>
      <c r="AE103">
        <f>IF(VLOOKUP(Table35[[#This Row],[Site name]],Table3[],28)="","",VLOOKUP(Table35[[#This Row],[Site name]],Table3[],28))</f>
        <v>10</v>
      </c>
      <c r="AF103">
        <f>IF(VLOOKUP(Table35[[#This Row],[Site name]],Table3[],29)=0,"",VLOOKUP(Table35[[#This Row],[Site name]],Table3[],29))</f>
        <v>1</v>
      </c>
      <c r="AG103">
        <f>IF(VLOOKUP(Table35[[#This Row],[Site name]],Table3[],30)=0,"",VLOOKUP(Table35[[#This Row],[Site name]],Table3[],30))</f>
        <v>11</v>
      </c>
      <c r="AH103" t="str">
        <f>IF(VLOOKUP(Table35[[#This Row],[Site name]],Table3[],31)=0,"",VLOOKUP(Table35[[#This Row],[Site name]],Table3[],31))</f>
        <v/>
      </c>
      <c r="AI103" t="str">
        <f>IF(VLOOKUP(Table35[[#This Row],[Site name]],Table3[],32)=0,"",VLOOKUP(Table35[[#This Row],[Site name]],Table3[],32))</f>
        <v>Hoare Lea</v>
      </c>
      <c r="AJ103" t="str">
        <f>IF(VLOOKUP(Table35[[#This Row],[Site name]],Table3[],33)=0,"",VLOOKUP(Table35[[#This Row],[Site name]],Table3[],33))</f>
        <v>AKT II</v>
      </c>
      <c r="AK103" t="str">
        <f>IF(VLOOKUP(Table35[[#This Row],[Site name]],Table3[],34)=0,"",VLOOKUP(Table35[[#This Row],[Site name]],Table3[],34))</f>
        <v>Hoare Lea</v>
      </c>
      <c r="AL103" t="str">
        <f>IF(VLOOKUP(Table35[[#This Row],[Site name]],Table3[],35)=0,"",VLOOKUP(Table35[[#This Row],[Site name]],Table3[],35))</f>
        <v>HOK International</v>
      </c>
      <c r="AM103" t="str">
        <f>IF(VLOOKUP(Table35[[#This Row],[Site name]],Table3[],36)=0,"",VLOOKUP(Table35[[#This Row],[Site name]],Table3[],36))</f>
        <v>One Click LCA</v>
      </c>
      <c r="AN103" t="str">
        <f>IF(VLOOKUP(Table35[[#This Row],[Site name]],Table3[],37)=0,"",VLOOKUP(Table35[[#This Row],[Site name]],Table3[],37))</f>
        <v>Project 58</v>
      </c>
      <c r="AO103" s="188">
        <f>IF(VLOOKUP(Table35[[#This Row],[Site name]],Table3[],38)="","",VLOOKUP(Table35[[#This Row],[Site name]],Table3[],38))</f>
        <v>0.23734853884533144</v>
      </c>
      <c r="AP103">
        <f>IF(VLOOKUP(Table35[[#This Row],[Site name]],Table3[],39)=0,"",VLOOKUP(Table35[[#This Row],[Site name]],Table3[],39))</f>
        <v>3</v>
      </c>
      <c r="AQ103" t="str">
        <f>_xlfn.CONCAT(Table35[[#This Row],[Site name]],Table35[[#This Row],[Assessment Type]])</f>
        <v>8 - 12 New Bridge StreetAssessment 2 - decarbonisation</v>
      </c>
    </row>
    <row r="104" spans="2:43" ht="14.7" customHeight="1">
      <c r="B104" t="s">
        <v>366</v>
      </c>
      <c r="C104" t="s">
        <v>977</v>
      </c>
      <c r="E104" t="str">
        <f>IF(VLOOKUP(Table35[[#This Row],[Site name]],Table3[],2)=0,"",VLOOKUP(Table35[[#This Row],[Site name]],Table3[],2))</f>
        <v/>
      </c>
      <c r="F104" t="str">
        <f>IF(VLOOKUP(Table35[[#This Row],[Site name]],Table3[],3)=0,"",VLOOKUP(Table35[[#This Row],[Site name]],Table3[],3))</f>
        <v>W1T 4QS</v>
      </c>
      <c r="G104" t="str">
        <f>IF(VLOOKUP(Table35[[#This Row],[Site name]],Table3[],4)=0,"",VLOOKUP(Table35[[#This Row],[Site name]],Table3[],4))</f>
        <v/>
      </c>
      <c r="H104" t="str">
        <f>IF(VLOOKUP(Table35[[#This Row],[Site name]],Table3[],5)=0,"",VLOOKUP(Table35[[#This Row],[Site name]],Table3[],5))</f>
        <v/>
      </c>
      <c r="I104" s="185" t="str">
        <f>IF(VLOOKUP(Table35[[#This Row],[Site name]],Table3[],6)=0,"",VLOOKUP(Table35[[#This Row],[Site name]],Table3[],6))</f>
        <v/>
      </c>
      <c r="J104" s="185" t="str">
        <f>IF(VLOOKUP(Table35[[#This Row],[Site name]],Table3[],7)=0,"",VLOOKUP(Table35[[#This Row],[Site name]],Table3[],7))</f>
        <v/>
      </c>
      <c r="K104" s="185" t="str">
        <f>IF(VLOOKUP(Table35[[#This Row],[Site name]],Table3[],8)=0,"",VLOOKUP(Table35[[#This Row],[Site name]],Table3[],8))</f>
        <v/>
      </c>
      <c r="L104" t="str">
        <f>IF(VLOOKUP(Table35[[#This Row],[Site name]],Table3[],9)=0,"",VLOOKUP(Table35[[#This Row],[Site name]],Table3[],9))</f>
        <v/>
      </c>
      <c r="M104" t="str">
        <f>IF(VLOOKUP(Table35[[#This Row],[Site name]],Table3[],10)=0,"",VLOOKUP(Table35[[#This Row],[Site name]],Table3[],10))</f>
        <v/>
      </c>
      <c r="N104" t="str">
        <f>IF(VLOOKUP(Table35[[#This Row],[Site name]],Table3[],11)=0,"",VLOOKUP(Table35[[#This Row],[Site name]],Table3[],11))</f>
        <v/>
      </c>
      <c r="O104" t="str">
        <f>IF(VLOOKUP(Table35[[#This Row],[Site name]],Table3[],12)=0,"",VLOOKUP(Table35[[#This Row],[Site name]],Table3[],12))</f>
        <v/>
      </c>
      <c r="P104" t="str">
        <f>IF(VLOOKUP(Table35[[#This Row],[Site name]],Table3[],13)=0,"",VLOOKUP(Table35[[#This Row],[Site name]],Table3[],13))</f>
        <v/>
      </c>
      <c r="Q104" t="str">
        <f>IF(VLOOKUP(Table35[[#This Row],[Site name]],Table3[],14)=0,"",VLOOKUP(Table35[[#This Row],[Site name]],Table3[],14))</f>
        <v/>
      </c>
      <c r="R104" s="197" t="str">
        <f>IF(VLOOKUP(Table35[[#This Row],[Site name]],Table3[],15)="","",VLOOKUP(Table35[[#This Row],[Site name]],Table3[],15))</f>
        <v/>
      </c>
      <c r="S104" s="197" t="str">
        <f>IF(VLOOKUP(Table35[[#This Row],[Site name]],Table3[],16)="","",VLOOKUP(Table35[[#This Row],[Site name]],Table3[],16))</f>
        <v/>
      </c>
      <c r="T104" s="196" t="str">
        <f>IF(VLOOKUP(Table35[[#This Row],[Site name]],Table3[],17)="","",VLOOKUP(Table35[[#This Row],[Site name]],Table3[],17))</f>
        <v/>
      </c>
      <c r="U104" s="188" t="str">
        <f>IF(VLOOKUP(Table35[[#This Row],[Site name]],Table3[],18)="","",VLOOKUP(Table35[[#This Row],[Site name]],Table3[],18))</f>
        <v/>
      </c>
      <c r="V104" s="197">
        <f>IF(VLOOKUP(Table35[[#This Row],[Site name]],Table3[],19)="","",VLOOKUP(Table35[[#This Row],[Site name]],Table3[],19))</f>
        <v>0</v>
      </c>
      <c r="W104" t="str">
        <f>IF(VLOOKUP(Table35[[#This Row],[Site name]],Table3[],20)=0,"",VLOOKUP(Table35[[#This Row],[Site name]],Table3[],20))</f>
        <v/>
      </c>
      <c r="X104" t="str">
        <f>IF(VLOOKUP(Table35[[#This Row],[Site name]],Table3[],21)=0,"",VLOOKUP(Table35[[#This Row],[Site name]],Table3[],21))</f>
        <v/>
      </c>
      <c r="Y104" t="str">
        <f>IF(VLOOKUP(Table35[[#This Row],[Site name]],Table3[],22)=0,"",VLOOKUP(Table35[[#This Row],[Site name]],Table3[],22))</f>
        <v/>
      </c>
      <c r="Z104" t="str">
        <f>IF(VLOOKUP(Table35[[#This Row],[Site name]],Table3[],23)=0,"",VLOOKUP(Table35[[#This Row],[Site name]],Table3[],23))</f>
        <v/>
      </c>
      <c r="AA104" t="str">
        <f>IF(VLOOKUP(Table35[[#This Row],[Site name]],Table3[],24)=0,"",VLOOKUP(Table35[[#This Row],[Site name]],Table3[],24))</f>
        <v/>
      </c>
      <c r="AB104" t="str">
        <f>IF(VLOOKUP(Table35[[#This Row],[Site name]],Table3[],25)=0,"",VLOOKUP(Table35[[#This Row],[Site name]],Table3[],25))</f>
        <v>Minimal intervention</v>
      </c>
      <c r="AC104" t="str">
        <f>IF(VLOOKUP(Table35[[#This Row],[Site name]],Table3[],26)=0,"",VLOOKUP(Table35[[#This Row],[Site name]],Table3[],26))</f>
        <v/>
      </c>
      <c r="AD104" t="str">
        <f>IF(VLOOKUP(Table35[[#This Row],[Site name]],Table3[],27)=0,"",VLOOKUP(Table35[[#This Row],[Site name]],Table3[],27))</f>
        <v/>
      </c>
      <c r="AE104" t="str">
        <f>IF(VLOOKUP(Table35[[#This Row],[Site name]],Table3[],28)="","",VLOOKUP(Table35[[#This Row],[Site name]],Table3[],28))</f>
        <v/>
      </c>
      <c r="AF104" t="str">
        <f>IF(VLOOKUP(Table35[[#This Row],[Site name]],Table3[],29)=0,"",VLOOKUP(Table35[[#This Row],[Site name]],Table3[],29))</f>
        <v/>
      </c>
      <c r="AG104" t="str">
        <f>IF(VLOOKUP(Table35[[#This Row],[Site name]],Table3[],30)=0,"",VLOOKUP(Table35[[#This Row],[Site name]],Table3[],30))</f>
        <v/>
      </c>
      <c r="AH104" t="str">
        <f>IF(VLOOKUP(Table35[[#This Row],[Site name]],Table3[],31)=0,"",VLOOKUP(Table35[[#This Row],[Site name]],Table3[],31))</f>
        <v/>
      </c>
      <c r="AI104" t="str">
        <f>IF(VLOOKUP(Table35[[#This Row],[Site name]],Table3[],32)=0,"",VLOOKUP(Table35[[#This Row],[Site name]],Table3[],32))</f>
        <v/>
      </c>
      <c r="AJ104" t="str">
        <f>IF(VLOOKUP(Table35[[#This Row],[Site name]],Table3[],33)=0,"",VLOOKUP(Table35[[#This Row],[Site name]],Table3[],33))</f>
        <v/>
      </c>
      <c r="AK104" t="str">
        <f>IF(VLOOKUP(Table35[[#This Row],[Site name]],Table3[],34)=0,"",VLOOKUP(Table35[[#This Row],[Site name]],Table3[],34))</f>
        <v/>
      </c>
      <c r="AL104" t="str">
        <f>IF(VLOOKUP(Table35[[#This Row],[Site name]],Table3[],35)=0,"",VLOOKUP(Table35[[#This Row],[Site name]],Table3[],35))</f>
        <v/>
      </c>
      <c r="AM104" t="str">
        <f>IF(VLOOKUP(Table35[[#This Row],[Site name]],Table3[],36)=0,"",VLOOKUP(Table35[[#This Row],[Site name]],Table3[],36))</f>
        <v/>
      </c>
      <c r="AN104" t="str">
        <f>IF(VLOOKUP(Table35[[#This Row],[Site name]],Table3[],37)=0,"",VLOOKUP(Table35[[#This Row],[Site name]],Table3[],37))</f>
        <v>Project 60</v>
      </c>
      <c r="AO104" s="188" t="str">
        <f>IF(VLOOKUP(Table35[[#This Row],[Site name]],Table3[],38)="","",VLOOKUP(Table35[[#This Row],[Site name]],Table3[],38))</f>
        <v/>
      </c>
      <c r="AP104" t="str">
        <f>IF(VLOOKUP(Table35[[#This Row],[Site name]],Table3[],39)=0,"",VLOOKUP(Table35[[#This Row],[Site name]],Table3[],39))</f>
        <v/>
      </c>
      <c r="AQ104" t="str">
        <f>_xlfn.CONCAT(Table35[[#This Row],[Site name]],Table35[[#This Row],[Assessment Type]])</f>
        <v>80 Charlotte Street GalleryAssessment 1 - no decarbonisation</v>
      </c>
    </row>
    <row r="105" spans="2:43" ht="14.7" hidden="1" customHeight="1">
      <c r="B105" t="s">
        <v>366</v>
      </c>
      <c r="C105" t="s">
        <v>978</v>
      </c>
      <c r="E105" t="str">
        <f>IF(VLOOKUP(Table35[[#This Row],[Site name]],Table3[],2)=0,"",VLOOKUP(Table35[[#This Row],[Site name]],Table3[],2))</f>
        <v/>
      </c>
      <c r="F105" t="str">
        <f>IF(VLOOKUP(Table35[[#This Row],[Site name]],Table3[],3)=0,"",VLOOKUP(Table35[[#This Row],[Site name]],Table3[],3))</f>
        <v>W1T 4QS</v>
      </c>
      <c r="G105" t="str">
        <f>IF(VLOOKUP(Table35[[#This Row],[Site name]],Table3[],4)=0,"",VLOOKUP(Table35[[#This Row],[Site name]],Table3[],4))</f>
        <v/>
      </c>
      <c r="H105" t="str">
        <f>IF(VLOOKUP(Table35[[#This Row],[Site name]],Table3[],5)=0,"",VLOOKUP(Table35[[#This Row],[Site name]],Table3[],5))</f>
        <v/>
      </c>
      <c r="I105" s="185" t="str">
        <f>IF(VLOOKUP(Table35[[#This Row],[Site name]],Table3[],6)=0,"",VLOOKUP(Table35[[#This Row],[Site name]],Table3[],6))</f>
        <v/>
      </c>
      <c r="J105" s="185" t="str">
        <f>IF(VLOOKUP(Table35[[#This Row],[Site name]],Table3[],7)=0,"",VLOOKUP(Table35[[#This Row],[Site name]],Table3[],7))</f>
        <v/>
      </c>
      <c r="K105" s="185" t="str">
        <f>IF(VLOOKUP(Table35[[#This Row],[Site name]],Table3[],8)=0,"",VLOOKUP(Table35[[#This Row],[Site name]],Table3[],8))</f>
        <v/>
      </c>
      <c r="L105" t="str">
        <f>IF(VLOOKUP(Table35[[#This Row],[Site name]],Table3[],9)=0,"",VLOOKUP(Table35[[#This Row],[Site name]],Table3[],9))</f>
        <v/>
      </c>
      <c r="M105" t="str">
        <f>IF(VLOOKUP(Table35[[#This Row],[Site name]],Table3[],10)=0,"",VLOOKUP(Table35[[#This Row],[Site name]],Table3[],10))</f>
        <v/>
      </c>
      <c r="N105" t="str">
        <f>IF(VLOOKUP(Table35[[#This Row],[Site name]],Table3[],11)=0,"",VLOOKUP(Table35[[#This Row],[Site name]],Table3[],11))</f>
        <v/>
      </c>
      <c r="O105" t="str">
        <f>IF(VLOOKUP(Table35[[#This Row],[Site name]],Table3[],12)=0,"",VLOOKUP(Table35[[#This Row],[Site name]],Table3[],12))</f>
        <v/>
      </c>
      <c r="P105" t="str">
        <f>IF(VLOOKUP(Table35[[#This Row],[Site name]],Table3[],13)=0,"",VLOOKUP(Table35[[#This Row],[Site name]],Table3[],13))</f>
        <v/>
      </c>
      <c r="Q105" t="str">
        <f>IF(VLOOKUP(Table35[[#This Row],[Site name]],Table3[],14)=0,"",VLOOKUP(Table35[[#This Row],[Site name]],Table3[],14))</f>
        <v/>
      </c>
      <c r="R105" s="197" t="str">
        <f>IF(VLOOKUP(Table35[[#This Row],[Site name]],Table3[],15)="","",VLOOKUP(Table35[[#This Row],[Site name]],Table3[],15))</f>
        <v/>
      </c>
      <c r="S105" s="197" t="str">
        <f>IF(VLOOKUP(Table35[[#This Row],[Site name]],Table3[],16)="","",VLOOKUP(Table35[[#This Row],[Site name]],Table3[],16))</f>
        <v/>
      </c>
      <c r="T105" s="196" t="str">
        <f>IF(VLOOKUP(Table35[[#This Row],[Site name]],Table3[],17)="","",VLOOKUP(Table35[[#This Row],[Site name]],Table3[],17))</f>
        <v/>
      </c>
      <c r="U105" s="188" t="str">
        <f>IF(VLOOKUP(Table35[[#This Row],[Site name]],Table3[],18)="","",VLOOKUP(Table35[[#This Row],[Site name]],Table3[],18))</f>
        <v/>
      </c>
      <c r="V105" s="197">
        <f>IF(VLOOKUP(Table35[[#This Row],[Site name]],Table3[],19)="","",VLOOKUP(Table35[[#This Row],[Site name]],Table3[],19))</f>
        <v>0</v>
      </c>
      <c r="W105" t="str">
        <f>IF(VLOOKUP(Table35[[#This Row],[Site name]],Table3[],20)=0,"",VLOOKUP(Table35[[#This Row],[Site name]],Table3[],20))</f>
        <v/>
      </c>
      <c r="X105" t="str">
        <f>IF(VLOOKUP(Table35[[#This Row],[Site name]],Table3[],21)=0,"",VLOOKUP(Table35[[#This Row],[Site name]],Table3[],21))</f>
        <v/>
      </c>
      <c r="Y105" t="str">
        <f>IF(VLOOKUP(Table35[[#This Row],[Site name]],Table3[],22)=0,"",VLOOKUP(Table35[[#This Row],[Site name]],Table3[],22))</f>
        <v/>
      </c>
      <c r="Z105" t="str">
        <f>IF(VLOOKUP(Table35[[#This Row],[Site name]],Table3[],23)=0,"",VLOOKUP(Table35[[#This Row],[Site name]],Table3[],23))</f>
        <v/>
      </c>
      <c r="AA105" t="str">
        <f>IF(VLOOKUP(Table35[[#This Row],[Site name]],Table3[],24)=0,"",VLOOKUP(Table35[[#This Row],[Site name]],Table3[],24))</f>
        <v/>
      </c>
      <c r="AB105" t="str">
        <f>IF(VLOOKUP(Table35[[#This Row],[Site name]],Table3[],25)=0,"",VLOOKUP(Table35[[#This Row],[Site name]],Table3[],25))</f>
        <v>Minimal intervention</v>
      </c>
      <c r="AC105" t="str">
        <f>IF(VLOOKUP(Table35[[#This Row],[Site name]],Table3[],26)=0,"",VLOOKUP(Table35[[#This Row],[Site name]],Table3[],26))</f>
        <v/>
      </c>
      <c r="AD105" t="str">
        <f>IF(VLOOKUP(Table35[[#This Row],[Site name]],Table3[],27)=0,"",VLOOKUP(Table35[[#This Row],[Site name]],Table3[],27))</f>
        <v/>
      </c>
      <c r="AE105" t="str">
        <f>IF(VLOOKUP(Table35[[#This Row],[Site name]],Table3[],28)="","",VLOOKUP(Table35[[#This Row],[Site name]],Table3[],28))</f>
        <v/>
      </c>
      <c r="AF105" t="str">
        <f>IF(VLOOKUP(Table35[[#This Row],[Site name]],Table3[],29)=0,"",VLOOKUP(Table35[[#This Row],[Site name]],Table3[],29))</f>
        <v/>
      </c>
      <c r="AG105" t="str">
        <f>IF(VLOOKUP(Table35[[#This Row],[Site name]],Table3[],30)=0,"",VLOOKUP(Table35[[#This Row],[Site name]],Table3[],30))</f>
        <v/>
      </c>
      <c r="AH105" t="str">
        <f>IF(VLOOKUP(Table35[[#This Row],[Site name]],Table3[],31)=0,"",VLOOKUP(Table35[[#This Row],[Site name]],Table3[],31))</f>
        <v/>
      </c>
      <c r="AI105" t="str">
        <f>IF(VLOOKUP(Table35[[#This Row],[Site name]],Table3[],32)=0,"",VLOOKUP(Table35[[#This Row],[Site name]],Table3[],32))</f>
        <v/>
      </c>
      <c r="AJ105" t="str">
        <f>IF(VLOOKUP(Table35[[#This Row],[Site name]],Table3[],33)=0,"",VLOOKUP(Table35[[#This Row],[Site name]],Table3[],33))</f>
        <v/>
      </c>
      <c r="AK105" t="str">
        <f>IF(VLOOKUP(Table35[[#This Row],[Site name]],Table3[],34)=0,"",VLOOKUP(Table35[[#This Row],[Site name]],Table3[],34))</f>
        <v/>
      </c>
      <c r="AL105" t="str">
        <f>IF(VLOOKUP(Table35[[#This Row],[Site name]],Table3[],35)=0,"",VLOOKUP(Table35[[#This Row],[Site name]],Table3[],35))</f>
        <v/>
      </c>
      <c r="AM105" t="str">
        <f>IF(VLOOKUP(Table35[[#This Row],[Site name]],Table3[],36)=0,"",VLOOKUP(Table35[[#This Row],[Site name]],Table3[],36))</f>
        <v/>
      </c>
      <c r="AN105" t="str">
        <f>IF(VLOOKUP(Table35[[#This Row],[Site name]],Table3[],37)=0,"",VLOOKUP(Table35[[#This Row],[Site name]],Table3[],37))</f>
        <v>Project 60</v>
      </c>
      <c r="AO105" s="188" t="str">
        <f>IF(VLOOKUP(Table35[[#This Row],[Site name]],Table3[],38)="","",VLOOKUP(Table35[[#This Row],[Site name]],Table3[],38))</f>
        <v/>
      </c>
      <c r="AP105" t="str">
        <f>IF(VLOOKUP(Table35[[#This Row],[Site name]],Table3[],39)=0,"",VLOOKUP(Table35[[#This Row],[Site name]],Table3[],39))</f>
        <v/>
      </c>
      <c r="AQ105" t="str">
        <f>_xlfn.CONCAT(Table35[[#This Row],[Site name]],Table35[[#This Row],[Assessment Type]])</f>
        <v>80 Charlotte Street GalleryAssessment 2 - decarbonisation</v>
      </c>
    </row>
    <row r="106" spans="2:43" ht="14.7" customHeight="1">
      <c r="B106" t="s">
        <v>368</v>
      </c>
      <c r="C106" t="s">
        <v>977</v>
      </c>
      <c r="D106">
        <v>2387</v>
      </c>
      <c r="E106" t="str">
        <f>IF(VLOOKUP(Table35[[#This Row],[Site name]],Table3[],2)=0,"",VLOOKUP(Table35[[#This Row],[Site name]],Table3[],2))</f>
        <v>Kensington and Chelsea</v>
      </c>
      <c r="F106" t="str">
        <f>IF(VLOOKUP(Table35[[#This Row],[Site name]],Table3[],3)=0,"",VLOOKUP(Table35[[#This Row],[Site name]],Table3[],3))</f>
        <v>SW3 4NX</v>
      </c>
      <c r="G106" t="str">
        <f>IF(VLOOKUP(Table35[[#This Row],[Site name]],Table3[],4)=0,"",VLOOKUP(Table35[[#This Row],[Site name]],Table3[],4))</f>
        <v>PP/23/00968</v>
      </c>
      <c r="H106" t="str">
        <f>IF(VLOOKUP(Table35[[#This Row],[Site name]],Table3[],5)=0,"",VLOOKUP(Table35[[#This Row],[Site name]],Table3[],5))</f>
        <v>Planning Portal</v>
      </c>
      <c r="I106" s="185" t="str">
        <f>IF(VLOOKUP(Table35[[#This Row],[Site name]],Table3[],6)=0,"",VLOOKUP(Table35[[#This Row],[Site name]],Table3[],6))</f>
        <v>Demolition of existing building and redevelopment for new building up to four storeys and basement. 10% basement retained.</v>
      </c>
      <c r="J106" s="185">
        <f>IF(VLOOKUP(Table35[[#This Row],[Site name]],Table3[],7)=0,"",VLOOKUP(Table35[[#This Row],[Site name]],Table3[],7))</f>
        <v>44964</v>
      </c>
      <c r="K106" s="185" t="str">
        <f>IF(VLOOKUP(Table35[[#This Row],[Site name]],Table3[],8)=0,"",VLOOKUP(Table35[[#This Row],[Site name]],Table3[],8))</f>
        <v/>
      </c>
      <c r="L106" t="str">
        <f>IF(VLOOKUP(Table35[[#This Row],[Site name]],Table3[],9)=0,"",VLOOKUP(Table35[[#This Row],[Site name]],Table3[],9))</f>
        <v/>
      </c>
      <c r="M106" t="str">
        <f>IF(VLOOKUP(Table35[[#This Row],[Site name]],Table3[],10)=0,"",VLOOKUP(Table35[[#This Row],[Site name]],Table3[],10))</f>
        <v>Office</v>
      </c>
      <c r="N106" t="str">
        <f>IF(VLOOKUP(Table35[[#This Row],[Site name]],Table3[],11)=0,"",VLOOKUP(Table35[[#This Row],[Site name]],Table3[],11))</f>
        <v>No</v>
      </c>
      <c r="O106" t="str">
        <f>IF(VLOOKUP(Table35[[#This Row],[Site name]],Table3[],12)=0,"",VLOOKUP(Table35[[#This Row],[Site name]],Table3[],12))</f>
        <v>Substructure and/or Façade Retained</v>
      </c>
      <c r="P106" t="str">
        <f>IF(VLOOKUP(Table35[[#This Row],[Site name]],Table3[],13)=0,"",VLOOKUP(Table35[[#This Row],[Site name]],Table3[],13))</f>
        <v>1980s</v>
      </c>
      <c r="Q106" t="str">
        <f>IF(VLOOKUP(Table35[[#This Row],[Site name]],Table3[],14)=0,"",VLOOKUP(Table35[[#This Row],[Site name]],Table3[],14))</f>
        <v>Not listed</v>
      </c>
      <c r="R106" s="197">
        <f>IF(VLOOKUP(Table35[[#This Row],[Site name]],Table3[],15)="","",VLOOKUP(Table35[[#This Row],[Site name]],Table3[],15))</f>
        <v>9790</v>
      </c>
      <c r="S106" s="197">
        <f>IF(VLOOKUP(Table35[[#This Row],[Site name]],Table3[],16)="","",VLOOKUP(Table35[[#This Row],[Site name]],Table3[],16))</f>
        <v>16138</v>
      </c>
      <c r="T106" s="196">
        <f>IF(VLOOKUP(Table35[[#This Row],[Site name]],Table3[],17)="","",VLOOKUP(Table35[[#This Row],[Site name]],Table3[],17))</f>
        <v>5831</v>
      </c>
      <c r="U106" s="188">
        <f>IF(VLOOKUP(Table35[[#This Row],[Site name]],Table3[],18)="","",VLOOKUP(Table35[[#This Row],[Site name]],Table3[],18))</f>
        <v>0.64841675178753833</v>
      </c>
      <c r="V106" s="197">
        <f>IF(VLOOKUP(Table35[[#This Row],[Site name]],Table3[],19)="","",VLOOKUP(Table35[[#This Row],[Site name]],Table3[],19))</f>
        <v>12179</v>
      </c>
      <c r="W106" t="str">
        <f>IF(VLOOKUP(Table35[[#This Row],[Site name]],Table3[],20)=0,"",VLOOKUP(Table35[[#This Row],[Site name]],Table3[],20))</f>
        <v>No new basement</v>
      </c>
      <c r="X106" t="str">
        <f>IF(VLOOKUP(Table35[[#This Row],[Site name]],Table3[],21)=0,"",VLOOKUP(Table35[[#This Row],[Site name]],Table3[],21))</f>
        <v/>
      </c>
      <c r="Y106" t="str">
        <f>IF(VLOOKUP(Table35[[#This Row],[Site name]],Table3[],22)=0,"",VLOOKUP(Table35[[#This Row],[Site name]],Table3[],22))</f>
        <v/>
      </c>
      <c r="Z106" t="str">
        <f>IF(VLOOKUP(Table35[[#This Row],[Site name]],Table3[],23)=0,"",VLOOKUP(Table35[[#This Row],[Site name]],Table3[],23))</f>
        <v/>
      </c>
      <c r="AA106" t="str">
        <f>IF(VLOOKUP(Table35[[#This Row],[Site name]],Table3[],24)=0,"",VLOOKUP(Table35[[#This Row],[Site name]],Table3[],24))</f>
        <v/>
      </c>
      <c r="AB106" t="str">
        <f>IF(VLOOKUP(Table35[[#This Row],[Site name]],Table3[],25)=0,"",VLOOKUP(Table35[[#This Row],[Site name]],Table3[],25))</f>
        <v/>
      </c>
      <c r="AC106">
        <f>IF(VLOOKUP(Table35[[#This Row],[Site name]],Table3[],26)=0,"",VLOOKUP(Table35[[#This Row],[Site name]],Table3[],26))</f>
        <v>5</v>
      </c>
      <c r="AD106">
        <f>IF(VLOOKUP(Table35[[#This Row],[Site name]],Table3[],27)=0,"",VLOOKUP(Table35[[#This Row],[Site name]],Table3[],27))</f>
        <v>5</v>
      </c>
      <c r="AE106">
        <f>IF(VLOOKUP(Table35[[#This Row],[Site name]],Table3[],28)="","",VLOOKUP(Table35[[#This Row],[Site name]],Table3[],28))</f>
        <v>4</v>
      </c>
      <c r="AF106" t="str">
        <f>IF(VLOOKUP(Table35[[#This Row],[Site name]],Table3[],29)=0,"",VLOOKUP(Table35[[#This Row],[Site name]],Table3[],29))</f>
        <v/>
      </c>
      <c r="AG106" t="str">
        <f>IF(VLOOKUP(Table35[[#This Row],[Site name]],Table3[],30)=0,"",VLOOKUP(Table35[[#This Row],[Site name]],Table3[],30))</f>
        <v/>
      </c>
      <c r="AH106" t="str">
        <f>IF(VLOOKUP(Table35[[#This Row],[Site name]],Table3[],31)=0,"",VLOOKUP(Table35[[#This Row],[Site name]],Table3[],31))</f>
        <v/>
      </c>
      <c r="AI106" t="str">
        <f>IF(VLOOKUP(Table35[[#This Row],[Site name]],Table3[],32)=0,"",VLOOKUP(Table35[[#This Row],[Site name]],Table3[],32))</f>
        <v>Ramboll</v>
      </c>
      <c r="AJ106" t="str">
        <f>IF(VLOOKUP(Table35[[#This Row],[Site name]],Table3[],33)=0,"",VLOOKUP(Table35[[#This Row],[Site name]],Table3[],33))</f>
        <v>Robert Bird Group</v>
      </c>
      <c r="AK106" t="str">
        <f>IF(VLOOKUP(Table35[[#This Row],[Site name]],Table3[],34)=0,"",VLOOKUP(Table35[[#This Row],[Site name]],Table3[],34))</f>
        <v>Ramboll</v>
      </c>
      <c r="AL106" t="str">
        <f>IF(VLOOKUP(Table35[[#This Row],[Site name]],Table3[],35)=0,"",VLOOKUP(Table35[[#This Row],[Site name]],Table3[],35))</f>
        <v>Pilbrow &amp; Partners</v>
      </c>
      <c r="AM106" t="str">
        <f>IF(VLOOKUP(Table35[[#This Row],[Site name]],Table3[],36)=0,"",VLOOKUP(Table35[[#This Row],[Site name]],Table3[],36))</f>
        <v>One Click LCA</v>
      </c>
      <c r="AN106" t="str">
        <f>IF(VLOOKUP(Table35[[#This Row],[Site name]],Table3[],37)=0,"",VLOOKUP(Table35[[#This Row],[Site name]],Table3[],37))</f>
        <v>Project 62</v>
      </c>
      <c r="AO106" s="188">
        <f>IF(VLOOKUP(Table35[[#This Row],[Site name]],Table3[],38)="","",VLOOKUP(Table35[[#This Row],[Site name]],Table3[],38))</f>
        <v>0.59560776302349339</v>
      </c>
      <c r="AP106">
        <f>IF(VLOOKUP(Table35[[#This Row],[Site name]],Table3[],39)=0,"",VLOOKUP(Table35[[#This Row],[Site name]],Table3[],39))</f>
        <v>2</v>
      </c>
      <c r="AQ106" t="str">
        <f>_xlfn.CONCAT(Table35[[#This Row],[Site name]],Table35[[#This Row],[Assessment Type]])</f>
        <v>81-103 King's RoadAssessment 1 - no decarbonisation</v>
      </c>
    </row>
    <row r="107" spans="2:43" ht="14.7" hidden="1" customHeight="1">
      <c r="B107" t="s">
        <v>368</v>
      </c>
      <c r="C107" t="s">
        <v>978</v>
      </c>
      <c r="E107" t="str">
        <f>IF(VLOOKUP(Table35[[#This Row],[Site name]],Table3[],2)=0,"",VLOOKUP(Table35[[#This Row],[Site name]],Table3[],2))</f>
        <v>Kensington and Chelsea</v>
      </c>
      <c r="F107" t="str">
        <f>IF(VLOOKUP(Table35[[#This Row],[Site name]],Table3[],3)=0,"",VLOOKUP(Table35[[#This Row],[Site name]],Table3[],3))</f>
        <v>SW3 4NX</v>
      </c>
      <c r="G107" t="str">
        <f>IF(VLOOKUP(Table35[[#This Row],[Site name]],Table3[],4)=0,"",VLOOKUP(Table35[[#This Row],[Site name]],Table3[],4))</f>
        <v>PP/23/00968</v>
      </c>
      <c r="H107" t="str">
        <f>IF(VLOOKUP(Table35[[#This Row],[Site name]],Table3[],5)=0,"",VLOOKUP(Table35[[#This Row],[Site name]],Table3[],5))</f>
        <v>Planning Portal</v>
      </c>
      <c r="I107" s="185" t="str">
        <f>IF(VLOOKUP(Table35[[#This Row],[Site name]],Table3[],6)=0,"",VLOOKUP(Table35[[#This Row],[Site name]],Table3[],6))</f>
        <v>Demolition of existing building and redevelopment for new building up to four storeys and basement. 10% basement retained.</v>
      </c>
      <c r="J107" s="185">
        <f>IF(VLOOKUP(Table35[[#This Row],[Site name]],Table3[],7)=0,"",VLOOKUP(Table35[[#This Row],[Site name]],Table3[],7))</f>
        <v>44964</v>
      </c>
      <c r="K107" s="185" t="str">
        <f>IF(VLOOKUP(Table35[[#This Row],[Site name]],Table3[],8)=0,"",VLOOKUP(Table35[[#This Row],[Site name]],Table3[],8))</f>
        <v/>
      </c>
      <c r="L107" t="str">
        <f>IF(VLOOKUP(Table35[[#This Row],[Site name]],Table3[],9)=0,"",VLOOKUP(Table35[[#This Row],[Site name]],Table3[],9))</f>
        <v/>
      </c>
      <c r="M107" t="str">
        <f>IF(VLOOKUP(Table35[[#This Row],[Site name]],Table3[],10)=0,"",VLOOKUP(Table35[[#This Row],[Site name]],Table3[],10))</f>
        <v>Office</v>
      </c>
      <c r="N107" t="str">
        <f>IF(VLOOKUP(Table35[[#This Row],[Site name]],Table3[],11)=0,"",VLOOKUP(Table35[[#This Row],[Site name]],Table3[],11))</f>
        <v>No</v>
      </c>
      <c r="O107" t="str">
        <f>IF(VLOOKUP(Table35[[#This Row],[Site name]],Table3[],12)=0,"",VLOOKUP(Table35[[#This Row],[Site name]],Table3[],12))</f>
        <v>Substructure and/or Façade Retained</v>
      </c>
      <c r="P107" t="str">
        <f>IF(VLOOKUP(Table35[[#This Row],[Site name]],Table3[],13)=0,"",VLOOKUP(Table35[[#This Row],[Site name]],Table3[],13))</f>
        <v>1980s</v>
      </c>
      <c r="Q107" t="str">
        <f>IF(VLOOKUP(Table35[[#This Row],[Site name]],Table3[],14)=0,"",VLOOKUP(Table35[[#This Row],[Site name]],Table3[],14))</f>
        <v>Not listed</v>
      </c>
      <c r="R107" s="197">
        <f>IF(VLOOKUP(Table35[[#This Row],[Site name]],Table3[],15)="","",VLOOKUP(Table35[[#This Row],[Site name]],Table3[],15))</f>
        <v>9790</v>
      </c>
      <c r="S107" s="197">
        <f>IF(VLOOKUP(Table35[[#This Row],[Site name]],Table3[],16)="","",VLOOKUP(Table35[[#This Row],[Site name]],Table3[],16))</f>
        <v>16138</v>
      </c>
      <c r="T107" s="196">
        <f>IF(VLOOKUP(Table35[[#This Row],[Site name]],Table3[],17)="","",VLOOKUP(Table35[[#This Row],[Site name]],Table3[],17))</f>
        <v>5831</v>
      </c>
      <c r="U107" s="188">
        <f>IF(VLOOKUP(Table35[[#This Row],[Site name]],Table3[],18)="","",VLOOKUP(Table35[[#This Row],[Site name]],Table3[],18))</f>
        <v>0.64841675178753833</v>
      </c>
      <c r="V107" s="197">
        <f>IF(VLOOKUP(Table35[[#This Row],[Site name]],Table3[],19)="","",VLOOKUP(Table35[[#This Row],[Site name]],Table3[],19))</f>
        <v>12179</v>
      </c>
      <c r="W107" t="str">
        <f>IF(VLOOKUP(Table35[[#This Row],[Site name]],Table3[],20)=0,"",VLOOKUP(Table35[[#This Row],[Site name]],Table3[],20))</f>
        <v>No new basement</v>
      </c>
      <c r="X107" t="str">
        <f>IF(VLOOKUP(Table35[[#This Row],[Site name]],Table3[],21)=0,"",VLOOKUP(Table35[[#This Row],[Site name]],Table3[],21))</f>
        <v/>
      </c>
      <c r="Y107" t="str">
        <f>IF(VLOOKUP(Table35[[#This Row],[Site name]],Table3[],22)=0,"",VLOOKUP(Table35[[#This Row],[Site name]],Table3[],22))</f>
        <v/>
      </c>
      <c r="Z107" t="str">
        <f>IF(VLOOKUP(Table35[[#This Row],[Site name]],Table3[],23)=0,"",VLOOKUP(Table35[[#This Row],[Site name]],Table3[],23))</f>
        <v/>
      </c>
      <c r="AA107" t="str">
        <f>IF(VLOOKUP(Table35[[#This Row],[Site name]],Table3[],24)=0,"",VLOOKUP(Table35[[#This Row],[Site name]],Table3[],24))</f>
        <v/>
      </c>
      <c r="AB107" t="str">
        <f>IF(VLOOKUP(Table35[[#This Row],[Site name]],Table3[],25)=0,"",VLOOKUP(Table35[[#This Row],[Site name]],Table3[],25))</f>
        <v/>
      </c>
      <c r="AC107">
        <f>IF(VLOOKUP(Table35[[#This Row],[Site name]],Table3[],26)=0,"",VLOOKUP(Table35[[#This Row],[Site name]],Table3[],26))</f>
        <v>5</v>
      </c>
      <c r="AD107">
        <f>IF(VLOOKUP(Table35[[#This Row],[Site name]],Table3[],27)=0,"",VLOOKUP(Table35[[#This Row],[Site name]],Table3[],27))</f>
        <v>5</v>
      </c>
      <c r="AE107">
        <f>IF(VLOOKUP(Table35[[#This Row],[Site name]],Table3[],28)="","",VLOOKUP(Table35[[#This Row],[Site name]],Table3[],28))</f>
        <v>4</v>
      </c>
      <c r="AF107" t="str">
        <f>IF(VLOOKUP(Table35[[#This Row],[Site name]],Table3[],29)=0,"",VLOOKUP(Table35[[#This Row],[Site name]],Table3[],29))</f>
        <v/>
      </c>
      <c r="AG107" t="str">
        <f>IF(VLOOKUP(Table35[[#This Row],[Site name]],Table3[],30)=0,"",VLOOKUP(Table35[[#This Row],[Site name]],Table3[],30))</f>
        <v/>
      </c>
      <c r="AH107" t="str">
        <f>IF(VLOOKUP(Table35[[#This Row],[Site name]],Table3[],31)=0,"",VLOOKUP(Table35[[#This Row],[Site name]],Table3[],31))</f>
        <v/>
      </c>
      <c r="AI107" t="str">
        <f>IF(VLOOKUP(Table35[[#This Row],[Site name]],Table3[],32)=0,"",VLOOKUP(Table35[[#This Row],[Site name]],Table3[],32))</f>
        <v>Ramboll</v>
      </c>
      <c r="AJ107" t="str">
        <f>IF(VLOOKUP(Table35[[#This Row],[Site name]],Table3[],33)=0,"",VLOOKUP(Table35[[#This Row],[Site name]],Table3[],33))</f>
        <v>Robert Bird Group</v>
      </c>
      <c r="AK107" t="str">
        <f>IF(VLOOKUP(Table35[[#This Row],[Site name]],Table3[],34)=0,"",VLOOKUP(Table35[[#This Row],[Site name]],Table3[],34))</f>
        <v>Ramboll</v>
      </c>
      <c r="AL107" t="str">
        <f>IF(VLOOKUP(Table35[[#This Row],[Site name]],Table3[],35)=0,"",VLOOKUP(Table35[[#This Row],[Site name]],Table3[],35))</f>
        <v>Pilbrow &amp; Partners</v>
      </c>
      <c r="AM107" t="str">
        <f>IF(VLOOKUP(Table35[[#This Row],[Site name]],Table3[],36)=0,"",VLOOKUP(Table35[[#This Row],[Site name]],Table3[],36))</f>
        <v>One Click LCA</v>
      </c>
      <c r="AN107" t="str">
        <f>IF(VLOOKUP(Table35[[#This Row],[Site name]],Table3[],37)=0,"",VLOOKUP(Table35[[#This Row],[Site name]],Table3[],37))</f>
        <v>Project 62</v>
      </c>
      <c r="AO107" s="188">
        <f>IF(VLOOKUP(Table35[[#This Row],[Site name]],Table3[],38)="","",VLOOKUP(Table35[[#This Row],[Site name]],Table3[],38))</f>
        <v>0.59560776302349339</v>
      </c>
      <c r="AP107">
        <f>IF(VLOOKUP(Table35[[#This Row],[Site name]],Table3[],39)=0,"",VLOOKUP(Table35[[#This Row],[Site name]],Table3[],39))</f>
        <v>2</v>
      </c>
      <c r="AQ107" t="str">
        <f>_xlfn.CONCAT(Table35[[#This Row],[Site name]],Table35[[#This Row],[Assessment Type]])</f>
        <v>81-103 King's RoadAssessment 2 - decarbonisation</v>
      </c>
    </row>
    <row r="108" spans="2:43" ht="14.7" customHeight="1">
      <c r="B108" t="s">
        <v>369</v>
      </c>
      <c r="C108" t="s">
        <v>977</v>
      </c>
      <c r="D108">
        <v>1857</v>
      </c>
      <c r="E108" t="str">
        <f>IF(VLOOKUP(Table35[[#This Row],[Site name]],Table3[],2)=0,"",VLOOKUP(Table35[[#This Row],[Site name]],Table3[],2))</f>
        <v>City of London</v>
      </c>
      <c r="F108" t="str">
        <f>IF(VLOOKUP(Table35[[#This Row],[Site name]],Table3[],3)=0,"",VLOOKUP(Table35[[#This Row],[Site name]],Table3[],3))</f>
        <v>EC3V 0AA</v>
      </c>
      <c r="G108" t="str">
        <f>IF(VLOOKUP(Table35[[#This Row],[Site name]],Table3[],4)=0,"",VLOOKUP(Table35[[#This Row],[Site name]],Table3[],4))</f>
        <v>22/01155/FULEIA</v>
      </c>
      <c r="H108" t="str">
        <f>IF(VLOOKUP(Table35[[#This Row],[Site name]],Table3[],5)=0,"",VLOOKUP(Table35[[#This Row],[Site name]],Table3[],5))</f>
        <v>Planning Portal</v>
      </c>
      <c r="I108" s="185" t="str">
        <f>IF(VLOOKUP(Table35[[#This Row],[Site name]],Table3[],6)=0,"",VLOOKUP(Table35[[#This Row],[Site name]],Table3[],6))</f>
        <v>Partial demolition of existing building (Gracechurch Street frontage adapted) and the construction of a 32 storey building plus basement levels</v>
      </c>
      <c r="J108" s="185">
        <f>IF(VLOOKUP(Table35[[#This Row],[Site name]],Table3[],7)=0,"",VLOOKUP(Table35[[#This Row],[Site name]],Table3[],7))</f>
        <v>44895</v>
      </c>
      <c r="K108" s="185">
        <f>IF(VLOOKUP(Table35[[#This Row],[Site name]],Table3[],8)=0,"",VLOOKUP(Table35[[#This Row],[Site name]],Table3[],8))</f>
        <v>45210</v>
      </c>
      <c r="L108" t="str">
        <f>IF(VLOOKUP(Table35[[#This Row],[Site name]],Table3[],9)=0,"",VLOOKUP(Table35[[#This Row],[Site name]],Table3[],9))</f>
        <v>Granted</v>
      </c>
      <c r="M108" t="str">
        <f>IF(VLOOKUP(Table35[[#This Row],[Site name]],Table3[],10)=0,"",VLOOKUP(Table35[[#This Row],[Site name]],Table3[],10))</f>
        <v>Office &amp; Retail</v>
      </c>
      <c r="N108" t="str">
        <f>IF(VLOOKUP(Table35[[#This Row],[Site name]],Table3[],11)=0,"",VLOOKUP(Table35[[#This Row],[Site name]],Table3[],11))</f>
        <v>No</v>
      </c>
      <c r="O108" t="str">
        <f>IF(VLOOKUP(Table35[[#This Row],[Site name]],Table3[],12)=0,"",VLOOKUP(Table35[[#This Row],[Site name]],Table3[],12))</f>
        <v>Substructure and/or Façade Retained</v>
      </c>
      <c r="P108" t="str">
        <f>IF(VLOOKUP(Table35[[#This Row],[Site name]],Table3[],13)=0,"",VLOOKUP(Table35[[#This Row],[Site name]],Table3[],13))</f>
        <v>1930s</v>
      </c>
      <c r="Q108" t="str">
        <f>IF(VLOOKUP(Table35[[#This Row],[Site name]],Table3[],14)=0,"",VLOOKUP(Table35[[#This Row],[Site name]],Table3[],14))</f>
        <v>Not listed</v>
      </c>
      <c r="R108" s="197">
        <f>IF(VLOOKUP(Table35[[#This Row],[Site name]],Table3[],15)="","",VLOOKUP(Table35[[#This Row],[Site name]],Table3[],15))</f>
        <v>8035</v>
      </c>
      <c r="S108" s="197">
        <f>IF(VLOOKUP(Table35[[#This Row],[Site name]],Table3[],16)="","",VLOOKUP(Table35[[#This Row],[Site name]],Table3[],16))</f>
        <v>37746</v>
      </c>
      <c r="T108" s="196">
        <f>IF(VLOOKUP(Table35[[#This Row],[Site name]],Table3[],17)="","",VLOOKUP(Table35[[#This Row],[Site name]],Table3[],17))</f>
        <v>8035</v>
      </c>
      <c r="U108" s="188">
        <f>IF(VLOOKUP(Table35[[#This Row],[Site name]],Table3[],18)="","",VLOOKUP(Table35[[#This Row],[Site name]],Table3[],18))</f>
        <v>3.69769757311761</v>
      </c>
      <c r="V108" s="197">
        <f>IF(VLOOKUP(Table35[[#This Row],[Site name]],Table3[],19)="","",VLOOKUP(Table35[[#This Row],[Site name]],Table3[],19))</f>
        <v>37746</v>
      </c>
      <c r="W108" t="str">
        <f>IF(VLOOKUP(Table35[[#This Row],[Site name]],Table3[],20)=0,"",VLOOKUP(Table35[[#This Row],[Site name]],Table3[],20))</f>
        <v>New and retained basement</v>
      </c>
      <c r="X108" t="str">
        <f>IF(VLOOKUP(Table35[[#This Row],[Site name]],Table3[],21)=0,"",VLOOKUP(Table35[[#This Row],[Site name]],Table3[],21))</f>
        <v>Steel</v>
      </c>
      <c r="Y108" t="str">
        <f>IF(VLOOKUP(Table35[[#This Row],[Site name]],Table3[],22)=0,"",VLOOKUP(Table35[[#This Row],[Site name]],Table3[],22))</f>
        <v/>
      </c>
      <c r="Z108" t="str">
        <f>IF(VLOOKUP(Table35[[#This Row],[Site name]],Table3[],23)=0,"",VLOOKUP(Table35[[#This Row],[Site name]],Table3[],23))</f>
        <v/>
      </c>
      <c r="AA108" t="str">
        <f>IF(VLOOKUP(Table35[[#This Row],[Site name]],Table3[],24)=0,"",VLOOKUP(Table35[[#This Row],[Site name]],Table3[],24))</f>
        <v/>
      </c>
      <c r="AB108" t="str">
        <f>IF(VLOOKUP(Table35[[#This Row],[Site name]],Table3[],25)=0,"",VLOOKUP(Table35[[#This Row],[Site name]],Table3[],25))</f>
        <v/>
      </c>
      <c r="AC108">
        <f>IF(VLOOKUP(Table35[[#This Row],[Site name]],Table3[],26)=0,"",VLOOKUP(Table35[[#This Row],[Site name]],Table3[],26))</f>
        <v>10</v>
      </c>
      <c r="AD108">
        <f>IF(VLOOKUP(Table35[[#This Row],[Site name]],Table3[],27)=0,"",VLOOKUP(Table35[[#This Row],[Site name]],Table3[],27))</f>
        <v>37</v>
      </c>
      <c r="AE108">
        <f>IF(VLOOKUP(Table35[[#This Row],[Site name]],Table3[],28)="","",VLOOKUP(Table35[[#This Row],[Site name]],Table3[],28))</f>
        <v>33</v>
      </c>
      <c r="AF108">
        <f>IF(VLOOKUP(Table35[[#This Row],[Site name]],Table3[],29)=0,"",VLOOKUP(Table35[[#This Row],[Site name]],Table3[],29))</f>
        <v>27</v>
      </c>
      <c r="AG108" t="str">
        <f>IF(VLOOKUP(Table35[[#This Row],[Site name]],Table3[],30)=0,"",VLOOKUP(Table35[[#This Row],[Site name]],Table3[],30))</f>
        <v/>
      </c>
      <c r="AH108" t="str">
        <f>IF(VLOOKUP(Table35[[#This Row],[Site name]],Table3[],31)=0,"",VLOOKUP(Table35[[#This Row],[Site name]],Table3[],31))</f>
        <v/>
      </c>
      <c r="AI108" t="str">
        <f>IF(VLOOKUP(Table35[[#This Row],[Site name]],Table3[],32)=0,"",VLOOKUP(Table35[[#This Row],[Site name]],Table3[],32))</f>
        <v>Sweco</v>
      </c>
      <c r="AJ108" t="str">
        <f>IF(VLOOKUP(Table35[[#This Row],[Site name]],Table3[],33)=0,"",VLOOKUP(Table35[[#This Row],[Site name]],Table3[],33))</f>
        <v>Robert Bird Group</v>
      </c>
      <c r="AK108" t="str">
        <f>IF(VLOOKUP(Table35[[#This Row],[Site name]],Table3[],34)=0,"",VLOOKUP(Table35[[#This Row],[Site name]],Table3[],34))</f>
        <v/>
      </c>
      <c r="AL108" t="str">
        <f>IF(VLOOKUP(Table35[[#This Row],[Site name]],Table3[],35)=0,"",VLOOKUP(Table35[[#This Row],[Site name]],Table3[],35))</f>
        <v>Woods Bagot</v>
      </c>
      <c r="AM108" t="str">
        <f>IF(VLOOKUP(Table35[[#This Row],[Site name]],Table3[],36)=0,"",VLOOKUP(Table35[[#This Row],[Site name]],Table3[],36))</f>
        <v/>
      </c>
      <c r="AN108" t="str">
        <f>IF(VLOOKUP(Table35[[#This Row],[Site name]],Table3[],37)=0,"",VLOOKUP(Table35[[#This Row],[Site name]],Table3[],37))</f>
        <v>Project 63</v>
      </c>
      <c r="AO108" s="188">
        <f>IF(VLOOKUP(Table35[[#This Row],[Site name]],Table3[],38)="","",VLOOKUP(Table35[[#This Row],[Site name]],Table3[],38))</f>
        <v>1</v>
      </c>
      <c r="AP108">
        <f>IF(VLOOKUP(Table35[[#This Row],[Site name]],Table3[],39)=0,"",VLOOKUP(Table35[[#This Row],[Site name]],Table3[],39))</f>
        <v>2</v>
      </c>
      <c r="AQ108" t="str">
        <f>_xlfn.CONCAT(Table35[[#This Row],[Site name]],Table35[[#This Row],[Assessment Type]])</f>
        <v>85 Gracechurch StreetAssessment 1 - no decarbonisation</v>
      </c>
    </row>
    <row r="109" spans="2:43" ht="14.7" hidden="1" customHeight="1">
      <c r="B109" t="s">
        <v>369</v>
      </c>
      <c r="C109" t="s">
        <v>978</v>
      </c>
      <c r="E109" t="str">
        <f>IF(VLOOKUP(Table35[[#This Row],[Site name]],Table3[],2)=0,"",VLOOKUP(Table35[[#This Row],[Site name]],Table3[],2))</f>
        <v>City of London</v>
      </c>
      <c r="F109" t="str">
        <f>IF(VLOOKUP(Table35[[#This Row],[Site name]],Table3[],3)=0,"",VLOOKUP(Table35[[#This Row],[Site name]],Table3[],3))</f>
        <v>EC3V 0AA</v>
      </c>
      <c r="G109" t="str">
        <f>IF(VLOOKUP(Table35[[#This Row],[Site name]],Table3[],4)=0,"",VLOOKUP(Table35[[#This Row],[Site name]],Table3[],4))</f>
        <v>22/01155/FULEIA</v>
      </c>
      <c r="H109" t="str">
        <f>IF(VLOOKUP(Table35[[#This Row],[Site name]],Table3[],5)=0,"",VLOOKUP(Table35[[#This Row],[Site name]],Table3[],5))</f>
        <v>Planning Portal</v>
      </c>
      <c r="I109" s="185" t="str">
        <f>IF(VLOOKUP(Table35[[#This Row],[Site name]],Table3[],6)=0,"",VLOOKUP(Table35[[#This Row],[Site name]],Table3[],6))</f>
        <v>Partial demolition of existing building (Gracechurch Street frontage adapted) and the construction of a 32 storey building plus basement levels</v>
      </c>
      <c r="J109" s="185">
        <f>IF(VLOOKUP(Table35[[#This Row],[Site name]],Table3[],7)=0,"",VLOOKUP(Table35[[#This Row],[Site name]],Table3[],7))</f>
        <v>44895</v>
      </c>
      <c r="K109" s="185">
        <f>IF(VLOOKUP(Table35[[#This Row],[Site name]],Table3[],8)=0,"",VLOOKUP(Table35[[#This Row],[Site name]],Table3[],8))</f>
        <v>45210</v>
      </c>
      <c r="L109" t="str">
        <f>IF(VLOOKUP(Table35[[#This Row],[Site name]],Table3[],9)=0,"",VLOOKUP(Table35[[#This Row],[Site name]],Table3[],9))</f>
        <v>Granted</v>
      </c>
      <c r="M109" t="str">
        <f>IF(VLOOKUP(Table35[[#This Row],[Site name]],Table3[],10)=0,"",VLOOKUP(Table35[[#This Row],[Site name]],Table3[],10))</f>
        <v>Office &amp; Retail</v>
      </c>
      <c r="N109" t="str">
        <f>IF(VLOOKUP(Table35[[#This Row],[Site name]],Table3[],11)=0,"",VLOOKUP(Table35[[#This Row],[Site name]],Table3[],11))</f>
        <v>No</v>
      </c>
      <c r="O109" t="str">
        <f>IF(VLOOKUP(Table35[[#This Row],[Site name]],Table3[],12)=0,"",VLOOKUP(Table35[[#This Row],[Site name]],Table3[],12))</f>
        <v>Substructure and/or Façade Retained</v>
      </c>
      <c r="P109" t="str">
        <f>IF(VLOOKUP(Table35[[#This Row],[Site name]],Table3[],13)=0,"",VLOOKUP(Table35[[#This Row],[Site name]],Table3[],13))</f>
        <v>1930s</v>
      </c>
      <c r="Q109" t="str">
        <f>IF(VLOOKUP(Table35[[#This Row],[Site name]],Table3[],14)=0,"",VLOOKUP(Table35[[#This Row],[Site name]],Table3[],14))</f>
        <v>Not listed</v>
      </c>
      <c r="R109" s="197">
        <f>IF(VLOOKUP(Table35[[#This Row],[Site name]],Table3[],15)="","",VLOOKUP(Table35[[#This Row],[Site name]],Table3[],15))</f>
        <v>8035</v>
      </c>
      <c r="S109" s="197">
        <f>IF(VLOOKUP(Table35[[#This Row],[Site name]],Table3[],16)="","",VLOOKUP(Table35[[#This Row],[Site name]],Table3[],16))</f>
        <v>37746</v>
      </c>
      <c r="T109" s="196">
        <f>IF(VLOOKUP(Table35[[#This Row],[Site name]],Table3[],17)="","",VLOOKUP(Table35[[#This Row],[Site name]],Table3[],17))</f>
        <v>8035</v>
      </c>
      <c r="U109" s="188">
        <f>IF(VLOOKUP(Table35[[#This Row],[Site name]],Table3[],18)="","",VLOOKUP(Table35[[#This Row],[Site name]],Table3[],18))</f>
        <v>3.69769757311761</v>
      </c>
      <c r="V109" s="197">
        <f>IF(VLOOKUP(Table35[[#This Row],[Site name]],Table3[],19)="","",VLOOKUP(Table35[[#This Row],[Site name]],Table3[],19))</f>
        <v>37746</v>
      </c>
      <c r="W109" t="str">
        <f>IF(VLOOKUP(Table35[[#This Row],[Site name]],Table3[],20)=0,"",VLOOKUP(Table35[[#This Row],[Site name]],Table3[],20))</f>
        <v>New and retained basement</v>
      </c>
      <c r="X109" t="str">
        <f>IF(VLOOKUP(Table35[[#This Row],[Site name]],Table3[],21)=0,"",VLOOKUP(Table35[[#This Row],[Site name]],Table3[],21))</f>
        <v>Steel</v>
      </c>
      <c r="Y109" t="str">
        <f>IF(VLOOKUP(Table35[[#This Row],[Site name]],Table3[],22)=0,"",VLOOKUP(Table35[[#This Row],[Site name]],Table3[],22))</f>
        <v/>
      </c>
      <c r="Z109" t="str">
        <f>IF(VLOOKUP(Table35[[#This Row],[Site name]],Table3[],23)=0,"",VLOOKUP(Table35[[#This Row],[Site name]],Table3[],23))</f>
        <v/>
      </c>
      <c r="AA109" t="str">
        <f>IF(VLOOKUP(Table35[[#This Row],[Site name]],Table3[],24)=0,"",VLOOKUP(Table35[[#This Row],[Site name]],Table3[],24))</f>
        <v/>
      </c>
      <c r="AB109" t="str">
        <f>IF(VLOOKUP(Table35[[#This Row],[Site name]],Table3[],25)=0,"",VLOOKUP(Table35[[#This Row],[Site name]],Table3[],25))</f>
        <v/>
      </c>
      <c r="AC109">
        <f>IF(VLOOKUP(Table35[[#This Row],[Site name]],Table3[],26)=0,"",VLOOKUP(Table35[[#This Row],[Site name]],Table3[],26))</f>
        <v>10</v>
      </c>
      <c r="AD109">
        <f>IF(VLOOKUP(Table35[[#This Row],[Site name]],Table3[],27)=0,"",VLOOKUP(Table35[[#This Row],[Site name]],Table3[],27))</f>
        <v>37</v>
      </c>
      <c r="AE109">
        <f>IF(VLOOKUP(Table35[[#This Row],[Site name]],Table3[],28)="","",VLOOKUP(Table35[[#This Row],[Site name]],Table3[],28))</f>
        <v>33</v>
      </c>
      <c r="AF109">
        <f>IF(VLOOKUP(Table35[[#This Row],[Site name]],Table3[],29)=0,"",VLOOKUP(Table35[[#This Row],[Site name]],Table3[],29))</f>
        <v>27</v>
      </c>
      <c r="AG109" t="str">
        <f>IF(VLOOKUP(Table35[[#This Row],[Site name]],Table3[],30)=0,"",VLOOKUP(Table35[[#This Row],[Site name]],Table3[],30))</f>
        <v/>
      </c>
      <c r="AH109" t="str">
        <f>IF(VLOOKUP(Table35[[#This Row],[Site name]],Table3[],31)=0,"",VLOOKUP(Table35[[#This Row],[Site name]],Table3[],31))</f>
        <v/>
      </c>
      <c r="AI109" t="str">
        <f>IF(VLOOKUP(Table35[[#This Row],[Site name]],Table3[],32)=0,"",VLOOKUP(Table35[[#This Row],[Site name]],Table3[],32))</f>
        <v>Sweco</v>
      </c>
      <c r="AJ109" t="str">
        <f>IF(VLOOKUP(Table35[[#This Row],[Site name]],Table3[],33)=0,"",VLOOKUP(Table35[[#This Row],[Site name]],Table3[],33))</f>
        <v>Robert Bird Group</v>
      </c>
      <c r="AK109" t="str">
        <f>IF(VLOOKUP(Table35[[#This Row],[Site name]],Table3[],34)=0,"",VLOOKUP(Table35[[#This Row],[Site name]],Table3[],34))</f>
        <v/>
      </c>
      <c r="AL109" t="str">
        <f>IF(VLOOKUP(Table35[[#This Row],[Site name]],Table3[],35)=0,"",VLOOKUP(Table35[[#This Row],[Site name]],Table3[],35))</f>
        <v>Woods Bagot</v>
      </c>
      <c r="AM109" t="str">
        <f>IF(VLOOKUP(Table35[[#This Row],[Site name]],Table3[],36)=0,"",VLOOKUP(Table35[[#This Row],[Site name]],Table3[],36))</f>
        <v/>
      </c>
      <c r="AN109" t="str">
        <f>IF(VLOOKUP(Table35[[#This Row],[Site name]],Table3[],37)=0,"",VLOOKUP(Table35[[#This Row],[Site name]],Table3[],37))</f>
        <v>Project 63</v>
      </c>
      <c r="AO109" s="188">
        <f>IF(VLOOKUP(Table35[[#This Row],[Site name]],Table3[],38)="","",VLOOKUP(Table35[[#This Row],[Site name]],Table3[],38))</f>
        <v>1</v>
      </c>
      <c r="AP109">
        <f>IF(VLOOKUP(Table35[[#This Row],[Site name]],Table3[],39)=0,"",VLOOKUP(Table35[[#This Row],[Site name]],Table3[],39))</f>
        <v>2</v>
      </c>
      <c r="AQ109" t="str">
        <f>_xlfn.CONCAT(Table35[[#This Row],[Site name]],Table35[[#This Row],[Assessment Type]])</f>
        <v>85 Gracechurch StreetAssessment 2 - decarbonisation</v>
      </c>
    </row>
    <row r="110" spans="2:43" ht="14.7" customHeight="1">
      <c r="B110" t="s">
        <v>370</v>
      </c>
      <c r="C110" t="s">
        <v>977</v>
      </c>
      <c r="D110">
        <v>1205</v>
      </c>
      <c r="E110" t="str">
        <f>IF(VLOOKUP(Table35[[#This Row],[Site name]],Table3[],2)=0,"",VLOOKUP(Table35[[#This Row],[Site name]],Table3[],2))</f>
        <v>Camden</v>
      </c>
      <c r="F110" t="str">
        <f>IF(VLOOKUP(Table35[[#This Row],[Site name]],Table3[],3)=0,"",VLOOKUP(Table35[[#This Row],[Site name]],Table3[],3))</f>
        <v>WC1X 8AA</v>
      </c>
      <c r="G110" t="str">
        <f>IF(VLOOKUP(Table35[[#This Row],[Site name]],Table3[],4)=0,"",VLOOKUP(Table35[[#This Row],[Site name]],Table3[],4))</f>
        <v>2022/4259/P</v>
      </c>
      <c r="H110" t="str">
        <f>IF(VLOOKUP(Table35[[#This Row],[Site name]],Table3[],5)=0,"",VLOOKUP(Table35[[#This Row],[Site name]],Table3[],5))</f>
        <v>Planning Portal</v>
      </c>
      <c r="I110" s="185" t="str">
        <f>IF(VLOOKUP(Table35[[#This Row],[Site name]],Table3[],6)=0,"",VLOOKUP(Table35[[#This Row],[Site name]],Table3[],6))</f>
        <v>Existing building is being retained and refurbished</v>
      </c>
      <c r="J110" s="185">
        <f>IF(VLOOKUP(Table35[[#This Row],[Site name]],Table3[],7)=0,"",VLOOKUP(Table35[[#This Row],[Site name]],Table3[],7))</f>
        <v>44845</v>
      </c>
      <c r="K110" s="185" t="str">
        <f>IF(VLOOKUP(Table35[[#This Row],[Site name]],Table3[],8)=0,"",VLOOKUP(Table35[[#This Row],[Site name]],Table3[],8))</f>
        <v/>
      </c>
      <c r="L110" t="str">
        <f>IF(VLOOKUP(Table35[[#This Row],[Site name]],Table3[],9)=0,"",VLOOKUP(Table35[[#This Row],[Site name]],Table3[],9))</f>
        <v/>
      </c>
      <c r="M110" t="str">
        <f>IF(VLOOKUP(Table35[[#This Row],[Site name]],Table3[],10)=0,"",VLOOKUP(Table35[[#This Row],[Site name]],Table3[],10))</f>
        <v>Commercial &amp; Residential</v>
      </c>
      <c r="N110" t="str">
        <f>IF(VLOOKUP(Table35[[#This Row],[Site name]],Table3[],11)=0,"",VLOOKUP(Table35[[#This Row],[Site name]],Table3[],11))</f>
        <v>Yes</v>
      </c>
      <c r="O110" t="str">
        <f>IF(VLOOKUP(Table35[[#This Row],[Site name]],Table3[],12)=0,"",VLOOKUP(Table35[[#This Row],[Site name]],Table3[],12))</f>
        <v>Retrofit</v>
      </c>
      <c r="P110" t="str">
        <f>IF(VLOOKUP(Table35[[#This Row],[Site name]],Table3[],13)=0,"",VLOOKUP(Table35[[#This Row],[Site name]],Table3[],13))</f>
        <v>1960s</v>
      </c>
      <c r="Q110" t="str">
        <f>IF(VLOOKUP(Table35[[#This Row],[Site name]],Table3[],14)=0,"",VLOOKUP(Table35[[#This Row],[Site name]],Table3[],14))</f>
        <v>Not listed</v>
      </c>
      <c r="R110" s="197">
        <f>IF(VLOOKUP(Table35[[#This Row],[Site name]],Table3[],15)="","",VLOOKUP(Table35[[#This Row],[Site name]],Table3[],15))</f>
        <v>1280</v>
      </c>
      <c r="S110" s="197">
        <f>IF(VLOOKUP(Table35[[#This Row],[Site name]],Table3[],16)="","",VLOOKUP(Table35[[#This Row],[Site name]],Table3[],16))</f>
        <v>1149</v>
      </c>
      <c r="T110" s="196">
        <f>IF(VLOOKUP(Table35[[#This Row],[Site name]],Table3[],17)="","",VLOOKUP(Table35[[#This Row],[Site name]],Table3[],17))</f>
        <v>0</v>
      </c>
      <c r="U110" s="188">
        <f>IF(VLOOKUP(Table35[[#This Row],[Site name]],Table3[],18)="","",VLOOKUP(Table35[[#This Row],[Site name]],Table3[],18))</f>
        <v>-0.10234374999999996</v>
      </c>
      <c r="V110" s="197">
        <f>IF(VLOOKUP(Table35[[#This Row],[Site name]],Table3[],19)="","",VLOOKUP(Table35[[#This Row],[Site name]],Table3[],19))</f>
        <v>0</v>
      </c>
      <c r="W110" t="str">
        <f>IF(VLOOKUP(Table35[[#This Row],[Site name]],Table3[],20)=0,"",VLOOKUP(Table35[[#This Row],[Site name]],Table3[],20))</f>
        <v>No new basement</v>
      </c>
      <c r="X110" t="str">
        <f>IF(VLOOKUP(Table35[[#This Row],[Site name]],Table3[],21)=0,"",VLOOKUP(Table35[[#This Row],[Site name]],Table3[],21))</f>
        <v>Reinforced Concrete</v>
      </c>
      <c r="Y110" t="str">
        <f>IF(VLOOKUP(Table35[[#This Row],[Site name]],Table3[],22)=0,"",VLOOKUP(Table35[[#This Row],[Site name]],Table3[],22))</f>
        <v/>
      </c>
      <c r="Z110" t="str">
        <f>IF(VLOOKUP(Table35[[#This Row],[Site name]],Table3[],23)=0,"",VLOOKUP(Table35[[#This Row],[Site name]],Table3[],23))</f>
        <v/>
      </c>
      <c r="AA110" t="str">
        <f>IF(VLOOKUP(Table35[[#This Row],[Site name]],Table3[],24)=0,"",VLOOKUP(Table35[[#This Row],[Site name]],Table3[],24))</f>
        <v/>
      </c>
      <c r="AB110" t="str">
        <f>IF(VLOOKUP(Table35[[#This Row],[Site name]],Table3[],25)=0,"",VLOOKUP(Table35[[#This Row],[Site name]],Table3[],25))</f>
        <v/>
      </c>
      <c r="AC110">
        <f>IF(VLOOKUP(Table35[[#This Row],[Site name]],Table3[],26)=0,"",VLOOKUP(Table35[[#This Row],[Site name]],Table3[],26))</f>
        <v>4</v>
      </c>
      <c r="AD110">
        <f>IF(VLOOKUP(Table35[[#This Row],[Site name]],Table3[],27)=0,"",VLOOKUP(Table35[[#This Row],[Site name]],Table3[],27))</f>
        <v>4</v>
      </c>
      <c r="AE110">
        <f>IF(VLOOKUP(Table35[[#This Row],[Site name]],Table3[],28)="","",VLOOKUP(Table35[[#This Row],[Site name]],Table3[],28))</f>
        <v>4</v>
      </c>
      <c r="AF110" t="str">
        <f>IF(VLOOKUP(Table35[[#This Row],[Site name]],Table3[],29)=0,"",VLOOKUP(Table35[[#This Row],[Site name]],Table3[],29))</f>
        <v/>
      </c>
      <c r="AG110">
        <f>IF(VLOOKUP(Table35[[#This Row],[Site name]],Table3[],30)=0,"",VLOOKUP(Table35[[#This Row],[Site name]],Table3[],30))</f>
        <v>2</v>
      </c>
      <c r="AH110" t="str">
        <f>IF(VLOOKUP(Table35[[#This Row],[Site name]],Table3[],31)=0,"",VLOOKUP(Table35[[#This Row],[Site name]],Table3[],31))</f>
        <v/>
      </c>
      <c r="AI110" t="str">
        <f>IF(VLOOKUP(Table35[[#This Row],[Site name]],Table3[],32)=0,"",VLOOKUP(Table35[[#This Row],[Site name]],Table3[],32))</f>
        <v>Max Fordham</v>
      </c>
      <c r="AJ110" t="str">
        <f>IF(VLOOKUP(Table35[[#This Row],[Site name]],Table3[],33)=0,"",VLOOKUP(Table35[[#This Row],[Site name]],Table3[],33))</f>
        <v>Heyne Tillet Steel</v>
      </c>
      <c r="AK110" t="str">
        <f>IF(VLOOKUP(Table35[[#This Row],[Site name]],Table3[],34)=0,"",VLOOKUP(Table35[[#This Row],[Site name]],Table3[],34))</f>
        <v>Max Fordham</v>
      </c>
      <c r="AL110" t="str">
        <f>IF(VLOOKUP(Table35[[#This Row],[Site name]],Table3[],35)=0,"",VLOOKUP(Table35[[#This Row],[Site name]],Table3[],35))</f>
        <v>Piercy &amp; Company</v>
      </c>
      <c r="AM110" t="str">
        <f>IF(VLOOKUP(Table35[[#This Row],[Site name]],Table3[],36)=0,"",VLOOKUP(Table35[[#This Row],[Site name]],Table3[],36))</f>
        <v>One Click LCA</v>
      </c>
      <c r="AN110" t="str">
        <f>IF(VLOOKUP(Table35[[#This Row],[Site name]],Table3[],37)=0,"",VLOOKUP(Table35[[#This Row],[Site name]],Table3[],37))</f>
        <v>Project 64</v>
      </c>
      <c r="AO110" s="188">
        <f>IF(VLOOKUP(Table35[[#This Row],[Site name]],Table3[],38)="","",VLOOKUP(Table35[[#This Row],[Site name]],Table3[],38))</f>
        <v>0</v>
      </c>
      <c r="AP110">
        <f>IF(VLOOKUP(Table35[[#This Row],[Site name]],Table3[],39)=0,"",VLOOKUP(Table35[[#This Row],[Site name]],Table3[],39))</f>
        <v>5</v>
      </c>
      <c r="AQ110" t="str">
        <f>_xlfn.CONCAT(Table35[[#This Row],[Site name]],Table35[[#This Row],[Assessment Type]])</f>
        <v>88 Grays Inn RoadAssessment 1 - no decarbonisation</v>
      </c>
    </row>
    <row r="111" spans="2:43" ht="14.7" hidden="1" customHeight="1">
      <c r="B111" t="s">
        <v>370</v>
      </c>
      <c r="C111" t="s">
        <v>978</v>
      </c>
      <c r="E111" t="str">
        <f>IF(VLOOKUP(Table35[[#This Row],[Site name]],Table3[],2)=0,"",VLOOKUP(Table35[[#This Row],[Site name]],Table3[],2))</f>
        <v>Camden</v>
      </c>
      <c r="F111" t="str">
        <f>IF(VLOOKUP(Table35[[#This Row],[Site name]],Table3[],3)=0,"",VLOOKUP(Table35[[#This Row],[Site name]],Table3[],3))</f>
        <v>WC1X 8AA</v>
      </c>
      <c r="G111" t="str">
        <f>IF(VLOOKUP(Table35[[#This Row],[Site name]],Table3[],4)=0,"",VLOOKUP(Table35[[#This Row],[Site name]],Table3[],4))</f>
        <v>2022/4259/P</v>
      </c>
      <c r="H111" t="str">
        <f>IF(VLOOKUP(Table35[[#This Row],[Site name]],Table3[],5)=0,"",VLOOKUP(Table35[[#This Row],[Site name]],Table3[],5))</f>
        <v>Planning Portal</v>
      </c>
      <c r="I111" s="185" t="str">
        <f>IF(VLOOKUP(Table35[[#This Row],[Site name]],Table3[],6)=0,"",VLOOKUP(Table35[[#This Row],[Site name]],Table3[],6))</f>
        <v>Existing building is being retained and refurbished</v>
      </c>
      <c r="J111" s="185">
        <f>IF(VLOOKUP(Table35[[#This Row],[Site name]],Table3[],7)=0,"",VLOOKUP(Table35[[#This Row],[Site name]],Table3[],7))</f>
        <v>44845</v>
      </c>
      <c r="K111" s="185" t="str">
        <f>IF(VLOOKUP(Table35[[#This Row],[Site name]],Table3[],8)=0,"",VLOOKUP(Table35[[#This Row],[Site name]],Table3[],8))</f>
        <v/>
      </c>
      <c r="L111" t="str">
        <f>IF(VLOOKUP(Table35[[#This Row],[Site name]],Table3[],9)=0,"",VLOOKUP(Table35[[#This Row],[Site name]],Table3[],9))</f>
        <v/>
      </c>
      <c r="M111" t="str">
        <f>IF(VLOOKUP(Table35[[#This Row],[Site name]],Table3[],10)=0,"",VLOOKUP(Table35[[#This Row],[Site name]],Table3[],10))</f>
        <v>Commercial &amp; Residential</v>
      </c>
      <c r="N111" t="str">
        <f>IF(VLOOKUP(Table35[[#This Row],[Site name]],Table3[],11)=0,"",VLOOKUP(Table35[[#This Row],[Site name]],Table3[],11))</f>
        <v>Yes</v>
      </c>
      <c r="O111" t="str">
        <f>IF(VLOOKUP(Table35[[#This Row],[Site name]],Table3[],12)=0,"",VLOOKUP(Table35[[#This Row],[Site name]],Table3[],12))</f>
        <v>Retrofit</v>
      </c>
      <c r="P111" t="str">
        <f>IF(VLOOKUP(Table35[[#This Row],[Site name]],Table3[],13)=0,"",VLOOKUP(Table35[[#This Row],[Site name]],Table3[],13))</f>
        <v>1960s</v>
      </c>
      <c r="Q111" t="str">
        <f>IF(VLOOKUP(Table35[[#This Row],[Site name]],Table3[],14)=0,"",VLOOKUP(Table35[[#This Row],[Site name]],Table3[],14))</f>
        <v>Not listed</v>
      </c>
      <c r="R111" s="197">
        <f>IF(VLOOKUP(Table35[[#This Row],[Site name]],Table3[],15)="","",VLOOKUP(Table35[[#This Row],[Site name]],Table3[],15))</f>
        <v>1280</v>
      </c>
      <c r="S111" s="197">
        <f>IF(VLOOKUP(Table35[[#This Row],[Site name]],Table3[],16)="","",VLOOKUP(Table35[[#This Row],[Site name]],Table3[],16))</f>
        <v>1149</v>
      </c>
      <c r="T111" s="196">
        <f>IF(VLOOKUP(Table35[[#This Row],[Site name]],Table3[],17)="","",VLOOKUP(Table35[[#This Row],[Site name]],Table3[],17))</f>
        <v>0</v>
      </c>
      <c r="U111" s="188">
        <f>IF(VLOOKUP(Table35[[#This Row],[Site name]],Table3[],18)="","",VLOOKUP(Table35[[#This Row],[Site name]],Table3[],18))</f>
        <v>-0.10234374999999996</v>
      </c>
      <c r="V111" s="197">
        <f>IF(VLOOKUP(Table35[[#This Row],[Site name]],Table3[],19)="","",VLOOKUP(Table35[[#This Row],[Site name]],Table3[],19))</f>
        <v>0</v>
      </c>
      <c r="W111" t="str">
        <f>IF(VLOOKUP(Table35[[#This Row],[Site name]],Table3[],20)=0,"",VLOOKUP(Table35[[#This Row],[Site name]],Table3[],20))</f>
        <v>No new basement</v>
      </c>
      <c r="X111" t="str">
        <f>IF(VLOOKUP(Table35[[#This Row],[Site name]],Table3[],21)=0,"",VLOOKUP(Table35[[#This Row],[Site name]],Table3[],21))</f>
        <v>Reinforced Concrete</v>
      </c>
      <c r="Y111" t="str">
        <f>IF(VLOOKUP(Table35[[#This Row],[Site name]],Table3[],22)=0,"",VLOOKUP(Table35[[#This Row],[Site name]],Table3[],22))</f>
        <v/>
      </c>
      <c r="Z111" t="str">
        <f>IF(VLOOKUP(Table35[[#This Row],[Site name]],Table3[],23)=0,"",VLOOKUP(Table35[[#This Row],[Site name]],Table3[],23))</f>
        <v/>
      </c>
      <c r="AA111" t="str">
        <f>IF(VLOOKUP(Table35[[#This Row],[Site name]],Table3[],24)=0,"",VLOOKUP(Table35[[#This Row],[Site name]],Table3[],24))</f>
        <v/>
      </c>
      <c r="AB111" t="str">
        <f>IF(VLOOKUP(Table35[[#This Row],[Site name]],Table3[],25)=0,"",VLOOKUP(Table35[[#This Row],[Site name]],Table3[],25))</f>
        <v/>
      </c>
      <c r="AC111">
        <f>IF(VLOOKUP(Table35[[#This Row],[Site name]],Table3[],26)=0,"",VLOOKUP(Table35[[#This Row],[Site name]],Table3[],26))</f>
        <v>4</v>
      </c>
      <c r="AD111">
        <f>IF(VLOOKUP(Table35[[#This Row],[Site name]],Table3[],27)=0,"",VLOOKUP(Table35[[#This Row],[Site name]],Table3[],27))</f>
        <v>4</v>
      </c>
      <c r="AE111">
        <f>IF(VLOOKUP(Table35[[#This Row],[Site name]],Table3[],28)="","",VLOOKUP(Table35[[#This Row],[Site name]],Table3[],28))</f>
        <v>4</v>
      </c>
      <c r="AF111" t="str">
        <f>IF(VLOOKUP(Table35[[#This Row],[Site name]],Table3[],29)=0,"",VLOOKUP(Table35[[#This Row],[Site name]],Table3[],29))</f>
        <v/>
      </c>
      <c r="AG111">
        <f>IF(VLOOKUP(Table35[[#This Row],[Site name]],Table3[],30)=0,"",VLOOKUP(Table35[[#This Row],[Site name]],Table3[],30))</f>
        <v>2</v>
      </c>
      <c r="AH111" t="str">
        <f>IF(VLOOKUP(Table35[[#This Row],[Site name]],Table3[],31)=0,"",VLOOKUP(Table35[[#This Row],[Site name]],Table3[],31))</f>
        <v/>
      </c>
      <c r="AI111" t="str">
        <f>IF(VLOOKUP(Table35[[#This Row],[Site name]],Table3[],32)=0,"",VLOOKUP(Table35[[#This Row],[Site name]],Table3[],32))</f>
        <v>Max Fordham</v>
      </c>
      <c r="AJ111" t="str">
        <f>IF(VLOOKUP(Table35[[#This Row],[Site name]],Table3[],33)=0,"",VLOOKUP(Table35[[#This Row],[Site name]],Table3[],33))</f>
        <v>Heyne Tillet Steel</v>
      </c>
      <c r="AK111" t="str">
        <f>IF(VLOOKUP(Table35[[#This Row],[Site name]],Table3[],34)=0,"",VLOOKUP(Table35[[#This Row],[Site name]],Table3[],34))</f>
        <v>Max Fordham</v>
      </c>
      <c r="AL111" t="str">
        <f>IF(VLOOKUP(Table35[[#This Row],[Site name]],Table3[],35)=0,"",VLOOKUP(Table35[[#This Row],[Site name]],Table3[],35))</f>
        <v>Piercy &amp; Company</v>
      </c>
      <c r="AM111" t="str">
        <f>IF(VLOOKUP(Table35[[#This Row],[Site name]],Table3[],36)=0,"",VLOOKUP(Table35[[#This Row],[Site name]],Table3[],36))</f>
        <v>One Click LCA</v>
      </c>
      <c r="AN111" t="str">
        <f>IF(VLOOKUP(Table35[[#This Row],[Site name]],Table3[],37)=0,"",VLOOKUP(Table35[[#This Row],[Site name]],Table3[],37))</f>
        <v>Project 64</v>
      </c>
      <c r="AO111" s="188">
        <f>IF(VLOOKUP(Table35[[#This Row],[Site name]],Table3[],38)="","",VLOOKUP(Table35[[#This Row],[Site name]],Table3[],38))</f>
        <v>0</v>
      </c>
      <c r="AP111">
        <f>IF(VLOOKUP(Table35[[#This Row],[Site name]],Table3[],39)=0,"",VLOOKUP(Table35[[#This Row],[Site name]],Table3[],39))</f>
        <v>5</v>
      </c>
      <c r="AQ111" t="str">
        <f>_xlfn.CONCAT(Table35[[#This Row],[Site name]],Table35[[#This Row],[Assessment Type]])</f>
        <v>88 Grays Inn RoadAssessment 2 - decarbonisation</v>
      </c>
    </row>
    <row r="112" spans="2:43" ht="14.7" customHeight="1">
      <c r="B112" t="s">
        <v>371</v>
      </c>
      <c r="C112" t="s">
        <v>977</v>
      </c>
      <c r="E112" t="str">
        <f>IF(VLOOKUP(Table35[[#This Row],[Site name]],Table3[],2)=0,"",VLOOKUP(Table35[[#This Row],[Site name]],Table3[],2))</f>
        <v/>
      </c>
      <c r="F112" t="str">
        <f>IF(VLOOKUP(Table35[[#This Row],[Site name]],Table3[],3)=0,"",VLOOKUP(Table35[[#This Row],[Site name]],Table3[],3))</f>
        <v>W1T 4EZ</v>
      </c>
      <c r="G112" t="str">
        <f>IF(VLOOKUP(Table35[[#This Row],[Site name]],Table3[],4)=0,"",VLOOKUP(Table35[[#This Row],[Site name]],Table3[],4))</f>
        <v/>
      </c>
      <c r="H112" t="str">
        <f>IF(VLOOKUP(Table35[[#This Row],[Site name]],Table3[],5)=0,"",VLOOKUP(Table35[[#This Row],[Site name]],Table3[],5))</f>
        <v/>
      </c>
      <c r="I112" s="185" t="str">
        <f>IF(VLOOKUP(Table35[[#This Row],[Site name]],Table3[],6)=0,"",VLOOKUP(Table35[[#This Row],[Site name]],Table3[],6))</f>
        <v/>
      </c>
      <c r="J112" s="185" t="str">
        <f>IF(VLOOKUP(Table35[[#This Row],[Site name]],Table3[],7)=0,"",VLOOKUP(Table35[[#This Row],[Site name]],Table3[],7))</f>
        <v/>
      </c>
      <c r="K112" s="185" t="str">
        <f>IF(VLOOKUP(Table35[[#This Row],[Site name]],Table3[],8)=0,"",VLOOKUP(Table35[[#This Row],[Site name]],Table3[],8))</f>
        <v/>
      </c>
      <c r="L112" t="str">
        <f>IF(VLOOKUP(Table35[[#This Row],[Site name]],Table3[],9)=0,"",VLOOKUP(Table35[[#This Row],[Site name]],Table3[],9))</f>
        <v/>
      </c>
      <c r="M112" t="str">
        <f>IF(VLOOKUP(Table35[[#This Row],[Site name]],Table3[],10)=0,"",VLOOKUP(Table35[[#This Row],[Site name]],Table3[],10))</f>
        <v/>
      </c>
      <c r="N112" t="str">
        <f>IF(VLOOKUP(Table35[[#This Row],[Site name]],Table3[],11)=0,"",VLOOKUP(Table35[[#This Row],[Site name]],Table3[],11))</f>
        <v/>
      </c>
      <c r="O112" t="str">
        <f>IF(VLOOKUP(Table35[[#This Row],[Site name]],Table3[],12)=0,"",VLOOKUP(Table35[[#This Row],[Site name]],Table3[],12))</f>
        <v/>
      </c>
      <c r="P112" t="str">
        <f>IF(VLOOKUP(Table35[[#This Row],[Site name]],Table3[],13)=0,"",VLOOKUP(Table35[[#This Row],[Site name]],Table3[],13))</f>
        <v/>
      </c>
      <c r="Q112" t="str">
        <f>IF(VLOOKUP(Table35[[#This Row],[Site name]],Table3[],14)=0,"",VLOOKUP(Table35[[#This Row],[Site name]],Table3[],14))</f>
        <v/>
      </c>
      <c r="R112" s="197" t="str">
        <f>IF(VLOOKUP(Table35[[#This Row],[Site name]],Table3[],15)="","",VLOOKUP(Table35[[#This Row],[Site name]],Table3[],15))</f>
        <v/>
      </c>
      <c r="S112" s="197" t="str">
        <f>IF(VLOOKUP(Table35[[#This Row],[Site name]],Table3[],16)="","",VLOOKUP(Table35[[#This Row],[Site name]],Table3[],16))</f>
        <v/>
      </c>
      <c r="T112" s="196" t="str">
        <f>IF(VLOOKUP(Table35[[#This Row],[Site name]],Table3[],17)="","",VLOOKUP(Table35[[#This Row],[Site name]],Table3[],17))</f>
        <v/>
      </c>
      <c r="U112" s="188" t="str">
        <f>IF(VLOOKUP(Table35[[#This Row],[Site name]],Table3[],18)="","",VLOOKUP(Table35[[#This Row],[Site name]],Table3[],18))</f>
        <v/>
      </c>
      <c r="V112" s="197">
        <f>IF(VLOOKUP(Table35[[#This Row],[Site name]],Table3[],19)="","",VLOOKUP(Table35[[#This Row],[Site name]],Table3[],19))</f>
        <v>0</v>
      </c>
      <c r="W112" t="str">
        <f>IF(VLOOKUP(Table35[[#This Row],[Site name]],Table3[],20)=0,"",VLOOKUP(Table35[[#This Row],[Site name]],Table3[],20))</f>
        <v/>
      </c>
      <c r="X112" t="str">
        <f>IF(VLOOKUP(Table35[[#This Row],[Site name]],Table3[],21)=0,"",VLOOKUP(Table35[[#This Row],[Site name]],Table3[],21))</f>
        <v/>
      </c>
      <c r="Y112" t="str">
        <f>IF(VLOOKUP(Table35[[#This Row],[Site name]],Table3[],22)=0,"",VLOOKUP(Table35[[#This Row],[Site name]],Table3[],22))</f>
        <v/>
      </c>
      <c r="Z112" t="str">
        <f>IF(VLOOKUP(Table35[[#This Row],[Site name]],Table3[],23)=0,"",VLOOKUP(Table35[[#This Row],[Site name]],Table3[],23))</f>
        <v/>
      </c>
      <c r="AA112" t="str">
        <f>IF(VLOOKUP(Table35[[#This Row],[Site name]],Table3[],24)=0,"",VLOOKUP(Table35[[#This Row],[Site name]],Table3[],24))</f>
        <v/>
      </c>
      <c r="AB112" t="str">
        <f>IF(VLOOKUP(Table35[[#This Row],[Site name]],Table3[],25)=0,"",VLOOKUP(Table35[[#This Row],[Site name]],Table3[],25))</f>
        <v/>
      </c>
      <c r="AC112" t="str">
        <f>IF(VLOOKUP(Table35[[#This Row],[Site name]],Table3[],26)=0,"",VLOOKUP(Table35[[#This Row],[Site name]],Table3[],26))</f>
        <v/>
      </c>
      <c r="AD112" t="str">
        <f>IF(VLOOKUP(Table35[[#This Row],[Site name]],Table3[],27)=0,"",VLOOKUP(Table35[[#This Row],[Site name]],Table3[],27))</f>
        <v/>
      </c>
      <c r="AE112" t="str">
        <f>IF(VLOOKUP(Table35[[#This Row],[Site name]],Table3[],28)="","",VLOOKUP(Table35[[#This Row],[Site name]],Table3[],28))</f>
        <v/>
      </c>
      <c r="AF112" t="str">
        <f>IF(VLOOKUP(Table35[[#This Row],[Site name]],Table3[],29)=0,"",VLOOKUP(Table35[[#This Row],[Site name]],Table3[],29))</f>
        <v/>
      </c>
      <c r="AG112" t="str">
        <f>IF(VLOOKUP(Table35[[#This Row],[Site name]],Table3[],30)=0,"",VLOOKUP(Table35[[#This Row],[Site name]],Table3[],30))</f>
        <v/>
      </c>
      <c r="AH112" t="str">
        <f>IF(VLOOKUP(Table35[[#This Row],[Site name]],Table3[],31)=0,"",VLOOKUP(Table35[[#This Row],[Site name]],Table3[],31))</f>
        <v/>
      </c>
      <c r="AI112" t="str">
        <f>IF(VLOOKUP(Table35[[#This Row],[Site name]],Table3[],32)=0,"",VLOOKUP(Table35[[#This Row],[Site name]],Table3[],32))</f>
        <v/>
      </c>
      <c r="AJ112" t="str">
        <f>IF(VLOOKUP(Table35[[#This Row],[Site name]],Table3[],33)=0,"",VLOOKUP(Table35[[#This Row],[Site name]],Table3[],33))</f>
        <v/>
      </c>
      <c r="AK112" t="str">
        <f>IF(VLOOKUP(Table35[[#This Row],[Site name]],Table3[],34)=0,"",VLOOKUP(Table35[[#This Row],[Site name]],Table3[],34))</f>
        <v/>
      </c>
      <c r="AL112" t="str">
        <f>IF(VLOOKUP(Table35[[#This Row],[Site name]],Table3[],35)=0,"",VLOOKUP(Table35[[#This Row],[Site name]],Table3[],35))</f>
        <v/>
      </c>
      <c r="AM112" t="str">
        <f>IF(VLOOKUP(Table35[[#This Row],[Site name]],Table3[],36)=0,"",VLOOKUP(Table35[[#This Row],[Site name]],Table3[],36))</f>
        <v/>
      </c>
      <c r="AN112" t="str">
        <f>IF(VLOOKUP(Table35[[#This Row],[Site name]],Table3[],37)=0,"",VLOOKUP(Table35[[#This Row],[Site name]],Table3[],37))</f>
        <v>Project 66</v>
      </c>
      <c r="AO112" s="188" t="str">
        <f>IF(VLOOKUP(Table35[[#This Row],[Site name]],Table3[],38)="","",VLOOKUP(Table35[[#This Row],[Site name]],Table3[],38))</f>
        <v/>
      </c>
      <c r="AP112" t="str">
        <f>IF(VLOOKUP(Table35[[#This Row],[Site name]],Table3[],39)=0,"",VLOOKUP(Table35[[#This Row],[Site name]],Table3[],39))</f>
        <v/>
      </c>
      <c r="AQ112" t="str">
        <f>_xlfn.CONCAT(Table35[[#This Row],[Site name]],Table35[[#This Row],[Assessment Type]])</f>
        <v>90 WhitfieldAssessment 1 - no decarbonisation</v>
      </c>
    </row>
    <row r="113" spans="2:43" ht="14.7" hidden="1" customHeight="1">
      <c r="B113" t="s">
        <v>371</v>
      </c>
      <c r="C113" t="s">
        <v>978</v>
      </c>
      <c r="E113" t="str">
        <f>IF(VLOOKUP(Table35[[#This Row],[Site name]],Table3[],2)=0,"",VLOOKUP(Table35[[#This Row],[Site name]],Table3[],2))</f>
        <v/>
      </c>
      <c r="F113" t="str">
        <f>IF(VLOOKUP(Table35[[#This Row],[Site name]],Table3[],3)=0,"",VLOOKUP(Table35[[#This Row],[Site name]],Table3[],3))</f>
        <v>W1T 4EZ</v>
      </c>
      <c r="G113" t="str">
        <f>IF(VLOOKUP(Table35[[#This Row],[Site name]],Table3[],4)=0,"",VLOOKUP(Table35[[#This Row],[Site name]],Table3[],4))</f>
        <v/>
      </c>
      <c r="H113" t="str">
        <f>IF(VLOOKUP(Table35[[#This Row],[Site name]],Table3[],5)=0,"",VLOOKUP(Table35[[#This Row],[Site name]],Table3[],5))</f>
        <v/>
      </c>
      <c r="I113" s="185" t="str">
        <f>IF(VLOOKUP(Table35[[#This Row],[Site name]],Table3[],6)=0,"",VLOOKUP(Table35[[#This Row],[Site name]],Table3[],6))</f>
        <v/>
      </c>
      <c r="J113" s="185" t="str">
        <f>IF(VLOOKUP(Table35[[#This Row],[Site name]],Table3[],7)=0,"",VLOOKUP(Table35[[#This Row],[Site name]],Table3[],7))</f>
        <v/>
      </c>
      <c r="K113" s="185" t="str">
        <f>IF(VLOOKUP(Table35[[#This Row],[Site name]],Table3[],8)=0,"",VLOOKUP(Table35[[#This Row],[Site name]],Table3[],8))</f>
        <v/>
      </c>
      <c r="L113" t="str">
        <f>IF(VLOOKUP(Table35[[#This Row],[Site name]],Table3[],9)=0,"",VLOOKUP(Table35[[#This Row],[Site name]],Table3[],9))</f>
        <v/>
      </c>
      <c r="M113" t="str">
        <f>IF(VLOOKUP(Table35[[#This Row],[Site name]],Table3[],10)=0,"",VLOOKUP(Table35[[#This Row],[Site name]],Table3[],10))</f>
        <v/>
      </c>
      <c r="N113" t="str">
        <f>IF(VLOOKUP(Table35[[#This Row],[Site name]],Table3[],11)=0,"",VLOOKUP(Table35[[#This Row],[Site name]],Table3[],11))</f>
        <v/>
      </c>
      <c r="O113" t="str">
        <f>IF(VLOOKUP(Table35[[#This Row],[Site name]],Table3[],12)=0,"",VLOOKUP(Table35[[#This Row],[Site name]],Table3[],12))</f>
        <v/>
      </c>
      <c r="P113" t="str">
        <f>IF(VLOOKUP(Table35[[#This Row],[Site name]],Table3[],13)=0,"",VLOOKUP(Table35[[#This Row],[Site name]],Table3[],13))</f>
        <v/>
      </c>
      <c r="Q113" t="str">
        <f>IF(VLOOKUP(Table35[[#This Row],[Site name]],Table3[],14)=0,"",VLOOKUP(Table35[[#This Row],[Site name]],Table3[],14))</f>
        <v/>
      </c>
      <c r="R113" s="197" t="str">
        <f>IF(VLOOKUP(Table35[[#This Row],[Site name]],Table3[],15)="","",VLOOKUP(Table35[[#This Row],[Site name]],Table3[],15))</f>
        <v/>
      </c>
      <c r="S113" s="197" t="str">
        <f>IF(VLOOKUP(Table35[[#This Row],[Site name]],Table3[],16)="","",VLOOKUP(Table35[[#This Row],[Site name]],Table3[],16))</f>
        <v/>
      </c>
      <c r="T113" s="196" t="str">
        <f>IF(VLOOKUP(Table35[[#This Row],[Site name]],Table3[],17)="","",VLOOKUP(Table35[[#This Row],[Site name]],Table3[],17))</f>
        <v/>
      </c>
      <c r="U113" s="188" t="str">
        <f>IF(VLOOKUP(Table35[[#This Row],[Site name]],Table3[],18)="","",VLOOKUP(Table35[[#This Row],[Site name]],Table3[],18))</f>
        <v/>
      </c>
      <c r="V113" s="197">
        <f>IF(VLOOKUP(Table35[[#This Row],[Site name]],Table3[],19)="","",VLOOKUP(Table35[[#This Row],[Site name]],Table3[],19))</f>
        <v>0</v>
      </c>
      <c r="W113" t="str">
        <f>IF(VLOOKUP(Table35[[#This Row],[Site name]],Table3[],20)=0,"",VLOOKUP(Table35[[#This Row],[Site name]],Table3[],20))</f>
        <v/>
      </c>
      <c r="X113" t="str">
        <f>IF(VLOOKUP(Table35[[#This Row],[Site name]],Table3[],21)=0,"",VLOOKUP(Table35[[#This Row],[Site name]],Table3[],21))</f>
        <v/>
      </c>
      <c r="Y113" t="str">
        <f>IF(VLOOKUP(Table35[[#This Row],[Site name]],Table3[],22)=0,"",VLOOKUP(Table35[[#This Row],[Site name]],Table3[],22))</f>
        <v/>
      </c>
      <c r="Z113" t="str">
        <f>IF(VLOOKUP(Table35[[#This Row],[Site name]],Table3[],23)=0,"",VLOOKUP(Table35[[#This Row],[Site name]],Table3[],23))</f>
        <v/>
      </c>
      <c r="AA113" t="str">
        <f>IF(VLOOKUP(Table35[[#This Row],[Site name]],Table3[],24)=0,"",VLOOKUP(Table35[[#This Row],[Site name]],Table3[],24))</f>
        <v/>
      </c>
      <c r="AB113" t="str">
        <f>IF(VLOOKUP(Table35[[#This Row],[Site name]],Table3[],25)=0,"",VLOOKUP(Table35[[#This Row],[Site name]],Table3[],25))</f>
        <v/>
      </c>
      <c r="AC113" t="str">
        <f>IF(VLOOKUP(Table35[[#This Row],[Site name]],Table3[],26)=0,"",VLOOKUP(Table35[[#This Row],[Site name]],Table3[],26))</f>
        <v/>
      </c>
      <c r="AD113" t="str">
        <f>IF(VLOOKUP(Table35[[#This Row],[Site name]],Table3[],27)=0,"",VLOOKUP(Table35[[#This Row],[Site name]],Table3[],27))</f>
        <v/>
      </c>
      <c r="AE113" t="str">
        <f>IF(VLOOKUP(Table35[[#This Row],[Site name]],Table3[],28)="","",VLOOKUP(Table35[[#This Row],[Site name]],Table3[],28))</f>
        <v/>
      </c>
      <c r="AF113" t="str">
        <f>IF(VLOOKUP(Table35[[#This Row],[Site name]],Table3[],29)=0,"",VLOOKUP(Table35[[#This Row],[Site name]],Table3[],29))</f>
        <v/>
      </c>
      <c r="AG113" t="str">
        <f>IF(VLOOKUP(Table35[[#This Row],[Site name]],Table3[],30)=0,"",VLOOKUP(Table35[[#This Row],[Site name]],Table3[],30))</f>
        <v/>
      </c>
      <c r="AH113" t="str">
        <f>IF(VLOOKUP(Table35[[#This Row],[Site name]],Table3[],31)=0,"",VLOOKUP(Table35[[#This Row],[Site name]],Table3[],31))</f>
        <v/>
      </c>
      <c r="AI113" t="str">
        <f>IF(VLOOKUP(Table35[[#This Row],[Site name]],Table3[],32)=0,"",VLOOKUP(Table35[[#This Row],[Site name]],Table3[],32))</f>
        <v/>
      </c>
      <c r="AJ113" t="str">
        <f>IF(VLOOKUP(Table35[[#This Row],[Site name]],Table3[],33)=0,"",VLOOKUP(Table35[[#This Row],[Site name]],Table3[],33))</f>
        <v/>
      </c>
      <c r="AK113" t="str">
        <f>IF(VLOOKUP(Table35[[#This Row],[Site name]],Table3[],34)=0,"",VLOOKUP(Table35[[#This Row],[Site name]],Table3[],34))</f>
        <v/>
      </c>
      <c r="AL113" t="str">
        <f>IF(VLOOKUP(Table35[[#This Row],[Site name]],Table3[],35)=0,"",VLOOKUP(Table35[[#This Row],[Site name]],Table3[],35))</f>
        <v/>
      </c>
      <c r="AM113" t="str">
        <f>IF(VLOOKUP(Table35[[#This Row],[Site name]],Table3[],36)=0,"",VLOOKUP(Table35[[#This Row],[Site name]],Table3[],36))</f>
        <v/>
      </c>
      <c r="AN113" t="str">
        <f>IF(VLOOKUP(Table35[[#This Row],[Site name]],Table3[],37)=0,"",VLOOKUP(Table35[[#This Row],[Site name]],Table3[],37))</f>
        <v>Project 66</v>
      </c>
      <c r="AO113" s="188" t="str">
        <f>IF(VLOOKUP(Table35[[#This Row],[Site name]],Table3[],38)="","",VLOOKUP(Table35[[#This Row],[Site name]],Table3[],38))</f>
        <v/>
      </c>
      <c r="AP113" t="str">
        <f>IF(VLOOKUP(Table35[[#This Row],[Site name]],Table3[],39)=0,"",VLOOKUP(Table35[[#This Row],[Site name]],Table3[],39))</f>
        <v/>
      </c>
      <c r="AQ113" t="str">
        <f>_xlfn.CONCAT(Table35[[#This Row],[Site name]],Table35[[#This Row],[Assessment Type]])</f>
        <v>90 WhitfieldAssessment 2 - decarbonisation</v>
      </c>
    </row>
    <row r="114" spans="2:43" ht="14.7" customHeight="1">
      <c r="B114" t="s">
        <v>372</v>
      </c>
      <c r="C114" t="s">
        <v>977</v>
      </c>
      <c r="D114">
        <v>2485</v>
      </c>
      <c r="E114" t="str">
        <f>IF(VLOOKUP(Table35[[#This Row],[Site name]],Table3[],2)=0,"",VLOOKUP(Table35[[#This Row],[Site name]],Table3[],2))</f>
        <v>City of London</v>
      </c>
      <c r="F114" t="str">
        <f>IF(VLOOKUP(Table35[[#This Row],[Site name]],Table3[],3)=0,"",VLOOKUP(Table35[[#This Row],[Site name]],Table3[],3))</f>
        <v>EC2R 7BH</v>
      </c>
      <c r="G114" t="str">
        <f>IF(VLOOKUP(Table35[[#This Row],[Site name]],Table3[],4)=0,"",VLOOKUP(Table35[[#This Row],[Site name]],Table3[],4))</f>
        <v>22/00860/FULMAJ</v>
      </c>
      <c r="H114" t="str">
        <f>IF(VLOOKUP(Table35[[#This Row],[Site name]],Table3[],5)=0,"",VLOOKUP(Table35[[#This Row],[Site name]],Table3[],5))</f>
        <v>Planning Portal</v>
      </c>
      <c r="I114" t="str">
        <f>IF(VLOOKUP(Table35[[#This Row],[Site name]],Table3[],6)=0,"",VLOOKUP(Table35[[#This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14" s="185">
        <f>IF(VLOOKUP(Table35[[#This Row],[Site name]],Table3[],7)=0,"",VLOOKUP(Table35[[#This Row],[Site name]],Table3[],7))</f>
        <v>44812</v>
      </c>
      <c r="K114" s="185">
        <f>IF(VLOOKUP(Table35[[#This Row],[Site name]],Table3[],8)=0,"",VLOOKUP(Table35[[#This Row],[Site name]],Table3[],8))</f>
        <v>44979</v>
      </c>
      <c r="L114" t="str">
        <f>IF(VLOOKUP(Table35[[#This Row],[Site name]],Table3[],9)=0,"",VLOOKUP(Table35[[#This Row],[Site name]],Table3[],9))</f>
        <v/>
      </c>
      <c r="M114" t="str">
        <f>IF(VLOOKUP(Table35[[#This Row],[Site name]],Table3[],10)=0,"",VLOOKUP(Table35[[#This Row],[Site name]],Table3[],10))</f>
        <v>Hotel</v>
      </c>
      <c r="N114" t="str">
        <f>IF(VLOOKUP(Table35[[#This Row],[Site name]],Table3[],11)=0,"",VLOOKUP(Table35[[#This Row],[Site name]],Table3[],11))</f>
        <v/>
      </c>
      <c r="O114" t="str">
        <f>IF(VLOOKUP(Table35[[#This Row],[Site name]],Table3[],12)=0,"",VLOOKUP(Table35[[#This Row],[Site name]],Table3[],12))</f>
        <v>New Build</v>
      </c>
      <c r="P114" t="str">
        <f>IF(VLOOKUP(Table35[[#This Row],[Site name]],Table3[],13)=0,"",VLOOKUP(Table35[[#This Row],[Site name]],Table3[],13))</f>
        <v/>
      </c>
      <c r="Q114" t="str">
        <f>IF(VLOOKUP(Table35[[#This Row],[Site name]],Table3[],14)=0,"",VLOOKUP(Table35[[#This Row],[Site name]],Table3[],14))</f>
        <v/>
      </c>
      <c r="R114" s="197" t="str">
        <f>IF(VLOOKUP(Table35[[#This Row],[Site name]],Table3[],15)="","",VLOOKUP(Table35[[#This Row],[Site name]],Table3[],15))</f>
        <v/>
      </c>
      <c r="S114" s="197">
        <f>IF(VLOOKUP(Table35[[#This Row],[Site name]],Table3[],16)="","",VLOOKUP(Table35[[#This Row],[Site name]],Table3[],16))</f>
        <v>4878</v>
      </c>
      <c r="T114" s="196" t="str">
        <f>IF(VLOOKUP(Table35[[#This Row],[Site name]],Table3[],17)="","",VLOOKUP(Table35[[#This Row],[Site name]],Table3[],17))</f>
        <v/>
      </c>
      <c r="U114" s="188" t="str">
        <f>IF(VLOOKUP(Table35[[#This Row],[Site name]],Table3[],18)="","",VLOOKUP(Table35[[#This Row],[Site name]],Table3[],18))</f>
        <v/>
      </c>
      <c r="V114" s="197">
        <f>IF(VLOOKUP(Table35[[#This Row],[Site name]],Table3[],19)="","",VLOOKUP(Table35[[#This Row],[Site name]],Table3[],19))</f>
        <v>4878</v>
      </c>
      <c r="W114" t="str">
        <f>IF(VLOOKUP(Table35[[#This Row],[Site name]],Table3[],20)=0,"",VLOOKUP(Table35[[#This Row],[Site name]],Table3[],20))</f>
        <v/>
      </c>
      <c r="X114" t="str">
        <f>IF(VLOOKUP(Table35[[#This Row],[Site name]],Table3[],21)=0,"",VLOOKUP(Table35[[#This Row],[Site name]],Table3[],21))</f>
        <v/>
      </c>
      <c r="Y114" t="str">
        <f>IF(VLOOKUP(Table35[[#This Row],[Site name]],Table3[],22)=0,"",VLOOKUP(Table35[[#This Row],[Site name]],Table3[],22))</f>
        <v/>
      </c>
      <c r="Z114" t="str">
        <f>IF(VLOOKUP(Table35[[#This Row],[Site name]],Table3[],23)=0,"",VLOOKUP(Table35[[#This Row],[Site name]],Table3[],23))</f>
        <v/>
      </c>
      <c r="AA114" t="str">
        <f>IF(VLOOKUP(Table35[[#This Row],[Site name]],Table3[],24)=0,"",VLOOKUP(Table35[[#This Row],[Site name]],Table3[],24))</f>
        <v/>
      </c>
      <c r="AB114" t="str">
        <f>IF(VLOOKUP(Table35[[#This Row],[Site name]],Table3[],25)=0,"",VLOOKUP(Table35[[#This Row],[Site name]],Table3[],25))</f>
        <v/>
      </c>
      <c r="AC114" t="str">
        <f>IF(VLOOKUP(Table35[[#This Row],[Site name]],Table3[],26)=0,"",VLOOKUP(Table35[[#This Row],[Site name]],Table3[],26))</f>
        <v/>
      </c>
      <c r="AD114">
        <f>IF(VLOOKUP(Table35[[#This Row],[Site name]],Table3[],27)=0,"",VLOOKUP(Table35[[#This Row],[Site name]],Table3[],27))</f>
        <v>12</v>
      </c>
      <c r="AE114">
        <f>IF(VLOOKUP(Table35[[#This Row],[Site name]],Table3[],28)="","",VLOOKUP(Table35[[#This Row],[Site name]],Table3[],28))</f>
        <v>9</v>
      </c>
      <c r="AF114" t="str">
        <f>IF(VLOOKUP(Table35[[#This Row],[Site name]],Table3[],29)=0,"",VLOOKUP(Table35[[#This Row],[Site name]],Table3[],29))</f>
        <v/>
      </c>
      <c r="AG114" t="str">
        <f>IF(VLOOKUP(Table35[[#This Row],[Site name]],Table3[],30)=0,"",VLOOKUP(Table35[[#This Row],[Site name]],Table3[],30))</f>
        <v/>
      </c>
      <c r="AH114" t="str">
        <f>IF(VLOOKUP(Table35[[#This Row],[Site name]],Table3[],31)=0,"",VLOOKUP(Table35[[#This Row],[Site name]],Table3[],31))</f>
        <v/>
      </c>
      <c r="AI114" t="str">
        <f>IF(VLOOKUP(Table35[[#This Row],[Site name]],Table3[],32)=0,"",VLOOKUP(Table35[[#This Row],[Site name]],Table3[],32))</f>
        <v>Greengage</v>
      </c>
      <c r="AJ114" t="str">
        <f>IF(VLOOKUP(Table35[[#This Row],[Site name]],Table3[],33)=0,"",VLOOKUP(Table35[[#This Row],[Site name]],Table3[],33))</f>
        <v/>
      </c>
      <c r="AK114" t="str">
        <f>IF(VLOOKUP(Table35[[#This Row],[Site name]],Table3[],34)=0,"",VLOOKUP(Table35[[#This Row],[Site name]],Table3[],34))</f>
        <v/>
      </c>
      <c r="AL114" t="str">
        <f>IF(VLOOKUP(Table35[[#This Row],[Site name]],Table3[],35)=0,"",VLOOKUP(Table35[[#This Row],[Site name]],Table3[],35))</f>
        <v/>
      </c>
      <c r="AM114" t="str">
        <f>IF(VLOOKUP(Table35[[#This Row],[Site name]],Table3[],36)=0,"",VLOOKUP(Table35[[#This Row],[Site name]],Table3[],36))</f>
        <v/>
      </c>
      <c r="AN114" t="str">
        <f>IF(VLOOKUP(Table35[[#This Row],[Site name]],Table3[],37)=0,"",VLOOKUP(Table35[[#This Row],[Site name]],Table3[],37))</f>
        <v>Project 67</v>
      </c>
      <c r="AO114" s="188">
        <f>IF(VLOOKUP(Table35[[#This Row],[Site name]],Table3[],38)="","",VLOOKUP(Table35[[#This Row],[Site name]],Table3[],38))</f>
        <v>1</v>
      </c>
      <c r="AP114">
        <f>IF(VLOOKUP(Table35[[#This Row],[Site name]],Table3[],39)=0,"",VLOOKUP(Table35[[#This Row],[Site name]],Table3[],39))</f>
        <v>1</v>
      </c>
      <c r="AQ114" t="str">
        <f>_xlfn.CONCAT(Table35[[#This Row],[Site name]],Table35[[#This Row],[Assessment Type]])</f>
        <v>9-10 and 11 Angel CourtAssessment 1 - no decarbonisation</v>
      </c>
    </row>
    <row r="115" spans="2:43" ht="14.7" hidden="1" customHeight="1">
      <c r="B115" t="s">
        <v>372</v>
      </c>
      <c r="C115" t="s">
        <v>978</v>
      </c>
      <c r="E115" t="str">
        <f>IF(VLOOKUP(Table35[[#This Row],[Site name]],Table3[],2)=0,"",VLOOKUP(Table35[[#This Row],[Site name]],Table3[],2))</f>
        <v>City of London</v>
      </c>
      <c r="F115" t="str">
        <f>IF(VLOOKUP(Table35[[#This Row],[Site name]],Table3[],3)=0,"",VLOOKUP(Table35[[#This Row],[Site name]],Table3[],3))</f>
        <v>EC2R 7BH</v>
      </c>
      <c r="G115" t="str">
        <f>IF(VLOOKUP(Table35[[#This Row],[Site name]],Table3[],4)=0,"",VLOOKUP(Table35[[#This Row],[Site name]],Table3[],4))</f>
        <v>22/00860/FULMAJ</v>
      </c>
      <c r="H115" t="str">
        <f>IF(VLOOKUP(Table35[[#This Row],[Site name]],Table3[],5)=0,"",VLOOKUP(Table35[[#This Row],[Site name]],Table3[],5))</f>
        <v>Planning Portal</v>
      </c>
      <c r="I115" t="str">
        <f>IF(VLOOKUP(Table35[[#This Row],[Site name]],Table3[],6)=0,"",VLOOKUP(Table35[[#This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15" s="185">
        <f>IF(VLOOKUP(Table35[[#This Row],[Site name]],Table3[],7)=0,"",VLOOKUP(Table35[[#This Row],[Site name]],Table3[],7))</f>
        <v>44812</v>
      </c>
      <c r="K115" s="185">
        <f>IF(VLOOKUP(Table35[[#This Row],[Site name]],Table3[],8)=0,"",VLOOKUP(Table35[[#This Row],[Site name]],Table3[],8))</f>
        <v>44979</v>
      </c>
      <c r="L115" t="str">
        <f>IF(VLOOKUP(Table35[[#This Row],[Site name]],Table3[],9)=0,"",VLOOKUP(Table35[[#This Row],[Site name]],Table3[],9))</f>
        <v/>
      </c>
      <c r="M115" t="str">
        <f>IF(VLOOKUP(Table35[[#This Row],[Site name]],Table3[],10)=0,"",VLOOKUP(Table35[[#This Row],[Site name]],Table3[],10))</f>
        <v>Hotel</v>
      </c>
      <c r="N115" t="str">
        <f>IF(VLOOKUP(Table35[[#This Row],[Site name]],Table3[],11)=0,"",VLOOKUP(Table35[[#This Row],[Site name]],Table3[],11))</f>
        <v/>
      </c>
      <c r="O115" t="str">
        <f>IF(VLOOKUP(Table35[[#This Row],[Site name]],Table3[],12)=0,"",VLOOKUP(Table35[[#This Row],[Site name]],Table3[],12))</f>
        <v>New Build</v>
      </c>
      <c r="P115" t="str">
        <f>IF(VLOOKUP(Table35[[#This Row],[Site name]],Table3[],13)=0,"",VLOOKUP(Table35[[#This Row],[Site name]],Table3[],13))</f>
        <v/>
      </c>
      <c r="Q115" t="str">
        <f>IF(VLOOKUP(Table35[[#This Row],[Site name]],Table3[],14)=0,"",VLOOKUP(Table35[[#This Row],[Site name]],Table3[],14))</f>
        <v/>
      </c>
      <c r="R115" s="197" t="str">
        <f>IF(VLOOKUP(Table35[[#This Row],[Site name]],Table3[],15)="","",VLOOKUP(Table35[[#This Row],[Site name]],Table3[],15))</f>
        <v/>
      </c>
      <c r="S115" s="197">
        <f>IF(VLOOKUP(Table35[[#This Row],[Site name]],Table3[],16)="","",VLOOKUP(Table35[[#This Row],[Site name]],Table3[],16))</f>
        <v>4878</v>
      </c>
      <c r="T115" s="196" t="str">
        <f>IF(VLOOKUP(Table35[[#This Row],[Site name]],Table3[],17)="","",VLOOKUP(Table35[[#This Row],[Site name]],Table3[],17))</f>
        <v/>
      </c>
      <c r="U115" s="188" t="str">
        <f>IF(VLOOKUP(Table35[[#This Row],[Site name]],Table3[],18)="","",VLOOKUP(Table35[[#This Row],[Site name]],Table3[],18))</f>
        <v/>
      </c>
      <c r="V115" s="197">
        <f>IF(VLOOKUP(Table35[[#This Row],[Site name]],Table3[],19)="","",VLOOKUP(Table35[[#This Row],[Site name]],Table3[],19))</f>
        <v>4878</v>
      </c>
      <c r="W115" t="str">
        <f>IF(VLOOKUP(Table35[[#This Row],[Site name]],Table3[],20)=0,"",VLOOKUP(Table35[[#This Row],[Site name]],Table3[],20))</f>
        <v/>
      </c>
      <c r="X115" t="str">
        <f>IF(VLOOKUP(Table35[[#This Row],[Site name]],Table3[],21)=0,"",VLOOKUP(Table35[[#This Row],[Site name]],Table3[],21))</f>
        <v/>
      </c>
      <c r="Y115" t="str">
        <f>IF(VLOOKUP(Table35[[#This Row],[Site name]],Table3[],22)=0,"",VLOOKUP(Table35[[#This Row],[Site name]],Table3[],22))</f>
        <v/>
      </c>
      <c r="Z115" t="str">
        <f>IF(VLOOKUP(Table35[[#This Row],[Site name]],Table3[],23)=0,"",VLOOKUP(Table35[[#This Row],[Site name]],Table3[],23))</f>
        <v/>
      </c>
      <c r="AA115" t="str">
        <f>IF(VLOOKUP(Table35[[#This Row],[Site name]],Table3[],24)=0,"",VLOOKUP(Table35[[#This Row],[Site name]],Table3[],24))</f>
        <v/>
      </c>
      <c r="AB115" t="str">
        <f>IF(VLOOKUP(Table35[[#This Row],[Site name]],Table3[],25)=0,"",VLOOKUP(Table35[[#This Row],[Site name]],Table3[],25))</f>
        <v/>
      </c>
      <c r="AC115" t="str">
        <f>IF(VLOOKUP(Table35[[#This Row],[Site name]],Table3[],26)=0,"",VLOOKUP(Table35[[#This Row],[Site name]],Table3[],26))</f>
        <v/>
      </c>
      <c r="AD115">
        <f>IF(VLOOKUP(Table35[[#This Row],[Site name]],Table3[],27)=0,"",VLOOKUP(Table35[[#This Row],[Site name]],Table3[],27))</f>
        <v>12</v>
      </c>
      <c r="AE115">
        <f>IF(VLOOKUP(Table35[[#This Row],[Site name]],Table3[],28)="","",VLOOKUP(Table35[[#This Row],[Site name]],Table3[],28))</f>
        <v>9</v>
      </c>
      <c r="AF115" t="str">
        <f>IF(VLOOKUP(Table35[[#This Row],[Site name]],Table3[],29)=0,"",VLOOKUP(Table35[[#This Row],[Site name]],Table3[],29))</f>
        <v/>
      </c>
      <c r="AG115" t="str">
        <f>IF(VLOOKUP(Table35[[#This Row],[Site name]],Table3[],30)=0,"",VLOOKUP(Table35[[#This Row],[Site name]],Table3[],30))</f>
        <v/>
      </c>
      <c r="AH115" t="str">
        <f>IF(VLOOKUP(Table35[[#This Row],[Site name]],Table3[],31)=0,"",VLOOKUP(Table35[[#This Row],[Site name]],Table3[],31))</f>
        <v/>
      </c>
      <c r="AI115" t="str">
        <f>IF(VLOOKUP(Table35[[#This Row],[Site name]],Table3[],32)=0,"",VLOOKUP(Table35[[#This Row],[Site name]],Table3[],32))</f>
        <v>Greengage</v>
      </c>
      <c r="AJ115" t="str">
        <f>IF(VLOOKUP(Table35[[#This Row],[Site name]],Table3[],33)=0,"",VLOOKUP(Table35[[#This Row],[Site name]],Table3[],33))</f>
        <v/>
      </c>
      <c r="AK115" t="str">
        <f>IF(VLOOKUP(Table35[[#This Row],[Site name]],Table3[],34)=0,"",VLOOKUP(Table35[[#This Row],[Site name]],Table3[],34))</f>
        <v/>
      </c>
      <c r="AL115" t="str">
        <f>IF(VLOOKUP(Table35[[#This Row],[Site name]],Table3[],35)=0,"",VLOOKUP(Table35[[#This Row],[Site name]],Table3[],35))</f>
        <v/>
      </c>
      <c r="AM115" t="str">
        <f>IF(VLOOKUP(Table35[[#This Row],[Site name]],Table3[],36)=0,"",VLOOKUP(Table35[[#This Row],[Site name]],Table3[],36))</f>
        <v/>
      </c>
      <c r="AN115" t="str">
        <f>IF(VLOOKUP(Table35[[#This Row],[Site name]],Table3[],37)=0,"",VLOOKUP(Table35[[#This Row],[Site name]],Table3[],37))</f>
        <v>Project 67</v>
      </c>
      <c r="AO115" s="188">
        <f>IF(VLOOKUP(Table35[[#This Row],[Site name]],Table3[],38)="","",VLOOKUP(Table35[[#This Row],[Site name]],Table3[],38))</f>
        <v>1</v>
      </c>
      <c r="AP115">
        <f>IF(VLOOKUP(Table35[[#This Row],[Site name]],Table3[],39)=0,"",VLOOKUP(Table35[[#This Row],[Site name]],Table3[],39))</f>
        <v>1</v>
      </c>
      <c r="AQ115" t="str">
        <f>_xlfn.CONCAT(Table35[[#This Row],[Site name]],Table35[[#This Row],[Assessment Type]])</f>
        <v>9-10 and 11 Angel CourtAssessment 2 - decarbonisation</v>
      </c>
    </row>
    <row r="116" spans="2:43" ht="14.7" customHeight="1">
      <c r="B116" t="s">
        <v>254</v>
      </c>
      <c r="C116" t="s">
        <v>977</v>
      </c>
      <c r="D116">
        <v>2190</v>
      </c>
      <c r="E116" t="str">
        <f>IF(VLOOKUP(Table35[[#This Row],[Site name]],Table3[],2)=0,"",VLOOKUP(Table35[[#This Row],[Site name]],Table3[],2))</f>
        <v>Islington</v>
      </c>
      <c r="F116" t="str">
        <f>IF(VLOOKUP(Table35[[#This Row],[Site name]],Table3[],3)=0,"",VLOOKUP(Table35[[#This Row],[Site name]],Table3[],3))</f>
        <v>EC1Y 9DD</v>
      </c>
      <c r="G116" t="str">
        <f>IF(VLOOKUP(Table35[[#This Row],[Site name]],Table3[],4)=0,"",VLOOKUP(Table35[[#This Row],[Site name]],Table3[],4))</f>
        <v>P2023/1070/FUL</v>
      </c>
      <c r="H116" t="str">
        <f>IF(VLOOKUP(Table35[[#This Row],[Site name]],Table3[],5)=0,"",VLOOKUP(Table35[[#This Row],[Site name]],Table3[],5))</f>
        <v>Planning Portal</v>
      </c>
      <c r="I116" s="185" t="str">
        <f>IF(VLOOKUP(Table35[[#This Row],[Site name]],Table3[],6)=0,"",VLOOKUP(Table35[[#This Row],[Site name]],Table3[],6))</f>
        <v>Majority of original foundations kept, new façade, core and column added, ground floor to be set back. 63% retention of existing structure.</v>
      </c>
      <c r="J116" s="185">
        <f>IF(VLOOKUP(Table35[[#This Row],[Site name]],Table3[],7)=0,"",VLOOKUP(Table35[[#This Row],[Site name]],Table3[],7))</f>
        <v>45033</v>
      </c>
      <c r="K116" s="185" t="str">
        <f>IF(VLOOKUP(Table35[[#This Row],[Site name]],Table3[],8)=0,"",VLOOKUP(Table35[[#This Row],[Site name]],Table3[],8))</f>
        <v/>
      </c>
      <c r="L116" t="str">
        <f>IF(VLOOKUP(Table35[[#This Row],[Site name]],Table3[],9)=0,"",VLOOKUP(Table35[[#This Row],[Site name]],Table3[],9))</f>
        <v/>
      </c>
      <c r="M116" t="str">
        <f>IF(VLOOKUP(Table35[[#This Row],[Site name]],Table3[],10)=0,"",VLOOKUP(Table35[[#This Row],[Site name]],Table3[],10))</f>
        <v>Office &amp; Retail</v>
      </c>
      <c r="N116" t="str">
        <f>IF(VLOOKUP(Table35[[#This Row],[Site name]],Table3[],11)=0,"",VLOOKUP(Table35[[#This Row],[Site name]],Table3[],11))</f>
        <v/>
      </c>
      <c r="O116" t="str">
        <f>IF(VLOOKUP(Table35[[#This Row],[Site name]],Table3[],12)=0,"",VLOOKUP(Table35[[#This Row],[Site name]],Table3[],12))</f>
        <v>Heavy Refurbishment</v>
      </c>
      <c r="P116" t="str">
        <f>IF(VLOOKUP(Table35[[#This Row],[Site name]],Table3[],13)=0,"",VLOOKUP(Table35[[#This Row],[Site name]],Table3[],13))</f>
        <v>1990s</v>
      </c>
      <c r="Q116" t="str">
        <f>IF(VLOOKUP(Table35[[#This Row],[Site name]],Table3[],14)=0,"",VLOOKUP(Table35[[#This Row],[Site name]],Table3[],14))</f>
        <v>Not listed</v>
      </c>
      <c r="R116" s="197">
        <f>IF(VLOOKUP(Table35[[#This Row],[Site name]],Table3[],15)="","",VLOOKUP(Table35[[#This Row],[Site name]],Table3[],15))</f>
        <v>21667</v>
      </c>
      <c r="S116" s="197">
        <f>IF(VLOOKUP(Table35[[#This Row],[Site name]],Table3[],16)="","",VLOOKUP(Table35[[#This Row],[Site name]],Table3[],16))</f>
        <v>64873</v>
      </c>
      <c r="T116" s="196">
        <f>IF(VLOOKUP(Table35[[#This Row],[Site name]],Table3[],17)="","",VLOOKUP(Table35[[#This Row],[Site name]],Table3[],17))</f>
        <v>8016.79</v>
      </c>
      <c r="U116" s="188">
        <f>IF(VLOOKUP(Table35[[#This Row],[Site name]],Table3[],18)="","",VLOOKUP(Table35[[#This Row],[Site name]],Table3[],18))</f>
        <v>1.9940923985784833</v>
      </c>
      <c r="V116" s="197">
        <f>IF(VLOOKUP(Table35[[#This Row],[Site name]],Table3[],19)="","",VLOOKUP(Table35[[#This Row],[Site name]],Table3[],19))</f>
        <v>51222.79</v>
      </c>
      <c r="W116" t="str">
        <f>IF(VLOOKUP(Table35[[#This Row],[Site name]],Table3[],20)=0,"",VLOOKUP(Table35[[#This Row],[Site name]],Table3[],20))</f>
        <v/>
      </c>
      <c r="X116" t="str">
        <f>IF(VLOOKUP(Table35[[#This Row],[Site name]],Table3[],21)=0,"",VLOOKUP(Table35[[#This Row],[Site name]],Table3[],21))</f>
        <v/>
      </c>
      <c r="Y116" t="str">
        <f>IF(VLOOKUP(Table35[[#This Row],[Site name]],Table3[],22)=0,"",VLOOKUP(Table35[[#This Row],[Site name]],Table3[],22))</f>
        <v/>
      </c>
      <c r="Z116" t="str">
        <f>IF(VLOOKUP(Table35[[#This Row],[Site name]],Table3[],23)=0,"",VLOOKUP(Table35[[#This Row],[Site name]],Table3[],23))</f>
        <v/>
      </c>
      <c r="AA116" t="str">
        <f>IF(VLOOKUP(Table35[[#This Row],[Site name]],Table3[],24)=0,"",VLOOKUP(Table35[[#This Row],[Site name]],Table3[],24))</f>
        <v>RC Cores / shear walls</v>
      </c>
      <c r="AB116" t="str">
        <f>IF(VLOOKUP(Table35[[#This Row],[Site name]],Table3[],25)=0,"",VLOOKUP(Table35[[#This Row],[Site name]],Table3[],25))</f>
        <v/>
      </c>
      <c r="AC116">
        <f>IF(VLOOKUP(Table35[[#This Row],[Site name]],Table3[],26)=0,"",VLOOKUP(Table35[[#This Row],[Site name]],Table3[],26))</f>
        <v>10</v>
      </c>
      <c r="AD116">
        <f>IF(VLOOKUP(Table35[[#This Row],[Site name]],Table3[],27)=0,"",VLOOKUP(Table35[[#This Row],[Site name]],Table3[],27))</f>
        <v>36</v>
      </c>
      <c r="AE116">
        <f>IF(VLOOKUP(Table35[[#This Row],[Site name]],Table3[],28)="","",VLOOKUP(Table35[[#This Row],[Site name]],Table3[],28))</f>
        <v>35</v>
      </c>
      <c r="AF116" t="str">
        <f>IF(VLOOKUP(Table35[[#This Row],[Site name]],Table3[],29)=0,"",VLOOKUP(Table35[[#This Row],[Site name]],Table3[],29))</f>
        <v/>
      </c>
      <c r="AG116">
        <f>IF(VLOOKUP(Table35[[#This Row],[Site name]],Table3[],30)=0,"",VLOOKUP(Table35[[#This Row],[Site name]],Table3[],30))</f>
        <v>35</v>
      </c>
      <c r="AH116" t="str">
        <f>IF(VLOOKUP(Table35[[#This Row],[Site name]],Table3[],31)=0,"",VLOOKUP(Table35[[#This Row],[Site name]],Table3[],31))</f>
        <v/>
      </c>
      <c r="AI116" t="str">
        <f>IF(VLOOKUP(Table35[[#This Row],[Site name]],Table3[],32)=0,"",VLOOKUP(Table35[[#This Row],[Site name]],Table3[],32))</f>
        <v>Twin and Earth</v>
      </c>
      <c r="AJ116" t="str">
        <f>IF(VLOOKUP(Table35[[#This Row],[Site name]],Table3[],33)=0,"",VLOOKUP(Table35[[#This Row],[Site name]],Table3[],33))</f>
        <v/>
      </c>
      <c r="AK116" t="str">
        <f>IF(VLOOKUP(Table35[[#This Row],[Site name]],Table3[],34)=0,"",VLOOKUP(Table35[[#This Row],[Site name]],Table3[],34))</f>
        <v/>
      </c>
      <c r="AL116" t="str">
        <f>IF(VLOOKUP(Table35[[#This Row],[Site name]],Table3[],35)=0,"",VLOOKUP(Table35[[#This Row],[Site name]],Table3[],35))</f>
        <v/>
      </c>
      <c r="AM116" t="str">
        <f>IF(VLOOKUP(Table35[[#This Row],[Site name]],Table3[],36)=0,"",VLOOKUP(Table35[[#This Row],[Site name]],Table3[],36))</f>
        <v/>
      </c>
      <c r="AN116" t="str">
        <f>IF(VLOOKUP(Table35[[#This Row],[Site name]],Table3[],37)=0,"",VLOOKUP(Table35[[#This Row],[Site name]],Table3[],37))</f>
        <v>Project 68</v>
      </c>
      <c r="AO116" s="188">
        <f>IF(VLOOKUP(Table35[[#This Row],[Site name]],Table3[],38)="","",VLOOKUP(Table35[[#This Row],[Site name]],Table3[],38))</f>
        <v>0.37</v>
      </c>
      <c r="AP116">
        <f>IF(VLOOKUP(Table35[[#This Row],[Site name]],Table3[],39)=0,"",VLOOKUP(Table35[[#This Row],[Site name]],Table3[],39))</f>
        <v>3</v>
      </c>
      <c r="AQ116" t="str">
        <f>_xlfn.CONCAT(Table35[[#This Row],[Site name]],Table35[[#This Row],[Assessment Type]])</f>
        <v>99 City RoadAssessment 1 - no decarbonisation</v>
      </c>
    </row>
    <row r="117" spans="2:43" ht="14.7" hidden="1" customHeight="1">
      <c r="B117" t="s">
        <v>254</v>
      </c>
      <c r="C117" t="s">
        <v>978</v>
      </c>
      <c r="E117" t="str">
        <f>IF(VLOOKUP(Table35[[#This Row],[Site name]],Table3[],2)=0,"",VLOOKUP(Table35[[#This Row],[Site name]],Table3[],2))</f>
        <v>Islington</v>
      </c>
      <c r="F117" t="str">
        <f>IF(VLOOKUP(Table35[[#This Row],[Site name]],Table3[],3)=0,"",VLOOKUP(Table35[[#This Row],[Site name]],Table3[],3))</f>
        <v>EC1Y 9DD</v>
      </c>
      <c r="G117" t="str">
        <f>IF(VLOOKUP(Table35[[#This Row],[Site name]],Table3[],4)=0,"",VLOOKUP(Table35[[#This Row],[Site name]],Table3[],4))</f>
        <v>P2023/1070/FUL</v>
      </c>
      <c r="H117" t="str">
        <f>IF(VLOOKUP(Table35[[#This Row],[Site name]],Table3[],5)=0,"",VLOOKUP(Table35[[#This Row],[Site name]],Table3[],5))</f>
        <v>Planning Portal</v>
      </c>
      <c r="I117" s="185" t="str">
        <f>IF(VLOOKUP(Table35[[#This Row],[Site name]],Table3[],6)=0,"",VLOOKUP(Table35[[#This Row],[Site name]],Table3[],6))</f>
        <v>Majority of original foundations kept, new façade, core and column added, ground floor to be set back. 63% retention of existing structure.</v>
      </c>
      <c r="J117" s="185">
        <f>IF(VLOOKUP(Table35[[#This Row],[Site name]],Table3[],7)=0,"",VLOOKUP(Table35[[#This Row],[Site name]],Table3[],7))</f>
        <v>45033</v>
      </c>
      <c r="K117" s="185" t="str">
        <f>IF(VLOOKUP(Table35[[#This Row],[Site name]],Table3[],8)=0,"",VLOOKUP(Table35[[#This Row],[Site name]],Table3[],8))</f>
        <v/>
      </c>
      <c r="L117" t="str">
        <f>IF(VLOOKUP(Table35[[#This Row],[Site name]],Table3[],9)=0,"",VLOOKUP(Table35[[#This Row],[Site name]],Table3[],9))</f>
        <v/>
      </c>
      <c r="M117" t="str">
        <f>IF(VLOOKUP(Table35[[#This Row],[Site name]],Table3[],10)=0,"",VLOOKUP(Table35[[#This Row],[Site name]],Table3[],10))</f>
        <v>Office &amp; Retail</v>
      </c>
      <c r="N117" t="str">
        <f>IF(VLOOKUP(Table35[[#This Row],[Site name]],Table3[],11)=0,"",VLOOKUP(Table35[[#This Row],[Site name]],Table3[],11))</f>
        <v/>
      </c>
      <c r="O117" t="str">
        <f>IF(VLOOKUP(Table35[[#This Row],[Site name]],Table3[],12)=0,"",VLOOKUP(Table35[[#This Row],[Site name]],Table3[],12))</f>
        <v>Heavy Refurbishment</v>
      </c>
      <c r="P117" t="str">
        <f>IF(VLOOKUP(Table35[[#This Row],[Site name]],Table3[],13)=0,"",VLOOKUP(Table35[[#This Row],[Site name]],Table3[],13))</f>
        <v>1990s</v>
      </c>
      <c r="Q117" t="str">
        <f>IF(VLOOKUP(Table35[[#This Row],[Site name]],Table3[],14)=0,"",VLOOKUP(Table35[[#This Row],[Site name]],Table3[],14))</f>
        <v>Not listed</v>
      </c>
      <c r="R117" s="197">
        <f>IF(VLOOKUP(Table35[[#This Row],[Site name]],Table3[],15)="","",VLOOKUP(Table35[[#This Row],[Site name]],Table3[],15))</f>
        <v>21667</v>
      </c>
      <c r="S117" s="197">
        <f>IF(VLOOKUP(Table35[[#This Row],[Site name]],Table3[],16)="","",VLOOKUP(Table35[[#This Row],[Site name]],Table3[],16))</f>
        <v>64873</v>
      </c>
      <c r="T117" s="196">
        <f>IF(VLOOKUP(Table35[[#This Row],[Site name]],Table3[],17)="","",VLOOKUP(Table35[[#This Row],[Site name]],Table3[],17))</f>
        <v>8016.79</v>
      </c>
      <c r="U117" s="188">
        <f>IF(VLOOKUP(Table35[[#This Row],[Site name]],Table3[],18)="","",VLOOKUP(Table35[[#This Row],[Site name]],Table3[],18))</f>
        <v>1.9940923985784833</v>
      </c>
      <c r="V117" s="197">
        <f>IF(VLOOKUP(Table35[[#This Row],[Site name]],Table3[],19)="","",VLOOKUP(Table35[[#This Row],[Site name]],Table3[],19))</f>
        <v>51222.79</v>
      </c>
      <c r="W117" t="str">
        <f>IF(VLOOKUP(Table35[[#This Row],[Site name]],Table3[],20)=0,"",VLOOKUP(Table35[[#This Row],[Site name]],Table3[],20))</f>
        <v/>
      </c>
      <c r="X117" t="str">
        <f>IF(VLOOKUP(Table35[[#This Row],[Site name]],Table3[],21)=0,"",VLOOKUP(Table35[[#This Row],[Site name]],Table3[],21))</f>
        <v/>
      </c>
      <c r="Y117" t="str">
        <f>IF(VLOOKUP(Table35[[#This Row],[Site name]],Table3[],22)=0,"",VLOOKUP(Table35[[#This Row],[Site name]],Table3[],22))</f>
        <v/>
      </c>
      <c r="Z117" t="str">
        <f>IF(VLOOKUP(Table35[[#This Row],[Site name]],Table3[],23)=0,"",VLOOKUP(Table35[[#This Row],[Site name]],Table3[],23))</f>
        <v/>
      </c>
      <c r="AA117" t="str">
        <f>IF(VLOOKUP(Table35[[#This Row],[Site name]],Table3[],24)=0,"",VLOOKUP(Table35[[#This Row],[Site name]],Table3[],24))</f>
        <v>RC Cores / shear walls</v>
      </c>
      <c r="AB117" t="str">
        <f>IF(VLOOKUP(Table35[[#This Row],[Site name]],Table3[],25)=0,"",VLOOKUP(Table35[[#This Row],[Site name]],Table3[],25))</f>
        <v/>
      </c>
      <c r="AC117">
        <f>IF(VLOOKUP(Table35[[#This Row],[Site name]],Table3[],26)=0,"",VLOOKUP(Table35[[#This Row],[Site name]],Table3[],26))</f>
        <v>10</v>
      </c>
      <c r="AD117">
        <f>IF(VLOOKUP(Table35[[#This Row],[Site name]],Table3[],27)=0,"",VLOOKUP(Table35[[#This Row],[Site name]],Table3[],27))</f>
        <v>36</v>
      </c>
      <c r="AE117">
        <f>IF(VLOOKUP(Table35[[#This Row],[Site name]],Table3[],28)="","",VLOOKUP(Table35[[#This Row],[Site name]],Table3[],28))</f>
        <v>35</v>
      </c>
      <c r="AF117" t="str">
        <f>IF(VLOOKUP(Table35[[#This Row],[Site name]],Table3[],29)=0,"",VLOOKUP(Table35[[#This Row],[Site name]],Table3[],29))</f>
        <v/>
      </c>
      <c r="AG117">
        <f>IF(VLOOKUP(Table35[[#This Row],[Site name]],Table3[],30)=0,"",VLOOKUP(Table35[[#This Row],[Site name]],Table3[],30))</f>
        <v>35</v>
      </c>
      <c r="AH117" t="str">
        <f>IF(VLOOKUP(Table35[[#This Row],[Site name]],Table3[],31)=0,"",VLOOKUP(Table35[[#This Row],[Site name]],Table3[],31))</f>
        <v/>
      </c>
      <c r="AI117" t="str">
        <f>IF(VLOOKUP(Table35[[#This Row],[Site name]],Table3[],32)=0,"",VLOOKUP(Table35[[#This Row],[Site name]],Table3[],32))</f>
        <v>Twin and Earth</v>
      </c>
      <c r="AJ117" t="str">
        <f>IF(VLOOKUP(Table35[[#This Row],[Site name]],Table3[],33)=0,"",VLOOKUP(Table35[[#This Row],[Site name]],Table3[],33))</f>
        <v/>
      </c>
      <c r="AK117" t="str">
        <f>IF(VLOOKUP(Table35[[#This Row],[Site name]],Table3[],34)=0,"",VLOOKUP(Table35[[#This Row],[Site name]],Table3[],34))</f>
        <v/>
      </c>
      <c r="AL117" t="str">
        <f>IF(VLOOKUP(Table35[[#This Row],[Site name]],Table3[],35)=0,"",VLOOKUP(Table35[[#This Row],[Site name]],Table3[],35))</f>
        <v/>
      </c>
      <c r="AM117" t="str">
        <f>IF(VLOOKUP(Table35[[#This Row],[Site name]],Table3[],36)=0,"",VLOOKUP(Table35[[#This Row],[Site name]],Table3[],36))</f>
        <v/>
      </c>
      <c r="AN117" t="str">
        <f>IF(VLOOKUP(Table35[[#This Row],[Site name]],Table3[],37)=0,"",VLOOKUP(Table35[[#This Row],[Site name]],Table3[],37))</f>
        <v>Project 68</v>
      </c>
      <c r="AO117" s="188">
        <f>IF(VLOOKUP(Table35[[#This Row],[Site name]],Table3[],38)="","",VLOOKUP(Table35[[#This Row],[Site name]],Table3[],38))</f>
        <v>0.37</v>
      </c>
      <c r="AP117">
        <f>IF(VLOOKUP(Table35[[#This Row],[Site name]],Table3[],39)=0,"",VLOOKUP(Table35[[#This Row],[Site name]],Table3[],39))</f>
        <v>3</v>
      </c>
      <c r="AQ117" t="str">
        <f>_xlfn.CONCAT(Table35[[#This Row],[Site name]],Table35[[#This Row],[Assessment Type]])</f>
        <v>99 City RoadAssessment 2 - decarbonisation</v>
      </c>
    </row>
    <row r="118" spans="2:43" ht="14.7" customHeight="1">
      <c r="B118" t="s">
        <v>374</v>
      </c>
      <c r="C118" t="s">
        <v>977</v>
      </c>
      <c r="D118">
        <v>2017</v>
      </c>
      <c r="E118" t="str">
        <f>IF(VLOOKUP(Table35[[#This Row],[Site name]],Table3[],2)=0,"",VLOOKUP(Table35[[#This Row],[Site name]],Table3[],2))</f>
        <v>Lewisham</v>
      </c>
      <c r="F118" t="str">
        <f>IF(VLOOKUP(Table35[[#This Row],[Site name]],Table3[],3)=0,"",VLOOKUP(Table35[[#This Row],[Site name]],Table3[],3))</f>
        <v>SE8 5JE</v>
      </c>
      <c r="G118" t="str">
        <f>IF(VLOOKUP(Table35[[#This Row],[Site name]],Table3[],4)=0,"",VLOOKUP(Table35[[#This Row],[Site name]],Table3[],4))</f>
        <v>DC/23/130258</v>
      </c>
      <c r="H118" t="str">
        <f>IF(VLOOKUP(Table35[[#This Row],[Site name]],Table3[],5)=0,"",VLOOKUP(Table35[[#This Row],[Site name]],Table3[],5))</f>
        <v>Planning Portal</v>
      </c>
      <c r="I118" t="str">
        <f>IF(VLOOKUP(Table35[[#This Row],[Site name]],Table3[],6)=0,"",VLOOKUP(Table35[[#This Row],[Site name]],Table3[],6))</f>
        <v>Mixed-use redevelopment of the site for a new building comprising part 10, part 26 storeys. 50% GGBS in superstructure concrete mix</v>
      </c>
      <c r="J118" s="185">
        <f>IF(VLOOKUP(Table35[[#This Row],[Site name]],Table3[],7)=0,"",VLOOKUP(Table35[[#This Row],[Site name]],Table3[],7))</f>
        <v>44959</v>
      </c>
      <c r="K118" s="185" t="str">
        <f>IF(VLOOKUP(Table35[[#This Row],[Site name]],Table3[],8)=0,"",VLOOKUP(Table35[[#This Row],[Site name]],Table3[],8))</f>
        <v/>
      </c>
      <c r="L118" t="str">
        <f>IF(VLOOKUP(Table35[[#This Row],[Site name]],Table3[],9)=0,"",VLOOKUP(Table35[[#This Row],[Site name]],Table3[],9))</f>
        <v/>
      </c>
      <c r="M118" t="str">
        <f>IF(VLOOKUP(Table35[[#This Row],[Site name]],Table3[],10)=0,"",VLOOKUP(Table35[[#This Row],[Site name]],Table3[],10))</f>
        <v>Commercial &amp; Residential</v>
      </c>
      <c r="N118" t="str">
        <f>IF(VLOOKUP(Table35[[#This Row],[Site name]],Table3[],11)=0,"",VLOOKUP(Table35[[#This Row],[Site name]],Table3[],11))</f>
        <v/>
      </c>
      <c r="O118" t="str">
        <f>IF(VLOOKUP(Table35[[#This Row],[Site name]],Table3[],12)=0,"",VLOOKUP(Table35[[#This Row],[Site name]],Table3[],12))</f>
        <v>New Build</v>
      </c>
      <c r="P118" t="str">
        <f>IF(VLOOKUP(Table35[[#This Row],[Site name]],Table3[],13)=0,"",VLOOKUP(Table35[[#This Row],[Site name]],Table3[],13))</f>
        <v/>
      </c>
      <c r="Q118" t="str">
        <f>IF(VLOOKUP(Table35[[#This Row],[Site name]],Table3[],14)=0,"",VLOOKUP(Table35[[#This Row],[Site name]],Table3[],14))</f>
        <v/>
      </c>
      <c r="R118" s="197" t="str">
        <f>IF(VLOOKUP(Table35[[#This Row],[Site name]],Table3[],15)="","",VLOOKUP(Table35[[#This Row],[Site name]],Table3[],15))</f>
        <v/>
      </c>
      <c r="S118" s="197">
        <f>IF(VLOOKUP(Table35[[#This Row],[Site name]],Table3[],16)="","",VLOOKUP(Table35[[#This Row],[Site name]],Table3[],16))</f>
        <v>23204</v>
      </c>
      <c r="T118" s="196" t="str">
        <f>IF(VLOOKUP(Table35[[#This Row],[Site name]],Table3[],17)="","",VLOOKUP(Table35[[#This Row],[Site name]],Table3[],17))</f>
        <v/>
      </c>
      <c r="U118" s="188" t="str">
        <f>IF(VLOOKUP(Table35[[#This Row],[Site name]],Table3[],18)="","",VLOOKUP(Table35[[#This Row],[Site name]],Table3[],18))</f>
        <v/>
      </c>
      <c r="V118" s="197">
        <f>IF(VLOOKUP(Table35[[#This Row],[Site name]],Table3[],19)="","",VLOOKUP(Table35[[#This Row],[Site name]],Table3[],19))</f>
        <v>23204</v>
      </c>
      <c r="W118" t="str">
        <f>IF(VLOOKUP(Table35[[#This Row],[Site name]],Table3[],20)=0,"",VLOOKUP(Table35[[#This Row],[Site name]],Table3[],20))</f>
        <v/>
      </c>
      <c r="X118" t="str">
        <f>IF(VLOOKUP(Table35[[#This Row],[Site name]],Table3[],21)=0,"",VLOOKUP(Table35[[#This Row],[Site name]],Table3[],21))</f>
        <v/>
      </c>
      <c r="Y118" t="str">
        <f>IF(VLOOKUP(Table35[[#This Row],[Site name]],Table3[],22)=0,"",VLOOKUP(Table35[[#This Row],[Site name]],Table3[],22))</f>
        <v/>
      </c>
      <c r="Z118" t="str">
        <f>IF(VLOOKUP(Table35[[#This Row],[Site name]],Table3[],23)=0,"",VLOOKUP(Table35[[#This Row],[Site name]],Table3[],23))</f>
        <v/>
      </c>
      <c r="AA118" t="str">
        <f>IF(VLOOKUP(Table35[[#This Row],[Site name]],Table3[],24)=0,"",VLOOKUP(Table35[[#This Row],[Site name]],Table3[],24))</f>
        <v/>
      </c>
      <c r="AB118" t="str">
        <f>IF(VLOOKUP(Table35[[#This Row],[Site name]],Table3[],25)=0,"",VLOOKUP(Table35[[#This Row],[Site name]],Table3[],25))</f>
        <v/>
      </c>
      <c r="AC118" t="str">
        <f>IF(VLOOKUP(Table35[[#This Row],[Site name]],Table3[],26)=0,"",VLOOKUP(Table35[[#This Row],[Site name]],Table3[],26))</f>
        <v/>
      </c>
      <c r="AD118">
        <f>IF(VLOOKUP(Table35[[#This Row],[Site name]],Table3[],27)=0,"",VLOOKUP(Table35[[#This Row],[Site name]],Table3[],27))</f>
        <v>27</v>
      </c>
      <c r="AE118">
        <f>IF(VLOOKUP(Table35[[#This Row],[Site name]],Table3[],28)="","",VLOOKUP(Table35[[#This Row],[Site name]],Table3[],28))</f>
        <v>26</v>
      </c>
      <c r="AF118" t="str">
        <f>IF(VLOOKUP(Table35[[#This Row],[Site name]],Table3[],29)=0,"",VLOOKUP(Table35[[#This Row],[Site name]],Table3[],29))</f>
        <v/>
      </c>
      <c r="AG118" t="str">
        <f>IF(VLOOKUP(Table35[[#This Row],[Site name]],Table3[],30)=0,"",VLOOKUP(Table35[[#This Row],[Site name]],Table3[],30))</f>
        <v/>
      </c>
      <c r="AH118" t="str">
        <f>IF(VLOOKUP(Table35[[#This Row],[Site name]],Table3[],31)=0,"",VLOOKUP(Table35[[#This Row],[Site name]],Table3[],31))</f>
        <v/>
      </c>
      <c r="AI118" t="str">
        <f>IF(VLOOKUP(Table35[[#This Row],[Site name]],Table3[],32)=0,"",VLOOKUP(Table35[[#This Row],[Site name]],Table3[],32))</f>
        <v>Greengage</v>
      </c>
      <c r="AJ118" t="str">
        <f>IF(VLOOKUP(Table35[[#This Row],[Site name]],Table3[],33)=0,"",VLOOKUP(Table35[[#This Row],[Site name]],Table3[],33))</f>
        <v/>
      </c>
      <c r="AK118" t="str">
        <f>IF(VLOOKUP(Table35[[#This Row],[Site name]],Table3[],34)=0,"",VLOOKUP(Table35[[#This Row],[Site name]],Table3[],34))</f>
        <v/>
      </c>
      <c r="AL118" t="str">
        <f>IF(VLOOKUP(Table35[[#This Row],[Site name]],Table3[],35)=0,"",VLOOKUP(Table35[[#This Row],[Site name]],Table3[],35))</f>
        <v/>
      </c>
      <c r="AM118" t="str">
        <f>IF(VLOOKUP(Table35[[#This Row],[Site name]],Table3[],36)=0,"",VLOOKUP(Table35[[#This Row],[Site name]],Table3[],36))</f>
        <v/>
      </c>
      <c r="AN118" t="str">
        <f>IF(VLOOKUP(Table35[[#This Row],[Site name]],Table3[],37)=0,"",VLOOKUP(Table35[[#This Row],[Site name]],Table3[],37))</f>
        <v>Project 69</v>
      </c>
      <c r="AO118" s="188">
        <f>IF(VLOOKUP(Table35[[#This Row],[Site name]],Table3[],38)="","",VLOOKUP(Table35[[#This Row],[Site name]],Table3[],38))</f>
        <v>1</v>
      </c>
      <c r="AP118">
        <f>IF(VLOOKUP(Table35[[#This Row],[Site name]],Table3[],39)=0,"",VLOOKUP(Table35[[#This Row],[Site name]],Table3[],39))</f>
        <v>1</v>
      </c>
      <c r="AQ118" t="str">
        <f>_xlfn.CONCAT(Table35[[#This Row],[Site name]],Table35[[#This Row],[Assessment Type]])</f>
        <v>Apollo Business Centre, 158 Trundley's RoadAssessment 1 - no decarbonisation</v>
      </c>
    </row>
    <row r="119" spans="2:43" ht="14.7" hidden="1" customHeight="1">
      <c r="B119" t="s">
        <v>374</v>
      </c>
      <c r="C119" t="s">
        <v>978</v>
      </c>
      <c r="E119" t="str">
        <f>IF(VLOOKUP(Table35[[#This Row],[Site name]],Table3[],2)=0,"",VLOOKUP(Table35[[#This Row],[Site name]],Table3[],2))</f>
        <v>Lewisham</v>
      </c>
      <c r="F119" t="str">
        <f>IF(VLOOKUP(Table35[[#This Row],[Site name]],Table3[],3)=0,"",VLOOKUP(Table35[[#This Row],[Site name]],Table3[],3))</f>
        <v>SE8 5JE</v>
      </c>
      <c r="G119" t="str">
        <f>IF(VLOOKUP(Table35[[#This Row],[Site name]],Table3[],4)=0,"",VLOOKUP(Table35[[#This Row],[Site name]],Table3[],4))</f>
        <v>DC/23/130258</v>
      </c>
      <c r="H119" t="str">
        <f>IF(VLOOKUP(Table35[[#This Row],[Site name]],Table3[],5)=0,"",VLOOKUP(Table35[[#This Row],[Site name]],Table3[],5))</f>
        <v>Planning Portal</v>
      </c>
      <c r="I119" t="str">
        <f>IF(VLOOKUP(Table35[[#This Row],[Site name]],Table3[],6)=0,"",VLOOKUP(Table35[[#This Row],[Site name]],Table3[],6))</f>
        <v>Mixed-use redevelopment of the site for a new building comprising part 10, part 26 storeys. 50% GGBS in superstructure concrete mix</v>
      </c>
      <c r="J119" s="185">
        <f>IF(VLOOKUP(Table35[[#This Row],[Site name]],Table3[],7)=0,"",VLOOKUP(Table35[[#This Row],[Site name]],Table3[],7))</f>
        <v>44959</v>
      </c>
      <c r="K119" s="185" t="str">
        <f>IF(VLOOKUP(Table35[[#This Row],[Site name]],Table3[],8)=0,"",VLOOKUP(Table35[[#This Row],[Site name]],Table3[],8))</f>
        <v/>
      </c>
      <c r="L119" t="str">
        <f>IF(VLOOKUP(Table35[[#This Row],[Site name]],Table3[],9)=0,"",VLOOKUP(Table35[[#This Row],[Site name]],Table3[],9))</f>
        <v/>
      </c>
      <c r="M119" t="str">
        <f>IF(VLOOKUP(Table35[[#This Row],[Site name]],Table3[],10)=0,"",VLOOKUP(Table35[[#This Row],[Site name]],Table3[],10))</f>
        <v>Commercial &amp; Residential</v>
      </c>
      <c r="N119" t="str">
        <f>IF(VLOOKUP(Table35[[#This Row],[Site name]],Table3[],11)=0,"",VLOOKUP(Table35[[#This Row],[Site name]],Table3[],11))</f>
        <v/>
      </c>
      <c r="O119" t="str">
        <f>IF(VLOOKUP(Table35[[#This Row],[Site name]],Table3[],12)=0,"",VLOOKUP(Table35[[#This Row],[Site name]],Table3[],12))</f>
        <v>New Build</v>
      </c>
      <c r="P119" t="str">
        <f>IF(VLOOKUP(Table35[[#This Row],[Site name]],Table3[],13)=0,"",VLOOKUP(Table35[[#This Row],[Site name]],Table3[],13))</f>
        <v/>
      </c>
      <c r="Q119" t="str">
        <f>IF(VLOOKUP(Table35[[#This Row],[Site name]],Table3[],14)=0,"",VLOOKUP(Table35[[#This Row],[Site name]],Table3[],14))</f>
        <v/>
      </c>
      <c r="R119" s="197" t="str">
        <f>IF(VLOOKUP(Table35[[#This Row],[Site name]],Table3[],15)="","",VLOOKUP(Table35[[#This Row],[Site name]],Table3[],15))</f>
        <v/>
      </c>
      <c r="S119" s="197">
        <f>IF(VLOOKUP(Table35[[#This Row],[Site name]],Table3[],16)="","",VLOOKUP(Table35[[#This Row],[Site name]],Table3[],16))</f>
        <v>23204</v>
      </c>
      <c r="T119" s="196" t="str">
        <f>IF(VLOOKUP(Table35[[#This Row],[Site name]],Table3[],17)="","",VLOOKUP(Table35[[#This Row],[Site name]],Table3[],17))</f>
        <v/>
      </c>
      <c r="U119" s="188" t="str">
        <f>IF(VLOOKUP(Table35[[#This Row],[Site name]],Table3[],18)="","",VLOOKUP(Table35[[#This Row],[Site name]],Table3[],18))</f>
        <v/>
      </c>
      <c r="V119" s="197">
        <f>IF(VLOOKUP(Table35[[#This Row],[Site name]],Table3[],19)="","",VLOOKUP(Table35[[#This Row],[Site name]],Table3[],19))</f>
        <v>23204</v>
      </c>
      <c r="W119" t="str">
        <f>IF(VLOOKUP(Table35[[#This Row],[Site name]],Table3[],20)=0,"",VLOOKUP(Table35[[#This Row],[Site name]],Table3[],20))</f>
        <v/>
      </c>
      <c r="X119" t="str">
        <f>IF(VLOOKUP(Table35[[#This Row],[Site name]],Table3[],21)=0,"",VLOOKUP(Table35[[#This Row],[Site name]],Table3[],21))</f>
        <v/>
      </c>
      <c r="Y119" t="str">
        <f>IF(VLOOKUP(Table35[[#This Row],[Site name]],Table3[],22)=0,"",VLOOKUP(Table35[[#This Row],[Site name]],Table3[],22))</f>
        <v/>
      </c>
      <c r="Z119" t="str">
        <f>IF(VLOOKUP(Table35[[#This Row],[Site name]],Table3[],23)=0,"",VLOOKUP(Table35[[#This Row],[Site name]],Table3[],23))</f>
        <v/>
      </c>
      <c r="AA119" t="str">
        <f>IF(VLOOKUP(Table35[[#This Row],[Site name]],Table3[],24)=0,"",VLOOKUP(Table35[[#This Row],[Site name]],Table3[],24))</f>
        <v/>
      </c>
      <c r="AB119" t="str">
        <f>IF(VLOOKUP(Table35[[#This Row],[Site name]],Table3[],25)=0,"",VLOOKUP(Table35[[#This Row],[Site name]],Table3[],25))</f>
        <v/>
      </c>
      <c r="AC119" t="str">
        <f>IF(VLOOKUP(Table35[[#This Row],[Site name]],Table3[],26)=0,"",VLOOKUP(Table35[[#This Row],[Site name]],Table3[],26))</f>
        <v/>
      </c>
      <c r="AD119">
        <f>IF(VLOOKUP(Table35[[#This Row],[Site name]],Table3[],27)=0,"",VLOOKUP(Table35[[#This Row],[Site name]],Table3[],27))</f>
        <v>27</v>
      </c>
      <c r="AE119">
        <f>IF(VLOOKUP(Table35[[#This Row],[Site name]],Table3[],28)="","",VLOOKUP(Table35[[#This Row],[Site name]],Table3[],28))</f>
        <v>26</v>
      </c>
      <c r="AF119" t="str">
        <f>IF(VLOOKUP(Table35[[#This Row],[Site name]],Table3[],29)=0,"",VLOOKUP(Table35[[#This Row],[Site name]],Table3[],29))</f>
        <v/>
      </c>
      <c r="AG119" t="str">
        <f>IF(VLOOKUP(Table35[[#This Row],[Site name]],Table3[],30)=0,"",VLOOKUP(Table35[[#This Row],[Site name]],Table3[],30))</f>
        <v/>
      </c>
      <c r="AH119" t="str">
        <f>IF(VLOOKUP(Table35[[#This Row],[Site name]],Table3[],31)=0,"",VLOOKUP(Table35[[#This Row],[Site name]],Table3[],31))</f>
        <v/>
      </c>
      <c r="AI119" t="str">
        <f>IF(VLOOKUP(Table35[[#This Row],[Site name]],Table3[],32)=0,"",VLOOKUP(Table35[[#This Row],[Site name]],Table3[],32))</f>
        <v>Greengage</v>
      </c>
      <c r="AJ119" t="str">
        <f>IF(VLOOKUP(Table35[[#This Row],[Site name]],Table3[],33)=0,"",VLOOKUP(Table35[[#This Row],[Site name]],Table3[],33))</f>
        <v/>
      </c>
      <c r="AK119" t="str">
        <f>IF(VLOOKUP(Table35[[#This Row],[Site name]],Table3[],34)=0,"",VLOOKUP(Table35[[#This Row],[Site name]],Table3[],34))</f>
        <v/>
      </c>
      <c r="AL119" t="str">
        <f>IF(VLOOKUP(Table35[[#This Row],[Site name]],Table3[],35)=0,"",VLOOKUP(Table35[[#This Row],[Site name]],Table3[],35))</f>
        <v/>
      </c>
      <c r="AM119" t="str">
        <f>IF(VLOOKUP(Table35[[#This Row],[Site name]],Table3[],36)=0,"",VLOOKUP(Table35[[#This Row],[Site name]],Table3[],36))</f>
        <v/>
      </c>
      <c r="AN119" t="str">
        <f>IF(VLOOKUP(Table35[[#This Row],[Site name]],Table3[],37)=0,"",VLOOKUP(Table35[[#This Row],[Site name]],Table3[],37))</f>
        <v>Project 69</v>
      </c>
      <c r="AO119" s="188">
        <f>IF(VLOOKUP(Table35[[#This Row],[Site name]],Table3[],38)="","",VLOOKUP(Table35[[#This Row],[Site name]],Table3[],38))</f>
        <v>1</v>
      </c>
      <c r="AP119">
        <f>IF(VLOOKUP(Table35[[#This Row],[Site name]],Table3[],39)=0,"",VLOOKUP(Table35[[#This Row],[Site name]],Table3[],39))</f>
        <v>1</v>
      </c>
      <c r="AQ119" t="str">
        <f>_xlfn.CONCAT(Table35[[#This Row],[Site name]],Table35[[#This Row],[Assessment Type]])</f>
        <v>Apollo Business Centre, 158 Trundley's RoadAssessment 2 - decarbonisation</v>
      </c>
    </row>
    <row r="120" spans="2:43" ht="14.7" customHeight="1">
      <c r="B120" t="s">
        <v>375</v>
      </c>
      <c r="C120" t="s">
        <v>977</v>
      </c>
      <c r="D120">
        <v>1107</v>
      </c>
      <c r="E120" t="str">
        <f>IF(VLOOKUP(Table35[[#This Row],[Site name]],Table3[],2)=0,"",VLOOKUP(Table35[[#This Row],[Site name]],Table3[],2))</f>
        <v>Southwark</v>
      </c>
      <c r="F120" t="str">
        <f>IF(VLOOKUP(Table35[[#This Row],[Site name]],Table3[],3)=0,"",VLOOKUP(Table35[[#This Row],[Site name]],Table3[],3))</f>
        <v>SE1 6BN</v>
      </c>
      <c r="G120" t="str">
        <f>IF(VLOOKUP(Table35[[#This Row],[Site name]],Table3[],4)=0,"",VLOOKUP(Table35[[#This Row],[Site name]],Table3[],4))</f>
        <v>22/AP/3149</v>
      </c>
      <c r="H120" t="str">
        <f>IF(VLOOKUP(Table35[[#This Row],[Site name]],Table3[],5)=0,"",VLOOKUP(Table35[[#This Row],[Site name]],Table3[],5))</f>
        <v>Planning Portal</v>
      </c>
      <c r="I120" t="str">
        <f>IF(VLOOKUP(Table35[[#This Row],[Site name]],Table3[],6)=0,"",VLOOKUP(Table35[[#This Row],[Site name]],Table3[],6))</f>
        <v>Demolition of all existing buildings/structures, except 82 and part 83 Borough Road (retained, altered and refurbsihed). Basement construction, 4 new buildings with 5-46 storey heights.</v>
      </c>
      <c r="J120" s="185">
        <f>IF(VLOOKUP(Table35[[#This Row],[Site name]],Table3[],7)=0,"",VLOOKUP(Table35[[#This Row],[Site name]],Table3[],7))</f>
        <v>44809</v>
      </c>
      <c r="K120" s="185" t="str">
        <f>IF(VLOOKUP(Table35[[#This Row],[Site name]],Table3[],8)=0,"",VLOOKUP(Table35[[#This Row],[Site name]],Table3[],8))</f>
        <v/>
      </c>
      <c r="L120" t="str">
        <f>IF(VLOOKUP(Table35[[#This Row],[Site name]],Table3[],9)=0,"",VLOOKUP(Table35[[#This Row],[Site name]],Table3[],9))</f>
        <v/>
      </c>
      <c r="M120" t="str">
        <f>IF(VLOOKUP(Table35[[#This Row],[Site name]],Table3[],10)=0,"",VLOOKUP(Table35[[#This Row],[Site name]],Table3[],10))</f>
        <v>Office &amp; Retail</v>
      </c>
      <c r="N120" t="str">
        <f>IF(VLOOKUP(Table35[[#This Row],[Site name]],Table3[],11)=0,"",VLOOKUP(Table35[[#This Row],[Site name]],Table3[],11))</f>
        <v/>
      </c>
      <c r="O120" t="str">
        <f>IF(VLOOKUP(Table35[[#This Row],[Site name]],Table3[],12)=0,"",VLOOKUP(Table35[[#This Row],[Site name]],Table3[],12))</f>
        <v>New Build</v>
      </c>
      <c r="P120" t="str">
        <f>IF(VLOOKUP(Table35[[#This Row],[Site name]],Table3[],13)=0,"",VLOOKUP(Table35[[#This Row],[Site name]],Table3[],13))</f>
        <v/>
      </c>
      <c r="Q120" t="str">
        <f>IF(VLOOKUP(Table35[[#This Row],[Site name]],Table3[],14)=0,"",VLOOKUP(Table35[[#This Row],[Site name]],Table3[],14))</f>
        <v/>
      </c>
      <c r="R120" s="197" t="str">
        <f>IF(VLOOKUP(Table35[[#This Row],[Site name]],Table3[],15)="","",VLOOKUP(Table35[[#This Row],[Site name]],Table3[],15))</f>
        <v/>
      </c>
      <c r="S120" s="197">
        <f>IF(VLOOKUP(Table35[[#This Row],[Site name]],Table3[],16)="","",VLOOKUP(Table35[[#This Row],[Site name]],Table3[],16))</f>
        <v>93367</v>
      </c>
      <c r="T120" s="196" t="str">
        <f>IF(VLOOKUP(Table35[[#This Row],[Site name]],Table3[],17)="","",VLOOKUP(Table35[[#This Row],[Site name]],Table3[],17))</f>
        <v/>
      </c>
      <c r="U120" s="188" t="str">
        <f>IF(VLOOKUP(Table35[[#This Row],[Site name]],Table3[],18)="","",VLOOKUP(Table35[[#This Row],[Site name]],Table3[],18))</f>
        <v/>
      </c>
      <c r="V120" s="197">
        <f>IF(VLOOKUP(Table35[[#This Row],[Site name]],Table3[],19)="","",VLOOKUP(Table35[[#This Row],[Site name]],Table3[],19))</f>
        <v>93367</v>
      </c>
      <c r="W120" t="str">
        <f>IF(VLOOKUP(Table35[[#This Row],[Site name]],Table3[],20)=0,"",VLOOKUP(Table35[[#This Row],[Site name]],Table3[],20))</f>
        <v/>
      </c>
      <c r="X120" t="str">
        <f>IF(VLOOKUP(Table35[[#This Row],[Site name]],Table3[],21)=0,"",VLOOKUP(Table35[[#This Row],[Site name]],Table3[],21))</f>
        <v/>
      </c>
      <c r="Y120" t="str">
        <f>IF(VLOOKUP(Table35[[#This Row],[Site name]],Table3[],22)=0,"",VLOOKUP(Table35[[#This Row],[Site name]],Table3[],22))</f>
        <v/>
      </c>
      <c r="Z120" t="str">
        <f>IF(VLOOKUP(Table35[[#This Row],[Site name]],Table3[],23)=0,"",VLOOKUP(Table35[[#This Row],[Site name]],Table3[],23))</f>
        <v/>
      </c>
      <c r="AA120" t="str">
        <f>IF(VLOOKUP(Table35[[#This Row],[Site name]],Table3[],24)=0,"",VLOOKUP(Table35[[#This Row],[Site name]],Table3[],24))</f>
        <v/>
      </c>
      <c r="AB120" t="str">
        <f>IF(VLOOKUP(Table35[[#This Row],[Site name]],Table3[],25)=0,"",VLOOKUP(Table35[[#This Row],[Site name]],Table3[],25))</f>
        <v/>
      </c>
      <c r="AC120" t="str">
        <f>IF(VLOOKUP(Table35[[#This Row],[Site name]],Table3[],26)=0,"",VLOOKUP(Table35[[#This Row],[Site name]],Table3[],26))</f>
        <v/>
      </c>
      <c r="AD120">
        <f>IF(VLOOKUP(Table35[[#This Row],[Site name]],Table3[],27)=0,"",VLOOKUP(Table35[[#This Row],[Site name]],Table3[],27))</f>
        <v>46</v>
      </c>
      <c r="AE120">
        <f>IF(VLOOKUP(Table35[[#This Row],[Site name]],Table3[],28)="","",VLOOKUP(Table35[[#This Row],[Site name]],Table3[],28))</f>
        <v>46</v>
      </c>
      <c r="AF120" t="str">
        <f>IF(VLOOKUP(Table35[[#This Row],[Site name]],Table3[],29)=0,"",VLOOKUP(Table35[[#This Row],[Site name]],Table3[],29))</f>
        <v/>
      </c>
      <c r="AG120" t="str">
        <f>IF(VLOOKUP(Table35[[#This Row],[Site name]],Table3[],30)=0,"",VLOOKUP(Table35[[#This Row],[Site name]],Table3[],30))</f>
        <v/>
      </c>
      <c r="AH120" t="str">
        <f>IF(VLOOKUP(Table35[[#This Row],[Site name]],Table3[],31)=0,"",VLOOKUP(Table35[[#This Row],[Site name]],Table3[],31))</f>
        <v/>
      </c>
      <c r="AI120" t="str">
        <f>IF(VLOOKUP(Table35[[#This Row],[Site name]],Table3[],32)=0,"",VLOOKUP(Table35[[#This Row],[Site name]],Table3[],32))</f>
        <v>Whitecode</v>
      </c>
      <c r="AJ120" t="str">
        <f>IF(VLOOKUP(Table35[[#This Row],[Site name]],Table3[],33)=0,"",VLOOKUP(Table35[[#This Row],[Site name]],Table3[],33))</f>
        <v/>
      </c>
      <c r="AK120" t="str">
        <f>IF(VLOOKUP(Table35[[#This Row],[Site name]],Table3[],34)=0,"",VLOOKUP(Table35[[#This Row],[Site name]],Table3[],34))</f>
        <v/>
      </c>
      <c r="AL120" t="str">
        <f>IF(VLOOKUP(Table35[[#This Row],[Site name]],Table3[],35)=0,"",VLOOKUP(Table35[[#This Row],[Site name]],Table3[],35))</f>
        <v/>
      </c>
      <c r="AM120" t="str">
        <f>IF(VLOOKUP(Table35[[#This Row],[Site name]],Table3[],36)=0,"",VLOOKUP(Table35[[#This Row],[Site name]],Table3[],36))</f>
        <v/>
      </c>
      <c r="AN120" t="str">
        <f>IF(VLOOKUP(Table35[[#This Row],[Site name]],Table3[],37)=0,"",VLOOKUP(Table35[[#This Row],[Site name]],Table3[],37))</f>
        <v>Project 70</v>
      </c>
      <c r="AO120" s="188">
        <f>IF(VLOOKUP(Table35[[#This Row],[Site name]],Table3[],38)="","",VLOOKUP(Table35[[#This Row],[Site name]],Table3[],38))</f>
        <v>1</v>
      </c>
      <c r="AP120">
        <f>IF(VLOOKUP(Table35[[#This Row],[Site name]],Table3[],39)=0,"",VLOOKUP(Table35[[#This Row],[Site name]],Table3[],39))</f>
        <v>1</v>
      </c>
      <c r="AQ120" t="str">
        <f>_xlfn.CONCAT(Table35[[#This Row],[Site name]],Table35[[#This Row],[Assessment Type]])</f>
        <v>Borough Triangle SiteAssessment 1 - no decarbonisation</v>
      </c>
    </row>
    <row r="121" spans="2:43" ht="14.7" hidden="1" customHeight="1">
      <c r="B121" t="s">
        <v>375</v>
      </c>
      <c r="C121" t="s">
        <v>978</v>
      </c>
      <c r="E121" t="str">
        <f>IF(VLOOKUP(Table35[[#This Row],[Site name]],Table3[],2)=0,"",VLOOKUP(Table35[[#This Row],[Site name]],Table3[],2))</f>
        <v>Southwark</v>
      </c>
      <c r="F121" t="str">
        <f>IF(VLOOKUP(Table35[[#This Row],[Site name]],Table3[],3)=0,"",VLOOKUP(Table35[[#This Row],[Site name]],Table3[],3))</f>
        <v>SE1 6BN</v>
      </c>
      <c r="G121" t="str">
        <f>IF(VLOOKUP(Table35[[#This Row],[Site name]],Table3[],4)=0,"",VLOOKUP(Table35[[#This Row],[Site name]],Table3[],4))</f>
        <v>22/AP/3149</v>
      </c>
      <c r="H121" t="str">
        <f>IF(VLOOKUP(Table35[[#This Row],[Site name]],Table3[],5)=0,"",VLOOKUP(Table35[[#This Row],[Site name]],Table3[],5))</f>
        <v>Planning Portal</v>
      </c>
      <c r="I121" t="str">
        <f>IF(VLOOKUP(Table35[[#This Row],[Site name]],Table3[],6)=0,"",VLOOKUP(Table35[[#This Row],[Site name]],Table3[],6))</f>
        <v>Demolition of all existing buildings/structures, except 82 and part 83 Borough Road (retained, altered and refurbsihed). Basement construction, 4 new buildings with 5-46 storey heights.</v>
      </c>
      <c r="J121" s="185">
        <f>IF(VLOOKUP(Table35[[#This Row],[Site name]],Table3[],7)=0,"",VLOOKUP(Table35[[#This Row],[Site name]],Table3[],7))</f>
        <v>44809</v>
      </c>
      <c r="K121" s="185" t="str">
        <f>IF(VLOOKUP(Table35[[#This Row],[Site name]],Table3[],8)=0,"",VLOOKUP(Table35[[#This Row],[Site name]],Table3[],8))</f>
        <v/>
      </c>
      <c r="L121" t="str">
        <f>IF(VLOOKUP(Table35[[#This Row],[Site name]],Table3[],9)=0,"",VLOOKUP(Table35[[#This Row],[Site name]],Table3[],9))</f>
        <v/>
      </c>
      <c r="M121" t="str">
        <f>IF(VLOOKUP(Table35[[#This Row],[Site name]],Table3[],10)=0,"",VLOOKUP(Table35[[#This Row],[Site name]],Table3[],10))</f>
        <v>Office &amp; Retail</v>
      </c>
      <c r="N121" t="str">
        <f>IF(VLOOKUP(Table35[[#This Row],[Site name]],Table3[],11)=0,"",VLOOKUP(Table35[[#This Row],[Site name]],Table3[],11))</f>
        <v/>
      </c>
      <c r="O121" t="str">
        <f>IF(VLOOKUP(Table35[[#This Row],[Site name]],Table3[],12)=0,"",VLOOKUP(Table35[[#This Row],[Site name]],Table3[],12))</f>
        <v>New Build</v>
      </c>
      <c r="P121" t="str">
        <f>IF(VLOOKUP(Table35[[#This Row],[Site name]],Table3[],13)=0,"",VLOOKUP(Table35[[#This Row],[Site name]],Table3[],13))</f>
        <v/>
      </c>
      <c r="Q121" t="str">
        <f>IF(VLOOKUP(Table35[[#This Row],[Site name]],Table3[],14)=0,"",VLOOKUP(Table35[[#This Row],[Site name]],Table3[],14))</f>
        <v/>
      </c>
      <c r="R121" s="197" t="str">
        <f>IF(VLOOKUP(Table35[[#This Row],[Site name]],Table3[],15)="","",VLOOKUP(Table35[[#This Row],[Site name]],Table3[],15))</f>
        <v/>
      </c>
      <c r="S121" s="197">
        <f>IF(VLOOKUP(Table35[[#This Row],[Site name]],Table3[],16)="","",VLOOKUP(Table35[[#This Row],[Site name]],Table3[],16))</f>
        <v>93367</v>
      </c>
      <c r="T121" s="196" t="str">
        <f>IF(VLOOKUP(Table35[[#This Row],[Site name]],Table3[],17)="","",VLOOKUP(Table35[[#This Row],[Site name]],Table3[],17))</f>
        <v/>
      </c>
      <c r="U121" s="188" t="str">
        <f>IF(VLOOKUP(Table35[[#This Row],[Site name]],Table3[],18)="","",VLOOKUP(Table35[[#This Row],[Site name]],Table3[],18))</f>
        <v/>
      </c>
      <c r="V121" s="197">
        <f>IF(VLOOKUP(Table35[[#This Row],[Site name]],Table3[],19)="","",VLOOKUP(Table35[[#This Row],[Site name]],Table3[],19))</f>
        <v>93367</v>
      </c>
      <c r="W121" t="str">
        <f>IF(VLOOKUP(Table35[[#This Row],[Site name]],Table3[],20)=0,"",VLOOKUP(Table35[[#This Row],[Site name]],Table3[],20))</f>
        <v/>
      </c>
      <c r="X121" t="str">
        <f>IF(VLOOKUP(Table35[[#This Row],[Site name]],Table3[],21)=0,"",VLOOKUP(Table35[[#This Row],[Site name]],Table3[],21))</f>
        <v/>
      </c>
      <c r="Y121" t="str">
        <f>IF(VLOOKUP(Table35[[#This Row],[Site name]],Table3[],22)=0,"",VLOOKUP(Table35[[#This Row],[Site name]],Table3[],22))</f>
        <v/>
      </c>
      <c r="Z121" t="str">
        <f>IF(VLOOKUP(Table35[[#This Row],[Site name]],Table3[],23)=0,"",VLOOKUP(Table35[[#This Row],[Site name]],Table3[],23))</f>
        <v/>
      </c>
      <c r="AA121" t="str">
        <f>IF(VLOOKUP(Table35[[#This Row],[Site name]],Table3[],24)=0,"",VLOOKUP(Table35[[#This Row],[Site name]],Table3[],24))</f>
        <v/>
      </c>
      <c r="AB121" t="str">
        <f>IF(VLOOKUP(Table35[[#This Row],[Site name]],Table3[],25)=0,"",VLOOKUP(Table35[[#This Row],[Site name]],Table3[],25))</f>
        <v/>
      </c>
      <c r="AC121" t="str">
        <f>IF(VLOOKUP(Table35[[#This Row],[Site name]],Table3[],26)=0,"",VLOOKUP(Table35[[#This Row],[Site name]],Table3[],26))</f>
        <v/>
      </c>
      <c r="AD121">
        <f>IF(VLOOKUP(Table35[[#This Row],[Site name]],Table3[],27)=0,"",VLOOKUP(Table35[[#This Row],[Site name]],Table3[],27))</f>
        <v>46</v>
      </c>
      <c r="AE121">
        <f>IF(VLOOKUP(Table35[[#This Row],[Site name]],Table3[],28)="","",VLOOKUP(Table35[[#This Row],[Site name]],Table3[],28))</f>
        <v>46</v>
      </c>
      <c r="AF121" t="str">
        <f>IF(VLOOKUP(Table35[[#This Row],[Site name]],Table3[],29)=0,"",VLOOKUP(Table35[[#This Row],[Site name]],Table3[],29))</f>
        <v/>
      </c>
      <c r="AG121" t="str">
        <f>IF(VLOOKUP(Table35[[#This Row],[Site name]],Table3[],30)=0,"",VLOOKUP(Table35[[#This Row],[Site name]],Table3[],30))</f>
        <v/>
      </c>
      <c r="AH121" t="str">
        <f>IF(VLOOKUP(Table35[[#This Row],[Site name]],Table3[],31)=0,"",VLOOKUP(Table35[[#This Row],[Site name]],Table3[],31))</f>
        <v/>
      </c>
      <c r="AI121" t="str">
        <f>IF(VLOOKUP(Table35[[#This Row],[Site name]],Table3[],32)=0,"",VLOOKUP(Table35[[#This Row],[Site name]],Table3[],32))</f>
        <v>Whitecode</v>
      </c>
      <c r="AJ121" t="str">
        <f>IF(VLOOKUP(Table35[[#This Row],[Site name]],Table3[],33)=0,"",VLOOKUP(Table35[[#This Row],[Site name]],Table3[],33))</f>
        <v/>
      </c>
      <c r="AK121" t="str">
        <f>IF(VLOOKUP(Table35[[#This Row],[Site name]],Table3[],34)=0,"",VLOOKUP(Table35[[#This Row],[Site name]],Table3[],34))</f>
        <v/>
      </c>
      <c r="AL121" t="str">
        <f>IF(VLOOKUP(Table35[[#This Row],[Site name]],Table3[],35)=0,"",VLOOKUP(Table35[[#This Row],[Site name]],Table3[],35))</f>
        <v/>
      </c>
      <c r="AM121" t="str">
        <f>IF(VLOOKUP(Table35[[#This Row],[Site name]],Table3[],36)=0,"",VLOOKUP(Table35[[#This Row],[Site name]],Table3[],36))</f>
        <v/>
      </c>
      <c r="AN121" t="str">
        <f>IF(VLOOKUP(Table35[[#This Row],[Site name]],Table3[],37)=0,"",VLOOKUP(Table35[[#This Row],[Site name]],Table3[],37))</f>
        <v>Project 70</v>
      </c>
      <c r="AO121" s="188">
        <f>IF(VLOOKUP(Table35[[#This Row],[Site name]],Table3[],38)="","",VLOOKUP(Table35[[#This Row],[Site name]],Table3[],38))</f>
        <v>1</v>
      </c>
      <c r="AP121">
        <f>IF(VLOOKUP(Table35[[#This Row],[Site name]],Table3[],39)=0,"",VLOOKUP(Table35[[#This Row],[Site name]],Table3[],39))</f>
        <v>1</v>
      </c>
      <c r="AQ121" t="str">
        <f>_xlfn.CONCAT(Table35[[#This Row],[Site name]],Table35[[#This Row],[Assessment Type]])</f>
        <v>Borough Triangle SiteAssessment 2 - decarbonisation</v>
      </c>
    </row>
    <row r="122" spans="2:43" ht="14.7" customHeight="1">
      <c r="B122" t="s">
        <v>376</v>
      </c>
      <c r="C122" t="s">
        <v>977</v>
      </c>
      <c r="D122">
        <v>3151</v>
      </c>
      <c r="E122" t="str">
        <f>IF(VLOOKUP(Table35[[#This Row],[Site name]],Table3[],2)=0,"",VLOOKUP(Table35[[#This Row],[Site name]],Table3[],2))</f>
        <v>City of London</v>
      </c>
      <c r="F122" t="str">
        <f>IF(VLOOKUP(Table35[[#This Row],[Site name]],Table3[],3)=0,"",VLOOKUP(Table35[[#This Row],[Site name]],Table3[],3))</f>
        <v>EC3N 2AF</v>
      </c>
      <c r="G122" t="str">
        <f>IF(VLOOKUP(Table35[[#This Row],[Site name]],Table3[],4)=0,"",VLOOKUP(Table35[[#This Row],[Site name]],Table3[],4))</f>
        <v>21/00826/FULMAJ</v>
      </c>
      <c r="H122" t="str">
        <f>IF(VLOOKUP(Table35[[#This Row],[Site name]],Table3[],5)=0,"",VLOOKUP(Table35[[#This Row],[Site name]],Table3[],5))</f>
        <v>Planning Portal</v>
      </c>
      <c r="I122" t="str">
        <f>IF(VLOOKUP(Table35[[#This Row],[Site name]],Table3[],6)=0,"",VLOOKUP(Table35[[#This Row],[Site name]],Table3[],6))</f>
        <v>Demolition of existing builiding and the erection of a basement, ground plus part 14 and part 6 storey building plus plant.</v>
      </c>
      <c r="J122" s="185">
        <f>IF(VLOOKUP(Table35[[#This Row],[Site name]],Table3[],7)=0,"",VLOOKUP(Table35[[#This Row],[Site name]],Table3[],7))</f>
        <v>44469</v>
      </c>
      <c r="K122" s="185">
        <f>IF(VLOOKUP(Table35[[#This Row],[Site name]],Table3[],8)=0,"",VLOOKUP(Table35[[#This Row],[Site name]],Table3[],8))</f>
        <v>44761</v>
      </c>
      <c r="L122" t="str">
        <f>IF(VLOOKUP(Table35[[#This Row],[Site name]],Table3[],9)=0,"",VLOOKUP(Table35[[#This Row],[Site name]],Table3[],9))</f>
        <v/>
      </c>
      <c r="M122" t="str">
        <f>IF(VLOOKUP(Table35[[#This Row],[Site name]],Table3[],10)=0,"",VLOOKUP(Table35[[#This Row],[Site name]],Table3[],10))</f>
        <v>Hotel</v>
      </c>
      <c r="N122" t="str">
        <f>IF(VLOOKUP(Table35[[#This Row],[Site name]],Table3[],11)=0,"",VLOOKUP(Table35[[#This Row],[Site name]],Table3[],11))</f>
        <v/>
      </c>
      <c r="O122" t="str">
        <f>IF(VLOOKUP(Table35[[#This Row],[Site name]],Table3[],12)=0,"",VLOOKUP(Table35[[#This Row],[Site name]],Table3[],12))</f>
        <v>New Build</v>
      </c>
      <c r="P122" t="str">
        <f>IF(VLOOKUP(Table35[[#This Row],[Site name]],Table3[],13)=0,"",VLOOKUP(Table35[[#This Row],[Site name]],Table3[],13))</f>
        <v/>
      </c>
      <c r="Q122" t="str">
        <f>IF(VLOOKUP(Table35[[#This Row],[Site name]],Table3[],14)=0,"",VLOOKUP(Table35[[#This Row],[Site name]],Table3[],14))</f>
        <v/>
      </c>
      <c r="R122" s="197" t="str">
        <f>IF(VLOOKUP(Table35[[#This Row],[Site name]],Table3[],15)="","",VLOOKUP(Table35[[#This Row],[Site name]],Table3[],15))</f>
        <v/>
      </c>
      <c r="S122" s="197">
        <f>IF(VLOOKUP(Table35[[#This Row],[Site name]],Table3[],16)="","",VLOOKUP(Table35[[#This Row],[Site name]],Table3[],16))</f>
        <v>11158</v>
      </c>
      <c r="T122" s="196" t="str">
        <f>IF(VLOOKUP(Table35[[#This Row],[Site name]],Table3[],17)="","",VLOOKUP(Table35[[#This Row],[Site name]],Table3[],17))</f>
        <v/>
      </c>
      <c r="U122" s="188" t="str">
        <f>IF(VLOOKUP(Table35[[#This Row],[Site name]],Table3[],18)="","",VLOOKUP(Table35[[#This Row],[Site name]],Table3[],18))</f>
        <v/>
      </c>
      <c r="V122" s="197">
        <f>IF(VLOOKUP(Table35[[#This Row],[Site name]],Table3[],19)="","",VLOOKUP(Table35[[#This Row],[Site name]],Table3[],19))</f>
        <v>11158</v>
      </c>
      <c r="W122" t="str">
        <f>IF(VLOOKUP(Table35[[#This Row],[Site name]],Table3[],20)=0,"",VLOOKUP(Table35[[#This Row],[Site name]],Table3[],20))</f>
        <v/>
      </c>
      <c r="X122" t="str">
        <f>IF(VLOOKUP(Table35[[#This Row],[Site name]],Table3[],21)=0,"",VLOOKUP(Table35[[#This Row],[Site name]],Table3[],21))</f>
        <v/>
      </c>
      <c r="Y122" t="str">
        <f>IF(VLOOKUP(Table35[[#This Row],[Site name]],Table3[],22)=0,"",VLOOKUP(Table35[[#This Row],[Site name]],Table3[],22))</f>
        <v/>
      </c>
      <c r="Z122" t="str">
        <f>IF(VLOOKUP(Table35[[#This Row],[Site name]],Table3[],23)=0,"",VLOOKUP(Table35[[#This Row],[Site name]],Table3[],23))</f>
        <v/>
      </c>
      <c r="AA122" t="str">
        <f>IF(VLOOKUP(Table35[[#This Row],[Site name]],Table3[],24)=0,"",VLOOKUP(Table35[[#This Row],[Site name]],Table3[],24))</f>
        <v/>
      </c>
      <c r="AB122" t="str">
        <f>IF(VLOOKUP(Table35[[#This Row],[Site name]],Table3[],25)=0,"",VLOOKUP(Table35[[#This Row],[Site name]],Table3[],25))</f>
        <v/>
      </c>
      <c r="AC122" t="str">
        <f>IF(VLOOKUP(Table35[[#This Row],[Site name]],Table3[],26)=0,"",VLOOKUP(Table35[[#This Row],[Site name]],Table3[],26))</f>
        <v/>
      </c>
      <c r="AD122">
        <f>IF(VLOOKUP(Table35[[#This Row],[Site name]],Table3[],27)=0,"",VLOOKUP(Table35[[#This Row],[Site name]],Table3[],27))</f>
        <v>15</v>
      </c>
      <c r="AE122">
        <f>IF(VLOOKUP(Table35[[#This Row],[Site name]],Table3[],28)="","",VLOOKUP(Table35[[#This Row],[Site name]],Table3[],28))</f>
        <v>14</v>
      </c>
      <c r="AF122" t="str">
        <f>IF(VLOOKUP(Table35[[#This Row],[Site name]],Table3[],29)=0,"",VLOOKUP(Table35[[#This Row],[Site name]],Table3[],29))</f>
        <v/>
      </c>
      <c r="AG122" t="str">
        <f>IF(VLOOKUP(Table35[[#This Row],[Site name]],Table3[],30)=0,"",VLOOKUP(Table35[[#This Row],[Site name]],Table3[],30))</f>
        <v/>
      </c>
      <c r="AH122" t="str">
        <f>IF(VLOOKUP(Table35[[#This Row],[Site name]],Table3[],31)=0,"",VLOOKUP(Table35[[#This Row],[Site name]],Table3[],31))</f>
        <v/>
      </c>
      <c r="AI122" t="str">
        <f>IF(VLOOKUP(Table35[[#This Row],[Site name]],Table3[],32)=0,"",VLOOKUP(Table35[[#This Row],[Site name]],Table3[],32))</f>
        <v>Hoare Lea</v>
      </c>
      <c r="AJ122" t="str">
        <f>IF(VLOOKUP(Table35[[#This Row],[Site name]],Table3[],33)=0,"",VLOOKUP(Table35[[#This Row],[Site name]],Table3[],33))</f>
        <v/>
      </c>
      <c r="AK122" t="str">
        <f>IF(VLOOKUP(Table35[[#This Row],[Site name]],Table3[],34)=0,"",VLOOKUP(Table35[[#This Row],[Site name]],Table3[],34))</f>
        <v/>
      </c>
      <c r="AL122" t="str">
        <f>IF(VLOOKUP(Table35[[#This Row],[Site name]],Table3[],35)=0,"",VLOOKUP(Table35[[#This Row],[Site name]],Table3[],35))</f>
        <v/>
      </c>
      <c r="AM122" t="str">
        <f>IF(VLOOKUP(Table35[[#This Row],[Site name]],Table3[],36)=0,"",VLOOKUP(Table35[[#This Row],[Site name]],Table3[],36))</f>
        <v/>
      </c>
      <c r="AN122" t="str">
        <f>IF(VLOOKUP(Table35[[#This Row],[Site name]],Table3[],37)=0,"",VLOOKUP(Table35[[#This Row],[Site name]],Table3[],37))</f>
        <v>Project 71</v>
      </c>
      <c r="AO122" s="188">
        <f>IF(VLOOKUP(Table35[[#This Row],[Site name]],Table3[],38)="","",VLOOKUP(Table35[[#This Row],[Site name]],Table3[],38))</f>
        <v>1</v>
      </c>
      <c r="AP122">
        <f>IF(VLOOKUP(Table35[[#This Row],[Site name]],Table3[],39)=0,"",VLOOKUP(Table35[[#This Row],[Site name]],Table3[],39))</f>
        <v>1</v>
      </c>
      <c r="AQ122" t="str">
        <f>_xlfn.CONCAT(Table35[[#This Row],[Site name]],Table35[[#This Row],[Assessment Type]])</f>
        <v>Boundary House 7 - 17 Jewry Street London EC3N 2EXAssessment 1 - no decarbonisation</v>
      </c>
    </row>
    <row r="123" spans="2:43" ht="14.7" hidden="1" customHeight="1">
      <c r="B123" t="s">
        <v>376</v>
      </c>
      <c r="C123" t="s">
        <v>978</v>
      </c>
      <c r="D123">
        <v>2021</v>
      </c>
      <c r="E123" t="str">
        <f>IF(VLOOKUP(Table35[[#This Row],[Site name]],Table3[],2)=0,"",VLOOKUP(Table35[[#This Row],[Site name]],Table3[],2))</f>
        <v>City of London</v>
      </c>
      <c r="F123" t="str">
        <f>IF(VLOOKUP(Table35[[#This Row],[Site name]],Table3[],3)=0,"",VLOOKUP(Table35[[#This Row],[Site name]],Table3[],3))</f>
        <v>EC3N 2AF</v>
      </c>
      <c r="G123" t="str">
        <f>IF(VLOOKUP(Table35[[#This Row],[Site name]],Table3[],4)=0,"",VLOOKUP(Table35[[#This Row],[Site name]],Table3[],4))</f>
        <v>21/00826/FULMAJ</v>
      </c>
      <c r="H123" t="str">
        <f>IF(VLOOKUP(Table35[[#This Row],[Site name]],Table3[],5)=0,"",VLOOKUP(Table35[[#This Row],[Site name]],Table3[],5))</f>
        <v>Planning Portal</v>
      </c>
      <c r="I123" t="str">
        <f>IF(VLOOKUP(Table35[[#This Row],[Site name]],Table3[],6)=0,"",VLOOKUP(Table35[[#This Row],[Site name]],Table3[],6))</f>
        <v>Demolition of existing builiding and the erection of a basement, ground plus part 14 and part 6 storey building plus plant.</v>
      </c>
      <c r="J123" s="185">
        <f>IF(VLOOKUP(Table35[[#This Row],[Site name]],Table3[],7)=0,"",VLOOKUP(Table35[[#This Row],[Site name]],Table3[],7))</f>
        <v>44469</v>
      </c>
      <c r="K123" s="185">
        <f>IF(VLOOKUP(Table35[[#This Row],[Site name]],Table3[],8)=0,"",VLOOKUP(Table35[[#This Row],[Site name]],Table3[],8))</f>
        <v>44761</v>
      </c>
      <c r="L123" t="str">
        <f>IF(VLOOKUP(Table35[[#This Row],[Site name]],Table3[],9)=0,"",VLOOKUP(Table35[[#This Row],[Site name]],Table3[],9))</f>
        <v/>
      </c>
      <c r="M123" t="str">
        <f>IF(VLOOKUP(Table35[[#This Row],[Site name]],Table3[],10)=0,"",VLOOKUP(Table35[[#This Row],[Site name]],Table3[],10))</f>
        <v>Hotel</v>
      </c>
      <c r="N123" t="str">
        <f>IF(VLOOKUP(Table35[[#This Row],[Site name]],Table3[],11)=0,"",VLOOKUP(Table35[[#This Row],[Site name]],Table3[],11))</f>
        <v/>
      </c>
      <c r="O123" t="str">
        <f>IF(VLOOKUP(Table35[[#This Row],[Site name]],Table3[],12)=0,"",VLOOKUP(Table35[[#This Row],[Site name]],Table3[],12))</f>
        <v>New Build</v>
      </c>
      <c r="P123" t="str">
        <f>IF(VLOOKUP(Table35[[#This Row],[Site name]],Table3[],13)=0,"",VLOOKUP(Table35[[#This Row],[Site name]],Table3[],13))</f>
        <v/>
      </c>
      <c r="Q123" t="str">
        <f>IF(VLOOKUP(Table35[[#This Row],[Site name]],Table3[],14)=0,"",VLOOKUP(Table35[[#This Row],[Site name]],Table3[],14))</f>
        <v/>
      </c>
      <c r="R123" s="197" t="str">
        <f>IF(VLOOKUP(Table35[[#This Row],[Site name]],Table3[],15)="","",VLOOKUP(Table35[[#This Row],[Site name]],Table3[],15))</f>
        <v/>
      </c>
      <c r="S123" s="197">
        <f>IF(VLOOKUP(Table35[[#This Row],[Site name]],Table3[],16)="","",VLOOKUP(Table35[[#This Row],[Site name]],Table3[],16))</f>
        <v>11158</v>
      </c>
      <c r="T123" s="196" t="str">
        <f>IF(VLOOKUP(Table35[[#This Row],[Site name]],Table3[],17)="","",VLOOKUP(Table35[[#This Row],[Site name]],Table3[],17))</f>
        <v/>
      </c>
      <c r="U123" s="188" t="str">
        <f>IF(VLOOKUP(Table35[[#This Row],[Site name]],Table3[],18)="","",VLOOKUP(Table35[[#This Row],[Site name]],Table3[],18))</f>
        <v/>
      </c>
      <c r="V123" s="197">
        <f>IF(VLOOKUP(Table35[[#This Row],[Site name]],Table3[],19)="","",VLOOKUP(Table35[[#This Row],[Site name]],Table3[],19))</f>
        <v>11158</v>
      </c>
      <c r="W123" t="str">
        <f>IF(VLOOKUP(Table35[[#This Row],[Site name]],Table3[],20)=0,"",VLOOKUP(Table35[[#This Row],[Site name]],Table3[],20))</f>
        <v/>
      </c>
      <c r="X123" t="str">
        <f>IF(VLOOKUP(Table35[[#This Row],[Site name]],Table3[],21)=0,"",VLOOKUP(Table35[[#This Row],[Site name]],Table3[],21))</f>
        <v/>
      </c>
      <c r="Y123" t="str">
        <f>IF(VLOOKUP(Table35[[#This Row],[Site name]],Table3[],22)=0,"",VLOOKUP(Table35[[#This Row],[Site name]],Table3[],22))</f>
        <v/>
      </c>
      <c r="Z123" t="str">
        <f>IF(VLOOKUP(Table35[[#This Row],[Site name]],Table3[],23)=0,"",VLOOKUP(Table35[[#This Row],[Site name]],Table3[],23))</f>
        <v/>
      </c>
      <c r="AA123" t="str">
        <f>IF(VLOOKUP(Table35[[#This Row],[Site name]],Table3[],24)=0,"",VLOOKUP(Table35[[#This Row],[Site name]],Table3[],24))</f>
        <v/>
      </c>
      <c r="AB123" t="str">
        <f>IF(VLOOKUP(Table35[[#This Row],[Site name]],Table3[],25)=0,"",VLOOKUP(Table35[[#This Row],[Site name]],Table3[],25))</f>
        <v/>
      </c>
      <c r="AC123" t="str">
        <f>IF(VLOOKUP(Table35[[#This Row],[Site name]],Table3[],26)=0,"",VLOOKUP(Table35[[#This Row],[Site name]],Table3[],26))</f>
        <v/>
      </c>
      <c r="AD123">
        <f>IF(VLOOKUP(Table35[[#This Row],[Site name]],Table3[],27)=0,"",VLOOKUP(Table35[[#This Row],[Site name]],Table3[],27))</f>
        <v>15</v>
      </c>
      <c r="AE123">
        <f>IF(VLOOKUP(Table35[[#This Row],[Site name]],Table3[],28)="","",VLOOKUP(Table35[[#This Row],[Site name]],Table3[],28))</f>
        <v>14</v>
      </c>
      <c r="AF123" t="str">
        <f>IF(VLOOKUP(Table35[[#This Row],[Site name]],Table3[],29)=0,"",VLOOKUP(Table35[[#This Row],[Site name]],Table3[],29))</f>
        <v/>
      </c>
      <c r="AG123" t="str">
        <f>IF(VLOOKUP(Table35[[#This Row],[Site name]],Table3[],30)=0,"",VLOOKUP(Table35[[#This Row],[Site name]],Table3[],30))</f>
        <v/>
      </c>
      <c r="AH123" t="str">
        <f>IF(VLOOKUP(Table35[[#This Row],[Site name]],Table3[],31)=0,"",VLOOKUP(Table35[[#This Row],[Site name]],Table3[],31))</f>
        <v/>
      </c>
      <c r="AI123" t="str">
        <f>IF(VLOOKUP(Table35[[#This Row],[Site name]],Table3[],32)=0,"",VLOOKUP(Table35[[#This Row],[Site name]],Table3[],32))</f>
        <v>Hoare Lea</v>
      </c>
      <c r="AJ123" t="str">
        <f>IF(VLOOKUP(Table35[[#This Row],[Site name]],Table3[],33)=0,"",VLOOKUP(Table35[[#This Row],[Site name]],Table3[],33))</f>
        <v/>
      </c>
      <c r="AK123" t="str">
        <f>IF(VLOOKUP(Table35[[#This Row],[Site name]],Table3[],34)=0,"",VLOOKUP(Table35[[#This Row],[Site name]],Table3[],34))</f>
        <v/>
      </c>
      <c r="AL123" t="str">
        <f>IF(VLOOKUP(Table35[[#This Row],[Site name]],Table3[],35)=0,"",VLOOKUP(Table35[[#This Row],[Site name]],Table3[],35))</f>
        <v/>
      </c>
      <c r="AM123" t="str">
        <f>IF(VLOOKUP(Table35[[#This Row],[Site name]],Table3[],36)=0,"",VLOOKUP(Table35[[#This Row],[Site name]],Table3[],36))</f>
        <v/>
      </c>
      <c r="AN123" t="str">
        <f>IF(VLOOKUP(Table35[[#This Row],[Site name]],Table3[],37)=0,"",VLOOKUP(Table35[[#This Row],[Site name]],Table3[],37))</f>
        <v>Project 71</v>
      </c>
      <c r="AO123" s="188">
        <f>IF(VLOOKUP(Table35[[#This Row],[Site name]],Table3[],38)="","",VLOOKUP(Table35[[#This Row],[Site name]],Table3[],38))</f>
        <v>1</v>
      </c>
      <c r="AP123">
        <f>IF(VLOOKUP(Table35[[#This Row],[Site name]],Table3[],39)=0,"",VLOOKUP(Table35[[#This Row],[Site name]],Table3[],39))</f>
        <v>1</v>
      </c>
      <c r="AQ123" t="str">
        <f>_xlfn.CONCAT(Table35[[#This Row],[Site name]],Table35[[#This Row],[Assessment Type]])</f>
        <v>Boundary House 7 - 17 Jewry Street London EC3N 2EXAssessment 2 - decarbonisation</v>
      </c>
    </row>
    <row r="124" spans="2:43" ht="14.7" customHeight="1">
      <c r="B124" t="s">
        <v>378</v>
      </c>
      <c r="C124" t="s">
        <v>977</v>
      </c>
      <c r="D124">
        <v>2330</v>
      </c>
      <c r="E124" t="str">
        <f>IF(VLOOKUP(Table35[[#This Row],[Site name]],Table3[],2)=0,"",VLOOKUP(Table35[[#This Row],[Site name]],Table3[],2))</f>
        <v>City of London</v>
      </c>
      <c r="F124" t="str">
        <f>IF(VLOOKUP(Table35[[#This Row],[Site name]],Table3[],3)=0,"",VLOOKUP(Table35[[#This Row],[Site name]],Table3[],3))</f>
        <v>EC3N 2AF</v>
      </c>
      <c r="G124" t="str">
        <f>IF(VLOOKUP(Table35[[#This Row],[Site name]],Table3[],4)=0,"",VLOOKUP(Table35[[#This Row],[Site name]],Table3[],4))</f>
        <v>21/00826/FULMAJ</v>
      </c>
      <c r="H124" t="str">
        <f>IF(VLOOKUP(Table35[[#This Row],[Site name]],Table3[],5)=0,"",VLOOKUP(Table35[[#This Row],[Site name]],Table3[],5))</f>
        <v>Planning Portal</v>
      </c>
      <c r="I124" s="185" t="str">
        <f>IF(VLOOKUP(Table35[[#This Row],[Site name]],Table3[],6)=0,"",VLOOKUP(Table35[[#This Row],[Site name]],Table3[],6))</f>
        <v>Demolition of existing builiding and the erection of a basement, ground plus part 14 and part 6 storey building plus plant.</v>
      </c>
      <c r="J124" s="185">
        <f>IF(VLOOKUP(Table35[[#This Row],[Site name]],Table3[],7)=0,"",VLOOKUP(Table35[[#This Row],[Site name]],Table3[],7))</f>
        <v>44469</v>
      </c>
      <c r="K124" s="185">
        <f>IF(VLOOKUP(Table35[[#This Row],[Site name]],Table3[],8)=0,"",VLOOKUP(Table35[[#This Row],[Site name]],Table3[],8))</f>
        <v>44761</v>
      </c>
      <c r="L124" t="str">
        <f>IF(VLOOKUP(Table35[[#This Row],[Site name]],Table3[],9)=0,"",VLOOKUP(Table35[[#This Row],[Site name]],Table3[],9))</f>
        <v/>
      </c>
      <c r="M124" t="str">
        <f>IF(VLOOKUP(Table35[[#This Row],[Site name]],Table3[],10)=0,"",VLOOKUP(Table35[[#This Row],[Site name]],Table3[],10))</f>
        <v>Hotel</v>
      </c>
      <c r="N124" t="str">
        <f>IF(VLOOKUP(Table35[[#This Row],[Site name]],Table3[],11)=0,"",VLOOKUP(Table35[[#This Row],[Site name]],Table3[],11))</f>
        <v/>
      </c>
      <c r="O124" t="str">
        <f>IF(VLOOKUP(Table35[[#This Row],[Site name]],Table3[],12)=0,"",VLOOKUP(Table35[[#This Row],[Site name]],Table3[],12))</f>
        <v>New Build</v>
      </c>
      <c r="P124" t="str">
        <f>IF(VLOOKUP(Table35[[#This Row],[Site name]],Table3[],13)=0,"",VLOOKUP(Table35[[#This Row],[Site name]],Table3[],13))</f>
        <v/>
      </c>
      <c r="Q124" t="str">
        <f>IF(VLOOKUP(Table35[[#This Row],[Site name]],Table3[],14)=0,"",VLOOKUP(Table35[[#This Row],[Site name]],Table3[],14))</f>
        <v/>
      </c>
      <c r="R124" s="197" t="str">
        <f>IF(VLOOKUP(Table35[[#This Row],[Site name]],Table3[],15)="","",VLOOKUP(Table35[[#This Row],[Site name]],Table3[],15))</f>
        <v/>
      </c>
      <c r="S124" s="197">
        <f>IF(VLOOKUP(Table35[[#This Row],[Site name]],Table3[],16)="","",VLOOKUP(Table35[[#This Row],[Site name]],Table3[],16))</f>
        <v>11158</v>
      </c>
      <c r="T124" s="196" t="str">
        <f>IF(VLOOKUP(Table35[[#This Row],[Site name]],Table3[],17)="","",VLOOKUP(Table35[[#This Row],[Site name]],Table3[],17))</f>
        <v/>
      </c>
      <c r="U124" s="188" t="str">
        <f>IF(VLOOKUP(Table35[[#This Row],[Site name]],Table3[],18)="","",VLOOKUP(Table35[[#This Row],[Site name]],Table3[],18))</f>
        <v/>
      </c>
      <c r="V124" s="197">
        <f>IF(VLOOKUP(Table35[[#This Row],[Site name]],Table3[],19)="","",VLOOKUP(Table35[[#This Row],[Site name]],Table3[],19))</f>
        <v>11158</v>
      </c>
      <c r="W124" t="str">
        <f>IF(VLOOKUP(Table35[[#This Row],[Site name]],Table3[],20)=0,"",VLOOKUP(Table35[[#This Row],[Site name]],Table3[],20))</f>
        <v/>
      </c>
      <c r="X124" t="str">
        <f>IF(VLOOKUP(Table35[[#This Row],[Site name]],Table3[],21)=0,"",VLOOKUP(Table35[[#This Row],[Site name]],Table3[],21))</f>
        <v/>
      </c>
      <c r="Y124" t="str">
        <f>IF(VLOOKUP(Table35[[#This Row],[Site name]],Table3[],22)=0,"",VLOOKUP(Table35[[#This Row],[Site name]],Table3[],22))</f>
        <v/>
      </c>
      <c r="Z124" t="str">
        <f>IF(VLOOKUP(Table35[[#This Row],[Site name]],Table3[],23)=0,"",VLOOKUP(Table35[[#This Row],[Site name]],Table3[],23))</f>
        <v/>
      </c>
      <c r="AA124" t="str">
        <f>IF(VLOOKUP(Table35[[#This Row],[Site name]],Table3[],24)=0,"",VLOOKUP(Table35[[#This Row],[Site name]],Table3[],24))</f>
        <v/>
      </c>
      <c r="AB124" t="str">
        <f>IF(VLOOKUP(Table35[[#This Row],[Site name]],Table3[],25)=0,"",VLOOKUP(Table35[[#This Row],[Site name]],Table3[],25))</f>
        <v/>
      </c>
      <c r="AC124" t="str">
        <f>IF(VLOOKUP(Table35[[#This Row],[Site name]],Table3[],26)=0,"",VLOOKUP(Table35[[#This Row],[Site name]],Table3[],26))</f>
        <v/>
      </c>
      <c r="AD124">
        <f>IF(VLOOKUP(Table35[[#This Row],[Site name]],Table3[],27)=0,"",VLOOKUP(Table35[[#This Row],[Site name]],Table3[],27))</f>
        <v>15</v>
      </c>
      <c r="AE124">
        <f>IF(VLOOKUP(Table35[[#This Row],[Site name]],Table3[],28)="","",VLOOKUP(Table35[[#This Row],[Site name]],Table3[],28))</f>
        <v>14</v>
      </c>
      <c r="AF124" t="str">
        <f>IF(VLOOKUP(Table35[[#This Row],[Site name]],Table3[],29)=0,"",VLOOKUP(Table35[[#This Row],[Site name]],Table3[],29))</f>
        <v/>
      </c>
      <c r="AG124" t="str">
        <f>IF(VLOOKUP(Table35[[#This Row],[Site name]],Table3[],30)=0,"",VLOOKUP(Table35[[#This Row],[Site name]],Table3[],30))</f>
        <v/>
      </c>
      <c r="AH124" t="str">
        <f>IF(VLOOKUP(Table35[[#This Row],[Site name]],Table3[],31)=0,"",VLOOKUP(Table35[[#This Row],[Site name]],Table3[],31))</f>
        <v/>
      </c>
      <c r="AI124" t="str">
        <f>IF(VLOOKUP(Table35[[#This Row],[Site name]],Table3[],32)=0,"",VLOOKUP(Table35[[#This Row],[Site name]],Table3[],32))</f>
        <v>Hoare Lea</v>
      </c>
      <c r="AJ124" t="str">
        <f>IF(VLOOKUP(Table35[[#This Row],[Site name]],Table3[],33)=0,"",VLOOKUP(Table35[[#This Row],[Site name]],Table3[],33))</f>
        <v/>
      </c>
      <c r="AK124" t="str">
        <f>IF(VLOOKUP(Table35[[#This Row],[Site name]],Table3[],34)=0,"",VLOOKUP(Table35[[#This Row],[Site name]],Table3[],34))</f>
        <v/>
      </c>
      <c r="AL124" t="str">
        <f>IF(VLOOKUP(Table35[[#This Row],[Site name]],Table3[],35)=0,"",VLOOKUP(Table35[[#This Row],[Site name]],Table3[],35))</f>
        <v/>
      </c>
      <c r="AM124" t="str">
        <f>IF(VLOOKUP(Table35[[#This Row],[Site name]],Table3[],36)=0,"",VLOOKUP(Table35[[#This Row],[Site name]],Table3[],36))</f>
        <v/>
      </c>
      <c r="AN124" t="str">
        <f>IF(VLOOKUP(Table35[[#This Row],[Site name]],Table3[],37)=0,"",VLOOKUP(Table35[[#This Row],[Site name]],Table3[],37))</f>
        <v>Project 71</v>
      </c>
      <c r="AO124" s="188">
        <f>IF(VLOOKUP(Table35[[#This Row],[Site name]],Table3[],38)="","",VLOOKUP(Table35[[#This Row],[Site name]],Table3[],38))</f>
        <v>1</v>
      </c>
      <c r="AP124">
        <f>IF(VLOOKUP(Table35[[#This Row],[Site name]],Table3[],39)=0,"",VLOOKUP(Table35[[#This Row],[Site name]],Table3[],39))</f>
        <v>1</v>
      </c>
      <c r="AQ124" t="str">
        <f>_xlfn.CONCAT(Table35[[#This Row],[Site name]],Table35[[#This Row],[Assessment Type]])</f>
        <v>British Library ExtensionAssessment 1 - no decarbonisation</v>
      </c>
    </row>
    <row r="125" spans="2:43" ht="14.7" hidden="1" customHeight="1">
      <c r="B125" t="s">
        <v>378</v>
      </c>
      <c r="C125" t="s">
        <v>978</v>
      </c>
      <c r="D125">
        <v>1255</v>
      </c>
      <c r="E125" t="str">
        <f>IF(VLOOKUP(Table35[[#This Row],[Site name]],Table3[],2)=0,"",VLOOKUP(Table35[[#This Row],[Site name]],Table3[],2))</f>
        <v>City of London</v>
      </c>
      <c r="F125" t="str">
        <f>IF(VLOOKUP(Table35[[#This Row],[Site name]],Table3[],3)=0,"",VLOOKUP(Table35[[#This Row],[Site name]],Table3[],3))</f>
        <v>EC3N 2AF</v>
      </c>
      <c r="G125" t="str">
        <f>IF(VLOOKUP(Table35[[#This Row],[Site name]],Table3[],4)=0,"",VLOOKUP(Table35[[#This Row],[Site name]],Table3[],4))</f>
        <v>21/00826/FULMAJ</v>
      </c>
      <c r="H125" t="str">
        <f>IF(VLOOKUP(Table35[[#This Row],[Site name]],Table3[],5)=0,"",VLOOKUP(Table35[[#This Row],[Site name]],Table3[],5))</f>
        <v>Planning Portal</v>
      </c>
      <c r="I125" s="185" t="str">
        <f>IF(VLOOKUP(Table35[[#This Row],[Site name]],Table3[],6)=0,"",VLOOKUP(Table35[[#This Row],[Site name]],Table3[],6))</f>
        <v>Demolition of existing builiding and the erection of a basement, ground plus part 14 and part 6 storey building plus plant.</v>
      </c>
      <c r="J125" s="185">
        <f>IF(VLOOKUP(Table35[[#This Row],[Site name]],Table3[],7)=0,"",VLOOKUP(Table35[[#This Row],[Site name]],Table3[],7))</f>
        <v>44469</v>
      </c>
      <c r="K125" s="185">
        <f>IF(VLOOKUP(Table35[[#This Row],[Site name]],Table3[],8)=0,"",VLOOKUP(Table35[[#This Row],[Site name]],Table3[],8))</f>
        <v>44761</v>
      </c>
      <c r="L125" t="str">
        <f>IF(VLOOKUP(Table35[[#This Row],[Site name]],Table3[],9)=0,"",VLOOKUP(Table35[[#This Row],[Site name]],Table3[],9))</f>
        <v/>
      </c>
      <c r="M125" t="str">
        <f>IF(VLOOKUP(Table35[[#This Row],[Site name]],Table3[],10)=0,"",VLOOKUP(Table35[[#This Row],[Site name]],Table3[],10))</f>
        <v>Hotel</v>
      </c>
      <c r="N125" t="str">
        <f>IF(VLOOKUP(Table35[[#This Row],[Site name]],Table3[],11)=0,"",VLOOKUP(Table35[[#This Row],[Site name]],Table3[],11))</f>
        <v/>
      </c>
      <c r="O125" t="str">
        <f>IF(VLOOKUP(Table35[[#This Row],[Site name]],Table3[],12)=0,"",VLOOKUP(Table35[[#This Row],[Site name]],Table3[],12))</f>
        <v>New Build</v>
      </c>
      <c r="P125" t="str">
        <f>IF(VLOOKUP(Table35[[#This Row],[Site name]],Table3[],13)=0,"",VLOOKUP(Table35[[#This Row],[Site name]],Table3[],13))</f>
        <v/>
      </c>
      <c r="Q125" t="str">
        <f>IF(VLOOKUP(Table35[[#This Row],[Site name]],Table3[],14)=0,"",VLOOKUP(Table35[[#This Row],[Site name]],Table3[],14))</f>
        <v/>
      </c>
      <c r="R125" s="197" t="str">
        <f>IF(VLOOKUP(Table35[[#This Row],[Site name]],Table3[],15)="","",VLOOKUP(Table35[[#This Row],[Site name]],Table3[],15))</f>
        <v/>
      </c>
      <c r="S125" s="197">
        <f>IF(VLOOKUP(Table35[[#This Row],[Site name]],Table3[],16)="","",VLOOKUP(Table35[[#This Row],[Site name]],Table3[],16))</f>
        <v>11158</v>
      </c>
      <c r="T125" s="196" t="str">
        <f>IF(VLOOKUP(Table35[[#This Row],[Site name]],Table3[],17)="","",VLOOKUP(Table35[[#This Row],[Site name]],Table3[],17))</f>
        <v/>
      </c>
      <c r="U125" s="188" t="str">
        <f>IF(VLOOKUP(Table35[[#This Row],[Site name]],Table3[],18)="","",VLOOKUP(Table35[[#This Row],[Site name]],Table3[],18))</f>
        <v/>
      </c>
      <c r="V125" s="197">
        <f>IF(VLOOKUP(Table35[[#This Row],[Site name]],Table3[],19)="","",VLOOKUP(Table35[[#This Row],[Site name]],Table3[],19))</f>
        <v>11158</v>
      </c>
      <c r="W125" t="str">
        <f>IF(VLOOKUP(Table35[[#This Row],[Site name]],Table3[],20)=0,"",VLOOKUP(Table35[[#This Row],[Site name]],Table3[],20))</f>
        <v/>
      </c>
      <c r="X125" t="str">
        <f>IF(VLOOKUP(Table35[[#This Row],[Site name]],Table3[],21)=0,"",VLOOKUP(Table35[[#This Row],[Site name]],Table3[],21))</f>
        <v/>
      </c>
      <c r="Y125" t="str">
        <f>IF(VLOOKUP(Table35[[#This Row],[Site name]],Table3[],22)=0,"",VLOOKUP(Table35[[#This Row],[Site name]],Table3[],22))</f>
        <v/>
      </c>
      <c r="Z125" t="str">
        <f>IF(VLOOKUP(Table35[[#This Row],[Site name]],Table3[],23)=0,"",VLOOKUP(Table35[[#This Row],[Site name]],Table3[],23))</f>
        <v/>
      </c>
      <c r="AA125" t="str">
        <f>IF(VLOOKUP(Table35[[#This Row],[Site name]],Table3[],24)=0,"",VLOOKUP(Table35[[#This Row],[Site name]],Table3[],24))</f>
        <v/>
      </c>
      <c r="AB125" t="str">
        <f>IF(VLOOKUP(Table35[[#This Row],[Site name]],Table3[],25)=0,"",VLOOKUP(Table35[[#This Row],[Site name]],Table3[],25))</f>
        <v/>
      </c>
      <c r="AC125" t="str">
        <f>IF(VLOOKUP(Table35[[#This Row],[Site name]],Table3[],26)=0,"",VLOOKUP(Table35[[#This Row],[Site name]],Table3[],26))</f>
        <v/>
      </c>
      <c r="AD125">
        <f>IF(VLOOKUP(Table35[[#This Row],[Site name]],Table3[],27)=0,"",VLOOKUP(Table35[[#This Row],[Site name]],Table3[],27))</f>
        <v>15</v>
      </c>
      <c r="AE125">
        <f>IF(VLOOKUP(Table35[[#This Row],[Site name]],Table3[],28)="","",VLOOKUP(Table35[[#This Row],[Site name]],Table3[],28))</f>
        <v>14</v>
      </c>
      <c r="AF125" t="str">
        <f>IF(VLOOKUP(Table35[[#This Row],[Site name]],Table3[],29)=0,"",VLOOKUP(Table35[[#This Row],[Site name]],Table3[],29))</f>
        <v/>
      </c>
      <c r="AG125" t="str">
        <f>IF(VLOOKUP(Table35[[#This Row],[Site name]],Table3[],30)=0,"",VLOOKUP(Table35[[#This Row],[Site name]],Table3[],30))</f>
        <v/>
      </c>
      <c r="AH125" t="str">
        <f>IF(VLOOKUP(Table35[[#This Row],[Site name]],Table3[],31)=0,"",VLOOKUP(Table35[[#This Row],[Site name]],Table3[],31))</f>
        <v/>
      </c>
      <c r="AI125" t="str">
        <f>IF(VLOOKUP(Table35[[#This Row],[Site name]],Table3[],32)=0,"",VLOOKUP(Table35[[#This Row],[Site name]],Table3[],32))</f>
        <v>Hoare Lea</v>
      </c>
      <c r="AJ125" t="str">
        <f>IF(VLOOKUP(Table35[[#This Row],[Site name]],Table3[],33)=0,"",VLOOKUP(Table35[[#This Row],[Site name]],Table3[],33))</f>
        <v/>
      </c>
      <c r="AK125" t="str">
        <f>IF(VLOOKUP(Table35[[#This Row],[Site name]],Table3[],34)=0,"",VLOOKUP(Table35[[#This Row],[Site name]],Table3[],34))</f>
        <v/>
      </c>
      <c r="AL125" t="str">
        <f>IF(VLOOKUP(Table35[[#This Row],[Site name]],Table3[],35)=0,"",VLOOKUP(Table35[[#This Row],[Site name]],Table3[],35))</f>
        <v/>
      </c>
      <c r="AM125" t="str">
        <f>IF(VLOOKUP(Table35[[#This Row],[Site name]],Table3[],36)=0,"",VLOOKUP(Table35[[#This Row],[Site name]],Table3[],36))</f>
        <v/>
      </c>
      <c r="AN125" t="str">
        <f>IF(VLOOKUP(Table35[[#This Row],[Site name]],Table3[],37)=0,"",VLOOKUP(Table35[[#This Row],[Site name]],Table3[],37))</f>
        <v>Project 71</v>
      </c>
      <c r="AO125" s="188">
        <f>IF(VLOOKUP(Table35[[#This Row],[Site name]],Table3[],38)="","",VLOOKUP(Table35[[#This Row],[Site name]],Table3[],38))</f>
        <v>1</v>
      </c>
      <c r="AP125">
        <f>IF(VLOOKUP(Table35[[#This Row],[Site name]],Table3[],39)=0,"",VLOOKUP(Table35[[#This Row],[Site name]],Table3[],39))</f>
        <v>1</v>
      </c>
      <c r="AQ125" t="str">
        <f>_xlfn.CONCAT(Table35[[#This Row],[Site name]],Table35[[#This Row],[Assessment Type]])</f>
        <v>British Library ExtensionAssessment 2 - decarbonisation</v>
      </c>
    </row>
    <row r="126" spans="2:43" ht="14.7" customHeight="1">
      <c r="B126" t="s">
        <v>380</v>
      </c>
      <c r="C126" t="s">
        <v>977</v>
      </c>
      <c r="D126">
        <v>1344</v>
      </c>
      <c r="E126" t="str">
        <f>IF(VLOOKUP(Table35[[#This Row],[Site name]],Table3[],2)=0,"",VLOOKUP(Table35[[#This Row],[Site name]],Table3[],2))</f>
        <v>Southwark</v>
      </c>
      <c r="F126" t="str">
        <f>IF(VLOOKUP(Table35[[#This Row],[Site name]],Table3[],3)=0,"",VLOOKUP(Table35[[#This Row],[Site name]],Table3[],3))</f>
        <v>SE5 7TJ</v>
      </c>
      <c r="G126" t="str">
        <f>IF(VLOOKUP(Table35[[#This Row],[Site name]],Table3[],4)=0,"",VLOOKUP(Table35[[#This Row],[Site name]],Table3[],4))</f>
        <v>21/AP/1342</v>
      </c>
      <c r="H126" t="str">
        <f>IF(VLOOKUP(Table35[[#This Row],[Site name]],Table3[],5)=0,"",VLOOKUP(Table35[[#This Row],[Site name]],Table3[],5))</f>
        <v>Planning Portal</v>
      </c>
      <c r="I126" t="str">
        <f>IF(VLOOKUP(Table35[[#This Row],[Site name]],Table3[],6)=0,"",VLOOKUP(Table35[[#This Row],[Site name]],Table3[],6))</f>
        <v>12 blocks of betweeen 2-13 storeys</v>
      </c>
      <c r="J126" s="185">
        <f>IF(VLOOKUP(Table35[[#This Row],[Site name]],Table3[],7)=0,"",VLOOKUP(Table35[[#This Row],[Site name]],Table3[],7))</f>
        <v>44305</v>
      </c>
      <c r="K126" s="185" t="str">
        <f>IF(VLOOKUP(Table35[[#This Row],[Site name]],Table3[],8)=0,"",VLOOKUP(Table35[[#This Row],[Site name]],Table3[],8))</f>
        <v/>
      </c>
      <c r="L126" t="str">
        <f>IF(VLOOKUP(Table35[[#This Row],[Site name]],Table3[],9)=0,"",VLOOKUP(Table35[[#This Row],[Site name]],Table3[],9))</f>
        <v/>
      </c>
      <c r="M126" t="str">
        <f>IF(VLOOKUP(Table35[[#This Row],[Site name]],Table3[],10)=0,"",VLOOKUP(Table35[[#This Row],[Site name]],Table3[],10))</f>
        <v>Commercial &amp; Residential</v>
      </c>
      <c r="N126" t="str">
        <f>IF(VLOOKUP(Table35[[#This Row],[Site name]],Table3[],11)=0,"",VLOOKUP(Table35[[#This Row],[Site name]],Table3[],11))</f>
        <v/>
      </c>
      <c r="O126" t="str">
        <f>IF(VLOOKUP(Table35[[#This Row],[Site name]],Table3[],12)=0,"",VLOOKUP(Table35[[#This Row],[Site name]],Table3[],12))</f>
        <v>New Build</v>
      </c>
      <c r="P126" t="str">
        <f>IF(VLOOKUP(Table35[[#This Row],[Site name]],Table3[],13)=0,"",VLOOKUP(Table35[[#This Row],[Site name]],Table3[],13))</f>
        <v/>
      </c>
      <c r="Q126" t="str">
        <f>IF(VLOOKUP(Table35[[#This Row],[Site name]],Table3[],14)=0,"",VLOOKUP(Table35[[#This Row],[Site name]],Table3[],14))</f>
        <v/>
      </c>
      <c r="R126" s="197" t="str">
        <f>IF(VLOOKUP(Table35[[#This Row],[Site name]],Table3[],15)="","",VLOOKUP(Table35[[#This Row],[Site name]],Table3[],15))</f>
        <v/>
      </c>
      <c r="S126" s="197">
        <f>IF(VLOOKUP(Table35[[#This Row],[Site name]],Table3[],16)="","",VLOOKUP(Table35[[#This Row],[Site name]],Table3[],16))</f>
        <v>39696</v>
      </c>
      <c r="T126" s="196" t="str">
        <f>IF(VLOOKUP(Table35[[#This Row],[Site name]],Table3[],17)="","",VLOOKUP(Table35[[#This Row],[Site name]],Table3[],17))</f>
        <v/>
      </c>
      <c r="U126" s="188" t="str">
        <f>IF(VLOOKUP(Table35[[#This Row],[Site name]],Table3[],18)="","",VLOOKUP(Table35[[#This Row],[Site name]],Table3[],18))</f>
        <v/>
      </c>
      <c r="V126" s="197">
        <f>IF(VLOOKUP(Table35[[#This Row],[Site name]],Table3[],19)="","",VLOOKUP(Table35[[#This Row],[Site name]],Table3[],19))</f>
        <v>39696</v>
      </c>
      <c r="W126" t="str">
        <f>IF(VLOOKUP(Table35[[#This Row],[Site name]],Table3[],20)=0,"",VLOOKUP(Table35[[#This Row],[Site name]],Table3[],20))</f>
        <v/>
      </c>
      <c r="X126" t="str">
        <f>IF(VLOOKUP(Table35[[#This Row],[Site name]],Table3[],21)=0,"",VLOOKUP(Table35[[#This Row],[Site name]],Table3[],21))</f>
        <v/>
      </c>
      <c r="Y126" t="str">
        <f>IF(VLOOKUP(Table35[[#This Row],[Site name]],Table3[],22)=0,"",VLOOKUP(Table35[[#This Row],[Site name]],Table3[],22))</f>
        <v/>
      </c>
      <c r="Z126" t="str">
        <f>IF(VLOOKUP(Table35[[#This Row],[Site name]],Table3[],23)=0,"",VLOOKUP(Table35[[#This Row],[Site name]],Table3[],23))</f>
        <v/>
      </c>
      <c r="AA126" t="str">
        <f>IF(VLOOKUP(Table35[[#This Row],[Site name]],Table3[],24)=0,"",VLOOKUP(Table35[[#This Row],[Site name]],Table3[],24))</f>
        <v/>
      </c>
      <c r="AB126" t="str">
        <f>IF(VLOOKUP(Table35[[#This Row],[Site name]],Table3[],25)=0,"",VLOOKUP(Table35[[#This Row],[Site name]],Table3[],25))</f>
        <v/>
      </c>
      <c r="AC126" t="str">
        <f>IF(VLOOKUP(Table35[[#This Row],[Site name]],Table3[],26)=0,"",VLOOKUP(Table35[[#This Row],[Site name]],Table3[],26))</f>
        <v/>
      </c>
      <c r="AD126">
        <f>IF(VLOOKUP(Table35[[#This Row],[Site name]],Table3[],27)=0,"",VLOOKUP(Table35[[#This Row],[Site name]],Table3[],27))</f>
        <v>12</v>
      </c>
      <c r="AE126">
        <f>IF(VLOOKUP(Table35[[#This Row],[Site name]],Table3[],28)="","",VLOOKUP(Table35[[#This Row],[Site name]],Table3[],28))</f>
        <v>12</v>
      </c>
      <c r="AF126" t="str">
        <f>IF(VLOOKUP(Table35[[#This Row],[Site name]],Table3[],29)=0,"",VLOOKUP(Table35[[#This Row],[Site name]],Table3[],29))</f>
        <v/>
      </c>
      <c r="AG126" t="str">
        <f>IF(VLOOKUP(Table35[[#This Row],[Site name]],Table3[],30)=0,"",VLOOKUP(Table35[[#This Row],[Site name]],Table3[],30))</f>
        <v/>
      </c>
      <c r="AH126" t="str">
        <f>IF(VLOOKUP(Table35[[#This Row],[Site name]],Table3[],31)=0,"",VLOOKUP(Table35[[#This Row],[Site name]],Table3[],31))</f>
        <v/>
      </c>
      <c r="AI126" t="str">
        <f>IF(VLOOKUP(Table35[[#This Row],[Site name]],Table3[],32)=0,"",VLOOKUP(Table35[[#This Row],[Site name]],Table3[],32))</f>
        <v>Waterman Building Services</v>
      </c>
      <c r="AJ126" t="str">
        <f>IF(VLOOKUP(Table35[[#This Row],[Site name]],Table3[],33)=0,"",VLOOKUP(Table35[[#This Row],[Site name]],Table3[],33))</f>
        <v/>
      </c>
      <c r="AK126" t="str">
        <f>IF(VLOOKUP(Table35[[#This Row],[Site name]],Table3[],34)=0,"",VLOOKUP(Table35[[#This Row],[Site name]],Table3[],34))</f>
        <v/>
      </c>
      <c r="AL126" t="str">
        <f>IF(VLOOKUP(Table35[[#This Row],[Site name]],Table3[],35)=0,"",VLOOKUP(Table35[[#This Row],[Site name]],Table3[],35))</f>
        <v/>
      </c>
      <c r="AM126" t="str">
        <f>IF(VLOOKUP(Table35[[#This Row],[Site name]],Table3[],36)=0,"",VLOOKUP(Table35[[#This Row],[Site name]],Table3[],36))</f>
        <v/>
      </c>
      <c r="AN126" t="str">
        <f>IF(VLOOKUP(Table35[[#This Row],[Site name]],Table3[],37)=0,"",VLOOKUP(Table35[[#This Row],[Site name]],Table3[],37))</f>
        <v>Project 73</v>
      </c>
      <c r="AO126" s="188">
        <f>IF(VLOOKUP(Table35[[#This Row],[Site name]],Table3[],38)="","",VLOOKUP(Table35[[#This Row],[Site name]],Table3[],38))</f>
        <v>1</v>
      </c>
      <c r="AP126">
        <f>IF(VLOOKUP(Table35[[#This Row],[Site name]],Table3[],39)=0,"",VLOOKUP(Table35[[#This Row],[Site name]],Table3[],39))</f>
        <v>1</v>
      </c>
      <c r="AQ126" t="str">
        <f>_xlfn.CONCAT(Table35[[#This Row],[Site name]],Table35[[#This Row],[Assessment Type]])</f>
        <v>Burgess Industrial Park Parkhouse StreetAssessment 1 - no decarbonisation</v>
      </c>
    </row>
    <row r="127" spans="2:43" ht="14.7" hidden="1" customHeight="1">
      <c r="B127" t="s">
        <v>380</v>
      </c>
      <c r="C127" t="s">
        <v>978</v>
      </c>
      <c r="D127">
        <v>885</v>
      </c>
      <c r="E127" t="str">
        <f>IF(VLOOKUP(Table35[[#This Row],[Site name]],Table3[],2)=0,"",VLOOKUP(Table35[[#This Row],[Site name]],Table3[],2))</f>
        <v>Southwark</v>
      </c>
      <c r="F127" t="str">
        <f>IF(VLOOKUP(Table35[[#This Row],[Site name]],Table3[],3)=0,"",VLOOKUP(Table35[[#This Row],[Site name]],Table3[],3))</f>
        <v>SE5 7TJ</v>
      </c>
      <c r="G127" t="str">
        <f>IF(VLOOKUP(Table35[[#This Row],[Site name]],Table3[],4)=0,"",VLOOKUP(Table35[[#This Row],[Site name]],Table3[],4))</f>
        <v>21/AP/1342</v>
      </c>
      <c r="H127" t="str">
        <f>IF(VLOOKUP(Table35[[#This Row],[Site name]],Table3[],5)=0,"",VLOOKUP(Table35[[#This Row],[Site name]],Table3[],5))</f>
        <v>Planning Portal</v>
      </c>
      <c r="I127" t="str">
        <f>IF(VLOOKUP(Table35[[#This Row],[Site name]],Table3[],6)=0,"",VLOOKUP(Table35[[#This Row],[Site name]],Table3[],6))</f>
        <v>12 blocks of betweeen 2-13 storeys</v>
      </c>
      <c r="J127" s="185">
        <f>IF(VLOOKUP(Table35[[#This Row],[Site name]],Table3[],7)=0,"",VLOOKUP(Table35[[#This Row],[Site name]],Table3[],7))</f>
        <v>44305</v>
      </c>
      <c r="K127" s="185" t="str">
        <f>IF(VLOOKUP(Table35[[#This Row],[Site name]],Table3[],8)=0,"",VLOOKUP(Table35[[#This Row],[Site name]],Table3[],8))</f>
        <v/>
      </c>
      <c r="L127" t="str">
        <f>IF(VLOOKUP(Table35[[#This Row],[Site name]],Table3[],9)=0,"",VLOOKUP(Table35[[#This Row],[Site name]],Table3[],9))</f>
        <v/>
      </c>
      <c r="M127" t="str">
        <f>IF(VLOOKUP(Table35[[#This Row],[Site name]],Table3[],10)=0,"",VLOOKUP(Table35[[#This Row],[Site name]],Table3[],10))</f>
        <v>Commercial &amp; Residential</v>
      </c>
      <c r="N127" t="str">
        <f>IF(VLOOKUP(Table35[[#This Row],[Site name]],Table3[],11)=0,"",VLOOKUP(Table35[[#This Row],[Site name]],Table3[],11))</f>
        <v/>
      </c>
      <c r="O127" t="str">
        <f>IF(VLOOKUP(Table35[[#This Row],[Site name]],Table3[],12)=0,"",VLOOKUP(Table35[[#This Row],[Site name]],Table3[],12))</f>
        <v>New Build</v>
      </c>
      <c r="P127" t="str">
        <f>IF(VLOOKUP(Table35[[#This Row],[Site name]],Table3[],13)=0,"",VLOOKUP(Table35[[#This Row],[Site name]],Table3[],13))</f>
        <v/>
      </c>
      <c r="Q127" t="str">
        <f>IF(VLOOKUP(Table35[[#This Row],[Site name]],Table3[],14)=0,"",VLOOKUP(Table35[[#This Row],[Site name]],Table3[],14))</f>
        <v/>
      </c>
      <c r="R127" s="197" t="str">
        <f>IF(VLOOKUP(Table35[[#This Row],[Site name]],Table3[],15)="","",VLOOKUP(Table35[[#This Row],[Site name]],Table3[],15))</f>
        <v/>
      </c>
      <c r="S127" s="197">
        <f>IF(VLOOKUP(Table35[[#This Row],[Site name]],Table3[],16)="","",VLOOKUP(Table35[[#This Row],[Site name]],Table3[],16))</f>
        <v>39696</v>
      </c>
      <c r="T127" s="196" t="str">
        <f>IF(VLOOKUP(Table35[[#This Row],[Site name]],Table3[],17)="","",VLOOKUP(Table35[[#This Row],[Site name]],Table3[],17))</f>
        <v/>
      </c>
      <c r="U127" s="188" t="str">
        <f>IF(VLOOKUP(Table35[[#This Row],[Site name]],Table3[],18)="","",VLOOKUP(Table35[[#This Row],[Site name]],Table3[],18))</f>
        <v/>
      </c>
      <c r="V127" s="197">
        <f>IF(VLOOKUP(Table35[[#This Row],[Site name]],Table3[],19)="","",VLOOKUP(Table35[[#This Row],[Site name]],Table3[],19))</f>
        <v>39696</v>
      </c>
      <c r="W127" t="str">
        <f>IF(VLOOKUP(Table35[[#This Row],[Site name]],Table3[],20)=0,"",VLOOKUP(Table35[[#This Row],[Site name]],Table3[],20))</f>
        <v/>
      </c>
      <c r="X127" t="str">
        <f>IF(VLOOKUP(Table35[[#This Row],[Site name]],Table3[],21)=0,"",VLOOKUP(Table35[[#This Row],[Site name]],Table3[],21))</f>
        <v/>
      </c>
      <c r="Y127" t="str">
        <f>IF(VLOOKUP(Table35[[#This Row],[Site name]],Table3[],22)=0,"",VLOOKUP(Table35[[#This Row],[Site name]],Table3[],22))</f>
        <v/>
      </c>
      <c r="Z127" t="str">
        <f>IF(VLOOKUP(Table35[[#This Row],[Site name]],Table3[],23)=0,"",VLOOKUP(Table35[[#This Row],[Site name]],Table3[],23))</f>
        <v/>
      </c>
      <c r="AA127" t="str">
        <f>IF(VLOOKUP(Table35[[#This Row],[Site name]],Table3[],24)=0,"",VLOOKUP(Table35[[#This Row],[Site name]],Table3[],24))</f>
        <v/>
      </c>
      <c r="AB127" t="str">
        <f>IF(VLOOKUP(Table35[[#This Row],[Site name]],Table3[],25)=0,"",VLOOKUP(Table35[[#This Row],[Site name]],Table3[],25))</f>
        <v/>
      </c>
      <c r="AC127" t="str">
        <f>IF(VLOOKUP(Table35[[#This Row],[Site name]],Table3[],26)=0,"",VLOOKUP(Table35[[#This Row],[Site name]],Table3[],26))</f>
        <v/>
      </c>
      <c r="AD127">
        <f>IF(VLOOKUP(Table35[[#This Row],[Site name]],Table3[],27)=0,"",VLOOKUP(Table35[[#This Row],[Site name]],Table3[],27))</f>
        <v>12</v>
      </c>
      <c r="AE127">
        <f>IF(VLOOKUP(Table35[[#This Row],[Site name]],Table3[],28)="","",VLOOKUP(Table35[[#This Row],[Site name]],Table3[],28))</f>
        <v>12</v>
      </c>
      <c r="AF127" t="str">
        <f>IF(VLOOKUP(Table35[[#This Row],[Site name]],Table3[],29)=0,"",VLOOKUP(Table35[[#This Row],[Site name]],Table3[],29))</f>
        <v/>
      </c>
      <c r="AG127" t="str">
        <f>IF(VLOOKUP(Table35[[#This Row],[Site name]],Table3[],30)=0,"",VLOOKUP(Table35[[#This Row],[Site name]],Table3[],30))</f>
        <v/>
      </c>
      <c r="AH127" t="str">
        <f>IF(VLOOKUP(Table35[[#This Row],[Site name]],Table3[],31)=0,"",VLOOKUP(Table35[[#This Row],[Site name]],Table3[],31))</f>
        <v/>
      </c>
      <c r="AI127" t="str">
        <f>IF(VLOOKUP(Table35[[#This Row],[Site name]],Table3[],32)=0,"",VLOOKUP(Table35[[#This Row],[Site name]],Table3[],32))</f>
        <v>Waterman Building Services</v>
      </c>
      <c r="AJ127" t="str">
        <f>IF(VLOOKUP(Table35[[#This Row],[Site name]],Table3[],33)=0,"",VLOOKUP(Table35[[#This Row],[Site name]],Table3[],33))</f>
        <v/>
      </c>
      <c r="AK127" t="str">
        <f>IF(VLOOKUP(Table35[[#This Row],[Site name]],Table3[],34)=0,"",VLOOKUP(Table35[[#This Row],[Site name]],Table3[],34))</f>
        <v/>
      </c>
      <c r="AL127" t="str">
        <f>IF(VLOOKUP(Table35[[#This Row],[Site name]],Table3[],35)=0,"",VLOOKUP(Table35[[#This Row],[Site name]],Table3[],35))</f>
        <v/>
      </c>
      <c r="AM127" t="str">
        <f>IF(VLOOKUP(Table35[[#This Row],[Site name]],Table3[],36)=0,"",VLOOKUP(Table35[[#This Row],[Site name]],Table3[],36))</f>
        <v/>
      </c>
      <c r="AN127" t="str">
        <f>IF(VLOOKUP(Table35[[#This Row],[Site name]],Table3[],37)=0,"",VLOOKUP(Table35[[#This Row],[Site name]],Table3[],37))</f>
        <v>Project 73</v>
      </c>
      <c r="AO127" s="188">
        <f>IF(VLOOKUP(Table35[[#This Row],[Site name]],Table3[],38)="","",VLOOKUP(Table35[[#This Row],[Site name]],Table3[],38))</f>
        <v>1</v>
      </c>
      <c r="AP127">
        <f>IF(VLOOKUP(Table35[[#This Row],[Site name]],Table3[],39)=0,"",VLOOKUP(Table35[[#This Row],[Site name]],Table3[],39))</f>
        <v>1</v>
      </c>
      <c r="AQ127" t="str">
        <f>_xlfn.CONCAT(Table35[[#This Row],[Site name]],Table35[[#This Row],[Assessment Type]])</f>
        <v>Burgess Industrial Park Parkhouse StreetAssessment 2 - decarbonisation</v>
      </c>
    </row>
    <row r="128" spans="2:43" ht="14.7" customHeight="1">
      <c r="B128" t="s">
        <v>144</v>
      </c>
      <c r="C128" t="s">
        <v>977</v>
      </c>
      <c r="D128">
        <v>1924</v>
      </c>
      <c r="E128" t="str">
        <f>IF(VLOOKUP(Table35[[#This Row],[Site name]],Table3[],2)=0,"",VLOOKUP(Table35[[#This Row],[Site name]],Table3[],2))</f>
        <v>City of London</v>
      </c>
      <c r="F128" t="str">
        <f>IF(VLOOKUP(Table35[[#This Row],[Site name]],Table3[],3)=0,"",VLOOKUP(Table35[[#This Row],[Site name]],Table3[],3))</f>
        <v>EC3A 5AR</v>
      </c>
      <c r="G128" t="str">
        <f>IF(VLOOKUP(Table35[[#This Row],[Site name]],Table3[],4)=0,"",VLOOKUP(Table35[[#This Row],[Site name]],Table3[],4))</f>
        <v>20/00848/FULEIA</v>
      </c>
      <c r="H128" t="str">
        <f>IF(VLOOKUP(Table35[[#This Row],[Site name]],Table3[],5)=0,"",VLOOKUP(Table35[[#This Row],[Site name]],Table3[],5))</f>
        <v>Planning Portal</v>
      </c>
      <c r="I128" t="str">
        <f>IF(VLOOKUP(Table35[[#This Row],[Site name]],Table3[],6)=0,"",VLOOKUP(Table35[[#This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28" s="185">
        <f>IF(VLOOKUP(Table35[[#This Row],[Site name]],Table3[],7)=0,"",VLOOKUP(Table35[[#This Row],[Site name]],Table3[],7))</f>
        <v>44132</v>
      </c>
      <c r="K128" s="185" t="str">
        <f>IF(VLOOKUP(Table35[[#This Row],[Site name]],Table3[],8)=0,"",VLOOKUP(Table35[[#This Row],[Site name]],Table3[],8))</f>
        <v/>
      </c>
      <c r="L128" t="str">
        <f>IF(VLOOKUP(Table35[[#This Row],[Site name]],Table3[],9)=0,"",VLOOKUP(Table35[[#This Row],[Site name]],Table3[],9))</f>
        <v/>
      </c>
      <c r="M128" t="str">
        <f>IF(VLOOKUP(Table35[[#This Row],[Site name]],Table3[],10)=0,"",VLOOKUP(Table35[[#This Row],[Site name]],Table3[],10))</f>
        <v>Office &amp; Retail</v>
      </c>
      <c r="N128" t="str">
        <f>IF(VLOOKUP(Table35[[#This Row],[Site name]],Table3[],11)=0,"",VLOOKUP(Table35[[#This Row],[Site name]],Table3[],11))</f>
        <v/>
      </c>
      <c r="O128" t="str">
        <f>IF(VLOOKUP(Table35[[#This Row],[Site name]],Table3[],12)=0,"",VLOOKUP(Table35[[#This Row],[Site name]],Table3[],12))</f>
        <v>New Build</v>
      </c>
      <c r="P128" t="str">
        <f>IF(VLOOKUP(Table35[[#This Row],[Site name]],Table3[],13)=0,"",VLOOKUP(Table35[[#This Row],[Site name]],Table3[],13))</f>
        <v/>
      </c>
      <c r="Q128" t="str">
        <f>IF(VLOOKUP(Table35[[#This Row],[Site name]],Table3[],14)=0,"",VLOOKUP(Table35[[#This Row],[Site name]],Table3[],14))</f>
        <v/>
      </c>
      <c r="R128" s="197" t="str">
        <f>IF(VLOOKUP(Table35[[#This Row],[Site name]],Table3[],15)="","",VLOOKUP(Table35[[#This Row],[Site name]],Table3[],15))</f>
        <v/>
      </c>
      <c r="S128" s="197">
        <f>IF(VLOOKUP(Table35[[#This Row],[Site name]],Table3[],16)="","",VLOOKUP(Table35[[#This Row],[Site name]],Table3[],16))</f>
        <v>30170</v>
      </c>
      <c r="T128" s="196" t="str">
        <f>IF(VLOOKUP(Table35[[#This Row],[Site name]],Table3[],17)="","",VLOOKUP(Table35[[#This Row],[Site name]],Table3[],17))</f>
        <v/>
      </c>
      <c r="U128" s="188" t="str">
        <f>IF(VLOOKUP(Table35[[#This Row],[Site name]],Table3[],18)="","",VLOOKUP(Table35[[#This Row],[Site name]],Table3[],18))</f>
        <v/>
      </c>
      <c r="V128" s="197">
        <f>IF(VLOOKUP(Table35[[#This Row],[Site name]],Table3[],19)="","",VLOOKUP(Table35[[#This Row],[Site name]],Table3[],19))</f>
        <v>30170</v>
      </c>
      <c r="W128" t="str">
        <f>IF(VLOOKUP(Table35[[#This Row],[Site name]],Table3[],20)=0,"",VLOOKUP(Table35[[#This Row],[Site name]],Table3[],20))</f>
        <v/>
      </c>
      <c r="X128" t="str">
        <f>IF(VLOOKUP(Table35[[#This Row],[Site name]],Table3[],21)=0,"",VLOOKUP(Table35[[#This Row],[Site name]],Table3[],21))</f>
        <v/>
      </c>
      <c r="Y128" t="str">
        <f>IF(VLOOKUP(Table35[[#This Row],[Site name]],Table3[],22)=0,"",VLOOKUP(Table35[[#This Row],[Site name]],Table3[],22))</f>
        <v/>
      </c>
      <c r="Z128" t="str">
        <f>IF(VLOOKUP(Table35[[#This Row],[Site name]],Table3[],23)=0,"",VLOOKUP(Table35[[#This Row],[Site name]],Table3[],23))</f>
        <v/>
      </c>
      <c r="AA128" t="str">
        <f>IF(VLOOKUP(Table35[[#This Row],[Site name]],Table3[],24)=0,"",VLOOKUP(Table35[[#This Row],[Site name]],Table3[],24))</f>
        <v/>
      </c>
      <c r="AB128" t="str">
        <f>IF(VLOOKUP(Table35[[#This Row],[Site name]],Table3[],25)=0,"",VLOOKUP(Table35[[#This Row],[Site name]],Table3[],25))</f>
        <v/>
      </c>
      <c r="AC128" t="str">
        <f>IF(VLOOKUP(Table35[[#This Row],[Site name]],Table3[],26)=0,"",VLOOKUP(Table35[[#This Row],[Site name]],Table3[],26))</f>
        <v/>
      </c>
      <c r="AD128">
        <f>IF(VLOOKUP(Table35[[#This Row],[Site name]],Table3[],27)=0,"",VLOOKUP(Table35[[#This Row],[Site name]],Table3[],27))</f>
        <v>50</v>
      </c>
      <c r="AE128">
        <f>IF(VLOOKUP(Table35[[#This Row],[Site name]],Table3[],28)="","",VLOOKUP(Table35[[#This Row],[Site name]],Table3[],28))</f>
        <v>46</v>
      </c>
      <c r="AF128" t="str">
        <f>IF(VLOOKUP(Table35[[#This Row],[Site name]],Table3[],29)=0,"",VLOOKUP(Table35[[#This Row],[Site name]],Table3[],29))</f>
        <v/>
      </c>
      <c r="AG128" t="str">
        <f>IF(VLOOKUP(Table35[[#This Row],[Site name]],Table3[],30)=0,"",VLOOKUP(Table35[[#This Row],[Site name]],Table3[],30))</f>
        <v/>
      </c>
      <c r="AH128" t="str">
        <f>IF(VLOOKUP(Table35[[#This Row],[Site name]],Table3[],31)=0,"",VLOOKUP(Table35[[#This Row],[Site name]],Table3[],31))</f>
        <v/>
      </c>
      <c r="AI128" t="str">
        <f>IF(VLOOKUP(Table35[[#This Row],[Site name]],Table3[],32)=0,"",VLOOKUP(Table35[[#This Row],[Site name]],Table3[],32))</f>
        <v>Hoare Lea</v>
      </c>
      <c r="AJ128" t="str">
        <f>IF(VLOOKUP(Table35[[#This Row],[Site name]],Table3[],33)=0,"",VLOOKUP(Table35[[#This Row],[Site name]],Table3[],33))</f>
        <v/>
      </c>
      <c r="AK128" t="str">
        <f>IF(VLOOKUP(Table35[[#This Row],[Site name]],Table3[],34)=0,"",VLOOKUP(Table35[[#This Row],[Site name]],Table3[],34))</f>
        <v/>
      </c>
      <c r="AL128" t="str">
        <f>IF(VLOOKUP(Table35[[#This Row],[Site name]],Table3[],35)=0,"",VLOOKUP(Table35[[#This Row],[Site name]],Table3[],35))</f>
        <v/>
      </c>
      <c r="AM128" t="str">
        <f>IF(VLOOKUP(Table35[[#This Row],[Site name]],Table3[],36)=0,"",VLOOKUP(Table35[[#This Row],[Site name]],Table3[],36))</f>
        <v/>
      </c>
      <c r="AN128" t="str">
        <f>IF(VLOOKUP(Table35[[#This Row],[Site name]],Table3[],37)=0,"",VLOOKUP(Table35[[#This Row],[Site name]],Table3[],37))</f>
        <v>Project 74</v>
      </c>
      <c r="AO128" s="188">
        <f>IF(VLOOKUP(Table35[[#This Row],[Site name]],Table3[],38)="","",VLOOKUP(Table35[[#This Row],[Site name]],Table3[],38))</f>
        <v>1</v>
      </c>
      <c r="AP128">
        <f>IF(VLOOKUP(Table35[[#This Row],[Site name]],Table3[],39)=0,"",VLOOKUP(Table35[[#This Row],[Site name]],Table3[],39))</f>
        <v>1</v>
      </c>
      <c r="AQ128" t="str">
        <f>_xlfn.CONCAT(Table35[[#This Row],[Site name]],Table35[[#This Row],[Assessment Type]])</f>
        <v>Bury House - 31 Bury StreetAssessment 1 - no decarbonisation</v>
      </c>
    </row>
    <row r="129" spans="2:43" ht="14.7" hidden="1" customHeight="1">
      <c r="B129" t="s">
        <v>144</v>
      </c>
      <c r="C129" t="s">
        <v>978</v>
      </c>
      <c r="D129">
        <v>1264</v>
      </c>
      <c r="E129" t="str">
        <f>IF(VLOOKUP(Table35[[#This Row],[Site name]],Table3[],2)=0,"",VLOOKUP(Table35[[#This Row],[Site name]],Table3[],2))</f>
        <v>City of London</v>
      </c>
      <c r="F129" t="str">
        <f>IF(VLOOKUP(Table35[[#This Row],[Site name]],Table3[],3)=0,"",VLOOKUP(Table35[[#This Row],[Site name]],Table3[],3))</f>
        <v>EC3A 5AR</v>
      </c>
      <c r="G129" t="str">
        <f>IF(VLOOKUP(Table35[[#This Row],[Site name]],Table3[],4)=0,"",VLOOKUP(Table35[[#This Row],[Site name]],Table3[],4))</f>
        <v>20/00848/FULEIA</v>
      </c>
      <c r="H129" t="str">
        <f>IF(VLOOKUP(Table35[[#This Row],[Site name]],Table3[],5)=0,"",VLOOKUP(Table35[[#This Row],[Site name]],Table3[],5))</f>
        <v>Planning Portal</v>
      </c>
      <c r="I129" t="str">
        <f>IF(VLOOKUP(Table35[[#This Row],[Site name]],Table3[],6)=0,"",VLOOKUP(Table35[[#This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29" s="185">
        <f>IF(VLOOKUP(Table35[[#This Row],[Site name]],Table3[],7)=0,"",VLOOKUP(Table35[[#This Row],[Site name]],Table3[],7))</f>
        <v>44132</v>
      </c>
      <c r="K129" s="185" t="str">
        <f>IF(VLOOKUP(Table35[[#This Row],[Site name]],Table3[],8)=0,"",VLOOKUP(Table35[[#This Row],[Site name]],Table3[],8))</f>
        <v/>
      </c>
      <c r="L129" t="str">
        <f>IF(VLOOKUP(Table35[[#This Row],[Site name]],Table3[],9)=0,"",VLOOKUP(Table35[[#This Row],[Site name]],Table3[],9))</f>
        <v/>
      </c>
      <c r="M129" t="str">
        <f>IF(VLOOKUP(Table35[[#This Row],[Site name]],Table3[],10)=0,"",VLOOKUP(Table35[[#This Row],[Site name]],Table3[],10))</f>
        <v>Office &amp; Retail</v>
      </c>
      <c r="N129" t="str">
        <f>IF(VLOOKUP(Table35[[#This Row],[Site name]],Table3[],11)=0,"",VLOOKUP(Table35[[#This Row],[Site name]],Table3[],11))</f>
        <v/>
      </c>
      <c r="O129" t="str">
        <f>IF(VLOOKUP(Table35[[#This Row],[Site name]],Table3[],12)=0,"",VLOOKUP(Table35[[#This Row],[Site name]],Table3[],12))</f>
        <v>New Build</v>
      </c>
      <c r="P129" t="str">
        <f>IF(VLOOKUP(Table35[[#This Row],[Site name]],Table3[],13)=0,"",VLOOKUP(Table35[[#This Row],[Site name]],Table3[],13))</f>
        <v/>
      </c>
      <c r="Q129" t="str">
        <f>IF(VLOOKUP(Table35[[#This Row],[Site name]],Table3[],14)=0,"",VLOOKUP(Table35[[#This Row],[Site name]],Table3[],14))</f>
        <v/>
      </c>
      <c r="R129" s="197" t="str">
        <f>IF(VLOOKUP(Table35[[#This Row],[Site name]],Table3[],15)="","",VLOOKUP(Table35[[#This Row],[Site name]],Table3[],15))</f>
        <v/>
      </c>
      <c r="S129" s="197">
        <f>IF(VLOOKUP(Table35[[#This Row],[Site name]],Table3[],16)="","",VLOOKUP(Table35[[#This Row],[Site name]],Table3[],16))</f>
        <v>30170</v>
      </c>
      <c r="T129" s="196" t="str">
        <f>IF(VLOOKUP(Table35[[#This Row],[Site name]],Table3[],17)="","",VLOOKUP(Table35[[#This Row],[Site name]],Table3[],17))</f>
        <v/>
      </c>
      <c r="U129" s="188" t="str">
        <f>IF(VLOOKUP(Table35[[#This Row],[Site name]],Table3[],18)="","",VLOOKUP(Table35[[#This Row],[Site name]],Table3[],18))</f>
        <v/>
      </c>
      <c r="V129" s="197">
        <f>IF(VLOOKUP(Table35[[#This Row],[Site name]],Table3[],19)="","",VLOOKUP(Table35[[#This Row],[Site name]],Table3[],19))</f>
        <v>30170</v>
      </c>
      <c r="W129" t="str">
        <f>IF(VLOOKUP(Table35[[#This Row],[Site name]],Table3[],20)=0,"",VLOOKUP(Table35[[#This Row],[Site name]],Table3[],20))</f>
        <v/>
      </c>
      <c r="X129" t="str">
        <f>IF(VLOOKUP(Table35[[#This Row],[Site name]],Table3[],21)=0,"",VLOOKUP(Table35[[#This Row],[Site name]],Table3[],21))</f>
        <v/>
      </c>
      <c r="Y129" t="str">
        <f>IF(VLOOKUP(Table35[[#This Row],[Site name]],Table3[],22)=0,"",VLOOKUP(Table35[[#This Row],[Site name]],Table3[],22))</f>
        <v/>
      </c>
      <c r="Z129" t="str">
        <f>IF(VLOOKUP(Table35[[#This Row],[Site name]],Table3[],23)=0,"",VLOOKUP(Table35[[#This Row],[Site name]],Table3[],23))</f>
        <v/>
      </c>
      <c r="AA129" t="str">
        <f>IF(VLOOKUP(Table35[[#This Row],[Site name]],Table3[],24)=0,"",VLOOKUP(Table35[[#This Row],[Site name]],Table3[],24))</f>
        <v/>
      </c>
      <c r="AB129" t="str">
        <f>IF(VLOOKUP(Table35[[#This Row],[Site name]],Table3[],25)=0,"",VLOOKUP(Table35[[#This Row],[Site name]],Table3[],25))</f>
        <v/>
      </c>
      <c r="AC129" t="str">
        <f>IF(VLOOKUP(Table35[[#This Row],[Site name]],Table3[],26)=0,"",VLOOKUP(Table35[[#This Row],[Site name]],Table3[],26))</f>
        <v/>
      </c>
      <c r="AD129">
        <f>IF(VLOOKUP(Table35[[#This Row],[Site name]],Table3[],27)=0,"",VLOOKUP(Table35[[#This Row],[Site name]],Table3[],27))</f>
        <v>50</v>
      </c>
      <c r="AE129">
        <f>IF(VLOOKUP(Table35[[#This Row],[Site name]],Table3[],28)="","",VLOOKUP(Table35[[#This Row],[Site name]],Table3[],28))</f>
        <v>46</v>
      </c>
      <c r="AF129" t="str">
        <f>IF(VLOOKUP(Table35[[#This Row],[Site name]],Table3[],29)=0,"",VLOOKUP(Table35[[#This Row],[Site name]],Table3[],29))</f>
        <v/>
      </c>
      <c r="AG129" t="str">
        <f>IF(VLOOKUP(Table35[[#This Row],[Site name]],Table3[],30)=0,"",VLOOKUP(Table35[[#This Row],[Site name]],Table3[],30))</f>
        <v/>
      </c>
      <c r="AH129" t="str">
        <f>IF(VLOOKUP(Table35[[#This Row],[Site name]],Table3[],31)=0,"",VLOOKUP(Table35[[#This Row],[Site name]],Table3[],31))</f>
        <v/>
      </c>
      <c r="AI129" t="str">
        <f>IF(VLOOKUP(Table35[[#This Row],[Site name]],Table3[],32)=0,"",VLOOKUP(Table35[[#This Row],[Site name]],Table3[],32))</f>
        <v>Hoare Lea</v>
      </c>
      <c r="AJ129" t="str">
        <f>IF(VLOOKUP(Table35[[#This Row],[Site name]],Table3[],33)=0,"",VLOOKUP(Table35[[#This Row],[Site name]],Table3[],33))</f>
        <v/>
      </c>
      <c r="AK129" t="str">
        <f>IF(VLOOKUP(Table35[[#This Row],[Site name]],Table3[],34)=0,"",VLOOKUP(Table35[[#This Row],[Site name]],Table3[],34))</f>
        <v/>
      </c>
      <c r="AL129" t="str">
        <f>IF(VLOOKUP(Table35[[#This Row],[Site name]],Table3[],35)=0,"",VLOOKUP(Table35[[#This Row],[Site name]],Table3[],35))</f>
        <v/>
      </c>
      <c r="AM129" t="str">
        <f>IF(VLOOKUP(Table35[[#This Row],[Site name]],Table3[],36)=0,"",VLOOKUP(Table35[[#This Row],[Site name]],Table3[],36))</f>
        <v/>
      </c>
      <c r="AN129" t="str">
        <f>IF(VLOOKUP(Table35[[#This Row],[Site name]],Table3[],37)=0,"",VLOOKUP(Table35[[#This Row],[Site name]],Table3[],37))</f>
        <v>Project 74</v>
      </c>
      <c r="AO129" s="188">
        <f>IF(VLOOKUP(Table35[[#This Row],[Site name]],Table3[],38)="","",VLOOKUP(Table35[[#This Row],[Site name]],Table3[],38))</f>
        <v>1</v>
      </c>
      <c r="AP129">
        <f>IF(VLOOKUP(Table35[[#This Row],[Site name]],Table3[],39)=0,"",VLOOKUP(Table35[[#This Row],[Site name]],Table3[],39))</f>
        <v>1</v>
      </c>
      <c r="AQ129" t="str">
        <f>_xlfn.CONCAT(Table35[[#This Row],[Site name]],Table35[[#This Row],[Assessment Type]])</f>
        <v>Bury House - 31 Bury StreetAssessment 2 - decarbonisation</v>
      </c>
    </row>
    <row r="130" spans="2:43" ht="14.7" customHeight="1">
      <c r="B130" t="s">
        <v>382</v>
      </c>
      <c r="C130" t="s">
        <v>977</v>
      </c>
      <c r="D130">
        <v>1470</v>
      </c>
      <c r="E130" t="str">
        <f>IF(VLOOKUP(Table35[[#This Row],[Site name]],Table3[],2)=0,"",VLOOKUP(Table35[[#This Row],[Site name]],Table3[],2))</f>
        <v>Kensington and Chelsea</v>
      </c>
      <c r="F130" t="str">
        <f>IF(VLOOKUP(Table35[[#This Row],[Site name]],Table3[],3)=0,"",VLOOKUP(Table35[[#This Row],[Site name]],Table3[],3))</f>
        <v>W10 5AP</v>
      </c>
      <c r="G130" t="str">
        <f>IF(VLOOKUP(Table35[[#This Row],[Site name]],Table3[],4)=0,"",VLOOKUP(Table35[[#This Row],[Site name]],Table3[],4))</f>
        <v>PP/22/07709</v>
      </c>
      <c r="H130" t="str">
        <f>IF(VLOOKUP(Table35[[#This Row],[Site name]],Table3[],5)=0,"",VLOOKUP(Table35[[#This Row],[Site name]],Table3[],5))</f>
        <v>Planning Portal</v>
      </c>
      <c r="I130" t="str">
        <f>IF(VLOOKUP(Table35[[#This Row],[Site name]],Table3[],6)=0,"",VLOOKUP(Table35[[#This Row],[Site name]],Table3[],6))</f>
        <v>Erection of 2 buildings with groundfloor connection</v>
      </c>
      <c r="J130" s="185">
        <f>IF(VLOOKUP(Table35[[#This Row],[Site name]],Table3[],7)=0,"",VLOOKUP(Table35[[#This Row],[Site name]],Table3[],7))</f>
        <v>45253</v>
      </c>
      <c r="K130" s="185" t="str">
        <f>IF(VLOOKUP(Table35[[#This Row],[Site name]],Table3[],8)=0,"",VLOOKUP(Table35[[#This Row],[Site name]],Table3[],8))</f>
        <v/>
      </c>
      <c r="L130" t="str">
        <f>IF(VLOOKUP(Table35[[#This Row],[Site name]],Table3[],9)=0,"",VLOOKUP(Table35[[#This Row],[Site name]],Table3[],9))</f>
        <v/>
      </c>
      <c r="M130" t="str">
        <f>IF(VLOOKUP(Table35[[#This Row],[Site name]],Table3[],10)=0,"",VLOOKUP(Table35[[#This Row],[Site name]],Table3[],10))</f>
        <v>Commercial &amp; Residential</v>
      </c>
      <c r="N130" t="str">
        <f>IF(VLOOKUP(Table35[[#This Row],[Site name]],Table3[],11)=0,"",VLOOKUP(Table35[[#This Row],[Site name]],Table3[],11))</f>
        <v/>
      </c>
      <c r="O130" t="str">
        <f>IF(VLOOKUP(Table35[[#This Row],[Site name]],Table3[],12)=0,"",VLOOKUP(Table35[[#This Row],[Site name]],Table3[],12))</f>
        <v>New Build</v>
      </c>
      <c r="P130" t="str">
        <f>IF(VLOOKUP(Table35[[#This Row],[Site name]],Table3[],13)=0,"",VLOOKUP(Table35[[#This Row],[Site name]],Table3[],13))</f>
        <v/>
      </c>
      <c r="Q130" t="str">
        <f>IF(VLOOKUP(Table35[[#This Row],[Site name]],Table3[],14)=0,"",VLOOKUP(Table35[[#This Row],[Site name]],Table3[],14))</f>
        <v/>
      </c>
      <c r="R130" s="197" t="str">
        <f>IF(VLOOKUP(Table35[[#This Row],[Site name]],Table3[],15)="","",VLOOKUP(Table35[[#This Row],[Site name]],Table3[],15))</f>
        <v/>
      </c>
      <c r="S130" s="197">
        <f>IF(VLOOKUP(Table35[[#This Row],[Site name]],Table3[],16)="","",VLOOKUP(Table35[[#This Row],[Site name]],Table3[],16))</f>
        <v>9450</v>
      </c>
      <c r="T130" s="196" t="str">
        <f>IF(VLOOKUP(Table35[[#This Row],[Site name]],Table3[],17)="","",VLOOKUP(Table35[[#This Row],[Site name]],Table3[],17))</f>
        <v/>
      </c>
      <c r="U130" s="188" t="str">
        <f>IF(VLOOKUP(Table35[[#This Row],[Site name]],Table3[],18)="","",VLOOKUP(Table35[[#This Row],[Site name]],Table3[],18))</f>
        <v/>
      </c>
      <c r="V130" s="197">
        <f>IF(VLOOKUP(Table35[[#This Row],[Site name]],Table3[],19)="","",VLOOKUP(Table35[[#This Row],[Site name]],Table3[],19))</f>
        <v>9450</v>
      </c>
      <c r="W130" t="str">
        <f>IF(VLOOKUP(Table35[[#This Row],[Site name]],Table3[],20)=0,"",VLOOKUP(Table35[[#This Row],[Site name]],Table3[],20))</f>
        <v/>
      </c>
      <c r="X130" t="str">
        <f>IF(VLOOKUP(Table35[[#This Row],[Site name]],Table3[],21)=0,"",VLOOKUP(Table35[[#This Row],[Site name]],Table3[],21))</f>
        <v/>
      </c>
      <c r="Y130" t="str">
        <f>IF(VLOOKUP(Table35[[#This Row],[Site name]],Table3[],22)=0,"",VLOOKUP(Table35[[#This Row],[Site name]],Table3[],22))</f>
        <v/>
      </c>
      <c r="Z130" t="str">
        <f>IF(VLOOKUP(Table35[[#This Row],[Site name]],Table3[],23)=0,"",VLOOKUP(Table35[[#This Row],[Site name]],Table3[],23))</f>
        <v/>
      </c>
      <c r="AA130" t="str">
        <f>IF(VLOOKUP(Table35[[#This Row],[Site name]],Table3[],24)=0,"",VLOOKUP(Table35[[#This Row],[Site name]],Table3[],24))</f>
        <v/>
      </c>
      <c r="AB130" t="str">
        <f>IF(VLOOKUP(Table35[[#This Row],[Site name]],Table3[],25)=0,"",VLOOKUP(Table35[[#This Row],[Site name]],Table3[],25))</f>
        <v/>
      </c>
      <c r="AC130" t="str">
        <f>IF(VLOOKUP(Table35[[#This Row],[Site name]],Table3[],26)=0,"",VLOOKUP(Table35[[#This Row],[Site name]],Table3[],26))</f>
        <v/>
      </c>
      <c r="AD130">
        <f>IF(VLOOKUP(Table35[[#This Row],[Site name]],Table3[],27)=0,"",VLOOKUP(Table35[[#This Row],[Site name]],Table3[],27))</f>
        <v>6</v>
      </c>
      <c r="AE130">
        <f>IF(VLOOKUP(Table35[[#This Row],[Site name]],Table3[],28)="","",VLOOKUP(Table35[[#This Row],[Site name]],Table3[],28))</f>
        <v>5</v>
      </c>
      <c r="AF130" t="str">
        <f>IF(VLOOKUP(Table35[[#This Row],[Site name]],Table3[],29)=0,"",VLOOKUP(Table35[[#This Row],[Site name]],Table3[],29))</f>
        <v/>
      </c>
      <c r="AG130" t="str">
        <f>IF(VLOOKUP(Table35[[#This Row],[Site name]],Table3[],30)=0,"",VLOOKUP(Table35[[#This Row],[Site name]],Table3[],30))</f>
        <v/>
      </c>
      <c r="AH130" t="str">
        <f>IF(VLOOKUP(Table35[[#This Row],[Site name]],Table3[],31)=0,"",VLOOKUP(Table35[[#This Row],[Site name]],Table3[],31))</f>
        <v/>
      </c>
      <c r="AI130" t="str">
        <f>IF(VLOOKUP(Table35[[#This Row],[Site name]],Table3[],32)=0,"",VLOOKUP(Table35[[#This Row],[Site name]],Table3[],32))</f>
        <v>XCO2</v>
      </c>
      <c r="AJ130" t="str">
        <f>IF(VLOOKUP(Table35[[#This Row],[Site name]],Table3[],33)=0,"",VLOOKUP(Table35[[#This Row],[Site name]],Table3[],33))</f>
        <v/>
      </c>
      <c r="AK130" t="str">
        <f>IF(VLOOKUP(Table35[[#This Row],[Site name]],Table3[],34)=0,"",VLOOKUP(Table35[[#This Row],[Site name]],Table3[],34))</f>
        <v/>
      </c>
      <c r="AL130" t="str">
        <f>IF(VLOOKUP(Table35[[#This Row],[Site name]],Table3[],35)=0,"",VLOOKUP(Table35[[#This Row],[Site name]],Table3[],35))</f>
        <v/>
      </c>
      <c r="AM130" t="str">
        <f>IF(VLOOKUP(Table35[[#This Row],[Site name]],Table3[],36)=0,"",VLOOKUP(Table35[[#This Row],[Site name]],Table3[],36))</f>
        <v/>
      </c>
      <c r="AN130" t="str">
        <f>IF(VLOOKUP(Table35[[#This Row],[Site name]],Table3[],37)=0,"",VLOOKUP(Table35[[#This Row],[Site name]],Table3[],37))</f>
        <v>Project 75</v>
      </c>
      <c r="AO130" s="188">
        <f>IF(VLOOKUP(Table35[[#This Row],[Site name]],Table3[],38)="","",VLOOKUP(Table35[[#This Row],[Site name]],Table3[],38))</f>
        <v>1</v>
      </c>
      <c r="AP130">
        <f>IF(VLOOKUP(Table35[[#This Row],[Site name]],Table3[],39)=0,"",VLOOKUP(Table35[[#This Row],[Site name]],Table3[],39))</f>
        <v>1</v>
      </c>
      <c r="AQ130" t="str">
        <f>_xlfn.CONCAT(Table35[[#This Row],[Site name]],Table35[[#This Row],[Assessment Type]])</f>
        <v>Buspace StudiosAssessment 1 - no decarbonisation</v>
      </c>
    </row>
    <row r="131" spans="2:43" ht="14.7" hidden="1" customHeight="1">
      <c r="B131" t="s">
        <v>382</v>
      </c>
      <c r="C131" t="s">
        <v>978</v>
      </c>
      <c r="E131" t="str">
        <f>IF(VLOOKUP(Table35[[#This Row],[Site name]],Table3[],2)=0,"",VLOOKUP(Table35[[#This Row],[Site name]],Table3[],2))</f>
        <v>Kensington and Chelsea</v>
      </c>
      <c r="F131" t="str">
        <f>IF(VLOOKUP(Table35[[#This Row],[Site name]],Table3[],3)=0,"",VLOOKUP(Table35[[#This Row],[Site name]],Table3[],3))</f>
        <v>W10 5AP</v>
      </c>
      <c r="G131" t="str">
        <f>IF(VLOOKUP(Table35[[#This Row],[Site name]],Table3[],4)=0,"",VLOOKUP(Table35[[#This Row],[Site name]],Table3[],4))</f>
        <v>PP/22/07709</v>
      </c>
      <c r="H131" t="str">
        <f>IF(VLOOKUP(Table35[[#This Row],[Site name]],Table3[],5)=0,"",VLOOKUP(Table35[[#This Row],[Site name]],Table3[],5))</f>
        <v>Planning Portal</v>
      </c>
      <c r="I131" t="str">
        <f>IF(VLOOKUP(Table35[[#This Row],[Site name]],Table3[],6)=0,"",VLOOKUP(Table35[[#This Row],[Site name]],Table3[],6))</f>
        <v>Erection of 2 buildings with groundfloor connection</v>
      </c>
      <c r="J131" s="185">
        <f>IF(VLOOKUP(Table35[[#This Row],[Site name]],Table3[],7)=0,"",VLOOKUP(Table35[[#This Row],[Site name]],Table3[],7))</f>
        <v>45253</v>
      </c>
      <c r="K131" s="185" t="str">
        <f>IF(VLOOKUP(Table35[[#This Row],[Site name]],Table3[],8)=0,"",VLOOKUP(Table35[[#This Row],[Site name]],Table3[],8))</f>
        <v/>
      </c>
      <c r="L131" t="str">
        <f>IF(VLOOKUP(Table35[[#This Row],[Site name]],Table3[],9)=0,"",VLOOKUP(Table35[[#This Row],[Site name]],Table3[],9))</f>
        <v/>
      </c>
      <c r="M131" t="str">
        <f>IF(VLOOKUP(Table35[[#This Row],[Site name]],Table3[],10)=0,"",VLOOKUP(Table35[[#This Row],[Site name]],Table3[],10))</f>
        <v>Commercial &amp; Residential</v>
      </c>
      <c r="N131" t="str">
        <f>IF(VLOOKUP(Table35[[#This Row],[Site name]],Table3[],11)=0,"",VLOOKUP(Table35[[#This Row],[Site name]],Table3[],11))</f>
        <v/>
      </c>
      <c r="O131" t="str">
        <f>IF(VLOOKUP(Table35[[#This Row],[Site name]],Table3[],12)=0,"",VLOOKUP(Table35[[#This Row],[Site name]],Table3[],12))</f>
        <v>New Build</v>
      </c>
      <c r="P131" t="str">
        <f>IF(VLOOKUP(Table35[[#This Row],[Site name]],Table3[],13)=0,"",VLOOKUP(Table35[[#This Row],[Site name]],Table3[],13))</f>
        <v/>
      </c>
      <c r="Q131" t="str">
        <f>IF(VLOOKUP(Table35[[#This Row],[Site name]],Table3[],14)=0,"",VLOOKUP(Table35[[#This Row],[Site name]],Table3[],14))</f>
        <v/>
      </c>
      <c r="R131" s="197" t="str">
        <f>IF(VLOOKUP(Table35[[#This Row],[Site name]],Table3[],15)="","",VLOOKUP(Table35[[#This Row],[Site name]],Table3[],15))</f>
        <v/>
      </c>
      <c r="S131" s="197">
        <f>IF(VLOOKUP(Table35[[#This Row],[Site name]],Table3[],16)="","",VLOOKUP(Table35[[#This Row],[Site name]],Table3[],16))</f>
        <v>9450</v>
      </c>
      <c r="T131" s="196" t="str">
        <f>IF(VLOOKUP(Table35[[#This Row],[Site name]],Table3[],17)="","",VLOOKUP(Table35[[#This Row],[Site name]],Table3[],17))</f>
        <v/>
      </c>
      <c r="U131" s="188" t="str">
        <f>IF(VLOOKUP(Table35[[#This Row],[Site name]],Table3[],18)="","",VLOOKUP(Table35[[#This Row],[Site name]],Table3[],18))</f>
        <v/>
      </c>
      <c r="V131" s="197">
        <f>IF(VLOOKUP(Table35[[#This Row],[Site name]],Table3[],19)="","",VLOOKUP(Table35[[#This Row],[Site name]],Table3[],19))</f>
        <v>9450</v>
      </c>
      <c r="W131" t="str">
        <f>IF(VLOOKUP(Table35[[#This Row],[Site name]],Table3[],20)=0,"",VLOOKUP(Table35[[#This Row],[Site name]],Table3[],20))</f>
        <v/>
      </c>
      <c r="X131" t="str">
        <f>IF(VLOOKUP(Table35[[#This Row],[Site name]],Table3[],21)=0,"",VLOOKUP(Table35[[#This Row],[Site name]],Table3[],21))</f>
        <v/>
      </c>
      <c r="Y131" t="str">
        <f>IF(VLOOKUP(Table35[[#This Row],[Site name]],Table3[],22)=0,"",VLOOKUP(Table35[[#This Row],[Site name]],Table3[],22))</f>
        <v/>
      </c>
      <c r="Z131" t="str">
        <f>IF(VLOOKUP(Table35[[#This Row],[Site name]],Table3[],23)=0,"",VLOOKUP(Table35[[#This Row],[Site name]],Table3[],23))</f>
        <v/>
      </c>
      <c r="AA131" t="str">
        <f>IF(VLOOKUP(Table35[[#This Row],[Site name]],Table3[],24)=0,"",VLOOKUP(Table35[[#This Row],[Site name]],Table3[],24))</f>
        <v/>
      </c>
      <c r="AB131" t="str">
        <f>IF(VLOOKUP(Table35[[#This Row],[Site name]],Table3[],25)=0,"",VLOOKUP(Table35[[#This Row],[Site name]],Table3[],25))</f>
        <v/>
      </c>
      <c r="AC131" t="str">
        <f>IF(VLOOKUP(Table35[[#This Row],[Site name]],Table3[],26)=0,"",VLOOKUP(Table35[[#This Row],[Site name]],Table3[],26))</f>
        <v/>
      </c>
      <c r="AD131">
        <f>IF(VLOOKUP(Table35[[#This Row],[Site name]],Table3[],27)=0,"",VLOOKUP(Table35[[#This Row],[Site name]],Table3[],27))</f>
        <v>6</v>
      </c>
      <c r="AE131">
        <f>IF(VLOOKUP(Table35[[#This Row],[Site name]],Table3[],28)="","",VLOOKUP(Table35[[#This Row],[Site name]],Table3[],28))</f>
        <v>5</v>
      </c>
      <c r="AF131" t="str">
        <f>IF(VLOOKUP(Table35[[#This Row],[Site name]],Table3[],29)=0,"",VLOOKUP(Table35[[#This Row],[Site name]],Table3[],29))</f>
        <v/>
      </c>
      <c r="AG131" t="str">
        <f>IF(VLOOKUP(Table35[[#This Row],[Site name]],Table3[],30)=0,"",VLOOKUP(Table35[[#This Row],[Site name]],Table3[],30))</f>
        <v/>
      </c>
      <c r="AH131" t="str">
        <f>IF(VLOOKUP(Table35[[#This Row],[Site name]],Table3[],31)=0,"",VLOOKUP(Table35[[#This Row],[Site name]],Table3[],31))</f>
        <v/>
      </c>
      <c r="AI131" t="str">
        <f>IF(VLOOKUP(Table35[[#This Row],[Site name]],Table3[],32)=0,"",VLOOKUP(Table35[[#This Row],[Site name]],Table3[],32))</f>
        <v>XCO2</v>
      </c>
      <c r="AJ131" t="str">
        <f>IF(VLOOKUP(Table35[[#This Row],[Site name]],Table3[],33)=0,"",VLOOKUP(Table35[[#This Row],[Site name]],Table3[],33))</f>
        <v/>
      </c>
      <c r="AK131" t="str">
        <f>IF(VLOOKUP(Table35[[#This Row],[Site name]],Table3[],34)=0,"",VLOOKUP(Table35[[#This Row],[Site name]],Table3[],34))</f>
        <v/>
      </c>
      <c r="AL131" t="str">
        <f>IF(VLOOKUP(Table35[[#This Row],[Site name]],Table3[],35)=0,"",VLOOKUP(Table35[[#This Row],[Site name]],Table3[],35))</f>
        <v/>
      </c>
      <c r="AM131" t="str">
        <f>IF(VLOOKUP(Table35[[#This Row],[Site name]],Table3[],36)=0,"",VLOOKUP(Table35[[#This Row],[Site name]],Table3[],36))</f>
        <v/>
      </c>
      <c r="AN131" t="str">
        <f>IF(VLOOKUP(Table35[[#This Row],[Site name]],Table3[],37)=0,"",VLOOKUP(Table35[[#This Row],[Site name]],Table3[],37))</f>
        <v>Project 75</v>
      </c>
      <c r="AO131" s="188">
        <f>IF(VLOOKUP(Table35[[#This Row],[Site name]],Table3[],38)="","",VLOOKUP(Table35[[#This Row],[Site name]],Table3[],38))</f>
        <v>1</v>
      </c>
      <c r="AP131">
        <f>IF(VLOOKUP(Table35[[#This Row],[Site name]],Table3[],39)=0,"",VLOOKUP(Table35[[#This Row],[Site name]],Table3[],39))</f>
        <v>1</v>
      </c>
      <c r="AQ131" t="str">
        <f>_xlfn.CONCAT(Table35[[#This Row],[Site name]],Table35[[#This Row],[Assessment Type]])</f>
        <v>Buspace StudiosAssessment 2 - decarbonisation</v>
      </c>
    </row>
    <row r="132" spans="2:43" ht="14.7" customHeight="1">
      <c r="B132" t="s">
        <v>383</v>
      </c>
      <c r="C132" t="s">
        <v>977</v>
      </c>
      <c r="D132">
        <v>2451</v>
      </c>
      <c r="E132" t="str">
        <f>IF(VLOOKUP(Table35[[#This Row],[Site name]],Table3[],2)=0,"",VLOOKUP(Table35[[#This Row],[Site name]],Table3[],2))</f>
        <v>Southwark</v>
      </c>
      <c r="F132" t="str">
        <f>IF(VLOOKUP(Table35[[#This Row],[Site name]],Table3[],3)=0,"",VLOOKUP(Table35[[#This Row],[Site name]],Table3[],3))</f>
        <v>SE16 7PJ</v>
      </c>
      <c r="G132" t="str">
        <f>IF(VLOOKUP(Table35[[#This Row],[Site name]],Table3[],4)=0,"",VLOOKUP(Table35[[#This Row],[Site name]],Table3[],4))</f>
        <v>21/AP/2655</v>
      </c>
      <c r="H132" t="str">
        <f>IF(VLOOKUP(Table35[[#This Row],[Site name]],Table3[],5)=0,"",VLOOKUP(Table35[[#This Row],[Site name]],Table3[],5))</f>
        <v>Planning Portal</v>
      </c>
      <c r="I132" t="str">
        <f>IF(VLOOKUP(Table35[[#This Row],[Site name]],Table3[],6)=0,"",VLOOKUP(Table35[[#This Row],[Site name]],Table3[],6))</f>
        <v>Plot A1 and A2 share basements. Ground plus mezzanine and 24 storeys</v>
      </c>
      <c r="J132" s="185">
        <f>IF(VLOOKUP(Table35[[#This Row],[Site name]],Table3[],7)=0,"",VLOOKUP(Table35[[#This Row],[Site name]],Table3[],7))</f>
        <v>44846</v>
      </c>
      <c r="K132" s="185" t="str">
        <f>IF(VLOOKUP(Table35[[#This Row],[Site name]],Table3[],8)=0,"",VLOOKUP(Table35[[#This Row],[Site name]],Table3[],8))</f>
        <v/>
      </c>
      <c r="L132" t="str">
        <f>IF(VLOOKUP(Table35[[#This Row],[Site name]],Table3[],9)=0,"",VLOOKUP(Table35[[#This Row],[Site name]],Table3[],9))</f>
        <v/>
      </c>
      <c r="M132" t="str">
        <f>IF(VLOOKUP(Table35[[#This Row],[Site name]],Table3[],10)=0,"",VLOOKUP(Table35[[#This Row],[Site name]],Table3[],10))</f>
        <v>Office</v>
      </c>
      <c r="N132" t="str">
        <f>IF(VLOOKUP(Table35[[#This Row],[Site name]],Table3[],11)=0,"",VLOOKUP(Table35[[#This Row],[Site name]],Table3[],11))</f>
        <v/>
      </c>
      <c r="O132" t="str">
        <f>IF(VLOOKUP(Table35[[#This Row],[Site name]],Table3[],12)=0,"",VLOOKUP(Table35[[#This Row],[Site name]],Table3[],12))</f>
        <v>New Build</v>
      </c>
      <c r="P132" t="str">
        <f>IF(VLOOKUP(Table35[[#This Row],[Site name]],Table3[],13)=0,"",VLOOKUP(Table35[[#This Row],[Site name]],Table3[],13))</f>
        <v/>
      </c>
      <c r="Q132" t="str">
        <f>IF(VLOOKUP(Table35[[#This Row],[Site name]],Table3[],14)=0,"",VLOOKUP(Table35[[#This Row],[Site name]],Table3[],14))</f>
        <v/>
      </c>
      <c r="R132" s="197" t="str">
        <f>IF(VLOOKUP(Table35[[#This Row],[Site name]],Table3[],15)="","",VLOOKUP(Table35[[#This Row],[Site name]],Table3[],15))</f>
        <v/>
      </c>
      <c r="S132" s="197">
        <f>IF(VLOOKUP(Table35[[#This Row],[Site name]],Table3[],16)="","",VLOOKUP(Table35[[#This Row],[Site name]],Table3[],16))</f>
        <v>61551</v>
      </c>
      <c r="T132" s="196" t="str">
        <f>IF(VLOOKUP(Table35[[#This Row],[Site name]],Table3[],17)="","",VLOOKUP(Table35[[#This Row],[Site name]],Table3[],17))</f>
        <v/>
      </c>
      <c r="U132" s="188" t="str">
        <f>IF(VLOOKUP(Table35[[#This Row],[Site name]],Table3[],18)="","",VLOOKUP(Table35[[#This Row],[Site name]],Table3[],18))</f>
        <v/>
      </c>
      <c r="V132" s="197">
        <f>IF(VLOOKUP(Table35[[#This Row],[Site name]],Table3[],19)="","",VLOOKUP(Table35[[#This Row],[Site name]],Table3[],19))</f>
        <v>61551</v>
      </c>
      <c r="W132" t="str">
        <f>IF(VLOOKUP(Table35[[#This Row],[Site name]],Table3[],20)=0,"",VLOOKUP(Table35[[#This Row],[Site name]],Table3[],20))</f>
        <v/>
      </c>
      <c r="X132" t="str">
        <f>IF(VLOOKUP(Table35[[#This Row],[Site name]],Table3[],21)=0,"",VLOOKUP(Table35[[#This Row],[Site name]],Table3[],21))</f>
        <v/>
      </c>
      <c r="Y132" t="str">
        <f>IF(VLOOKUP(Table35[[#This Row],[Site name]],Table3[],22)=0,"",VLOOKUP(Table35[[#This Row],[Site name]],Table3[],22))</f>
        <v/>
      </c>
      <c r="Z132" t="str">
        <f>IF(VLOOKUP(Table35[[#This Row],[Site name]],Table3[],23)=0,"",VLOOKUP(Table35[[#This Row],[Site name]],Table3[],23))</f>
        <v/>
      </c>
      <c r="AA132" t="str">
        <f>IF(VLOOKUP(Table35[[#This Row],[Site name]],Table3[],24)=0,"",VLOOKUP(Table35[[#This Row],[Site name]],Table3[],24))</f>
        <v/>
      </c>
      <c r="AB132" t="str">
        <f>IF(VLOOKUP(Table35[[#This Row],[Site name]],Table3[],25)=0,"",VLOOKUP(Table35[[#This Row],[Site name]],Table3[],25))</f>
        <v/>
      </c>
      <c r="AC132" t="str">
        <f>IF(VLOOKUP(Table35[[#This Row],[Site name]],Table3[],26)=0,"",VLOOKUP(Table35[[#This Row],[Site name]],Table3[],26))</f>
        <v/>
      </c>
      <c r="AD132">
        <f>IF(VLOOKUP(Table35[[#This Row],[Site name]],Table3[],27)=0,"",VLOOKUP(Table35[[#This Row],[Site name]],Table3[],27))</f>
        <v>25</v>
      </c>
      <c r="AE132">
        <f>IF(VLOOKUP(Table35[[#This Row],[Site name]],Table3[],28)="","",VLOOKUP(Table35[[#This Row],[Site name]],Table3[],28))</f>
        <v>24</v>
      </c>
      <c r="AF132" t="str">
        <f>IF(VLOOKUP(Table35[[#This Row],[Site name]],Table3[],29)=0,"",VLOOKUP(Table35[[#This Row],[Site name]],Table3[],29))</f>
        <v/>
      </c>
      <c r="AG132" t="str">
        <f>IF(VLOOKUP(Table35[[#This Row],[Site name]],Table3[],30)=0,"",VLOOKUP(Table35[[#This Row],[Site name]],Table3[],30))</f>
        <v/>
      </c>
      <c r="AH132" t="str">
        <f>IF(VLOOKUP(Table35[[#This Row],[Site name]],Table3[],31)=0,"",VLOOKUP(Table35[[#This Row],[Site name]],Table3[],31))</f>
        <v/>
      </c>
      <c r="AI132" t="str">
        <f>IF(VLOOKUP(Table35[[#This Row],[Site name]],Table3[],32)=0,"",VLOOKUP(Table35[[#This Row],[Site name]],Table3[],32))</f>
        <v>Atelier Ten</v>
      </c>
      <c r="AJ132" t="str">
        <f>IF(VLOOKUP(Table35[[#This Row],[Site name]],Table3[],33)=0,"",VLOOKUP(Table35[[#This Row],[Site name]],Table3[],33))</f>
        <v/>
      </c>
      <c r="AK132" t="str">
        <f>IF(VLOOKUP(Table35[[#This Row],[Site name]],Table3[],34)=0,"",VLOOKUP(Table35[[#This Row],[Site name]],Table3[],34))</f>
        <v/>
      </c>
      <c r="AL132" t="str">
        <f>IF(VLOOKUP(Table35[[#This Row],[Site name]],Table3[],35)=0,"",VLOOKUP(Table35[[#This Row],[Site name]],Table3[],35))</f>
        <v/>
      </c>
      <c r="AM132" t="str">
        <f>IF(VLOOKUP(Table35[[#This Row],[Site name]],Table3[],36)=0,"",VLOOKUP(Table35[[#This Row],[Site name]],Table3[],36))</f>
        <v/>
      </c>
      <c r="AN132" t="str">
        <f>IF(VLOOKUP(Table35[[#This Row],[Site name]],Table3[],37)=0,"",VLOOKUP(Table35[[#This Row],[Site name]],Table3[],37))</f>
        <v>Project 76</v>
      </c>
      <c r="AO132" s="188">
        <f>IF(VLOOKUP(Table35[[#This Row],[Site name]],Table3[],38)="","",VLOOKUP(Table35[[#This Row],[Site name]],Table3[],38))</f>
        <v>1</v>
      </c>
      <c r="AP132">
        <f>IF(VLOOKUP(Table35[[#This Row],[Site name]],Table3[],39)=0,"",VLOOKUP(Table35[[#This Row],[Site name]],Table3[],39))</f>
        <v>1</v>
      </c>
      <c r="AQ132" t="str">
        <f>_xlfn.CONCAT(Table35[[#This Row],[Site name]],Table35[[#This Row],[Assessment Type]])</f>
        <v>Canada Water Dockside Plot A1Assessment 1 - no decarbonisation</v>
      </c>
    </row>
    <row r="133" spans="2:43" ht="14.7" hidden="1" customHeight="1">
      <c r="B133" t="s">
        <v>383</v>
      </c>
      <c r="C133" t="s">
        <v>978</v>
      </c>
      <c r="E133" t="str">
        <f>IF(VLOOKUP(Table35[[#This Row],[Site name]],Table3[],2)=0,"",VLOOKUP(Table35[[#This Row],[Site name]],Table3[],2))</f>
        <v>Southwark</v>
      </c>
      <c r="F133" t="str">
        <f>IF(VLOOKUP(Table35[[#This Row],[Site name]],Table3[],3)=0,"",VLOOKUP(Table35[[#This Row],[Site name]],Table3[],3))</f>
        <v>SE16 7PJ</v>
      </c>
      <c r="G133" t="str">
        <f>IF(VLOOKUP(Table35[[#This Row],[Site name]],Table3[],4)=0,"",VLOOKUP(Table35[[#This Row],[Site name]],Table3[],4))</f>
        <v>21/AP/2655</v>
      </c>
      <c r="H133" t="str">
        <f>IF(VLOOKUP(Table35[[#This Row],[Site name]],Table3[],5)=0,"",VLOOKUP(Table35[[#This Row],[Site name]],Table3[],5))</f>
        <v>Planning Portal</v>
      </c>
      <c r="I133" t="str">
        <f>IF(VLOOKUP(Table35[[#This Row],[Site name]],Table3[],6)=0,"",VLOOKUP(Table35[[#This Row],[Site name]],Table3[],6))</f>
        <v>Plot A1 and A2 share basements. Ground plus mezzanine and 24 storeys</v>
      </c>
      <c r="J133" s="185">
        <f>IF(VLOOKUP(Table35[[#This Row],[Site name]],Table3[],7)=0,"",VLOOKUP(Table35[[#This Row],[Site name]],Table3[],7))</f>
        <v>44846</v>
      </c>
      <c r="K133" s="185" t="str">
        <f>IF(VLOOKUP(Table35[[#This Row],[Site name]],Table3[],8)=0,"",VLOOKUP(Table35[[#This Row],[Site name]],Table3[],8))</f>
        <v/>
      </c>
      <c r="L133" t="str">
        <f>IF(VLOOKUP(Table35[[#This Row],[Site name]],Table3[],9)=0,"",VLOOKUP(Table35[[#This Row],[Site name]],Table3[],9))</f>
        <v/>
      </c>
      <c r="M133" t="str">
        <f>IF(VLOOKUP(Table35[[#This Row],[Site name]],Table3[],10)=0,"",VLOOKUP(Table35[[#This Row],[Site name]],Table3[],10))</f>
        <v>Office</v>
      </c>
      <c r="N133" t="str">
        <f>IF(VLOOKUP(Table35[[#This Row],[Site name]],Table3[],11)=0,"",VLOOKUP(Table35[[#This Row],[Site name]],Table3[],11))</f>
        <v/>
      </c>
      <c r="O133" t="str">
        <f>IF(VLOOKUP(Table35[[#This Row],[Site name]],Table3[],12)=0,"",VLOOKUP(Table35[[#This Row],[Site name]],Table3[],12))</f>
        <v>New Build</v>
      </c>
      <c r="P133" t="str">
        <f>IF(VLOOKUP(Table35[[#This Row],[Site name]],Table3[],13)=0,"",VLOOKUP(Table35[[#This Row],[Site name]],Table3[],13))</f>
        <v/>
      </c>
      <c r="Q133" t="str">
        <f>IF(VLOOKUP(Table35[[#This Row],[Site name]],Table3[],14)=0,"",VLOOKUP(Table35[[#This Row],[Site name]],Table3[],14))</f>
        <v/>
      </c>
      <c r="R133" s="197" t="str">
        <f>IF(VLOOKUP(Table35[[#This Row],[Site name]],Table3[],15)="","",VLOOKUP(Table35[[#This Row],[Site name]],Table3[],15))</f>
        <v/>
      </c>
      <c r="S133" s="197">
        <f>IF(VLOOKUP(Table35[[#This Row],[Site name]],Table3[],16)="","",VLOOKUP(Table35[[#This Row],[Site name]],Table3[],16))</f>
        <v>61551</v>
      </c>
      <c r="T133" s="196" t="str">
        <f>IF(VLOOKUP(Table35[[#This Row],[Site name]],Table3[],17)="","",VLOOKUP(Table35[[#This Row],[Site name]],Table3[],17))</f>
        <v/>
      </c>
      <c r="U133" s="188" t="str">
        <f>IF(VLOOKUP(Table35[[#This Row],[Site name]],Table3[],18)="","",VLOOKUP(Table35[[#This Row],[Site name]],Table3[],18))</f>
        <v/>
      </c>
      <c r="V133" s="197">
        <f>IF(VLOOKUP(Table35[[#This Row],[Site name]],Table3[],19)="","",VLOOKUP(Table35[[#This Row],[Site name]],Table3[],19))</f>
        <v>61551</v>
      </c>
      <c r="W133" t="str">
        <f>IF(VLOOKUP(Table35[[#This Row],[Site name]],Table3[],20)=0,"",VLOOKUP(Table35[[#This Row],[Site name]],Table3[],20))</f>
        <v/>
      </c>
      <c r="X133" t="str">
        <f>IF(VLOOKUP(Table35[[#This Row],[Site name]],Table3[],21)=0,"",VLOOKUP(Table35[[#This Row],[Site name]],Table3[],21))</f>
        <v/>
      </c>
      <c r="Y133" t="str">
        <f>IF(VLOOKUP(Table35[[#This Row],[Site name]],Table3[],22)=0,"",VLOOKUP(Table35[[#This Row],[Site name]],Table3[],22))</f>
        <v/>
      </c>
      <c r="Z133" t="str">
        <f>IF(VLOOKUP(Table35[[#This Row],[Site name]],Table3[],23)=0,"",VLOOKUP(Table35[[#This Row],[Site name]],Table3[],23))</f>
        <v/>
      </c>
      <c r="AA133" t="str">
        <f>IF(VLOOKUP(Table35[[#This Row],[Site name]],Table3[],24)=0,"",VLOOKUP(Table35[[#This Row],[Site name]],Table3[],24))</f>
        <v/>
      </c>
      <c r="AB133" t="str">
        <f>IF(VLOOKUP(Table35[[#This Row],[Site name]],Table3[],25)=0,"",VLOOKUP(Table35[[#This Row],[Site name]],Table3[],25))</f>
        <v/>
      </c>
      <c r="AC133" t="str">
        <f>IF(VLOOKUP(Table35[[#This Row],[Site name]],Table3[],26)=0,"",VLOOKUP(Table35[[#This Row],[Site name]],Table3[],26))</f>
        <v/>
      </c>
      <c r="AD133">
        <f>IF(VLOOKUP(Table35[[#This Row],[Site name]],Table3[],27)=0,"",VLOOKUP(Table35[[#This Row],[Site name]],Table3[],27))</f>
        <v>25</v>
      </c>
      <c r="AE133">
        <f>IF(VLOOKUP(Table35[[#This Row],[Site name]],Table3[],28)="","",VLOOKUP(Table35[[#This Row],[Site name]],Table3[],28))</f>
        <v>24</v>
      </c>
      <c r="AF133" t="str">
        <f>IF(VLOOKUP(Table35[[#This Row],[Site name]],Table3[],29)=0,"",VLOOKUP(Table35[[#This Row],[Site name]],Table3[],29))</f>
        <v/>
      </c>
      <c r="AG133" t="str">
        <f>IF(VLOOKUP(Table35[[#This Row],[Site name]],Table3[],30)=0,"",VLOOKUP(Table35[[#This Row],[Site name]],Table3[],30))</f>
        <v/>
      </c>
      <c r="AH133" t="str">
        <f>IF(VLOOKUP(Table35[[#This Row],[Site name]],Table3[],31)=0,"",VLOOKUP(Table35[[#This Row],[Site name]],Table3[],31))</f>
        <v/>
      </c>
      <c r="AI133" t="str">
        <f>IF(VLOOKUP(Table35[[#This Row],[Site name]],Table3[],32)=0,"",VLOOKUP(Table35[[#This Row],[Site name]],Table3[],32))</f>
        <v>Atelier Ten</v>
      </c>
      <c r="AJ133" t="str">
        <f>IF(VLOOKUP(Table35[[#This Row],[Site name]],Table3[],33)=0,"",VLOOKUP(Table35[[#This Row],[Site name]],Table3[],33))</f>
        <v/>
      </c>
      <c r="AK133" t="str">
        <f>IF(VLOOKUP(Table35[[#This Row],[Site name]],Table3[],34)=0,"",VLOOKUP(Table35[[#This Row],[Site name]],Table3[],34))</f>
        <v/>
      </c>
      <c r="AL133" t="str">
        <f>IF(VLOOKUP(Table35[[#This Row],[Site name]],Table3[],35)=0,"",VLOOKUP(Table35[[#This Row],[Site name]],Table3[],35))</f>
        <v/>
      </c>
      <c r="AM133" t="str">
        <f>IF(VLOOKUP(Table35[[#This Row],[Site name]],Table3[],36)=0,"",VLOOKUP(Table35[[#This Row],[Site name]],Table3[],36))</f>
        <v/>
      </c>
      <c r="AN133" t="str">
        <f>IF(VLOOKUP(Table35[[#This Row],[Site name]],Table3[],37)=0,"",VLOOKUP(Table35[[#This Row],[Site name]],Table3[],37))</f>
        <v>Project 76</v>
      </c>
      <c r="AO133" s="188">
        <f>IF(VLOOKUP(Table35[[#This Row],[Site name]],Table3[],38)="","",VLOOKUP(Table35[[#This Row],[Site name]],Table3[],38))</f>
        <v>1</v>
      </c>
      <c r="AP133">
        <f>IF(VLOOKUP(Table35[[#This Row],[Site name]],Table3[],39)=0,"",VLOOKUP(Table35[[#This Row],[Site name]],Table3[],39))</f>
        <v>1</v>
      </c>
      <c r="AQ133" t="str">
        <f>_xlfn.CONCAT(Table35[[#This Row],[Site name]],Table35[[#This Row],[Assessment Type]])</f>
        <v>Canada Water Dockside Plot A1Assessment 2 - decarbonisation</v>
      </c>
    </row>
    <row r="134" spans="2:43" ht="14.7" customHeight="1">
      <c r="B134" t="s">
        <v>246</v>
      </c>
      <c r="C134" t="s">
        <v>977</v>
      </c>
      <c r="D134">
        <v>2730</v>
      </c>
      <c r="E134" t="str">
        <f>IF(VLOOKUP(Table35[[#This Row],[Site name]],Table3[],2)=0,"",VLOOKUP(Table35[[#This Row],[Site name]],Table3[],2))</f>
        <v>Southwark</v>
      </c>
      <c r="F134" t="str">
        <f>IF(VLOOKUP(Table35[[#This Row],[Site name]],Table3[],3)=0,"",VLOOKUP(Table35[[#This Row],[Site name]],Table3[],3))</f>
        <v>SE16 7PJ</v>
      </c>
      <c r="G134" t="str">
        <f>IF(VLOOKUP(Table35[[#This Row],[Site name]],Table3[],4)=0,"",VLOOKUP(Table35[[#This Row],[Site name]],Table3[],4))</f>
        <v>23/AP/0565</v>
      </c>
      <c r="H134" t="str">
        <f>IF(VLOOKUP(Table35[[#This Row],[Site name]],Table3[],5)=0,"",VLOOKUP(Table35[[#This Row],[Site name]],Table3[],5))</f>
        <v>Planning Portal</v>
      </c>
      <c r="I134" t="str">
        <f>IF(VLOOKUP(Table35[[#This Row],[Site name]],Table3[],6)=0,"",VLOOKUP(Table35[[#This Row],[Site name]],Table3[],6))</f>
        <v>Erection of 11-storey building with 1 basement level</v>
      </c>
      <c r="J134" s="185">
        <f>IF(VLOOKUP(Table35[[#This Row],[Site name]],Table3[],7)=0,"",VLOOKUP(Table35[[#This Row],[Site name]],Table3[],7))</f>
        <v>44846</v>
      </c>
      <c r="K134" s="185" t="str">
        <f>IF(VLOOKUP(Table35[[#This Row],[Site name]],Table3[],8)=0,"",VLOOKUP(Table35[[#This Row],[Site name]],Table3[],8))</f>
        <v/>
      </c>
      <c r="L134" t="str">
        <f>IF(VLOOKUP(Table35[[#This Row],[Site name]],Table3[],9)=0,"",VLOOKUP(Table35[[#This Row],[Site name]],Table3[],9))</f>
        <v/>
      </c>
      <c r="M134" t="str">
        <f>IF(VLOOKUP(Table35[[#This Row],[Site name]],Table3[],10)=0,"",VLOOKUP(Table35[[#This Row],[Site name]],Table3[],10))</f>
        <v>Office</v>
      </c>
      <c r="N134" t="str">
        <f>IF(VLOOKUP(Table35[[#This Row],[Site name]],Table3[],11)=0,"",VLOOKUP(Table35[[#This Row],[Site name]],Table3[],11))</f>
        <v/>
      </c>
      <c r="O134" t="str">
        <f>IF(VLOOKUP(Table35[[#This Row],[Site name]],Table3[],12)=0,"",VLOOKUP(Table35[[#This Row],[Site name]],Table3[],12))</f>
        <v>New Build</v>
      </c>
      <c r="P134" t="str">
        <f>IF(VLOOKUP(Table35[[#This Row],[Site name]],Table3[],13)=0,"",VLOOKUP(Table35[[#This Row],[Site name]],Table3[],13))</f>
        <v/>
      </c>
      <c r="Q134" t="str">
        <f>IF(VLOOKUP(Table35[[#This Row],[Site name]],Table3[],14)=0,"",VLOOKUP(Table35[[#This Row],[Site name]],Table3[],14))</f>
        <v/>
      </c>
      <c r="R134" s="197" t="str">
        <f>IF(VLOOKUP(Table35[[#This Row],[Site name]],Table3[],15)="","",VLOOKUP(Table35[[#This Row],[Site name]],Table3[],15))</f>
        <v/>
      </c>
      <c r="S134" s="197">
        <f>IF(VLOOKUP(Table35[[#This Row],[Site name]],Table3[],16)="","",VLOOKUP(Table35[[#This Row],[Site name]],Table3[],16))</f>
        <v>35196</v>
      </c>
      <c r="T134" s="196" t="str">
        <f>IF(VLOOKUP(Table35[[#This Row],[Site name]],Table3[],17)="","",VLOOKUP(Table35[[#This Row],[Site name]],Table3[],17))</f>
        <v/>
      </c>
      <c r="U134" s="188" t="str">
        <f>IF(VLOOKUP(Table35[[#This Row],[Site name]],Table3[],18)="","",VLOOKUP(Table35[[#This Row],[Site name]],Table3[],18))</f>
        <v/>
      </c>
      <c r="V134" s="197">
        <f>IF(VLOOKUP(Table35[[#This Row],[Site name]],Table3[],19)="","",VLOOKUP(Table35[[#This Row],[Site name]],Table3[],19))</f>
        <v>35196</v>
      </c>
      <c r="W134" t="str">
        <f>IF(VLOOKUP(Table35[[#This Row],[Site name]],Table3[],20)=0,"",VLOOKUP(Table35[[#This Row],[Site name]],Table3[],20))</f>
        <v/>
      </c>
      <c r="X134" t="str">
        <f>IF(VLOOKUP(Table35[[#This Row],[Site name]],Table3[],21)=0,"",VLOOKUP(Table35[[#This Row],[Site name]],Table3[],21))</f>
        <v/>
      </c>
      <c r="Y134" t="str">
        <f>IF(VLOOKUP(Table35[[#This Row],[Site name]],Table3[],22)=0,"",VLOOKUP(Table35[[#This Row],[Site name]],Table3[],22))</f>
        <v/>
      </c>
      <c r="Z134" t="str">
        <f>IF(VLOOKUP(Table35[[#This Row],[Site name]],Table3[],23)=0,"",VLOOKUP(Table35[[#This Row],[Site name]],Table3[],23))</f>
        <v/>
      </c>
      <c r="AA134" t="str">
        <f>IF(VLOOKUP(Table35[[#This Row],[Site name]],Table3[],24)=0,"",VLOOKUP(Table35[[#This Row],[Site name]],Table3[],24))</f>
        <v/>
      </c>
      <c r="AB134" t="str">
        <f>IF(VLOOKUP(Table35[[#This Row],[Site name]],Table3[],25)=0,"",VLOOKUP(Table35[[#This Row],[Site name]],Table3[],25))</f>
        <v/>
      </c>
      <c r="AC134" t="str">
        <f>IF(VLOOKUP(Table35[[#This Row],[Site name]],Table3[],26)=0,"",VLOOKUP(Table35[[#This Row],[Site name]],Table3[],26))</f>
        <v/>
      </c>
      <c r="AD134">
        <f>IF(VLOOKUP(Table35[[#This Row],[Site name]],Table3[],27)=0,"",VLOOKUP(Table35[[#This Row],[Site name]],Table3[],27))</f>
        <v>12</v>
      </c>
      <c r="AE134">
        <f>IF(VLOOKUP(Table35[[#This Row],[Site name]],Table3[],28)="","",VLOOKUP(Table35[[#This Row],[Site name]],Table3[],28))</f>
        <v>11</v>
      </c>
      <c r="AF134" t="str">
        <f>IF(VLOOKUP(Table35[[#This Row],[Site name]],Table3[],29)=0,"",VLOOKUP(Table35[[#This Row],[Site name]],Table3[],29))</f>
        <v/>
      </c>
      <c r="AG134" t="str">
        <f>IF(VLOOKUP(Table35[[#This Row],[Site name]],Table3[],30)=0,"",VLOOKUP(Table35[[#This Row],[Site name]],Table3[],30))</f>
        <v/>
      </c>
      <c r="AH134" t="str">
        <f>IF(VLOOKUP(Table35[[#This Row],[Site name]],Table3[],31)=0,"",VLOOKUP(Table35[[#This Row],[Site name]],Table3[],31))</f>
        <v/>
      </c>
      <c r="AI134" t="str">
        <f>IF(VLOOKUP(Table35[[#This Row],[Site name]],Table3[],32)=0,"",VLOOKUP(Table35[[#This Row],[Site name]],Table3[],32))</f>
        <v>Arup</v>
      </c>
      <c r="AJ134" t="str">
        <f>IF(VLOOKUP(Table35[[#This Row],[Site name]],Table3[],33)=0,"",VLOOKUP(Table35[[#This Row],[Site name]],Table3[],33))</f>
        <v/>
      </c>
      <c r="AK134" t="str">
        <f>IF(VLOOKUP(Table35[[#This Row],[Site name]],Table3[],34)=0,"",VLOOKUP(Table35[[#This Row],[Site name]],Table3[],34))</f>
        <v/>
      </c>
      <c r="AL134" t="str">
        <f>IF(VLOOKUP(Table35[[#This Row],[Site name]],Table3[],35)=0,"",VLOOKUP(Table35[[#This Row],[Site name]],Table3[],35))</f>
        <v/>
      </c>
      <c r="AM134" t="str">
        <f>IF(VLOOKUP(Table35[[#This Row],[Site name]],Table3[],36)=0,"",VLOOKUP(Table35[[#This Row],[Site name]],Table3[],36))</f>
        <v/>
      </c>
      <c r="AN134" t="str">
        <f>IF(VLOOKUP(Table35[[#This Row],[Site name]],Table3[],37)=0,"",VLOOKUP(Table35[[#This Row],[Site name]],Table3[],37))</f>
        <v>Project 77</v>
      </c>
      <c r="AO134" s="188">
        <f>IF(VLOOKUP(Table35[[#This Row],[Site name]],Table3[],38)="","",VLOOKUP(Table35[[#This Row],[Site name]],Table3[],38))</f>
        <v>1</v>
      </c>
      <c r="AP134">
        <f>IF(VLOOKUP(Table35[[#This Row],[Site name]],Table3[],39)=0,"",VLOOKUP(Table35[[#This Row],[Site name]],Table3[],39))</f>
        <v>1</v>
      </c>
      <c r="AQ134" t="str">
        <f>_xlfn.CONCAT(Table35[[#This Row],[Site name]],Table35[[#This Row],[Assessment Type]])</f>
        <v>Canada Water Dockside Plot A2Assessment 1 - no decarbonisation</v>
      </c>
    </row>
    <row r="135" spans="2:43" ht="14.7" hidden="1" customHeight="1">
      <c r="B135" t="s">
        <v>246</v>
      </c>
      <c r="C135" t="s">
        <v>978</v>
      </c>
      <c r="E135" t="str">
        <f>IF(VLOOKUP(Table35[[#This Row],[Site name]],Table3[],2)=0,"",VLOOKUP(Table35[[#This Row],[Site name]],Table3[],2))</f>
        <v>Southwark</v>
      </c>
      <c r="F135" t="str">
        <f>IF(VLOOKUP(Table35[[#This Row],[Site name]],Table3[],3)=0,"",VLOOKUP(Table35[[#This Row],[Site name]],Table3[],3))</f>
        <v>SE16 7PJ</v>
      </c>
      <c r="G135" t="str">
        <f>IF(VLOOKUP(Table35[[#This Row],[Site name]],Table3[],4)=0,"",VLOOKUP(Table35[[#This Row],[Site name]],Table3[],4))</f>
        <v>23/AP/0565</v>
      </c>
      <c r="H135" t="str">
        <f>IF(VLOOKUP(Table35[[#This Row],[Site name]],Table3[],5)=0,"",VLOOKUP(Table35[[#This Row],[Site name]],Table3[],5))</f>
        <v>Planning Portal</v>
      </c>
      <c r="I135" t="str">
        <f>IF(VLOOKUP(Table35[[#This Row],[Site name]],Table3[],6)=0,"",VLOOKUP(Table35[[#This Row],[Site name]],Table3[],6))</f>
        <v>Erection of 11-storey building with 1 basement level</v>
      </c>
      <c r="J135" s="185">
        <f>IF(VLOOKUP(Table35[[#This Row],[Site name]],Table3[],7)=0,"",VLOOKUP(Table35[[#This Row],[Site name]],Table3[],7))</f>
        <v>44846</v>
      </c>
      <c r="K135" s="185" t="str">
        <f>IF(VLOOKUP(Table35[[#This Row],[Site name]],Table3[],8)=0,"",VLOOKUP(Table35[[#This Row],[Site name]],Table3[],8))</f>
        <v/>
      </c>
      <c r="L135" t="str">
        <f>IF(VLOOKUP(Table35[[#This Row],[Site name]],Table3[],9)=0,"",VLOOKUP(Table35[[#This Row],[Site name]],Table3[],9))</f>
        <v/>
      </c>
      <c r="M135" t="str">
        <f>IF(VLOOKUP(Table35[[#This Row],[Site name]],Table3[],10)=0,"",VLOOKUP(Table35[[#This Row],[Site name]],Table3[],10))</f>
        <v>Office</v>
      </c>
      <c r="N135" t="str">
        <f>IF(VLOOKUP(Table35[[#This Row],[Site name]],Table3[],11)=0,"",VLOOKUP(Table35[[#This Row],[Site name]],Table3[],11))</f>
        <v/>
      </c>
      <c r="O135" t="str">
        <f>IF(VLOOKUP(Table35[[#This Row],[Site name]],Table3[],12)=0,"",VLOOKUP(Table35[[#This Row],[Site name]],Table3[],12))</f>
        <v>New Build</v>
      </c>
      <c r="P135" t="str">
        <f>IF(VLOOKUP(Table35[[#This Row],[Site name]],Table3[],13)=0,"",VLOOKUP(Table35[[#This Row],[Site name]],Table3[],13))</f>
        <v/>
      </c>
      <c r="Q135" t="str">
        <f>IF(VLOOKUP(Table35[[#This Row],[Site name]],Table3[],14)=0,"",VLOOKUP(Table35[[#This Row],[Site name]],Table3[],14))</f>
        <v/>
      </c>
      <c r="R135" s="197" t="str">
        <f>IF(VLOOKUP(Table35[[#This Row],[Site name]],Table3[],15)="","",VLOOKUP(Table35[[#This Row],[Site name]],Table3[],15))</f>
        <v/>
      </c>
      <c r="S135" s="197">
        <f>IF(VLOOKUP(Table35[[#This Row],[Site name]],Table3[],16)="","",VLOOKUP(Table35[[#This Row],[Site name]],Table3[],16))</f>
        <v>35196</v>
      </c>
      <c r="T135" s="196" t="str">
        <f>IF(VLOOKUP(Table35[[#This Row],[Site name]],Table3[],17)="","",VLOOKUP(Table35[[#This Row],[Site name]],Table3[],17))</f>
        <v/>
      </c>
      <c r="U135" s="188" t="str">
        <f>IF(VLOOKUP(Table35[[#This Row],[Site name]],Table3[],18)="","",VLOOKUP(Table35[[#This Row],[Site name]],Table3[],18))</f>
        <v/>
      </c>
      <c r="V135" s="197">
        <f>IF(VLOOKUP(Table35[[#This Row],[Site name]],Table3[],19)="","",VLOOKUP(Table35[[#This Row],[Site name]],Table3[],19))</f>
        <v>35196</v>
      </c>
      <c r="W135" t="str">
        <f>IF(VLOOKUP(Table35[[#This Row],[Site name]],Table3[],20)=0,"",VLOOKUP(Table35[[#This Row],[Site name]],Table3[],20))</f>
        <v/>
      </c>
      <c r="X135" t="str">
        <f>IF(VLOOKUP(Table35[[#This Row],[Site name]],Table3[],21)=0,"",VLOOKUP(Table35[[#This Row],[Site name]],Table3[],21))</f>
        <v/>
      </c>
      <c r="Y135" t="str">
        <f>IF(VLOOKUP(Table35[[#This Row],[Site name]],Table3[],22)=0,"",VLOOKUP(Table35[[#This Row],[Site name]],Table3[],22))</f>
        <v/>
      </c>
      <c r="Z135" t="str">
        <f>IF(VLOOKUP(Table35[[#This Row],[Site name]],Table3[],23)=0,"",VLOOKUP(Table35[[#This Row],[Site name]],Table3[],23))</f>
        <v/>
      </c>
      <c r="AA135" t="str">
        <f>IF(VLOOKUP(Table35[[#This Row],[Site name]],Table3[],24)=0,"",VLOOKUP(Table35[[#This Row],[Site name]],Table3[],24))</f>
        <v/>
      </c>
      <c r="AB135" t="str">
        <f>IF(VLOOKUP(Table35[[#This Row],[Site name]],Table3[],25)=0,"",VLOOKUP(Table35[[#This Row],[Site name]],Table3[],25))</f>
        <v/>
      </c>
      <c r="AC135" t="str">
        <f>IF(VLOOKUP(Table35[[#This Row],[Site name]],Table3[],26)=0,"",VLOOKUP(Table35[[#This Row],[Site name]],Table3[],26))</f>
        <v/>
      </c>
      <c r="AD135">
        <f>IF(VLOOKUP(Table35[[#This Row],[Site name]],Table3[],27)=0,"",VLOOKUP(Table35[[#This Row],[Site name]],Table3[],27))</f>
        <v>12</v>
      </c>
      <c r="AE135">
        <f>IF(VLOOKUP(Table35[[#This Row],[Site name]],Table3[],28)="","",VLOOKUP(Table35[[#This Row],[Site name]],Table3[],28))</f>
        <v>11</v>
      </c>
      <c r="AF135" t="str">
        <f>IF(VLOOKUP(Table35[[#This Row],[Site name]],Table3[],29)=0,"",VLOOKUP(Table35[[#This Row],[Site name]],Table3[],29))</f>
        <v/>
      </c>
      <c r="AG135" t="str">
        <f>IF(VLOOKUP(Table35[[#This Row],[Site name]],Table3[],30)=0,"",VLOOKUP(Table35[[#This Row],[Site name]],Table3[],30))</f>
        <v/>
      </c>
      <c r="AH135" t="str">
        <f>IF(VLOOKUP(Table35[[#This Row],[Site name]],Table3[],31)=0,"",VLOOKUP(Table35[[#This Row],[Site name]],Table3[],31))</f>
        <v/>
      </c>
      <c r="AI135" t="str">
        <f>IF(VLOOKUP(Table35[[#This Row],[Site name]],Table3[],32)=0,"",VLOOKUP(Table35[[#This Row],[Site name]],Table3[],32))</f>
        <v>Arup</v>
      </c>
      <c r="AJ135" t="str">
        <f>IF(VLOOKUP(Table35[[#This Row],[Site name]],Table3[],33)=0,"",VLOOKUP(Table35[[#This Row],[Site name]],Table3[],33))</f>
        <v/>
      </c>
      <c r="AK135" t="str">
        <f>IF(VLOOKUP(Table35[[#This Row],[Site name]],Table3[],34)=0,"",VLOOKUP(Table35[[#This Row],[Site name]],Table3[],34))</f>
        <v/>
      </c>
      <c r="AL135" t="str">
        <f>IF(VLOOKUP(Table35[[#This Row],[Site name]],Table3[],35)=0,"",VLOOKUP(Table35[[#This Row],[Site name]],Table3[],35))</f>
        <v/>
      </c>
      <c r="AM135" t="str">
        <f>IF(VLOOKUP(Table35[[#This Row],[Site name]],Table3[],36)=0,"",VLOOKUP(Table35[[#This Row],[Site name]],Table3[],36))</f>
        <v/>
      </c>
      <c r="AN135" t="str">
        <f>IF(VLOOKUP(Table35[[#This Row],[Site name]],Table3[],37)=0,"",VLOOKUP(Table35[[#This Row],[Site name]],Table3[],37))</f>
        <v>Project 77</v>
      </c>
      <c r="AO135" s="188">
        <f>IF(VLOOKUP(Table35[[#This Row],[Site name]],Table3[],38)="","",VLOOKUP(Table35[[#This Row],[Site name]],Table3[],38))</f>
        <v>1</v>
      </c>
      <c r="AP135">
        <f>IF(VLOOKUP(Table35[[#This Row],[Site name]],Table3[],39)=0,"",VLOOKUP(Table35[[#This Row],[Site name]],Table3[],39))</f>
        <v>1</v>
      </c>
      <c r="AQ135" t="str">
        <f>_xlfn.CONCAT(Table35[[#This Row],[Site name]],Table35[[#This Row],[Assessment Type]])</f>
        <v>Canada Water Dockside Plot A2Assessment 2 - decarbonisation</v>
      </c>
    </row>
    <row r="136" spans="2:43" ht="14.7" customHeight="1">
      <c r="B136" t="s">
        <v>384</v>
      </c>
      <c r="C136" t="s">
        <v>977</v>
      </c>
      <c r="D136">
        <v>2300</v>
      </c>
      <c r="E136" t="str">
        <f>IF(VLOOKUP(Table35[[#This Row],[Site name]],Table3[],2)=0,"",VLOOKUP(Table35[[#This Row],[Site name]],Table3[],2))</f>
        <v>Islington</v>
      </c>
      <c r="F136" t="str">
        <f>IF(VLOOKUP(Table35[[#This Row],[Site name]],Table3[],3)=0,"",VLOOKUP(Table35[[#This Row],[Site name]],Table3[],3))</f>
        <v>EC2A 4UY</v>
      </c>
      <c r="G136" t="str">
        <f>IF(VLOOKUP(Table35[[#This Row],[Site name]],Table3[],4)=0,"",VLOOKUP(Table35[[#This Row],[Site name]],Table3[],4))</f>
        <v>P2022/2893/FUL</v>
      </c>
      <c r="H136" t="str">
        <f>IF(VLOOKUP(Table35[[#This Row],[Site name]],Table3[],5)=0,"",VLOOKUP(Table35[[#This Row],[Site name]],Table3[],5))</f>
        <v>Planning Portal</v>
      </c>
      <c r="I136" t="str">
        <f>IF(VLOOKUP(Table35[[#This Row],[Site name]],Table3[],6)=0,"",VLOOKUP(Table35[[#This Row],[Site name]],Table3[],6))</f>
        <v>commercial building of 9 storeys (incl. lower ground and basement level)</v>
      </c>
      <c r="J136" s="185">
        <f>IF(VLOOKUP(Table35[[#This Row],[Site name]],Table3[],7)=0,"",VLOOKUP(Table35[[#This Row],[Site name]],Table3[],7))</f>
        <v>44804</v>
      </c>
      <c r="K136" s="185">
        <f>IF(VLOOKUP(Table35[[#This Row],[Site name]],Table3[],8)=0,"",VLOOKUP(Table35[[#This Row],[Site name]],Table3[],8))</f>
        <v>45211</v>
      </c>
      <c r="L136" t="str">
        <f>IF(VLOOKUP(Table35[[#This Row],[Site name]],Table3[],9)=0,"",VLOOKUP(Table35[[#This Row],[Site name]],Table3[],9))</f>
        <v/>
      </c>
      <c r="M136" t="str">
        <f>IF(VLOOKUP(Table35[[#This Row],[Site name]],Table3[],10)=0,"",VLOOKUP(Table35[[#This Row],[Site name]],Table3[],10))</f>
        <v>Office</v>
      </c>
      <c r="N136" t="str">
        <f>IF(VLOOKUP(Table35[[#This Row],[Site name]],Table3[],11)=0,"",VLOOKUP(Table35[[#This Row],[Site name]],Table3[],11))</f>
        <v/>
      </c>
      <c r="O136" t="str">
        <f>IF(VLOOKUP(Table35[[#This Row],[Site name]],Table3[],12)=0,"",VLOOKUP(Table35[[#This Row],[Site name]],Table3[],12))</f>
        <v>New Build</v>
      </c>
      <c r="P136" t="str">
        <f>IF(VLOOKUP(Table35[[#This Row],[Site name]],Table3[],13)=0,"",VLOOKUP(Table35[[#This Row],[Site name]],Table3[],13))</f>
        <v/>
      </c>
      <c r="Q136" t="str">
        <f>IF(VLOOKUP(Table35[[#This Row],[Site name]],Table3[],14)=0,"",VLOOKUP(Table35[[#This Row],[Site name]],Table3[],14))</f>
        <v/>
      </c>
      <c r="R136" s="197" t="str">
        <f>IF(VLOOKUP(Table35[[#This Row],[Site name]],Table3[],15)="","",VLOOKUP(Table35[[#This Row],[Site name]],Table3[],15))</f>
        <v/>
      </c>
      <c r="S136" s="197">
        <f>IF(VLOOKUP(Table35[[#This Row],[Site name]],Table3[],16)="","",VLOOKUP(Table35[[#This Row],[Site name]],Table3[],16))</f>
        <v>32541</v>
      </c>
      <c r="T136" s="196" t="str">
        <f>IF(VLOOKUP(Table35[[#This Row],[Site name]],Table3[],17)="","",VLOOKUP(Table35[[#This Row],[Site name]],Table3[],17))</f>
        <v/>
      </c>
      <c r="U136" s="188" t="str">
        <f>IF(VLOOKUP(Table35[[#This Row],[Site name]],Table3[],18)="","",VLOOKUP(Table35[[#This Row],[Site name]],Table3[],18))</f>
        <v/>
      </c>
      <c r="V136" s="197">
        <f>IF(VLOOKUP(Table35[[#This Row],[Site name]],Table3[],19)="","",VLOOKUP(Table35[[#This Row],[Site name]],Table3[],19))</f>
        <v>32541</v>
      </c>
      <c r="W136" t="str">
        <f>IF(VLOOKUP(Table35[[#This Row],[Site name]],Table3[],20)=0,"",VLOOKUP(Table35[[#This Row],[Site name]],Table3[],20))</f>
        <v/>
      </c>
      <c r="X136" t="str">
        <f>IF(VLOOKUP(Table35[[#This Row],[Site name]],Table3[],21)=0,"",VLOOKUP(Table35[[#This Row],[Site name]],Table3[],21))</f>
        <v/>
      </c>
      <c r="Y136" t="str">
        <f>IF(VLOOKUP(Table35[[#This Row],[Site name]],Table3[],22)=0,"",VLOOKUP(Table35[[#This Row],[Site name]],Table3[],22))</f>
        <v/>
      </c>
      <c r="Z136" t="str">
        <f>IF(VLOOKUP(Table35[[#This Row],[Site name]],Table3[],23)=0,"",VLOOKUP(Table35[[#This Row],[Site name]],Table3[],23))</f>
        <v/>
      </c>
      <c r="AA136" t="str">
        <f>IF(VLOOKUP(Table35[[#This Row],[Site name]],Table3[],24)=0,"",VLOOKUP(Table35[[#This Row],[Site name]],Table3[],24))</f>
        <v/>
      </c>
      <c r="AB136" t="str">
        <f>IF(VLOOKUP(Table35[[#This Row],[Site name]],Table3[],25)=0,"",VLOOKUP(Table35[[#This Row],[Site name]],Table3[],25))</f>
        <v/>
      </c>
      <c r="AC136" t="str">
        <f>IF(VLOOKUP(Table35[[#This Row],[Site name]],Table3[],26)=0,"",VLOOKUP(Table35[[#This Row],[Site name]],Table3[],26))</f>
        <v/>
      </c>
      <c r="AD136">
        <f>IF(VLOOKUP(Table35[[#This Row],[Site name]],Table3[],27)=0,"",VLOOKUP(Table35[[#This Row],[Site name]],Table3[],27))</f>
        <v>12</v>
      </c>
      <c r="AE136">
        <f>IF(VLOOKUP(Table35[[#This Row],[Site name]],Table3[],28)="","",VLOOKUP(Table35[[#This Row],[Site name]],Table3[],28))</f>
        <v>11</v>
      </c>
      <c r="AF136" t="str">
        <f>IF(VLOOKUP(Table35[[#This Row],[Site name]],Table3[],29)=0,"",VLOOKUP(Table35[[#This Row],[Site name]],Table3[],29))</f>
        <v/>
      </c>
      <c r="AG136" t="str">
        <f>IF(VLOOKUP(Table35[[#This Row],[Site name]],Table3[],30)=0,"",VLOOKUP(Table35[[#This Row],[Site name]],Table3[],30))</f>
        <v/>
      </c>
      <c r="AH136" t="str">
        <f>IF(VLOOKUP(Table35[[#This Row],[Site name]],Table3[],31)=0,"",VLOOKUP(Table35[[#This Row],[Site name]],Table3[],31))</f>
        <v/>
      </c>
      <c r="AI136" t="str">
        <f>IF(VLOOKUP(Table35[[#This Row],[Site name]],Table3[],32)=0,"",VLOOKUP(Table35[[#This Row],[Site name]],Table3[],32))</f>
        <v>Hoare Lea</v>
      </c>
      <c r="AJ136" t="str">
        <f>IF(VLOOKUP(Table35[[#This Row],[Site name]],Table3[],33)=0,"",VLOOKUP(Table35[[#This Row],[Site name]],Table3[],33))</f>
        <v/>
      </c>
      <c r="AK136" t="str">
        <f>IF(VLOOKUP(Table35[[#This Row],[Site name]],Table3[],34)=0,"",VLOOKUP(Table35[[#This Row],[Site name]],Table3[],34))</f>
        <v/>
      </c>
      <c r="AL136" t="str">
        <f>IF(VLOOKUP(Table35[[#This Row],[Site name]],Table3[],35)=0,"",VLOOKUP(Table35[[#This Row],[Site name]],Table3[],35))</f>
        <v/>
      </c>
      <c r="AM136" t="str">
        <f>IF(VLOOKUP(Table35[[#This Row],[Site name]],Table3[],36)=0,"",VLOOKUP(Table35[[#This Row],[Site name]],Table3[],36))</f>
        <v/>
      </c>
      <c r="AN136" t="str">
        <f>IF(VLOOKUP(Table35[[#This Row],[Site name]],Table3[],37)=0,"",VLOOKUP(Table35[[#This Row],[Site name]],Table3[],37))</f>
        <v>Project 78</v>
      </c>
      <c r="AO136" s="188">
        <f>IF(VLOOKUP(Table35[[#This Row],[Site name]],Table3[],38)="","",VLOOKUP(Table35[[#This Row],[Site name]],Table3[],38))</f>
        <v>1</v>
      </c>
      <c r="AP136">
        <f>IF(VLOOKUP(Table35[[#This Row],[Site name]],Table3[],39)=0,"",VLOOKUP(Table35[[#This Row],[Site name]],Table3[],39))</f>
        <v>1</v>
      </c>
      <c r="AQ136" t="str">
        <f>_xlfn.CONCAT(Table35[[#This Row],[Site name]],Table35[[#This Row],[Assessment Type]])</f>
        <v>Castle &amp; Fitzroy House 37 - 45 Paul StreetAssessment 1 - no decarbonisation</v>
      </c>
    </row>
    <row r="137" spans="2:43" ht="14.7" hidden="1" customHeight="1">
      <c r="B137" t="s">
        <v>384</v>
      </c>
      <c r="C137" t="s">
        <v>978</v>
      </c>
      <c r="E137" t="str">
        <f>IF(VLOOKUP(Table35[[#This Row],[Site name]],Table3[],2)=0,"",VLOOKUP(Table35[[#This Row],[Site name]],Table3[],2))</f>
        <v>Islington</v>
      </c>
      <c r="F137" t="str">
        <f>IF(VLOOKUP(Table35[[#This Row],[Site name]],Table3[],3)=0,"",VLOOKUP(Table35[[#This Row],[Site name]],Table3[],3))</f>
        <v>EC2A 4UY</v>
      </c>
      <c r="G137" t="str">
        <f>IF(VLOOKUP(Table35[[#This Row],[Site name]],Table3[],4)=0,"",VLOOKUP(Table35[[#This Row],[Site name]],Table3[],4))</f>
        <v>P2022/2893/FUL</v>
      </c>
      <c r="H137" t="str">
        <f>IF(VLOOKUP(Table35[[#This Row],[Site name]],Table3[],5)=0,"",VLOOKUP(Table35[[#This Row],[Site name]],Table3[],5))</f>
        <v>Planning Portal</v>
      </c>
      <c r="I137" t="str">
        <f>IF(VLOOKUP(Table35[[#This Row],[Site name]],Table3[],6)=0,"",VLOOKUP(Table35[[#This Row],[Site name]],Table3[],6))</f>
        <v>commercial building of 9 storeys (incl. lower ground and basement level)</v>
      </c>
      <c r="J137" s="185">
        <f>IF(VLOOKUP(Table35[[#This Row],[Site name]],Table3[],7)=0,"",VLOOKUP(Table35[[#This Row],[Site name]],Table3[],7))</f>
        <v>44804</v>
      </c>
      <c r="K137" s="185">
        <f>IF(VLOOKUP(Table35[[#This Row],[Site name]],Table3[],8)=0,"",VLOOKUP(Table35[[#This Row],[Site name]],Table3[],8))</f>
        <v>45211</v>
      </c>
      <c r="L137" t="str">
        <f>IF(VLOOKUP(Table35[[#This Row],[Site name]],Table3[],9)=0,"",VLOOKUP(Table35[[#This Row],[Site name]],Table3[],9))</f>
        <v/>
      </c>
      <c r="M137" t="str">
        <f>IF(VLOOKUP(Table35[[#This Row],[Site name]],Table3[],10)=0,"",VLOOKUP(Table35[[#This Row],[Site name]],Table3[],10))</f>
        <v>Office</v>
      </c>
      <c r="N137" t="str">
        <f>IF(VLOOKUP(Table35[[#This Row],[Site name]],Table3[],11)=0,"",VLOOKUP(Table35[[#This Row],[Site name]],Table3[],11))</f>
        <v/>
      </c>
      <c r="O137" t="str">
        <f>IF(VLOOKUP(Table35[[#This Row],[Site name]],Table3[],12)=0,"",VLOOKUP(Table35[[#This Row],[Site name]],Table3[],12))</f>
        <v>New Build</v>
      </c>
      <c r="P137" t="str">
        <f>IF(VLOOKUP(Table35[[#This Row],[Site name]],Table3[],13)=0,"",VLOOKUP(Table35[[#This Row],[Site name]],Table3[],13))</f>
        <v/>
      </c>
      <c r="Q137" t="str">
        <f>IF(VLOOKUP(Table35[[#This Row],[Site name]],Table3[],14)=0,"",VLOOKUP(Table35[[#This Row],[Site name]],Table3[],14))</f>
        <v/>
      </c>
      <c r="R137" s="197" t="str">
        <f>IF(VLOOKUP(Table35[[#This Row],[Site name]],Table3[],15)="","",VLOOKUP(Table35[[#This Row],[Site name]],Table3[],15))</f>
        <v/>
      </c>
      <c r="S137" s="197">
        <f>IF(VLOOKUP(Table35[[#This Row],[Site name]],Table3[],16)="","",VLOOKUP(Table35[[#This Row],[Site name]],Table3[],16))</f>
        <v>32541</v>
      </c>
      <c r="T137" s="196" t="str">
        <f>IF(VLOOKUP(Table35[[#This Row],[Site name]],Table3[],17)="","",VLOOKUP(Table35[[#This Row],[Site name]],Table3[],17))</f>
        <v/>
      </c>
      <c r="U137" s="188" t="str">
        <f>IF(VLOOKUP(Table35[[#This Row],[Site name]],Table3[],18)="","",VLOOKUP(Table35[[#This Row],[Site name]],Table3[],18))</f>
        <v/>
      </c>
      <c r="V137" s="197">
        <f>IF(VLOOKUP(Table35[[#This Row],[Site name]],Table3[],19)="","",VLOOKUP(Table35[[#This Row],[Site name]],Table3[],19))</f>
        <v>32541</v>
      </c>
      <c r="W137" t="str">
        <f>IF(VLOOKUP(Table35[[#This Row],[Site name]],Table3[],20)=0,"",VLOOKUP(Table35[[#This Row],[Site name]],Table3[],20))</f>
        <v/>
      </c>
      <c r="X137" t="str">
        <f>IF(VLOOKUP(Table35[[#This Row],[Site name]],Table3[],21)=0,"",VLOOKUP(Table35[[#This Row],[Site name]],Table3[],21))</f>
        <v/>
      </c>
      <c r="Y137" t="str">
        <f>IF(VLOOKUP(Table35[[#This Row],[Site name]],Table3[],22)=0,"",VLOOKUP(Table35[[#This Row],[Site name]],Table3[],22))</f>
        <v/>
      </c>
      <c r="Z137" t="str">
        <f>IF(VLOOKUP(Table35[[#This Row],[Site name]],Table3[],23)=0,"",VLOOKUP(Table35[[#This Row],[Site name]],Table3[],23))</f>
        <v/>
      </c>
      <c r="AA137" t="str">
        <f>IF(VLOOKUP(Table35[[#This Row],[Site name]],Table3[],24)=0,"",VLOOKUP(Table35[[#This Row],[Site name]],Table3[],24))</f>
        <v/>
      </c>
      <c r="AB137" t="str">
        <f>IF(VLOOKUP(Table35[[#This Row],[Site name]],Table3[],25)=0,"",VLOOKUP(Table35[[#This Row],[Site name]],Table3[],25))</f>
        <v/>
      </c>
      <c r="AC137" t="str">
        <f>IF(VLOOKUP(Table35[[#This Row],[Site name]],Table3[],26)=0,"",VLOOKUP(Table35[[#This Row],[Site name]],Table3[],26))</f>
        <v/>
      </c>
      <c r="AD137">
        <f>IF(VLOOKUP(Table35[[#This Row],[Site name]],Table3[],27)=0,"",VLOOKUP(Table35[[#This Row],[Site name]],Table3[],27))</f>
        <v>12</v>
      </c>
      <c r="AE137">
        <f>IF(VLOOKUP(Table35[[#This Row],[Site name]],Table3[],28)="","",VLOOKUP(Table35[[#This Row],[Site name]],Table3[],28))</f>
        <v>11</v>
      </c>
      <c r="AF137" t="str">
        <f>IF(VLOOKUP(Table35[[#This Row],[Site name]],Table3[],29)=0,"",VLOOKUP(Table35[[#This Row],[Site name]],Table3[],29))</f>
        <v/>
      </c>
      <c r="AG137" t="str">
        <f>IF(VLOOKUP(Table35[[#This Row],[Site name]],Table3[],30)=0,"",VLOOKUP(Table35[[#This Row],[Site name]],Table3[],30))</f>
        <v/>
      </c>
      <c r="AH137" t="str">
        <f>IF(VLOOKUP(Table35[[#This Row],[Site name]],Table3[],31)=0,"",VLOOKUP(Table35[[#This Row],[Site name]],Table3[],31))</f>
        <v/>
      </c>
      <c r="AI137" t="str">
        <f>IF(VLOOKUP(Table35[[#This Row],[Site name]],Table3[],32)=0,"",VLOOKUP(Table35[[#This Row],[Site name]],Table3[],32))</f>
        <v>Hoare Lea</v>
      </c>
      <c r="AJ137" t="str">
        <f>IF(VLOOKUP(Table35[[#This Row],[Site name]],Table3[],33)=0,"",VLOOKUP(Table35[[#This Row],[Site name]],Table3[],33))</f>
        <v/>
      </c>
      <c r="AK137" t="str">
        <f>IF(VLOOKUP(Table35[[#This Row],[Site name]],Table3[],34)=0,"",VLOOKUP(Table35[[#This Row],[Site name]],Table3[],34))</f>
        <v/>
      </c>
      <c r="AL137" t="str">
        <f>IF(VLOOKUP(Table35[[#This Row],[Site name]],Table3[],35)=0,"",VLOOKUP(Table35[[#This Row],[Site name]],Table3[],35))</f>
        <v/>
      </c>
      <c r="AM137" t="str">
        <f>IF(VLOOKUP(Table35[[#This Row],[Site name]],Table3[],36)=0,"",VLOOKUP(Table35[[#This Row],[Site name]],Table3[],36))</f>
        <v/>
      </c>
      <c r="AN137" t="str">
        <f>IF(VLOOKUP(Table35[[#This Row],[Site name]],Table3[],37)=0,"",VLOOKUP(Table35[[#This Row],[Site name]],Table3[],37))</f>
        <v>Project 78</v>
      </c>
      <c r="AO137" s="188">
        <f>IF(VLOOKUP(Table35[[#This Row],[Site name]],Table3[],38)="","",VLOOKUP(Table35[[#This Row],[Site name]],Table3[],38))</f>
        <v>1</v>
      </c>
      <c r="AP137">
        <f>IF(VLOOKUP(Table35[[#This Row],[Site name]],Table3[],39)=0,"",VLOOKUP(Table35[[#This Row],[Site name]],Table3[],39))</f>
        <v>1</v>
      </c>
      <c r="AQ137" t="str">
        <f>_xlfn.CONCAT(Table35[[#This Row],[Site name]],Table35[[#This Row],[Assessment Type]])</f>
        <v>Castle &amp; Fitzroy House 37 - 45 Paul StreetAssessment 2 - decarbonisation</v>
      </c>
    </row>
    <row r="138" spans="2:43" ht="14.7" customHeight="1">
      <c r="B138" t="s">
        <v>385</v>
      </c>
      <c r="C138" t="s">
        <v>977</v>
      </c>
      <c r="D138">
        <v>1954</v>
      </c>
      <c r="E138" t="str">
        <f>IF(VLOOKUP(Table35[[#This Row],[Site name]],Table3[],2)=0,"",VLOOKUP(Table35[[#This Row],[Site name]],Table3[],2))</f>
        <v>Westminster</v>
      </c>
      <c r="F138" t="str">
        <f>IF(VLOOKUP(Table35[[#This Row],[Site name]],Table3[],3)=0,"",VLOOKUP(Table35[[#This Row],[Site name]],Table3[],3))</f>
        <v>NW8 8EX</v>
      </c>
      <c r="G138" t="str">
        <f>IF(VLOOKUP(Table35[[#This Row],[Site name]],Table3[],4)=0,"",VLOOKUP(Table35[[#This Row],[Site name]],Table3[],4))</f>
        <v>21/08160/COOUT</v>
      </c>
      <c r="H138" t="str">
        <f>IF(VLOOKUP(Table35[[#This Row],[Site name]],Table3[],5)=0,"",VLOOKUP(Table35[[#This Row],[Site name]],Table3[],5))</f>
        <v>Planning Portal</v>
      </c>
      <c r="I138" t="str">
        <f>IF(VLOOKUP(Table35[[#This Row],[Site name]],Table3[],6)=0,"",VLOOKUP(Table35[[#This Row],[Site name]],Table3[],6))</f>
        <v/>
      </c>
      <c r="J138" s="185">
        <f>IF(VLOOKUP(Table35[[#This Row],[Site name]],Table3[],7)=0,"",VLOOKUP(Table35[[#This Row],[Site name]],Table3[],7))</f>
        <v>44523</v>
      </c>
      <c r="K138" s="185">
        <f>IF(VLOOKUP(Table35[[#This Row],[Site name]],Table3[],8)=0,"",VLOOKUP(Table35[[#This Row],[Site name]],Table3[],8))</f>
        <v>45107</v>
      </c>
      <c r="L138" t="str">
        <f>IF(VLOOKUP(Table35[[#This Row],[Site name]],Table3[],9)=0,"",VLOOKUP(Table35[[#This Row],[Site name]],Table3[],9))</f>
        <v/>
      </c>
      <c r="M138" t="str">
        <f>IF(VLOOKUP(Table35[[#This Row],[Site name]],Table3[],10)=0,"",VLOOKUP(Table35[[#This Row],[Site name]],Table3[],10))</f>
        <v>Commercial &amp; Residential</v>
      </c>
      <c r="N138" t="str">
        <f>IF(VLOOKUP(Table35[[#This Row],[Site name]],Table3[],11)=0,"",VLOOKUP(Table35[[#This Row],[Site name]],Table3[],11))</f>
        <v/>
      </c>
      <c r="O138" t="str">
        <f>IF(VLOOKUP(Table35[[#This Row],[Site name]],Table3[],12)=0,"",VLOOKUP(Table35[[#This Row],[Site name]],Table3[],12))</f>
        <v>New Build</v>
      </c>
      <c r="P138" t="str">
        <f>IF(VLOOKUP(Table35[[#This Row],[Site name]],Table3[],13)=0,"",VLOOKUP(Table35[[#This Row],[Site name]],Table3[],13))</f>
        <v/>
      </c>
      <c r="Q138" t="str">
        <f>IF(VLOOKUP(Table35[[#This Row],[Site name]],Table3[],14)=0,"",VLOOKUP(Table35[[#This Row],[Site name]],Table3[],14))</f>
        <v/>
      </c>
      <c r="R138" s="197" t="str">
        <f>IF(VLOOKUP(Table35[[#This Row],[Site name]],Table3[],15)="","",VLOOKUP(Table35[[#This Row],[Site name]],Table3[],15))</f>
        <v/>
      </c>
      <c r="S138" s="197">
        <f>IF(VLOOKUP(Table35[[#This Row],[Site name]],Table3[],16)="","",VLOOKUP(Table35[[#This Row],[Site name]],Table3[],16))</f>
        <v>42683</v>
      </c>
      <c r="T138" s="196" t="str">
        <f>IF(VLOOKUP(Table35[[#This Row],[Site name]],Table3[],17)="","",VLOOKUP(Table35[[#This Row],[Site name]],Table3[],17))</f>
        <v/>
      </c>
      <c r="U138" s="188" t="str">
        <f>IF(VLOOKUP(Table35[[#This Row],[Site name]],Table3[],18)="","",VLOOKUP(Table35[[#This Row],[Site name]],Table3[],18))</f>
        <v/>
      </c>
      <c r="V138" s="197">
        <f>IF(VLOOKUP(Table35[[#This Row],[Site name]],Table3[],19)="","",VLOOKUP(Table35[[#This Row],[Site name]],Table3[],19))</f>
        <v>42683</v>
      </c>
      <c r="W138" t="str">
        <f>IF(VLOOKUP(Table35[[#This Row],[Site name]],Table3[],20)=0,"",VLOOKUP(Table35[[#This Row],[Site name]],Table3[],20))</f>
        <v/>
      </c>
      <c r="X138" t="str">
        <f>IF(VLOOKUP(Table35[[#This Row],[Site name]],Table3[],21)=0,"",VLOOKUP(Table35[[#This Row],[Site name]],Table3[],21))</f>
        <v/>
      </c>
      <c r="Y138" t="str">
        <f>IF(VLOOKUP(Table35[[#This Row],[Site name]],Table3[],22)=0,"",VLOOKUP(Table35[[#This Row],[Site name]],Table3[],22))</f>
        <v/>
      </c>
      <c r="Z138" t="str">
        <f>IF(VLOOKUP(Table35[[#This Row],[Site name]],Table3[],23)=0,"",VLOOKUP(Table35[[#This Row],[Site name]],Table3[],23))</f>
        <v/>
      </c>
      <c r="AA138" t="str">
        <f>IF(VLOOKUP(Table35[[#This Row],[Site name]],Table3[],24)=0,"",VLOOKUP(Table35[[#This Row],[Site name]],Table3[],24))</f>
        <v/>
      </c>
      <c r="AB138" t="str">
        <f>IF(VLOOKUP(Table35[[#This Row],[Site name]],Table3[],25)=0,"",VLOOKUP(Table35[[#This Row],[Site name]],Table3[],25))</f>
        <v/>
      </c>
      <c r="AC138" t="str">
        <f>IF(VLOOKUP(Table35[[#This Row],[Site name]],Table3[],26)=0,"",VLOOKUP(Table35[[#This Row],[Site name]],Table3[],26))</f>
        <v/>
      </c>
      <c r="AD138">
        <f>IF(VLOOKUP(Table35[[#This Row],[Site name]],Table3[],27)=0,"",VLOOKUP(Table35[[#This Row],[Site name]],Table3[],27))</f>
        <v>14</v>
      </c>
      <c r="AE138">
        <f>IF(VLOOKUP(Table35[[#This Row],[Site name]],Table3[],28)="","",VLOOKUP(Table35[[#This Row],[Site name]],Table3[],28))</f>
        <v>13</v>
      </c>
      <c r="AF138" t="str">
        <f>IF(VLOOKUP(Table35[[#This Row],[Site name]],Table3[],29)=0,"",VLOOKUP(Table35[[#This Row],[Site name]],Table3[],29))</f>
        <v/>
      </c>
      <c r="AG138" t="str">
        <f>IF(VLOOKUP(Table35[[#This Row],[Site name]],Table3[],30)=0,"",VLOOKUP(Table35[[#This Row],[Site name]],Table3[],30))</f>
        <v/>
      </c>
      <c r="AH138" t="str">
        <f>IF(VLOOKUP(Table35[[#This Row],[Site name]],Table3[],31)=0,"",VLOOKUP(Table35[[#This Row],[Site name]],Table3[],31))</f>
        <v/>
      </c>
      <c r="AI138" t="str">
        <f>IF(VLOOKUP(Table35[[#This Row],[Site name]],Table3[],32)=0,"",VLOOKUP(Table35[[#This Row],[Site name]],Table3[],32))</f>
        <v>Max Fordham</v>
      </c>
      <c r="AJ138" t="str">
        <f>IF(VLOOKUP(Table35[[#This Row],[Site name]],Table3[],33)=0,"",VLOOKUP(Table35[[#This Row],[Site name]],Table3[],33))</f>
        <v/>
      </c>
      <c r="AK138" t="str">
        <f>IF(VLOOKUP(Table35[[#This Row],[Site name]],Table3[],34)=0,"",VLOOKUP(Table35[[#This Row],[Site name]],Table3[],34))</f>
        <v/>
      </c>
      <c r="AL138" t="str">
        <f>IF(VLOOKUP(Table35[[#This Row],[Site name]],Table3[],35)=0,"",VLOOKUP(Table35[[#This Row],[Site name]],Table3[],35))</f>
        <v/>
      </c>
      <c r="AM138" t="str">
        <f>IF(VLOOKUP(Table35[[#This Row],[Site name]],Table3[],36)=0,"",VLOOKUP(Table35[[#This Row],[Site name]],Table3[],36))</f>
        <v/>
      </c>
      <c r="AN138" t="str">
        <f>IF(VLOOKUP(Table35[[#This Row],[Site name]],Table3[],37)=0,"",VLOOKUP(Table35[[#This Row],[Site name]],Table3[],37))</f>
        <v>Project 79</v>
      </c>
      <c r="AO138" s="188">
        <f>IF(VLOOKUP(Table35[[#This Row],[Site name]],Table3[],38)="","",VLOOKUP(Table35[[#This Row],[Site name]],Table3[],38))</f>
        <v>1</v>
      </c>
      <c r="AP138">
        <f>IF(VLOOKUP(Table35[[#This Row],[Site name]],Table3[],39)=0,"",VLOOKUP(Table35[[#This Row],[Site name]],Table3[],39))</f>
        <v>1</v>
      </c>
      <c r="AQ138" t="str">
        <f>_xlfn.CONCAT(Table35[[#This Row],[Site name]],Table35[[#This Row],[Assessment Type]])</f>
        <v>Church street residential development  LondonAssessment 1 - no decarbonisation</v>
      </c>
    </row>
    <row r="139" spans="2:43" ht="14.7" hidden="1" customHeight="1">
      <c r="B139" t="s">
        <v>385</v>
      </c>
      <c r="C139" t="s">
        <v>978</v>
      </c>
      <c r="E139" t="str">
        <f>IF(VLOOKUP(Table35[[#This Row],[Site name]],Table3[],2)=0,"",VLOOKUP(Table35[[#This Row],[Site name]],Table3[],2))</f>
        <v>Westminster</v>
      </c>
      <c r="F139" t="str">
        <f>IF(VLOOKUP(Table35[[#This Row],[Site name]],Table3[],3)=0,"",VLOOKUP(Table35[[#This Row],[Site name]],Table3[],3))</f>
        <v>NW8 8EX</v>
      </c>
      <c r="G139" t="str">
        <f>IF(VLOOKUP(Table35[[#This Row],[Site name]],Table3[],4)=0,"",VLOOKUP(Table35[[#This Row],[Site name]],Table3[],4))</f>
        <v>21/08160/COOUT</v>
      </c>
      <c r="H139" t="str">
        <f>IF(VLOOKUP(Table35[[#This Row],[Site name]],Table3[],5)=0,"",VLOOKUP(Table35[[#This Row],[Site name]],Table3[],5))</f>
        <v>Planning Portal</v>
      </c>
      <c r="I139" t="str">
        <f>IF(VLOOKUP(Table35[[#This Row],[Site name]],Table3[],6)=0,"",VLOOKUP(Table35[[#This Row],[Site name]],Table3[],6))</f>
        <v/>
      </c>
      <c r="J139" s="185">
        <f>IF(VLOOKUP(Table35[[#This Row],[Site name]],Table3[],7)=0,"",VLOOKUP(Table35[[#This Row],[Site name]],Table3[],7))</f>
        <v>44523</v>
      </c>
      <c r="K139" s="185">
        <f>IF(VLOOKUP(Table35[[#This Row],[Site name]],Table3[],8)=0,"",VLOOKUP(Table35[[#This Row],[Site name]],Table3[],8))</f>
        <v>45107</v>
      </c>
      <c r="L139" t="str">
        <f>IF(VLOOKUP(Table35[[#This Row],[Site name]],Table3[],9)=0,"",VLOOKUP(Table35[[#This Row],[Site name]],Table3[],9))</f>
        <v/>
      </c>
      <c r="M139" t="str">
        <f>IF(VLOOKUP(Table35[[#This Row],[Site name]],Table3[],10)=0,"",VLOOKUP(Table35[[#This Row],[Site name]],Table3[],10))</f>
        <v>Commercial &amp; Residential</v>
      </c>
      <c r="N139" t="str">
        <f>IF(VLOOKUP(Table35[[#This Row],[Site name]],Table3[],11)=0,"",VLOOKUP(Table35[[#This Row],[Site name]],Table3[],11))</f>
        <v/>
      </c>
      <c r="O139" t="str">
        <f>IF(VLOOKUP(Table35[[#This Row],[Site name]],Table3[],12)=0,"",VLOOKUP(Table35[[#This Row],[Site name]],Table3[],12))</f>
        <v>New Build</v>
      </c>
      <c r="P139" t="str">
        <f>IF(VLOOKUP(Table35[[#This Row],[Site name]],Table3[],13)=0,"",VLOOKUP(Table35[[#This Row],[Site name]],Table3[],13))</f>
        <v/>
      </c>
      <c r="Q139" t="str">
        <f>IF(VLOOKUP(Table35[[#This Row],[Site name]],Table3[],14)=0,"",VLOOKUP(Table35[[#This Row],[Site name]],Table3[],14))</f>
        <v/>
      </c>
      <c r="R139" s="197" t="str">
        <f>IF(VLOOKUP(Table35[[#This Row],[Site name]],Table3[],15)="","",VLOOKUP(Table35[[#This Row],[Site name]],Table3[],15))</f>
        <v/>
      </c>
      <c r="S139" s="197">
        <f>IF(VLOOKUP(Table35[[#This Row],[Site name]],Table3[],16)="","",VLOOKUP(Table35[[#This Row],[Site name]],Table3[],16))</f>
        <v>42683</v>
      </c>
      <c r="T139" s="196" t="str">
        <f>IF(VLOOKUP(Table35[[#This Row],[Site name]],Table3[],17)="","",VLOOKUP(Table35[[#This Row],[Site name]],Table3[],17))</f>
        <v/>
      </c>
      <c r="U139" s="188" t="str">
        <f>IF(VLOOKUP(Table35[[#This Row],[Site name]],Table3[],18)="","",VLOOKUP(Table35[[#This Row],[Site name]],Table3[],18))</f>
        <v/>
      </c>
      <c r="V139" s="197">
        <f>IF(VLOOKUP(Table35[[#This Row],[Site name]],Table3[],19)="","",VLOOKUP(Table35[[#This Row],[Site name]],Table3[],19))</f>
        <v>42683</v>
      </c>
      <c r="W139" t="str">
        <f>IF(VLOOKUP(Table35[[#This Row],[Site name]],Table3[],20)=0,"",VLOOKUP(Table35[[#This Row],[Site name]],Table3[],20))</f>
        <v/>
      </c>
      <c r="X139" t="str">
        <f>IF(VLOOKUP(Table35[[#This Row],[Site name]],Table3[],21)=0,"",VLOOKUP(Table35[[#This Row],[Site name]],Table3[],21))</f>
        <v/>
      </c>
      <c r="Y139" t="str">
        <f>IF(VLOOKUP(Table35[[#This Row],[Site name]],Table3[],22)=0,"",VLOOKUP(Table35[[#This Row],[Site name]],Table3[],22))</f>
        <v/>
      </c>
      <c r="Z139" t="str">
        <f>IF(VLOOKUP(Table35[[#This Row],[Site name]],Table3[],23)=0,"",VLOOKUP(Table35[[#This Row],[Site name]],Table3[],23))</f>
        <v/>
      </c>
      <c r="AA139" t="str">
        <f>IF(VLOOKUP(Table35[[#This Row],[Site name]],Table3[],24)=0,"",VLOOKUP(Table35[[#This Row],[Site name]],Table3[],24))</f>
        <v/>
      </c>
      <c r="AB139" t="str">
        <f>IF(VLOOKUP(Table35[[#This Row],[Site name]],Table3[],25)=0,"",VLOOKUP(Table35[[#This Row],[Site name]],Table3[],25))</f>
        <v/>
      </c>
      <c r="AC139" t="str">
        <f>IF(VLOOKUP(Table35[[#This Row],[Site name]],Table3[],26)=0,"",VLOOKUP(Table35[[#This Row],[Site name]],Table3[],26))</f>
        <v/>
      </c>
      <c r="AD139">
        <f>IF(VLOOKUP(Table35[[#This Row],[Site name]],Table3[],27)=0,"",VLOOKUP(Table35[[#This Row],[Site name]],Table3[],27))</f>
        <v>14</v>
      </c>
      <c r="AE139">
        <f>IF(VLOOKUP(Table35[[#This Row],[Site name]],Table3[],28)="","",VLOOKUP(Table35[[#This Row],[Site name]],Table3[],28))</f>
        <v>13</v>
      </c>
      <c r="AF139" t="str">
        <f>IF(VLOOKUP(Table35[[#This Row],[Site name]],Table3[],29)=0,"",VLOOKUP(Table35[[#This Row],[Site name]],Table3[],29))</f>
        <v/>
      </c>
      <c r="AG139" t="str">
        <f>IF(VLOOKUP(Table35[[#This Row],[Site name]],Table3[],30)=0,"",VLOOKUP(Table35[[#This Row],[Site name]],Table3[],30))</f>
        <v/>
      </c>
      <c r="AH139" t="str">
        <f>IF(VLOOKUP(Table35[[#This Row],[Site name]],Table3[],31)=0,"",VLOOKUP(Table35[[#This Row],[Site name]],Table3[],31))</f>
        <v/>
      </c>
      <c r="AI139" t="str">
        <f>IF(VLOOKUP(Table35[[#This Row],[Site name]],Table3[],32)=0,"",VLOOKUP(Table35[[#This Row],[Site name]],Table3[],32))</f>
        <v>Max Fordham</v>
      </c>
      <c r="AJ139" t="str">
        <f>IF(VLOOKUP(Table35[[#This Row],[Site name]],Table3[],33)=0,"",VLOOKUP(Table35[[#This Row],[Site name]],Table3[],33))</f>
        <v/>
      </c>
      <c r="AK139" t="str">
        <f>IF(VLOOKUP(Table35[[#This Row],[Site name]],Table3[],34)=0,"",VLOOKUP(Table35[[#This Row],[Site name]],Table3[],34))</f>
        <v/>
      </c>
      <c r="AL139" t="str">
        <f>IF(VLOOKUP(Table35[[#This Row],[Site name]],Table3[],35)=0,"",VLOOKUP(Table35[[#This Row],[Site name]],Table3[],35))</f>
        <v/>
      </c>
      <c r="AM139" t="str">
        <f>IF(VLOOKUP(Table35[[#This Row],[Site name]],Table3[],36)=0,"",VLOOKUP(Table35[[#This Row],[Site name]],Table3[],36))</f>
        <v/>
      </c>
      <c r="AN139" t="str">
        <f>IF(VLOOKUP(Table35[[#This Row],[Site name]],Table3[],37)=0,"",VLOOKUP(Table35[[#This Row],[Site name]],Table3[],37))</f>
        <v>Project 79</v>
      </c>
      <c r="AO139" s="188">
        <f>IF(VLOOKUP(Table35[[#This Row],[Site name]],Table3[],38)="","",VLOOKUP(Table35[[#This Row],[Site name]],Table3[],38))</f>
        <v>1</v>
      </c>
      <c r="AP139">
        <f>IF(VLOOKUP(Table35[[#This Row],[Site name]],Table3[],39)=0,"",VLOOKUP(Table35[[#This Row],[Site name]],Table3[],39))</f>
        <v>1</v>
      </c>
      <c r="AQ139" t="str">
        <f>_xlfn.CONCAT(Table35[[#This Row],[Site name]],Table35[[#This Row],[Assessment Type]])</f>
        <v>Church street residential development  LondonAssessment 2 - decarbonisation</v>
      </c>
    </row>
    <row r="140" spans="2:43" ht="14.7" customHeight="1">
      <c r="B140" t="s">
        <v>387</v>
      </c>
      <c r="C140" t="s">
        <v>977</v>
      </c>
      <c r="D140">
        <v>2737</v>
      </c>
      <c r="E140" t="str">
        <f>IF(VLOOKUP(Table35[[#This Row],[Site name]],Table3[],2)=0,"",VLOOKUP(Table35[[#This Row],[Site name]],Table3[],2))</f>
        <v>Southwark</v>
      </c>
      <c r="F140" t="str">
        <f>IF(VLOOKUP(Table35[[#This Row],[Site name]],Table3[],3)=0,"",VLOOKUP(Table35[[#This Row],[Site name]],Table3[],3))</f>
        <v>SE1 2SX</v>
      </c>
      <c r="G140" t="str">
        <f>IF(VLOOKUP(Table35[[#This Row],[Site name]],Table3[],4)=0,"",VLOOKUP(Table35[[#This Row],[Site name]],Table3[],4))</f>
        <v>20/AP/3013</v>
      </c>
      <c r="H140" t="str">
        <f>IF(VLOOKUP(Table35[[#This Row],[Site name]],Table3[],5)=0,"",VLOOKUP(Table35[[#This Row],[Site name]],Table3[],5))</f>
        <v>Planning Portal</v>
      </c>
      <c r="I140" t="str">
        <f>IF(VLOOKUP(Table35[[#This Row],[Site name]],Table3[],6)=0,"",VLOOKUP(Table35[[#This Row],[Site name]],Table3[],6))</f>
        <v>Erection of elevated 22-storey building, 4 storey basement, plant areas</v>
      </c>
      <c r="J140" s="185">
        <f>IF(VLOOKUP(Table35[[#This Row],[Site name]],Table3[],7)=0,"",VLOOKUP(Table35[[#This Row],[Site name]],Table3[],7))</f>
        <v>44116</v>
      </c>
      <c r="K140" s="185" t="str">
        <f>IF(VLOOKUP(Table35[[#This Row],[Site name]],Table3[],8)=0,"",VLOOKUP(Table35[[#This Row],[Site name]],Table3[],8))</f>
        <v/>
      </c>
      <c r="L140" t="str">
        <f>IF(VLOOKUP(Table35[[#This Row],[Site name]],Table3[],9)=0,"",VLOOKUP(Table35[[#This Row],[Site name]],Table3[],9))</f>
        <v/>
      </c>
      <c r="M140" t="str">
        <f>IF(VLOOKUP(Table35[[#This Row],[Site name]],Table3[],10)=0,"",VLOOKUP(Table35[[#This Row],[Site name]],Table3[],10))</f>
        <v>Office &amp; Retail</v>
      </c>
      <c r="N140" t="str">
        <f>IF(VLOOKUP(Table35[[#This Row],[Site name]],Table3[],11)=0,"",VLOOKUP(Table35[[#This Row],[Site name]],Table3[],11))</f>
        <v/>
      </c>
      <c r="O140" t="str">
        <f>IF(VLOOKUP(Table35[[#This Row],[Site name]],Table3[],12)=0,"",VLOOKUP(Table35[[#This Row],[Site name]],Table3[],12))</f>
        <v>New Build</v>
      </c>
      <c r="P140" t="str">
        <f>IF(VLOOKUP(Table35[[#This Row],[Site name]],Table3[],13)=0,"",VLOOKUP(Table35[[#This Row],[Site name]],Table3[],13))</f>
        <v/>
      </c>
      <c r="Q140" t="str">
        <f>IF(VLOOKUP(Table35[[#This Row],[Site name]],Table3[],14)=0,"",VLOOKUP(Table35[[#This Row],[Site name]],Table3[],14))</f>
        <v/>
      </c>
      <c r="R140" s="197" t="str">
        <f>IF(VLOOKUP(Table35[[#This Row],[Site name]],Table3[],15)="","",VLOOKUP(Table35[[#This Row],[Site name]],Table3[],15))</f>
        <v/>
      </c>
      <c r="S140" s="197">
        <f>IF(VLOOKUP(Table35[[#This Row],[Site name]],Table3[],16)="","",VLOOKUP(Table35[[#This Row],[Site name]],Table3[],16))</f>
        <v>48178</v>
      </c>
      <c r="T140" s="196" t="str">
        <f>IF(VLOOKUP(Table35[[#This Row],[Site name]],Table3[],17)="","",VLOOKUP(Table35[[#This Row],[Site name]],Table3[],17))</f>
        <v/>
      </c>
      <c r="U140" s="188" t="str">
        <f>IF(VLOOKUP(Table35[[#This Row],[Site name]],Table3[],18)="","",VLOOKUP(Table35[[#This Row],[Site name]],Table3[],18))</f>
        <v/>
      </c>
      <c r="V140" s="197">
        <f>IF(VLOOKUP(Table35[[#This Row],[Site name]],Table3[],19)="","",VLOOKUP(Table35[[#This Row],[Site name]],Table3[],19))</f>
        <v>48178</v>
      </c>
      <c r="W140" t="str">
        <f>IF(VLOOKUP(Table35[[#This Row],[Site name]],Table3[],20)=0,"",VLOOKUP(Table35[[#This Row],[Site name]],Table3[],20))</f>
        <v/>
      </c>
      <c r="X140" t="str">
        <f>IF(VLOOKUP(Table35[[#This Row],[Site name]],Table3[],21)=0,"",VLOOKUP(Table35[[#This Row],[Site name]],Table3[],21))</f>
        <v/>
      </c>
      <c r="Y140" t="str">
        <f>IF(VLOOKUP(Table35[[#This Row],[Site name]],Table3[],22)=0,"",VLOOKUP(Table35[[#This Row],[Site name]],Table3[],22))</f>
        <v/>
      </c>
      <c r="Z140" t="str">
        <f>IF(VLOOKUP(Table35[[#This Row],[Site name]],Table3[],23)=0,"",VLOOKUP(Table35[[#This Row],[Site name]],Table3[],23))</f>
        <v/>
      </c>
      <c r="AA140" t="str">
        <f>IF(VLOOKUP(Table35[[#This Row],[Site name]],Table3[],24)=0,"",VLOOKUP(Table35[[#This Row],[Site name]],Table3[],24))</f>
        <v/>
      </c>
      <c r="AB140" t="str">
        <f>IF(VLOOKUP(Table35[[#This Row],[Site name]],Table3[],25)=0,"",VLOOKUP(Table35[[#This Row],[Site name]],Table3[],25))</f>
        <v/>
      </c>
      <c r="AC140" t="str">
        <f>IF(VLOOKUP(Table35[[#This Row],[Site name]],Table3[],26)=0,"",VLOOKUP(Table35[[#This Row],[Site name]],Table3[],26))</f>
        <v/>
      </c>
      <c r="AD140">
        <f>IF(VLOOKUP(Table35[[#This Row],[Site name]],Table3[],27)=0,"",VLOOKUP(Table35[[#This Row],[Site name]],Table3[],27))</f>
        <v>26</v>
      </c>
      <c r="AE140">
        <f>IF(VLOOKUP(Table35[[#This Row],[Site name]],Table3[],28)="","",VLOOKUP(Table35[[#This Row],[Site name]],Table3[],28))</f>
        <v>22</v>
      </c>
      <c r="AF140" t="str">
        <f>IF(VLOOKUP(Table35[[#This Row],[Site name]],Table3[],29)=0,"",VLOOKUP(Table35[[#This Row],[Site name]],Table3[],29))</f>
        <v/>
      </c>
      <c r="AG140" t="str">
        <f>IF(VLOOKUP(Table35[[#This Row],[Site name]],Table3[],30)=0,"",VLOOKUP(Table35[[#This Row],[Site name]],Table3[],30))</f>
        <v/>
      </c>
      <c r="AH140" t="str">
        <f>IF(VLOOKUP(Table35[[#This Row],[Site name]],Table3[],31)=0,"",VLOOKUP(Table35[[#This Row],[Site name]],Table3[],31))</f>
        <v/>
      </c>
      <c r="AI140" t="str">
        <f>IF(VLOOKUP(Table35[[#This Row],[Site name]],Table3[],32)=0,"",VLOOKUP(Table35[[#This Row],[Site name]],Table3[],32))</f>
        <v>Sweco</v>
      </c>
      <c r="AJ140" t="str">
        <f>IF(VLOOKUP(Table35[[#This Row],[Site name]],Table3[],33)=0,"",VLOOKUP(Table35[[#This Row],[Site name]],Table3[],33))</f>
        <v/>
      </c>
      <c r="AK140" t="str">
        <f>IF(VLOOKUP(Table35[[#This Row],[Site name]],Table3[],34)=0,"",VLOOKUP(Table35[[#This Row],[Site name]],Table3[],34))</f>
        <v/>
      </c>
      <c r="AL140" t="str">
        <f>IF(VLOOKUP(Table35[[#This Row],[Site name]],Table3[],35)=0,"",VLOOKUP(Table35[[#This Row],[Site name]],Table3[],35))</f>
        <v/>
      </c>
      <c r="AM140" t="str">
        <f>IF(VLOOKUP(Table35[[#This Row],[Site name]],Table3[],36)=0,"",VLOOKUP(Table35[[#This Row],[Site name]],Table3[],36))</f>
        <v/>
      </c>
      <c r="AN140" t="str">
        <f>IF(VLOOKUP(Table35[[#This Row],[Site name]],Table3[],37)=0,"",VLOOKUP(Table35[[#This Row],[Site name]],Table3[],37))</f>
        <v>Project 80</v>
      </c>
      <c r="AO140" s="188">
        <f>IF(VLOOKUP(Table35[[#This Row],[Site name]],Table3[],38)="","",VLOOKUP(Table35[[#This Row],[Site name]],Table3[],38))</f>
        <v>1</v>
      </c>
      <c r="AP140">
        <f>IF(VLOOKUP(Table35[[#This Row],[Site name]],Table3[],39)=0,"",VLOOKUP(Table35[[#This Row],[Site name]],Table3[],39))</f>
        <v>1</v>
      </c>
      <c r="AQ140" t="str">
        <f>_xlfn.CONCAT(Table35[[#This Row],[Site name]],Table35[[#This Row],[Assessment Type]])</f>
        <v>Colechurch HouseAssessment 1 - no decarbonisation</v>
      </c>
    </row>
    <row r="141" spans="2:43" ht="14.7" hidden="1" customHeight="1">
      <c r="B141" t="s">
        <v>387</v>
      </c>
      <c r="C141" t="s">
        <v>978</v>
      </c>
      <c r="D141">
        <v>1718</v>
      </c>
      <c r="E141" t="str">
        <f>IF(VLOOKUP(Table35[[#This Row],[Site name]],Table3[],2)=0,"",VLOOKUP(Table35[[#This Row],[Site name]],Table3[],2))</f>
        <v>Southwark</v>
      </c>
      <c r="F141" t="str">
        <f>IF(VLOOKUP(Table35[[#This Row],[Site name]],Table3[],3)=0,"",VLOOKUP(Table35[[#This Row],[Site name]],Table3[],3))</f>
        <v>SE1 2SX</v>
      </c>
      <c r="G141" t="str">
        <f>IF(VLOOKUP(Table35[[#This Row],[Site name]],Table3[],4)=0,"",VLOOKUP(Table35[[#This Row],[Site name]],Table3[],4))</f>
        <v>20/AP/3013</v>
      </c>
      <c r="H141" t="str">
        <f>IF(VLOOKUP(Table35[[#This Row],[Site name]],Table3[],5)=0,"",VLOOKUP(Table35[[#This Row],[Site name]],Table3[],5))</f>
        <v>Planning Portal</v>
      </c>
      <c r="I141" t="str">
        <f>IF(VLOOKUP(Table35[[#This Row],[Site name]],Table3[],6)=0,"",VLOOKUP(Table35[[#This Row],[Site name]],Table3[],6))</f>
        <v>Erection of elevated 22-storey building, 4 storey basement, plant areas</v>
      </c>
      <c r="J141" s="185">
        <f>IF(VLOOKUP(Table35[[#This Row],[Site name]],Table3[],7)=0,"",VLOOKUP(Table35[[#This Row],[Site name]],Table3[],7))</f>
        <v>44116</v>
      </c>
      <c r="K141" s="185" t="str">
        <f>IF(VLOOKUP(Table35[[#This Row],[Site name]],Table3[],8)=0,"",VLOOKUP(Table35[[#This Row],[Site name]],Table3[],8))</f>
        <v/>
      </c>
      <c r="L141" t="str">
        <f>IF(VLOOKUP(Table35[[#This Row],[Site name]],Table3[],9)=0,"",VLOOKUP(Table35[[#This Row],[Site name]],Table3[],9))</f>
        <v/>
      </c>
      <c r="M141" t="str">
        <f>IF(VLOOKUP(Table35[[#This Row],[Site name]],Table3[],10)=0,"",VLOOKUP(Table35[[#This Row],[Site name]],Table3[],10))</f>
        <v>Office &amp; Retail</v>
      </c>
      <c r="N141" t="str">
        <f>IF(VLOOKUP(Table35[[#This Row],[Site name]],Table3[],11)=0,"",VLOOKUP(Table35[[#This Row],[Site name]],Table3[],11))</f>
        <v/>
      </c>
      <c r="O141" t="str">
        <f>IF(VLOOKUP(Table35[[#This Row],[Site name]],Table3[],12)=0,"",VLOOKUP(Table35[[#This Row],[Site name]],Table3[],12))</f>
        <v>New Build</v>
      </c>
      <c r="P141" t="str">
        <f>IF(VLOOKUP(Table35[[#This Row],[Site name]],Table3[],13)=0,"",VLOOKUP(Table35[[#This Row],[Site name]],Table3[],13))</f>
        <v/>
      </c>
      <c r="Q141" t="str">
        <f>IF(VLOOKUP(Table35[[#This Row],[Site name]],Table3[],14)=0,"",VLOOKUP(Table35[[#This Row],[Site name]],Table3[],14))</f>
        <v/>
      </c>
      <c r="R141" s="197" t="str">
        <f>IF(VLOOKUP(Table35[[#This Row],[Site name]],Table3[],15)="","",VLOOKUP(Table35[[#This Row],[Site name]],Table3[],15))</f>
        <v/>
      </c>
      <c r="S141" s="197">
        <f>IF(VLOOKUP(Table35[[#This Row],[Site name]],Table3[],16)="","",VLOOKUP(Table35[[#This Row],[Site name]],Table3[],16))</f>
        <v>48178</v>
      </c>
      <c r="T141" s="196" t="str">
        <f>IF(VLOOKUP(Table35[[#This Row],[Site name]],Table3[],17)="","",VLOOKUP(Table35[[#This Row],[Site name]],Table3[],17))</f>
        <v/>
      </c>
      <c r="U141" s="188" t="str">
        <f>IF(VLOOKUP(Table35[[#This Row],[Site name]],Table3[],18)="","",VLOOKUP(Table35[[#This Row],[Site name]],Table3[],18))</f>
        <v/>
      </c>
      <c r="V141" s="197">
        <f>IF(VLOOKUP(Table35[[#This Row],[Site name]],Table3[],19)="","",VLOOKUP(Table35[[#This Row],[Site name]],Table3[],19))</f>
        <v>48178</v>
      </c>
      <c r="W141" t="str">
        <f>IF(VLOOKUP(Table35[[#This Row],[Site name]],Table3[],20)=0,"",VLOOKUP(Table35[[#This Row],[Site name]],Table3[],20))</f>
        <v/>
      </c>
      <c r="X141" t="str">
        <f>IF(VLOOKUP(Table35[[#This Row],[Site name]],Table3[],21)=0,"",VLOOKUP(Table35[[#This Row],[Site name]],Table3[],21))</f>
        <v/>
      </c>
      <c r="Y141" t="str">
        <f>IF(VLOOKUP(Table35[[#This Row],[Site name]],Table3[],22)=0,"",VLOOKUP(Table35[[#This Row],[Site name]],Table3[],22))</f>
        <v/>
      </c>
      <c r="Z141" t="str">
        <f>IF(VLOOKUP(Table35[[#This Row],[Site name]],Table3[],23)=0,"",VLOOKUP(Table35[[#This Row],[Site name]],Table3[],23))</f>
        <v/>
      </c>
      <c r="AA141" t="str">
        <f>IF(VLOOKUP(Table35[[#This Row],[Site name]],Table3[],24)=0,"",VLOOKUP(Table35[[#This Row],[Site name]],Table3[],24))</f>
        <v/>
      </c>
      <c r="AB141" t="str">
        <f>IF(VLOOKUP(Table35[[#This Row],[Site name]],Table3[],25)=0,"",VLOOKUP(Table35[[#This Row],[Site name]],Table3[],25))</f>
        <v/>
      </c>
      <c r="AC141" t="str">
        <f>IF(VLOOKUP(Table35[[#This Row],[Site name]],Table3[],26)=0,"",VLOOKUP(Table35[[#This Row],[Site name]],Table3[],26))</f>
        <v/>
      </c>
      <c r="AD141">
        <f>IF(VLOOKUP(Table35[[#This Row],[Site name]],Table3[],27)=0,"",VLOOKUP(Table35[[#This Row],[Site name]],Table3[],27))</f>
        <v>26</v>
      </c>
      <c r="AE141">
        <f>IF(VLOOKUP(Table35[[#This Row],[Site name]],Table3[],28)="","",VLOOKUP(Table35[[#This Row],[Site name]],Table3[],28))</f>
        <v>22</v>
      </c>
      <c r="AF141" t="str">
        <f>IF(VLOOKUP(Table35[[#This Row],[Site name]],Table3[],29)=0,"",VLOOKUP(Table35[[#This Row],[Site name]],Table3[],29))</f>
        <v/>
      </c>
      <c r="AG141" t="str">
        <f>IF(VLOOKUP(Table35[[#This Row],[Site name]],Table3[],30)=0,"",VLOOKUP(Table35[[#This Row],[Site name]],Table3[],30))</f>
        <v/>
      </c>
      <c r="AH141" t="str">
        <f>IF(VLOOKUP(Table35[[#This Row],[Site name]],Table3[],31)=0,"",VLOOKUP(Table35[[#This Row],[Site name]],Table3[],31))</f>
        <v/>
      </c>
      <c r="AI141" t="str">
        <f>IF(VLOOKUP(Table35[[#This Row],[Site name]],Table3[],32)=0,"",VLOOKUP(Table35[[#This Row],[Site name]],Table3[],32))</f>
        <v>Sweco</v>
      </c>
      <c r="AJ141" t="str">
        <f>IF(VLOOKUP(Table35[[#This Row],[Site name]],Table3[],33)=0,"",VLOOKUP(Table35[[#This Row],[Site name]],Table3[],33))</f>
        <v/>
      </c>
      <c r="AK141" t="str">
        <f>IF(VLOOKUP(Table35[[#This Row],[Site name]],Table3[],34)=0,"",VLOOKUP(Table35[[#This Row],[Site name]],Table3[],34))</f>
        <v/>
      </c>
      <c r="AL141" t="str">
        <f>IF(VLOOKUP(Table35[[#This Row],[Site name]],Table3[],35)=0,"",VLOOKUP(Table35[[#This Row],[Site name]],Table3[],35))</f>
        <v/>
      </c>
      <c r="AM141" t="str">
        <f>IF(VLOOKUP(Table35[[#This Row],[Site name]],Table3[],36)=0,"",VLOOKUP(Table35[[#This Row],[Site name]],Table3[],36))</f>
        <v/>
      </c>
      <c r="AN141" t="str">
        <f>IF(VLOOKUP(Table35[[#This Row],[Site name]],Table3[],37)=0,"",VLOOKUP(Table35[[#This Row],[Site name]],Table3[],37))</f>
        <v>Project 80</v>
      </c>
      <c r="AO141" s="188">
        <f>IF(VLOOKUP(Table35[[#This Row],[Site name]],Table3[],38)="","",VLOOKUP(Table35[[#This Row],[Site name]],Table3[],38))</f>
        <v>1</v>
      </c>
      <c r="AP141">
        <f>IF(VLOOKUP(Table35[[#This Row],[Site name]],Table3[],39)=0,"",VLOOKUP(Table35[[#This Row],[Site name]],Table3[],39))</f>
        <v>1</v>
      </c>
      <c r="AQ141" t="str">
        <f>_xlfn.CONCAT(Table35[[#This Row],[Site name]],Table35[[#This Row],[Assessment Type]])</f>
        <v>Colechurch HouseAssessment 2 - decarbonisation</v>
      </c>
    </row>
    <row r="142" spans="2:43" ht="14.7" customHeight="1">
      <c r="B142" t="s">
        <v>388</v>
      </c>
      <c r="C142" t="s">
        <v>977</v>
      </c>
      <c r="D142">
        <v>1589</v>
      </c>
      <c r="E142" t="str">
        <f>IF(VLOOKUP(Table35[[#This Row],[Site name]],Table3[],2)=0,"",VLOOKUP(Table35[[#This Row],[Site name]],Table3[],2))</f>
        <v>City of London</v>
      </c>
      <c r="F142" t="str">
        <f>IF(VLOOKUP(Table35[[#This Row],[Site name]],Table3[],3)=0,"",VLOOKUP(Table35[[#This Row],[Site name]],Table3[],3))</f>
        <v>EC1Y 0RR</v>
      </c>
      <c r="G142" t="str">
        <f>IF(VLOOKUP(Table35[[#This Row],[Site name]],Table3[],4)=0,"",VLOOKUP(Table35[[#This Row],[Site name]],Table3[],4))</f>
        <v>22/00202/FULMAJ</v>
      </c>
      <c r="H142" t="str">
        <f>IF(VLOOKUP(Table35[[#This Row],[Site name]],Table3[],5)=0,"",VLOOKUP(Table35[[#This Row],[Site name]],Table3[],5))</f>
        <v>Planning Portal</v>
      </c>
      <c r="I142" s="185" t="str">
        <f>IF(VLOOKUP(Table35[[#This Row],[Site name]],Table3[],6)=0,"",VLOOKUP(Table35[[#This Row],[Site name]],Table3[],6))</f>
        <v>Heritage building: retained. 90s Refurbishment: floors, core and structure retained. Floors extended. Northern elevation replaced and others reclad. Roof Refurbishment.</v>
      </c>
      <c r="J142" s="185">
        <f>IF(VLOOKUP(Table35[[#This Row],[Site name]],Table3[],7)=0,"",VLOOKUP(Table35[[#This Row],[Site name]],Table3[],7))</f>
        <v>44648</v>
      </c>
      <c r="K142" s="185">
        <f>IF(VLOOKUP(Table35[[#This Row],[Site name]],Table3[],8)=0,"",VLOOKUP(Table35[[#This Row],[Site name]],Table3[],8))</f>
        <v>44866</v>
      </c>
      <c r="L142" t="str">
        <f>IF(VLOOKUP(Table35[[#This Row],[Site name]],Table3[],9)=0,"",VLOOKUP(Table35[[#This Row],[Site name]],Table3[],9))</f>
        <v/>
      </c>
      <c r="M142" t="str">
        <f>IF(VLOOKUP(Table35[[#This Row],[Site name]],Table3[],10)=0,"",VLOOKUP(Table35[[#This Row],[Site name]],Table3[],10))</f>
        <v>Office</v>
      </c>
      <c r="N142" t="str">
        <f>IF(VLOOKUP(Table35[[#This Row],[Site name]],Table3[],11)=0,"",VLOOKUP(Table35[[#This Row],[Site name]],Table3[],11))</f>
        <v>No</v>
      </c>
      <c r="O142" t="str">
        <f>IF(VLOOKUP(Table35[[#This Row],[Site name]],Table3[],12)=0,"",VLOOKUP(Table35[[#This Row],[Site name]],Table3[],12))</f>
        <v>Light Refurbishment</v>
      </c>
      <c r="P142" t="str">
        <f>IF(VLOOKUP(Table35[[#This Row],[Site name]],Table3[],13)=0,"",VLOOKUP(Table35[[#This Row],[Site name]],Table3[],13))</f>
        <v>1890s</v>
      </c>
      <c r="Q142" t="str">
        <f>IF(VLOOKUP(Table35[[#This Row],[Site name]],Table3[],14)=0,"",VLOOKUP(Table35[[#This Row],[Site name]],Table3[],14))</f>
        <v>Grade II</v>
      </c>
      <c r="R142" s="197">
        <f>IF(VLOOKUP(Table35[[#This Row],[Site name]],Table3[],15)="","",VLOOKUP(Table35[[#This Row],[Site name]],Table3[],15))</f>
        <v>12988.67</v>
      </c>
      <c r="S142" s="197">
        <f>IF(VLOOKUP(Table35[[#This Row],[Site name]],Table3[],16)="","",VLOOKUP(Table35[[#This Row],[Site name]],Table3[],16))</f>
        <v>15649</v>
      </c>
      <c r="T142" s="196">
        <f>IF(VLOOKUP(Table35[[#This Row],[Site name]],Table3[],17)="","",VLOOKUP(Table35[[#This Row],[Site name]],Table3[],17))</f>
        <v>1443.1855555555555</v>
      </c>
      <c r="U142" s="188">
        <f>IF(VLOOKUP(Table35[[#This Row],[Site name]],Table3[],18)="","",VLOOKUP(Table35[[#This Row],[Site name]],Table3[],18))</f>
        <v>0.20481927710843362</v>
      </c>
      <c r="V142" s="197">
        <f>IF(VLOOKUP(Table35[[#This Row],[Site name]],Table3[],19)="","",VLOOKUP(Table35[[#This Row],[Site name]],Table3[],19))</f>
        <v>2588</v>
      </c>
      <c r="W142" t="str">
        <f>IF(VLOOKUP(Table35[[#This Row],[Site name]],Table3[],20)=0,"",VLOOKUP(Table35[[#This Row],[Site name]],Table3[],20))</f>
        <v>No new basement</v>
      </c>
      <c r="X142" t="str">
        <f>IF(VLOOKUP(Table35[[#This Row],[Site name]],Table3[],21)=0,"",VLOOKUP(Table35[[#This Row],[Site name]],Table3[],21))</f>
        <v/>
      </c>
      <c r="Y142" t="str">
        <f>IF(VLOOKUP(Table35[[#This Row],[Site name]],Table3[],22)=0,"",VLOOKUP(Table35[[#This Row],[Site name]],Table3[],22))</f>
        <v>Steel</v>
      </c>
      <c r="Z142" t="str">
        <f>IF(VLOOKUP(Table35[[#This Row],[Site name]],Table3[],23)=0,"",VLOOKUP(Table35[[#This Row],[Site name]],Table3[],23))</f>
        <v>RC Cores / shear walls</v>
      </c>
      <c r="AA142" t="str">
        <f>IF(VLOOKUP(Table35[[#This Row],[Site name]],Table3[],24)=0,"",VLOOKUP(Table35[[#This Row],[Site name]],Table3[],24))</f>
        <v>RC Cores / shear walls</v>
      </c>
      <c r="AB142" t="str">
        <f>IF(VLOOKUP(Table35[[#This Row],[Site name]],Table3[],25)=0,"",VLOOKUP(Table35[[#This Row],[Site name]],Table3[],25))</f>
        <v/>
      </c>
      <c r="AC142">
        <f>IF(VLOOKUP(Table35[[#This Row],[Site name]],Table3[],26)=0,"",VLOOKUP(Table35[[#This Row],[Site name]],Table3[],26))</f>
        <v>9</v>
      </c>
      <c r="AD142">
        <f>IF(VLOOKUP(Table35[[#This Row],[Site name]],Table3[],27)=0,"",VLOOKUP(Table35[[#This Row],[Site name]],Table3[],27))</f>
        <v>13</v>
      </c>
      <c r="AE142">
        <f>IF(VLOOKUP(Table35[[#This Row],[Site name]],Table3[],28)="","",VLOOKUP(Table35[[#This Row],[Site name]],Table3[],28))</f>
        <v>12</v>
      </c>
      <c r="AF142">
        <f>IF(VLOOKUP(Table35[[#This Row],[Site name]],Table3[],29)=0,"",VLOOKUP(Table35[[#This Row],[Site name]],Table3[],29))</f>
        <v>3</v>
      </c>
      <c r="AG142" t="str">
        <f>IF(VLOOKUP(Table35[[#This Row],[Site name]],Table3[],30)=0,"",VLOOKUP(Table35[[#This Row],[Site name]],Table3[],30))</f>
        <v/>
      </c>
      <c r="AH142" t="str">
        <f>IF(VLOOKUP(Table35[[#This Row],[Site name]],Table3[],31)=0,"",VLOOKUP(Table35[[#This Row],[Site name]],Table3[],31))</f>
        <v/>
      </c>
      <c r="AI142" t="str">
        <f>IF(VLOOKUP(Table35[[#This Row],[Site name]],Table3[],32)=0,"",VLOOKUP(Table35[[#This Row],[Site name]],Table3[],32))</f>
        <v>Hawkins Brown</v>
      </c>
      <c r="AJ142" t="str">
        <f>IF(VLOOKUP(Table35[[#This Row],[Site name]],Table3[],33)=0,"",VLOOKUP(Table35[[#This Row],[Site name]],Table3[],33))</f>
        <v>London Structures Lab</v>
      </c>
      <c r="AK142" t="str">
        <f>IF(VLOOKUP(Table35[[#This Row],[Site name]],Table3[],34)=0,"",VLOOKUP(Table35[[#This Row],[Site name]],Table3[],34))</f>
        <v/>
      </c>
      <c r="AL142" t="str">
        <f>IF(VLOOKUP(Table35[[#This Row],[Site name]],Table3[],35)=0,"",VLOOKUP(Table35[[#This Row],[Site name]],Table3[],35))</f>
        <v>HawkinsBrown</v>
      </c>
      <c r="AM142" t="str">
        <f>IF(VLOOKUP(Table35[[#This Row],[Site name]],Table3[],36)=0,"",VLOOKUP(Table35[[#This Row],[Site name]],Table3[],36))</f>
        <v>One Click LCA</v>
      </c>
      <c r="AN142" t="str">
        <f>IF(VLOOKUP(Table35[[#This Row],[Site name]],Table3[],37)=0,"",VLOOKUP(Table35[[#This Row],[Site name]],Table3[],37))</f>
        <v>Project 81</v>
      </c>
      <c r="AO142" s="188">
        <f>IF(VLOOKUP(Table35[[#This Row],[Site name]],Table3[],38)="","",VLOOKUP(Table35[[#This Row],[Site name]],Table3[],38))</f>
        <v>0.1111111111111111</v>
      </c>
      <c r="AP142">
        <f>IF(VLOOKUP(Table35[[#This Row],[Site name]],Table3[],39)=0,"",VLOOKUP(Table35[[#This Row],[Site name]],Table3[],39))</f>
        <v>4</v>
      </c>
      <c r="AQ142" t="str">
        <f>_xlfn.CONCAT(Table35[[#This Row],[Site name]],Table35[[#This Row],[Assessment Type]])</f>
        <v>Cripplegate House 1 Golden LaneAssessment 1 - no decarbonisation</v>
      </c>
    </row>
    <row r="143" spans="2:43" ht="14.7" hidden="1" customHeight="1">
      <c r="B143" t="s">
        <v>388</v>
      </c>
      <c r="C143" t="s">
        <v>978</v>
      </c>
      <c r="D143">
        <v>1434</v>
      </c>
      <c r="E143" t="str">
        <f>IF(VLOOKUP(Table35[[#This Row],[Site name]],Table3[],2)=0,"",VLOOKUP(Table35[[#This Row],[Site name]],Table3[],2))</f>
        <v>City of London</v>
      </c>
      <c r="F143" t="str">
        <f>IF(VLOOKUP(Table35[[#This Row],[Site name]],Table3[],3)=0,"",VLOOKUP(Table35[[#This Row],[Site name]],Table3[],3))</f>
        <v>EC1Y 0RR</v>
      </c>
      <c r="G143" t="str">
        <f>IF(VLOOKUP(Table35[[#This Row],[Site name]],Table3[],4)=0,"",VLOOKUP(Table35[[#This Row],[Site name]],Table3[],4))</f>
        <v>22/00202/FULMAJ</v>
      </c>
      <c r="H143" t="str">
        <f>IF(VLOOKUP(Table35[[#This Row],[Site name]],Table3[],5)=0,"",VLOOKUP(Table35[[#This Row],[Site name]],Table3[],5))</f>
        <v>Planning Portal</v>
      </c>
      <c r="I143" s="185" t="str">
        <f>IF(VLOOKUP(Table35[[#This Row],[Site name]],Table3[],6)=0,"",VLOOKUP(Table35[[#This Row],[Site name]],Table3[],6))</f>
        <v>Heritage building: retained. 90s Refurbishment: floors, core and structure retained. Floors extended. Northern elevation replaced and others reclad. Roof Refurbishment.</v>
      </c>
      <c r="J143" s="185">
        <f>IF(VLOOKUP(Table35[[#This Row],[Site name]],Table3[],7)=0,"",VLOOKUP(Table35[[#This Row],[Site name]],Table3[],7))</f>
        <v>44648</v>
      </c>
      <c r="K143" s="185">
        <f>IF(VLOOKUP(Table35[[#This Row],[Site name]],Table3[],8)=0,"",VLOOKUP(Table35[[#This Row],[Site name]],Table3[],8))</f>
        <v>44866</v>
      </c>
      <c r="L143" t="str">
        <f>IF(VLOOKUP(Table35[[#This Row],[Site name]],Table3[],9)=0,"",VLOOKUP(Table35[[#This Row],[Site name]],Table3[],9))</f>
        <v/>
      </c>
      <c r="M143" t="str">
        <f>IF(VLOOKUP(Table35[[#This Row],[Site name]],Table3[],10)=0,"",VLOOKUP(Table35[[#This Row],[Site name]],Table3[],10))</f>
        <v>Office</v>
      </c>
      <c r="N143" t="str">
        <f>IF(VLOOKUP(Table35[[#This Row],[Site name]],Table3[],11)=0,"",VLOOKUP(Table35[[#This Row],[Site name]],Table3[],11))</f>
        <v>No</v>
      </c>
      <c r="O143" t="str">
        <f>IF(VLOOKUP(Table35[[#This Row],[Site name]],Table3[],12)=0,"",VLOOKUP(Table35[[#This Row],[Site name]],Table3[],12))</f>
        <v>Light Refurbishment</v>
      </c>
      <c r="P143" t="str">
        <f>IF(VLOOKUP(Table35[[#This Row],[Site name]],Table3[],13)=0,"",VLOOKUP(Table35[[#This Row],[Site name]],Table3[],13))</f>
        <v>1890s</v>
      </c>
      <c r="Q143" t="str">
        <f>IF(VLOOKUP(Table35[[#This Row],[Site name]],Table3[],14)=0,"",VLOOKUP(Table35[[#This Row],[Site name]],Table3[],14))</f>
        <v>Grade II</v>
      </c>
      <c r="R143" s="197">
        <f>IF(VLOOKUP(Table35[[#This Row],[Site name]],Table3[],15)="","",VLOOKUP(Table35[[#This Row],[Site name]],Table3[],15))</f>
        <v>12988.67</v>
      </c>
      <c r="S143" s="197">
        <f>IF(VLOOKUP(Table35[[#This Row],[Site name]],Table3[],16)="","",VLOOKUP(Table35[[#This Row],[Site name]],Table3[],16))</f>
        <v>15649</v>
      </c>
      <c r="T143" s="196">
        <f>IF(VLOOKUP(Table35[[#This Row],[Site name]],Table3[],17)="","",VLOOKUP(Table35[[#This Row],[Site name]],Table3[],17))</f>
        <v>1443.1855555555555</v>
      </c>
      <c r="U143" s="188">
        <f>IF(VLOOKUP(Table35[[#This Row],[Site name]],Table3[],18)="","",VLOOKUP(Table35[[#This Row],[Site name]],Table3[],18))</f>
        <v>0.20481927710843362</v>
      </c>
      <c r="V143" s="197">
        <f>IF(VLOOKUP(Table35[[#This Row],[Site name]],Table3[],19)="","",VLOOKUP(Table35[[#This Row],[Site name]],Table3[],19))</f>
        <v>2588</v>
      </c>
      <c r="W143" t="str">
        <f>IF(VLOOKUP(Table35[[#This Row],[Site name]],Table3[],20)=0,"",VLOOKUP(Table35[[#This Row],[Site name]],Table3[],20))</f>
        <v>No new basement</v>
      </c>
      <c r="X143" t="str">
        <f>IF(VLOOKUP(Table35[[#This Row],[Site name]],Table3[],21)=0,"",VLOOKUP(Table35[[#This Row],[Site name]],Table3[],21))</f>
        <v/>
      </c>
      <c r="Y143" t="str">
        <f>IF(VLOOKUP(Table35[[#This Row],[Site name]],Table3[],22)=0,"",VLOOKUP(Table35[[#This Row],[Site name]],Table3[],22))</f>
        <v>Steel</v>
      </c>
      <c r="Z143" t="str">
        <f>IF(VLOOKUP(Table35[[#This Row],[Site name]],Table3[],23)=0,"",VLOOKUP(Table35[[#This Row],[Site name]],Table3[],23))</f>
        <v>RC Cores / shear walls</v>
      </c>
      <c r="AA143" t="str">
        <f>IF(VLOOKUP(Table35[[#This Row],[Site name]],Table3[],24)=0,"",VLOOKUP(Table35[[#This Row],[Site name]],Table3[],24))</f>
        <v>RC Cores / shear walls</v>
      </c>
      <c r="AB143" t="str">
        <f>IF(VLOOKUP(Table35[[#This Row],[Site name]],Table3[],25)=0,"",VLOOKUP(Table35[[#This Row],[Site name]],Table3[],25))</f>
        <v/>
      </c>
      <c r="AC143">
        <f>IF(VLOOKUP(Table35[[#This Row],[Site name]],Table3[],26)=0,"",VLOOKUP(Table35[[#This Row],[Site name]],Table3[],26))</f>
        <v>9</v>
      </c>
      <c r="AD143">
        <f>IF(VLOOKUP(Table35[[#This Row],[Site name]],Table3[],27)=0,"",VLOOKUP(Table35[[#This Row],[Site name]],Table3[],27))</f>
        <v>13</v>
      </c>
      <c r="AE143">
        <f>IF(VLOOKUP(Table35[[#This Row],[Site name]],Table3[],28)="","",VLOOKUP(Table35[[#This Row],[Site name]],Table3[],28))</f>
        <v>12</v>
      </c>
      <c r="AF143">
        <f>IF(VLOOKUP(Table35[[#This Row],[Site name]],Table3[],29)=0,"",VLOOKUP(Table35[[#This Row],[Site name]],Table3[],29))</f>
        <v>3</v>
      </c>
      <c r="AG143" t="str">
        <f>IF(VLOOKUP(Table35[[#This Row],[Site name]],Table3[],30)=0,"",VLOOKUP(Table35[[#This Row],[Site name]],Table3[],30))</f>
        <v/>
      </c>
      <c r="AH143" t="str">
        <f>IF(VLOOKUP(Table35[[#This Row],[Site name]],Table3[],31)=0,"",VLOOKUP(Table35[[#This Row],[Site name]],Table3[],31))</f>
        <v/>
      </c>
      <c r="AI143" t="str">
        <f>IF(VLOOKUP(Table35[[#This Row],[Site name]],Table3[],32)=0,"",VLOOKUP(Table35[[#This Row],[Site name]],Table3[],32))</f>
        <v>Hawkins Brown</v>
      </c>
      <c r="AJ143" t="str">
        <f>IF(VLOOKUP(Table35[[#This Row],[Site name]],Table3[],33)=0,"",VLOOKUP(Table35[[#This Row],[Site name]],Table3[],33))</f>
        <v>London Structures Lab</v>
      </c>
      <c r="AK143" t="str">
        <f>IF(VLOOKUP(Table35[[#This Row],[Site name]],Table3[],34)=0,"",VLOOKUP(Table35[[#This Row],[Site name]],Table3[],34))</f>
        <v/>
      </c>
      <c r="AL143" t="str">
        <f>IF(VLOOKUP(Table35[[#This Row],[Site name]],Table3[],35)=0,"",VLOOKUP(Table35[[#This Row],[Site name]],Table3[],35))</f>
        <v>HawkinsBrown</v>
      </c>
      <c r="AM143" t="str">
        <f>IF(VLOOKUP(Table35[[#This Row],[Site name]],Table3[],36)=0,"",VLOOKUP(Table35[[#This Row],[Site name]],Table3[],36))</f>
        <v>One Click LCA</v>
      </c>
      <c r="AN143" t="str">
        <f>IF(VLOOKUP(Table35[[#This Row],[Site name]],Table3[],37)=0,"",VLOOKUP(Table35[[#This Row],[Site name]],Table3[],37))</f>
        <v>Project 81</v>
      </c>
      <c r="AO143" s="188">
        <f>IF(VLOOKUP(Table35[[#This Row],[Site name]],Table3[],38)="","",VLOOKUP(Table35[[#This Row],[Site name]],Table3[],38))</f>
        <v>0.1111111111111111</v>
      </c>
      <c r="AP143">
        <f>IF(VLOOKUP(Table35[[#This Row],[Site name]],Table3[],39)=0,"",VLOOKUP(Table35[[#This Row],[Site name]],Table3[],39))</f>
        <v>4</v>
      </c>
      <c r="AQ143" t="str">
        <f>_xlfn.CONCAT(Table35[[#This Row],[Site name]],Table35[[#This Row],[Assessment Type]])</f>
        <v>Cripplegate House 1 Golden LaneAssessment 2 - decarbonisation</v>
      </c>
    </row>
    <row r="144" spans="2:43" ht="14.7" customHeight="1">
      <c r="B144" t="s">
        <v>390</v>
      </c>
      <c r="C144" t="s">
        <v>977</v>
      </c>
      <c r="D144">
        <v>1564</v>
      </c>
      <c r="E144" t="str">
        <f>IF(VLOOKUP(Table35[[#This Row],[Site name]],Table3[],2)=0,"",VLOOKUP(Table35[[#This Row],[Site name]],Table3[],2))</f>
        <v>Haringey</v>
      </c>
      <c r="F144" t="str">
        <f>IF(VLOOKUP(Table35[[#This Row],[Site name]],Table3[],3)=0,"",VLOOKUP(Table35[[#This Row],[Site name]],Table3[],3))</f>
        <v>N6 5EE</v>
      </c>
      <c r="G144" t="str">
        <f>IF(VLOOKUP(Table35[[#This Row],[Site name]],Table3[],4)=0,"",VLOOKUP(Table35[[#This Row],[Site name]],Table3[],4))</f>
        <v>HGY/2023/0328</v>
      </c>
      <c r="H144" t="str">
        <f>IF(VLOOKUP(Table35[[#This Row],[Site name]],Table3[],5)=0,"",VLOOKUP(Table35[[#This Row],[Site name]],Table3[],5))</f>
        <v>Planning Portal</v>
      </c>
      <c r="I144" s="185" t="str">
        <f>IF(VLOOKUP(Table35[[#This Row],[Site name]],Table3[],6)=0,"",VLOOKUP(Table35[[#This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44" s="185">
        <f>IF(VLOOKUP(Table35[[#This Row],[Site name]],Table3[],7)=0,"",VLOOKUP(Table35[[#This Row],[Site name]],Table3[],7))</f>
        <v>44993</v>
      </c>
      <c r="K144" s="185" t="str">
        <f>IF(VLOOKUP(Table35[[#This Row],[Site name]],Table3[],8)=0,"",VLOOKUP(Table35[[#This Row],[Site name]],Table3[],8))</f>
        <v/>
      </c>
      <c r="L144" t="str">
        <f>IF(VLOOKUP(Table35[[#This Row],[Site name]],Table3[],9)=0,"",VLOOKUP(Table35[[#This Row],[Site name]],Table3[],9))</f>
        <v>Pending</v>
      </c>
      <c r="M144" t="str">
        <f>IF(VLOOKUP(Table35[[#This Row],[Site name]],Table3[],10)=0,"",VLOOKUP(Table35[[#This Row],[Site name]],Table3[],10))</f>
        <v>School</v>
      </c>
      <c r="N144" t="str">
        <f>IF(VLOOKUP(Table35[[#This Row],[Site name]],Table3[],11)=0,"",VLOOKUP(Table35[[#This Row],[Site name]],Table3[],11))</f>
        <v>No</v>
      </c>
      <c r="O144" t="str">
        <f>IF(VLOOKUP(Table35[[#This Row],[Site name]],Table3[],12)=0,"",VLOOKUP(Table35[[#This Row],[Site name]],Table3[],12))</f>
        <v>Heavy Refurbishment</v>
      </c>
      <c r="P144" t="str">
        <f>IF(VLOOKUP(Table35[[#This Row],[Site name]],Table3[],13)=0,"",VLOOKUP(Table35[[#This Row],[Site name]],Table3[],13))</f>
        <v>1960s</v>
      </c>
      <c r="Q144" t="str">
        <f>IF(VLOOKUP(Table35[[#This Row],[Site name]],Table3[],14)=0,"",VLOOKUP(Table35[[#This Row],[Site name]],Table3[],14))</f>
        <v>Not listed</v>
      </c>
      <c r="R144" s="197">
        <f>IF(VLOOKUP(Table35[[#This Row],[Site name]],Table3[],15)="","",VLOOKUP(Table35[[#This Row],[Site name]],Table3[],15))</f>
        <v>3019</v>
      </c>
      <c r="S144" s="197">
        <f>IF(VLOOKUP(Table35[[#This Row],[Site name]],Table3[],16)="","",VLOOKUP(Table35[[#This Row],[Site name]],Table3[],16))</f>
        <v>6216</v>
      </c>
      <c r="T144" s="196">
        <f>IF(VLOOKUP(Table35[[#This Row],[Site name]],Table3[],17)="","",VLOOKUP(Table35[[#This Row],[Site name]],Table3[],17))</f>
        <v>925</v>
      </c>
      <c r="U144" s="188">
        <f>IF(VLOOKUP(Table35[[#This Row],[Site name]],Table3[],18)="","",VLOOKUP(Table35[[#This Row],[Site name]],Table3[],18))</f>
        <v>1.0589599205034781</v>
      </c>
      <c r="V144" s="197">
        <f>IF(VLOOKUP(Table35[[#This Row],[Site name]],Table3[],19)="","",VLOOKUP(Table35[[#This Row],[Site name]],Table3[],19))</f>
        <v>4122</v>
      </c>
      <c r="W144" t="str">
        <f>IF(VLOOKUP(Table35[[#This Row],[Site name]],Table3[],20)=0,"",VLOOKUP(Table35[[#This Row],[Site name]],Table3[],20))</f>
        <v>New and retained basement</v>
      </c>
      <c r="X144" t="str">
        <f>IF(VLOOKUP(Table35[[#This Row],[Site name]],Table3[],21)=0,"",VLOOKUP(Table35[[#This Row],[Site name]],Table3[],21))</f>
        <v>Reinforced Concrete</v>
      </c>
      <c r="Y144" t="str">
        <f>IF(VLOOKUP(Table35[[#This Row],[Site name]],Table3[],22)=0,"",VLOOKUP(Table35[[#This Row],[Site name]],Table3[],22))</f>
        <v>Timber and steel</v>
      </c>
      <c r="Z144" t="str">
        <f>IF(VLOOKUP(Table35[[#This Row],[Site name]],Table3[],23)=0,"",VLOOKUP(Table35[[#This Row],[Site name]],Table3[],23))</f>
        <v/>
      </c>
      <c r="AA144" t="str">
        <f>IF(VLOOKUP(Table35[[#This Row],[Site name]],Table3[],24)=0,"",VLOOKUP(Table35[[#This Row],[Site name]],Table3[],24))</f>
        <v>RC Cores / shear walls</v>
      </c>
      <c r="AB144" t="str">
        <f>IF(VLOOKUP(Table35[[#This Row],[Site name]],Table3[],25)=0,"",VLOOKUP(Table35[[#This Row],[Site name]],Table3[],25))</f>
        <v/>
      </c>
      <c r="AC144">
        <f>IF(VLOOKUP(Table35[[#This Row],[Site name]],Table3[],26)=0,"",VLOOKUP(Table35[[#This Row],[Site name]],Table3[],26))</f>
        <v>6</v>
      </c>
      <c r="AD144">
        <f>IF(VLOOKUP(Table35[[#This Row],[Site name]],Table3[],27)=0,"",VLOOKUP(Table35[[#This Row],[Site name]],Table3[],27))</f>
        <v>6</v>
      </c>
      <c r="AE144">
        <f>IF(VLOOKUP(Table35[[#This Row],[Site name]],Table3[],28)="","",VLOOKUP(Table35[[#This Row],[Site name]],Table3[],28))</f>
        <v>5</v>
      </c>
      <c r="AF144" t="str">
        <f>IF(VLOOKUP(Table35[[#This Row],[Site name]],Table3[],29)=0,"",VLOOKUP(Table35[[#This Row],[Site name]],Table3[],29))</f>
        <v/>
      </c>
      <c r="AG144">
        <f>IF(VLOOKUP(Table35[[#This Row],[Site name]],Table3[],30)=0,"",VLOOKUP(Table35[[#This Row],[Site name]],Table3[],30))</f>
        <v>4</v>
      </c>
      <c r="AH144" t="str">
        <f>IF(VLOOKUP(Table35[[#This Row],[Site name]],Table3[],31)=0,"",VLOOKUP(Table35[[#This Row],[Site name]],Table3[],31))</f>
        <v/>
      </c>
      <c r="AI144" t="str">
        <f>IF(VLOOKUP(Table35[[#This Row],[Site name]],Table3[],32)=0,"",VLOOKUP(Table35[[#This Row],[Site name]],Table3[],32))</f>
        <v>AECOM</v>
      </c>
      <c r="AJ144" t="str">
        <f>IF(VLOOKUP(Table35[[#This Row],[Site name]],Table3[],33)=0,"",VLOOKUP(Table35[[#This Row],[Site name]],Table3[],33))</f>
        <v>Expedition Engineering</v>
      </c>
      <c r="AK144" t="str">
        <f>IF(VLOOKUP(Table35[[#This Row],[Site name]],Table3[],34)=0,"",VLOOKUP(Table35[[#This Row],[Site name]],Table3[],34))</f>
        <v>AECOM</v>
      </c>
      <c r="AL144" t="str">
        <f>IF(VLOOKUP(Table35[[#This Row],[Site name]],Table3[],35)=0,"",VLOOKUP(Table35[[#This Row],[Site name]],Table3[],35))</f>
        <v>Hopkins Architects</v>
      </c>
      <c r="AM144" t="str">
        <f>IF(VLOOKUP(Table35[[#This Row],[Site name]],Table3[],36)=0,"",VLOOKUP(Table35[[#This Row],[Site name]],Table3[],36))</f>
        <v>One Click LCA</v>
      </c>
      <c r="AN144" t="str">
        <f>IF(VLOOKUP(Table35[[#This Row],[Site name]],Table3[],37)=0,"",VLOOKUP(Table35[[#This Row],[Site name]],Table3[],37))</f>
        <v>Project 82</v>
      </c>
      <c r="AO144" s="188">
        <f>IF(VLOOKUP(Table35[[#This Row],[Site name]],Table3[],38)="","",VLOOKUP(Table35[[#This Row],[Site name]],Table3[],38))</f>
        <v>0.30639284531301758</v>
      </c>
      <c r="AP144">
        <f>IF(VLOOKUP(Table35[[#This Row],[Site name]],Table3[],39)=0,"",VLOOKUP(Table35[[#This Row],[Site name]],Table3[],39))</f>
        <v>3</v>
      </c>
      <c r="AQ144" t="str">
        <f>_xlfn.CONCAT(Table35[[#This Row],[Site name]],Table35[[#This Row],[Assessment Type]])</f>
        <v>Dyne HouseAssessment 1 - no decarbonisation</v>
      </c>
    </row>
    <row r="145" spans="2:43" ht="14.7" hidden="1" customHeight="1">
      <c r="B145" t="s">
        <v>390</v>
      </c>
      <c r="C145" t="s">
        <v>978</v>
      </c>
      <c r="E145" t="str">
        <f>IF(VLOOKUP(Table35[[#This Row],[Site name]],Table3[],2)=0,"",VLOOKUP(Table35[[#This Row],[Site name]],Table3[],2))</f>
        <v>Haringey</v>
      </c>
      <c r="F145" t="str">
        <f>IF(VLOOKUP(Table35[[#This Row],[Site name]],Table3[],3)=0,"",VLOOKUP(Table35[[#This Row],[Site name]],Table3[],3))</f>
        <v>N6 5EE</v>
      </c>
      <c r="G145" t="str">
        <f>IF(VLOOKUP(Table35[[#This Row],[Site name]],Table3[],4)=0,"",VLOOKUP(Table35[[#This Row],[Site name]],Table3[],4))</f>
        <v>HGY/2023/0328</v>
      </c>
      <c r="H145" t="str">
        <f>IF(VLOOKUP(Table35[[#This Row],[Site name]],Table3[],5)=0,"",VLOOKUP(Table35[[#This Row],[Site name]],Table3[],5))</f>
        <v>Planning Portal</v>
      </c>
      <c r="I145" s="185" t="str">
        <f>IF(VLOOKUP(Table35[[#This Row],[Site name]],Table3[],6)=0,"",VLOOKUP(Table35[[#This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45" s="185">
        <f>IF(VLOOKUP(Table35[[#This Row],[Site name]],Table3[],7)=0,"",VLOOKUP(Table35[[#This Row],[Site name]],Table3[],7))</f>
        <v>44993</v>
      </c>
      <c r="K145" s="185" t="str">
        <f>IF(VLOOKUP(Table35[[#This Row],[Site name]],Table3[],8)=0,"",VLOOKUP(Table35[[#This Row],[Site name]],Table3[],8))</f>
        <v/>
      </c>
      <c r="L145" t="str">
        <f>IF(VLOOKUP(Table35[[#This Row],[Site name]],Table3[],9)=0,"",VLOOKUP(Table35[[#This Row],[Site name]],Table3[],9))</f>
        <v>Pending</v>
      </c>
      <c r="M145" t="str">
        <f>IF(VLOOKUP(Table35[[#This Row],[Site name]],Table3[],10)=0,"",VLOOKUP(Table35[[#This Row],[Site name]],Table3[],10))</f>
        <v>School</v>
      </c>
      <c r="N145" t="str">
        <f>IF(VLOOKUP(Table35[[#This Row],[Site name]],Table3[],11)=0,"",VLOOKUP(Table35[[#This Row],[Site name]],Table3[],11))</f>
        <v>No</v>
      </c>
      <c r="O145" t="str">
        <f>IF(VLOOKUP(Table35[[#This Row],[Site name]],Table3[],12)=0,"",VLOOKUP(Table35[[#This Row],[Site name]],Table3[],12))</f>
        <v>Heavy Refurbishment</v>
      </c>
      <c r="P145" t="str">
        <f>IF(VLOOKUP(Table35[[#This Row],[Site name]],Table3[],13)=0,"",VLOOKUP(Table35[[#This Row],[Site name]],Table3[],13))</f>
        <v>1960s</v>
      </c>
      <c r="Q145" t="str">
        <f>IF(VLOOKUP(Table35[[#This Row],[Site name]],Table3[],14)=0,"",VLOOKUP(Table35[[#This Row],[Site name]],Table3[],14))</f>
        <v>Not listed</v>
      </c>
      <c r="R145" s="197">
        <f>IF(VLOOKUP(Table35[[#This Row],[Site name]],Table3[],15)="","",VLOOKUP(Table35[[#This Row],[Site name]],Table3[],15))</f>
        <v>3019</v>
      </c>
      <c r="S145" s="197">
        <f>IF(VLOOKUP(Table35[[#This Row],[Site name]],Table3[],16)="","",VLOOKUP(Table35[[#This Row],[Site name]],Table3[],16))</f>
        <v>6216</v>
      </c>
      <c r="T145" s="196">
        <f>IF(VLOOKUP(Table35[[#This Row],[Site name]],Table3[],17)="","",VLOOKUP(Table35[[#This Row],[Site name]],Table3[],17))</f>
        <v>925</v>
      </c>
      <c r="U145" s="188">
        <f>IF(VLOOKUP(Table35[[#This Row],[Site name]],Table3[],18)="","",VLOOKUP(Table35[[#This Row],[Site name]],Table3[],18))</f>
        <v>1.0589599205034781</v>
      </c>
      <c r="V145" s="197">
        <f>IF(VLOOKUP(Table35[[#This Row],[Site name]],Table3[],19)="","",VLOOKUP(Table35[[#This Row],[Site name]],Table3[],19))</f>
        <v>4122</v>
      </c>
      <c r="W145" t="str">
        <f>IF(VLOOKUP(Table35[[#This Row],[Site name]],Table3[],20)=0,"",VLOOKUP(Table35[[#This Row],[Site name]],Table3[],20))</f>
        <v>New and retained basement</v>
      </c>
      <c r="X145" t="str">
        <f>IF(VLOOKUP(Table35[[#This Row],[Site name]],Table3[],21)=0,"",VLOOKUP(Table35[[#This Row],[Site name]],Table3[],21))</f>
        <v>Reinforced Concrete</v>
      </c>
      <c r="Y145" t="str">
        <f>IF(VLOOKUP(Table35[[#This Row],[Site name]],Table3[],22)=0,"",VLOOKUP(Table35[[#This Row],[Site name]],Table3[],22))</f>
        <v>Timber and steel</v>
      </c>
      <c r="Z145" t="str">
        <f>IF(VLOOKUP(Table35[[#This Row],[Site name]],Table3[],23)=0,"",VLOOKUP(Table35[[#This Row],[Site name]],Table3[],23))</f>
        <v/>
      </c>
      <c r="AA145" t="str">
        <f>IF(VLOOKUP(Table35[[#This Row],[Site name]],Table3[],24)=0,"",VLOOKUP(Table35[[#This Row],[Site name]],Table3[],24))</f>
        <v>RC Cores / shear walls</v>
      </c>
      <c r="AB145" t="str">
        <f>IF(VLOOKUP(Table35[[#This Row],[Site name]],Table3[],25)=0,"",VLOOKUP(Table35[[#This Row],[Site name]],Table3[],25))</f>
        <v/>
      </c>
      <c r="AC145">
        <f>IF(VLOOKUP(Table35[[#This Row],[Site name]],Table3[],26)=0,"",VLOOKUP(Table35[[#This Row],[Site name]],Table3[],26))</f>
        <v>6</v>
      </c>
      <c r="AD145">
        <f>IF(VLOOKUP(Table35[[#This Row],[Site name]],Table3[],27)=0,"",VLOOKUP(Table35[[#This Row],[Site name]],Table3[],27))</f>
        <v>6</v>
      </c>
      <c r="AE145">
        <f>IF(VLOOKUP(Table35[[#This Row],[Site name]],Table3[],28)="","",VLOOKUP(Table35[[#This Row],[Site name]],Table3[],28))</f>
        <v>5</v>
      </c>
      <c r="AF145" t="str">
        <f>IF(VLOOKUP(Table35[[#This Row],[Site name]],Table3[],29)=0,"",VLOOKUP(Table35[[#This Row],[Site name]],Table3[],29))</f>
        <v/>
      </c>
      <c r="AG145">
        <f>IF(VLOOKUP(Table35[[#This Row],[Site name]],Table3[],30)=0,"",VLOOKUP(Table35[[#This Row],[Site name]],Table3[],30))</f>
        <v>4</v>
      </c>
      <c r="AH145" t="str">
        <f>IF(VLOOKUP(Table35[[#This Row],[Site name]],Table3[],31)=0,"",VLOOKUP(Table35[[#This Row],[Site name]],Table3[],31))</f>
        <v/>
      </c>
      <c r="AI145" t="str">
        <f>IF(VLOOKUP(Table35[[#This Row],[Site name]],Table3[],32)=0,"",VLOOKUP(Table35[[#This Row],[Site name]],Table3[],32))</f>
        <v>AECOM</v>
      </c>
      <c r="AJ145" t="str">
        <f>IF(VLOOKUP(Table35[[#This Row],[Site name]],Table3[],33)=0,"",VLOOKUP(Table35[[#This Row],[Site name]],Table3[],33))</f>
        <v>Expedition Engineering</v>
      </c>
      <c r="AK145" t="str">
        <f>IF(VLOOKUP(Table35[[#This Row],[Site name]],Table3[],34)=0,"",VLOOKUP(Table35[[#This Row],[Site name]],Table3[],34))</f>
        <v>AECOM</v>
      </c>
      <c r="AL145" t="str">
        <f>IF(VLOOKUP(Table35[[#This Row],[Site name]],Table3[],35)=0,"",VLOOKUP(Table35[[#This Row],[Site name]],Table3[],35))</f>
        <v>Hopkins Architects</v>
      </c>
      <c r="AM145" t="str">
        <f>IF(VLOOKUP(Table35[[#This Row],[Site name]],Table3[],36)=0,"",VLOOKUP(Table35[[#This Row],[Site name]],Table3[],36))</f>
        <v>One Click LCA</v>
      </c>
      <c r="AN145" t="str">
        <f>IF(VLOOKUP(Table35[[#This Row],[Site name]],Table3[],37)=0,"",VLOOKUP(Table35[[#This Row],[Site name]],Table3[],37))</f>
        <v>Project 82</v>
      </c>
      <c r="AO145" s="188">
        <f>IF(VLOOKUP(Table35[[#This Row],[Site name]],Table3[],38)="","",VLOOKUP(Table35[[#This Row],[Site name]],Table3[],38))</f>
        <v>0.30639284531301758</v>
      </c>
      <c r="AP145">
        <f>IF(VLOOKUP(Table35[[#This Row],[Site name]],Table3[],39)=0,"",VLOOKUP(Table35[[#This Row],[Site name]],Table3[],39))</f>
        <v>3</v>
      </c>
      <c r="AQ145" t="str">
        <f>_xlfn.CONCAT(Table35[[#This Row],[Site name]],Table35[[#This Row],[Assessment Type]])</f>
        <v>Dyne HouseAssessment 2 - decarbonisation</v>
      </c>
    </row>
    <row r="146" spans="2:43" ht="14.7" customHeight="1">
      <c r="B146" t="s">
        <v>393</v>
      </c>
      <c r="C146" t="s">
        <v>977</v>
      </c>
      <c r="D146">
        <v>1230</v>
      </c>
      <c r="E146" t="str">
        <f>IF(VLOOKUP(Table35[[#This Row],[Site name]],Table3[],2)=0,"",VLOOKUP(Table35[[#This Row],[Site name]],Table3[],2))</f>
        <v>Islington</v>
      </c>
      <c r="F146" t="str">
        <f>IF(VLOOKUP(Table35[[#This Row],[Site name]],Table3[],3)=0,"",VLOOKUP(Table35[[#This Row],[Site name]],Table3[],3))</f>
        <v>WC1X 0JL</v>
      </c>
      <c r="G146" t="str">
        <f>IF(VLOOKUP(Table35[[#This Row],[Site name]],Table3[],4)=0,"",VLOOKUP(Table35[[#This Row],[Site name]],Table3[],4))</f>
        <v>P2023/2059/FUL</v>
      </c>
      <c r="H146" t="str">
        <f>IF(VLOOKUP(Table35[[#This Row],[Site name]],Table3[],5)=0,"",VLOOKUP(Table35[[#This Row],[Site name]],Table3[],5))</f>
        <v>Planning Portal</v>
      </c>
      <c r="I146" t="str">
        <f>IF(VLOOKUP(Table35[[#This Row],[Site name]],Table3[],6)=0,"",VLOOKUP(Table35[[#This Row],[Site name]],Table3[],6))</f>
        <v>Demolition of existing building and erection of a 4-storey office building, plant encosure to roof</v>
      </c>
      <c r="J146" s="185">
        <f>IF(VLOOKUP(Table35[[#This Row],[Site name]],Table3[],7)=0,"",VLOOKUP(Table35[[#This Row],[Site name]],Table3[],7))</f>
        <v>45140</v>
      </c>
      <c r="K146" s="185" t="str">
        <f>IF(VLOOKUP(Table35[[#This Row],[Site name]],Table3[],8)=0,"",VLOOKUP(Table35[[#This Row],[Site name]],Table3[],8))</f>
        <v/>
      </c>
      <c r="L146" t="str">
        <f>IF(VLOOKUP(Table35[[#This Row],[Site name]],Table3[],9)=0,"",VLOOKUP(Table35[[#This Row],[Site name]],Table3[],9))</f>
        <v/>
      </c>
      <c r="M146" t="str">
        <f>IF(VLOOKUP(Table35[[#This Row],[Site name]],Table3[],10)=0,"",VLOOKUP(Table35[[#This Row],[Site name]],Table3[],10))</f>
        <v>Office</v>
      </c>
      <c r="N146" t="str">
        <f>IF(VLOOKUP(Table35[[#This Row],[Site name]],Table3[],11)=0,"",VLOOKUP(Table35[[#This Row],[Site name]],Table3[],11))</f>
        <v/>
      </c>
      <c r="O146" t="str">
        <f>IF(VLOOKUP(Table35[[#This Row],[Site name]],Table3[],12)=0,"",VLOOKUP(Table35[[#This Row],[Site name]],Table3[],12))</f>
        <v>New Build</v>
      </c>
      <c r="P146" t="str">
        <f>IF(VLOOKUP(Table35[[#This Row],[Site name]],Table3[],13)=0,"",VLOOKUP(Table35[[#This Row],[Site name]],Table3[],13))</f>
        <v/>
      </c>
      <c r="Q146" t="str">
        <f>IF(VLOOKUP(Table35[[#This Row],[Site name]],Table3[],14)=0,"",VLOOKUP(Table35[[#This Row],[Site name]],Table3[],14))</f>
        <v/>
      </c>
      <c r="R146" s="197" t="str">
        <f>IF(VLOOKUP(Table35[[#This Row],[Site name]],Table3[],15)="","",VLOOKUP(Table35[[#This Row],[Site name]],Table3[],15))</f>
        <v/>
      </c>
      <c r="S146" s="197">
        <f>IF(VLOOKUP(Table35[[#This Row],[Site name]],Table3[],16)="","",VLOOKUP(Table35[[#This Row],[Site name]],Table3[],16))</f>
        <v>4960</v>
      </c>
      <c r="T146" s="196" t="str">
        <f>IF(VLOOKUP(Table35[[#This Row],[Site name]],Table3[],17)="","",VLOOKUP(Table35[[#This Row],[Site name]],Table3[],17))</f>
        <v/>
      </c>
      <c r="U146" s="188" t="str">
        <f>IF(VLOOKUP(Table35[[#This Row],[Site name]],Table3[],18)="","",VLOOKUP(Table35[[#This Row],[Site name]],Table3[],18))</f>
        <v/>
      </c>
      <c r="V146" s="197">
        <f>IF(VLOOKUP(Table35[[#This Row],[Site name]],Table3[],19)="","",VLOOKUP(Table35[[#This Row],[Site name]],Table3[],19))</f>
        <v>4960</v>
      </c>
      <c r="W146" t="str">
        <f>IF(VLOOKUP(Table35[[#This Row],[Site name]],Table3[],20)=0,"",VLOOKUP(Table35[[#This Row],[Site name]],Table3[],20))</f>
        <v/>
      </c>
      <c r="X146" t="str">
        <f>IF(VLOOKUP(Table35[[#This Row],[Site name]],Table3[],21)=0,"",VLOOKUP(Table35[[#This Row],[Site name]],Table3[],21))</f>
        <v/>
      </c>
      <c r="Y146" t="str">
        <f>IF(VLOOKUP(Table35[[#This Row],[Site name]],Table3[],22)=0,"",VLOOKUP(Table35[[#This Row],[Site name]],Table3[],22))</f>
        <v/>
      </c>
      <c r="Z146" t="str">
        <f>IF(VLOOKUP(Table35[[#This Row],[Site name]],Table3[],23)=0,"",VLOOKUP(Table35[[#This Row],[Site name]],Table3[],23))</f>
        <v/>
      </c>
      <c r="AA146" t="str">
        <f>IF(VLOOKUP(Table35[[#This Row],[Site name]],Table3[],24)=0,"",VLOOKUP(Table35[[#This Row],[Site name]],Table3[],24))</f>
        <v/>
      </c>
      <c r="AB146" t="str">
        <f>IF(VLOOKUP(Table35[[#This Row],[Site name]],Table3[],25)=0,"",VLOOKUP(Table35[[#This Row],[Site name]],Table3[],25))</f>
        <v/>
      </c>
      <c r="AC146" t="str">
        <f>IF(VLOOKUP(Table35[[#This Row],[Site name]],Table3[],26)=0,"",VLOOKUP(Table35[[#This Row],[Site name]],Table3[],26))</f>
        <v/>
      </c>
      <c r="AD146">
        <f>IF(VLOOKUP(Table35[[#This Row],[Site name]],Table3[],27)=0,"",VLOOKUP(Table35[[#This Row],[Site name]],Table3[],27))</f>
        <v>4</v>
      </c>
      <c r="AE146">
        <f>IF(VLOOKUP(Table35[[#This Row],[Site name]],Table3[],28)="","",VLOOKUP(Table35[[#This Row],[Site name]],Table3[],28))</f>
        <v>4</v>
      </c>
      <c r="AF146" t="str">
        <f>IF(VLOOKUP(Table35[[#This Row],[Site name]],Table3[],29)=0,"",VLOOKUP(Table35[[#This Row],[Site name]],Table3[],29))</f>
        <v/>
      </c>
      <c r="AG146" t="str">
        <f>IF(VLOOKUP(Table35[[#This Row],[Site name]],Table3[],30)=0,"",VLOOKUP(Table35[[#This Row],[Site name]],Table3[],30))</f>
        <v/>
      </c>
      <c r="AH146" t="str">
        <f>IF(VLOOKUP(Table35[[#This Row],[Site name]],Table3[],31)=0,"",VLOOKUP(Table35[[#This Row],[Site name]],Table3[],31))</f>
        <v/>
      </c>
      <c r="AI146" t="str">
        <f>IF(VLOOKUP(Table35[[#This Row],[Site name]],Table3[],32)=0,"",VLOOKUP(Table35[[#This Row],[Site name]],Table3[],32))</f>
        <v>Verte</v>
      </c>
      <c r="AJ146" t="str">
        <f>IF(VLOOKUP(Table35[[#This Row],[Site name]],Table3[],33)=0,"",VLOOKUP(Table35[[#This Row],[Site name]],Table3[],33))</f>
        <v/>
      </c>
      <c r="AK146" t="str">
        <f>IF(VLOOKUP(Table35[[#This Row],[Site name]],Table3[],34)=0,"",VLOOKUP(Table35[[#This Row],[Site name]],Table3[],34))</f>
        <v/>
      </c>
      <c r="AL146" t="str">
        <f>IF(VLOOKUP(Table35[[#This Row],[Site name]],Table3[],35)=0,"",VLOOKUP(Table35[[#This Row],[Site name]],Table3[],35))</f>
        <v/>
      </c>
      <c r="AM146" t="str">
        <f>IF(VLOOKUP(Table35[[#This Row],[Site name]],Table3[],36)=0,"",VLOOKUP(Table35[[#This Row],[Site name]],Table3[],36))</f>
        <v/>
      </c>
      <c r="AN146" t="str">
        <f>IF(VLOOKUP(Table35[[#This Row],[Site name]],Table3[],37)=0,"",VLOOKUP(Table35[[#This Row],[Site name]],Table3[],37))</f>
        <v>Project 83</v>
      </c>
      <c r="AO146" s="188">
        <f>IF(VLOOKUP(Table35[[#This Row],[Site name]],Table3[],38)="","",VLOOKUP(Table35[[#This Row],[Site name]],Table3[],38))</f>
        <v>1</v>
      </c>
      <c r="AP146">
        <f>IF(VLOOKUP(Table35[[#This Row],[Site name]],Table3[],39)=0,"",VLOOKUP(Table35[[#This Row],[Site name]],Table3[],39))</f>
        <v>1</v>
      </c>
      <c r="AQ146" t="str">
        <f>_xlfn.CONCAT(Table35[[#This Row],[Site name]],Table35[[#This Row],[Assessment Type]])</f>
        <v>Edward Rudolph House, 69-85 Margery StreetAssessment 1 - no decarbonisation</v>
      </c>
    </row>
    <row r="147" spans="2:43" ht="14.7" hidden="1" customHeight="1">
      <c r="B147" t="s">
        <v>393</v>
      </c>
      <c r="C147" t="s">
        <v>978</v>
      </c>
      <c r="E147" t="str">
        <f>IF(VLOOKUP(Table35[[#This Row],[Site name]],Table3[],2)=0,"",VLOOKUP(Table35[[#This Row],[Site name]],Table3[],2))</f>
        <v>Islington</v>
      </c>
      <c r="F147" t="str">
        <f>IF(VLOOKUP(Table35[[#This Row],[Site name]],Table3[],3)=0,"",VLOOKUP(Table35[[#This Row],[Site name]],Table3[],3))</f>
        <v>WC1X 0JL</v>
      </c>
      <c r="G147" t="str">
        <f>IF(VLOOKUP(Table35[[#This Row],[Site name]],Table3[],4)=0,"",VLOOKUP(Table35[[#This Row],[Site name]],Table3[],4))</f>
        <v>P2023/2059/FUL</v>
      </c>
      <c r="H147" t="str">
        <f>IF(VLOOKUP(Table35[[#This Row],[Site name]],Table3[],5)=0,"",VLOOKUP(Table35[[#This Row],[Site name]],Table3[],5))</f>
        <v>Planning Portal</v>
      </c>
      <c r="I147" t="str">
        <f>IF(VLOOKUP(Table35[[#This Row],[Site name]],Table3[],6)=0,"",VLOOKUP(Table35[[#This Row],[Site name]],Table3[],6))</f>
        <v>Demolition of existing building and erection of a 4-storey office building, plant encosure to roof</v>
      </c>
      <c r="J147" s="185">
        <f>IF(VLOOKUP(Table35[[#This Row],[Site name]],Table3[],7)=0,"",VLOOKUP(Table35[[#This Row],[Site name]],Table3[],7))</f>
        <v>45140</v>
      </c>
      <c r="K147" s="185" t="str">
        <f>IF(VLOOKUP(Table35[[#This Row],[Site name]],Table3[],8)=0,"",VLOOKUP(Table35[[#This Row],[Site name]],Table3[],8))</f>
        <v/>
      </c>
      <c r="L147" t="str">
        <f>IF(VLOOKUP(Table35[[#This Row],[Site name]],Table3[],9)=0,"",VLOOKUP(Table35[[#This Row],[Site name]],Table3[],9))</f>
        <v/>
      </c>
      <c r="M147" t="str">
        <f>IF(VLOOKUP(Table35[[#This Row],[Site name]],Table3[],10)=0,"",VLOOKUP(Table35[[#This Row],[Site name]],Table3[],10))</f>
        <v>Office</v>
      </c>
      <c r="N147" t="str">
        <f>IF(VLOOKUP(Table35[[#This Row],[Site name]],Table3[],11)=0,"",VLOOKUP(Table35[[#This Row],[Site name]],Table3[],11))</f>
        <v/>
      </c>
      <c r="O147" t="str">
        <f>IF(VLOOKUP(Table35[[#This Row],[Site name]],Table3[],12)=0,"",VLOOKUP(Table35[[#This Row],[Site name]],Table3[],12))</f>
        <v>New Build</v>
      </c>
      <c r="P147" t="str">
        <f>IF(VLOOKUP(Table35[[#This Row],[Site name]],Table3[],13)=0,"",VLOOKUP(Table35[[#This Row],[Site name]],Table3[],13))</f>
        <v/>
      </c>
      <c r="Q147" t="str">
        <f>IF(VLOOKUP(Table35[[#This Row],[Site name]],Table3[],14)=0,"",VLOOKUP(Table35[[#This Row],[Site name]],Table3[],14))</f>
        <v/>
      </c>
      <c r="R147" s="197" t="str">
        <f>IF(VLOOKUP(Table35[[#This Row],[Site name]],Table3[],15)="","",VLOOKUP(Table35[[#This Row],[Site name]],Table3[],15))</f>
        <v/>
      </c>
      <c r="S147" s="197">
        <f>IF(VLOOKUP(Table35[[#This Row],[Site name]],Table3[],16)="","",VLOOKUP(Table35[[#This Row],[Site name]],Table3[],16))</f>
        <v>4960</v>
      </c>
      <c r="T147" s="196" t="str">
        <f>IF(VLOOKUP(Table35[[#This Row],[Site name]],Table3[],17)="","",VLOOKUP(Table35[[#This Row],[Site name]],Table3[],17))</f>
        <v/>
      </c>
      <c r="U147" s="188" t="str">
        <f>IF(VLOOKUP(Table35[[#This Row],[Site name]],Table3[],18)="","",VLOOKUP(Table35[[#This Row],[Site name]],Table3[],18))</f>
        <v/>
      </c>
      <c r="V147" s="197">
        <f>IF(VLOOKUP(Table35[[#This Row],[Site name]],Table3[],19)="","",VLOOKUP(Table35[[#This Row],[Site name]],Table3[],19))</f>
        <v>4960</v>
      </c>
      <c r="W147" t="str">
        <f>IF(VLOOKUP(Table35[[#This Row],[Site name]],Table3[],20)=0,"",VLOOKUP(Table35[[#This Row],[Site name]],Table3[],20))</f>
        <v/>
      </c>
      <c r="X147" t="str">
        <f>IF(VLOOKUP(Table35[[#This Row],[Site name]],Table3[],21)=0,"",VLOOKUP(Table35[[#This Row],[Site name]],Table3[],21))</f>
        <v/>
      </c>
      <c r="Y147" t="str">
        <f>IF(VLOOKUP(Table35[[#This Row],[Site name]],Table3[],22)=0,"",VLOOKUP(Table35[[#This Row],[Site name]],Table3[],22))</f>
        <v/>
      </c>
      <c r="Z147" t="str">
        <f>IF(VLOOKUP(Table35[[#This Row],[Site name]],Table3[],23)=0,"",VLOOKUP(Table35[[#This Row],[Site name]],Table3[],23))</f>
        <v/>
      </c>
      <c r="AA147" t="str">
        <f>IF(VLOOKUP(Table35[[#This Row],[Site name]],Table3[],24)=0,"",VLOOKUP(Table35[[#This Row],[Site name]],Table3[],24))</f>
        <v/>
      </c>
      <c r="AB147" t="str">
        <f>IF(VLOOKUP(Table35[[#This Row],[Site name]],Table3[],25)=0,"",VLOOKUP(Table35[[#This Row],[Site name]],Table3[],25))</f>
        <v/>
      </c>
      <c r="AC147" t="str">
        <f>IF(VLOOKUP(Table35[[#This Row],[Site name]],Table3[],26)=0,"",VLOOKUP(Table35[[#This Row],[Site name]],Table3[],26))</f>
        <v/>
      </c>
      <c r="AD147">
        <f>IF(VLOOKUP(Table35[[#This Row],[Site name]],Table3[],27)=0,"",VLOOKUP(Table35[[#This Row],[Site name]],Table3[],27))</f>
        <v>4</v>
      </c>
      <c r="AE147">
        <f>IF(VLOOKUP(Table35[[#This Row],[Site name]],Table3[],28)="","",VLOOKUP(Table35[[#This Row],[Site name]],Table3[],28))</f>
        <v>4</v>
      </c>
      <c r="AF147" t="str">
        <f>IF(VLOOKUP(Table35[[#This Row],[Site name]],Table3[],29)=0,"",VLOOKUP(Table35[[#This Row],[Site name]],Table3[],29))</f>
        <v/>
      </c>
      <c r="AG147" t="str">
        <f>IF(VLOOKUP(Table35[[#This Row],[Site name]],Table3[],30)=0,"",VLOOKUP(Table35[[#This Row],[Site name]],Table3[],30))</f>
        <v/>
      </c>
      <c r="AH147" t="str">
        <f>IF(VLOOKUP(Table35[[#This Row],[Site name]],Table3[],31)=0,"",VLOOKUP(Table35[[#This Row],[Site name]],Table3[],31))</f>
        <v/>
      </c>
      <c r="AI147" t="str">
        <f>IF(VLOOKUP(Table35[[#This Row],[Site name]],Table3[],32)=0,"",VLOOKUP(Table35[[#This Row],[Site name]],Table3[],32))</f>
        <v>Verte</v>
      </c>
      <c r="AJ147" t="str">
        <f>IF(VLOOKUP(Table35[[#This Row],[Site name]],Table3[],33)=0,"",VLOOKUP(Table35[[#This Row],[Site name]],Table3[],33))</f>
        <v/>
      </c>
      <c r="AK147" t="str">
        <f>IF(VLOOKUP(Table35[[#This Row],[Site name]],Table3[],34)=0,"",VLOOKUP(Table35[[#This Row],[Site name]],Table3[],34))</f>
        <v/>
      </c>
      <c r="AL147" t="str">
        <f>IF(VLOOKUP(Table35[[#This Row],[Site name]],Table3[],35)=0,"",VLOOKUP(Table35[[#This Row],[Site name]],Table3[],35))</f>
        <v/>
      </c>
      <c r="AM147" t="str">
        <f>IF(VLOOKUP(Table35[[#This Row],[Site name]],Table3[],36)=0,"",VLOOKUP(Table35[[#This Row],[Site name]],Table3[],36))</f>
        <v/>
      </c>
      <c r="AN147" t="str">
        <f>IF(VLOOKUP(Table35[[#This Row],[Site name]],Table3[],37)=0,"",VLOOKUP(Table35[[#This Row],[Site name]],Table3[],37))</f>
        <v>Project 83</v>
      </c>
      <c r="AO147" s="188">
        <f>IF(VLOOKUP(Table35[[#This Row],[Site name]],Table3[],38)="","",VLOOKUP(Table35[[#This Row],[Site name]],Table3[],38))</f>
        <v>1</v>
      </c>
      <c r="AP147">
        <f>IF(VLOOKUP(Table35[[#This Row],[Site name]],Table3[],39)=0,"",VLOOKUP(Table35[[#This Row],[Site name]],Table3[],39))</f>
        <v>1</v>
      </c>
      <c r="AQ147" t="str">
        <f>_xlfn.CONCAT(Table35[[#This Row],[Site name]],Table35[[#This Row],[Assessment Type]])</f>
        <v>Edward Rudolph House, 69-85 Margery StreetAssessment 2 - decarbonisation</v>
      </c>
    </row>
    <row r="148" spans="2:43" ht="14.7" customHeight="1">
      <c r="B148" t="s">
        <v>394</v>
      </c>
      <c r="C148" t="s">
        <v>977</v>
      </c>
      <c r="E148" t="str">
        <f>IF(VLOOKUP(Table35[[#This Row],[Site name]],Table3[],2)=0,"",VLOOKUP(Table35[[#This Row],[Site name]],Table3[],2))</f>
        <v>Southwark</v>
      </c>
      <c r="F148" t="str">
        <f>IF(VLOOKUP(Table35[[#This Row],[Site name]],Table3[],3)=0,"",VLOOKUP(Table35[[#This Row],[Site name]],Table3[],3))</f>
        <v>SE17 1EU</v>
      </c>
      <c r="G148" t="str">
        <f>IF(VLOOKUP(Table35[[#This Row],[Site name]],Table3[],4)=0,"",VLOOKUP(Table35[[#This Row],[Site name]],Table3[],4))</f>
        <v>21/AP/1104</v>
      </c>
      <c r="H148" t="str">
        <f>IF(VLOOKUP(Table35[[#This Row],[Site name]],Table3[],5)=0,"",VLOOKUP(Table35[[#This Row],[Site name]],Table3[],5))</f>
        <v>Planning Portal</v>
      </c>
      <c r="I148" t="str">
        <f>IF(VLOOKUP(Table35[[#This Row],[Site name]],Table3[],6)=0,"",VLOOKUP(Table35[[#This Row],[Site name]],Table3[],6))</f>
        <v>Multiple buiulding development</v>
      </c>
      <c r="J148" s="185">
        <f>IF(VLOOKUP(Table35[[#This Row],[Site name]],Table3[],7)=0,"",VLOOKUP(Table35[[#This Row],[Site name]],Table3[],7))</f>
        <v>44284</v>
      </c>
      <c r="K148" s="185">
        <f>IF(VLOOKUP(Table35[[#This Row],[Site name]],Table3[],8)=0,"",VLOOKUP(Table35[[#This Row],[Site name]],Table3[],8))</f>
        <v>44406</v>
      </c>
      <c r="L148" t="str">
        <f>IF(VLOOKUP(Table35[[#This Row],[Site name]],Table3[],9)=0,"",VLOOKUP(Table35[[#This Row],[Site name]],Table3[],9))</f>
        <v/>
      </c>
      <c r="M148" t="str">
        <f>IF(VLOOKUP(Table35[[#This Row],[Site name]],Table3[],10)=0,"",VLOOKUP(Table35[[#This Row],[Site name]],Table3[],10))</f>
        <v>Commercial &amp; Residential</v>
      </c>
      <c r="N148" t="str">
        <f>IF(VLOOKUP(Table35[[#This Row],[Site name]],Table3[],11)=0,"",VLOOKUP(Table35[[#This Row],[Site name]],Table3[],11))</f>
        <v/>
      </c>
      <c r="O148" t="str">
        <f>IF(VLOOKUP(Table35[[#This Row],[Site name]],Table3[],12)=0,"",VLOOKUP(Table35[[#This Row],[Site name]],Table3[],12))</f>
        <v>New Build</v>
      </c>
      <c r="P148" t="str">
        <f>IF(VLOOKUP(Table35[[#This Row],[Site name]],Table3[],13)=0,"",VLOOKUP(Table35[[#This Row],[Site name]],Table3[],13))</f>
        <v/>
      </c>
      <c r="Q148" t="str">
        <f>IF(VLOOKUP(Table35[[#This Row],[Site name]],Table3[],14)=0,"",VLOOKUP(Table35[[#This Row],[Site name]],Table3[],14))</f>
        <v/>
      </c>
      <c r="R148" s="197" t="str">
        <f>IF(VLOOKUP(Table35[[#This Row],[Site name]],Table3[],15)="","",VLOOKUP(Table35[[#This Row],[Site name]],Table3[],15))</f>
        <v/>
      </c>
      <c r="S148" s="197">
        <f>IF(VLOOKUP(Table35[[#This Row],[Site name]],Table3[],16)="","",VLOOKUP(Table35[[#This Row],[Site name]],Table3[],16))</f>
        <v>7330</v>
      </c>
      <c r="T148" s="196" t="str">
        <f>IF(VLOOKUP(Table35[[#This Row],[Site name]],Table3[],17)="","",VLOOKUP(Table35[[#This Row],[Site name]],Table3[],17))</f>
        <v/>
      </c>
      <c r="U148" s="188" t="str">
        <f>IF(VLOOKUP(Table35[[#This Row],[Site name]],Table3[],18)="","",VLOOKUP(Table35[[#This Row],[Site name]],Table3[],18))</f>
        <v/>
      </c>
      <c r="V148" s="197">
        <f>IF(VLOOKUP(Table35[[#This Row],[Site name]],Table3[],19)="","",VLOOKUP(Table35[[#This Row],[Site name]],Table3[],19))</f>
        <v>7330</v>
      </c>
      <c r="W148" t="str">
        <f>IF(VLOOKUP(Table35[[#This Row],[Site name]],Table3[],20)=0,"",VLOOKUP(Table35[[#This Row],[Site name]],Table3[],20))</f>
        <v/>
      </c>
      <c r="X148" t="str">
        <f>IF(VLOOKUP(Table35[[#This Row],[Site name]],Table3[],21)=0,"",VLOOKUP(Table35[[#This Row],[Site name]],Table3[],21))</f>
        <v/>
      </c>
      <c r="Y148" t="str">
        <f>IF(VLOOKUP(Table35[[#This Row],[Site name]],Table3[],22)=0,"",VLOOKUP(Table35[[#This Row],[Site name]],Table3[],22))</f>
        <v/>
      </c>
      <c r="Z148" t="str">
        <f>IF(VLOOKUP(Table35[[#This Row],[Site name]],Table3[],23)=0,"",VLOOKUP(Table35[[#This Row],[Site name]],Table3[],23))</f>
        <v/>
      </c>
      <c r="AA148" t="str">
        <f>IF(VLOOKUP(Table35[[#This Row],[Site name]],Table3[],24)=0,"",VLOOKUP(Table35[[#This Row],[Site name]],Table3[],24))</f>
        <v/>
      </c>
      <c r="AB148" t="str">
        <f>IF(VLOOKUP(Table35[[#This Row],[Site name]],Table3[],25)=0,"",VLOOKUP(Table35[[#This Row],[Site name]],Table3[],25))</f>
        <v/>
      </c>
      <c r="AC148" t="str">
        <f>IF(VLOOKUP(Table35[[#This Row],[Site name]],Table3[],26)=0,"",VLOOKUP(Table35[[#This Row],[Site name]],Table3[],26))</f>
        <v/>
      </c>
      <c r="AD148" t="str">
        <f>IF(VLOOKUP(Table35[[#This Row],[Site name]],Table3[],27)=0,"",VLOOKUP(Table35[[#This Row],[Site name]],Table3[],27))</f>
        <v/>
      </c>
      <c r="AE148" t="str">
        <f>IF(VLOOKUP(Table35[[#This Row],[Site name]],Table3[],28)="","",VLOOKUP(Table35[[#This Row],[Site name]],Table3[],28))</f>
        <v/>
      </c>
      <c r="AF148" t="str">
        <f>IF(VLOOKUP(Table35[[#This Row],[Site name]],Table3[],29)=0,"",VLOOKUP(Table35[[#This Row],[Site name]],Table3[],29))</f>
        <v/>
      </c>
      <c r="AG148" t="str">
        <f>IF(VLOOKUP(Table35[[#This Row],[Site name]],Table3[],30)=0,"",VLOOKUP(Table35[[#This Row],[Site name]],Table3[],30))</f>
        <v/>
      </c>
      <c r="AH148" t="str">
        <f>IF(VLOOKUP(Table35[[#This Row],[Site name]],Table3[],31)=0,"",VLOOKUP(Table35[[#This Row],[Site name]],Table3[],31))</f>
        <v/>
      </c>
      <c r="AI148" t="str">
        <f>IF(VLOOKUP(Table35[[#This Row],[Site name]],Table3[],32)=0,"",VLOOKUP(Table35[[#This Row],[Site name]],Table3[],32))</f>
        <v>Hoare Lea</v>
      </c>
      <c r="AJ148" t="str">
        <f>IF(VLOOKUP(Table35[[#This Row],[Site name]],Table3[],33)=0,"",VLOOKUP(Table35[[#This Row],[Site name]],Table3[],33))</f>
        <v/>
      </c>
      <c r="AK148" t="str">
        <f>IF(VLOOKUP(Table35[[#This Row],[Site name]],Table3[],34)=0,"",VLOOKUP(Table35[[#This Row],[Site name]],Table3[],34))</f>
        <v/>
      </c>
      <c r="AL148" t="str">
        <f>IF(VLOOKUP(Table35[[#This Row],[Site name]],Table3[],35)=0,"",VLOOKUP(Table35[[#This Row],[Site name]],Table3[],35))</f>
        <v/>
      </c>
      <c r="AM148" t="str">
        <f>IF(VLOOKUP(Table35[[#This Row],[Site name]],Table3[],36)=0,"",VLOOKUP(Table35[[#This Row],[Site name]],Table3[],36))</f>
        <v/>
      </c>
      <c r="AN148" t="str">
        <f>IF(VLOOKUP(Table35[[#This Row],[Site name]],Table3[],37)=0,"",VLOOKUP(Table35[[#This Row],[Site name]],Table3[],37))</f>
        <v>Project 84</v>
      </c>
      <c r="AO148" s="188">
        <f>IF(VLOOKUP(Table35[[#This Row],[Site name]],Table3[],38)="","",VLOOKUP(Table35[[#This Row],[Site name]],Table3[],38))</f>
        <v>1</v>
      </c>
      <c r="AP148">
        <f>IF(VLOOKUP(Table35[[#This Row],[Site name]],Table3[],39)=0,"",VLOOKUP(Table35[[#This Row],[Site name]],Table3[],39))</f>
        <v>1</v>
      </c>
      <c r="AQ148" t="str">
        <f>_xlfn.CONCAT(Table35[[#This Row],[Site name]],Table35[[#This Row],[Assessment Type]])</f>
        <v>Elephant And Castle Shopping Centre SiteAssessment 1 - no decarbonisation</v>
      </c>
    </row>
    <row r="149" spans="2:43" ht="14.7" hidden="1" customHeight="1">
      <c r="B149" t="s">
        <v>394</v>
      </c>
      <c r="C149" t="s">
        <v>978</v>
      </c>
      <c r="E149" t="str">
        <f>IF(VLOOKUP(Table35[[#This Row],[Site name]],Table3[],2)=0,"",VLOOKUP(Table35[[#This Row],[Site name]],Table3[],2))</f>
        <v>Southwark</v>
      </c>
      <c r="F149" t="str">
        <f>IF(VLOOKUP(Table35[[#This Row],[Site name]],Table3[],3)=0,"",VLOOKUP(Table35[[#This Row],[Site name]],Table3[],3))</f>
        <v>SE17 1EU</v>
      </c>
      <c r="G149" t="str">
        <f>IF(VLOOKUP(Table35[[#This Row],[Site name]],Table3[],4)=0,"",VLOOKUP(Table35[[#This Row],[Site name]],Table3[],4))</f>
        <v>21/AP/1104</v>
      </c>
      <c r="H149" t="str">
        <f>IF(VLOOKUP(Table35[[#This Row],[Site name]],Table3[],5)=0,"",VLOOKUP(Table35[[#This Row],[Site name]],Table3[],5))</f>
        <v>Planning Portal</v>
      </c>
      <c r="I149" t="str">
        <f>IF(VLOOKUP(Table35[[#This Row],[Site name]],Table3[],6)=0,"",VLOOKUP(Table35[[#This Row],[Site name]],Table3[],6))</f>
        <v>Multiple buiulding development</v>
      </c>
      <c r="J149" s="185">
        <f>IF(VLOOKUP(Table35[[#This Row],[Site name]],Table3[],7)=0,"",VLOOKUP(Table35[[#This Row],[Site name]],Table3[],7))</f>
        <v>44284</v>
      </c>
      <c r="K149" s="185">
        <f>IF(VLOOKUP(Table35[[#This Row],[Site name]],Table3[],8)=0,"",VLOOKUP(Table35[[#This Row],[Site name]],Table3[],8))</f>
        <v>44406</v>
      </c>
      <c r="L149" t="str">
        <f>IF(VLOOKUP(Table35[[#This Row],[Site name]],Table3[],9)=0,"",VLOOKUP(Table35[[#This Row],[Site name]],Table3[],9))</f>
        <v/>
      </c>
      <c r="M149" t="str">
        <f>IF(VLOOKUP(Table35[[#This Row],[Site name]],Table3[],10)=0,"",VLOOKUP(Table35[[#This Row],[Site name]],Table3[],10))</f>
        <v>Commercial &amp; Residential</v>
      </c>
      <c r="N149" t="str">
        <f>IF(VLOOKUP(Table35[[#This Row],[Site name]],Table3[],11)=0,"",VLOOKUP(Table35[[#This Row],[Site name]],Table3[],11))</f>
        <v/>
      </c>
      <c r="O149" t="str">
        <f>IF(VLOOKUP(Table35[[#This Row],[Site name]],Table3[],12)=0,"",VLOOKUP(Table35[[#This Row],[Site name]],Table3[],12))</f>
        <v>New Build</v>
      </c>
      <c r="P149" t="str">
        <f>IF(VLOOKUP(Table35[[#This Row],[Site name]],Table3[],13)=0,"",VLOOKUP(Table35[[#This Row],[Site name]],Table3[],13))</f>
        <v/>
      </c>
      <c r="Q149" t="str">
        <f>IF(VLOOKUP(Table35[[#This Row],[Site name]],Table3[],14)=0,"",VLOOKUP(Table35[[#This Row],[Site name]],Table3[],14))</f>
        <v/>
      </c>
      <c r="R149" s="197" t="str">
        <f>IF(VLOOKUP(Table35[[#This Row],[Site name]],Table3[],15)="","",VLOOKUP(Table35[[#This Row],[Site name]],Table3[],15))</f>
        <v/>
      </c>
      <c r="S149" s="197">
        <f>IF(VLOOKUP(Table35[[#This Row],[Site name]],Table3[],16)="","",VLOOKUP(Table35[[#This Row],[Site name]],Table3[],16))</f>
        <v>7330</v>
      </c>
      <c r="T149" s="196" t="str">
        <f>IF(VLOOKUP(Table35[[#This Row],[Site name]],Table3[],17)="","",VLOOKUP(Table35[[#This Row],[Site name]],Table3[],17))</f>
        <v/>
      </c>
      <c r="U149" s="188" t="str">
        <f>IF(VLOOKUP(Table35[[#This Row],[Site name]],Table3[],18)="","",VLOOKUP(Table35[[#This Row],[Site name]],Table3[],18))</f>
        <v/>
      </c>
      <c r="V149" s="197">
        <f>IF(VLOOKUP(Table35[[#This Row],[Site name]],Table3[],19)="","",VLOOKUP(Table35[[#This Row],[Site name]],Table3[],19))</f>
        <v>7330</v>
      </c>
      <c r="W149" t="str">
        <f>IF(VLOOKUP(Table35[[#This Row],[Site name]],Table3[],20)=0,"",VLOOKUP(Table35[[#This Row],[Site name]],Table3[],20))</f>
        <v/>
      </c>
      <c r="X149" t="str">
        <f>IF(VLOOKUP(Table35[[#This Row],[Site name]],Table3[],21)=0,"",VLOOKUP(Table35[[#This Row],[Site name]],Table3[],21))</f>
        <v/>
      </c>
      <c r="Y149" t="str">
        <f>IF(VLOOKUP(Table35[[#This Row],[Site name]],Table3[],22)=0,"",VLOOKUP(Table35[[#This Row],[Site name]],Table3[],22))</f>
        <v/>
      </c>
      <c r="Z149" t="str">
        <f>IF(VLOOKUP(Table35[[#This Row],[Site name]],Table3[],23)=0,"",VLOOKUP(Table35[[#This Row],[Site name]],Table3[],23))</f>
        <v/>
      </c>
      <c r="AA149" t="str">
        <f>IF(VLOOKUP(Table35[[#This Row],[Site name]],Table3[],24)=0,"",VLOOKUP(Table35[[#This Row],[Site name]],Table3[],24))</f>
        <v/>
      </c>
      <c r="AB149" t="str">
        <f>IF(VLOOKUP(Table35[[#This Row],[Site name]],Table3[],25)=0,"",VLOOKUP(Table35[[#This Row],[Site name]],Table3[],25))</f>
        <v/>
      </c>
      <c r="AC149" t="str">
        <f>IF(VLOOKUP(Table35[[#This Row],[Site name]],Table3[],26)=0,"",VLOOKUP(Table35[[#This Row],[Site name]],Table3[],26))</f>
        <v/>
      </c>
      <c r="AD149" t="str">
        <f>IF(VLOOKUP(Table35[[#This Row],[Site name]],Table3[],27)=0,"",VLOOKUP(Table35[[#This Row],[Site name]],Table3[],27))</f>
        <v/>
      </c>
      <c r="AE149" t="str">
        <f>IF(VLOOKUP(Table35[[#This Row],[Site name]],Table3[],28)="","",VLOOKUP(Table35[[#This Row],[Site name]],Table3[],28))</f>
        <v/>
      </c>
      <c r="AF149" t="str">
        <f>IF(VLOOKUP(Table35[[#This Row],[Site name]],Table3[],29)=0,"",VLOOKUP(Table35[[#This Row],[Site name]],Table3[],29))</f>
        <v/>
      </c>
      <c r="AG149" t="str">
        <f>IF(VLOOKUP(Table35[[#This Row],[Site name]],Table3[],30)=0,"",VLOOKUP(Table35[[#This Row],[Site name]],Table3[],30))</f>
        <v/>
      </c>
      <c r="AH149" t="str">
        <f>IF(VLOOKUP(Table35[[#This Row],[Site name]],Table3[],31)=0,"",VLOOKUP(Table35[[#This Row],[Site name]],Table3[],31))</f>
        <v/>
      </c>
      <c r="AI149" t="str">
        <f>IF(VLOOKUP(Table35[[#This Row],[Site name]],Table3[],32)=0,"",VLOOKUP(Table35[[#This Row],[Site name]],Table3[],32))</f>
        <v>Hoare Lea</v>
      </c>
      <c r="AJ149" t="str">
        <f>IF(VLOOKUP(Table35[[#This Row],[Site name]],Table3[],33)=0,"",VLOOKUP(Table35[[#This Row],[Site name]],Table3[],33))</f>
        <v/>
      </c>
      <c r="AK149" t="str">
        <f>IF(VLOOKUP(Table35[[#This Row],[Site name]],Table3[],34)=0,"",VLOOKUP(Table35[[#This Row],[Site name]],Table3[],34))</f>
        <v/>
      </c>
      <c r="AL149" t="str">
        <f>IF(VLOOKUP(Table35[[#This Row],[Site name]],Table3[],35)=0,"",VLOOKUP(Table35[[#This Row],[Site name]],Table3[],35))</f>
        <v/>
      </c>
      <c r="AM149" t="str">
        <f>IF(VLOOKUP(Table35[[#This Row],[Site name]],Table3[],36)=0,"",VLOOKUP(Table35[[#This Row],[Site name]],Table3[],36))</f>
        <v/>
      </c>
      <c r="AN149" t="str">
        <f>IF(VLOOKUP(Table35[[#This Row],[Site name]],Table3[],37)=0,"",VLOOKUP(Table35[[#This Row],[Site name]],Table3[],37))</f>
        <v>Project 84</v>
      </c>
      <c r="AO149" s="188">
        <f>IF(VLOOKUP(Table35[[#This Row],[Site name]],Table3[],38)="","",VLOOKUP(Table35[[#This Row],[Site name]],Table3[],38))</f>
        <v>1</v>
      </c>
      <c r="AP149">
        <f>IF(VLOOKUP(Table35[[#This Row],[Site name]],Table3[],39)=0,"",VLOOKUP(Table35[[#This Row],[Site name]],Table3[],39))</f>
        <v>1</v>
      </c>
      <c r="AQ149" t="str">
        <f>_xlfn.CONCAT(Table35[[#This Row],[Site name]],Table35[[#This Row],[Assessment Type]])</f>
        <v>Elephant And Castle Shopping Centre SiteAssessment 2 - decarbonisation</v>
      </c>
    </row>
    <row r="150" spans="2:43" ht="14.7" customHeight="1">
      <c r="B150" t="s">
        <v>395</v>
      </c>
      <c r="C150" t="s">
        <v>977</v>
      </c>
      <c r="D150">
        <v>3476</v>
      </c>
      <c r="E150" t="str">
        <f>IF(VLOOKUP(Table35[[#This Row],[Site name]],Table3[],2)=0,"",VLOOKUP(Table35[[#This Row],[Site name]],Table3[],2))</f>
        <v>Lambeth</v>
      </c>
      <c r="F150" t="str">
        <f>IF(VLOOKUP(Table35[[#This Row],[Site name]],Table3[],3)=0,"",VLOOKUP(Table35[[#This Row],[Site name]],Table3[],3))</f>
        <v>SE1 7EH</v>
      </c>
      <c r="G150" t="str">
        <f>IF(VLOOKUP(Table35[[#This Row],[Site name]],Table3[],4)=0,"",VLOOKUP(Table35[[#This Row],[Site name]],Table3[],4))</f>
        <v>21/01869/FUL</v>
      </c>
      <c r="H150" t="str">
        <f>IF(VLOOKUP(Table35[[#This Row],[Site name]],Table3[],5)=0,"",VLOOKUP(Table35[[#This Row],[Site name]],Table3[],5))</f>
        <v>Planning Portal</v>
      </c>
      <c r="I150" t="str">
        <f>IF(VLOOKUP(Table35[[#This Row],[Site name]],Table3[],6)=0,"",VLOOKUP(Table35[[#This Row],[Site name]],Table3[],6))</f>
        <v>12 storey building plus 2 storey basement with 5 storey link Refurbishment</v>
      </c>
      <c r="J150" s="185">
        <f>IF(VLOOKUP(Table35[[#This Row],[Site name]],Table3[],7)=0,"",VLOOKUP(Table35[[#This Row],[Site name]],Table3[],7))</f>
        <v>44222</v>
      </c>
      <c r="K150" s="185" t="str">
        <f>IF(VLOOKUP(Table35[[#This Row],[Site name]],Table3[],8)=0,"",VLOOKUP(Table35[[#This Row],[Site name]],Table3[],8))</f>
        <v/>
      </c>
      <c r="L150" t="str">
        <f>IF(VLOOKUP(Table35[[#This Row],[Site name]],Table3[],9)=0,"",VLOOKUP(Table35[[#This Row],[Site name]],Table3[],9))</f>
        <v/>
      </c>
      <c r="M150" t="str">
        <f>IF(VLOOKUP(Table35[[#This Row],[Site name]],Table3[],10)=0,"",VLOOKUP(Table35[[#This Row],[Site name]],Table3[],10))</f>
        <v xml:space="preserve">Hospital/Medical </v>
      </c>
      <c r="N150" t="str">
        <f>IF(VLOOKUP(Table35[[#This Row],[Site name]],Table3[],11)=0,"",VLOOKUP(Table35[[#This Row],[Site name]],Table3[],11))</f>
        <v/>
      </c>
      <c r="O150" t="str">
        <f>IF(VLOOKUP(Table35[[#This Row],[Site name]],Table3[],12)=0,"",VLOOKUP(Table35[[#This Row],[Site name]],Table3[],12))</f>
        <v>New Build</v>
      </c>
      <c r="P150" t="str">
        <f>IF(VLOOKUP(Table35[[#This Row],[Site name]],Table3[],13)=0,"",VLOOKUP(Table35[[#This Row],[Site name]],Table3[],13))</f>
        <v/>
      </c>
      <c r="Q150" t="str">
        <f>IF(VLOOKUP(Table35[[#This Row],[Site name]],Table3[],14)=0,"",VLOOKUP(Table35[[#This Row],[Site name]],Table3[],14))</f>
        <v/>
      </c>
      <c r="R150" s="197" t="str">
        <f>IF(VLOOKUP(Table35[[#This Row],[Site name]],Table3[],15)="","",VLOOKUP(Table35[[#This Row],[Site name]],Table3[],15))</f>
        <v/>
      </c>
      <c r="S150" s="197">
        <f>IF(VLOOKUP(Table35[[#This Row],[Site name]],Table3[],16)="","",VLOOKUP(Table35[[#This Row],[Site name]],Table3[],16))</f>
        <v>27306</v>
      </c>
      <c r="T150" s="196" t="str">
        <f>IF(VLOOKUP(Table35[[#This Row],[Site name]],Table3[],17)="","",VLOOKUP(Table35[[#This Row],[Site name]],Table3[],17))</f>
        <v/>
      </c>
      <c r="U150" s="188" t="str">
        <f>IF(VLOOKUP(Table35[[#This Row],[Site name]],Table3[],18)="","",VLOOKUP(Table35[[#This Row],[Site name]],Table3[],18))</f>
        <v/>
      </c>
      <c r="V150" s="197">
        <f>IF(VLOOKUP(Table35[[#This Row],[Site name]],Table3[],19)="","",VLOOKUP(Table35[[#This Row],[Site name]],Table3[],19))</f>
        <v>27306</v>
      </c>
      <c r="W150" t="str">
        <f>IF(VLOOKUP(Table35[[#This Row],[Site name]],Table3[],20)=0,"",VLOOKUP(Table35[[#This Row],[Site name]],Table3[],20))</f>
        <v/>
      </c>
      <c r="X150" t="str">
        <f>IF(VLOOKUP(Table35[[#This Row],[Site name]],Table3[],21)=0,"",VLOOKUP(Table35[[#This Row],[Site name]],Table3[],21))</f>
        <v/>
      </c>
      <c r="Y150" t="str">
        <f>IF(VLOOKUP(Table35[[#This Row],[Site name]],Table3[],22)=0,"",VLOOKUP(Table35[[#This Row],[Site name]],Table3[],22))</f>
        <v/>
      </c>
      <c r="Z150" t="str">
        <f>IF(VLOOKUP(Table35[[#This Row],[Site name]],Table3[],23)=0,"",VLOOKUP(Table35[[#This Row],[Site name]],Table3[],23))</f>
        <v/>
      </c>
      <c r="AA150" t="str">
        <f>IF(VLOOKUP(Table35[[#This Row],[Site name]],Table3[],24)=0,"",VLOOKUP(Table35[[#This Row],[Site name]],Table3[],24))</f>
        <v/>
      </c>
      <c r="AB150" t="str">
        <f>IF(VLOOKUP(Table35[[#This Row],[Site name]],Table3[],25)=0,"",VLOOKUP(Table35[[#This Row],[Site name]],Table3[],25))</f>
        <v/>
      </c>
      <c r="AC150" t="str">
        <f>IF(VLOOKUP(Table35[[#This Row],[Site name]],Table3[],26)=0,"",VLOOKUP(Table35[[#This Row],[Site name]],Table3[],26))</f>
        <v/>
      </c>
      <c r="AD150">
        <f>IF(VLOOKUP(Table35[[#This Row],[Site name]],Table3[],27)=0,"",VLOOKUP(Table35[[#This Row],[Site name]],Table3[],27))</f>
        <v>14</v>
      </c>
      <c r="AE150">
        <f>IF(VLOOKUP(Table35[[#This Row],[Site name]],Table3[],28)="","",VLOOKUP(Table35[[#This Row],[Site name]],Table3[],28))</f>
        <v>12</v>
      </c>
      <c r="AF150" t="str">
        <f>IF(VLOOKUP(Table35[[#This Row],[Site name]],Table3[],29)=0,"",VLOOKUP(Table35[[#This Row],[Site name]],Table3[],29))</f>
        <v/>
      </c>
      <c r="AG150" t="str">
        <f>IF(VLOOKUP(Table35[[#This Row],[Site name]],Table3[],30)=0,"",VLOOKUP(Table35[[#This Row],[Site name]],Table3[],30))</f>
        <v/>
      </c>
      <c r="AH150" t="str">
        <f>IF(VLOOKUP(Table35[[#This Row],[Site name]],Table3[],31)=0,"",VLOOKUP(Table35[[#This Row],[Site name]],Table3[],31))</f>
        <v/>
      </c>
      <c r="AI150" t="str">
        <f>IF(VLOOKUP(Table35[[#This Row],[Site name]],Table3[],32)=0,"",VLOOKUP(Table35[[#This Row],[Site name]],Table3[],32))</f>
        <v>AECOM</v>
      </c>
      <c r="AJ150" t="str">
        <f>IF(VLOOKUP(Table35[[#This Row],[Site name]],Table3[],33)=0,"",VLOOKUP(Table35[[#This Row],[Site name]],Table3[],33))</f>
        <v/>
      </c>
      <c r="AK150" t="str">
        <f>IF(VLOOKUP(Table35[[#This Row],[Site name]],Table3[],34)=0,"",VLOOKUP(Table35[[#This Row],[Site name]],Table3[],34))</f>
        <v/>
      </c>
      <c r="AL150" t="str">
        <f>IF(VLOOKUP(Table35[[#This Row],[Site name]],Table3[],35)=0,"",VLOOKUP(Table35[[#This Row],[Site name]],Table3[],35))</f>
        <v/>
      </c>
      <c r="AM150" t="str">
        <f>IF(VLOOKUP(Table35[[#This Row],[Site name]],Table3[],36)=0,"",VLOOKUP(Table35[[#This Row],[Site name]],Table3[],36))</f>
        <v/>
      </c>
      <c r="AN150" t="str">
        <f>IF(VLOOKUP(Table35[[#This Row],[Site name]],Table3[],37)=0,"",VLOOKUP(Table35[[#This Row],[Site name]],Table3[],37))</f>
        <v>Project 85</v>
      </c>
      <c r="AO150" s="188">
        <f>IF(VLOOKUP(Table35[[#This Row],[Site name]],Table3[],38)="","",VLOOKUP(Table35[[#This Row],[Site name]],Table3[],38))</f>
        <v>1</v>
      </c>
      <c r="AP150">
        <f>IF(VLOOKUP(Table35[[#This Row],[Site name]],Table3[],39)=0,"",VLOOKUP(Table35[[#This Row],[Site name]],Table3[],39))</f>
        <v>1</v>
      </c>
      <c r="AQ150" t="str">
        <f>_xlfn.CONCAT(Table35[[#This Row],[Site name]],Table35[[#This Row],[Assessment Type]])</f>
        <v>Evelina Children's HospitalAssessment 1 - no decarbonisation</v>
      </c>
    </row>
    <row r="151" spans="2:43" ht="14.7" hidden="1" customHeight="1">
      <c r="B151" t="s">
        <v>395</v>
      </c>
      <c r="C151" t="s">
        <v>978</v>
      </c>
      <c r="D151">
        <v>1745</v>
      </c>
      <c r="E151" t="str">
        <f>IF(VLOOKUP(Table35[[#This Row],[Site name]],Table3[],2)=0,"",VLOOKUP(Table35[[#This Row],[Site name]],Table3[],2))</f>
        <v>Lambeth</v>
      </c>
      <c r="F151" t="str">
        <f>IF(VLOOKUP(Table35[[#This Row],[Site name]],Table3[],3)=0,"",VLOOKUP(Table35[[#This Row],[Site name]],Table3[],3))</f>
        <v>SE1 7EH</v>
      </c>
      <c r="G151" t="str">
        <f>IF(VLOOKUP(Table35[[#This Row],[Site name]],Table3[],4)=0,"",VLOOKUP(Table35[[#This Row],[Site name]],Table3[],4))</f>
        <v>21/01869/FUL</v>
      </c>
      <c r="H151" t="str">
        <f>IF(VLOOKUP(Table35[[#This Row],[Site name]],Table3[],5)=0,"",VLOOKUP(Table35[[#This Row],[Site name]],Table3[],5))</f>
        <v>Planning Portal</v>
      </c>
      <c r="I151" t="str">
        <f>IF(VLOOKUP(Table35[[#This Row],[Site name]],Table3[],6)=0,"",VLOOKUP(Table35[[#This Row],[Site name]],Table3[],6))</f>
        <v>12 storey building plus 2 storey basement with 5 storey link Refurbishment</v>
      </c>
      <c r="J151" s="185">
        <f>IF(VLOOKUP(Table35[[#This Row],[Site name]],Table3[],7)=0,"",VLOOKUP(Table35[[#This Row],[Site name]],Table3[],7))</f>
        <v>44222</v>
      </c>
      <c r="K151" s="185" t="str">
        <f>IF(VLOOKUP(Table35[[#This Row],[Site name]],Table3[],8)=0,"",VLOOKUP(Table35[[#This Row],[Site name]],Table3[],8))</f>
        <v/>
      </c>
      <c r="L151" t="str">
        <f>IF(VLOOKUP(Table35[[#This Row],[Site name]],Table3[],9)=0,"",VLOOKUP(Table35[[#This Row],[Site name]],Table3[],9))</f>
        <v/>
      </c>
      <c r="M151" t="str">
        <f>IF(VLOOKUP(Table35[[#This Row],[Site name]],Table3[],10)=0,"",VLOOKUP(Table35[[#This Row],[Site name]],Table3[],10))</f>
        <v xml:space="preserve">Hospital/Medical </v>
      </c>
      <c r="N151" t="str">
        <f>IF(VLOOKUP(Table35[[#This Row],[Site name]],Table3[],11)=0,"",VLOOKUP(Table35[[#This Row],[Site name]],Table3[],11))</f>
        <v/>
      </c>
      <c r="O151" t="str">
        <f>IF(VLOOKUP(Table35[[#This Row],[Site name]],Table3[],12)=0,"",VLOOKUP(Table35[[#This Row],[Site name]],Table3[],12))</f>
        <v>New Build</v>
      </c>
      <c r="P151" t="str">
        <f>IF(VLOOKUP(Table35[[#This Row],[Site name]],Table3[],13)=0,"",VLOOKUP(Table35[[#This Row],[Site name]],Table3[],13))</f>
        <v/>
      </c>
      <c r="Q151" t="str">
        <f>IF(VLOOKUP(Table35[[#This Row],[Site name]],Table3[],14)=0,"",VLOOKUP(Table35[[#This Row],[Site name]],Table3[],14))</f>
        <v/>
      </c>
      <c r="R151" s="197" t="str">
        <f>IF(VLOOKUP(Table35[[#This Row],[Site name]],Table3[],15)="","",VLOOKUP(Table35[[#This Row],[Site name]],Table3[],15))</f>
        <v/>
      </c>
      <c r="S151" s="197">
        <f>IF(VLOOKUP(Table35[[#This Row],[Site name]],Table3[],16)="","",VLOOKUP(Table35[[#This Row],[Site name]],Table3[],16))</f>
        <v>27306</v>
      </c>
      <c r="T151" s="196" t="str">
        <f>IF(VLOOKUP(Table35[[#This Row],[Site name]],Table3[],17)="","",VLOOKUP(Table35[[#This Row],[Site name]],Table3[],17))</f>
        <v/>
      </c>
      <c r="U151" s="188" t="str">
        <f>IF(VLOOKUP(Table35[[#This Row],[Site name]],Table3[],18)="","",VLOOKUP(Table35[[#This Row],[Site name]],Table3[],18))</f>
        <v/>
      </c>
      <c r="V151" s="197">
        <f>IF(VLOOKUP(Table35[[#This Row],[Site name]],Table3[],19)="","",VLOOKUP(Table35[[#This Row],[Site name]],Table3[],19))</f>
        <v>27306</v>
      </c>
      <c r="W151" t="str">
        <f>IF(VLOOKUP(Table35[[#This Row],[Site name]],Table3[],20)=0,"",VLOOKUP(Table35[[#This Row],[Site name]],Table3[],20))</f>
        <v/>
      </c>
      <c r="X151" t="str">
        <f>IF(VLOOKUP(Table35[[#This Row],[Site name]],Table3[],21)=0,"",VLOOKUP(Table35[[#This Row],[Site name]],Table3[],21))</f>
        <v/>
      </c>
      <c r="Y151" t="str">
        <f>IF(VLOOKUP(Table35[[#This Row],[Site name]],Table3[],22)=0,"",VLOOKUP(Table35[[#This Row],[Site name]],Table3[],22))</f>
        <v/>
      </c>
      <c r="Z151" t="str">
        <f>IF(VLOOKUP(Table35[[#This Row],[Site name]],Table3[],23)=0,"",VLOOKUP(Table35[[#This Row],[Site name]],Table3[],23))</f>
        <v/>
      </c>
      <c r="AA151" t="str">
        <f>IF(VLOOKUP(Table35[[#This Row],[Site name]],Table3[],24)=0,"",VLOOKUP(Table35[[#This Row],[Site name]],Table3[],24))</f>
        <v/>
      </c>
      <c r="AB151" t="str">
        <f>IF(VLOOKUP(Table35[[#This Row],[Site name]],Table3[],25)=0,"",VLOOKUP(Table35[[#This Row],[Site name]],Table3[],25))</f>
        <v/>
      </c>
      <c r="AC151" t="str">
        <f>IF(VLOOKUP(Table35[[#This Row],[Site name]],Table3[],26)=0,"",VLOOKUP(Table35[[#This Row],[Site name]],Table3[],26))</f>
        <v/>
      </c>
      <c r="AD151">
        <f>IF(VLOOKUP(Table35[[#This Row],[Site name]],Table3[],27)=0,"",VLOOKUP(Table35[[#This Row],[Site name]],Table3[],27))</f>
        <v>14</v>
      </c>
      <c r="AE151">
        <f>IF(VLOOKUP(Table35[[#This Row],[Site name]],Table3[],28)="","",VLOOKUP(Table35[[#This Row],[Site name]],Table3[],28))</f>
        <v>12</v>
      </c>
      <c r="AF151" t="str">
        <f>IF(VLOOKUP(Table35[[#This Row],[Site name]],Table3[],29)=0,"",VLOOKUP(Table35[[#This Row],[Site name]],Table3[],29))</f>
        <v/>
      </c>
      <c r="AG151" t="str">
        <f>IF(VLOOKUP(Table35[[#This Row],[Site name]],Table3[],30)=0,"",VLOOKUP(Table35[[#This Row],[Site name]],Table3[],30))</f>
        <v/>
      </c>
      <c r="AH151" t="str">
        <f>IF(VLOOKUP(Table35[[#This Row],[Site name]],Table3[],31)=0,"",VLOOKUP(Table35[[#This Row],[Site name]],Table3[],31))</f>
        <v/>
      </c>
      <c r="AI151" t="str">
        <f>IF(VLOOKUP(Table35[[#This Row],[Site name]],Table3[],32)=0,"",VLOOKUP(Table35[[#This Row],[Site name]],Table3[],32))</f>
        <v>AECOM</v>
      </c>
      <c r="AJ151" t="str">
        <f>IF(VLOOKUP(Table35[[#This Row],[Site name]],Table3[],33)=0,"",VLOOKUP(Table35[[#This Row],[Site name]],Table3[],33))</f>
        <v/>
      </c>
      <c r="AK151" t="str">
        <f>IF(VLOOKUP(Table35[[#This Row],[Site name]],Table3[],34)=0,"",VLOOKUP(Table35[[#This Row],[Site name]],Table3[],34))</f>
        <v/>
      </c>
      <c r="AL151" t="str">
        <f>IF(VLOOKUP(Table35[[#This Row],[Site name]],Table3[],35)=0,"",VLOOKUP(Table35[[#This Row],[Site name]],Table3[],35))</f>
        <v/>
      </c>
      <c r="AM151" t="str">
        <f>IF(VLOOKUP(Table35[[#This Row],[Site name]],Table3[],36)=0,"",VLOOKUP(Table35[[#This Row],[Site name]],Table3[],36))</f>
        <v/>
      </c>
      <c r="AN151" t="str">
        <f>IF(VLOOKUP(Table35[[#This Row],[Site name]],Table3[],37)=0,"",VLOOKUP(Table35[[#This Row],[Site name]],Table3[],37))</f>
        <v>Project 85</v>
      </c>
      <c r="AO151" s="188">
        <f>IF(VLOOKUP(Table35[[#This Row],[Site name]],Table3[],38)="","",VLOOKUP(Table35[[#This Row],[Site name]],Table3[],38))</f>
        <v>1</v>
      </c>
      <c r="AP151">
        <f>IF(VLOOKUP(Table35[[#This Row],[Site name]],Table3[],39)=0,"",VLOOKUP(Table35[[#This Row],[Site name]],Table3[],39))</f>
        <v>1</v>
      </c>
      <c r="AQ151" t="str">
        <f>_xlfn.CONCAT(Table35[[#This Row],[Site name]],Table35[[#This Row],[Assessment Type]])</f>
        <v>Evelina Children's HospitalAssessment 2 - decarbonisation</v>
      </c>
    </row>
    <row r="152" spans="2:43" ht="14.7" customHeight="1">
      <c r="B152" t="s">
        <v>397</v>
      </c>
      <c r="C152" t="s">
        <v>977</v>
      </c>
      <c r="D152">
        <v>3223</v>
      </c>
      <c r="E152" t="str">
        <f>IF(VLOOKUP(Table35[[#This Row],[Site name]],Table3[],2)=0,"",VLOOKUP(Table35[[#This Row],[Site name]],Table3[],2))</f>
        <v>Southwark</v>
      </c>
      <c r="F152" t="str">
        <f>IF(VLOOKUP(Table35[[#This Row],[Site name]],Table3[],3)=0,"",VLOOKUP(Table35[[#This Row],[Site name]],Table3[],3))</f>
        <v>SE1 0BT</v>
      </c>
      <c r="G152" t="str">
        <f>IF(VLOOKUP(Table35[[#This Row],[Site name]],Table3[],4)=0,"",VLOOKUP(Table35[[#This Row],[Site name]],Table3[],4))</f>
        <v>22/AP/1347</v>
      </c>
      <c r="H152" t="str">
        <f>IF(VLOOKUP(Table35[[#This Row],[Site name]],Table3[],5)=0,"",VLOOKUP(Table35[[#This Row],[Site name]],Table3[],5))</f>
        <v>Planning Portal</v>
      </c>
      <c r="I152" s="185" t="str">
        <f>IF(VLOOKUP(Table35[[#This Row],[Site name]],Table3[],6)=0,"",VLOOKUP(Table35[[#This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52" s="185">
        <f>IF(VLOOKUP(Table35[[#This Row],[Site name]],Table3[],7)=0,"",VLOOKUP(Table35[[#This Row],[Site name]],Table3[],7))</f>
        <v>44655</v>
      </c>
      <c r="K152" s="185">
        <f>IF(VLOOKUP(Table35[[#This Row],[Site name]],Table3[],8)=0,"",VLOOKUP(Table35[[#This Row],[Site name]],Table3[],8))</f>
        <v>44844</v>
      </c>
      <c r="L152" t="str">
        <f>IF(VLOOKUP(Table35[[#This Row],[Site name]],Table3[],9)=0,"",VLOOKUP(Table35[[#This Row],[Site name]],Table3[],9))</f>
        <v>Granted</v>
      </c>
      <c r="M152" t="str">
        <f>IF(VLOOKUP(Table35[[#This Row],[Site name]],Table3[],10)=0,"",VLOOKUP(Table35[[#This Row],[Site name]],Table3[],10))</f>
        <v>Office &amp; Retail</v>
      </c>
      <c r="N152" t="str">
        <f>IF(VLOOKUP(Table35[[#This Row],[Site name]],Table3[],11)=0,"",VLOOKUP(Table35[[#This Row],[Site name]],Table3[],11))</f>
        <v>Yes</v>
      </c>
      <c r="O152" t="str">
        <f>IF(VLOOKUP(Table35[[#This Row],[Site name]],Table3[],12)=0,"",VLOOKUP(Table35[[#This Row],[Site name]],Table3[],12))</f>
        <v>Heavy Refurbishment</v>
      </c>
      <c r="P152" t="str">
        <f>IF(VLOOKUP(Table35[[#This Row],[Site name]],Table3[],13)=0,"",VLOOKUP(Table35[[#This Row],[Site name]],Table3[],13))</f>
        <v>1960s</v>
      </c>
      <c r="Q152" t="str">
        <f>IF(VLOOKUP(Table35[[#This Row],[Site name]],Table3[],14)=0,"",VLOOKUP(Table35[[#This Row],[Site name]],Table3[],14))</f>
        <v>Not listed</v>
      </c>
      <c r="R152" s="197">
        <f>IF(VLOOKUP(Table35[[#This Row],[Site name]],Table3[],15)="","",VLOOKUP(Table35[[#This Row],[Site name]],Table3[],15))</f>
        <v>14459</v>
      </c>
      <c r="S152" s="197">
        <f>IF(VLOOKUP(Table35[[#This Row],[Site name]],Table3[],16)="","",VLOOKUP(Table35[[#This Row],[Site name]],Table3[],16))</f>
        <v>34264</v>
      </c>
      <c r="T152" s="196">
        <f>IF(VLOOKUP(Table35[[#This Row],[Site name]],Table3[],17)="","",VLOOKUP(Table35[[#This Row],[Site name]],Table3[],17))</f>
        <v>7811</v>
      </c>
      <c r="U152" s="188">
        <f>IF(VLOOKUP(Table35[[#This Row],[Site name]],Table3[],18)="","",VLOOKUP(Table35[[#This Row],[Site name]],Table3[],18))</f>
        <v>1.3697351130783595</v>
      </c>
      <c r="V152" s="196">
        <f>IF(VLOOKUP(Table35[[#This Row],[Site name]],Table3[],19)="","",VLOOKUP(Table35[[#This Row],[Site name]],Table3[],19))</f>
        <v>27616</v>
      </c>
      <c r="W152" t="str">
        <f>IF(VLOOKUP(Table35[[#This Row],[Site name]],Table3[],20)=0,"",VLOOKUP(Table35[[#This Row],[Site name]],Table3[],20))</f>
        <v>New and retained basement</v>
      </c>
      <c r="X152" t="str">
        <f>IF(VLOOKUP(Table35[[#This Row],[Site name]],Table3[],21)=0,"",VLOOKUP(Table35[[#This Row],[Site name]],Table3[],21))</f>
        <v/>
      </c>
      <c r="Y152" t="str">
        <f>IF(VLOOKUP(Table35[[#This Row],[Site name]],Table3[],22)=0,"",VLOOKUP(Table35[[#This Row],[Site name]],Table3[],22))</f>
        <v/>
      </c>
      <c r="Z152" t="str">
        <f>IF(VLOOKUP(Table35[[#This Row],[Site name]],Table3[],23)=0,"",VLOOKUP(Table35[[#This Row],[Site name]],Table3[],23))</f>
        <v/>
      </c>
      <c r="AA152" t="str">
        <f>IF(VLOOKUP(Table35[[#This Row],[Site name]],Table3[],24)=0,"",VLOOKUP(Table35[[#This Row],[Site name]],Table3[],24))</f>
        <v/>
      </c>
      <c r="AB152" t="str">
        <f>IF(VLOOKUP(Table35[[#This Row],[Site name]],Table3[],25)=0,"",VLOOKUP(Table35[[#This Row],[Site name]],Table3[],25))</f>
        <v/>
      </c>
      <c r="AC152">
        <f>IF(VLOOKUP(Table35[[#This Row],[Site name]],Table3[],26)=0,"",VLOOKUP(Table35[[#This Row],[Site name]],Table3[],26))</f>
        <v>6</v>
      </c>
      <c r="AD152">
        <f>IF(VLOOKUP(Table35[[#This Row],[Site name]],Table3[],27)=0,"",VLOOKUP(Table35[[#This Row],[Site name]],Table3[],27))</f>
        <v>10</v>
      </c>
      <c r="AE152">
        <f>IF(VLOOKUP(Table35[[#This Row],[Site name]],Table3[],28)="","",VLOOKUP(Table35[[#This Row],[Site name]],Table3[],28))</f>
        <v>8</v>
      </c>
      <c r="AF152">
        <f>IF(VLOOKUP(Table35[[#This Row],[Site name]],Table3[],29)=0,"",VLOOKUP(Table35[[#This Row],[Site name]],Table3[],29))</f>
        <v>4</v>
      </c>
      <c r="AG152" t="str">
        <f>IF(VLOOKUP(Table35[[#This Row],[Site name]],Table3[],30)=0,"",VLOOKUP(Table35[[#This Row],[Site name]],Table3[],30))</f>
        <v/>
      </c>
      <c r="AH152" t="str">
        <f>IF(VLOOKUP(Table35[[#This Row],[Site name]],Table3[],31)=0,"",VLOOKUP(Table35[[#This Row],[Site name]],Table3[],31))</f>
        <v/>
      </c>
      <c r="AI152" t="str">
        <f>IF(VLOOKUP(Table35[[#This Row],[Site name]],Table3[],32)=0,"",VLOOKUP(Table35[[#This Row],[Site name]],Table3[],32))</f>
        <v>Atelier Ten</v>
      </c>
      <c r="AJ152" t="str">
        <f>IF(VLOOKUP(Table35[[#This Row],[Site name]],Table3[],33)=0,"",VLOOKUP(Table35[[#This Row],[Site name]],Table3[],33))</f>
        <v>AKT II</v>
      </c>
      <c r="AK152" t="str">
        <f>IF(VLOOKUP(Table35[[#This Row],[Site name]],Table3[],34)=0,"",VLOOKUP(Table35[[#This Row],[Site name]],Table3[],34))</f>
        <v>Atelier Ten</v>
      </c>
      <c r="AL152" t="str">
        <f>IF(VLOOKUP(Table35[[#This Row],[Site name]],Table3[],35)=0,"",VLOOKUP(Table35[[#This Row],[Site name]],Table3[],35))</f>
        <v>Sheppard Robson</v>
      </c>
      <c r="AM152" t="str">
        <f>IF(VLOOKUP(Table35[[#This Row],[Site name]],Table3[],36)=0,"",VLOOKUP(Table35[[#This Row],[Site name]],Table3[],36))</f>
        <v>One Click LCA</v>
      </c>
      <c r="AN152" t="str">
        <f>IF(VLOOKUP(Table35[[#This Row],[Site name]],Table3[],37)=0,"",VLOOKUP(Table35[[#This Row],[Site name]],Table3[],37))</f>
        <v>Project 87</v>
      </c>
      <c r="AO152" s="188">
        <f>IF(VLOOKUP(Table35[[#This Row],[Site name]],Table3[],38)="","",VLOOKUP(Table35[[#This Row],[Site name]],Table3[],38))</f>
        <v>0.54021716577909951</v>
      </c>
      <c r="AP152">
        <f>IF(VLOOKUP(Table35[[#This Row],[Site name]],Table3[],39)=0,"",VLOOKUP(Table35[[#This Row],[Site name]],Table3[],39))</f>
        <v>3</v>
      </c>
      <c r="AQ152" t="str">
        <f>_xlfn.CONCAT(Table35[[#This Row],[Site name]],Table35[[#This Row],[Assessment Type]])</f>
        <v>Former Blackfriars Crown CourtAssessment 1 - no decarbonisation</v>
      </c>
    </row>
    <row r="153" spans="2:43" ht="14.7" hidden="1" customHeight="1">
      <c r="B153" t="s">
        <v>397</v>
      </c>
      <c r="C153" t="s">
        <v>978</v>
      </c>
      <c r="E153" t="str">
        <f>IF(VLOOKUP(Table35[[#This Row],[Site name]],Table3[],2)=0,"",VLOOKUP(Table35[[#This Row],[Site name]],Table3[],2))</f>
        <v>Southwark</v>
      </c>
      <c r="F153" t="str">
        <f>IF(VLOOKUP(Table35[[#This Row],[Site name]],Table3[],3)=0,"",VLOOKUP(Table35[[#This Row],[Site name]],Table3[],3))</f>
        <v>SE1 0BT</v>
      </c>
      <c r="G153" t="str">
        <f>IF(VLOOKUP(Table35[[#This Row],[Site name]],Table3[],4)=0,"",VLOOKUP(Table35[[#This Row],[Site name]],Table3[],4))</f>
        <v>22/AP/1347</v>
      </c>
      <c r="H153" t="str">
        <f>IF(VLOOKUP(Table35[[#This Row],[Site name]],Table3[],5)=0,"",VLOOKUP(Table35[[#This Row],[Site name]],Table3[],5))</f>
        <v>Planning Portal</v>
      </c>
      <c r="I153" s="185" t="str">
        <f>IF(VLOOKUP(Table35[[#This Row],[Site name]],Table3[],6)=0,"",VLOOKUP(Table35[[#This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53" s="185">
        <f>IF(VLOOKUP(Table35[[#This Row],[Site name]],Table3[],7)=0,"",VLOOKUP(Table35[[#This Row],[Site name]],Table3[],7))</f>
        <v>44655</v>
      </c>
      <c r="K153" s="185">
        <f>IF(VLOOKUP(Table35[[#This Row],[Site name]],Table3[],8)=0,"",VLOOKUP(Table35[[#This Row],[Site name]],Table3[],8))</f>
        <v>44844</v>
      </c>
      <c r="L153" t="str">
        <f>IF(VLOOKUP(Table35[[#This Row],[Site name]],Table3[],9)=0,"",VLOOKUP(Table35[[#This Row],[Site name]],Table3[],9))</f>
        <v>Granted</v>
      </c>
      <c r="M153" t="str">
        <f>IF(VLOOKUP(Table35[[#This Row],[Site name]],Table3[],10)=0,"",VLOOKUP(Table35[[#This Row],[Site name]],Table3[],10))</f>
        <v>Office &amp; Retail</v>
      </c>
      <c r="N153" t="str">
        <f>IF(VLOOKUP(Table35[[#This Row],[Site name]],Table3[],11)=0,"",VLOOKUP(Table35[[#This Row],[Site name]],Table3[],11))</f>
        <v>Yes</v>
      </c>
      <c r="O153" t="str">
        <f>IF(VLOOKUP(Table35[[#This Row],[Site name]],Table3[],12)=0,"",VLOOKUP(Table35[[#This Row],[Site name]],Table3[],12))</f>
        <v>Heavy Refurbishment</v>
      </c>
      <c r="P153" t="str">
        <f>IF(VLOOKUP(Table35[[#This Row],[Site name]],Table3[],13)=0,"",VLOOKUP(Table35[[#This Row],[Site name]],Table3[],13))</f>
        <v>1960s</v>
      </c>
      <c r="Q153" t="str">
        <f>IF(VLOOKUP(Table35[[#This Row],[Site name]],Table3[],14)=0,"",VLOOKUP(Table35[[#This Row],[Site name]],Table3[],14))</f>
        <v>Not listed</v>
      </c>
      <c r="R153" s="197">
        <f>IF(VLOOKUP(Table35[[#This Row],[Site name]],Table3[],15)="","",VLOOKUP(Table35[[#This Row],[Site name]],Table3[],15))</f>
        <v>14459</v>
      </c>
      <c r="S153" s="197">
        <f>IF(VLOOKUP(Table35[[#This Row],[Site name]],Table3[],16)="","",VLOOKUP(Table35[[#This Row],[Site name]],Table3[],16))</f>
        <v>34264</v>
      </c>
      <c r="T153" s="196">
        <f>IF(VLOOKUP(Table35[[#This Row],[Site name]],Table3[],17)="","",VLOOKUP(Table35[[#This Row],[Site name]],Table3[],17))</f>
        <v>7811</v>
      </c>
      <c r="U153" s="188">
        <f>IF(VLOOKUP(Table35[[#This Row],[Site name]],Table3[],18)="","",VLOOKUP(Table35[[#This Row],[Site name]],Table3[],18))</f>
        <v>1.3697351130783595</v>
      </c>
      <c r="V153" s="196">
        <f>IF(VLOOKUP(Table35[[#This Row],[Site name]],Table3[],19)="","",VLOOKUP(Table35[[#This Row],[Site name]],Table3[],19))</f>
        <v>27616</v>
      </c>
      <c r="W153" t="str">
        <f>IF(VLOOKUP(Table35[[#This Row],[Site name]],Table3[],20)=0,"",VLOOKUP(Table35[[#This Row],[Site name]],Table3[],20))</f>
        <v>New and retained basement</v>
      </c>
      <c r="X153" t="str">
        <f>IF(VLOOKUP(Table35[[#This Row],[Site name]],Table3[],21)=0,"",VLOOKUP(Table35[[#This Row],[Site name]],Table3[],21))</f>
        <v/>
      </c>
      <c r="Y153" t="str">
        <f>IF(VLOOKUP(Table35[[#This Row],[Site name]],Table3[],22)=0,"",VLOOKUP(Table35[[#This Row],[Site name]],Table3[],22))</f>
        <v/>
      </c>
      <c r="Z153" t="str">
        <f>IF(VLOOKUP(Table35[[#This Row],[Site name]],Table3[],23)=0,"",VLOOKUP(Table35[[#This Row],[Site name]],Table3[],23))</f>
        <v/>
      </c>
      <c r="AA153" t="str">
        <f>IF(VLOOKUP(Table35[[#This Row],[Site name]],Table3[],24)=0,"",VLOOKUP(Table35[[#This Row],[Site name]],Table3[],24))</f>
        <v/>
      </c>
      <c r="AB153" t="str">
        <f>IF(VLOOKUP(Table35[[#This Row],[Site name]],Table3[],25)=0,"",VLOOKUP(Table35[[#This Row],[Site name]],Table3[],25))</f>
        <v/>
      </c>
      <c r="AC153">
        <f>IF(VLOOKUP(Table35[[#This Row],[Site name]],Table3[],26)=0,"",VLOOKUP(Table35[[#This Row],[Site name]],Table3[],26))</f>
        <v>6</v>
      </c>
      <c r="AD153">
        <f>IF(VLOOKUP(Table35[[#This Row],[Site name]],Table3[],27)=0,"",VLOOKUP(Table35[[#This Row],[Site name]],Table3[],27))</f>
        <v>10</v>
      </c>
      <c r="AE153">
        <f>IF(VLOOKUP(Table35[[#This Row],[Site name]],Table3[],28)="","",VLOOKUP(Table35[[#This Row],[Site name]],Table3[],28))</f>
        <v>8</v>
      </c>
      <c r="AF153">
        <f>IF(VLOOKUP(Table35[[#This Row],[Site name]],Table3[],29)=0,"",VLOOKUP(Table35[[#This Row],[Site name]],Table3[],29))</f>
        <v>4</v>
      </c>
      <c r="AG153" t="str">
        <f>IF(VLOOKUP(Table35[[#This Row],[Site name]],Table3[],30)=0,"",VLOOKUP(Table35[[#This Row],[Site name]],Table3[],30))</f>
        <v/>
      </c>
      <c r="AH153" t="str">
        <f>IF(VLOOKUP(Table35[[#This Row],[Site name]],Table3[],31)=0,"",VLOOKUP(Table35[[#This Row],[Site name]],Table3[],31))</f>
        <v/>
      </c>
      <c r="AI153" t="str">
        <f>IF(VLOOKUP(Table35[[#This Row],[Site name]],Table3[],32)=0,"",VLOOKUP(Table35[[#This Row],[Site name]],Table3[],32))</f>
        <v>Atelier Ten</v>
      </c>
      <c r="AJ153" t="str">
        <f>IF(VLOOKUP(Table35[[#This Row],[Site name]],Table3[],33)=0,"",VLOOKUP(Table35[[#This Row],[Site name]],Table3[],33))</f>
        <v>AKT II</v>
      </c>
      <c r="AK153" t="str">
        <f>IF(VLOOKUP(Table35[[#This Row],[Site name]],Table3[],34)=0,"",VLOOKUP(Table35[[#This Row],[Site name]],Table3[],34))</f>
        <v>Atelier Ten</v>
      </c>
      <c r="AL153" t="str">
        <f>IF(VLOOKUP(Table35[[#This Row],[Site name]],Table3[],35)=0,"",VLOOKUP(Table35[[#This Row],[Site name]],Table3[],35))</f>
        <v>Sheppard Robson</v>
      </c>
      <c r="AM153" t="str">
        <f>IF(VLOOKUP(Table35[[#This Row],[Site name]],Table3[],36)=0,"",VLOOKUP(Table35[[#This Row],[Site name]],Table3[],36))</f>
        <v>One Click LCA</v>
      </c>
      <c r="AN153" t="str">
        <f>IF(VLOOKUP(Table35[[#This Row],[Site name]],Table3[],37)=0,"",VLOOKUP(Table35[[#This Row],[Site name]],Table3[],37))</f>
        <v>Project 87</v>
      </c>
      <c r="AO153" s="188">
        <f>IF(VLOOKUP(Table35[[#This Row],[Site name]],Table3[],38)="","",VLOOKUP(Table35[[#This Row],[Site name]],Table3[],38))</f>
        <v>0.54021716577909951</v>
      </c>
      <c r="AP153">
        <f>IF(VLOOKUP(Table35[[#This Row],[Site name]],Table3[],39)=0,"",VLOOKUP(Table35[[#This Row],[Site name]],Table3[],39))</f>
        <v>3</v>
      </c>
      <c r="AQ153" t="str">
        <f>_xlfn.CONCAT(Table35[[#This Row],[Site name]],Table35[[#This Row],[Assessment Type]])</f>
        <v>Former Blackfriars Crown CourtAssessment 2 - decarbonisation</v>
      </c>
    </row>
    <row r="154" spans="2:43" ht="14.7" customHeight="1">
      <c r="B154" t="s">
        <v>399</v>
      </c>
      <c r="C154" t="s">
        <v>977</v>
      </c>
      <c r="D154">
        <v>1625</v>
      </c>
      <c r="E154" t="str">
        <f>IF(VLOOKUP(Table35[[#This Row],[Site name]],Table3[],2)=0,"",VLOOKUP(Table35[[#This Row],[Site name]],Table3[],2))</f>
        <v>Southwark</v>
      </c>
      <c r="F154" t="str">
        <f>IF(VLOOKUP(Table35[[#This Row],[Site name]],Table3[],3)=0,"",VLOOKUP(Table35[[#This Row],[Site name]],Table3[],3))</f>
        <v>SE1 0UL</v>
      </c>
      <c r="G154" t="str">
        <f>IF(VLOOKUP(Table35[[#This Row],[Site name]],Table3[],4)=0,"",VLOOKUP(Table35[[#This Row],[Site name]],Table3[],4))</f>
        <v>22/AP/4376</v>
      </c>
      <c r="H154" t="str">
        <f>IF(VLOOKUP(Table35[[#This Row],[Site name]],Table3[],5)=0,"",VLOOKUP(Table35[[#This Row],[Site name]],Table3[],5))</f>
        <v>Planning Portal</v>
      </c>
      <c r="I154" t="str">
        <f>IF(VLOOKUP(Table35[[#This Row],[Site name]],Table3[],6)=0,"",VLOOKUP(Table35[[#This Row],[Site name]],Table3[],6))</f>
        <v>Erection of 9-storey building with 21-storey tower, terrace on 10th storey, external plan and waste storage</v>
      </c>
      <c r="J154" s="185">
        <f>IF(VLOOKUP(Table35[[#This Row],[Site name]],Table3[],7)=0,"",VLOOKUP(Table35[[#This Row],[Site name]],Table3[],7))</f>
        <v>44923</v>
      </c>
      <c r="K154" s="185" t="str">
        <f>IF(VLOOKUP(Table35[[#This Row],[Site name]],Table3[],8)=0,"",VLOOKUP(Table35[[#This Row],[Site name]],Table3[],8))</f>
        <v/>
      </c>
      <c r="L154" t="str">
        <f>IF(VLOOKUP(Table35[[#This Row],[Site name]],Table3[],9)=0,"",VLOOKUP(Table35[[#This Row],[Site name]],Table3[],9))</f>
        <v/>
      </c>
      <c r="M154" t="str">
        <f>IF(VLOOKUP(Table35[[#This Row],[Site name]],Table3[],10)=0,"",VLOOKUP(Table35[[#This Row],[Site name]],Table3[],10))</f>
        <v>Residential (inc. student accomodation)</v>
      </c>
      <c r="N154" t="str">
        <f>IF(VLOOKUP(Table35[[#This Row],[Site name]],Table3[],11)=0,"",VLOOKUP(Table35[[#This Row],[Site name]],Table3[],11))</f>
        <v/>
      </c>
      <c r="O154" t="str">
        <f>IF(VLOOKUP(Table35[[#This Row],[Site name]],Table3[],12)=0,"",VLOOKUP(Table35[[#This Row],[Site name]],Table3[],12))</f>
        <v>New Build</v>
      </c>
      <c r="P154" t="str">
        <f>IF(VLOOKUP(Table35[[#This Row],[Site name]],Table3[],13)=0,"",VLOOKUP(Table35[[#This Row],[Site name]],Table3[],13))</f>
        <v/>
      </c>
      <c r="Q154" t="str">
        <f>IF(VLOOKUP(Table35[[#This Row],[Site name]],Table3[],14)=0,"",VLOOKUP(Table35[[#This Row],[Site name]],Table3[],14))</f>
        <v/>
      </c>
      <c r="R154" s="197" t="str">
        <f>IF(VLOOKUP(Table35[[#This Row],[Site name]],Table3[],15)="","",VLOOKUP(Table35[[#This Row],[Site name]],Table3[],15))</f>
        <v/>
      </c>
      <c r="S154" s="197">
        <f>IF(VLOOKUP(Table35[[#This Row],[Site name]],Table3[],16)="","",VLOOKUP(Table35[[#This Row],[Site name]],Table3[],16))</f>
        <v>15513</v>
      </c>
      <c r="T154" s="196" t="str">
        <f>IF(VLOOKUP(Table35[[#This Row],[Site name]],Table3[],17)="","",VLOOKUP(Table35[[#This Row],[Site name]],Table3[],17))</f>
        <v/>
      </c>
      <c r="U154" s="188" t="str">
        <f>IF(VLOOKUP(Table35[[#This Row],[Site name]],Table3[],18)="","",VLOOKUP(Table35[[#This Row],[Site name]],Table3[],18))</f>
        <v/>
      </c>
      <c r="V154" s="197">
        <f>IF(VLOOKUP(Table35[[#This Row],[Site name]],Table3[],19)="","",VLOOKUP(Table35[[#This Row],[Site name]],Table3[],19))</f>
        <v>15513</v>
      </c>
      <c r="W154" t="str">
        <f>IF(VLOOKUP(Table35[[#This Row],[Site name]],Table3[],20)=0,"",VLOOKUP(Table35[[#This Row],[Site name]],Table3[],20))</f>
        <v/>
      </c>
      <c r="X154" t="str">
        <f>IF(VLOOKUP(Table35[[#This Row],[Site name]],Table3[],21)=0,"",VLOOKUP(Table35[[#This Row],[Site name]],Table3[],21))</f>
        <v/>
      </c>
      <c r="Y154" t="str">
        <f>IF(VLOOKUP(Table35[[#This Row],[Site name]],Table3[],22)=0,"",VLOOKUP(Table35[[#This Row],[Site name]],Table3[],22))</f>
        <v/>
      </c>
      <c r="Z154" t="str">
        <f>IF(VLOOKUP(Table35[[#This Row],[Site name]],Table3[],23)=0,"",VLOOKUP(Table35[[#This Row],[Site name]],Table3[],23))</f>
        <v/>
      </c>
      <c r="AA154" t="str">
        <f>IF(VLOOKUP(Table35[[#This Row],[Site name]],Table3[],24)=0,"",VLOOKUP(Table35[[#This Row],[Site name]],Table3[],24))</f>
        <v/>
      </c>
      <c r="AB154" t="str">
        <f>IF(VLOOKUP(Table35[[#This Row],[Site name]],Table3[],25)=0,"",VLOOKUP(Table35[[#This Row],[Site name]],Table3[],25))</f>
        <v/>
      </c>
      <c r="AC154" t="str">
        <f>IF(VLOOKUP(Table35[[#This Row],[Site name]],Table3[],26)=0,"",VLOOKUP(Table35[[#This Row],[Site name]],Table3[],26))</f>
        <v/>
      </c>
      <c r="AD154">
        <f>IF(VLOOKUP(Table35[[#This Row],[Site name]],Table3[],27)=0,"",VLOOKUP(Table35[[#This Row],[Site name]],Table3[],27))</f>
        <v>21</v>
      </c>
      <c r="AE154">
        <f>IF(VLOOKUP(Table35[[#This Row],[Site name]],Table3[],28)="","",VLOOKUP(Table35[[#This Row],[Site name]],Table3[],28))</f>
        <v>21</v>
      </c>
      <c r="AF154" t="str">
        <f>IF(VLOOKUP(Table35[[#This Row],[Site name]],Table3[],29)=0,"",VLOOKUP(Table35[[#This Row],[Site name]],Table3[],29))</f>
        <v/>
      </c>
      <c r="AG154" t="str">
        <f>IF(VLOOKUP(Table35[[#This Row],[Site name]],Table3[],30)=0,"",VLOOKUP(Table35[[#This Row],[Site name]],Table3[],30))</f>
        <v/>
      </c>
      <c r="AH154" t="str">
        <f>IF(VLOOKUP(Table35[[#This Row],[Site name]],Table3[],31)=0,"",VLOOKUP(Table35[[#This Row],[Site name]],Table3[],31))</f>
        <v/>
      </c>
      <c r="AI154" t="str">
        <f>IF(VLOOKUP(Table35[[#This Row],[Site name]],Table3[],32)=0,"",VLOOKUP(Table35[[#This Row],[Site name]],Table3[],32))</f>
        <v>Max Fordham</v>
      </c>
      <c r="AJ154" t="str">
        <f>IF(VLOOKUP(Table35[[#This Row],[Site name]],Table3[],33)=0,"",VLOOKUP(Table35[[#This Row],[Site name]],Table3[],33))</f>
        <v/>
      </c>
      <c r="AK154" t="str">
        <f>IF(VLOOKUP(Table35[[#This Row],[Site name]],Table3[],34)=0,"",VLOOKUP(Table35[[#This Row],[Site name]],Table3[],34))</f>
        <v/>
      </c>
      <c r="AL154" t="str">
        <f>IF(VLOOKUP(Table35[[#This Row],[Site name]],Table3[],35)=0,"",VLOOKUP(Table35[[#This Row],[Site name]],Table3[],35))</f>
        <v/>
      </c>
      <c r="AM154" t="str">
        <f>IF(VLOOKUP(Table35[[#This Row],[Site name]],Table3[],36)=0,"",VLOOKUP(Table35[[#This Row],[Site name]],Table3[],36))</f>
        <v/>
      </c>
      <c r="AN154" t="str">
        <f>IF(VLOOKUP(Table35[[#This Row],[Site name]],Table3[],37)=0,"",VLOOKUP(Table35[[#This Row],[Site name]],Table3[],37))</f>
        <v>Project 88</v>
      </c>
      <c r="AO154" s="188">
        <f>IF(VLOOKUP(Table35[[#This Row],[Site name]],Table3[],38)="","",VLOOKUP(Table35[[#This Row],[Site name]],Table3[],38))</f>
        <v>1</v>
      </c>
      <c r="AP154">
        <f>IF(VLOOKUP(Table35[[#This Row],[Site name]],Table3[],39)=0,"",VLOOKUP(Table35[[#This Row],[Site name]],Table3[],39))</f>
        <v>1</v>
      </c>
      <c r="AQ154" t="str">
        <f>_xlfn.CONCAT(Table35[[#This Row],[Site name]],Table35[[#This Row],[Assessment Type]])</f>
        <v>Friars CloseAssessment 1 - no decarbonisation</v>
      </c>
    </row>
    <row r="155" spans="2:43" ht="14.7" hidden="1" customHeight="1">
      <c r="B155" t="s">
        <v>399</v>
      </c>
      <c r="C155" t="s">
        <v>978</v>
      </c>
      <c r="E155" t="str">
        <f>IF(VLOOKUP(Table35[[#This Row],[Site name]],Table3[],2)=0,"",VLOOKUP(Table35[[#This Row],[Site name]],Table3[],2))</f>
        <v>Southwark</v>
      </c>
      <c r="F155" t="str">
        <f>IF(VLOOKUP(Table35[[#This Row],[Site name]],Table3[],3)=0,"",VLOOKUP(Table35[[#This Row],[Site name]],Table3[],3))</f>
        <v>SE1 0UL</v>
      </c>
      <c r="G155" t="str">
        <f>IF(VLOOKUP(Table35[[#This Row],[Site name]],Table3[],4)=0,"",VLOOKUP(Table35[[#This Row],[Site name]],Table3[],4))</f>
        <v>22/AP/4376</v>
      </c>
      <c r="H155" t="str">
        <f>IF(VLOOKUP(Table35[[#This Row],[Site name]],Table3[],5)=0,"",VLOOKUP(Table35[[#This Row],[Site name]],Table3[],5))</f>
        <v>Planning Portal</v>
      </c>
      <c r="I155" t="str">
        <f>IF(VLOOKUP(Table35[[#This Row],[Site name]],Table3[],6)=0,"",VLOOKUP(Table35[[#This Row],[Site name]],Table3[],6))</f>
        <v>Erection of 9-storey building with 21-storey tower, terrace on 10th storey, external plan and waste storage</v>
      </c>
      <c r="J155" s="185">
        <f>IF(VLOOKUP(Table35[[#This Row],[Site name]],Table3[],7)=0,"",VLOOKUP(Table35[[#This Row],[Site name]],Table3[],7))</f>
        <v>44923</v>
      </c>
      <c r="K155" s="185" t="str">
        <f>IF(VLOOKUP(Table35[[#This Row],[Site name]],Table3[],8)=0,"",VLOOKUP(Table35[[#This Row],[Site name]],Table3[],8))</f>
        <v/>
      </c>
      <c r="L155" t="str">
        <f>IF(VLOOKUP(Table35[[#This Row],[Site name]],Table3[],9)=0,"",VLOOKUP(Table35[[#This Row],[Site name]],Table3[],9))</f>
        <v/>
      </c>
      <c r="M155" t="str">
        <f>IF(VLOOKUP(Table35[[#This Row],[Site name]],Table3[],10)=0,"",VLOOKUP(Table35[[#This Row],[Site name]],Table3[],10))</f>
        <v>Residential (inc. student accomodation)</v>
      </c>
      <c r="N155" t="str">
        <f>IF(VLOOKUP(Table35[[#This Row],[Site name]],Table3[],11)=0,"",VLOOKUP(Table35[[#This Row],[Site name]],Table3[],11))</f>
        <v/>
      </c>
      <c r="O155" t="str">
        <f>IF(VLOOKUP(Table35[[#This Row],[Site name]],Table3[],12)=0,"",VLOOKUP(Table35[[#This Row],[Site name]],Table3[],12))</f>
        <v>New Build</v>
      </c>
      <c r="P155" t="str">
        <f>IF(VLOOKUP(Table35[[#This Row],[Site name]],Table3[],13)=0,"",VLOOKUP(Table35[[#This Row],[Site name]],Table3[],13))</f>
        <v/>
      </c>
      <c r="Q155" t="str">
        <f>IF(VLOOKUP(Table35[[#This Row],[Site name]],Table3[],14)=0,"",VLOOKUP(Table35[[#This Row],[Site name]],Table3[],14))</f>
        <v/>
      </c>
      <c r="R155" s="197" t="str">
        <f>IF(VLOOKUP(Table35[[#This Row],[Site name]],Table3[],15)="","",VLOOKUP(Table35[[#This Row],[Site name]],Table3[],15))</f>
        <v/>
      </c>
      <c r="S155" s="197">
        <f>IF(VLOOKUP(Table35[[#This Row],[Site name]],Table3[],16)="","",VLOOKUP(Table35[[#This Row],[Site name]],Table3[],16))</f>
        <v>15513</v>
      </c>
      <c r="T155" s="196" t="str">
        <f>IF(VLOOKUP(Table35[[#This Row],[Site name]],Table3[],17)="","",VLOOKUP(Table35[[#This Row],[Site name]],Table3[],17))</f>
        <v/>
      </c>
      <c r="U155" s="188" t="str">
        <f>IF(VLOOKUP(Table35[[#This Row],[Site name]],Table3[],18)="","",VLOOKUP(Table35[[#This Row],[Site name]],Table3[],18))</f>
        <v/>
      </c>
      <c r="V155" s="197">
        <f>IF(VLOOKUP(Table35[[#This Row],[Site name]],Table3[],19)="","",VLOOKUP(Table35[[#This Row],[Site name]],Table3[],19))</f>
        <v>15513</v>
      </c>
      <c r="W155" t="str">
        <f>IF(VLOOKUP(Table35[[#This Row],[Site name]],Table3[],20)=0,"",VLOOKUP(Table35[[#This Row],[Site name]],Table3[],20))</f>
        <v/>
      </c>
      <c r="X155" t="str">
        <f>IF(VLOOKUP(Table35[[#This Row],[Site name]],Table3[],21)=0,"",VLOOKUP(Table35[[#This Row],[Site name]],Table3[],21))</f>
        <v/>
      </c>
      <c r="Y155" t="str">
        <f>IF(VLOOKUP(Table35[[#This Row],[Site name]],Table3[],22)=0,"",VLOOKUP(Table35[[#This Row],[Site name]],Table3[],22))</f>
        <v/>
      </c>
      <c r="Z155" t="str">
        <f>IF(VLOOKUP(Table35[[#This Row],[Site name]],Table3[],23)=0,"",VLOOKUP(Table35[[#This Row],[Site name]],Table3[],23))</f>
        <v/>
      </c>
      <c r="AA155" t="str">
        <f>IF(VLOOKUP(Table35[[#This Row],[Site name]],Table3[],24)=0,"",VLOOKUP(Table35[[#This Row],[Site name]],Table3[],24))</f>
        <v/>
      </c>
      <c r="AB155" t="str">
        <f>IF(VLOOKUP(Table35[[#This Row],[Site name]],Table3[],25)=0,"",VLOOKUP(Table35[[#This Row],[Site name]],Table3[],25))</f>
        <v/>
      </c>
      <c r="AC155" t="str">
        <f>IF(VLOOKUP(Table35[[#This Row],[Site name]],Table3[],26)=0,"",VLOOKUP(Table35[[#This Row],[Site name]],Table3[],26))</f>
        <v/>
      </c>
      <c r="AD155">
        <f>IF(VLOOKUP(Table35[[#This Row],[Site name]],Table3[],27)=0,"",VLOOKUP(Table35[[#This Row],[Site name]],Table3[],27))</f>
        <v>21</v>
      </c>
      <c r="AE155">
        <f>IF(VLOOKUP(Table35[[#This Row],[Site name]],Table3[],28)="","",VLOOKUP(Table35[[#This Row],[Site name]],Table3[],28))</f>
        <v>21</v>
      </c>
      <c r="AF155" t="str">
        <f>IF(VLOOKUP(Table35[[#This Row],[Site name]],Table3[],29)=0,"",VLOOKUP(Table35[[#This Row],[Site name]],Table3[],29))</f>
        <v/>
      </c>
      <c r="AG155" t="str">
        <f>IF(VLOOKUP(Table35[[#This Row],[Site name]],Table3[],30)=0,"",VLOOKUP(Table35[[#This Row],[Site name]],Table3[],30))</f>
        <v/>
      </c>
      <c r="AH155" t="str">
        <f>IF(VLOOKUP(Table35[[#This Row],[Site name]],Table3[],31)=0,"",VLOOKUP(Table35[[#This Row],[Site name]],Table3[],31))</f>
        <v/>
      </c>
      <c r="AI155" t="str">
        <f>IF(VLOOKUP(Table35[[#This Row],[Site name]],Table3[],32)=0,"",VLOOKUP(Table35[[#This Row],[Site name]],Table3[],32))</f>
        <v>Max Fordham</v>
      </c>
      <c r="AJ155" t="str">
        <f>IF(VLOOKUP(Table35[[#This Row],[Site name]],Table3[],33)=0,"",VLOOKUP(Table35[[#This Row],[Site name]],Table3[],33))</f>
        <v/>
      </c>
      <c r="AK155" t="str">
        <f>IF(VLOOKUP(Table35[[#This Row],[Site name]],Table3[],34)=0,"",VLOOKUP(Table35[[#This Row],[Site name]],Table3[],34))</f>
        <v/>
      </c>
      <c r="AL155" t="str">
        <f>IF(VLOOKUP(Table35[[#This Row],[Site name]],Table3[],35)=0,"",VLOOKUP(Table35[[#This Row],[Site name]],Table3[],35))</f>
        <v/>
      </c>
      <c r="AM155" t="str">
        <f>IF(VLOOKUP(Table35[[#This Row],[Site name]],Table3[],36)=0,"",VLOOKUP(Table35[[#This Row],[Site name]],Table3[],36))</f>
        <v/>
      </c>
      <c r="AN155" t="str">
        <f>IF(VLOOKUP(Table35[[#This Row],[Site name]],Table3[],37)=0,"",VLOOKUP(Table35[[#This Row],[Site name]],Table3[],37))</f>
        <v>Project 88</v>
      </c>
      <c r="AO155" s="188">
        <f>IF(VLOOKUP(Table35[[#This Row],[Site name]],Table3[],38)="","",VLOOKUP(Table35[[#This Row],[Site name]],Table3[],38))</f>
        <v>1</v>
      </c>
      <c r="AP155">
        <f>IF(VLOOKUP(Table35[[#This Row],[Site name]],Table3[],39)=0,"",VLOOKUP(Table35[[#This Row],[Site name]],Table3[],39))</f>
        <v>1</v>
      </c>
      <c r="AQ155" t="str">
        <f>_xlfn.CONCAT(Table35[[#This Row],[Site name]],Table35[[#This Row],[Assessment Type]])</f>
        <v>Friars CloseAssessment 2 - decarbonisation</v>
      </c>
    </row>
    <row r="156" spans="2:43" ht="14.7" customHeight="1">
      <c r="B156" t="s">
        <v>400</v>
      </c>
      <c r="C156" t="s">
        <v>977</v>
      </c>
      <c r="D156">
        <v>2543</v>
      </c>
      <c r="E156" t="str">
        <f>IF(VLOOKUP(Table35[[#This Row],[Site name]],Table3[],2)=0,"",VLOOKUP(Table35[[#This Row],[Site name]],Table3[],2))</f>
        <v>City of London</v>
      </c>
      <c r="F156" t="str">
        <f>IF(VLOOKUP(Table35[[#This Row],[Site name]],Table3[],3)=0,"",VLOOKUP(Table35[[#This Row],[Site name]],Table3[],3))</f>
        <v>EC3N 2AE</v>
      </c>
      <c r="G156" t="str">
        <f>IF(VLOOKUP(Table35[[#This Row],[Site name]],Table3[],4)=0,"",VLOOKUP(Table35[[#This Row],[Site name]],Table3[],4))</f>
        <v>22/00882/FULMAJ</v>
      </c>
      <c r="H156" t="str">
        <f>IF(VLOOKUP(Table35[[#This Row],[Site name]],Table3[],5)=0,"",VLOOKUP(Table35[[#This Row],[Site name]],Table3[],5))</f>
        <v>Planning Portal</v>
      </c>
      <c r="I156" t="str">
        <f>IF(VLOOKUP(Table35[[#This Row],[Site name]],Table3[],6)=0,"",VLOOKUP(Table35[[#This Row],[Site name]],Table3[],6))</f>
        <v>Demolition of existing building and redevelopment for new building comprising basment, ground plus 20 upper floors</v>
      </c>
      <c r="J156" s="185">
        <f>IF(VLOOKUP(Table35[[#This Row],[Site name]],Table3[],7)=0,"",VLOOKUP(Table35[[#This Row],[Site name]],Table3[],7))</f>
        <v>44834</v>
      </c>
      <c r="K156" s="185">
        <f>IF(VLOOKUP(Table35[[#This Row],[Site name]],Table3[],8)=0,"",VLOOKUP(Table35[[#This Row],[Site name]],Table3[],8))</f>
        <v>45104</v>
      </c>
      <c r="L156" t="str">
        <f>IF(VLOOKUP(Table35[[#This Row],[Site name]],Table3[],9)=0,"",VLOOKUP(Table35[[#This Row],[Site name]],Table3[],9))</f>
        <v/>
      </c>
      <c r="M156" t="str">
        <f>IF(VLOOKUP(Table35[[#This Row],[Site name]],Table3[],10)=0,"",VLOOKUP(Table35[[#This Row],[Site name]],Table3[],10))</f>
        <v>Residential (inc. student accomodation)</v>
      </c>
      <c r="N156" t="str">
        <f>IF(VLOOKUP(Table35[[#This Row],[Site name]],Table3[],11)=0,"",VLOOKUP(Table35[[#This Row],[Site name]],Table3[],11))</f>
        <v/>
      </c>
      <c r="O156" t="str">
        <f>IF(VLOOKUP(Table35[[#This Row],[Site name]],Table3[],12)=0,"",VLOOKUP(Table35[[#This Row],[Site name]],Table3[],12))</f>
        <v>New Build</v>
      </c>
      <c r="P156" t="str">
        <f>IF(VLOOKUP(Table35[[#This Row],[Site name]],Table3[],13)=0,"",VLOOKUP(Table35[[#This Row],[Site name]],Table3[],13))</f>
        <v/>
      </c>
      <c r="Q156" t="str">
        <f>IF(VLOOKUP(Table35[[#This Row],[Site name]],Table3[],14)=0,"",VLOOKUP(Table35[[#This Row],[Site name]],Table3[],14))</f>
        <v/>
      </c>
      <c r="R156" s="197" t="str">
        <f>IF(VLOOKUP(Table35[[#This Row],[Site name]],Table3[],15)="","",VLOOKUP(Table35[[#This Row],[Site name]],Table3[],15))</f>
        <v/>
      </c>
      <c r="S156" s="197">
        <f>IF(VLOOKUP(Table35[[#This Row],[Site name]],Table3[],16)="","",VLOOKUP(Table35[[#This Row],[Site name]],Table3[],16))</f>
        <v>27844</v>
      </c>
      <c r="T156" s="196" t="str">
        <f>IF(VLOOKUP(Table35[[#This Row],[Site name]],Table3[],17)="","",VLOOKUP(Table35[[#This Row],[Site name]],Table3[],17))</f>
        <v/>
      </c>
      <c r="U156" s="188" t="str">
        <f>IF(VLOOKUP(Table35[[#This Row],[Site name]],Table3[],18)="","",VLOOKUP(Table35[[#This Row],[Site name]],Table3[],18))</f>
        <v/>
      </c>
      <c r="V156" s="197">
        <f>IF(VLOOKUP(Table35[[#This Row],[Site name]],Table3[],19)="","",VLOOKUP(Table35[[#This Row],[Site name]],Table3[],19))</f>
        <v>27844</v>
      </c>
      <c r="W156" t="str">
        <f>IF(VLOOKUP(Table35[[#This Row],[Site name]],Table3[],20)=0,"",VLOOKUP(Table35[[#This Row],[Site name]],Table3[],20))</f>
        <v/>
      </c>
      <c r="X156" t="str">
        <f>IF(VLOOKUP(Table35[[#This Row],[Site name]],Table3[],21)=0,"",VLOOKUP(Table35[[#This Row],[Site name]],Table3[],21))</f>
        <v/>
      </c>
      <c r="Y156" t="str">
        <f>IF(VLOOKUP(Table35[[#This Row],[Site name]],Table3[],22)=0,"",VLOOKUP(Table35[[#This Row],[Site name]],Table3[],22))</f>
        <v/>
      </c>
      <c r="Z156" t="str">
        <f>IF(VLOOKUP(Table35[[#This Row],[Site name]],Table3[],23)=0,"",VLOOKUP(Table35[[#This Row],[Site name]],Table3[],23))</f>
        <v/>
      </c>
      <c r="AA156" t="str">
        <f>IF(VLOOKUP(Table35[[#This Row],[Site name]],Table3[],24)=0,"",VLOOKUP(Table35[[#This Row],[Site name]],Table3[],24))</f>
        <v/>
      </c>
      <c r="AB156" t="str">
        <f>IF(VLOOKUP(Table35[[#This Row],[Site name]],Table3[],25)=0,"",VLOOKUP(Table35[[#This Row],[Site name]],Table3[],25))</f>
        <v/>
      </c>
      <c r="AC156" t="str">
        <f>IF(VLOOKUP(Table35[[#This Row],[Site name]],Table3[],26)=0,"",VLOOKUP(Table35[[#This Row],[Site name]],Table3[],26))</f>
        <v/>
      </c>
      <c r="AD156">
        <f>IF(VLOOKUP(Table35[[#This Row],[Site name]],Table3[],27)=0,"",VLOOKUP(Table35[[#This Row],[Site name]],Table3[],27))</f>
        <v>22</v>
      </c>
      <c r="AE156">
        <f>IF(VLOOKUP(Table35[[#This Row],[Site name]],Table3[],28)="","",VLOOKUP(Table35[[#This Row],[Site name]],Table3[],28))</f>
        <v>20</v>
      </c>
      <c r="AF156" t="str">
        <f>IF(VLOOKUP(Table35[[#This Row],[Site name]],Table3[],29)=0,"",VLOOKUP(Table35[[#This Row],[Site name]],Table3[],29))</f>
        <v/>
      </c>
      <c r="AG156" t="str">
        <f>IF(VLOOKUP(Table35[[#This Row],[Site name]],Table3[],30)=0,"",VLOOKUP(Table35[[#This Row],[Site name]],Table3[],30))</f>
        <v/>
      </c>
      <c r="AH156" t="str">
        <f>IF(VLOOKUP(Table35[[#This Row],[Site name]],Table3[],31)=0,"",VLOOKUP(Table35[[#This Row],[Site name]],Table3[],31))</f>
        <v/>
      </c>
      <c r="AI156" t="str">
        <f>IF(VLOOKUP(Table35[[#This Row],[Site name]],Table3[],32)=0,"",VLOOKUP(Table35[[#This Row],[Site name]],Table3[],32))</f>
        <v>Waterman Building Services</v>
      </c>
      <c r="AJ156" t="str">
        <f>IF(VLOOKUP(Table35[[#This Row],[Site name]],Table3[],33)=0,"",VLOOKUP(Table35[[#This Row],[Site name]],Table3[],33))</f>
        <v/>
      </c>
      <c r="AK156" t="str">
        <f>IF(VLOOKUP(Table35[[#This Row],[Site name]],Table3[],34)=0,"",VLOOKUP(Table35[[#This Row],[Site name]],Table3[],34))</f>
        <v/>
      </c>
      <c r="AL156" t="str">
        <f>IF(VLOOKUP(Table35[[#This Row],[Site name]],Table3[],35)=0,"",VLOOKUP(Table35[[#This Row],[Site name]],Table3[],35))</f>
        <v/>
      </c>
      <c r="AM156" t="str">
        <f>IF(VLOOKUP(Table35[[#This Row],[Site name]],Table3[],36)=0,"",VLOOKUP(Table35[[#This Row],[Site name]],Table3[],36))</f>
        <v/>
      </c>
      <c r="AN156" t="str">
        <f>IF(VLOOKUP(Table35[[#This Row],[Site name]],Table3[],37)=0,"",VLOOKUP(Table35[[#This Row],[Site name]],Table3[],37))</f>
        <v>Project 89</v>
      </c>
      <c r="AO156" s="188">
        <f>IF(VLOOKUP(Table35[[#This Row],[Site name]],Table3[],38)="","",VLOOKUP(Table35[[#This Row],[Site name]],Table3[],38))</f>
        <v>1</v>
      </c>
      <c r="AP156">
        <f>IF(VLOOKUP(Table35[[#This Row],[Site name]],Table3[],39)=0,"",VLOOKUP(Table35[[#This Row],[Site name]],Table3[],39))</f>
        <v>1</v>
      </c>
      <c r="AQ156" t="str">
        <f>_xlfn.CONCAT(Table35[[#This Row],[Site name]],Table35[[#This Row],[Assessment Type]])</f>
        <v>Friary Court 65 Crutched FriarsAssessment 1 - no decarbonisation</v>
      </c>
    </row>
    <row r="157" spans="2:43" ht="14.7" hidden="1" customHeight="1">
      <c r="B157" t="s">
        <v>400</v>
      </c>
      <c r="C157" t="s">
        <v>978</v>
      </c>
      <c r="E157" t="str">
        <f>IF(VLOOKUP(Table35[[#This Row],[Site name]],Table3[],2)=0,"",VLOOKUP(Table35[[#This Row],[Site name]],Table3[],2))</f>
        <v>City of London</v>
      </c>
      <c r="F157" t="str">
        <f>IF(VLOOKUP(Table35[[#This Row],[Site name]],Table3[],3)=0,"",VLOOKUP(Table35[[#This Row],[Site name]],Table3[],3))</f>
        <v>EC3N 2AE</v>
      </c>
      <c r="G157" t="str">
        <f>IF(VLOOKUP(Table35[[#This Row],[Site name]],Table3[],4)=0,"",VLOOKUP(Table35[[#This Row],[Site name]],Table3[],4))</f>
        <v>22/00882/FULMAJ</v>
      </c>
      <c r="H157" t="str">
        <f>IF(VLOOKUP(Table35[[#This Row],[Site name]],Table3[],5)=0,"",VLOOKUP(Table35[[#This Row],[Site name]],Table3[],5))</f>
        <v>Planning Portal</v>
      </c>
      <c r="I157" t="str">
        <f>IF(VLOOKUP(Table35[[#This Row],[Site name]],Table3[],6)=0,"",VLOOKUP(Table35[[#This Row],[Site name]],Table3[],6))</f>
        <v>Demolition of existing building and redevelopment for new building comprising basment, ground plus 20 upper floors</v>
      </c>
      <c r="J157" s="185">
        <f>IF(VLOOKUP(Table35[[#This Row],[Site name]],Table3[],7)=0,"",VLOOKUP(Table35[[#This Row],[Site name]],Table3[],7))</f>
        <v>44834</v>
      </c>
      <c r="K157" s="185">
        <f>IF(VLOOKUP(Table35[[#This Row],[Site name]],Table3[],8)=0,"",VLOOKUP(Table35[[#This Row],[Site name]],Table3[],8))</f>
        <v>45104</v>
      </c>
      <c r="L157" t="str">
        <f>IF(VLOOKUP(Table35[[#This Row],[Site name]],Table3[],9)=0,"",VLOOKUP(Table35[[#This Row],[Site name]],Table3[],9))</f>
        <v/>
      </c>
      <c r="M157" t="str">
        <f>IF(VLOOKUP(Table35[[#This Row],[Site name]],Table3[],10)=0,"",VLOOKUP(Table35[[#This Row],[Site name]],Table3[],10))</f>
        <v>Residential (inc. student accomodation)</v>
      </c>
      <c r="N157" t="str">
        <f>IF(VLOOKUP(Table35[[#This Row],[Site name]],Table3[],11)=0,"",VLOOKUP(Table35[[#This Row],[Site name]],Table3[],11))</f>
        <v/>
      </c>
      <c r="O157" t="str">
        <f>IF(VLOOKUP(Table35[[#This Row],[Site name]],Table3[],12)=0,"",VLOOKUP(Table35[[#This Row],[Site name]],Table3[],12))</f>
        <v>New Build</v>
      </c>
      <c r="P157" t="str">
        <f>IF(VLOOKUP(Table35[[#This Row],[Site name]],Table3[],13)=0,"",VLOOKUP(Table35[[#This Row],[Site name]],Table3[],13))</f>
        <v/>
      </c>
      <c r="Q157" t="str">
        <f>IF(VLOOKUP(Table35[[#This Row],[Site name]],Table3[],14)=0,"",VLOOKUP(Table35[[#This Row],[Site name]],Table3[],14))</f>
        <v/>
      </c>
      <c r="R157" s="197" t="str">
        <f>IF(VLOOKUP(Table35[[#This Row],[Site name]],Table3[],15)="","",VLOOKUP(Table35[[#This Row],[Site name]],Table3[],15))</f>
        <v/>
      </c>
      <c r="S157" s="197">
        <f>IF(VLOOKUP(Table35[[#This Row],[Site name]],Table3[],16)="","",VLOOKUP(Table35[[#This Row],[Site name]],Table3[],16))</f>
        <v>27844</v>
      </c>
      <c r="T157" s="196" t="str">
        <f>IF(VLOOKUP(Table35[[#This Row],[Site name]],Table3[],17)="","",VLOOKUP(Table35[[#This Row],[Site name]],Table3[],17))</f>
        <v/>
      </c>
      <c r="U157" s="188" t="str">
        <f>IF(VLOOKUP(Table35[[#This Row],[Site name]],Table3[],18)="","",VLOOKUP(Table35[[#This Row],[Site name]],Table3[],18))</f>
        <v/>
      </c>
      <c r="V157" s="197">
        <f>IF(VLOOKUP(Table35[[#This Row],[Site name]],Table3[],19)="","",VLOOKUP(Table35[[#This Row],[Site name]],Table3[],19))</f>
        <v>27844</v>
      </c>
      <c r="W157" t="str">
        <f>IF(VLOOKUP(Table35[[#This Row],[Site name]],Table3[],20)=0,"",VLOOKUP(Table35[[#This Row],[Site name]],Table3[],20))</f>
        <v/>
      </c>
      <c r="X157" t="str">
        <f>IF(VLOOKUP(Table35[[#This Row],[Site name]],Table3[],21)=0,"",VLOOKUP(Table35[[#This Row],[Site name]],Table3[],21))</f>
        <v/>
      </c>
      <c r="Y157" t="str">
        <f>IF(VLOOKUP(Table35[[#This Row],[Site name]],Table3[],22)=0,"",VLOOKUP(Table35[[#This Row],[Site name]],Table3[],22))</f>
        <v/>
      </c>
      <c r="Z157" t="str">
        <f>IF(VLOOKUP(Table35[[#This Row],[Site name]],Table3[],23)=0,"",VLOOKUP(Table35[[#This Row],[Site name]],Table3[],23))</f>
        <v/>
      </c>
      <c r="AA157" t="str">
        <f>IF(VLOOKUP(Table35[[#This Row],[Site name]],Table3[],24)=0,"",VLOOKUP(Table35[[#This Row],[Site name]],Table3[],24))</f>
        <v/>
      </c>
      <c r="AB157" t="str">
        <f>IF(VLOOKUP(Table35[[#This Row],[Site name]],Table3[],25)=0,"",VLOOKUP(Table35[[#This Row],[Site name]],Table3[],25))</f>
        <v/>
      </c>
      <c r="AC157" t="str">
        <f>IF(VLOOKUP(Table35[[#This Row],[Site name]],Table3[],26)=0,"",VLOOKUP(Table35[[#This Row],[Site name]],Table3[],26))</f>
        <v/>
      </c>
      <c r="AD157">
        <f>IF(VLOOKUP(Table35[[#This Row],[Site name]],Table3[],27)=0,"",VLOOKUP(Table35[[#This Row],[Site name]],Table3[],27))</f>
        <v>22</v>
      </c>
      <c r="AE157">
        <f>IF(VLOOKUP(Table35[[#This Row],[Site name]],Table3[],28)="","",VLOOKUP(Table35[[#This Row],[Site name]],Table3[],28))</f>
        <v>20</v>
      </c>
      <c r="AF157" t="str">
        <f>IF(VLOOKUP(Table35[[#This Row],[Site name]],Table3[],29)=0,"",VLOOKUP(Table35[[#This Row],[Site name]],Table3[],29))</f>
        <v/>
      </c>
      <c r="AG157" t="str">
        <f>IF(VLOOKUP(Table35[[#This Row],[Site name]],Table3[],30)=0,"",VLOOKUP(Table35[[#This Row],[Site name]],Table3[],30))</f>
        <v/>
      </c>
      <c r="AH157" t="str">
        <f>IF(VLOOKUP(Table35[[#This Row],[Site name]],Table3[],31)=0,"",VLOOKUP(Table35[[#This Row],[Site name]],Table3[],31))</f>
        <v/>
      </c>
      <c r="AI157" t="str">
        <f>IF(VLOOKUP(Table35[[#This Row],[Site name]],Table3[],32)=0,"",VLOOKUP(Table35[[#This Row],[Site name]],Table3[],32))</f>
        <v>Waterman Building Services</v>
      </c>
      <c r="AJ157" t="str">
        <f>IF(VLOOKUP(Table35[[#This Row],[Site name]],Table3[],33)=0,"",VLOOKUP(Table35[[#This Row],[Site name]],Table3[],33))</f>
        <v/>
      </c>
      <c r="AK157" t="str">
        <f>IF(VLOOKUP(Table35[[#This Row],[Site name]],Table3[],34)=0,"",VLOOKUP(Table35[[#This Row],[Site name]],Table3[],34))</f>
        <v/>
      </c>
      <c r="AL157" t="str">
        <f>IF(VLOOKUP(Table35[[#This Row],[Site name]],Table3[],35)=0,"",VLOOKUP(Table35[[#This Row],[Site name]],Table3[],35))</f>
        <v/>
      </c>
      <c r="AM157" t="str">
        <f>IF(VLOOKUP(Table35[[#This Row],[Site name]],Table3[],36)=0,"",VLOOKUP(Table35[[#This Row],[Site name]],Table3[],36))</f>
        <v/>
      </c>
      <c r="AN157" t="str">
        <f>IF(VLOOKUP(Table35[[#This Row],[Site name]],Table3[],37)=0,"",VLOOKUP(Table35[[#This Row],[Site name]],Table3[],37))</f>
        <v>Project 89</v>
      </c>
      <c r="AO157" s="188">
        <f>IF(VLOOKUP(Table35[[#This Row],[Site name]],Table3[],38)="","",VLOOKUP(Table35[[#This Row],[Site name]],Table3[],38))</f>
        <v>1</v>
      </c>
      <c r="AP157">
        <f>IF(VLOOKUP(Table35[[#This Row],[Site name]],Table3[],39)=0,"",VLOOKUP(Table35[[#This Row],[Site name]],Table3[],39))</f>
        <v>1</v>
      </c>
      <c r="AQ157" t="str">
        <f>_xlfn.CONCAT(Table35[[#This Row],[Site name]],Table35[[#This Row],[Assessment Type]])</f>
        <v>Friary Court 65 Crutched FriarsAssessment 2 - decarbonisation</v>
      </c>
    </row>
    <row r="158" spans="2:43" ht="14.7" customHeight="1">
      <c r="B158" t="s">
        <v>215</v>
      </c>
      <c r="C158" t="s">
        <v>977</v>
      </c>
      <c r="D158">
        <v>1362</v>
      </c>
      <c r="E158" t="str">
        <f>IF(VLOOKUP(Table35[[#This Row],[Site name]],Table3[],2)=0,"",VLOOKUP(Table35[[#This Row],[Site name]],Table3[],2))</f>
        <v>Westminster</v>
      </c>
      <c r="F158" t="str">
        <f>IF(VLOOKUP(Table35[[#This Row],[Site name]],Table3[],3)=0,"",VLOOKUP(Table35[[#This Row],[Site name]],Table3[],3))</f>
        <v>SW1V 1HU</v>
      </c>
      <c r="G158" t="str">
        <f>IF(VLOOKUP(Table35[[#This Row],[Site name]],Table3[],4)=0,"",VLOOKUP(Table35[[#This Row],[Site name]],Table3[],4))</f>
        <v>23/01690/FULL</v>
      </c>
      <c r="H158" t="str">
        <f>IF(VLOOKUP(Table35[[#This Row],[Site name]],Table3[],5)=0,"",VLOOKUP(Table35[[#This Row],[Site name]],Table3[],5))</f>
        <v>Planning Portal</v>
      </c>
      <c r="I158" s="185" t="str">
        <f>IF(VLOOKUP(Table35[[#This Row],[Site name]],Table3[],6)=0,"",VLOOKUP(Table35[[#This Row],[Site name]],Table3[],6))</f>
        <v xml:space="preserve"> Intensive refurbishment and Refurbishment (demolish 2,183m2),  60% of area and 70% of volume retained</v>
      </c>
      <c r="J158" s="185">
        <f>IF(VLOOKUP(Table35[[#This Row],[Site name]],Table3[],7)=0,"",VLOOKUP(Table35[[#This Row],[Site name]],Table3[],7))</f>
        <v>44998</v>
      </c>
      <c r="K158" s="185" t="str">
        <f>IF(VLOOKUP(Table35[[#This Row],[Site name]],Table3[],8)=0,"",VLOOKUP(Table35[[#This Row],[Site name]],Table3[],8))</f>
        <v/>
      </c>
      <c r="L158" t="str">
        <f>IF(VLOOKUP(Table35[[#This Row],[Site name]],Table3[],9)=0,"",VLOOKUP(Table35[[#This Row],[Site name]],Table3[],9))</f>
        <v/>
      </c>
      <c r="M158" t="str">
        <f>IF(VLOOKUP(Table35[[#This Row],[Site name]],Table3[],10)=0,"",VLOOKUP(Table35[[#This Row],[Site name]],Table3[],10))</f>
        <v>Office</v>
      </c>
      <c r="N158" t="str">
        <f>IF(VLOOKUP(Table35[[#This Row],[Site name]],Table3[],11)=0,"",VLOOKUP(Table35[[#This Row],[Site name]],Table3[],11))</f>
        <v/>
      </c>
      <c r="O158" t="str">
        <f>IF(VLOOKUP(Table35[[#This Row],[Site name]],Table3[],12)=0,"",VLOOKUP(Table35[[#This Row],[Site name]],Table3[],12))</f>
        <v>Heavy Refurbishment</v>
      </c>
      <c r="P158" t="str">
        <f>IF(VLOOKUP(Table35[[#This Row],[Site name]],Table3[],13)=0,"",VLOOKUP(Table35[[#This Row],[Site name]],Table3[],13))</f>
        <v/>
      </c>
      <c r="Q158" t="str">
        <f>IF(VLOOKUP(Table35[[#This Row],[Site name]],Table3[],14)=0,"",VLOOKUP(Table35[[#This Row],[Site name]],Table3[],14))</f>
        <v/>
      </c>
      <c r="R158" s="197">
        <f>IF(VLOOKUP(Table35[[#This Row],[Site name]],Table3[],15)="","",VLOOKUP(Table35[[#This Row],[Site name]],Table3[],15))</f>
        <v>5457.5</v>
      </c>
      <c r="S158" s="197">
        <f>IF(VLOOKUP(Table35[[#This Row],[Site name]],Table3[],16)="","",VLOOKUP(Table35[[#This Row],[Site name]],Table3[],16))</f>
        <v>9450</v>
      </c>
      <c r="T158" s="196">
        <f>IF(VLOOKUP(Table35[[#This Row],[Site name]],Table3[],17)="","",VLOOKUP(Table35[[#This Row],[Site name]],Table3[],17))</f>
        <v>2183</v>
      </c>
      <c r="U158" s="188">
        <f>IF(VLOOKUP(Table35[[#This Row],[Site name]],Table3[],18)="","",VLOOKUP(Table35[[#This Row],[Site name]],Table3[],18))</f>
        <v>0.73156207054512135</v>
      </c>
      <c r="V158" s="197">
        <f>IF(VLOOKUP(Table35[[#This Row],[Site name]],Table3[],19)="","",VLOOKUP(Table35[[#This Row],[Site name]],Table3[],19))</f>
        <v>6175.5</v>
      </c>
      <c r="W158" t="str">
        <f>IF(VLOOKUP(Table35[[#This Row],[Site name]],Table3[],20)=0,"",VLOOKUP(Table35[[#This Row],[Site name]],Table3[],20))</f>
        <v>No new basement</v>
      </c>
      <c r="X158" t="str">
        <f>IF(VLOOKUP(Table35[[#This Row],[Site name]],Table3[],21)=0,"",VLOOKUP(Table35[[#This Row],[Site name]],Table3[],21))</f>
        <v/>
      </c>
      <c r="Y158" t="str">
        <f>IF(VLOOKUP(Table35[[#This Row],[Site name]],Table3[],22)=0,"",VLOOKUP(Table35[[#This Row],[Site name]],Table3[],22))</f>
        <v/>
      </c>
      <c r="Z158" t="str">
        <f>IF(VLOOKUP(Table35[[#This Row],[Site name]],Table3[],23)=0,"",VLOOKUP(Table35[[#This Row],[Site name]],Table3[],23))</f>
        <v/>
      </c>
      <c r="AA158" t="str">
        <f>IF(VLOOKUP(Table35[[#This Row],[Site name]],Table3[],24)=0,"",VLOOKUP(Table35[[#This Row],[Site name]],Table3[],24))</f>
        <v/>
      </c>
      <c r="AB158" t="str">
        <f>IF(VLOOKUP(Table35[[#This Row],[Site name]],Table3[],25)=0,"",VLOOKUP(Table35[[#This Row],[Site name]],Table3[],25))</f>
        <v/>
      </c>
      <c r="AC158">
        <f>IF(VLOOKUP(Table35[[#This Row],[Site name]],Table3[],26)=0,"",VLOOKUP(Table35[[#This Row],[Site name]],Table3[],26))</f>
        <v>4</v>
      </c>
      <c r="AD158">
        <f>IF(VLOOKUP(Table35[[#This Row],[Site name]],Table3[],27)=0,"",VLOOKUP(Table35[[#This Row],[Site name]],Table3[],27))</f>
        <v>8</v>
      </c>
      <c r="AE158">
        <f>IF(VLOOKUP(Table35[[#This Row],[Site name]],Table3[],28)="","",VLOOKUP(Table35[[#This Row],[Site name]],Table3[],28))</f>
        <v>8</v>
      </c>
      <c r="AF158">
        <f>IF(VLOOKUP(Table35[[#This Row],[Site name]],Table3[],29)=0,"",VLOOKUP(Table35[[#This Row],[Site name]],Table3[],29))</f>
        <v>4</v>
      </c>
      <c r="AG158" t="str">
        <f>IF(VLOOKUP(Table35[[#This Row],[Site name]],Table3[],30)=0,"",VLOOKUP(Table35[[#This Row],[Site name]],Table3[],30))</f>
        <v/>
      </c>
      <c r="AH158" t="str">
        <f>IF(VLOOKUP(Table35[[#This Row],[Site name]],Table3[],31)=0,"",VLOOKUP(Table35[[#This Row],[Site name]],Table3[],31))</f>
        <v/>
      </c>
      <c r="AI158" t="str">
        <f>IF(VLOOKUP(Table35[[#This Row],[Site name]],Table3[],32)=0,"",VLOOKUP(Table35[[#This Row],[Site name]],Table3[],32))</f>
        <v>Atelier Ten</v>
      </c>
      <c r="AJ158" t="str">
        <f>IF(VLOOKUP(Table35[[#This Row],[Site name]],Table3[],33)=0,"",VLOOKUP(Table35[[#This Row],[Site name]],Table3[],33))</f>
        <v>Stantec</v>
      </c>
      <c r="AK158" t="str">
        <f>IF(VLOOKUP(Table35[[#This Row],[Site name]],Table3[],34)=0,"",VLOOKUP(Table35[[#This Row],[Site name]],Table3[],34))</f>
        <v/>
      </c>
      <c r="AL158" t="str">
        <f>IF(VLOOKUP(Table35[[#This Row],[Site name]],Table3[],35)=0,"",VLOOKUP(Table35[[#This Row],[Site name]],Table3[],35))</f>
        <v/>
      </c>
      <c r="AM158" t="str">
        <f>IF(VLOOKUP(Table35[[#This Row],[Site name]],Table3[],36)=0,"",VLOOKUP(Table35[[#This Row],[Site name]],Table3[],36))</f>
        <v/>
      </c>
      <c r="AN158" t="str">
        <f>IF(VLOOKUP(Table35[[#This Row],[Site name]],Table3[],37)=0,"",VLOOKUP(Table35[[#This Row],[Site name]],Table3[],37))</f>
        <v>Project 90</v>
      </c>
      <c r="AO158" s="188">
        <f>IF(VLOOKUP(Table35[[#This Row],[Site name]],Table3[],38)="","",VLOOKUP(Table35[[#This Row],[Site name]],Table3[],38))</f>
        <v>0.4</v>
      </c>
      <c r="AP158">
        <f>IF(VLOOKUP(Table35[[#This Row],[Site name]],Table3[],39)=0,"",VLOOKUP(Table35[[#This Row],[Site name]],Table3[],39))</f>
        <v>3</v>
      </c>
      <c r="AQ158" t="str">
        <f>_xlfn.CONCAT(Table35[[#This Row],[Site name]],Table35[[#This Row],[Assessment Type]])</f>
        <v>Gillingham HouseAssessment 1 - no decarbonisation</v>
      </c>
    </row>
    <row r="159" spans="2:43" ht="14.7" hidden="1" customHeight="1">
      <c r="B159" t="s">
        <v>215</v>
      </c>
      <c r="C159" t="s">
        <v>978</v>
      </c>
      <c r="E159" t="str">
        <f>IF(VLOOKUP(Table35[[#This Row],[Site name]],Table3[],2)=0,"",VLOOKUP(Table35[[#This Row],[Site name]],Table3[],2))</f>
        <v>Westminster</v>
      </c>
      <c r="F159" t="str">
        <f>IF(VLOOKUP(Table35[[#This Row],[Site name]],Table3[],3)=0,"",VLOOKUP(Table35[[#This Row],[Site name]],Table3[],3))</f>
        <v>SW1V 1HU</v>
      </c>
      <c r="G159" t="str">
        <f>IF(VLOOKUP(Table35[[#This Row],[Site name]],Table3[],4)=0,"",VLOOKUP(Table35[[#This Row],[Site name]],Table3[],4))</f>
        <v>23/01690/FULL</v>
      </c>
      <c r="H159" t="str">
        <f>IF(VLOOKUP(Table35[[#This Row],[Site name]],Table3[],5)=0,"",VLOOKUP(Table35[[#This Row],[Site name]],Table3[],5))</f>
        <v>Planning Portal</v>
      </c>
      <c r="I159" s="185" t="str">
        <f>IF(VLOOKUP(Table35[[#This Row],[Site name]],Table3[],6)=0,"",VLOOKUP(Table35[[#This Row],[Site name]],Table3[],6))</f>
        <v xml:space="preserve"> Intensive refurbishment and Refurbishment (demolish 2,183m2),  60% of area and 70% of volume retained</v>
      </c>
      <c r="J159" s="185">
        <f>IF(VLOOKUP(Table35[[#This Row],[Site name]],Table3[],7)=0,"",VLOOKUP(Table35[[#This Row],[Site name]],Table3[],7))</f>
        <v>44998</v>
      </c>
      <c r="K159" s="185" t="str">
        <f>IF(VLOOKUP(Table35[[#This Row],[Site name]],Table3[],8)=0,"",VLOOKUP(Table35[[#This Row],[Site name]],Table3[],8))</f>
        <v/>
      </c>
      <c r="L159" t="str">
        <f>IF(VLOOKUP(Table35[[#This Row],[Site name]],Table3[],9)=0,"",VLOOKUP(Table35[[#This Row],[Site name]],Table3[],9))</f>
        <v/>
      </c>
      <c r="M159" t="str">
        <f>IF(VLOOKUP(Table35[[#This Row],[Site name]],Table3[],10)=0,"",VLOOKUP(Table35[[#This Row],[Site name]],Table3[],10))</f>
        <v>Office</v>
      </c>
      <c r="N159" t="str">
        <f>IF(VLOOKUP(Table35[[#This Row],[Site name]],Table3[],11)=0,"",VLOOKUP(Table35[[#This Row],[Site name]],Table3[],11))</f>
        <v/>
      </c>
      <c r="O159" t="str">
        <f>IF(VLOOKUP(Table35[[#This Row],[Site name]],Table3[],12)=0,"",VLOOKUP(Table35[[#This Row],[Site name]],Table3[],12))</f>
        <v>Heavy Refurbishment</v>
      </c>
      <c r="P159" t="str">
        <f>IF(VLOOKUP(Table35[[#This Row],[Site name]],Table3[],13)=0,"",VLOOKUP(Table35[[#This Row],[Site name]],Table3[],13))</f>
        <v/>
      </c>
      <c r="Q159" t="str">
        <f>IF(VLOOKUP(Table35[[#This Row],[Site name]],Table3[],14)=0,"",VLOOKUP(Table35[[#This Row],[Site name]],Table3[],14))</f>
        <v/>
      </c>
      <c r="R159" s="197">
        <f>IF(VLOOKUP(Table35[[#This Row],[Site name]],Table3[],15)="","",VLOOKUP(Table35[[#This Row],[Site name]],Table3[],15))</f>
        <v>5457.5</v>
      </c>
      <c r="S159" s="197">
        <f>IF(VLOOKUP(Table35[[#This Row],[Site name]],Table3[],16)="","",VLOOKUP(Table35[[#This Row],[Site name]],Table3[],16))</f>
        <v>9450</v>
      </c>
      <c r="T159" s="196">
        <f>IF(VLOOKUP(Table35[[#This Row],[Site name]],Table3[],17)="","",VLOOKUP(Table35[[#This Row],[Site name]],Table3[],17))</f>
        <v>2183</v>
      </c>
      <c r="U159" s="188">
        <f>IF(VLOOKUP(Table35[[#This Row],[Site name]],Table3[],18)="","",VLOOKUP(Table35[[#This Row],[Site name]],Table3[],18))</f>
        <v>0.73156207054512135</v>
      </c>
      <c r="V159" s="197">
        <f>IF(VLOOKUP(Table35[[#This Row],[Site name]],Table3[],19)="","",VLOOKUP(Table35[[#This Row],[Site name]],Table3[],19))</f>
        <v>6175.5</v>
      </c>
      <c r="W159" t="str">
        <f>IF(VLOOKUP(Table35[[#This Row],[Site name]],Table3[],20)=0,"",VLOOKUP(Table35[[#This Row],[Site name]],Table3[],20))</f>
        <v>No new basement</v>
      </c>
      <c r="X159" t="str">
        <f>IF(VLOOKUP(Table35[[#This Row],[Site name]],Table3[],21)=0,"",VLOOKUP(Table35[[#This Row],[Site name]],Table3[],21))</f>
        <v/>
      </c>
      <c r="Y159" t="str">
        <f>IF(VLOOKUP(Table35[[#This Row],[Site name]],Table3[],22)=0,"",VLOOKUP(Table35[[#This Row],[Site name]],Table3[],22))</f>
        <v/>
      </c>
      <c r="Z159" t="str">
        <f>IF(VLOOKUP(Table35[[#This Row],[Site name]],Table3[],23)=0,"",VLOOKUP(Table35[[#This Row],[Site name]],Table3[],23))</f>
        <v/>
      </c>
      <c r="AA159" t="str">
        <f>IF(VLOOKUP(Table35[[#This Row],[Site name]],Table3[],24)=0,"",VLOOKUP(Table35[[#This Row],[Site name]],Table3[],24))</f>
        <v/>
      </c>
      <c r="AB159" t="str">
        <f>IF(VLOOKUP(Table35[[#This Row],[Site name]],Table3[],25)=0,"",VLOOKUP(Table35[[#This Row],[Site name]],Table3[],25))</f>
        <v/>
      </c>
      <c r="AC159">
        <f>IF(VLOOKUP(Table35[[#This Row],[Site name]],Table3[],26)=0,"",VLOOKUP(Table35[[#This Row],[Site name]],Table3[],26))</f>
        <v>4</v>
      </c>
      <c r="AD159">
        <f>IF(VLOOKUP(Table35[[#This Row],[Site name]],Table3[],27)=0,"",VLOOKUP(Table35[[#This Row],[Site name]],Table3[],27))</f>
        <v>8</v>
      </c>
      <c r="AE159">
        <f>IF(VLOOKUP(Table35[[#This Row],[Site name]],Table3[],28)="","",VLOOKUP(Table35[[#This Row],[Site name]],Table3[],28))</f>
        <v>8</v>
      </c>
      <c r="AF159">
        <f>IF(VLOOKUP(Table35[[#This Row],[Site name]],Table3[],29)=0,"",VLOOKUP(Table35[[#This Row],[Site name]],Table3[],29))</f>
        <v>4</v>
      </c>
      <c r="AG159" t="str">
        <f>IF(VLOOKUP(Table35[[#This Row],[Site name]],Table3[],30)=0,"",VLOOKUP(Table35[[#This Row],[Site name]],Table3[],30))</f>
        <v/>
      </c>
      <c r="AH159" t="str">
        <f>IF(VLOOKUP(Table35[[#This Row],[Site name]],Table3[],31)=0,"",VLOOKUP(Table35[[#This Row],[Site name]],Table3[],31))</f>
        <v/>
      </c>
      <c r="AI159" t="str">
        <f>IF(VLOOKUP(Table35[[#This Row],[Site name]],Table3[],32)=0,"",VLOOKUP(Table35[[#This Row],[Site name]],Table3[],32))</f>
        <v>Atelier Ten</v>
      </c>
      <c r="AJ159" t="str">
        <f>IF(VLOOKUP(Table35[[#This Row],[Site name]],Table3[],33)=0,"",VLOOKUP(Table35[[#This Row],[Site name]],Table3[],33))</f>
        <v>Stantec</v>
      </c>
      <c r="AK159" t="str">
        <f>IF(VLOOKUP(Table35[[#This Row],[Site name]],Table3[],34)=0,"",VLOOKUP(Table35[[#This Row],[Site name]],Table3[],34))</f>
        <v/>
      </c>
      <c r="AL159" t="str">
        <f>IF(VLOOKUP(Table35[[#This Row],[Site name]],Table3[],35)=0,"",VLOOKUP(Table35[[#This Row],[Site name]],Table3[],35))</f>
        <v/>
      </c>
      <c r="AM159" t="str">
        <f>IF(VLOOKUP(Table35[[#This Row],[Site name]],Table3[],36)=0,"",VLOOKUP(Table35[[#This Row],[Site name]],Table3[],36))</f>
        <v/>
      </c>
      <c r="AN159" t="str">
        <f>IF(VLOOKUP(Table35[[#This Row],[Site name]],Table3[],37)=0,"",VLOOKUP(Table35[[#This Row],[Site name]],Table3[],37))</f>
        <v>Project 90</v>
      </c>
      <c r="AO159" s="188">
        <f>IF(VLOOKUP(Table35[[#This Row],[Site name]],Table3[],38)="","",VLOOKUP(Table35[[#This Row],[Site name]],Table3[],38))</f>
        <v>0.4</v>
      </c>
      <c r="AP159">
        <f>IF(VLOOKUP(Table35[[#This Row],[Site name]],Table3[],39)=0,"",VLOOKUP(Table35[[#This Row],[Site name]],Table3[],39))</f>
        <v>3</v>
      </c>
      <c r="AQ159" t="str">
        <f>_xlfn.CONCAT(Table35[[#This Row],[Site name]],Table35[[#This Row],[Assessment Type]])</f>
        <v>Gillingham HouseAssessment 2 - decarbonisation</v>
      </c>
    </row>
    <row r="160" spans="2:43" ht="14.7" customHeight="1">
      <c r="B160" t="s">
        <v>403</v>
      </c>
      <c r="C160" t="s">
        <v>977</v>
      </c>
      <c r="D160">
        <v>1847</v>
      </c>
      <c r="E160" t="str">
        <f>IF(VLOOKUP(Table35[[#This Row],[Site name]],Table3[],2)=0,"",VLOOKUP(Table35[[#This Row],[Site name]],Table3[],2))</f>
        <v>Hillingdon</v>
      </c>
      <c r="F160" t="str">
        <f>IF(VLOOKUP(Table35[[#This Row],[Site name]],Table3[],3)=0,"",VLOOKUP(Table35[[#This Row],[Site name]],Table3[],3))</f>
        <v>UB4 0JN</v>
      </c>
      <c r="G160" t="str">
        <f>IF(VLOOKUP(Table35[[#This Row],[Site name]],Table3[],4)=0,"",VLOOKUP(Table35[[#This Row],[Site name]],Table3[],4))</f>
        <v>2385/APP/2022/2952</v>
      </c>
      <c r="H160" t="str">
        <f>IF(VLOOKUP(Table35[[#This Row],[Site name]],Table3[],5)=0,"",VLOOKUP(Table35[[#This Row],[Site name]],Table3[],5))</f>
        <v>Planning Portal</v>
      </c>
      <c r="I160" s="185" t="str">
        <f>IF(VLOOKUP(Table35[[#This Row],[Site name]],Table3[],6)=0,"",VLOOKUP(Table35[[#This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160" s="185">
        <f>IF(VLOOKUP(Table35[[#This Row],[Site name]],Table3[],7)=0,"",VLOOKUP(Table35[[#This Row],[Site name]],Table3[],7))</f>
        <v>44831</v>
      </c>
      <c r="K160" s="185" t="str">
        <f>IF(VLOOKUP(Table35[[#This Row],[Site name]],Table3[],8)=0,"",VLOOKUP(Table35[[#This Row],[Site name]],Table3[],8))</f>
        <v/>
      </c>
      <c r="L160" t="str">
        <f>IF(VLOOKUP(Table35[[#This Row],[Site name]],Table3[],9)=0,"",VLOOKUP(Table35[[#This Row],[Site name]],Table3[],9))</f>
        <v>Pending</v>
      </c>
      <c r="M160" t="str">
        <f>IF(VLOOKUP(Table35[[#This Row],[Site name]],Table3[],10)=0,"",VLOOKUP(Table35[[#This Row],[Site name]],Table3[],10))</f>
        <v>Hotel</v>
      </c>
      <c r="N160" t="str">
        <f>IF(VLOOKUP(Table35[[#This Row],[Site name]],Table3[],11)=0,"",VLOOKUP(Table35[[#This Row],[Site name]],Table3[],11))</f>
        <v>Yes</v>
      </c>
      <c r="O160" t="str">
        <f>IF(VLOOKUP(Table35[[#This Row],[Site name]],Table3[],12)=0,"",VLOOKUP(Table35[[#This Row],[Site name]],Table3[],12))</f>
        <v>Heavy Refurbishment</v>
      </c>
      <c r="P160" t="str">
        <f>IF(VLOOKUP(Table35[[#This Row],[Site name]],Table3[],13)=0,"",VLOOKUP(Table35[[#This Row],[Site name]],Table3[],13))</f>
        <v>1960s</v>
      </c>
      <c r="Q160" t="str">
        <f>IF(VLOOKUP(Table35[[#This Row],[Site name]],Table3[],14)=0,"",VLOOKUP(Table35[[#This Row],[Site name]],Table3[],14))</f>
        <v>Not listed</v>
      </c>
      <c r="R160" s="197">
        <f>IF(VLOOKUP(Table35[[#This Row],[Site name]],Table3[],15)="","",VLOOKUP(Table35[[#This Row],[Site name]],Table3[],15))</f>
        <v>9885</v>
      </c>
      <c r="S160" s="197">
        <f>IF(VLOOKUP(Table35[[#This Row],[Site name]],Table3[],16)="","",VLOOKUP(Table35[[#This Row],[Site name]],Table3[],16))</f>
        <v>20372</v>
      </c>
      <c r="T160" s="196">
        <f>IF(VLOOKUP(Table35[[#This Row],[Site name]],Table3[],17)="","",VLOOKUP(Table35[[#This Row],[Site name]],Table3[],17))</f>
        <v>1211</v>
      </c>
      <c r="U160" s="188">
        <f>IF(VLOOKUP(Table35[[#This Row],[Site name]],Table3[],18)="","",VLOOKUP(Table35[[#This Row],[Site name]],Table3[],18))</f>
        <v>1.0609003540718258</v>
      </c>
      <c r="V160" s="197">
        <f>IF(VLOOKUP(Table35[[#This Row],[Site name]],Table3[],19)="","",VLOOKUP(Table35[[#This Row],[Site name]],Table3[],19))</f>
        <v>11698</v>
      </c>
      <c r="W160" t="str">
        <f>IF(VLOOKUP(Table35[[#This Row],[Site name]],Table3[],20)=0,"",VLOOKUP(Table35[[#This Row],[Site name]],Table3[],20))</f>
        <v/>
      </c>
      <c r="X160" t="str">
        <f>IF(VLOOKUP(Table35[[#This Row],[Site name]],Table3[],21)=0,"",VLOOKUP(Table35[[#This Row],[Site name]],Table3[],21))</f>
        <v/>
      </c>
      <c r="Y160" t="str">
        <f>IF(VLOOKUP(Table35[[#This Row],[Site name]],Table3[],22)=0,"",VLOOKUP(Table35[[#This Row],[Site name]],Table3[],22))</f>
        <v/>
      </c>
      <c r="Z160" t="str">
        <f>IF(VLOOKUP(Table35[[#This Row],[Site name]],Table3[],23)=0,"",VLOOKUP(Table35[[#This Row],[Site name]],Table3[],23))</f>
        <v/>
      </c>
      <c r="AA160" t="str">
        <f>IF(VLOOKUP(Table35[[#This Row],[Site name]],Table3[],24)=0,"",VLOOKUP(Table35[[#This Row],[Site name]],Table3[],24))</f>
        <v/>
      </c>
      <c r="AB160" t="str">
        <f>IF(VLOOKUP(Table35[[#This Row],[Site name]],Table3[],25)=0,"",VLOOKUP(Table35[[#This Row],[Site name]],Table3[],25))</f>
        <v/>
      </c>
      <c r="AC160">
        <f>IF(VLOOKUP(Table35[[#This Row],[Site name]],Table3[],26)=0,"",VLOOKUP(Table35[[#This Row],[Site name]],Table3[],26))</f>
        <v>13</v>
      </c>
      <c r="AD160">
        <f>IF(VLOOKUP(Table35[[#This Row],[Site name]],Table3[],27)=0,"",VLOOKUP(Table35[[#This Row],[Site name]],Table3[],27))</f>
        <v>14</v>
      </c>
      <c r="AE160">
        <f>IF(VLOOKUP(Table35[[#This Row],[Site name]],Table3[],28)="","",VLOOKUP(Table35[[#This Row],[Site name]],Table3[],28))</f>
        <v>14</v>
      </c>
      <c r="AF160">
        <f>IF(VLOOKUP(Table35[[#This Row],[Site name]],Table3[],29)=0,"",VLOOKUP(Table35[[#This Row],[Site name]],Table3[],29))</f>
        <v>1</v>
      </c>
      <c r="AG160" t="str">
        <f>IF(VLOOKUP(Table35[[#This Row],[Site name]],Table3[],30)=0,"",VLOOKUP(Table35[[#This Row],[Site name]],Table3[],30))</f>
        <v/>
      </c>
      <c r="AH160" t="str">
        <f>IF(VLOOKUP(Table35[[#This Row],[Site name]],Table3[],31)=0,"",VLOOKUP(Table35[[#This Row],[Site name]],Table3[],31))</f>
        <v/>
      </c>
      <c r="AI160" t="str">
        <f>IF(VLOOKUP(Table35[[#This Row],[Site name]],Table3[],32)=0,"",VLOOKUP(Table35[[#This Row],[Site name]],Table3[],32))</f>
        <v>Love Design Studio</v>
      </c>
      <c r="AJ160" t="str">
        <f>IF(VLOOKUP(Table35[[#This Row],[Site name]],Table3[],33)=0,"",VLOOKUP(Table35[[#This Row],[Site name]],Table3[],33))</f>
        <v>Engineeria</v>
      </c>
      <c r="AK160" t="str">
        <f>IF(VLOOKUP(Table35[[#This Row],[Site name]],Table3[],34)=0,"",VLOOKUP(Table35[[#This Row],[Site name]],Table3[],34))</f>
        <v>Woodcote Power Consulting</v>
      </c>
      <c r="AL160" t="str">
        <f>IF(VLOOKUP(Table35[[#This Row],[Site name]],Table3[],35)=0,"",VLOOKUP(Table35[[#This Row],[Site name]],Table3[],35))</f>
        <v>Haptic</v>
      </c>
      <c r="AM160" t="str">
        <f>IF(VLOOKUP(Table35[[#This Row],[Site name]],Table3[],36)=0,"",VLOOKUP(Table35[[#This Row],[Site name]],Table3[],36))</f>
        <v>One Click LCA</v>
      </c>
      <c r="AN160" t="str">
        <f>IF(VLOOKUP(Table35[[#This Row],[Site name]],Table3[],37)=0,"",VLOOKUP(Table35[[#This Row],[Site name]],Table3[],37))</f>
        <v>Project 91</v>
      </c>
      <c r="AO160" s="188">
        <f>IF(VLOOKUP(Table35[[#This Row],[Site name]],Table3[],38)="","",VLOOKUP(Table35[[#This Row],[Site name]],Table3[],38))</f>
        <v>0.12250885179564998</v>
      </c>
      <c r="AP160">
        <f>IF(VLOOKUP(Table35[[#This Row],[Site name]],Table3[],39)=0,"",VLOOKUP(Table35[[#This Row],[Site name]],Table3[],39))</f>
        <v>3</v>
      </c>
      <c r="AQ160" t="str">
        <f>_xlfn.CONCAT(Table35[[#This Row],[Site name]],Table35[[#This Row],[Assessment Type]])</f>
        <v>Hyatt PlaceAssessment 1 - no decarbonisation</v>
      </c>
    </row>
    <row r="161" spans="2:43" ht="14.7" hidden="1" customHeight="1">
      <c r="B161" t="s">
        <v>403</v>
      </c>
      <c r="C161" t="s">
        <v>978</v>
      </c>
      <c r="E161" t="str">
        <f>IF(VLOOKUP(Table35[[#This Row],[Site name]],Table3[],2)=0,"",VLOOKUP(Table35[[#This Row],[Site name]],Table3[],2))</f>
        <v>Hillingdon</v>
      </c>
      <c r="F161" t="str">
        <f>IF(VLOOKUP(Table35[[#This Row],[Site name]],Table3[],3)=0,"",VLOOKUP(Table35[[#This Row],[Site name]],Table3[],3))</f>
        <v>UB4 0JN</v>
      </c>
      <c r="G161" t="str">
        <f>IF(VLOOKUP(Table35[[#This Row],[Site name]],Table3[],4)=0,"",VLOOKUP(Table35[[#This Row],[Site name]],Table3[],4))</f>
        <v>2385/APP/2022/2952</v>
      </c>
      <c r="H161" t="str">
        <f>IF(VLOOKUP(Table35[[#This Row],[Site name]],Table3[],5)=0,"",VLOOKUP(Table35[[#This Row],[Site name]],Table3[],5))</f>
        <v>Planning Portal</v>
      </c>
      <c r="I161" s="185" t="str">
        <f>IF(VLOOKUP(Table35[[#This Row],[Site name]],Table3[],6)=0,"",VLOOKUP(Table35[[#This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161" s="185">
        <f>IF(VLOOKUP(Table35[[#This Row],[Site name]],Table3[],7)=0,"",VLOOKUP(Table35[[#This Row],[Site name]],Table3[],7))</f>
        <v>44831</v>
      </c>
      <c r="K161" s="185" t="str">
        <f>IF(VLOOKUP(Table35[[#This Row],[Site name]],Table3[],8)=0,"",VLOOKUP(Table35[[#This Row],[Site name]],Table3[],8))</f>
        <v/>
      </c>
      <c r="L161" t="str">
        <f>IF(VLOOKUP(Table35[[#This Row],[Site name]],Table3[],9)=0,"",VLOOKUP(Table35[[#This Row],[Site name]],Table3[],9))</f>
        <v>Pending</v>
      </c>
      <c r="M161" t="str">
        <f>IF(VLOOKUP(Table35[[#This Row],[Site name]],Table3[],10)=0,"",VLOOKUP(Table35[[#This Row],[Site name]],Table3[],10))</f>
        <v>Hotel</v>
      </c>
      <c r="N161" t="str">
        <f>IF(VLOOKUP(Table35[[#This Row],[Site name]],Table3[],11)=0,"",VLOOKUP(Table35[[#This Row],[Site name]],Table3[],11))</f>
        <v>Yes</v>
      </c>
      <c r="O161" t="str">
        <f>IF(VLOOKUP(Table35[[#This Row],[Site name]],Table3[],12)=0,"",VLOOKUP(Table35[[#This Row],[Site name]],Table3[],12))</f>
        <v>Heavy Refurbishment</v>
      </c>
      <c r="P161" t="str">
        <f>IF(VLOOKUP(Table35[[#This Row],[Site name]],Table3[],13)=0,"",VLOOKUP(Table35[[#This Row],[Site name]],Table3[],13))</f>
        <v>1960s</v>
      </c>
      <c r="Q161" t="str">
        <f>IF(VLOOKUP(Table35[[#This Row],[Site name]],Table3[],14)=0,"",VLOOKUP(Table35[[#This Row],[Site name]],Table3[],14))</f>
        <v>Not listed</v>
      </c>
      <c r="R161" s="197">
        <f>IF(VLOOKUP(Table35[[#This Row],[Site name]],Table3[],15)="","",VLOOKUP(Table35[[#This Row],[Site name]],Table3[],15))</f>
        <v>9885</v>
      </c>
      <c r="S161" s="197">
        <f>IF(VLOOKUP(Table35[[#This Row],[Site name]],Table3[],16)="","",VLOOKUP(Table35[[#This Row],[Site name]],Table3[],16))</f>
        <v>20372</v>
      </c>
      <c r="T161" s="196">
        <f>IF(VLOOKUP(Table35[[#This Row],[Site name]],Table3[],17)="","",VLOOKUP(Table35[[#This Row],[Site name]],Table3[],17))</f>
        <v>1211</v>
      </c>
      <c r="U161" s="188">
        <f>IF(VLOOKUP(Table35[[#This Row],[Site name]],Table3[],18)="","",VLOOKUP(Table35[[#This Row],[Site name]],Table3[],18))</f>
        <v>1.0609003540718258</v>
      </c>
      <c r="V161" s="197">
        <f>IF(VLOOKUP(Table35[[#This Row],[Site name]],Table3[],19)="","",VLOOKUP(Table35[[#This Row],[Site name]],Table3[],19))</f>
        <v>11698</v>
      </c>
      <c r="W161" t="str">
        <f>IF(VLOOKUP(Table35[[#This Row],[Site name]],Table3[],20)=0,"",VLOOKUP(Table35[[#This Row],[Site name]],Table3[],20))</f>
        <v/>
      </c>
      <c r="X161" t="str">
        <f>IF(VLOOKUP(Table35[[#This Row],[Site name]],Table3[],21)=0,"",VLOOKUP(Table35[[#This Row],[Site name]],Table3[],21))</f>
        <v/>
      </c>
      <c r="Y161" t="str">
        <f>IF(VLOOKUP(Table35[[#This Row],[Site name]],Table3[],22)=0,"",VLOOKUP(Table35[[#This Row],[Site name]],Table3[],22))</f>
        <v/>
      </c>
      <c r="Z161" t="str">
        <f>IF(VLOOKUP(Table35[[#This Row],[Site name]],Table3[],23)=0,"",VLOOKUP(Table35[[#This Row],[Site name]],Table3[],23))</f>
        <v/>
      </c>
      <c r="AA161" t="str">
        <f>IF(VLOOKUP(Table35[[#This Row],[Site name]],Table3[],24)=0,"",VLOOKUP(Table35[[#This Row],[Site name]],Table3[],24))</f>
        <v/>
      </c>
      <c r="AB161" t="str">
        <f>IF(VLOOKUP(Table35[[#This Row],[Site name]],Table3[],25)=0,"",VLOOKUP(Table35[[#This Row],[Site name]],Table3[],25))</f>
        <v/>
      </c>
      <c r="AC161">
        <f>IF(VLOOKUP(Table35[[#This Row],[Site name]],Table3[],26)=0,"",VLOOKUP(Table35[[#This Row],[Site name]],Table3[],26))</f>
        <v>13</v>
      </c>
      <c r="AD161">
        <f>IF(VLOOKUP(Table35[[#This Row],[Site name]],Table3[],27)=0,"",VLOOKUP(Table35[[#This Row],[Site name]],Table3[],27))</f>
        <v>14</v>
      </c>
      <c r="AE161">
        <f>IF(VLOOKUP(Table35[[#This Row],[Site name]],Table3[],28)="","",VLOOKUP(Table35[[#This Row],[Site name]],Table3[],28))</f>
        <v>14</v>
      </c>
      <c r="AF161">
        <f>IF(VLOOKUP(Table35[[#This Row],[Site name]],Table3[],29)=0,"",VLOOKUP(Table35[[#This Row],[Site name]],Table3[],29))</f>
        <v>1</v>
      </c>
      <c r="AG161" t="str">
        <f>IF(VLOOKUP(Table35[[#This Row],[Site name]],Table3[],30)=0,"",VLOOKUP(Table35[[#This Row],[Site name]],Table3[],30))</f>
        <v/>
      </c>
      <c r="AH161" t="str">
        <f>IF(VLOOKUP(Table35[[#This Row],[Site name]],Table3[],31)=0,"",VLOOKUP(Table35[[#This Row],[Site name]],Table3[],31))</f>
        <v/>
      </c>
      <c r="AI161" t="str">
        <f>IF(VLOOKUP(Table35[[#This Row],[Site name]],Table3[],32)=0,"",VLOOKUP(Table35[[#This Row],[Site name]],Table3[],32))</f>
        <v>Love Design Studio</v>
      </c>
      <c r="AJ161" t="str">
        <f>IF(VLOOKUP(Table35[[#This Row],[Site name]],Table3[],33)=0,"",VLOOKUP(Table35[[#This Row],[Site name]],Table3[],33))</f>
        <v>Engineeria</v>
      </c>
      <c r="AK161" t="str">
        <f>IF(VLOOKUP(Table35[[#This Row],[Site name]],Table3[],34)=0,"",VLOOKUP(Table35[[#This Row],[Site name]],Table3[],34))</f>
        <v>Woodcote Power Consulting</v>
      </c>
      <c r="AL161" t="str">
        <f>IF(VLOOKUP(Table35[[#This Row],[Site name]],Table3[],35)=0,"",VLOOKUP(Table35[[#This Row],[Site name]],Table3[],35))</f>
        <v>Haptic</v>
      </c>
      <c r="AM161" t="str">
        <f>IF(VLOOKUP(Table35[[#This Row],[Site name]],Table3[],36)=0,"",VLOOKUP(Table35[[#This Row],[Site name]],Table3[],36))</f>
        <v>One Click LCA</v>
      </c>
      <c r="AN161" t="str">
        <f>IF(VLOOKUP(Table35[[#This Row],[Site name]],Table3[],37)=0,"",VLOOKUP(Table35[[#This Row],[Site name]],Table3[],37))</f>
        <v>Project 91</v>
      </c>
      <c r="AO161" s="188">
        <f>IF(VLOOKUP(Table35[[#This Row],[Site name]],Table3[],38)="","",VLOOKUP(Table35[[#This Row],[Site name]],Table3[],38))</f>
        <v>0.12250885179564998</v>
      </c>
      <c r="AP161">
        <f>IF(VLOOKUP(Table35[[#This Row],[Site name]],Table3[],39)=0,"",VLOOKUP(Table35[[#This Row],[Site name]],Table3[],39))</f>
        <v>3</v>
      </c>
      <c r="AQ161" t="str">
        <f>_xlfn.CONCAT(Table35[[#This Row],[Site name]],Table35[[#This Row],[Assessment Type]])</f>
        <v>Hyatt PlaceAssessment 2 - decarbonisation</v>
      </c>
    </row>
    <row r="162" spans="2:43" ht="14.7" customHeight="1">
      <c r="B162" t="s">
        <v>407</v>
      </c>
      <c r="C162" t="s">
        <v>977</v>
      </c>
      <c r="D162">
        <v>1002</v>
      </c>
      <c r="E162" t="str">
        <f>IF(VLOOKUP(Table35[[#This Row],[Site name]],Table3[],2)=0,"",VLOOKUP(Table35[[#This Row],[Site name]],Table3[],2))</f>
        <v>Greenwich</v>
      </c>
      <c r="F162" t="str">
        <f>IF(VLOOKUP(Table35[[#This Row],[Site name]],Table3[],3)=0,"",VLOOKUP(Table35[[#This Row],[Site name]],Table3[],3))</f>
        <v>SE18 6PF</v>
      </c>
      <c r="G162" t="str">
        <f>IF(VLOOKUP(Table35[[#This Row],[Site name]],Table3[],4)=0,"",VLOOKUP(Table35[[#This Row],[Site name]],Table3[],4))</f>
        <v>22/3162/F</v>
      </c>
      <c r="H162" t="str">
        <f>IF(VLOOKUP(Table35[[#This Row],[Site name]],Table3[],5)=0,"",VLOOKUP(Table35[[#This Row],[Site name]],Table3[],5))</f>
        <v>Planning Portal</v>
      </c>
      <c r="I162" s="185" t="str">
        <f>IF(VLOOKUP(Table35[[#This Row],[Site name]],Table3[],6)=0,"",VLOOKUP(Table35[[#This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162" s="185">
        <f>IF(VLOOKUP(Table35[[#This Row],[Site name]],Table3[],7)=0,"",VLOOKUP(Table35[[#This Row],[Site name]],Table3[],7))</f>
        <v>44795</v>
      </c>
      <c r="K162" s="185" t="str">
        <f>IF(VLOOKUP(Table35[[#This Row],[Site name]],Table3[],8)=0,"",VLOOKUP(Table35[[#This Row],[Site name]],Table3[],8))</f>
        <v/>
      </c>
      <c r="L162" t="str">
        <f>IF(VLOOKUP(Table35[[#This Row],[Site name]],Table3[],9)=0,"",VLOOKUP(Table35[[#This Row],[Site name]],Table3[],9))</f>
        <v>Pending</v>
      </c>
      <c r="M162" t="str">
        <f>IF(VLOOKUP(Table35[[#This Row],[Site name]],Table3[],10)=0,"",VLOOKUP(Table35[[#This Row],[Site name]],Table3[],10))</f>
        <v>Office, Retail &amp; Residential</v>
      </c>
      <c r="N162" t="str">
        <f>IF(VLOOKUP(Table35[[#This Row],[Site name]],Table3[],11)=0,"",VLOOKUP(Table35[[#This Row],[Site name]],Table3[],11))</f>
        <v>Yes</v>
      </c>
      <c r="O162" t="str">
        <f>IF(VLOOKUP(Table35[[#This Row],[Site name]],Table3[],12)=0,"",VLOOKUP(Table35[[#This Row],[Site name]],Table3[],12))</f>
        <v>Heavy Refurbishment</v>
      </c>
      <c r="P162" t="str">
        <f>IF(VLOOKUP(Table35[[#This Row],[Site name]],Table3[],13)=0,"",VLOOKUP(Table35[[#This Row],[Site name]],Table3[],13))</f>
        <v>1880s</v>
      </c>
      <c r="Q162" t="str">
        <f>IF(VLOOKUP(Table35[[#This Row],[Site name]],Table3[],14)=0,"",VLOOKUP(Table35[[#This Row],[Site name]],Table3[],14))</f>
        <v>Grade II</v>
      </c>
      <c r="R162" s="197">
        <f>IF(VLOOKUP(Table35[[#This Row],[Site name]],Table3[],15)="","",VLOOKUP(Table35[[#This Row],[Site name]],Table3[],15))</f>
        <v>12544</v>
      </c>
      <c r="S162" s="197">
        <f>IF(VLOOKUP(Table35[[#This Row],[Site name]],Table3[],16)="","",VLOOKUP(Table35[[#This Row],[Site name]],Table3[],16))</f>
        <v>28528</v>
      </c>
      <c r="T162" s="196">
        <f>IF(VLOOKUP(Table35[[#This Row],[Site name]],Table3[],17)="","",VLOOKUP(Table35[[#This Row],[Site name]],Table3[],17))</f>
        <v>2508.8000000000002</v>
      </c>
      <c r="U162" s="188">
        <f>IF(VLOOKUP(Table35[[#This Row],[Site name]],Table3[],18)="","",VLOOKUP(Table35[[#This Row],[Site name]],Table3[],18))</f>
        <v>1.2742346938775508</v>
      </c>
      <c r="V162" s="196">
        <f>IF(VLOOKUP(Table35[[#This Row],[Site name]],Table3[],19)="","",VLOOKUP(Table35[[#This Row],[Site name]],Table3[],19))</f>
        <v>18492.8</v>
      </c>
      <c r="W162" t="str">
        <f>IF(VLOOKUP(Table35[[#This Row],[Site name]],Table3[],20)=0,"",VLOOKUP(Table35[[#This Row],[Site name]],Table3[],20))</f>
        <v>No new basement</v>
      </c>
      <c r="X162" t="str">
        <f>IF(VLOOKUP(Table35[[#This Row],[Site name]],Table3[],21)=0,"",VLOOKUP(Table35[[#This Row],[Site name]],Table3[],21))</f>
        <v/>
      </c>
      <c r="Y162" t="str">
        <f>IF(VLOOKUP(Table35[[#This Row],[Site name]],Table3[],22)=0,"",VLOOKUP(Table35[[#This Row],[Site name]],Table3[],22))</f>
        <v/>
      </c>
      <c r="Z162" t="str">
        <f>IF(VLOOKUP(Table35[[#This Row],[Site name]],Table3[],23)=0,"",VLOOKUP(Table35[[#This Row],[Site name]],Table3[],23))</f>
        <v/>
      </c>
      <c r="AA162" t="str">
        <f>IF(VLOOKUP(Table35[[#This Row],[Site name]],Table3[],24)=0,"",VLOOKUP(Table35[[#This Row],[Site name]],Table3[],24))</f>
        <v/>
      </c>
      <c r="AB162" t="str">
        <f>IF(VLOOKUP(Table35[[#This Row],[Site name]],Table3[],25)=0,"",VLOOKUP(Table35[[#This Row],[Site name]],Table3[],25))</f>
        <v/>
      </c>
      <c r="AC162">
        <f>IF(VLOOKUP(Table35[[#This Row],[Site name]],Table3[],26)=0,"",VLOOKUP(Table35[[#This Row],[Site name]],Table3[],26))</f>
        <v>5</v>
      </c>
      <c r="AD162">
        <f>IF(VLOOKUP(Table35[[#This Row],[Site name]],Table3[],27)=0,"",VLOOKUP(Table35[[#This Row],[Site name]],Table3[],27))</f>
        <v>8</v>
      </c>
      <c r="AE162">
        <f>IF(VLOOKUP(Table35[[#This Row],[Site name]],Table3[],28)="","",VLOOKUP(Table35[[#This Row],[Site name]],Table3[],28))</f>
        <v>7</v>
      </c>
      <c r="AF162">
        <f>IF(VLOOKUP(Table35[[#This Row],[Site name]],Table3[],29)=0,"",VLOOKUP(Table35[[#This Row],[Site name]],Table3[],29))</f>
        <v>3</v>
      </c>
      <c r="AG162">
        <f>IF(VLOOKUP(Table35[[#This Row],[Site name]],Table3[],30)=0,"",VLOOKUP(Table35[[#This Row],[Site name]],Table3[],30))</f>
        <v>6</v>
      </c>
      <c r="AH162" t="str">
        <f>IF(VLOOKUP(Table35[[#This Row],[Site name]],Table3[],31)=0,"",VLOOKUP(Table35[[#This Row],[Site name]],Table3[],31))</f>
        <v/>
      </c>
      <c r="AI162" t="str">
        <f>IF(VLOOKUP(Table35[[#This Row],[Site name]],Table3[],32)=0,"",VLOOKUP(Table35[[#This Row],[Site name]],Table3[],32))</f>
        <v>Create</v>
      </c>
      <c r="AJ162" t="str">
        <f>IF(VLOOKUP(Table35[[#This Row],[Site name]],Table3[],33)=0,"",VLOOKUP(Table35[[#This Row],[Site name]],Table3[],33))</f>
        <v/>
      </c>
      <c r="AK162" t="str">
        <f>IF(VLOOKUP(Table35[[#This Row],[Site name]],Table3[],34)=0,"",VLOOKUP(Table35[[#This Row],[Site name]],Table3[],34))</f>
        <v/>
      </c>
      <c r="AL162" t="str">
        <f>IF(VLOOKUP(Table35[[#This Row],[Site name]],Table3[],35)=0,"",VLOOKUP(Table35[[#This Row],[Site name]],Table3[],35))</f>
        <v/>
      </c>
      <c r="AM162" t="str">
        <f>IF(VLOOKUP(Table35[[#This Row],[Site name]],Table3[],36)=0,"",VLOOKUP(Table35[[#This Row],[Site name]],Table3[],36))</f>
        <v>One Click LCA</v>
      </c>
      <c r="AN162" t="str">
        <f>IF(VLOOKUP(Table35[[#This Row],[Site name]],Table3[],37)=0,"",VLOOKUP(Table35[[#This Row],[Site name]],Table3[],37))</f>
        <v>Project 93</v>
      </c>
      <c r="AO162" s="188">
        <f>IF(VLOOKUP(Table35[[#This Row],[Site name]],Table3[],38)="","",VLOOKUP(Table35[[#This Row],[Site name]],Table3[],38))</f>
        <v>0.2</v>
      </c>
      <c r="AP162">
        <f>IF(VLOOKUP(Table35[[#This Row],[Site name]],Table3[],39)=0,"",VLOOKUP(Table35[[#This Row],[Site name]],Table3[],39))</f>
        <v>3</v>
      </c>
      <c r="AQ162" t="str">
        <f>_xlfn.CONCAT(Table35[[#This Row],[Site name]],Table35[[#This Row],[Assessment Type]])</f>
        <v>Island Site WoolwichAssessment 1 - no decarbonisation</v>
      </c>
    </row>
    <row r="163" spans="2:43" ht="14.7" hidden="1" customHeight="1">
      <c r="B163" t="s">
        <v>407</v>
      </c>
      <c r="C163" t="s">
        <v>978</v>
      </c>
      <c r="D163">
        <v>971</v>
      </c>
      <c r="E163" t="str">
        <f>IF(VLOOKUP(Table35[[#This Row],[Site name]],Table3[],2)=0,"",VLOOKUP(Table35[[#This Row],[Site name]],Table3[],2))</f>
        <v>Greenwich</v>
      </c>
      <c r="F163" t="str">
        <f>IF(VLOOKUP(Table35[[#This Row],[Site name]],Table3[],3)=0,"",VLOOKUP(Table35[[#This Row],[Site name]],Table3[],3))</f>
        <v>SE18 6PF</v>
      </c>
      <c r="G163" t="str">
        <f>IF(VLOOKUP(Table35[[#This Row],[Site name]],Table3[],4)=0,"",VLOOKUP(Table35[[#This Row],[Site name]],Table3[],4))</f>
        <v>22/3162/F</v>
      </c>
      <c r="H163" t="str">
        <f>IF(VLOOKUP(Table35[[#This Row],[Site name]],Table3[],5)=0,"",VLOOKUP(Table35[[#This Row],[Site name]],Table3[],5))</f>
        <v>Planning Portal</v>
      </c>
      <c r="I163" s="185" t="str">
        <f>IF(VLOOKUP(Table35[[#This Row],[Site name]],Table3[],6)=0,"",VLOOKUP(Table35[[#This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163" s="185">
        <f>IF(VLOOKUP(Table35[[#This Row],[Site name]],Table3[],7)=0,"",VLOOKUP(Table35[[#This Row],[Site name]],Table3[],7))</f>
        <v>44795</v>
      </c>
      <c r="K163" s="185" t="str">
        <f>IF(VLOOKUP(Table35[[#This Row],[Site name]],Table3[],8)=0,"",VLOOKUP(Table35[[#This Row],[Site name]],Table3[],8))</f>
        <v/>
      </c>
      <c r="L163" t="str">
        <f>IF(VLOOKUP(Table35[[#This Row],[Site name]],Table3[],9)=0,"",VLOOKUP(Table35[[#This Row],[Site name]],Table3[],9))</f>
        <v>Pending</v>
      </c>
      <c r="M163" t="str">
        <f>IF(VLOOKUP(Table35[[#This Row],[Site name]],Table3[],10)=0,"",VLOOKUP(Table35[[#This Row],[Site name]],Table3[],10))</f>
        <v>Office, Retail &amp; Residential</v>
      </c>
      <c r="N163" t="str">
        <f>IF(VLOOKUP(Table35[[#This Row],[Site name]],Table3[],11)=0,"",VLOOKUP(Table35[[#This Row],[Site name]],Table3[],11))</f>
        <v>Yes</v>
      </c>
      <c r="O163" t="str">
        <f>IF(VLOOKUP(Table35[[#This Row],[Site name]],Table3[],12)=0,"",VLOOKUP(Table35[[#This Row],[Site name]],Table3[],12))</f>
        <v>Heavy Refurbishment</v>
      </c>
      <c r="P163" t="str">
        <f>IF(VLOOKUP(Table35[[#This Row],[Site name]],Table3[],13)=0,"",VLOOKUP(Table35[[#This Row],[Site name]],Table3[],13))</f>
        <v>1880s</v>
      </c>
      <c r="Q163" t="str">
        <f>IF(VLOOKUP(Table35[[#This Row],[Site name]],Table3[],14)=0,"",VLOOKUP(Table35[[#This Row],[Site name]],Table3[],14))</f>
        <v>Grade II</v>
      </c>
      <c r="R163" s="197">
        <f>IF(VLOOKUP(Table35[[#This Row],[Site name]],Table3[],15)="","",VLOOKUP(Table35[[#This Row],[Site name]],Table3[],15))</f>
        <v>12544</v>
      </c>
      <c r="S163" s="197">
        <f>IF(VLOOKUP(Table35[[#This Row],[Site name]],Table3[],16)="","",VLOOKUP(Table35[[#This Row],[Site name]],Table3[],16))</f>
        <v>28528</v>
      </c>
      <c r="T163" s="196">
        <f>IF(VLOOKUP(Table35[[#This Row],[Site name]],Table3[],17)="","",VLOOKUP(Table35[[#This Row],[Site name]],Table3[],17))</f>
        <v>2508.8000000000002</v>
      </c>
      <c r="U163" s="188">
        <f>IF(VLOOKUP(Table35[[#This Row],[Site name]],Table3[],18)="","",VLOOKUP(Table35[[#This Row],[Site name]],Table3[],18))</f>
        <v>1.2742346938775508</v>
      </c>
      <c r="V163" s="196">
        <f>IF(VLOOKUP(Table35[[#This Row],[Site name]],Table3[],19)="","",VLOOKUP(Table35[[#This Row],[Site name]],Table3[],19))</f>
        <v>18492.8</v>
      </c>
      <c r="W163" t="str">
        <f>IF(VLOOKUP(Table35[[#This Row],[Site name]],Table3[],20)=0,"",VLOOKUP(Table35[[#This Row],[Site name]],Table3[],20))</f>
        <v>No new basement</v>
      </c>
      <c r="X163" t="str">
        <f>IF(VLOOKUP(Table35[[#This Row],[Site name]],Table3[],21)=0,"",VLOOKUP(Table35[[#This Row],[Site name]],Table3[],21))</f>
        <v/>
      </c>
      <c r="Y163" t="str">
        <f>IF(VLOOKUP(Table35[[#This Row],[Site name]],Table3[],22)=0,"",VLOOKUP(Table35[[#This Row],[Site name]],Table3[],22))</f>
        <v/>
      </c>
      <c r="Z163" t="str">
        <f>IF(VLOOKUP(Table35[[#This Row],[Site name]],Table3[],23)=0,"",VLOOKUP(Table35[[#This Row],[Site name]],Table3[],23))</f>
        <v/>
      </c>
      <c r="AA163" t="str">
        <f>IF(VLOOKUP(Table35[[#This Row],[Site name]],Table3[],24)=0,"",VLOOKUP(Table35[[#This Row],[Site name]],Table3[],24))</f>
        <v/>
      </c>
      <c r="AB163" t="str">
        <f>IF(VLOOKUP(Table35[[#This Row],[Site name]],Table3[],25)=0,"",VLOOKUP(Table35[[#This Row],[Site name]],Table3[],25))</f>
        <v/>
      </c>
      <c r="AC163">
        <f>IF(VLOOKUP(Table35[[#This Row],[Site name]],Table3[],26)=0,"",VLOOKUP(Table35[[#This Row],[Site name]],Table3[],26))</f>
        <v>5</v>
      </c>
      <c r="AD163">
        <f>IF(VLOOKUP(Table35[[#This Row],[Site name]],Table3[],27)=0,"",VLOOKUP(Table35[[#This Row],[Site name]],Table3[],27))</f>
        <v>8</v>
      </c>
      <c r="AE163">
        <f>IF(VLOOKUP(Table35[[#This Row],[Site name]],Table3[],28)="","",VLOOKUP(Table35[[#This Row],[Site name]],Table3[],28))</f>
        <v>7</v>
      </c>
      <c r="AF163">
        <f>IF(VLOOKUP(Table35[[#This Row],[Site name]],Table3[],29)=0,"",VLOOKUP(Table35[[#This Row],[Site name]],Table3[],29))</f>
        <v>3</v>
      </c>
      <c r="AG163">
        <f>IF(VLOOKUP(Table35[[#This Row],[Site name]],Table3[],30)=0,"",VLOOKUP(Table35[[#This Row],[Site name]],Table3[],30))</f>
        <v>6</v>
      </c>
      <c r="AH163" t="str">
        <f>IF(VLOOKUP(Table35[[#This Row],[Site name]],Table3[],31)=0,"",VLOOKUP(Table35[[#This Row],[Site name]],Table3[],31))</f>
        <v/>
      </c>
      <c r="AI163" t="str">
        <f>IF(VLOOKUP(Table35[[#This Row],[Site name]],Table3[],32)=0,"",VLOOKUP(Table35[[#This Row],[Site name]],Table3[],32))</f>
        <v>Create</v>
      </c>
      <c r="AJ163" t="str">
        <f>IF(VLOOKUP(Table35[[#This Row],[Site name]],Table3[],33)=0,"",VLOOKUP(Table35[[#This Row],[Site name]],Table3[],33))</f>
        <v/>
      </c>
      <c r="AK163" t="str">
        <f>IF(VLOOKUP(Table35[[#This Row],[Site name]],Table3[],34)=0,"",VLOOKUP(Table35[[#This Row],[Site name]],Table3[],34))</f>
        <v/>
      </c>
      <c r="AL163" t="str">
        <f>IF(VLOOKUP(Table35[[#This Row],[Site name]],Table3[],35)=0,"",VLOOKUP(Table35[[#This Row],[Site name]],Table3[],35))</f>
        <v/>
      </c>
      <c r="AM163" t="str">
        <f>IF(VLOOKUP(Table35[[#This Row],[Site name]],Table3[],36)=0,"",VLOOKUP(Table35[[#This Row],[Site name]],Table3[],36))</f>
        <v>One Click LCA</v>
      </c>
      <c r="AN163" t="str">
        <f>IF(VLOOKUP(Table35[[#This Row],[Site name]],Table3[],37)=0,"",VLOOKUP(Table35[[#This Row],[Site name]],Table3[],37))</f>
        <v>Project 93</v>
      </c>
      <c r="AO163" s="188">
        <f>IF(VLOOKUP(Table35[[#This Row],[Site name]],Table3[],38)="","",VLOOKUP(Table35[[#This Row],[Site name]],Table3[],38))</f>
        <v>0.2</v>
      </c>
      <c r="AP163">
        <f>IF(VLOOKUP(Table35[[#This Row],[Site name]],Table3[],39)=0,"",VLOOKUP(Table35[[#This Row],[Site name]],Table3[],39))</f>
        <v>3</v>
      </c>
      <c r="AQ163" t="str">
        <f>_xlfn.CONCAT(Table35[[#This Row],[Site name]],Table35[[#This Row],[Assessment Type]])</f>
        <v>Island Site WoolwichAssessment 2 - decarbonisation</v>
      </c>
    </row>
    <row r="164" spans="2:43" ht="14.7" customHeight="1">
      <c r="B164" t="s">
        <v>411</v>
      </c>
      <c r="C164" t="s">
        <v>977</v>
      </c>
      <c r="D164">
        <v>2383</v>
      </c>
      <c r="E164" t="str">
        <f>IF(VLOOKUP(Table35[[#This Row],[Site name]],Table3[],2)=0,"",VLOOKUP(Table35[[#This Row],[Site name]],Table3[],2))</f>
        <v>London Legacy Development Corporation</v>
      </c>
      <c r="F164" t="str">
        <f>IF(VLOOKUP(Table35[[#This Row],[Site name]],Table3[],3)=0,"",VLOOKUP(Table35[[#This Row],[Site name]],Table3[],3))</f>
        <v>E15 1AN</v>
      </c>
      <c r="G164" t="str">
        <f>IF(VLOOKUP(Table35[[#This Row],[Site name]],Table3[],4)=0,"",VLOOKUP(Table35[[#This Row],[Site name]],Table3[],4))</f>
        <v>21/00483/FUL</v>
      </c>
      <c r="H164" t="str">
        <f>IF(VLOOKUP(Table35[[#This Row],[Site name]],Table3[],5)=0,"",VLOOKUP(Table35[[#This Row],[Site name]],Table3[],5))</f>
        <v>Planning Portal</v>
      </c>
      <c r="I164" s="185" t="str">
        <f>IF(VLOOKUP(Table35[[#This Row],[Site name]],Table3[],6)=0,"",VLOOKUP(Table35[[#This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164" s="185">
        <f>IF(VLOOKUP(Table35[[#This Row],[Site name]],Table3[],7)=0,"",VLOOKUP(Table35[[#This Row],[Site name]],Table3[],7))</f>
        <v>44482</v>
      </c>
      <c r="K164" s="185">
        <f>IF(VLOOKUP(Table35[[#This Row],[Site name]],Table3[],8)=0,"",VLOOKUP(Table35[[#This Row],[Site name]],Table3[],8))</f>
        <v>44825</v>
      </c>
      <c r="L164" t="str">
        <f>IF(VLOOKUP(Table35[[#This Row],[Site name]],Table3[],9)=0,"",VLOOKUP(Table35[[#This Row],[Site name]],Table3[],9))</f>
        <v>Granted</v>
      </c>
      <c r="M164" t="str">
        <f>IF(VLOOKUP(Table35[[#This Row],[Site name]],Table3[],10)=0,"",VLOOKUP(Table35[[#This Row],[Site name]],Table3[],10))</f>
        <v>Residential (inc. student accomodation)</v>
      </c>
      <c r="N164" t="str">
        <f>IF(VLOOKUP(Table35[[#This Row],[Site name]],Table3[],11)=0,"",VLOOKUP(Table35[[#This Row],[Site name]],Table3[],11))</f>
        <v/>
      </c>
      <c r="O164" t="str">
        <f>IF(VLOOKUP(Table35[[#This Row],[Site name]],Table3[],12)=0,"",VLOOKUP(Table35[[#This Row],[Site name]],Table3[],12))</f>
        <v>Heavy Refurbishment</v>
      </c>
      <c r="P164" t="str">
        <f>IF(VLOOKUP(Table35[[#This Row],[Site name]],Table3[],13)=0,"",VLOOKUP(Table35[[#This Row],[Site name]],Table3[],13))</f>
        <v/>
      </c>
      <c r="Q164" t="str">
        <f>IF(VLOOKUP(Table35[[#This Row],[Site name]],Table3[],14)=0,"",VLOOKUP(Table35[[#This Row],[Site name]],Table3[],14))</f>
        <v>Not listed</v>
      </c>
      <c r="R164" s="197">
        <f>IF(VLOOKUP(Table35[[#This Row],[Site name]],Table3[],15)="","",VLOOKUP(Table35[[#This Row],[Site name]],Table3[],15))</f>
        <v>9586</v>
      </c>
      <c r="S164" s="197">
        <f>IF(VLOOKUP(Table35[[#This Row],[Site name]],Table3[],16)="","",VLOOKUP(Table35[[#This Row],[Site name]],Table3[],16))</f>
        <v>32760</v>
      </c>
      <c r="T164" s="196">
        <f>IF(VLOOKUP(Table35[[#This Row],[Site name]],Table3[],17)="","",VLOOKUP(Table35[[#This Row],[Site name]],Table3[],17))</f>
        <v>7570</v>
      </c>
      <c r="U164" s="188">
        <f>IF(VLOOKUP(Table35[[#This Row],[Site name]],Table3[],18)="","",VLOOKUP(Table35[[#This Row],[Site name]],Table3[],18))</f>
        <v>2.4174838305862716</v>
      </c>
      <c r="V164" s="197">
        <f>IF(VLOOKUP(Table35[[#This Row],[Site name]],Table3[],19)="","",VLOOKUP(Table35[[#This Row],[Site name]],Table3[],19))</f>
        <v>30744</v>
      </c>
      <c r="W164" t="str">
        <f>IF(VLOOKUP(Table35[[#This Row],[Site name]],Table3[],20)=0,"",VLOOKUP(Table35[[#This Row],[Site name]],Table3[],20))</f>
        <v/>
      </c>
      <c r="X164" t="str">
        <f>IF(VLOOKUP(Table35[[#This Row],[Site name]],Table3[],21)=0,"",VLOOKUP(Table35[[#This Row],[Site name]],Table3[],21))</f>
        <v/>
      </c>
      <c r="Y164" t="str">
        <f>IF(VLOOKUP(Table35[[#This Row],[Site name]],Table3[],22)=0,"",VLOOKUP(Table35[[#This Row],[Site name]],Table3[],22))</f>
        <v/>
      </c>
      <c r="Z164" t="str">
        <f>IF(VLOOKUP(Table35[[#This Row],[Site name]],Table3[],23)=0,"",VLOOKUP(Table35[[#This Row],[Site name]],Table3[],23))</f>
        <v/>
      </c>
      <c r="AA164" t="str">
        <f>IF(VLOOKUP(Table35[[#This Row],[Site name]],Table3[],24)=0,"",VLOOKUP(Table35[[#This Row],[Site name]],Table3[],24))</f>
        <v/>
      </c>
      <c r="AB164" t="str">
        <f>IF(VLOOKUP(Table35[[#This Row],[Site name]],Table3[],25)=0,"",VLOOKUP(Table35[[#This Row],[Site name]],Table3[],25))</f>
        <v/>
      </c>
      <c r="AC164">
        <f>IF(VLOOKUP(Table35[[#This Row],[Site name]],Table3[],26)=0,"",VLOOKUP(Table35[[#This Row],[Site name]],Table3[],26))</f>
        <v>6</v>
      </c>
      <c r="AD164">
        <f>IF(VLOOKUP(Table35[[#This Row],[Site name]],Table3[],27)=0,"",VLOOKUP(Table35[[#This Row],[Site name]],Table3[],27))</f>
        <v>39</v>
      </c>
      <c r="AE164">
        <f>IF(VLOOKUP(Table35[[#This Row],[Site name]],Table3[],28)="","",VLOOKUP(Table35[[#This Row],[Site name]],Table3[],28))</f>
        <v>38</v>
      </c>
      <c r="AF164">
        <f>IF(VLOOKUP(Table35[[#This Row],[Site name]],Table3[],29)=0,"",VLOOKUP(Table35[[#This Row],[Site name]],Table3[],29))</f>
        <v>33</v>
      </c>
      <c r="AG164" t="str">
        <f>IF(VLOOKUP(Table35[[#This Row],[Site name]],Table3[],30)=0,"",VLOOKUP(Table35[[#This Row],[Site name]],Table3[],30))</f>
        <v/>
      </c>
      <c r="AH164" t="str">
        <f>IF(VLOOKUP(Table35[[#This Row],[Site name]],Table3[],31)=0,"",VLOOKUP(Table35[[#This Row],[Site name]],Table3[],31))</f>
        <v/>
      </c>
      <c r="AI164" t="str">
        <f>IF(VLOOKUP(Table35[[#This Row],[Site name]],Table3[],32)=0,"",VLOOKUP(Table35[[#This Row],[Site name]],Table3[],32))</f>
        <v>eb7</v>
      </c>
      <c r="AJ164" t="str">
        <f>IF(VLOOKUP(Table35[[#This Row],[Site name]],Table3[],33)=0,"",VLOOKUP(Table35[[#This Row],[Site name]],Table3[],33))</f>
        <v>Elliot Wood</v>
      </c>
      <c r="AK164" t="str">
        <f>IF(VLOOKUP(Table35[[#This Row],[Site name]],Table3[],34)=0,"",VLOOKUP(Table35[[#This Row],[Site name]],Table3[],34))</f>
        <v>DSA</v>
      </c>
      <c r="AL164" t="str">
        <f>IF(VLOOKUP(Table35[[#This Row],[Site name]],Table3[],35)=0,"",VLOOKUP(Table35[[#This Row],[Site name]],Table3[],35))</f>
        <v>Allford Hall Monaghan Morris</v>
      </c>
      <c r="AM164" t="str">
        <f>IF(VLOOKUP(Table35[[#This Row],[Site name]],Table3[],36)=0,"",VLOOKUP(Table35[[#This Row],[Site name]],Table3[],36))</f>
        <v>One Click LCA</v>
      </c>
      <c r="AN164" t="str">
        <f>IF(VLOOKUP(Table35[[#This Row],[Site name]],Table3[],37)=0,"",VLOOKUP(Table35[[#This Row],[Site name]],Table3[],37))</f>
        <v>Project 95</v>
      </c>
      <c r="AO164" s="188">
        <f>IF(VLOOKUP(Table35[[#This Row],[Site name]],Table3[],38)="","",VLOOKUP(Table35[[#This Row],[Site name]],Table3[],38))</f>
        <v>0.78969330273315252</v>
      </c>
      <c r="AP164">
        <f>IF(VLOOKUP(Table35[[#This Row],[Site name]],Table3[],39)=0,"",VLOOKUP(Table35[[#This Row],[Site name]],Table3[],39))</f>
        <v>3</v>
      </c>
      <c r="AQ164" t="str">
        <f>_xlfn.CONCAT(Table35[[#This Row],[Site name]],Table35[[#This Row],[Assessment Type]])</f>
        <v>Jubilee HouseAssessment 1 - no decarbonisation</v>
      </c>
    </row>
    <row r="165" spans="2:43" ht="14.7" hidden="1" customHeight="1">
      <c r="B165" t="s">
        <v>411</v>
      </c>
      <c r="C165" t="s">
        <v>978</v>
      </c>
      <c r="E165" t="str">
        <f>IF(VLOOKUP(Table35[[#This Row],[Site name]],Table3[],2)=0,"",VLOOKUP(Table35[[#This Row],[Site name]],Table3[],2))</f>
        <v>London Legacy Development Corporation</v>
      </c>
      <c r="F165" t="str">
        <f>IF(VLOOKUP(Table35[[#This Row],[Site name]],Table3[],3)=0,"",VLOOKUP(Table35[[#This Row],[Site name]],Table3[],3))</f>
        <v>E15 1AN</v>
      </c>
      <c r="G165" t="str">
        <f>IF(VLOOKUP(Table35[[#This Row],[Site name]],Table3[],4)=0,"",VLOOKUP(Table35[[#This Row],[Site name]],Table3[],4))</f>
        <v>21/00483/FUL</v>
      </c>
      <c r="H165" t="str">
        <f>IF(VLOOKUP(Table35[[#This Row],[Site name]],Table3[],5)=0,"",VLOOKUP(Table35[[#This Row],[Site name]],Table3[],5))</f>
        <v>Planning Portal</v>
      </c>
      <c r="I165" s="185" t="str">
        <f>IF(VLOOKUP(Table35[[#This Row],[Site name]],Table3[],6)=0,"",VLOOKUP(Table35[[#This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165" s="185">
        <f>IF(VLOOKUP(Table35[[#This Row],[Site name]],Table3[],7)=0,"",VLOOKUP(Table35[[#This Row],[Site name]],Table3[],7))</f>
        <v>44482</v>
      </c>
      <c r="K165" s="185">
        <f>IF(VLOOKUP(Table35[[#This Row],[Site name]],Table3[],8)=0,"",VLOOKUP(Table35[[#This Row],[Site name]],Table3[],8))</f>
        <v>44825</v>
      </c>
      <c r="L165" t="str">
        <f>IF(VLOOKUP(Table35[[#This Row],[Site name]],Table3[],9)=0,"",VLOOKUP(Table35[[#This Row],[Site name]],Table3[],9))</f>
        <v>Granted</v>
      </c>
      <c r="M165" t="str">
        <f>IF(VLOOKUP(Table35[[#This Row],[Site name]],Table3[],10)=0,"",VLOOKUP(Table35[[#This Row],[Site name]],Table3[],10))</f>
        <v>Residential (inc. student accomodation)</v>
      </c>
      <c r="N165" t="str">
        <f>IF(VLOOKUP(Table35[[#This Row],[Site name]],Table3[],11)=0,"",VLOOKUP(Table35[[#This Row],[Site name]],Table3[],11))</f>
        <v/>
      </c>
      <c r="O165" t="str">
        <f>IF(VLOOKUP(Table35[[#This Row],[Site name]],Table3[],12)=0,"",VLOOKUP(Table35[[#This Row],[Site name]],Table3[],12))</f>
        <v>Heavy Refurbishment</v>
      </c>
      <c r="P165" t="str">
        <f>IF(VLOOKUP(Table35[[#This Row],[Site name]],Table3[],13)=0,"",VLOOKUP(Table35[[#This Row],[Site name]],Table3[],13))</f>
        <v/>
      </c>
      <c r="Q165" t="str">
        <f>IF(VLOOKUP(Table35[[#This Row],[Site name]],Table3[],14)=0,"",VLOOKUP(Table35[[#This Row],[Site name]],Table3[],14))</f>
        <v>Not listed</v>
      </c>
      <c r="R165" s="197">
        <f>IF(VLOOKUP(Table35[[#This Row],[Site name]],Table3[],15)="","",VLOOKUP(Table35[[#This Row],[Site name]],Table3[],15))</f>
        <v>9586</v>
      </c>
      <c r="S165" s="197">
        <f>IF(VLOOKUP(Table35[[#This Row],[Site name]],Table3[],16)="","",VLOOKUP(Table35[[#This Row],[Site name]],Table3[],16))</f>
        <v>32760</v>
      </c>
      <c r="T165" s="196">
        <f>IF(VLOOKUP(Table35[[#This Row],[Site name]],Table3[],17)="","",VLOOKUP(Table35[[#This Row],[Site name]],Table3[],17))</f>
        <v>7570</v>
      </c>
      <c r="U165" s="188">
        <f>IF(VLOOKUP(Table35[[#This Row],[Site name]],Table3[],18)="","",VLOOKUP(Table35[[#This Row],[Site name]],Table3[],18))</f>
        <v>2.4174838305862716</v>
      </c>
      <c r="V165" s="197">
        <f>IF(VLOOKUP(Table35[[#This Row],[Site name]],Table3[],19)="","",VLOOKUP(Table35[[#This Row],[Site name]],Table3[],19))</f>
        <v>30744</v>
      </c>
      <c r="W165" t="str">
        <f>IF(VLOOKUP(Table35[[#This Row],[Site name]],Table3[],20)=0,"",VLOOKUP(Table35[[#This Row],[Site name]],Table3[],20))</f>
        <v/>
      </c>
      <c r="X165" t="str">
        <f>IF(VLOOKUP(Table35[[#This Row],[Site name]],Table3[],21)=0,"",VLOOKUP(Table35[[#This Row],[Site name]],Table3[],21))</f>
        <v/>
      </c>
      <c r="Y165" t="str">
        <f>IF(VLOOKUP(Table35[[#This Row],[Site name]],Table3[],22)=0,"",VLOOKUP(Table35[[#This Row],[Site name]],Table3[],22))</f>
        <v/>
      </c>
      <c r="Z165" t="str">
        <f>IF(VLOOKUP(Table35[[#This Row],[Site name]],Table3[],23)=0,"",VLOOKUP(Table35[[#This Row],[Site name]],Table3[],23))</f>
        <v/>
      </c>
      <c r="AA165" t="str">
        <f>IF(VLOOKUP(Table35[[#This Row],[Site name]],Table3[],24)=0,"",VLOOKUP(Table35[[#This Row],[Site name]],Table3[],24))</f>
        <v/>
      </c>
      <c r="AB165" t="str">
        <f>IF(VLOOKUP(Table35[[#This Row],[Site name]],Table3[],25)=0,"",VLOOKUP(Table35[[#This Row],[Site name]],Table3[],25))</f>
        <v/>
      </c>
      <c r="AC165">
        <f>IF(VLOOKUP(Table35[[#This Row],[Site name]],Table3[],26)=0,"",VLOOKUP(Table35[[#This Row],[Site name]],Table3[],26))</f>
        <v>6</v>
      </c>
      <c r="AD165">
        <f>IF(VLOOKUP(Table35[[#This Row],[Site name]],Table3[],27)=0,"",VLOOKUP(Table35[[#This Row],[Site name]],Table3[],27))</f>
        <v>39</v>
      </c>
      <c r="AE165">
        <f>IF(VLOOKUP(Table35[[#This Row],[Site name]],Table3[],28)="","",VLOOKUP(Table35[[#This Row],[Site name]],Table3[],28))</f>
        <v>38</v>
      </c>
      <c r="AF165">
        <f>IF(VLOOKUP(Table35[[#This Row],[Site name]],Table3[],29)=0,"",VLOOKUP(Table35[[#This Row],[Site name]],Table3[],29))</f>
        <v>33</v>
      </c>
      <c r="AG165" t="str">
        <f>IF(VLOOKUP(Table35[[#This Row],[Site name]],Table3[],30)=0,"",VLOOKUP(Table35[[#This Row],[Site name]],Table3[],30))</f>
        <v/>
      </c>
      <c r="AH165" t="str">
        <f>IF(VLOOKUP(Table35[[#This Row],[Site name]],Table3[],31)=0,"",VLOOKUP(Table35[[#This Row],[Site name]],Table3[],31))</f>
        <v/>
      </c>
      <c r="AI165" t="str">
        <f>IF(VLOOKUP(Table35[[#This Row],[Site name]],Table3[],32)=0,"",VLOOKUP(Table35[[#This Row],[Site name]],Table3[],32))</f>
        <v>eb7</v>
      </c>
      <c r="AJ165" t="str">
        <f>IF(VLOOKUP(Table35[[#This Row],[Site name]],Table3[],33)=0,"",VLOOKUP(Table35[[#This Row],[Site name]],Table3[],33))</f>
        <v>Elliot Wood</v>
      </c>
      <c r="AK165" t="str">
        <f>IF(VLOOKUP(Table35[[#This Row],[Site name]],Table3[],34)=0,"",VLOOKUP(Table35[[#This Row],[Site name]],Table3[],34))</f>
        <v>DSA</v>
      </c>
      <c r="AL165" t="str">
        <f>IF(VLOOKUP(Table35[[#This Row],[Site name]],Table3[],35)=0,"",VLOOKUP(Table35[[#This Row],[Site name]],Table3[],35))</f>
        <v>Allford Hall Monaghan Morris</v>
      </c>
      <c r="AM165" t="str">
        <f>IF(VLOOKUP(Table35[[#This Row],[Site name]],Table3[],36)=0,"",VLOOKUP(Table35[[#This Row],[Site name]],Table3[],36))</f>
        <v>One Click LCA</v>
      </c>
      <c r="AN165" t="str">
        <f>IF(VLOOKUP(Table35[[#This Row],[Site name]],Table3[],37)=0,"",VLOOKUP(Table35[[#This Row],[Site name]],Table3[],37))</f>
        <v>Project 95</v>
      </c>
      <c r="AO165" s="188">
        <f>IF(VLOOKUP(Table35[[#This Row],[Site name]],Table3[],38)="","",VLOOKUP(Table35[[#This Row],[Site name]],Table3[],38))</f>
        <v>0.78969330273315252</v>
      </c>
      <c r="AP165">
        <f>IF(VLOOKUP(Table35[[#This Row],[Site name]],Table3[],39)=0,"",VLOOKUP(Table35[[#This Row],[Site name]],Table3[],39))</f>
        <v>3</v>
      </c>
      <c r="AQ165" t="str">
        <f>_xlfn.CONCAT(Table35[[#This Row],[Site name]],Table35[[#This Row],[Assessment Type]])</f>
        <v>Jubilee HouseAssessment 2 - decarbonisation</v>
      </c>
    </row>
    <row r="166" spans="2:43" ht="14.7" customHeight="1">
      <c r="B166" t="s">
        <v>413</v>
      </c>
      <c r="C166" t="s">
        <v>977</v>
      </c>
      <c r="D166">
        <v>124592</v>
      </c>
      <c r="E166" t="str">
        <f>IF(VLOOKUP(Table35[[#This Row],[Site name]],Table3[],2)=0,"",VLOOKUP(Table35[[#This Row],[Site name]],Table3[],2))</f>
        <v>Brent</v>
      </c>
      <c r="F166" t="str">
        <f>IF(VLOOKUP(Table35[[#This Row],[Site name]],Table3[],3)=0,"",VLOOKUP(Table35[[#This Row],[Site name]],Table3[],3))</f>
        <v>NW2 7AF</v>
      </c>
      <c r="G166" t="str">
        <f>IF(VLOOKUP(Table35[[#This Row],[Site name]],Table3[],4)=0,"",VLOOKUP(Table35[[#This Row],[Site name]],Table3[],4))</f>
        <v>22/1849</v>
      </c>
      <c r="H166" t="str">
        <f>IF(VLOOKUP(Table35[[#This Row],[Site name]],Table3[],5)=0,"",VLOOKUP(Table35[[#This Row],[Site name]],Table3[],5))</f>
        <v>Planning Portal</v>
      </c>
      <c r="I166" s="185" t="str">
        <f>IF(VLOOKUP(Table35[[#This Row],[Site name]],Table3[],6)=0,"",VLOOKUP(Table35[[#This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166" s="185">
        <f>IF(VLOOKUP(Table35[[#This Row],[Site name]],Table3[],7)=0,"",VLOOKUP(Table35[[#This Row],[Site name]],Table3[],7))</f>
        <v>44700</v>
      </c>
      <c r="K166" s="185">
        <f>IF(VLOOKUP(Table35[[#This Row],[Site name]],Table3[],8)=0,"",VLOOKUP(Table35[[#This Row],[Site name]],Table3[],8))</f>
        <v>44902</v>
      </c>
      <c r="L166" t="str">
        <f>IF(VLOOKUP(Table35[[#This Row],[Site name]],Table3[],9)=0,"",VLOOKUP(Table35[[#This Row],[Site name]],Table3[],9))</f>
        <v>Granted</v>
      </c>
      <c r="M166" t="str">
        <f>IF(VLOOKUP(Table35[[#This Row],[Site name]],Table3[],10)=0,"",VLOOKUP(Table35[[#This Row],[Site name]],Table3[],10))</f>
        <v>Data Centre</v>
      </c>
      <c r="N166" t="str">
        <f>IF(VLOOKUP(Table35[[#This Row],[Site name]],Table3[],11)=0,"",VLOOKUP(Table35[[#This Row],[Site name]],Table3[],11))</f>
        <v>No</v>
      </c>
      <c r="O166" t="str">
        <f>IF(VLOOKUP(Table35[[#This Row],[Site name]],Table3[],12)=0,"",VLOOKUP(Table35[[#This Row],[Site name]],Table3[],12))</f>
        <v>Heavy Refurbishment</v>
      </c>
      <c r="P166" t="str">
        <f>IF(VLOOKUP(Table35[[#This Row],[Site name]],Table3[],13)=0,"",VLOOKUP(Table35[[#This Row],[Site name]],Table3[],13))</f>
        <v>2000s</v>
      </c>
      <c r="Q166" t="str">
        <f>IF(VLOOKUP(Table35[[#This Row],[Site name]],Table3[],14)=0,"",VLOOKUP(Table35[[#This Row],[Site name]],Table3[],14))</f>
        <v>Not listed</v>
      </c>
      <c r="R166" s="197">
        <f>IF(VLOOKUP(Table35[[#This Row],[Site name]],Table3[],15)="","",VLOOKUP(Table35[[#This Row],[Site name]],Table3[],15))</f>
        <v>28470</v>
      </c>
      <c r="S166" s="197">
        <f>IF(VLOOKUP(Table35[[#This Row],[Site name]],Table3[],16)="","",VLOOKUP(Table35[[#This Row],[Site name]],Table3[],16))</f>
        <v>47182</v>
      </c>
      <c r="T166" s="196">
        <f>IF(VLOOKUP(Table35[[#This Row],[Site name]],Table3[],17)="","",VLOOKUP(Table35[[#This Row],[Site name]],Table3[],17))</f>
        <v>0</v>
      </c>
      <c r="U166" s="188">
        <f>IF(VLOOKUP(Table35[[#This Row],[Site name]],Table3[],18)="","",VLOOKUP(Table35[[#This Row],[Site name]],Table3[],18))</f>
        <v>0.65725324903407101</v>
      </c>
      <c r="V166" s="197">
        <f>IF(VLOOKUP(Table35[[#This Row],[Site name]],Table3[],19)="","",VLOOKUP(Table35[[#This Row],[Site name]],Table3[],19))</f>
        <v>18712</v>
      </c>
      <c r="W166" t="str">
        <f>IF(VLOOKUP(Table35[[#This Row],[Site name]],Table3[],20)=0,"",VLOOKUP(Table35[[#This Row],[Site name]],Table3[],20))</f>
        <v>No new basement</v>
      </c>
      <c r="X166" t="str">
        <f>IF(VLOOKUP(Table35[[#This Row],[Site name]],Table3[],21)=0,"",VLOOKUP(Table35[[#This Row],[Site name]],Table3[],21))</f>
        <v/>
      </c>
      <c r="Y166" t="str">
        <f>IF(VLOOKUP(Table35[[#This Row],[Site name]],Table3[],22)=0,"",VLOOKUP(Table35[[#This Row],[Site name]],Table3[],22))</f>
        <v/>
      </c>
      <c r="Z166" t="str">
        <f>IF(VLOOKUP(Table35[[#This Row],[Site name]],Table3[],23)=0,"",VLOOKUP(Table35[[#This Row],[Site name]],Table3[],23))</f>
        <v/>
      </c>
      <c r="AA166" t="str">
        <f>IF(VLOOKUP(Table35[[#This Row],[Site name]],Table3[],24)=0,"",VLOOKUP(Table35[[#This Row],[Site name]],Table3[],24))</f>
        <v/>
      </c>
      <c r="AB166" t="str">
        <f>IF(VLOOKUP(Table35[[#This Row],[Site name]],Table3[],25)=0,"",VLOOKUP(Table35[[#This Row],[Site name]],Table3[],25))</f>
        <v/>
      </c>
      <c r="AC166">
        <f>IF(VLOOKUP(Table35[[#This Row],[Site name]],Table3[],26)=0,"",VLOOKUP(Table35[[#This Row],[Site name]],Table3[],26))</f>
        <v>4</v>
      </c>
      <c r="AD166">
        <f>IF(VLOOKUP(Table35[[#This Row],[Site name]],Table3[],27)=0,"",VLOOKUP(Table35[[#This Row],[Site name]],Table3[],27))</f>
        <v>4</v>
      </c>
      <c r="AE166">
        <f>IF(VLOOKUP(Table35[[#This Row],[Site name]],Table3[],28)="","",VLOOKUP(Table35[[#This Row],[Site name]],Table3[],28))</f>
        <v>4</v>
      </c>
      <c r="AF166" t="str">
        <f>IF(VLOOKUP(Table35[[#This Row],[Site name]],Table3[],29)=0,"",VLOOKUP(Table35[[#This Row],[Site name]],Table3[],29))</f>
        <v/>
      </c>
      <c r="AG166">
        <f>IF(VLOOKUP(Table35[[#This Row],[Site name]],Table3[],30)=0,"",VLOOKUP(Table35[[#This Row],[Site name]],Table3[],30))</f>
        <v>4</v>
      </c>
      <c r="AH166" t="str">
        <f>IF(VLOOKUP(Table35[[#This Row],[Site name]],Table3[],31)=0,"",VLOOKUP(Table35[[#This Row],[Site name]],Table3[],31))</f>
        <v/>
      </c>
      <c r="AI166" t="str">
        <f>IF(VLOOKUP(Table35[[#This Row],[Site name]],Table3[],32)=0,"",VLOOKUP(Table35[[#This Row],[Site name]],Table3[],32))</f>
        <v>Hoare Lea</v>
      </c>
      <c r="AJ166" t="str">
        <f>IF(VLOOKUP(Table35[[#This Row],[Site name]],Table3[],33)=0,"",VLOOKUP(Table35[[#This Row],[Site name]],Table3[],33))</f>
        <v/>
      </c>
      <c r="AK166" t="str">
        <f>IF(VLOOKUP(Table35[[#This Row],[Site name]],Table3[],34)=0,"",VLOOKUP(Table35[[#This Row],[Site name]],Table3[],34))</f>
        <v/>
      </c>
      <c r="AL166" t="str">
        <f>IF(VLOOKUP(Table35[[#This Row],[Site name]],Table3[],35)=0,"",VLOOKUP(Table35[[#This Row],[Site name]],Table3[],35))</f>
        <v>Scott Brownrigg</v>
      </c>
      <c r="AM166" t="str">
        <f>IF(VLOOKUP(Table35[[#This Row],[Site name]],Table3[],36)=0,"",VLOOKUP(Table35[[#This Row],[Site name]],Table3[],36))</f>
        <v>One Click LCA</v>
      </c>
      <c r="AN166" t="str">
        <f>IF(VLOOKUP(Table35[[#This Row],[Site name]],Table3[],37)=0,"",VLOOKUP(Table35[[#This Row],[Site name]],Table3[],37))</f>
        <v>Project 96</v>
      </c>
      <c r="AO166" s="188">
        <f>IF(VLOOKUP(Table35[[#This Row],[Site name]],Table3[],38)="","",VLOOKUP(Table35[[#This Row],[Site name]],Table3[],38))</f>
        <v>0</v>
      </c>
      <c r="AP166">
        <f>IF(VLOOKUP(Table35[[#This Row],[Site name]],Table3[],39)=0,"",VLOOKUP(Table35[[#This Row],[Site name]],Table3[],39))</f>
        <v>3</v>
      </c>
      <c r="AQ166" t="str">
        <f>_xlfn.CONCAT(Table35[[#This Row],[Site name]],Table35[[#This Row],[Assessment Type]])</f>
        <v>JVC Business ParkAssessment 1 - no decarbonisation</v>
      </c>
    </row>
    <row r="167" spans="2:43" ht="14.7" hidden="1" customHeight="1">
      <c r="B167" t="s">
        <v>413</v>
      </c>
      <c r="C167" t="s">
        <v>978</v>
      </c>
      <c r="D167">
        <v>38819</v>
      </c>
      <c r="E167" t="str">
        <f>IF(VLOOKUP(Table35[[#This Row],[Site name]],Table3[],2)=0,"",VLOOKUP(Table35[[#This Row],[Site name]],Table3[],2))</f>
        <v>Brent</v>
      </c>
      <c r="F167" t="str">
        <f>IF(VLOOKUP(Table35[[#This Row],[Site name]],Table3[],3)=0,"",VLOOKUP(Table35[[#This Row],[Site name]],Table3[],3))</f>
        <v>NW2 7AF</v>
      </c>
      <c r="G167" t="str">
        <f>IF(VLOOKUP(Table35[[#This Row],[Site name]],Table3[],4)=0,"",VLOOKUP(Table35[[#This Row],[Site name]],Table3[],4))</f>
        <v>22/1849</v>
      </c>
      <c r="H167" t="str">
        <f>IF(VLOOKUP(Table35[[#This Row],[Site name]],Table3[],5)=0,"",VLOOKUP(Table35[[#This Row],[Site name]],Table3[],5))</f>
        <v>Planning Portal</v>
      </c>
      <c r="I167" s="185" t="str">
        <f>IF(VLOOKUP(Table35[[#This Row],[Site name]],Table3[],6)=0,"",VLOOKUP(Table35[[#This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167" s="185">
        <f>IF(VLOOKUP(Table35[[#This Row],[Site name]],Table3[],7)=0,"",VLOOKUP(Table35[[#This Row],[Site name]],Table3[],7))</f>
        <v>44700</v>
      </c>
      <c r="K167" s="185">
        <f>IF(VLOOKUP(Table35[[#This Row],[Site name]],Table3[],8)=0,"",VLOOKUP(Table35[[#This Row],[Site name]],Table3[],8))</f>
        <v>44902</v>
      </c>
      <c r="L167" t="str">
        <f>IF(VLOOKUP(Table35[[#This Row],[Site name]],Table3[],9)=0,"",VLOOKUP(Table35[[#This Row],[Site name]],Table3[],9))</f>
        <v>Granted</v>
      </c>
      <c r="M167" t="str">
        <f>IF(VLOOKUP(Table35[[#This Row],[Site name]],Table3[],10)=0,"",VLOOKUP(Table35[[#This Row],[Site name]],Table3[],10))</f>
        <v>Data Centre</v>
      </c>
      <c r="N167" t="str">
        <f>IF(VLOOKUP(Table35[[#This Row],[Site name]],Table3[],11)=0,"",VLOOKUP(Table35[[#This Row],[Site name]],Table3[],11))</f>
        <v>No</v>
      </c>
      <c r="O167" t="str">
        <f>IF(VLOOKUP(Table35[[#This Row],[Site name]],Table3[],12)=0,"",VLOOKUP(Table35[[#This Row],[Site name]],Table3[],12))</f>
        <v>Heavy Refurbishment</v>
      </c>
      <c r="P167" t="str">
        <f>IF(VLOOKUP(Table35[[#This Row],[Site name]],Table3[],13)=0,"",VLOOKUP(Table35[[#This Row],[Site name]],Table3[],13))</f>
        <v>2000s</v>
      </c>
      <c r="Q167" t="str">
        <f>IF(VLOOKUP(Table35[[#This Row],[Site name]],Table3[],14)=0,"",VLOOKUP(Table35[[#This Row],[Site name]],Table3[],14))</f>
        <v>Not listed</v>
      </c>
      <c r="R167" s="197">
        <f>IF(VLOOKUP(Table35[[#This Row],[Site name]],Table3[],15)="","",VLOOKUP(Table35[[#This Row],[Site name]],Table3[],15))</f>
        <v>28470</v>
      </c>
      <c r="S167" s="197">
        <f>IF(VLOOKUP(Table35[[#This Row],[Site name]],Table3[],16)="","",VLOOKUP(Table35[[#This Row],[Site name]],Table3[],16))</f>
        <v>47182</v>
      </c>
      <c r="T167" s="196">
        <f>IF(VLOOKUP(Table35[[#This Row],[Site name]],Table3[],17)="","",VLOOKUP(Table35[[#This Row],[Site name]],Table3[],17))</f>
        <v>0</v>
      </c>
      <c r="U167" s="188">
        <f>IF(VLOOKUP(Table35[[#This Row],[Site name]],Table3[],18)="","",VLOOKUP(Table35[[#This Row],[Site name]],Table3[],18))</f>
        <v>0.65725324903407101</v>
      </c>
      <c r="V167" s="197">
        <f>IF(VLOOKUP(Table35[[#This Row],[Site name]],Table3[],19)="","",VLOOKUP(Table35[[#This Row],[Site name]],Table3[],19))</f>
        <v>18712</v>
      </c>
      <c r="W167" t="str">
        <f>IF(VLOOKUP(Table35[[#This Row],[Site name]],Table3[],20)=0,"",VLOOKUP(Table35[[#This Row],[Site name]],Table3[],20))</f>
        <v>No new basement</v>
      </c>
      <c r="X167" t="str">
        <f>IF(VLOOKUP(Table35[[#This Row],[Site name]],Table3[],21)=0,"",VLOOKUP(Table35[[#This Row],[Site name]],Table3[],21))</f>
        <v/>
      </c>
      <c r="Y167" t="str">
        <f>IF(VLOOKUP(Table35[[#This Row],[Site name]],Table3[],22)=0,"",VLOOKUP(Table35[[#This Row],[Site name]],Table3[],22))</f>
        <v/>
      </c>
      <c r="Z167" t="str">
        <f>IF(VLOOKUP(Table35[[#This Row],[Site name]],Table3[],23)=0,"",VLOOKUP(Table35[[#This Row],[Site name]],Table3[],23))</f>
        <v/>
      </c>
      <c r="AA167" t="str">
        <f>IF(VLOOKUP(Table35[[#This Row],[Site name]],Table3[],24)=0,"",VLOOKUP(Table35[[#This Row],[Site name]],Table3[],24))</f>
        <v/>
      </c>
      <c r="AB167" t="str">
        <f>IF(VLOOKUP(Table35[[#This Row],[Site name]],Table3[],25)=0,"",VLOOKUP(Table35[[#This Row],[Site name]],Table3[],25))</f>
        <v/>
      </c>
      <c r="AC167">
        <f>IF(VLOOKUP(Table35[[#This Row],[Site name]],Table3[],26)=0,"",VLOOKUP(Table35[[#This Row],[Site name]],Table3[],26))</f>
        <v>4</v>
      </c>
      <c r="AD167">
        <f>IF(VLOOKUP(Table35[[#This Row],[Site name]],Table3[],27)=0,"",VLOOKUP(Table35[[#This Row],[Site name]],Table3[],27))</f>
        <v>4</v>
      </c>
      <c r="AE167">
        <f>IF(VLOOKUP(Table35[[#This Row],[Site name]],Table3[],28)="","",VLOOKUP(Table35[[#This Row],[Site name]],Table3[],28))</f>
        <v>4</v>
      </c>
      <c r="AF167" t="str">
        <f>IF(VLOOKUP(Table35[[#This Row],[Site name]],Table3[],29)=0,"",VLOOKUP(Table35[[#This Row],[Site name]],Table3[],29))</f>
        <v/>
      </c>
      <c r="AG167">
        <f>IF(VLOOKUP(Table35[[#This Row],[Site name]],Table3[],30)=0,"",VLOOKUP(Table35[[#This Row],[Site name]],Table3[],30))</f>
        <v>4</v>
      </c>
      <c r="AH167" t="str">
        <f>IF(VLOOKUP(Table35[[#This Row],[Site name]],Table3[],31)=0,"",VLOOKUP(Table35[[#This Row],[Site name]],Table3[],31))</f>
        <v/>
      </c>
      <c r="AI167" t="str">
        <f>IF(VLOOKUP(Table35[[#This Row],[Site name]],Table3[],32)=0,"",VLOOKUP(Table35[[#This Row],[Site name]],Table3[],32))</f>
        <v>Hoare Lea</v>
      </c>
      <c r="AJ167" t="str">
        <f>IF(VLOOKUP(Table35[[#This Row],[Site name]],Table3[],33)=0,"",VLOOKUP(Table35[[#This Row],[Site name]],Table3[],33))</f>
        <v/>
      </c>
      <c r="AK167" t="str">
        <f>IF(VLOOKUP(Table35[[#This Row],[Site name]],Table3[],34)=0,"",VLOOKUP(Table35[[#This Row],[Site name]],Table3[],34))</f>
        <v/>
      </c>
      <c r="AL167" t="str">
        <f>IF(VLOOKUP(Table35[[#This Row],[Site name]],Table3[],35)=0,"",VLOOKUP(Table35[[#This Row],[Site name]],Table3[],35))</f>
        <v>Scott Brownrigg</v>
      </c>
      <c r="AM167" t="str">
        <f>IF(VLOOKUP(Table35[[#This Row],[Site name]],Table3[],36)=0,"",VLOOKUP(Table35[[#This Row],[Site name]],Table3[],36))</f>
        <v>One Click LCA</v>
      </c>
      <c r="AN167" t="str">
        <f>IF(VLOOKUP(Table35[[#This Row],[Site name]],Table3[],37)=0,"",VLOOKUP(Table35[[#This Row],[Site name]],Table3[],37))</f>
        <v>Project 96</v>
      </c>
      <c r="AO167" s="188">
        <f>IF(VLOOKUP(Table35[[#This Row],[Site name]],Table3[],38)="","",VLOOKUP(Table35[[#This Row],[Site name]],Table3[],38))</f>
        <v>0</v>
      </c>
      <c r="AP167">
        <f>IF(VLOOKUP(Table35[[#This Row],[Site name]],Table3[],39)=0,"",VLOOKUP(Table35[[#This Row],[Site name]],Table3[],39))</f>
        <v>3</v>
      </c>
      <c r="AQ167" t="str">
        <f>_xlfn.CONCAT(Table35[[#This Row],[Site name]],Table35[[#This Row],[Assessment Type]])</f>
        <v>JVC Business ParkAssessment 2 - decarbonisation</v>
      </c>
    </row>
    <row r="168" spans="2:43" ht="14.7" customHeight="1">
      <c r="B168" t="s">
        <v>238</v>
      </c>
      <c r="C168" t="s">
        <v>977</v>
      </c>
      <c r="D168">
        <v>3199</v>
      </c>
      <c r="E168" t="str">
        <f>IF(VLOOKUP(Table35[[#This Row],[Site name]],Table3[],2)=0,"",VLOOKUP(Table35[[#This Row],[Site name]],Table3[],2))</f>
        <v>Hammersmith and Fulham</v>
      </c>
      <c r="F168" t="str">
        <f>IF(VLOOKUP(Table35[[#This Row],[Site name]],Table3[],3)=0,"",VLOOKUP(Table35[[#This Row],[Site name]],Table3[],3))</f>
        <v>W14 8UD</v>
      </c>
      <c r="G168" t="str">
        <f>IF(VLOOKUP(Table35[[#This Row],[Site name]],Table3[],4)=0,"",VLOOKUP(Table35[[#This Row],[Site name]],Table3[],4))</f>
        <v>2023/00585/FUL</v>
      </c>
      <c r="H168" t="str">
        <f>IF(VLOOKUP(Table35[[#This Row],[Site name]],Table3[],5)=0,"",VLOOKUP(Table35[[#This Row],[Site name]],Table3[],5))</f>
        <v>Planning Portal</v>
      </c>
      <c r="I168" t="str">
        <f>IF(VLOOKUP(Table35[[#This Row],[Site name]],Table3[],6)=0,"",VLOOKUP(Table35[[#This Row],[Site name]],Table3[],6))</f>
        <v>Demolition of existing building and erection of 11-storey building (plus basement and plant roof)</v>
      </c>
      <c r="J168" s="185">
        <f>IF(VLOOKUP(Table35[[#This Row],[Site name]],Table3[],7)=0,"",VLOOKUP(Table35[[#This Row],[Site name]],Table3[],7))</f>
        <v>44988</v>
      </c>
      <c r="K168" s="185" t="str">
        <f>IF(VLOOKUP(Table35[[#This Row],[Site name]],Table3[],8)=0,"",VLOOKUP(Table35[[#This Row],[Site name]],Table3[],8))</f>
        <v/>
      </c>
      <c r="L168" t="str">
        <f>IF(VLOOKUP(Table35[[#This Row],[Site name]],Table3[],9)=0,"",VLOOKUP(Table35[[#This Row],[Site name]],Table3[],9))</f>
        <v/>
      </c>
      <c r="M168" t="str">
        <f>IF(VLOOKUP(Table35[[#This Row],[Site name]],Table3[],10)=0,"",VLOOKUP(Table35[[#This Row],[Site name]],Table3[],10))</f>
        <v>Office</v>
      </c>
      <c r="N168" t="str">
        <f>IF(VLOOKUP(Table35[[#This Row],[Site name]],Table3[],11)=0,"",VLOOKUP(Table35[[#This Row],[Site name]],Table3[],11))</f>
        <v/>
      </c>
      <c r="O168" t="str">
        <f>IF(VLOOKUP(Table35[[#This Row],[Site name]],Table3[],12)=0,"",VLOOKUP(Table35[[#This Row],[Site name]],Table3[],12))</f>
        <v>New Build</v>
      </c>
      <c r="P168" t="str">
        <f>IF(VLOOKUP(Table35[[#This Row],[Site name]],Table3[],13)=0,"",VLOOKUP(Table35[[#This Row],[Site name]],Table3[],13))</f>
        <v/>
      </c>
      <c r="Q168" t="str">
        <f>IF(VLOOKUP(Table35[[#This Row],[Site name]],Table3[],14)=0,"",VLOOKUP(Table35[[#This Row],[Site name]],Table3[],14))</f>
        <v/>
      </c>
      <c r="R168" s="197" t="str">
        <f>IF(VLOOKUP(Table35[[#This Row],[Site name]],Table3[],15)="","",VLOOKUP(Table35[[#This Row],[Site name]],Table3[],15))</f>
        <v/>
      </c>
      <c r="S168" s="197">
        <f>IF(VLOOKUP(Table35[[#This Row],[Site name]],Table3[],16)="","",VLOOKUP(Table35[[#This Row],[Site name]],Table3[],16))</f>
        <v>24441</v>
      </c>
      <c r="T168" s="196" t="str">
        <f>IF(VLOOKUP(Table35[[#This Row],[Site name]],Table3[],17)="","",VLOOKUP(Table35[[#This Row],[Site name]],Table3[],17))</f>
        <v/>
      </c>
      <c r="U168" s="188" t="str">
        <f>IF(VLOOKUP(Table35[[#This Row],[Site name]],Table3[],18)="","",VLOOKUP(Table35[[#This Row],[Site name]],Table3[],18))</f>
        <v/>
      </c>
      <c r="V168" s="197">
        <f>IF(VLOOKUP(Table35[[#This Row],[Site name]],Table3[],19)="","",VLOOKUP(Table35[[#This Row],[Site name]],Table3[],19))</f>
        <v>24441</v>
      </c>
      <c r="W168" t="str">
        <f>IF(VLOOKUP(Table35[[#This Row],[Site name]],Table3[],20)=0,"",VLOOKUP(Table35[[#This Row],[Site name]],Table3[],20))</f>
        <v/>
      </c>
      <c r="X168" t="str">
        <f>IF(VLOOKUP(Table35[[#This Row],[Site name]],Table3[],21)=0,"",VLOOKUP(Table35[[#This Row],[Site name]],Table3[],21))</f>
        <v/>
      </c>
      <c r="Y168" t="str">
        <f>IF(VLOOKUP(Table35[[#This Row],[Site name]],Table3[],22)=0,"",VLOOKUP(Table35[[#This Row],[Site name]],Table3[],22))</f>
        <v/>
      </c>
      <c r="Z168" t="str">
        <f>IF(VLOOKUP(Table35[[#This Row],[Site name]],Table3[],23)=0,"",VLOOKUP(Table35[[#This Row],[Site name]],Table3[],23))</f>
        <v/>
      </c>
      <c r="AA168" t="str">
        <f>IF(VLOOKUP(Table35[[#This Row],[Site name]],Table3[],24)=0,"",VLOOKUP(Table35[[#This Row],[Site name]],Table3[],24))</f>
        <v/>
      </c>
      <c r="AB168" t="str">
        <f>IF(VLOOKUP(Table35[[#This Row],[Site name]],Table3[],25)=0,"",VLOOKUP(Table35[[#This Row],[Site name]],Table3[],25))</f>
        <v/>
      </c>
      <c r="AC168" t="str">
        <f>IF(VLOOKUP(Table35[[#This Row],[Site name]],Table3[],26)=0,"",VLOOKUP(Table35[[#This Row],[Site name]],Table3[],26))</f>
        <v/>
      </c>
      <c r="AD168">
        <f>IF(VLOOKUP(Table35[[#This Row],[Site name]],Table3[],27)=0,"",VLOOKUP(Table35[[#This Row],[Site name]],Table3[],27))</f>
        <v>12</v>
      </c>
      <c r="AE168">
        <f>IF(VLOOKUP(Table35[[#This Row],[Site name]],Table3[],28)="","",VLOOKUP(Table35[[#This Row],[Site name]],Table3[],28))</f>
        <v>11</v>
      </c>
      <c r="AF168" t="str">
        <f>IF(VLOOKUP(Table35[[#This Row],[Site name]],Table3[],29)=0,"",VLOOKUP(Table35[[#This Row],[Site name]],Table3[],29))</f>
        <v/>
      </c>
      <c r="AG168" t="str">
        <f>IF(VLOOKUP(Table35[[#This Row],[Site name]],Table3[],30)=0,"",VLOOKUP(Table35[[#This Row],[Site name]],Table3[],30))</f>
        <v/>
      </c>
      <c r="AH168" t="str">
        <f>IF(VLOOKUP(Table35[[#This Row],[Site name]],Table3[],31)=0,"",VLOOKUP(Table35[[#This Row],[Site name]],Table3[],31))</f>
        <v/>
      </c>
      <c r="AI168" t="str">
        <f>IF(VLOOKUP(Table35[[#This Row],[Site name]],Table3[],32)=0,"",VLOOKUP(Table35[[#This Row],[Site name]],Table3[],32))</f>
        <v>LCD</v>
      </c>
      <c r="AJ168" t="str">
        <f>IF(VLOOKUP(Table35[[#This Row],[Site name]],Table3[],33)=0,"",VLOOKUP(Table35[[#This Row],[Site name]],Table3[],33))</f>
        <v/>
      </c>
      <c r="AK168" t="str">
        <f>IF(VLOOKUP(Table35[[#This Row],[Site name]],Table3[],34)=0,"",VLOOKUP(Table35[[#This Row],[Site name]],Table3[],34))</f>
        <v/>
      </c>
      <c r="AL168" t="str">
        <f>IF(VLOOKUP(Table35[[#This Row],[Site name]],Table3[],35)=0,"",VLOOKUP(Table35[[#This Row],[Site name]],Table3[],35))</f>
        <v/>
      </c>
      <c r="AM168" t="str">
        <f>IF(VLOOKUP(Table35[[#This Row],[Site name]],Table3[],36)=0,"",VLOOKUP(Table35[[#This Row],[Site name]],Table3[],36))</f>
        <v/>
      </c>
      <c r="AN168" t="str">
        <f>IF(VLOOKUP(Table35[[#This Row],[Site name]],Table3[],37)=0,"",VLOOKUP(Table35[[#This Row],[Site name]],Table3[],37))</f>
        <v>Project 97</v>
      </c>
      <c r="AO168" s="188">
        <f>IF(VLOOKUP(Table35[[#This Row],[Site name]],Table3[],38)="","",VLOOKUP(Table35[[#This Row],[Site name]],Table3[],38))</f>
        <v>1</v>
      </c>
      <c r="AP168">
        <f>IF(VLOOKUP(Table35[[#This Row],[Site name]],Table3[],39)=0,"",VLOOKUP(Table35[[#This Row],[Site name]],Table3[],39))</f>
        <v>1</v>
      </c>
      <c r="AQ168" t="str">
        <f>_xlfn.CONCAT(Table35[[#This Row],[Site name]],Table35[[#This Row],[Assessment Type]])</f>
        <v>Kensington Centre, 66 Hammersmith RoadAssessment 1 - no decarbonisation</v>
      </c>
    </row>
    <row r="169" spans="2:43" ht="14.7" hidden="1" customHeight="1">
      <c r="B169" t="s">
        <v>238</v>
      </c>
      <c r="C169" t="s">
        <v>978</v>
      </c>
      <c r="E169" t="str">
        <f>IF(VLOOKUP(Table35[[#This Row],[Site name]],Table3[],2)=0,"",VLOOKUP(Table35[[#This Row],[Site name]],Table3[],2))</f>
        <v>Hammersmith and Fulham</v>
      </c>
      <c r="F169" t="str">
        <f>IF(VLOOKUP(Table35[[#This Row],[Site name]],Table3[],3)=0,"",VLOOKUP(Table35[[#This Row],[Site name]],Table3[],3))</f>
        <v>W14 8UD</v>
      </c>
      <c r="G169" t="str">
        <f>IF(VLOOKUP(Table35[[#This Row],[Site name]],Table3[],4)=0,"",VLOOKUP(Table35[[#This Row],[Site name]],Table3[],4))</f>
        <v>2023/00585/FUL</v>
      </c>
      <c r="H169" t="str">
        <f>IF(VLOOKUP(Table35[[#This Row],[Site name]],Table3[],5)=0,"",VLOOKUP(Table35[[#This Row],[Site name]],Table3[],5))</f>
        <v>Planning Portal</v>
      </c>
      <c r="I169" t="str">
        <f>IF(VLOOKUP(Table35[[#This Row],[Site name]],Table3[],6)=0,"",VLOOKUP(Table35[[#This Row],[Site name]],Table3[],6))</f>
        <v>Demolition of existing building and erection of 11-storey building (plus basement and plant roof)</v>
      </c>
      <c r="J169" s="185">
        <f>IF(VLOOKUP(Table35[[#This Row],[Site name]],Table3[],7)=0,"",VLOOKUP(Table35[[#This Row],[Site name]],Table3[],7))</f>
        <v>44988</v>
      </c>
      <c r="K169" s="185" t="str">
        <f>IF(VLOOKUP(Table35[[#This Row],[Site name]],Table3[],8)=0,"",VLOOKUP(Table35[[#This Row],[Site name]],Table3[],8))</f>
        <v/>
      </c>
      <c r="L169" t="str">
        <f>IF(VLOOKUP(Table35[[#This Row],[Site name]],Table3[],9)=0,"",VLOOKUP(Table35[[#This Row],[Site name]],Table3[],9))</f>
        <v/>
      </c>
      <c r="M169" t="str">
        <f>IF(VLOOKUP(Table35[[#This Row],[Site name]],Table3[],10)=0,"",VLOOKUP(Table35[[#This Row],[Site name]],Table3[],10))</f>
        <v>Office</v>
      </c>
      <c r="N169" t="str">
        <f>IF(VLOOKUP(Table35[[#This Row],[Site name]],Table3[],11)=0,"",VLOOKUP(Table35[[#This Row],[Site name]],Table3[],11))</f>
        <v/>
      </c>
      <c r="O169" t="str">
        <f>IF(VLOOKUP(Table35[[#This Row],[Site name]],Table3[],12)=0,"",VLOOKUP(Table35[[#This Row],[Site name]],Table3[],12))</f>
        <v>New Build</v>
      </c>
      <c r="P169" t="str">
        <f>IF(VLOOKUP(Table35[[#This Row],[Site name]],Table3[],13)=0,"",VLOOKUP(Table35[[#This Row],[Site name]],Table3[],13))</f>
        <v/>
      </c>
      <c r="Q169" t="str">
        <f>IF(VLOOKUP(Table35[[#This Row],[Site name]],Table3[],14)=0,"",VLOOKUP(Table35[[#This Row],[Site name]],Table3[],14))</f>
        <v/>
      </c>
      <c r="R169" s="197" t="str">
        <f>IF(VLOOKUP(Table35[[#This Row],[Site name]],Table3[],15)="","",VLOOKUP(Table35[[#This Row],[Site name]],Table3[],15))</f>
        <v/>
      </c>
      <c r="S169" s="197">
        <f>IF(VLOOKUP(Table35[[#This Row],[Site name]],Table3[],16)="","",VLOOKUP(Table35[[#This Row],[Site name]],Table3[],16))</f>
        <v>24441</v>
      </c>
      <c r="T169" s="196" t="str">
        <f>IF(VLOOKUP(Table35[[#This Row],[Site name]],Table3[],17)="","",VLOOKUP(Table35[[#This Row],[Site name]],Table3[],17))</f>
        <v/>
      </c>
      <c r="U169" s="188" t="str">
        <f>IF(VLOOKUP(Table35[[#This Row],[Site name]],Table3[],18)="","",VLOOKUP(Table35[[#This Row],[Site name]],Table3[],18))</f>
        <v/>
      </c>
      <c r="V169" s="197">
        <f>IF(VLOOKUP(Table35[[#This Row],[Site name]],Table3[],19)="","",VLOOKUP(Table35[[#This Row],[Site name]],Table3[],19))</f>
        <v>24441</v>
      </c>
      <c r="W169" t="str">
        <f>IF(VLOOKUP(Table35[[#This Row],[Site name]],Table3[],20)=0,"",VLOOKUP(Table35[[#This Row],[Site name]],Table3[],20))</f>
        <v/>
      </c>
      <c r="X169" t="str">
        <f>IF(VLOOKUP(Table35[[#This Row],[Site name]],Table3[],21)=0,"",VLOOKUP(Table35[[#This Row],[Site name]],Table3[],21))</f>
        <v/>
      </c>
      <c r="Y169" t="str">
        <f>IF(VLOOKUP(Table35[[#This Row],[Site name]],Table3[],22)=0,"",VLOOKUP(Table35[[#This Row],[Site name]],Table3[],22))</f>
        <v/>
      </c>
      <c r="Z169" t="str">
        <f>IF(VLOOKUP(Table35[[#This Row],[Site name]],Table3[],23)=0,"",VLOOKUP(Table35[[#This Row],[Site name]],Table3[],23))</f>
        <v/>
      </c>
      <c r="AA169" t="str">
        <f>IF(VLOOKUP(Table35[[#This Row],[Site name]],Table3[],24)=0,"",VLOOKUP(Table35[[#This Row],[Site name]],Table3[],24))</f>
        <v/>
      </c>
      <c r="AB169" t="str">
        <f>IF(VLOOKUP(Table35[[#This Row],[Site name]],Table3[],25)=0,"",VLOOKUP(Table35[[#This Row],[Site name]],Table3[],25))</f>
        <v/>
      </c>
      <c r="AC169" t="str">
        <f>IF(VLOOKUP(Table35[[#This Row],[Site name]],Table3[],26)=0,"",VLOOKUP(Table35[[#This Row],[Site name]],Table3[],26))</f>
        <v/>
      </c>
      <c r="AD169">
        <f>IF(VLOOKUP(Table35[[#This Row],[Site name]],Table3[],27)=0,"",VLOOKUP(Table35[[#This Row],[Site name]],Table3[],27))</f>
        <v>12</v>
      </c>
      <c r="AE169">
        <f>IF(VLOOKUP(Table35[[#This Row],[Site name]],Table3[],28)="","",VLOOKUP(Table35[[#This Row],[Site name]],Table3[],28))</f>
        <v>11</v>
      </c>
      <c r="AF169" t="str">
        <f>IF(VLOOKUP(Table35[[#This Row],[Site name]],Table3[],29)=0,"",VLOOKUP(Table35[[#This Row],[Site name]],Table3[],29))</f>
        <v/>
      </c>
      <c r="AG169" t="str">
        <f>IF(VLOOKUP(Table35[[#This Row],[Site name]],Table3[],30)=0,"",VLOOKUP(Table35[[#This Row],[Site name]],Table3[],30))</f>
        <v/>
      </c>
      <c r="AH169" t="str">
        <f>IF(VLOOKUP(Table35[[#This Row],[Site name]],Table3[],31)=0,"",VLOOKUP(Table35[[#This Row],[Site name]],Table3[],31))</f>
        <v/>
      </c>
      <c r="AI169" t="str">
        <f>IF(VLOOKUP(Table35[[#This Row],[Site name]],Table3[],32)=0,"",VLOOKUP(Table35[[#This Row],[Site name]],Table3[],32))</f>
        <v>LCD</v>
      </c>
      <c r="AJ169" t="str">
        <f>IF(VLOOKUP(Table35[[#This Row],[Site name]],Table3[],33)=0,"",VLOOKUP(Table35[[#This Row],[Site name]],Table3[],33))</f>
        <v/>
      </c>
      <c r="AK169" t="str">
        <f>IF(VLOOKUP(Table35[[#This Row],[Site name]],Table3[],34)=0,"",VLOOKUP(Table35[[#This Row],[Site name]],Table3[],34))</f>
        <v/>
      </c>
      <c r="AL169" t="str">
        <f>IF(VLOOKUP(Table35[[#This Row],[Site name]],Table3[],35)=0,"",VLOOKUP(Table35[[#This Row],[Site name]],Table3[],35))</f>
        <v/>
      </c>
      <c r="AM169" t="str">
        <f>IF(VLOOKUP(Table35[[#This Row],[Site name]],Table3[],36)=0,"",VLOOKUP(Table35[[#This Row],[Site name]],Table3[],36))</f>
        <v/>
      </c>
      <c r="AN169" t="str">
        <f>IF(VLOOKUP(Table35[[#This Row],[Site name]],Table3[],37)=0,"",VLOOKUP(Table35[[#This Row],[Site name]],Table3[],37))</f>
        <v>Project 97</v>
      </c>
      <c r="AO169" s="188">
        <f>IF(VLOOKUP(Table35[[#This Row],[Site name]],Table3[],38)="","",VLOOKUP(Table35[[#This Row],[Site name]],Table3[],38))</f>
        <v>1</v>
      </c>
      <c r="AP169">
        <f>IF(VLOOKUP(Table35[[#This Row],[Site name]],Table3[],39)=0,"",VLOOKUP(Table35[[#This Row],[Site name]],Table3[],39))</f>
        <v>1</v>
      </c>
      <c r="AQ169" t="str">
        <f>_xlfn.CONCAT(Table35[[#This Row],[Site name]],Table35[[#This Row],[Assessment Type]])</f>
        <v>Kensington Centre, 66 Hammersmith RoadAssessment 2 - decarbonisation</v>
      </c>
    </row>
    <row r="170" spans="2:43" ht="14.7" customHeight="1">
      <c r="B170" t="s">
        <v>416</v>
      </c>
      <c r="C170" t="s">
        <v>977</v>
      </c>
      <c r="D170">
        <v>1763</v>
      </c>
      <c r="E170" t="str">
        <f>IF(VLOOKUP(Table35[[#This Row],[Site name]],Table3[],2)=0,"",VLOOKUP(Table35[[#This Row],[Site name]],Table3[],2))</f>
        <v>Southwark</v>
      </c>
      <c r="F170" t="str">
        <f>IF(VLOOKUP(Table35[[#This Row],[Site name]],Table3[],3)=0,"",VLOOKUP(Table35[[#This Row],[Site name]],Table3[],3))</f>
        <v>SE1 1JJ</v>
      </c>
      <c r="G170" t="str">
        <f>IF(VLOOKUP(Table35[[#This Row],[Site name]],Table3[],4)=0,"",VLOOKUP(Table35[[#This Row],[Site name]],Table3[],4))</f>
        <v>23/AP/0479</v>
      </c>
      <c r="H170" t="str">
        <f>IF(VLOOKUP(Table35[[#This Row],[Site name]],Table3[],5)=0,"",VLOOKUP(Table35[[#This Row],[Site name]],Table3[],5))</f>
        <v>Planning Portal</v>
      </c>
      <c r="I170" t="str">
        <f>IF(VLOOKUP(Table35[[#This Row],[Site name]],Table3[],6)=0,"",VLOOKUP(Table35[[#This Row],[Site name]],Table3[],6))</f>
        <v>Demolition of existing buildings, part 5-11 storey building.</v>
      </c>
      <c r="J170" s="185">
        <f>IF(VLOOKUP(Table35[[#This Row],[Site name]],Table3[],7)=0,"",VLOOKUP(Table35[[#This Row],[Site name]],Table3[],7))</f>
        <v>44979</v>
      </c>
      <c r="K170" s="185" t="str">
        <f>IF(VLOOKUP(Table35[[#This Row],[Site name]],Table3[],8)=0,"",VLOOKUP(Table35[[#This Row],[Site name]],Table3[],8))</f>
        <v/>
      </c>
      <c r="L170" t="str">
        <f>IF(VLOOKUP(Table35[[#This Row],[Site name]],Table3[],9)=0,"",VLOOKUP(Table35[[#This Row],[Site name]],Table3[],9))</f>
        <v/>
      </c>
      <c r="M170" t="str">
        <f>IF(VLOOKUP(Table35[[#This Row],[Site name]],Table3[],10)=0,"",VLOOKUP(Table35[[#This Row],[Site name]],Table3[],10))</f>
        <v>Residential (inc. student accomodation)</v>
      </c>
      <c r="N170" t="str">
        <f>IF(VLOOKUP(Table35[[#This Row],[Site name]],Table3[],11)=0,"",VLOOKUP(Table35[[#This Row],[Site name]],Table3[],11))</f>
        <v/>
      </c>
      <c r="O170" t="str">
        <f>IF(VLOOKUP(Table35[[#This Row],[Site name]],Table3[],12)=0,"",VLOOKUP(Table35[[#This Row],[Site name]],Table3[],12))</f>
        <v>New Build</v>
      </c>
      <c r="P170" t="str">
        <f>IF(VLOOKUP(Table35[[#This Row],[Site name]],Table3[],13)=0,"",VLOOKUP(Table35[[#This Row],[Site name]],Table3[],13))</f>
        <v/>
      </c>
      <c r="Q170" t="str">
        <f>IF(VLOOKUP(Table35[[#This Row],[Site name]],Table3[],14)=0,"",VLOOKUP(Table35[[#This Row],[Site name]],Table3[],14))</f>
        <v/>
      </c>
      <c r="R170" s="197" t="str">
        <f>IF(VLOOKUP(Table35[[#This Row],[Site name]],Table3[],15)="","",VLOOKUP(Table35[[#This Row],[Site name]],Table3[],15))</f>
        <v/>
      </c>
      <c r="S170" s="197">
        <f>IF(VLOOKUP(Table35[[#This Row],[Site name]],Table3[],16)="","",VLOOKUP(Table35[[#This Row],[Site name]],Table3[],16))</f>
        <v>16036</v>
      </c>
      <c r="T170" s="196" t="str">
        <f>IF(VLOOKUP(Table35[[#This Row],[Site name]],Table3[],17)="","",VLOOKUP(Table35[[#This Row],[Site name]],Table3[],17))</f>
        <v/>
      </c>
      <c r="U170" s="188" t="str">
        <f>IF(VLOOKUP(Table35[[#This Row],[Site name]],Table3[],18)="","",VLOOKUP(Table35[[#This Row],[Site name]],Table3[],18))</f>
        <v/>
      </c>
      <c r="V170" s="197">
        <f>IF(VLOOKUP(Table35[[#This Row],[Site name]],Table3[],19)="","",VLOOKUP(Table35[[#This Row],[Site name]],Table3[],19))</f>
        <v>16036</v>
      </c>
      <c r="W170" t="str">
        <f>IF(VLOOKUP(Table35[[#This Row],[Site name]],Table3[],20)=0,"",VLOOKUP(Table35[[#This Row],[Site name]],Table3[],20))</f>
        <v/>
      </c>
      <c r="X170" t="str">
        <f>IF(VLOOKUP(Table35[[#This Row],[Site name]],Table3[],21)=0,"",VLOOKUP(Table35[[#This Row],[Site name]],Table3[],21))</f>
        <v/>
      </c>
      <c r="Y170" t="str">
        <f>IF(VLOOKUP(Table35[[#This Row],[Site name]],Table3[],22)=0,"",VLOOKUP(Table35[[#This Row],[Site name]],Table3[],22))</f>
        <v/>
      </c>
      <c r="Z170" t="str">
        <f>IF(VLOOKUP(Table35[[#This Row],[Site name]],Table3[],23)=0,"",VLOOKUP(Table35[[#This Row],[Site name]],Table3[],23))</f>
        <v/>
      </c>
      <c r="AA170" t="str">
        <f>IF(VLOOKUP(Table35[[#This Row],[Site name]],Table3[],24)=0,"",VLOOKUP(Table35[[#This Row],[Site name]],Table3[],24))</f>
        <v/>
      </c>
      <c r="AB170" t="str">
        <f>IF(VLOOKUP(Table35[[#This Row],[Site name]],Table3[],25)=0,"",VLOOKUP(Table35[[#This Row],[Site name]],Table3[],25))</f>
        <v/>
      </c>
      <c r="AC170" t="str">
        <f>IF(VLOOKUP(Table35[[#This Row],[Site name]],Table3[],26)=0,"",VLOOKUP(Table35[[#This Row],[Site name]],Table3[],26))</f>
        <v/>
      </c>
      <c r="AD170">
        <f>IF(VLOOKUP(Table35[[#This Row],[Site name]],Table3[],27)=0,"",VLOOKUP(Table35[[#This Row],[Site name]],Table3[],27))</f>
        <v>11</v>
      </c>
      <c r="AE170">
        <f>IF(VLOOKUP(Table35[[#This Row],[Site name]],Table3[],28)="","",VLOOKUP(Table35[[#This Row],[Site name]],Table3[],28))</f>
        <v>11</v>
      </c>
      <c r="AF170" t="str">
        <f>IF(VLOOKUP(Table35[[#This Row],[Site name]],Table3[],29)=0,"",VLOOKUP(Table35[[#This Row],[Site name]],Table3[],29))</f>
        <v/>
      </c>
      <c r="AG170" t="str">
        <f>IF(VLOOKUP(Table35[[#This Row],[Site name]],Table3[],30)=0,"",VLOOKUP(Table35[[#This Row],[Site name]],Table3[],30))</f>
        <v/>
      </c>
      <c r="AH170" t="str">
        <f>IF(VLOOKUP(Table35[[#This Row],[Site name]],Table3[],31)=0,"",VLOOKUP(Table35[[#This Row],[Site name]],Table3[],31))</f>
        <v/>
      </c>
      <c r="AI170" t="str">
        <f>IF(VLOOKUP(Table35[[#This Row],[Site name]],Table3[],32)=0,"",VLOOKUP(Table35[[#This Row],[Site name]],Table3[],32))</f>
        <v>Scotch Partners</v>
      </c>
      <c r="AJ170" t="str">
        <f>IF(VLOOKUP(Table35[[#This Row],[Site name]],Table3[],33)=0,"",VLOOKUP(Table35[[#This Row],[Site name]],Table3[],33))</f>
        <v/>
      </c>
      <c r="AK170" t="str">
        <f>IF(VLOOKUP(Table35[[#This Row],[Site name]],Table3[],34)=0,"",VLOOKUP(Table35[[#This Row],[Site name]],Table3[],34))</f>
        <v/>
      </c>
      <c r="AL170" t="str">
        <f>IF(VLOOKUP(Table35[[#This Row],[Site name]],Table3[],35)=0,"",VLOOKUP(Table35[[#This Row],[Site name]],Table3[],35))</f>
        <v/>
      </c>
      <c r="AM170" t="str">
        <f>IF(VLOOKUP(Table35[[#This Row],[Site name]],Table3[],36)=0,"",VLOOKUP(Table35[[#This Row],[Site name]],Table3[],36))</f>
        <v/>
      </c>
      <c r="AN170" t="str">
        <f>IF(VLOOKUP(Table35[[#This Row],[Site name]],Table3[],37)=0,"",VLOOKUP(Table35[[#This Row],[Site name]],Table3[],37))</f>
        <v>Project 98</v>
      </c>
      <c r="AO170" s="188">
        <f>IF(VLOOKUP(Table35[[#This Row],[Site name]],Table3[],38)="","",VLOOKUP(Table35[[#This Row],[Site name]],Table3[],38))</f>
        <v>1</v>
      </c>
      <c r="AP170">
        <f>IF(VLOOKUP(Table35[[#This Row],[Site name]],Table3[],39)=0,"",VLOOKUP(Table35[[#This Row],[Site name]],Table3[],39))</f>
        <v>1</v>
      </c>
      <c r="AQ170" t="str">
        <f>_xlfn.CONCAT(Table35[[#This Row],[Site name]],Table35[[#This Row],[Assessment Type]])</f>
        <v>King's Place (Land at Harper Street/Borough High Street)Assessment 1 - no decarbonisation</v>
      </c>
    </row>
    <row r="171" spans="2:43" ht="14.7" hidden="1" customHeight="1">
      <c r="B171" t="s">
        <v>416</v>
      </c>
      <c r="C171" t="s">
        <v>978</v>
      </c>
      <c r="E171" t="str">
        <f>IF(VLOOKUP(Table35[[#This Row],[Site name]],Table3[],2)=0,"",VLOOKUP(Table35[[#This Row],[Site name]],Table3[],2))</f>
        <v>Southwark</v>
      </c>
      <c r="F171" t="str">
        <f>IF(VLOOKUP(Table35[[#This Row],[Site name]],Table3[],3)=0,"",VLOOKUP(Table35[[#This Row],[Site name]],Table3[],3))</f>
        <v>SE1 1JJ</v>
      </c>
      <c r="G171" t="str">
        <f>IF(VLOOKUP(Table35[[#This Row],[Site name]],Table3[],4)=0,"",VLOOKUP(Table35[[#This Row],[Site name]],Table3[],4))</f>
        <v>23/AP/0479</v>
      </c>
      <c r="H171" t="str">
        <f>IF(VLOOKUP(Table35[[#This Row],[Site name]],Table3[],5)=0,"",VLOOKUP(Table35[[#This Row],[Site name]],Table3[],5))</f>
        <v>Planning Portal</v>
      </c>
      <c r="I171" t="str">
        <f>IF(VLOOKUP(Table35[[#This Row],[Site name]],Table3[],6)=0,"",VLOOKUP(Table35[[#This Row],[Site name]],Table3[],6))</f>
        <v>Demolition of existing buildings, part 5-11 storey building.</v>
      </c>
      <c r="J171" s="185">
        <f>IF(VLOOKUP(Table35[[#This Row],[Site name]],Table3[],7)=0,"",VLOOKUP(Table35[[#This Row],[Site name]],Table3[],7))</f>
        <v>44979</v>
      </c>
      <c r="K171" s="185" t="str">
        <f>IF(VLOOKUP(Table35[[#This Row],[Site name]],Table3[],8)=0,"",VLOOKUP(Table35[[#This Row],[Site name]],Table3[],8))</f>
        <v/>
      </c>
      <c r="L171" t="str">
        <f>IF(VLOOKUP(Table35[[#This Row],[Site name]],Table3[],9)=0,"",VLOOKUP(Table35[[#This Row],[Site name]],Table3[],9))</f>
        <v/>
      </c>
      <c r="M171" t="str">
        <f>IF(VLOOKUP(Table35[[#This Row],[Site name]],Table3[],10)=0,"",VLOOKUP(Table35[[#This Row],[Site name]],Table3[],10))</f>
        <v>Residential (inc. student accomodation)</v>
      </c>
      <c r="N171" t="str">
        <f>IF(VLOOKUP(Table35[[#This Row],[Site name]],Table3[],11)=0,"",VLOOKUP(Table35[[#This Row],[Site name]],Table3[],11))</f>
        <v/>
      </c>
      <c r="O171" t="str">
        <f>IF(VLOOKUP(Table35[[#This Row],[Site name]],Table3[],12)=0,"",VLOOKUP(Table35[[#This Row],[Site name]],Table3[],12))</f>
        <v>New Build</v>
      </c>
      <c r="P171" t="str">
        <f>IF(VLOOKUP(Table35[[#This Row],[Site name]],Table3[],13)=0,"",VLOOKUP(Table35[[#This Row],[Site name]],Table3[],13))</f>
        <v/>
      </c>
      <c r="Q171" t="str">
        <f>IF(VLOOKUP(Table35[[#This Row],[Site name]],Table3[],14)=0,"",VLOOKUP(Table35[[#This Row],[Site name]],Table3[],14))</f>
        <v/>
      </c>
      <c r="R171" s="197" t="str">
        <f>IF(VLOOKUP(Table35[[#This Row],[Site name]],Table3[],15)="","",VLOOKUP(Table35[[#This Row],[Site name]],Table3[],15))</f>
        <v/>
      </c>
      <c r="S171" s="197">
        <f>IF(VLOOKUP(Table35[[#This Row],[Site name]],Table3[],16)="","",VLOOKUP(Table35[[#This Row],[Site name]],Table3[],16))</f>
        <v>16036</v>
      </c>
      <c r="T171" s="196" t="str">
        <f>IF(VLOOKUP(Table35[[#This Row],[Site name]],Table3[],17)="","",VLOOKUP(Table35[[#This Row],[Site name]],Table3[],17))</f>
        <v/>
      </c>
      <c r="U171" s="188" t="str">
        <f>IF(VLOOKUP(Table35[[#This Row],[Site name]],Table3[],18)="","",VLOOKUP(Table35[[#This Row],[Site name]],Table3[],18))</f>
        <v/>
      </c>
      <c r="V171" s="197">
        <f>IF(VLOOKUP(Table35[[#This Row],[Site name]],Table3[],19)="","",VLOOKUP(Table35[[#This Row],[Site name]],Table3[],19))</f>
        <v>16036</v>
      </c>
      <c r="W171" t="str">
        <f>IF(VLOOKUP(Table35[[#This Row],[Site name]],Table3[],20)=0,"",VLOOKUP(Table35[[#This Row],[Site name]],Table3[],20))</f>
        <v/>
      </c>
      <c r="X171" t="str">
        <f>IF(VLOOKUP(Table35[[#This Row],[Site name]],Table3[],21)=0,"",VLOOKUP(Table35[[#This Row],[Site name]],Table3[],21))</f>
        <v/>
      </c>
      <c r="Y171" t="str">
        <f>IF(VLOOKUP(Table35[[#This Row],[Site name]],Table3[],22)=0,"",VLOOKUP(Table35[[#This Row],[Site name]],Table3[],22))</f>
        <v/>
      </c>
      <c r="Z171" t="str">
        <f>IF(VLOOKUP(Table35[[#This Row],[Site name]],Table3[],23)=0,"",VLOOKUP(Table35[[#This Row],[Site name]],Table3[],23))</f>
        <v/>
      </c>
      <c r="AA171" t="str">
        <f>IF(VLOOKUP(Table35[[#This Row],[Site name]],Table3[],24)=0,"",VLOOKUP(Table35[[#This Row],[Site name]],Table3[],24))</f>
        <v/>
      </c>
      <c r="AB171" t="str">
        <f>IF(VLOOKUP(Table35[[#This Row],[Site name]],Table3[],25)=0,"",VLOOKUP(Table35[[#This Row],[Site name]],Table3[],25))</f>
        <v/>
      </c>
      <c r="AC171" t="str">
        <f>IF(VLOOKUP(Table35[[#This Row],[Site name]],Table3[],26)=0,"",VLOOKUP(Table35[[#This Row],[Site name]],Table3[],26))</f>
        <v/>
      </c>
      <c r="AD171">
        <f>IF(VLOOKUP(Table35[[#This Row],[Site name]],Table3[],27)=0,"",VLOOKUP(Table35[[#This Row],[Site name]],Table3[],27))</f>
        <v>11</v>
      </c>
      <c r="AE171">
        <f>IF(VLOOKUP(Table35[[#This Row],[Site name]],Table3[],28)="","",VLOOKUP(Table35[[#This Row],[Site name]],Table3[],28))</f>
        <v>11</v>
      </c>
      <c r="AF171" t="str">
        <f>IF(VLOOKUP(Table35[[#This Row],[Site name]],Table3[],29)=0,"",VLOOKUP(Table35[[#This Row],[Site name]],Table3[],29))</f>
        <v/>
      </c>
      <c r="AG171" t="str">
        <f>IF(VLOOKUP(Table35[[#This Row],[Site name]],Table3[],30)=0,"",VLOOKUP(Table35[[#This Row],[Site name]],Table3[],30))</f>
        <v/>
      </c>
      <c r="AH171" t="str">
        <f>IF(VLOOKUP(Table35[[#This Row],[Site name]],Table3[],31)=0,"",VLOOKUP(Table35[[#This Row],[Site name]],Table3[],31))</f>
        <v/>
      </c>
      <c r="AI171" t="str">
        <f>IF(VLOOKUP(Table35[[#This Row],[Site name]],Table3[],32)=0,"",VLOOKUP(Table35[[#This Row],[Site name]],Table3[],32))</f>
        <v>Scotch Partners</v>
      </c>
      <c r="AJ171" t="str">
        <f>IF(VLOOKUP(Table35[[#This Row],[Site name]],Table3[],33)=0,"",VLOOKUP(Table35[[#This Row],[Site name]],Table3[],33))</f>
        <v/>
      </c>
      <c r="AK171" t="str">
        <f>IF(VLOOKUP(Table35[[#This Row],[Site name]],Table3[],34)=0,"",VLOOKUP(Table35[[#This Row],[Site name]],Table3[],34))</f>
        <v/>
      </c>
      <c r="AL171" t="str">
        <f>IF(VLOOKUP(Table35[[#This Row],[Site name]],Table3[],35)=0,"",VLOOKUP(Table35[[#This Row],[Site name]],Table3[],35))</f>
        <v/>
      </c>
      <c r="AM171" t="str">
        <f>IF(VLOOKUP(Table35[[#This Row],[Site name]],Table3[],36)=0,"",VLOOKUP(Table35[[#This Row],[Site name]],Table3[],36))</f>
        <v/>
      </c>
      <c r="AN171" t="str">
        <f>IF(VLOOKUP(Table35[[#This Row],[Site name]],Table3[],37)=0,"",VLOOKUP(Table35[[#This Row],[Site name]],Table3[],37))</f>
        <v>Project 98</v>
      </c>
      <c r="AO171" s="188">
        <f>IF(VLOOKUP(Table35[[#This Row],[Site name]],Table3[],38)="","",VLOOKUP(Table35[[#This Row],[Site name]],Table3[],38))</f>
        <v>1</v>
      </c>
      <c r="AP171">
        <f>IF(VLOOKUP(Table35[[#This Row],[Site name]],Table3[],39)=0,"",VLOOKUP(Table35[[#This Row],[Site name]],Table3[],39))</f>
        <v>1</v>
      </c>
      <c r="AQ171" t="str">
        <f>_xlfn.CONCAT(Table35[[#This Row],[Site name]],Table35[[#This Row],[Assessment Type]])</f>
        <v>King's Place (Land at Harper Street/Borough High Street)Assessment 2 - decarbonisation</v>
      </c>
    </row>
    <row r="172" spans="2:43" ht="14.7" customHeight="1">
      <c r="B172" t="s">
        <v>417</v>
      </c>
      <c r="C172" t="s">
        <v>977</v>
      </c>
      <c r="D172">
        <v>2646</v>
      </c>
      <c r="E172" t="str">
        <f>IF(VLOOKUP(Table35[[#This Row],[Site name]],Table3[],2)=0,"",VLOOKUP(Table35[[#This Row],[Site name]],Table3[],2))</f>
        <v>Westminster</v>
      </c>
      <c r="F172" t="str">
        <f>IF(VLOOKUP(Table35[[#This Row],[Site name]],Table3[],3)=0,"",VLOOKUP(Table35[[#This Row],[Site name]],Table3[],3))</f>
        <v>W1J 5JB</v>
      </c>
      <c r="G172" t="str">
        <f>IF(VLOOKUP(Table35[[#This Row],[Site name]],Table3[],4)=0,"",VLOOKUP(Table35[[#This Row],[Site name]],Table3[],4))</f>
        <v>23/02111/FULL</v>
      </c>
      <c r="H172" t="str">
        <f>IF(VLOOKUP(Table35[[#This Row],[Site name]],Table3[],5)=0,"",VLOOKUP(Table35[[#This Row],[Site name]],Table3[],5))</f>
        <v>Planning Portal</v>
      </c>
      <c r="I172" s="185" t="str">
        <f>IF(VLOOKUP(Table35[[#This Row],[Site name]],Table3[],6)=0,"",VLOOKUP(Table35[[#This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172" s="185">
        <f>IF(VLOOKUP(Table35[[#This Row],[Site name]],Table3[],7)=0,"",VLOOKUP(Table35[[#This Row],[Site name]],Table3[],7))</f>
        <v>45014</v>
      </c>
      <c r="K172" s="185" t="str">
        <f>IF(VLOOKUP(Table35[[#This Row],[Site name]],Table3[],8)=0,"",VLOOKUP(Table35[[#This Row],[Site name]],Table3[],8))</f>
        <v/>
      </c>
      <c r="L172" t="str">
        <f>IF(VLOOKUP(Table35[[#This Row],[Site name]],Table3[],9)=0,"",VLOOKUP(Table35[[#This Row],[Site name]],Table3[],9))</f>
        <v>Pending</v>
      </c>
      <c r="M172" t="str">
        <f>IF(VLOOKUP(Table35[[#This Row],[Site name]],Table3[],10)=0,"",VLOOKUP(Table35[[#This Row],[Site name]],Table3[],10))</f>
        <v>Office &amp; Retail</v>
      </c>
      <c r="N172" t="str">
        <f>IF(VLOOKUP(Table35[[#This Row],[Site name]],Table3[],11)=0,"",VLOOKUP(Table35[[#This Row],[Site name]],Table3[],11))</f>
        <v>No</v>
      </c>
      <c r="O172" t="str">
        <f>IF(VLOOKUP(Table35[[#This Row],[Site name]],Table3[],12)=0,"",VLOOKUP(Table35[[#This Row],[Site name]],Table3[],12))</f>
        <v>Heavy Refurbishment</v>
      </c>
      <c r="P172" t="str">
        <f>IF(VLOOKUP(Table35[[#This Row],[Site name]],Table3[],13)=0,"",VLOOKUP(Table35[[#This Row],[Site name]],Table3[],13))</f>
        <v>1930s</v>
      </c>
      <c r="Q172" t="str">
        <f>IF(VLOOKUP(Table35[[#This Row],[Site name]],Table3[],14)=0,"",VLOOKUP(Table35[[#This Row],[Site name]],Table3[],14))</f>
        <v>Not listed</v>
      </c>
      <c r="R172" s="197">
        <f>IF(VLOOKUP(Table35[[#This Row],[Site name]],Table3[],15)="","",VLOOKUP(Table35[[#This Row],[Site name]],Table3[],15))</f>
        <v>8757</v>
      </c>
      <c r="S172" s="197">
        <f>IF(VLOOKUP(Table35[[#This Row],[Site name]],Table3[],16)="","",VLOOKUP(Table35[[#This Row],[Site name]],Table3[],16))</f>
        <v>10148</v>
      </c>
      <c r="T172" s="196">
        <f>IF(VLOOKUP(Table35[[#This Row],[Site name]],Table3[],17)="","",VLOOKUP(Table35[[#This Row],[Site name]],Table3[],17))</f>
        <v>1452</v>
      </c>
      <c r="U172" s="188">
        <f>IF(VLOOKUP(Table35[[#This Row],[Site name]],Table3[],18)="","",VLOOKUP(Table35[[#This Row],[Site name]],Table3[],18))</f>
        <v>0.15884435308895739</v>
      </c>
      <c r="V172" s="196">
        <f>IF(VLOOKUP(Table35[[#This Row],[Site name]],Table3[],19)="","",VLOOKUP(Table35[[#This Row],[Site name]],Table3[],19))</f>
        <v>2843</v>
      </c>
      <c r="W172" t="str">
        <f>IF(VLOOKUP(Table35[[#This Row],[Site name]],Table3[],20)=0,"",VLOOKUP(Table35[[#This Row],[Site name]],Table3[],20))</f>
        <v>New and retained basement</v>
      </c>
      <c r="X172" t="str">
        <f>IF(VLOOKUP(Table35[[#This Row],[Site name]],Table3[],21)=0,"",VLOOKUP(Table35[[#This Row],[Site name]],Table3[],21))</f>
        <v/>
      </c>
      <c r="Y172" t="str">
        <f>IF(VLOOKUP(Table35[[#This Row],[Site name]],Table3[],22)=0,"",VLOOKUP(Table35[[#This Row],[Site name]],Table3[],22))</f>
        <v/>
      </c>
      <c r="Z172" t="str">
        <f>IF(VLOOKUP(Table35[[#This Row],[Site name]],Table3[],23)=0,"",VLOOKUP(Table35[[#This Row],[Site name]],Table3[],23))</f>
        <v/>
      </c>
      <c r="AA172" t="str">
        <f>IF(VLOOKUP(Table35[[#This Row],[Site name]],Table3[],24)=0,"",VLOOKUP(Table35[[#This Row],[Site name]],Table3[],24))</f>
        <v/>
      </c>
      <c r="AB172" t="str">
        <f>IF(VLOOKUP(Table35[[#This Row],[Site name]],Table3[],25)=0,"",VLOOKUP(Table35[[#This Row],[Site name]],Table3[],25))</f>
        <v/>
      </c>
      <c r="AC172">
        <f>IF(VLOOKUP(Table35[[#This Row],[Site name]],Table3[],26)=0,"",VLOOKUP(Table35[[#This Row],[Site name]],Table3[],26))</f>
        <v>9</v>
      </c>
      <c r="AD172">
        <f>IF(VLOOKUP(Table35[[#This Row],[Site name]],Table3[],27)=0,"",VLOOKUP(Table35[[#This Row],[Site name]],Table3[],27))</f>
        <v>10</v>
      </c>
      <c r="AE172">
        <f>IF(VLOOKUP(Table35[[#This Row],[Site name]],Table3[],28)="","",VLOOKUP(Table35[[#This Row],[Site name]],Table3[],28))</f>
        <v>8</v>
      </c>
      <c r="AF172">
        <f>IF(VLOOKUP(Table35[[#This Row],[Site name]],Table3[],29)=0,"",VLOOKUP(Table35[[#This Row],[Site name]],Table3[],29))</f>
        <v>1</v>
      </c>
      <c r="AG172">
        <f>IF(VLOOKUP(Table35[[#This Row],[Site name]],Table3[],30)=0,"",VLOOKUP(Table35[[#This Row],[Site name]],Table3[],30))</f>
        <v>8</v>
      </c>
      <c r="AH172" t="str">
        <f>IF(VLOOKUP(Table35[[#This Row],[Site name]],Table3[],31)=0,"",VLOOKUP(Table35[[#This Row],[Site name]],Table3[],31))</f>
        <v/>
      </c>
      <c r="AI172" t="str">
        <f>IF(VLOOKUP(Table35[[#This Row],[Site name]],Table3[],32)=0,"",VLOOKUP(Table35[[#This Row],[Site name]],Table3[],32))</f>
        <v>Elliott Wood</v>
      </c>
      <c r="AJ172" t="str">
        <f>IF(VLOOKUP(Table35[[#This Row],[Site name]],Table3[],33)=0,"",VLOOKUP(Table35[[#This Row],[Site name]],Table3[],33))</f>
        <v>Elliot Wood</v>
      </c>
      <c r="AK172" t="str">
        <f>IF(VLOOKUP(Table35[[#This Row],[Site name]],Table3[],34)=0,"",VLOOKUP(Table35[[#This Row],[Site name]],Table3[],34))</f>
        <v>AECOM</v>
      </c>
      <c r="AL172" t="str">
        <f>IF(VLOOKUP(Table35[[#This Row],[Site name]],Table3[],35)=0,"",VLOOKUP(Table35[[#This Row],[Site name]],Table3[],35))</f>
        <v>EPR Architects</v>
      </c>
      <c r="AM172" t="str">
        <f>IF(VLOOKUP(Table35[[#This Row],[Site name]],Table3[],36)=0,"",VLOOKUP(Table35[[#This Row],[Site name]],Table3[],36))</f>
        <v>One Click LCA</v>
      </c>
      <c r="AN172" t="str">
        <f>IF(VLOOKUP(Table35[[#This Row],[Site name]],Table3[],37)=0,"",VLOOKUP(Table35[[#This Row],[Site name]],Table3[],37))</f>
        <v>Project 99</v>
      </c>
      <c r="AO172" s="188">
        <f>IF(VLOOKUP(Table35[[#This Row],[Site name]],Table3[],38)="","",VLOOKUP(Table35[[#This Row],[Site name]],Table3[],38))</f>
        <v>0.16581020897567661</v>
      </c>
      <c r="AP172">
        <f>IF(VLOOKUP(Table35[[#This Row],[Site name]],Table3[],39)=0,"",VLOOKUP(Table35[[#This Row],[Site name]],Table3[],39))</f>
        <v>3</v>
      </c>
      <c r="AQ172" t="str">
        <f>_xlfn.CONCAT(Table35[[#This Row],[Site name]],Table35[[#This Row],[Assessment Type]])</f>
        <v>Leconfield HouseAssessment 1 - no decarbonisation</v>
      </c>
    </row>
    <row r="173" spans="2:43" ht="14.7" hidden="1" customHeight="1">
      <c r="B173" t="s">
        <v>417</v>
      </c>
      <c r="C173" t="s">
        <v>978</v>
      </c>
      <c r="E173" t="str">
        <f>IF(VLOOKUP(Table35[[#This Row],[Site name]],Table3[],2)=0,"",VLOOKUP(Table35[[#This Row],[Site name]],Table3[],2))</f>
        <v>Westminster</v>
      </c>
      <c r="F173" t="str">
        <f>IF(VLOOKUP(Table35[[#This Row],[Site name]],Table3[],3)=0,"",VLOOKUP(Table35[[#This Row],[Site name]],Table3[],3))</f>
        <v>W1J 5JB</v>
      </c>
      <c r="G173" t="str">
        <f>IF(VLOOKUP(Table35[[#This Row],[Site name]],Table3[],4)=0,"",VLOOKUP(Table35[[#This Row],[Site name]],Table3[],4))</f>
        <v>23/02111/FULL</v>
      </c>
      <c r="H173" t="str">
        <f>IF(VLOOKUP(Table35[[#This Row],[Site name]],Table3[],5)=0,"",VLOOKUP(Table35[[#This Row],[Site name]],Table3[],5))</f>
        <v>Planning Portal</v>
      </c>
      <c r="I173" s="185" t="str">
        <f>IF(VLOOKUP(Table35[[#This Row],[Site name]],Table3[],6)=0,"",VLOOKUP(Table35[[#This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173" s="185">
        <f>IF(VLOOKUP(Table35[[#This Row],[Site name]],Table3[],7)=0,"",VLOOKUP(Table35[[#This Row],[Site name]],Table3[],7))</f>
        <v>45014</v>
      </c>
      <c r="K173" s="185" t="str">
        <f>IF(VLOOKUP(Table35[[#This Row],[Site name]],Table3[],8)=0,"",VLOOKUP(Table35[[#This Row],[Site name]],Table3[],8))</f>
        <v/>
      </c>
      <c r="L173" t="str">
        <f>IF(VLOOKUP(Table35[[#This Row],[Site name]],Table3[],9)=0,"",VLOOKUP(Table35[[#This Row],[Site name]],Table3[],9))</f>
        <v>Pending</v>
      </c>
      <c r="M173" t="str">
        <f>IF(VLOOKUP(Table35[[#This Row],[Site name]],Table3[],10)=0,"",VLOOKUP(Table35[[#This Row],[Site name]],Table3[],10))</f>
        <v>Office &amp; Retail</v>
      </c>
      <c r="N173" t="str">
        <f>IF(VLOOKUP(Table35[[#This Row],[Site name]],Table3[],11)=0,"",VLOOKUP(Table35[[#This Row],[Site name]],Table3[],11))</f>
        <v>No</v>
      </c>
      <c r="O173" t="str">
        <f>IF(VLOOKUP(Table35[[#This Row],[Site name]],Table3[],12)=0,"",VLOOKUP(Table35[[#This Row],[Site name]],Table3[],12))</f>
        <v>Heavy Refurbishment</v>
      </c>
      <c r="P173" t="str">
        <f>IF(VLOOKUP(Table35[[#This Row],[Site name]],Table3[],13)=0,"",VLOOKUP(Table35[[#This Row],[Site name]],Table3[],13))</f>
        <v>1930s</v>
      </c>
      <c r="Q173" t="str">
        <f>IF(VLOOKUP(Table35[[#This Row],[Site name]],Table3[],14)=0,"",VLOOKUP(Table35[[#This Row],[Site name]],Table3[],14))</f>
        <v>Not listed</v>
      </c>
      <c r="R173" s="197">
        <f>IF(VLOOKUP(Table35[[#This Row],[Site name]],Table3[],15)="","",VLOOKUP(Table35[[#This Row],[Site name]],Table3[],15))</f>
        <v>8757</v>
      </c>
      <c r="S173" s="197">
        <f>IF(VLOOKUP(Table35[[#This Row],[Site name]],Table3[],16)="","",VLOOKUP(Table35[[#This Row],[Site name]],Table3[],16))</f>
        <v>10148</v>
      </c>
      <c r="T173" s="196">
        <f>IF(VLOOKUP(Table35[[#This Row],[Site name]],Table3[],17)="","",VLOOKUP(Table35[[#This Row],[Site name]],Table3[],17))</f>
        <v>1452</v>
      </c>
      <c r="U173" s="188">
        <f>IF(VLOOKUP(Table35[[#This Row],[Site name]],Table3[],18)="","",VLOOKUP(Table35[[#This Row],[Site name]],Table3[],18))</f>
        <v>0.15884435308895739</v>
      </c>
      <c r="V173" s="196">
        <f>IF(VLOOKUP(Table35[[#This Row],[Site name]],Table3[],19)="","",VLOOKUP(Table35[[#This Row],[Site name]],Table3[],19))</f>
        <v>2843</v>
      </c>
      <c r="W173" t="str">
        <f>IF(VLOOKUP(Table35[[#This Row],[Site name]],Table3[],20)=0,"",VLOOKUP(Table35[[#This Row],[Site name]],Table3[],20))</f>
        <v>New and retained basement</v>
      </c>
      <c r="X173" t="str">
        <f>IF(VLOOKUP(Table35[[#This Row],[Site name]],Table3[],21)=0,"",VLOOKUP(Table35[[#This Row],[Site name]],Table3[],21))</f>
        <v/>
      </c>
      <c r="Y173" t="str">
        <f>IF(VLOOKUP(Table35[[#This Row],[Site name]],Table3[],22)=0,"",VLOOKUP(Table35[[#This Row],[Site name]],Table3[],22))</f>
        <v/>
      </c>
      <c r="Z173" t="str">
        <f>IF(VLOOKUP(Table35[[#This Row],[Site name]],Table3[],23)=0,"",VLOOKUP(Table35[[#This Row],[Site name]],Table3[],23))</f>
        <v/>
      </c>
      <c r="AA173" t="str">
        <f>IF(VLOOKUP(Table35[[#This Row],[Site name]],Table3[],24)=0,"",VLOOKUP(Table35[[#This Row],[Site name]],Table3[],24))</f>
        <v/>
      </c>
      <c r="AB173" t="str">
        <f>IF(VLOOKUP(Table35[[#This Row],[Site name]],Table3[],25)=0,"",VLOOKUP(Table35[[#This Row],[Site name]],Table3[],25))</f>
        <v/>
      </c>
      <c r="AC173">
        <f>IF(VLOOKUP(Table35[[#This Row],[Site name]],Table3[],26)=0,"",VLOOKUP(Table35[[#This Row],[Site name]],Table3[],26))</f>
        <v>9</v>
      </c>
      <c r="AD173">
        <f>IF(VLOOKUP(Table35[[#This Row],[Site name]],Table3[],27)=0,"",VLOOKUP(Table35[[#This Row],[Site name]],Table3[],27))</f>
        <v>10</v>
      </c>
      <c r="AE173">
        <f>IF(VLOOKUP(Table35[[#This Row],[Site name]],Table3[],28)="","",VLOOKUP(Table35[[#This Row],[Site name]],Table3[],28))</f>
        <v>8</v>
      </c>
      <c r="AF173">
        <f>IF(VLOOKUP(Table35[[#This Row],[Site name]],Table3[],29)=0,"",VLOOKUP(Table35[[#This Row],[Site name]],Table3[],29))</f>
        <v>1</v>
      </c>
      <c r="AG173">
        <f>IF(VLOOKUP(Table35[[#This Row],[Site name]],Table3[],30)=0,"",VLOOKUP(Table35[[#This Row],[Site name]],Table3[],30))</f>
        <v>8</v>
      </c>
      <c r="AH173" t="str">
        <f>IF(VLOOKUP(Table35[[#This Row],[Site name]],Table3[],31)=0,"",VLOOKUP(Table35[[#This Row],[Site name]],Table3[],31))</f>
        <v/>
      </c>
      <c r="AI173" t="str">
        <f>IF(VLOOKUP(Table35[[#This Row],[Site name]],Table3[],32)=0,"",VLOOKUP(Table35[[#This Row],[Site name]],Table3[],32))</f>
        <v>Elliott Wood</v>
      </c>
      <c r="AJ173" t="str">
        <f>IF(VLOOKUP(Table35[[#This Row],[Site name]],Table3[],33)=0,"",VLOOKUP(Table35[[#This Row],[Site name]],Table3[],33))</f>
        <v>Elliot Wood</v>
      </c>
      <c r="AK173" t="str">
        <f>IF(VLOOKUP(Table35[[#This Row],[Site name]],Table3[],34)=0,"",VLOOKUP(Table35[[#This Row],[Site name]],Table3[],34))</f>
        <v>AECOM</v>
      </c>
      <c r="AL173" t="str">
        <f>IF(VLOOKUP(Table35[[#This Row],[Site name]],Table3[],35)=0,"",VLOOKUP(Table35[[#This Row],[Site name]],Table3[],35))</f>
        <v>EPR Architects</v>
      </c>
      <c r="AM173" t="str">
        <f>IF(VLOOKUP(Table35[[#This Row],[Site name]],Table3[],36)=0,"",VLOOKUP(Table35[[#This Row],[Site name]],Table3[],36))</f>
        <v>One Click LCA</v>
      </c>
      <c r="AN173" t="str">
        <f>IF(VLOOKUP(Table35[[#This Row],[Site name]],Table3[],37)=0,"",VLOOKUP(Table35[[#This Row],[Site name]],Table3[],37))</f>
        <v>Project 99</v>
      </c>
      <c r="AO173" s="188">
        <f>IF(VLOOKUP(Table35[[#This Row],[Site name]],Table3[],38)="","",VLOOKUP(Table35[[#This Row],[Site name]],Table3[],38))</f>
        <v>0.16581020897567661</v>
      </c>
      <c r="AP173">
        <f>IF(VLOOKUP(Table35[[#This Row],[Site name]],Table3[],39)=0,"",VLOOKUP(Table35[[#This Row],[Site name]],Table3[],39))</f>
        <v>3</v>
      </c>
      <c r="AQ173" t="str">
        <f>_xlfn.CONCAT(Table35[[#This Row],[Site name]],Table35[[#This Row],[Assessment Type]])</f>
        <v>Leconfield HouseAssessment 2 - decarbonisation</v>
      </c>
    </row>
    <row r="174" spans="2:43" ht="14.7" customHeight="1">
      <c r="B174" t="s">
        <v>419</v>
      </c>
      <c r="C174" t="s">
        <v>977</v>
      </c>
      <c r="D174">
        <v>2256</v>
      </c>
      <c r="E174" t="str">
        <f>IF(VLOOKUP(Table35[[#This Row],[Site name]],Table3[],2)=0,"",VLOOKUP(Table35[[#This Row],[Site name]],Table3[],2))</f>
        <v>City of London</v>
      </c>
      <c r="F174" t="str">
        <f>IF(VLOOKUP(Table35[[#This Row],[Site name]],Table3[],3)=0,"",VLOOKUP(Table35[[#This Row],[Site name]],Table3[],3))</f>
        <v>EC2M 7PY</v>
      </c>
      <c r="G174" t="str">
        <f>IF(VLOOKUP(Table35[[#This Row],[Site name]],Table3[],4)=0,"",VLOOKUP(Table35[[#This Row],[Site name]],Table3[],4))</f>
        <v>23/00453/FULEIA</v>
      </c>
      <c r="H174" t="str">
        <f>IF(VLOOKUP(Table35[[#This Row],[Site name]],Table3[],5)=0,"",VLOOKUP(Table35[[#This Row],[Site name]],Table3[],5))</f>
        <v>Planning Portal</v>
      </c>
      <c r="I174" s="185" t="str">
        <f>IF(VLOOKUP(Table35[[#This Row],[Site name]],Table3[],6)=0,"",VLOOKUP(Table35[[#This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174" s="185">
        <f>IF(VLOOKUP(Table35[[#This Row],[Site name]],Table3[],7)=0,"",VLOOKUP(Table35[[#This Row],[Site name]],Table3[],7))</f>
        <v>45048</v>
      </c>
      <c r="K174" s="185" t="str">
        <f>IF(VLOOKUP(Table35[[#This Row],[Site name]],Table3[],8)=0,"",VLOOKUP(Table35[[#This Row],[Site name]],Table3[],8))</f>
        <v/>
      </c>
      <c r="L174" t="str">
        <f>IF(VLOOKUP(Table35[[#This Row],[Site name]],Table3[],9)=0,"",VLOOKUP(Table35[[#This Row],[Site name]],Table3[],9))</f>
        <v>Pending</v>
      </c>
      <c r="M174" t="str">
        <f>IF(VLOOKUP(Table35[[#This Row],[Site name]],Table3[],10)=0,"",VLOOKUP(Table35[[#This Row],[Site name]],Table3[],10))</f>
        <v/>
      </c>
      <c r="N174" t="str">
        <f>IF(VLOOKUP(Table35[[#This Row],[Site name]],Table3[],11)=0,"",VLOOKUP(Table35[[#This Row],[Site name]],Table3[],11))</f>
        <v>No</v>
      </c>
      <c r="O174" t="str">
        <f>IF(VLOOKUP(Table35[[#This Row],[Site name]],Table3[],12)=0,"",VLOOKUP(Table35[[#This Row],[Site name]],Table3[],12))</f>
        <v>Heavy Refurbishment</v>
      </c>
      <c r="P174" t="str">
        <f>IF(VLOOKUP(Table35[[#This Row],[Site name]],Table3[],13)=0,"",VLOOKUP(Table35[[#This Row],[Site name]],Table3[],13))</f>
        <v>1880s</v>
      </c>
      <c r="Q174" t="str">
        <f>IF(VLOOKUP(Table35[[#This Row],[Site name]],Table3[],14)=0,"",VLOOKUP(Table35[[#This Row],[Site name]],Table3[],14))</f>
        <v>Grade II*</v>
      </c>
      <c r="R174" s="197">
        <f>IF(VLOOKUP(Table35[[#This Row],[Site name]],Table3[],15)="","",VLOOKUP(Table35[[#This Row],[Site name]],Table3[],15))</f>
        <v>40869</v>
      </c>
      <c r="S174" s="197">
        <f>IF(VLOOKUP(Table35[[#This Row],[Site name]],Table3[],16)="","",VLOOKUP(Table35[[#This Row],[Site name]],Table3[],16))</f>
        <v>151394</v>
      </c>
      <c r="T174" s="196">
        <f>IF(VLOOKUP(Table35[[#This Row],[Site name]],Table3[],17)="","",VLOOKUP(Table35[[#This Row],[Site name]],Table3[],17))</f>
        <v>22443</v>
      </c>
      <c r="U174" s="188">
        <f>IF(VLOOKUP(Table35[[#This Row],[Site name]],Table3[],18)="","",VLOOKUP(Table35[[#This Row],[Site name]],Table3[],18))</f>
        <v>2.7043725072793561</v>
      </c>
      <c r="V174" s="196">
        <f>IF(VLOOKUP(Table35[[#This Row],[Site name]],Table3[],19)="","",VLOOKUP(Table35[[#This Row],[Site name]],Table3[],19))</f>
        <v>132968</v>
      </c>
      <c r="W174" t="str">
        <f>IF(VLOOKUP(Table35[[#This Row],[Site name]],Table3[],20)=0,"",VLOOKUP(Table35[[#This Row],[Site name]],Table3[],20))</f>
        <v>No new basement</v>
      </c>
      <c r="X174" t="str">
        <f>IF(VLOOKUP(Table35[[#This Row],[Site name]],Table3[],21)=0,"",VLOOKUP(Table35[[#This Row],[Site name]],Table3[],21))</f>
        <v/>
      </c>
      <c r="Y174" t="str">
        <f>IF(VLOOKUP(Table35[[#This Row],[Site name]],Table3[],22)=0,"",VLOOKUP(Table35[[#This Row],[Site name]],Table3[],22))</f>
        <v/>
      </c>
      <c r="Z174" t="str">
        <f>IF(VLOOKUP(Table35[[#This Row],[Site name]],Table3[],23)=0,"",VLOOKUP(Table35[[#This Row],[Site name]],Table3[],23))</f>
        <v/>
      </c>
      <c r="AA174" t="str">
        <f>IF(VLOOKUP(Table35[[#This Row],[Site name]],Table3[],24)=0,"",VLOOKUP(Table35[[#This Row],[Site name]],Table3[],24))</f>
        <v/>
      </c>
      <c r="AB174" t="str">
        <f>IF(VLOOKUP(Table35[[#This Row],[Site name]],Table3[],25)=0,"",VLOOKUP(Table35[[#This Row],[Site name]],Table3[],25))</f>
        <v/>
      </c>
      <c r="AC174">
        <f>IF(VLOOKUP(Table35[[#This Row],[Site name]],Table3[],26)=0,"",VLOOKUP(Table35[[#This Row],[Site name]],Table3[],26))</f>
        <v>10</v>
      </c>
      <c r="AD174">
        <f>IF(VLOOKUP(Table35[[#This Row],[Site name]],Table3[],27)=0,"",VLOOKUP(Table35[[#This Row],[Site name]],Table3[],27))</f>
        <v>24</v>
      </c>
      <c r="AE174">
        <f>IF(VLOOKUP(Table35[[#This Row],[Site name]],Table3[],28)="","",VLOOKUP(Table35[[#This Row],[Site name]],Table3[],28))</f>
        <v>22</v>
      </c>
      <c r="AF174">
        <f>IF(VLOOKUP(Table35[[#This Row],[Site name]],Table3[],29)=0,"",VLOOKUP(Table35[[#This Row],[Site name]],Table3[],29))</f>
        <v>14</v>
      </c>
      <c r="AG174" t="str">
        <f>IF(VLOOKUP(Table35[[#This Row],[Site name]],Table3[],30)=0,"",VLOOKUP(Table35[[#This Row],[Site name]],Table3[],30))</f>
        <v/>
      </c>
      <c r="AH174" t="str">
        <f>IF(VLOOKUP(Table35[[#This Row],[Site name]],Table3[],31)=0,"",VLOOKUP(Table35[[#This Row],[Site name]],Table3[],31))</f>
        <v/>
      </c>
      <c r="AI174" t="str">
        <f>IF(VLOOKUP(Table35[[#This Row],[Site name]],Table3[],32)=0,"",VLOOKUP(Table35[[#This Row],[Site name]],Table3[],32))</f>
        <v>WSP</v>
      </c>
      <c r="AJ174" t="str">
        <f>IF(VLOOKUP(Table35[[#This Row],[Site name]],Table3[],33)=0,"",VLOOKUP(Table35[[#This Row],[Site name]],Table3[],33))</f>
        <v>WSP</v>
      </c>
      <c r="AK174" t="str">
        <f>IF(VLOOKUP(Table35[[#This Row],[Site name]],Table3[],34)=0,"",VLOOKUP(Table35[[#This Row],[Site name]],Table3[],34))</f>
        <v>WSP</v>
      </c>
      <c r="AL174" t="str">
        <f>IF(VLOOKUP(Table35[[#This Row],[Site name]],Table3[],35)=0,"",VLOOKUP(Table35[[#This Row],[Site name]],Table3[],35))</f>
        <v>Herzog &amp; de Meuron</v>
      </c>
      <c r="AM174" t="str">
        <f>IF(VLOOKUP(Table35[[#This Row],[Site name]],Table3[],36)=0,"",VLOOKUP(Table35[[#This Row],[Site name]],Table3[],36))</f>
        <v>One Click LCA</v>
      </c>
      <c r="AN174" t="str">
        <f>IF(VLOOKUP(Table35[[#This Row],[Site name]],Table3[],37)=0,"",VLOOKUP(Table35[[#This Row],[Site name]],Table3[],37))</f>
        <v>Project 100</v>
      </c>
      <c r="AO174" s="188">
        <f>IF(VLOOKUP(Table35[[#This Row],[Site name]],Table3[],38)="","",VLOOKUP(Table35[[#This Row],[Site name]],Table3[],38))</f>
        <v>0.5491448285986934</v>
      </c>
      <c r="AP174">
        <f>IF(VLOOKUP(Table35[[#This Row],[Site name]],Table3[],39)=0,"",VLOOKUP(Table35[[#This Row],[Site name]],Table3[],39))</f>
        <v>3</v>
      </c>
      <c r="AQ174" t="str">
        <f>_xlfn.CONCAT(Table35[[#This Row],[Site name]],Table35[[#This Row],[Assessment Type]])</f>
        <v>Liverpool Street StationAssessment 1 - no decarbonisation</v>
      </c>
    </row>
    <row r="175" spans="2:43" ht="14.7" hidden="1" customHeight="1">
      <c r="B175" t="s">
        <v>419</v>
      </c>
      <c r="C175" t="s">
        <v>978</v>
      </c>
      <c r="E175" t="str">
        <f>IF(VLOOKUP(Table35[[#This Row],[Site name]],Table3[],2)=0,"",VLOOKUP(Table35[[#This Row],[Site name]],Table3[],2))</f>
        <v>City of London</v>
      </c>
      <c r="F175" t="str">
        <f>IF(VLOOKUP(Table35[[#This Row],[Site name]],Table3[],3)=0,"",VLOOKUP(Table35[[#This Row],[Site name]],Table3[],3))</f>
        <v>EC2M 7PY</v>
      </c>
      <c r="G175" t="str">
        <f>IF(VLOOKUP(Table35[[#This Row],[Site name]],Table3[],4)=0,"",VLOOKUP(Table35[[#This Row],[Site name]],Table3[],4))</f>
        <v>23/00453/FULEIA</v>
      </c>
      <c r="H175" t="str">
        <f>IF(VLOOKUP(Table35[[#This Row],[Site name]],Table3[],5)=0,"",VLOOKUP(Table35[[#This Row],[Site name]],Table3[],5))</f>
        <v>Planning Portal</v>
      </c>
      <c r="I175" s="185" t="str">
        <f>IF(VLOOKUP(Table35[[#This Row],[Site name]],Table3[],6)=0,"",VLOOKUP(Table35[[#This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175" s="185">
        <f>IF(VLOOKUP(Table35[[#This Row],[Site name]],Table3[],7)=0,"",VLOOKUP(Table35[[#This Row],[Site name]],Table3[],7))</f>
        <v>45048</v>
      </c>
      <c r="K175" s="185" t="str">
        <f>IF(VLOOKUP(Table35[[#This Row],[Site name]],Table3[],8)=0,"",VLOOKUP(Table35[[#This Row],[Site name]],Table3[],8))</f>
        <v/>
      </c>
      <c r="L175" t="str">
        <f>IF(VLOOKUP(Table35[[#This Row],[Site name]],Table3[],9)=0,"",VLOOKUP(Table35[[#This Row],[Site name]],Table3[],9))</f>
        <v>Pending</v>
      </c>
      <c r="M175" t="str">
        <f>IF(VLOOKUP(Table35[[#This Row],[Site name]],Table3[],10)=0,"",VLOOKUP(Table35[[#This Row],[Site name]],Table3[],10))</f>
        <v/>
      </c>
      <c r="N175" t="str">
        <f>IF(VLOOKUP(Table35[[#This Row],[Site name]],Table3[],11)=0,"",VLOOKUP(Table35[[#This Row],[Site name]],Table3[],11))</f>
        <v>No</v>
      </c>
      <c r="O175" t="str">
        <f>IF(VLOOKUP(Table35[[#This Row],[Site name]],Table3[],12)=0,"",VLOOKUP(Table35[[#This Row],[Site name]],Table3[],12))</f>
        <v>Heavy Refurbishment</v>
      </c>
      <c r="P175" t="str">
        <f>IF(VLOOKUP(Table35[[#This Row],[Site name]],Table3[],13)=0,"",VLOOKUP(Table35[[#This Row],[Site name]],Table3[],13))</f>
        <v>1880s</v>
      </c>
      <c r="Q175" t="str">
        <f>IF(VLOOKUP(Table35[[#This Row],[Site name]],Table3[],14)=0,"",VLOOKUP(Table35[[#This Row],[Site name]],Table3[],14))</f>
        <v>Grade II*</v>
      </c>
      <c r="R175" s="197">
        <f>IF(VLOOKUP(Table35[[#This Row],[Site name]],Table3[],15)="","",VLOOKUP(Table35[[#This Row],[Site name]],Table3[],15))</f>
        <v>40869</v>
      </c>
      <c r="S175" s="197">
        <f>IF(VLOOKUP(Table35[[#This Row],[Site name]],Table3[],16)="","",VLOOKUP(Table35[[#This Row],[Site name]],Table3[],16))</f>
        <v>151394</v>
      </c>
      <c r="T175" s="196">
        <f>IF(VLOOKUP(Table35[[#This Row],[Site name]],Table3[],17)="","",VLOOKUP(Table35[[#This Row],[Site name]],Table3[],17))</f>
        <v>22443</v>
      </c>
      <c r="U175" s="188">
        <f>IF(VLOOKUP(Table35[[#This Row],[Site name]],Table3[],18)="","",VLOOKUP(Table35[[#This Row],[Site name]],Table3[],18))</f>
        <v>2.7043725072793561</v>
      </c>
      <c r="V175" s="196">
        <f>IF(VLOOKUP(Table35[[#This Row],[Site name]],Table3[],19)="","",VLOOKUP(Table35[[#This Row],[Site name]],Table3[],19))</f>
        <v>132968</v>
      </c>
      <c r="W175" t="str">
        <f>IF(VLOOKUP(Table35[[#This Row],[Site name]],Table3[],20)=0,"",VLOOKUP(Table35[[#This Row],[Site name]],Table3[],20))</f>
        <v>No new basement</v>
      </c>
      <c r="X175" t="str">
        <f>IF(VLOOKUP(Table35[[#This Row],[Site name]],Table3[],21)=0,"",VLOOKUP(Table35[[#This Row],[Site name]],Table3[],21))</f>
        <v/>
      </c>
      <c r="Y175" t="str">
        <f>IF(VLOOKUP(Table35[[#This Row],[Site name]],Table3[],22)=0,"",VLOOKUP(Table35[[#This Row],[Site name]],Table3[],22))</f>
        <v/>
      </c>
      <c r="Z175" t="str">
        <f>IF(VLOOKUP(Table35[[#This Row],[Site name]],Table3[],23)=0,"",VLOOKUP(Table35[[#This Row],[Site name]],Table3[],23))</f>
        <v/>
      </c>
      <c r="AA175" t="str">
        <f>IF(VLOOKUP(Table35[[#This Row],[Site name]],Table3[],24)=0,"",VLOOKUP(Table35[[#This Row],[Site name]],Table3[],24))</f>
        <v/>
      </c>
      <c r="AB175" t="str">
        <f>IF(VLOOKUP(Table35[[#This Row],[Site name]],Table3[],25)=0,"",VLOOKUP(Table35[[#This Row],[Site name]],Table3[],25))</f>
        <v/>
      </c>
      <c r="AC175">
        <f>IF(VLOOKUP(Table35[[#This Row],[Site name]],Table3[],26)=0,"",VLOOKUP(Table35[[#This Row],[Site name]],Table3[],26))</f>
        <v>10</v>
      </c>
      <c r="AD175">
        <f>IF(VLOOKUP(Table35[[#This Row],[Site name]],Table3[],27)=0,"",VLOOKUP(Table35[[#This Row],[Site name]],Table3[],27))</f>
        <v>24</v>
      </c>
      <c r="AE175">
        <f>IF(VLOOKUP(Table35[[#This Row],[Site name]],Table3[],28)="","",VLOOKUP(Table35[[#This Row],[Site name]],Table3[],28))</f>
        <v>22</v>
      </c>
      <c r="AF175">
        <f>IF(VLOOKUP(Table35[[#This Row],[Site name]],Table3[],29)=0,"",VLOOKUP(Table35[[#This Row],[Site name]],Table3[],29))</f>
        <v>14</v>
      </c>
      <c r="AG175" t="str">
        <f>IF(VLOOKUP(Table35[[#This Row],[Site name]],Table3[],30)=0,"",VLOOKUP(Table35[[#This Row],[Site name]],Table3[],30))</f>
        <v/>
      </c>
      <c r="AH175" t="str">
        <f>IF(VLOOKUP(Table35[[#This Row],[Site name]],Table3[],31)=0,"",VLOOKUP(Table35[[#This Row],[Site name]],Table3[],31))</f>
        <v/>
      </c>
      <c r="AI175" t="str">
        <f>IF(VLOOKUP(Table35[[#This Row],[Site name]],Table3[],32)=0,"",VLOOKUP(Table35[[#This Row],[Site name]],Table3[],32))</f>
        <v>WSP</v>
      </c>
      <c r="AJ175" t="str">
        <f>IF(VLOOKUP(Table35[[#This Row],[Site name]],Table3[],33)=0,"",VLOOKUP(Table35[[#This Row],[Site name]],Table3[],33))</f>
        <v>WSP</v>
      </c>
      <c r="AK175" t="str">
        <f>IF(VLOOKUP(Table35[[#This Row],[Site name]],Table3[],34)=0,"",VLOOKUP(Table35[[#This Row],[Site name]],Table3[],34))</f>
        <v>WSP</v>
      </c>
      <c r="AL175" t="str">
        <f>IF(VLOOKUP(Table35[[#This Row],[Site name]],Table3[],35)=0,"",VLOOKUP(Table35[[#This Row],[Site name]],Table3[],35))</f>
        <v>Herzog &amp; de Meuron</v>
      </c>
      <c r="AM175" t="str">
        <f>IF(VLOOKUP(Table35[[#This Row],[Site name]],Table3[],36)=0,"",VLOOKUP(Table35[[#This Row],[Site name]],Table3[],36))</f>
        <v>One Click LCA</v>
      </c>
      <c r="AN175" t="str">
        <f>IF(VLOOKUP(Table35[[#This Row],[Site name]],Table3[],37)=0,"",VLOOKUP(Table35[[#This Row],[Site name]],Table3[],37))</f>
        <v>Project 100</v>
      </c>
      <c r="AO175" s="188">
        <f>IF(VLOOKUP(Table35[[#This Row],[Site name]],Table3[],38)="","",VLOOKUP(Table35[[#This Row],[Site name]],Table3[],38))</f>
        <v>0.5491448285986934</v>
      </c>
      <c r="AP175">
        <f>IF(VLOOKUP(Table35[[#This Row],[Site name]],Table3[],39)=0,"",VLOOKUP(Table35[[#This Row],[Site name]],Table3[],39))</f>
        <v>3</v>
      </c>
      <c r="AQ175" t="str">
        <f>_xlfn.CONCAT(Table35[[#This Row],[Site name]],Table35[[#This Row],[Assessment Type]])</f>
        <v>Liverpool Street StationAssessment 2 - decarbonisation</v>
      </c>
    </row>
    <row r="176" spans="2:43" ht="14.7" customHeight="1">
      <c r="B176" t="s">
        <v>421</v>
      </c>
      <c r="C176" t="s">
        <v>977</v>
      </c>
      <c r="D176">
        <v>3199</v>
      </c>
      <c r="E176" t="str">
        <f>IF(VLOOKUP(Table35[[#This Row],[Site name]],Table3[],2)=0,"",VLOOKUP(Table35[[#This Row],[Site name]],Table3[],2))</f>
        <v>Hammersmith and Fulham</v>
      </c>
      <c r="F176" t="str">
        <f>IF(VLOOKUP(Table35[[#This Row],[Site name]],Table3[],3)=0,"",VLOOKUP(Table35[[#This Row],[Site name]],Table3[],3))</f>
        <v>W14 8UX</v>
      </c>
      <c r="G176" t="str">
        <f>IF(VLOOKUP(Table35[[#This Row],[Site name]],Table3[],4)=0,"",VLOOKUP(Table35[[#This Row],[Site name]],Table3[],4))</f>
        <v>2021/04167/FUL</v>
      </c>
      <c r="H176" t="str">
        <f>IF(VLOOKUP(Table35[[#This Row],[Site name]],Table3[],5)=0,"",VLOOKUP(Table35[[#This Row],[Site name]],Table3[],5))</f>
        <v>Planning Portal</v>
      </c>
      <c r="I176" s="185" t="str">
        <f>IF(VLOOKUP(Table35[[#This Row],[Site name]],Table3[],6)=0,"",VLOOKUP(Table35[[#This Row],[Site name]],Table3[],6))</f>
        <v>All floors and internal structures (floor, ramps, princ. And sec. stair cores) demolished, elevation re-clad and re-glazed from ground to level 4, façade to retained structure replaced</v>
      </c>
      <c r="J176" s="185">
        <f>IF(VLOOKUP(Table35[[#This Row],[Site name]],Table3[],7)=0,"",VLOOKUP(Table35[[#This Row],[Site name]],Table3[],7))</f>
        <v>44559</v>
      </c>
      <c r="K176" s="185" t="str">
        <f>IF(VLOOKUP(Table35[[#This Row],[Site name]],Table3[],8)=0,"",VLOOKUP(Table35[[#This Row],[Site name]],Table3[],8))</f>
        <v/>
      </c>
      <c r="L176" t="str">
        <f>IF(VLOOKUP(Table35[[#This Row],[Site name]],Table3[],9)=0,"",VLOOKUP(Table35[[#This Row],[Site name]],Table3[],9))</f>
        <v/>
      </c>
      <c r="M176" t="str">
        <f>IF(VLOOKUP(Table35[[#This Row],[Site name]],Table3[],10)=0,"",VLOOKUP(Table35[[#This Row],[Site name]],Table3[],10))</f>
        <v>Hotel</v>
      </c>
      <c r="N176" t="str">
        <f>IF(VLOOKUP(Table35[[#This Row],[Site name]],Table3[],11)=0,"",VLOOKUP(Table35[[#This Row],[Site name]],Table3[],11))</f>
        <v>Yes</v>
      </c>
      <c r="O176" t="str">
        <f>IF(VLOOKUP(Table35[[#This Row],[Site name]],Table3[],12)=0,"",VLOOKUP(Table35[[#This Row],[Site name]],Table3[],12))</f>
        <v>Substructure and/or Façade Retained</v>
      </c>
      <c r="P176" t="str">
        <f>IF(VLOOKUP(Table35[[#This Row],[Site name]],Table3[],13)=0,"",VLOOKUP(Table35[[#This Row],[Site name]],Table3[],13))</f>
        <v>1930s</v>
      </c>
      <c r="Q176" t="str">
        <f>IF(VLOOKUP(Table35[[#This Row],[Site name]],Table3[],14)=0,"",VLOOKUP(Table35[[#This Row],[Site name]],Table3[],14))</f>
        <v>Grade II</v>
      </c>
      <c r="R176" s="197" t="str">
        <f>IF(VLOOKUP(Table35[[#This Row],[Site name]],Table3[],15)="","",VLOOKUP(Table35[[#This Row],[Site name]],Table3[],15))</f>
        <v/>
      </c>
      <c r="S176" s="197">
        <f>IF(VLOOKUP(Table35[[#This Row],[Site name]],Table3[],16)="","",VLOOKUP(Table35[[#This Row],[Site name]],Table3[],16))</f>
        <v>19655</v>
      </c>
      <c r="T176" s="196" t="str">
        <f>IF(VLOOKUP(Table35[[#This Row],[Site name]],Table3[],17)="","",VLOOKUP(Table35[[#This Row],[Site name]],Table3[],17))</f>
        <v/>
      </c>
      <c r="U176" s="188" t="str">
        <f>IF(VLOOKUP(Table35[[#This Row],[Site name]],Table3[],18)="","",VLOOKUP(Table35[[#This Row],[Site name]],Table3[],18))</f>
        <v/>
      </c>
      <c r="V176" s="197">
        <f>IF(VLOOKUP(Table35[[#This Row],[Site name]],Table3[],19)="","",VLOOKUP(Table35[[#This Row],[Site name]],Table3[],19))</f>
        <v>19655</v>
      </c>
      <c r="W176" t="str">
        <f>IF(VLOOKUP(Table35[[#This Row],[Site name]],Table3[],20)=0,"",VLOOKUP(Table35[[#This Row],[Site name]],Table3[],20))</f>
        <v>New</v>
      </c>
      <c r="X176" t="str">
        <f>IF(VLOOKUP(Table35[[#This Row],[Site name]],Table3[],21)=0,"",VLOOKUP(Table35[[#This Row],[Site name]],Table3[],21))</f>
        <v>Reinforced Concrete</v>
      </c>
      <c r="Y176" t="str">
        <f>IF(VLOOKUP(Table35[[#This Row],[Site name]],Table3[],22)=0,"",VLOOKUP(Table35[[#This Row],[Site name]],Table3[],22))</f>
        <v/>
      </c>
      <c r="Z176" t="str">
        <f>IF(VLOOKUP(Table35[[#This Row],[Site name]],Table3[],23)=0,"",VLOOKUP(Table35[[#This Row],[Site name]],Table3[],23))</f>
        <v/>
      </c>
      <c r="AA176" t="str">
        <f>IF(VLOOKUP(Table35[[#This Row],[Site name]],Table3[],24)=0,"",VLOOKUP(Table35[[#This Row],[Site name]],Table3[],24))</f>
        <v/>
      </c>
      <c r="AB176" t="str">
        <f>IF(VLOOKUP(Table35[[#This Row],[Site name]],Table3[],25)=0,"",VLOOKUP(Table35[[#This Row],[Site name]],Table3[],25))</f>
        <v/>
      </c>
      <c r="AC176">
        <f>IF(VLOOKUP(Table35[[#This Row],[Site name]],Table3[],26)=0,"",VLOOKUP(Table35[[#This Row],[Site name]],Table3[],26))</f>
        <v>5</v>
      </c>
      <c r="AD176">
        <f>IF(VLOOKUP(Table35[[#This Row],[Site name]],Table3[],27)=0,"",VLOOKUP(Table35[[#This Row],[Site name]],Table3[],27))</f>
        <v>9</v>
      </c>
      <c r="AE176">
        <f>IF(VLOOKUP(Table35[[#This Row],[Site name]],Table3[],28)="","",VLOOKUP(Table35[[#This Row],[Site name]],Table3[],28))</f>
        <v>8</v>
      </c>
      <c r="AF176">
        <f>IF(VLOOKUP(Table35[[#This Row],[Site name]],Table3[],29)=0,"",VLOOKUP(Table35[[#This Row],[Site name]],Table3[],29))</f>
        <v>3</v>
      </c>
      <c r="AG176" t="str">
        <f>IF(VLOOKUP(Table35[[#This Row],[Site name]],Table3[],30)=0,"",VLOOKUP(Table35[[#This Row],[Site name]],Table3[],30))</f>
        <v/>
      </c>
      <c r="AH176" t="str">
        <f>IF(VLOOKUP(Table35[[#This Row],[Site name]],Table3[],31)=0,"",VLOOKUP(Table35[[#This Row],[Site name]],Table3[],31))</f>
        <v/>
      </c>
      <c r="AI176" t="str">
        <f>IF(VLOOKUP(Table35[[#This Row],[Site name]],Table3[],32)=0,"",VLOOKUP(Table35[[#This Row],[Site name]],Table3[],32))</f>
        <v>McBains</v>
      </c>
      <c r="AJ176" t="str">
        <f>IF(VLOOKUP(Table35[[#This Row],[Site name]],Table3[],33)=0,"",VLOOKUP(Table35[[#This Row],[Site name]],Table3[],33))</f>
        <v/>
      </c>
      <c r="AK176" t="str">
        <f>IF(VLOOKUP(Table35[[#This Row],[Site name]],Table3[],34)=0,"",VLOOKUP(Table35[[#This Row],[Site name]],Table3[],34))</f>
        <v/>
      </c>
      <c r="AL176" t="str">
        <f>IF(VLOOKUP(Table35[[#This Row],[Site name]],Table3[],35)=0,"",VLOOKUP(Table35[[#This Row],[Site name]],Table3[],35))</f>
        <v>SPPARC</v>
      </c>
      <c r="AM176" t="str">
        <f>IF(VLOOKUP(Table35[[#This Row],[Site name]],Table3[],36)=0,"",VLOOKUP(Table35[[#This Row],[Site name]],Table3[],36))</f>
        <v/>
      </c>
      <c r="AN176" t="str">
        <f>IF(VLOOKUP(Table35[[#This Row],[Site name]],Table3[],37)=0,"",VLOOKUP(Table35[[#This Row],[Site name]],Table3[],37))</f>
        <v>Project 101</v>
      </c>
      <c r="AO176" s="188" t="str">
        <f>IF(VLOOKUP(Table35[[#This Row],[Site name]],Table3[],38)="","",VLOOKUP(Table35[[#This Row],[Site name]],Table3[],38))</f>
        <v/>
      </c>
      <c r="AP176">
        <f>IF(VLOOKUP(Table35[[#This Row],[Site name]],Table3[],39)=0,"",VLOOKUP(Table35[[#This Row],[Site name]],Table3[],39))</f>
        <v>2</v>
      </c>
      <c r="AQ176" t="str">
        <f>_xlfn.CONCAT(Table35[[#This Row],[Site name]],Table35[[#This Row],[Assessment Type]])</f>
        <v>Maclise Multi-Storey Car Park, OlympiaAssessment 1 - no decarbonisation</v>
      </c>
    </row>
    <row r="177" spans="2:43" ht="14.7" hidden="1" customHeight="1">
      <c r="B177" t="s">
        <v>421</v>
      </c>
      <c r="C177" t="s">
        <v>978</v>
      </c>
      <c r="D177">
        <v>2626</v>
      </c>
      <c r="E177" t="str">
        <f>IF(VLOOKUP(Table35[[#This Row],[Site name]],Table3[],2)=0,"",VLOOKUP(Table35[[#This Row],[Site name]],Table3[],2))</f>
        <v>Hammersmith and Fulham</v>
      </c>
      <c r="F177" t="str">
        <f>IF(VLOOKUP(Table35[[#This Row],[Site name]],Table3[],3)=0,"",VLOOKUP(Table35[[#This Row],[Site name]],Table3[],3))</f>
        <v>W14 8UX</v>
      </c>
      <c r="G177" t="str">
        <f>IF(VLOOKUP(Table35[[#This Row],[Site name]],Table3[],4)=0,"",VLOOKUP(Table35[[#This Row],[Site name]],Table3[],4))</f>
        <v>2021/04167/FUL</v>
      </c>
      <c r="H177" t="str">
        <f>IF(VLOOKUP(Table35[[#This Row],[Site name]],Table3[],5)=0,"",VLOOKUP(Table35[[#This Row],[Site name]],Table3[],5))</f>
        <v>Planning Portal</v>
      </c>
      <c r="I177" s="185" t="str">
        <f>IF(VLOOKUP(Table35[[#This Row],[Site name]],Table3[],6)=0,"",VLOOKUP(Table35[[#This Row],[Site name]],Table3[],6))</f>
        <v>All floors and internal structures (floor, ramps, princ. And sec. stair cores) demolished, elevation re-clad and re-glazed from ground to level 4, façade to retained structure replaced</v>
      </c>
      <c r="J177" s="185">
        <f>IF(VLOOKUP(Table35[[#This Row],[Site name]],Table3[],7)=0,"",VLOOKUP(Table35[[#This Row],[Site name]],Table3[],7))</f>
        <v>44559</v>
      </c>
      <c r="K177" s="185" t="str">
        <f>IF(VLOOKUP(Table35[[#This Row],[Site name]],Table3[],8)=0,"",VLOOKUP(Table35[[#This Row],[Site name]],Table3[],8))</f>
        <v/>
      </c>
      <c r="L177" t="str">
        <f>IF(VLOOKUP(Table35[[#This Row],[Site name]],Table3[],9)=0,"",VLOOKUP(Table35[[#This Row],[Site name]],Table3[],9))</f>
        <v/>
      </c>
      <c r="M177" t="str">
        <f>IF(VLOOKUP(Table35[[#This Row],[Site name]],Table3[],10)=0,"",VLOOKUP(Table35[[#This Row],[Site name]],Table3[],10))</f>
        <v>Hotel</v>
      </c>
      <c r="N177" t="str">
        <f>IF(VLOOKUP(Table35[[#This Row],[Site name]],Table3[],11)=0,"",VLOOKUP(Table35[[#This Row],[Site name]],Table3[],11))</f>
        <v>Yes</v>
      </c>
      <c r="O177" t="str">
        <f>IF(VLOOKUP(Table35[[#This Row],[Site name]],Table3[],12)=0,"",VLOOKUP(Table35[[#This Row],[Site name]],Table3[],12))</f>
        <v>Substructure and/or Façade Retained</v>
      </c>
      <c r="P177" t="str">
        <f>IF(VLOOKUP(Table35[[#This Row],[Site name]],Table3[],13)=0,"",VLOOKUP(Table35[[#This Row],[Site name]],Table3[],13))</f>
        <v>1930s</v>
      </c>
      <c r="Q177" t="str">
        <f>IF(VLOOKUP(Table35[[#This Row],[Site name]],Table3[],14)=0,"",VLOOKUP(Table35[[#This Row],[Site name]],Table3[],14))</f>
        <v>Grade II</v>
      </c>
      <c r="R177" s="197" t="str">
        <f>IF(VLOOKUP(Table35[[#This Row],[Site name]],Table3[],15)="","",VLOOKUP(Table35[[#This Row],[Site name]],Table3[],15))</f>
        <v/>
      </c>
      <c r="S177" s="197">
        <f>IF(VLOOKUP(Table35[[#This Row],[Site name]],Table3[],16)="","",VLOOKUP(Table35[[#This Row],[Site name]],Table3[],16))</f>
        <v>19655</v>
      </c>
      <c r="T177" s="196" t="str">
        <f>IF(VLOOKUP(Table35[[#This Row],[Site name]],Table3[],17)="","",VLOOKUP(Table35[[#This Row],[Site name]],Table3[],17))</f>
        <v/>
      </c>
      <c r="U177" s="188" t="str">
        <f>IF(VLOOKUP(Table35[[#This Row],[Site name]],Table3[],18)="","",VLOOKUP(Table35[[#This Row],[Site name]],Table3[],18))</f>
        <v/>
      </c>
      <c r="V177" s="197">
        <f>IF(VLOOKUP(Table35[[#This Row],[Site name]],Table3[],19)="","",VLOOKUP(Table35[[#This Row],[Site name]],Table3[],19))</f>
        <v>19655</v>
      </c>
      <c r="W177" t="str">
        <f>IF(VLOOKUP(Table35[[#This Row],[Site name]],Table3[],20)=0,"",VLOOKUP(Table35[[#This Row],[Site name]],Table3[],20))</f>
        <v>New</v>
      </c>
      <c r="X177" t="str">
        <f>IF(VLOOKUP(Table35[[#This Row],[Site name]],Table3[],21)=0,"",VLOOKUP(Table35[[#This Row],[Site name]],Table3[],21))</f>
        <v>Reinforced Concrete</v>
      </c>
      <c r="Y177" t="str">
        <f>IF(VLOOKUP(Table35[[#This Row],[Site name]],Table3[],22)=0,"",VLOOKUP(Table35[[#This Row],[Site name]],Table3[],22))</f>
        <v/>
      </c>
      <c r="Z177" t="str">
        <f>IF(VLOOKUP(Table35[[#This Row],[Site name]],Table3[],23)=0,"",VLOOKUP(Table35[[#This Row],[Site name]],Table3[],23))</f>
        <v/>
      </c>
      <c r="AA177" t="str">
        <f>IF(VLOOKUP(Table35[[#This Row],[Site name]],Table3[],24)=0,"",VLOOKUP(Table35[[#This Row],[Site name]],Table3[],24))</f>
        <v/>
      </c>
      <c r="AB177" t="str">
        <f>IF(VLOOKUP(Table35[[#This Row],[Site name]],Table3[],25)=0,"",VLOOKUP(Table35[[#This Row],[Site name]],Table3[],25))</f>
        <v/>
      </c>
      <c r="AC177">
        <f>IF(VLOOKUP(Table35[[#This Row],[Site name]],Table3[],26)=0,"",VLOOKUP(Table35[[#This Row],[Site name]],Table3[],26))</f>
        <v>5</v>
      </c>
      <c r="AD177">
        <f>IF(VLOOKUP(Table35[[#This Row],[Site name]],Table3[],27)=0,"",VLOOKUP(Table35[[#This Row],[Site name]],Table3[],27))</f>
        <v>9</v>
      </c>
      <c r="AE177">
        <f>IF(VLOOKUP(Table35[[#This Row],[Site name]],Table3[],28)="","",VLOOKUP(Table35[[#This Row],[Site name]],Table3[],28))</f>
        <v>8</v>
      </c>
      <c r="AF177">
        <f>IF(VLOOKUP(Table35[[#This Row],[Site name]],Table3[],29)=0,"",VLOOKUP(Table35[[#This Row],[Site name]],Table3[],29))</f>
        <v>3</v>
      </c>
      <c r="AG177" t="str">
        <f>IF(VLOOKUP(Table35[[#This Row],[Site name]],Table3[],30)=0,"",VLOOKUP(Table35[[#This Row],[Site name]],Table3[],30))</f>
        <v/>
      </c>
      <c r="AH177" t="str">
        <f>IF(VLOOKUP(Table35[[#This Row],[Site name]],Table3[],31)=0,"",VLOOKUP(Table35[[#This Row],[Site name]],Table3[],31))</f>
        <v/>
      </c>
      <c r="AI177" t="str">
        <f>IF(VLOOKUP(Table35[[#This Row],[Site name]],Table3[],32)=0,"",VLOOKUP(Table35[[#This Row],[Site name]],Table3[],32))</f>
        <v>McBains</v>
      </c>
      <c r="AJ177" t="str">
        <f>IF(VLOOKUP(Table35[[#This Row],[Site name]],Table3[],33)=0,"",VLOOKUP(Table35[[#This Row],[Site name]],Table3[],33))</f>
        <v/>
      </c>
      <c r="AK177" t="str">
        <f>IF(VLOOKUP(Table35[[#This Row],[Site name]],Table3[],34)=0,"",VLOOKUP(Table35[[#This Row],[Site name]],Table3[],34))</f>
        <v/>
      </c>
      <c r="AL177" t="str">
        <f>IF(VLOOKUP(Table35[[#This Row],[Site name]],Table3[],35)=0,"",VLOOKUP(Table35[[#This Row],[Site name]],Table3[],35))</f>
        <v>SPPARC</v>
      </c>
      <c r="AM177" t="str">
        <f>IF(VLOOKUP(Table35[[#This Row],[Site name]],Table3[],36)=0,"",VLOOKUP(Table35[[#This Row],[Site name]],Table3[],36))</f>
        <v/>
      </c>
      <c r="AN177" t="str">
        <f>IF(VLOOKUP(Table35[[#This Row],[Site name]],Table3[],37)=0,"",VLOOKUP(Table35[[#This Row],[Site name]],Table3[],37))</f>
        <v>Project 101</v>
      </c>
      <c r="AO177" s="188" t="str">
        <f>IF(VLOOKUP(Table35[[#This Row],[Site name]],Table3[],38)="","",VLOOKUP(Table35[[#This Row],[Site name]],Table3[],38))</f>
        <v/>
      </c>
      <c r="AP177">
        <f>IF(VLOOKUP(Table35[[#This Row],[Site name]],Table3[],39)=0,"",VLOOKUP(Table35[[#This Row],[Site name]],Table3[],39))</f>
        <v>2</v>
      </c>
      <c r="AQ177" t="str">
        <f>_xlfn.CONCAT(Table35[[#This Row],[Site name]],Table35[[#This Row],[Assessment Type]])</f>
        <v>Maclise Multi-Storey Car Park, OlympiaAssessment 2 - decarbonisation</v>
      </c>
    </row>
    <row r="178" spans="2:43" ht="14.7" customHeight="1">
      <c r="B178" t="s">
        <v>422</v>
      </c>
      <c r="C178" t="s">
        <v>977</v>
      </c>
      <c r="D178">
        <v>2295</v>
      </c>
      <c r="E178" t="str">
        <f>IF(VLOOKUP(Table35[[#This Row],[Site name]],Table3[],2)=0,"",VLOOKUP(Table35[[#This Row],[Site name]],Table3[],2))</f>
        <v>Southwark</v>
      </c>
      <c r="F178" t="str">
        <f>IF(VLOOKUP(Table35[[#This Row],[Site name]],Table3[],3)=0,"",VLOOKUP(Table35[[#This Row],[Site name]],Table3[],3))</f>
        <v>SE1 9RS</v>
      </c>
      <c r="G178" t="str">
        <f>IF(VLOOKUP(Table35[[#This Row],[Site name]],Table3[],4)=0,"",VLOOKUP(Table35[[#This Row],[Site name]],Table3[],4))</f>
        <v>21/AP/1361</v>
      </c>
      <c r="H178" t="str">
        <f>IF(VLOOKUP(Table35[[#This Row],[Site name]],Table3[],5)=0,"",VLOOKUP(Table35[[#This Row],[Site name]],Table3[],5))</f>
        <v>Planning Portal</v>
      </c>
      <c r="I178" s="185" t="str">
        <f>IF(VLOOKUP(Table35[[#This Row],[Site name]],Table3[],6)=0,"",VLOOKUP(Table35[[#This Row],[Site name]],Table3[],6))</f>
        <v>New-build 26-storey buildings (plus mezzanine and 2 basement levels), restoration and refurb. of listed terrace (4-16 St Thomas Street), redevelopment of Keats House (reinstatement of façade)</v>
      </c>
      <c r="J178" s="185">
        <f>IF(VLOOKUP(Table35[[#This Row],[Site name]],Table3[],7)=0,"",VLOOKUP(Table35[[#This Row],[Site name]],Table3[],7))</f>
        <v>44307</v>
      </c>
      <c r="K178" s="185">
        <f>IF(VLOOKUP(Table35[[#This Row],[Site name]],Table3[],8)=0,"",VLOOKUP(Table35[[#This Row],[Site name]],Table3[],8))</f>
        <v>44574</v>
      </c>
      <c r="L178" t="str">
        <f>IF(VLOOKUP(Table35[[#This Row],[Site name]],Table3[],9)=0,"",VLOOKUP(Table35[[#This Row],[Site name]],Table3[],9))</f>
        <v/>
      </c>
      <c r="M178" t="str">
        <f>IF(VLOOKUP(Table35[[#This Row],[Site name]],Table3[],10)=0,"",VLOOKUP(Table35[[#This Row],[Site name]],Table3[],10))</f>
        <v>Office &amp; Retail</v>
      </c>
      <c r="N178" t="str">
        <f>IF(VLOOKUP(Table35[[#This Row],[Site name]],Table3[],11)=0,"",VLOOKUP(Table35[[#This Row],[Site name]],Table3[],11))</f>
        <v/>
      </c>
      <c r="O178" t="str">
        <f>IF(VLOOKUP(Table35[[#This Row],[Site name]],Table3[],12)=0,"",VLOOKUP(Table35[[#This Row],[Site name]],Table3[],12))</f>
        <v>Heavy Refurbishment</v>
      </c>
      <c r="P178" t="str">
        <f>IF(VLOOKUP(Table35[[#This Row],[Site name]],Table3[],13)=0,"",VLOOKUP(Table35[[#This Row],[Site name]],Table3[],13))</f>
        <v/>
      </c>
      <c r="Q178" t="str">
        <f>IF(VLOOKUP(Table35[[#This Row],[Site name]],Table3[],14)=0,"",VLOOKUP(Table35[[#This Row],[Site name]],Table3[],14))</f>
        <v>Grade II</v>
      </c>
      <c r="R178" s="197" t="str">
        <f>IF(VLOOKUP(Table35[[#This Row],[Site name]],Table3[],15)="","",VLOOKUP(Table35[[#This Row],[Site name]],Table3[],15))</f>
        <v/>
      </c>
      <c r="S178" s="197">
        <f>IF(VLOOKUP(Table35[[#This Row],[Site name]],Table3[],16)="","",VLOOKUP(Table35[[#This Row],[Site name]],Table3[],16))</f>
        <v>55461</v>
      </c>
      <c r="T178" s="196" t="str">
        <f>IF(VLOOKUP(Table35[[#This Row],[Site name]],Table3[],17)="","",VLOOKUP(Table35[[#This Row],[Site name]],Table3[],17))</f>
        <v/>
      </c>
      <c r="U178" s="188">
        <f>IF(VLOOKUP(Table35[[#This Row],[Site name]],Table3[],18)="","",VLOOKUP(Table35[[#This Row],[Site name]],Table3[],18))</f>
        <v>0.9</v>
      </c>
      <c r="V178" s="197">
        <f>IF(VLOOKUP(Table35[[#This Row],[Site name]],Table3[],19)="","",VLOOKUP(Table35[[#This Row],[Site name]],Table3[],19))</f>
        <v>55461</v>
      </c>
      <c r="W178" t="str">
        <f>IF(VLOOKUP(Table35[[#This Row],[Site name]],Table3[],20)=0,"",VLOOKUP(Table35[[#This Row],[Site name]],Table3[],20))</f>
        <v>New and retained basement</v>
      </c>
      <c r="X178" t="str">
        <f>IF(VLOOKUP(Table35[[#This Row],[Site name]],Table3[],21)=0,"",VLOOKUP(Table35[[#This Row],[Site name]],Table3[],21))</f>
        <v>Brickwork and timber</v>
      </c>
      <c r="Y178" t="str">
        <f>IF(VLOOKUP(Table35[[#This Row],[Site name]],Table3[],22)=0,"",VLOOKUP(Table35[[#This Row],[Site name]],Table3[],22))</f>
        <v/>
      </c>
      <c r="Z178" t="str">
        <f>IF(VLOOKUP(Table35[[#This Row],[Site name]],Table3[],23)=0,"",VLOOKUP(Table35[[#This Row],[Site name]],Table3[],23))</f>
        <v/>
      </c>
      <c r="AA178" t="str">
        <f>IF(VLOOKUP(Table35[[#This Row],[Site name]],Table3[],24)=0,"",VLOOKUP(Table35[[#This Row],[Site name]],Table3[],24))</f>
        <v/>
      </c>
      <c r="AB178" t="str">
        <f>IF(VLOOKUP(Table35[[#This Row],[Site name]],Table3[],25)=0,"",VLOOKUP(Table35[[#This Row],[Site name]],Table3[],25))</f>
        <v/>
      </c>
      <c r="AC178">
        <f>IF(VLOOKUP(Table35[[#This Row],[Site name]],Table3[],26)=0,"",VLOOKUP(Table35[[#This Row],[Site name]],Table3[],26))</f>
        <v>5</v>
      </c>
      <c r="AD178">
        <f>IF(VLOOKUP(Table35[[#This Row],[Site name]],Table3[],27)=0,"",VLOOKUP(Table35[[#This Row],[Site name]],Table3[],27))</f>
        <v>28</v>
      </c>
      <c r="AE178">
        <f>IF(VLOOKUP(Table35[[#This Row],[Site name]],Table3[],28)="","",VLOOKUP(Table35[[#This Row],[Site name]],Table3[],28))</f>
        <v>26</v>
      </c>
      <c r="AF178" t="str">
        <f>IF(VLOOKUP(Table35[[#This Row],[Site name]],Table3[],29)=0,"",VLOOKUP(Table35[[#This Row],[Site name]],Table3[],29))</f>
        <v/>
      </c>
      <c r="AG178">
        <f>IF(VLOOKUP(Table35[[#This Row],[Site name]],Table3[],30)=0,"",VLOOKUP(Table35[[#This Row],[Site name]],Table3[],30))</f>
        <v>28</v>
      </c>
      <c r="AH178" t="str">
        <f>IF(VLOOKUP(Table35[[#This Row],[Site name]],Table3[],31)=0,"",VLOOKUP(Table35[[#This Row],[Site name]],Table3[],31))</f>
        <v/>
      </c>
      <c r="AI178" t="str">
        <f>IF(VLOOKUP(Table35[[#This Row],[Site name]],Table3[],32)=0,"",VLOOKUP(Table35[[#This Row],[Site name]],Table3[],32))</f>
        <v>chapmanbdsp</v>
      </c>
      <c r="AJ178" t="str">
        <f>IF(VLOOKUP(Table35[[#This Row],[Site name]],Table3[],33)=0,"",VLOOKUP(Table35[[#This Row],[Site name]],Table3[],33))</f>
        <v/>
      </c>
      <c r="AK178" t="str">
        <f>IF(VLOOKUP(Table35[[#This Row],[Site name]],Table3[],34)=0,"",VLOOKUP(Table35[[#This Row],[Site name]],Table3[],34))</f>
        <v/>
      </c>
      <c r="AL178" t="str">
        <f>IF(VLOOKUP(Table35[[#This Row],[Site name]],Table3[],35)=0,"",VLOOKUP(Table35[[#This Row],[Site name]],Table3[],35))</f>
        <v>Allford Hall Monaghan Morris</v>
      </c>
      <c r="AM178" t="str">
        <f>IF(VLOOKUP(Table35[[#This Row],[Site name]],Table3[],36)=0,"",VLOOKUP(Table35[[#This Row],[Site name]],Table3[],36))</f>
        <v/>
      </c>
      <c r="AN178" t="str">
        <f>IF(VLOOKUP(Table35[[#This Row],[Site name]],Table3[],37)=0,"",VLOOKUP(Table35[[#This Row],[Site name]],Table3[],37))</f>
        <v>Project 102</v>
      </c>
      <c r="AO178" s="188">
        <f>IF(VLOOKUP(Table35[[#This Row],[Site name]],Table3[],38)="","",VLOOKUP(Table35[[#This Row],[Site name]],Table3[],38))</f>
        <v>0.9</v>
      </c>
      <c r="AP178">
        <f>IF(VLOOKUP(Table35[[#This Row],[Site name]],Table3[],39)=0,"",VLOOKUP(Table35[[#This Row],[Site name]],Table3[],39))</f>
        <v>3</v>
      </c>
      <c r="AQ178" t="str">
        <f>_xlfn.CONCAT(Table35[[#This Row],[Site name]],Table35[[#This Row],[Assessment Type]])</f>
        <v>New City CourtAssessment 1 - no decarbonisation</v>
      </c>
    </row>
    <row r="179" spans="2:43" ht="14.7" hidden="1" customHeight="1">
      <c r="B179" t="s">
        <v>422</v>
      </c>
      <c r="C179" t="s">
        <v>978</v>
      </c>
      <c r="D179">
        <v>1247</v>
      </c>
      <c r="E179" t="str">
        <f>IF(VLOOKUP(Table35[[#This Row],[Site name]],Table3[],2)=0,"",VLOOKUP(Table35[[#This Row],[Site name]],Table3[],2))</f>
        <v>Southwark</v>
      </c>
      <c r="F179" t="str">
        <f>IF(VLOOKUP(Table35[[#This Row],[Site name]],Table3[],3)=0,"",VLOOKUP(Table35[[#This Row],[Site name]],Table3[],3))</f>
        <v>SE1 9RS</v>
      </c>
      <c r="G179" t="str">
        <f>IF(VLOOKUP(Table35[[#This Row],[Site name]],Table3[],4)=0,"",VLOOKUP(Table35[[#This Row],[Site name]],Table3[],4))</f>
        <v>21/AP/1361</v>
      </c>
      <c r="H179" t="str">
        <f>IF(VLOOKUP(Table35[[#This Row],[Site name]],Table3[],5)=0,"",VLOOKUP(Table35[[#This Row],[Site name]],Table3[],5))</f>
        <v>Planning Portal</v>
      </c>
      <c r="I179" s="185" t="str">
        <f>IF(VLOOKUP(Table35[[#This Row],[Site name]],Table3[],6)=0,"",VLOOKUP(Table35[[#This Row],[Site name]],Table3[],6))</f>
        <v>New-build 26-storey buildings (plus mezzanine and 2 basement levels), restoration and refurb. of listed terrace (4-16 St Thomas Street), redevelopment of Keats House (reinstatement of façade)</v>
      </c>
      <c r="J179" s="185">
        <f>IF(VLOOKUP(Table35[[#This Row],[Site name]],Table3[],7)=0,"",VLOOKUP(Table35[[#This Row],[Site name]],Table3[],7))</f>
        <v>44307</v>
      </c>
      <c r="K179" s="185">
        <f>IF(VLOOKUP(Table35[[#This Row],[Site name]],Table3[],8)=0,"",VLOOKUP(Table35[[#This Row],[Site name]],Table3[],8))</f>
        <v>44574</v>
      </c>
      <c r="L179" t="str">
        <f>IF(VLOOKUP(Table35[[#This Row],[Site name]],Table3[],9)=0,"",VLOOKUP(Table35[[#This Row],[Site name]],Table3[],9))</f>
        <v/>
      </c>
      <c r="M179" t="str">
        <f>IF(VLOOKUP(Table35[[#This Row],[Site name]],Table3[],10)=0,"",VLOOKUP(Table35[[#This Row],[Site name]],Table3[],10))</f>
        <v>Office &amp; Retail</v>
      </c>
      <c r="N179" t="str">
        <f>IF(VLOOKUP(Table35[[#This Row],[Site name]],Table3[],11)=0,"",VLOOKUP(Table35[[#This Row],[Site name]],Table3[],11))</f>
        <v/>
      </c>
      <c r="O179" t="str">
        <f>IF(VLOOKUP(Table35[[#This Row],[Site name]],Table3[],12)=0,"",VLOOKUP(Table35[[#This Row],[Site name]],Table3[],12))</f>
        <v>Heavy Refurbishment</v>
      </c>
      <c r="P179" t="str">
        <f>IF(VLOOKUP(Table35[[#This Row],[Site name]],Table3[],13)=0,"",VLOOKUP(Table35[[#This Row],[Site name]],Table3[],13))</f>
        <v/>
      </c>
      <c r="Q179" t="str">
        <f>IF(VLOOKUP(Table35[[#This Row],[Site name]],Table3[],14)=0,"",VLOOKUP(Table35[[#This Row],[Site name]],Table3[],14))</f>
        <v>Grade II</v>
      </c>
      <c r="R179" s="197" t="str">
        <f>IF(VLOOKUP(Table35[[#This Row],[Site name]],Table3[],15)="","",VLOOKUP(Table35[[#This Row],[Site name]],Table3[],15))</f>
        <v/>
      </c>
      <c r="S179" s="197">
        <f>IF(VLOOKUP(Table35[[#This Row],[Site name]],Table3[],16)="","",VLOOKUP(Table35[[#This Row],[Site name]],Table3[],16))</f>
        <v>55461</v>
      </c>
      <c r="T179" s="196" t="str">
        <f>IF(VLOOKUP(Table35[[#This Row],[Site name]],Table3[],17)="","",VLOOKUP(Table35[[#This Row],[Site name]],Table3[],17))</f>
        <v/>
      </c>
      <c r="U179" s="188">
        <f>IF(VLOOKUP(Table35[[#This Row],[Site name]],Table3[],18)="","",VLOOKUP(Table35[[#This Row],[Site name]],Table3[],18))</f>
        <v>0.9</v>
      </c>
      <c r="V179" s="197">
        <f>IF(VLOOKUP(Table35[[#This Row],[Site name]],Table3[],19)="","",VLOOKUP(Table35[[#This Row],[Site name]],Table3[],19))</f>
        <v>55461</v>
      </c>
      <c r="W179" t="str">
        <f>IF(VLOOKUP(Table35[[#This Row],[Site name]],Table3[],20)=0,"",VLOOKUP(Table35[[#This Row],[Site name]],Table3[],20))</f>
        <v>New and retained basement</v>
      </c>
      <c r="X179" t="str">
        <f>IF(VLOOKUP(Table35[[#This Row],[Site name]],Table3[],21)=0,"",VLOOKUP(Table35[[#This Row],[Site name]],Table3[],21))</f>
        <v>Brickwork and timber</v>
      </c>
      <c r="Y179" t="str">
        <f>IF(VLOOKUP(Table35[[#This Row],[Site name]],Table3[],22)=0,"",VLOOKUP(Table35[[#This Row],[Site name]],Table3[],22))</f>
        <v/>
      </c>
      <c r="Z179" t="str">
        <f>IF(VLOOKUP(Table35[[#This Row],[Site name]],Table3[],23)=0,"",VLOOKUP(Table35[[#This Row],[Site name]],Table3[],23))</f>
        <v/>
      </c>
      <c r="AA179" t="str">
        <f>IF(VLOOKUP(Table35[[#This Row],[Site name]],Table3[],24)=0,"",VLOOKUP(Table35[[#This Row],[Site name]],Table3[],24))</f>
        <v/>
      </c>
      <c r="AB179" t="str">
        <f>IF(VLOOKUP(Table35[[#This Row],[Site name]],Table3[],25)=0,"",VLOOKUP(Table35[[#This Row],[Site name]],Table3[],25))</f>
        <v/>
      </c>
      <c r="AC179">
        <f>IF(VLOOKUP(Table35[[#This Row],[Site name]],Table3[],26)=0,"",VLOOKUP(Table35[[#This Row],[Site name]],Table3[],26))</f>
        <v>5</v>
      </c>
      <c r="AD179">
        <f>IF(VLOOKUP(Table35[[#This Row],[Site name]],Table3[],27)=0,"",VLOOKUP(Table35[[#This Row],[Site name]],Table3[],27))</f>
        <v>28</v>
      </c>
      <c r="AE179">
        <f>IF(VLOOKUP(Table35[[#This Row],[Site name]],Table3[],28)="","",VLOOKUP(Table35[[#This Row],[Site name]],Table3[],28))</f>
        <v>26</v>
      </c>
      <c r="AF179" t="str">
        <f>IF(VLOOKUP(Table35[[#This Row],[Site name]],Table3[],29)=0,"",VLOOKUP(Table35[[#This Row],[Site name]],Table3[],29))</f>
        <v/>
      </c>
      <c r="AG179">
        <f>IF(VLOOKUP(Table35[[#This Row],[Site name]],Table3[],30)=0,"",VLOOKUP(Table35[[#This Row],[Site name]],Table3[],30))</f>
        <v>28</v>
      </c>
      <c r="AH179" t="str">
        <f>IF(VLOOKUP(Table35[[#This Row],[Site name]],Table3[],31)=0,"",VLOOKUP(Table35[[#This Row],[Site name]],Table3[],31))</f>
        <v/>
      </c>
      <c r="AI179" t="str">
        <f>IF(VLOOKUP(Table35[[#This Row],[Site name]],Table3[],32)=0,"",VLOOKUP(Table35[[#This Row],[Site name]],Table3[],32))</f>
        <v>chapmanbdsp</v>
      </c>
      <c r="AJ179" t="str">
        <f>IF(VLOOKUP(Table35[[#This Row],[Site name]],Table3[],33)=0,"",VLOOKUP(Table35[[#This Row],[Site name]],Table3[],33))</f>
        <v/>
      </c>
      <c r="AK179" t="str">
        <f>IF(VLOOKUP(Table35[[#This Row],[Site name]],Table3[],34)=0,"",VLOOKUP(Table35[[#This Row],[Site name]],Table3[],34))</f>
        <v/>
      </c>
      <c r="AL179" t="str">
        <f>IF(VLOOKUP(Table35[[#This Row],[Site name]],Table3[],35)=0,"",VLOOKUP(Table35[[#This Row],[Site name]],Table3[],35))</f>
        <v>Allford Hall Monaghan Morris</v>
      </c>
      <c r="AM179" t="str">
        <f>IF(VLOOKUP(Table35[[#This Row],[Site name]],Table3[],36)=0,"",VLOOKUP(Table35[[#This Row],[Site name]],Table3[],36))</f>
        <v/>
      </c>
      <c r="AN179" t="str">
        <f>IF(VLOOKUP(Table35[[#This Row],[Site name]],Table3[],37)=0,"",VLOOKUP(Table35[[#This Row],[Site name]],Table3[],37))</f>
        <v>Project 102</v>
      </c>
      <c r="AO179" s="188">
        <f>IF(VLOOKUP(Table35[[#This Row],[Site name]],Table3[],38)="","",VLOOKUP(Table35[[#This Row],[Site name]],Table3[],38))</f>
        <v>0.9</v>
      </c>
      <c r="AP179">
        <f>IF(VLOOKUP(Table35[[#This Row],[Site name]],Table3[],39)=0,"",VLOOKUP(Table35[[#This Row],[Site name]],Table3[],39))</f>
        <v>3</v>
      </c>
      <c r="AQ179" t="str">
        <f>_xlfn.CONCAT(Table35[[#This Row],[Site name]],Table35[[#This Row],[Assessment Type]])</f>
        <v>New City CourtAssessment 2 - decarbonisation</v>
      </c>
    </row>
    <row r="180" spans="2:43" ht="14.7" customHeight="1">
      <c r="B180" t="s">
        <v>423</v>
      </c>
      <c r="C180" t="s">
        <v>977</v>
      </c>
      <c r="D180">
        <v>1696</v>
      </c>
      <c r="E180" t="str">
        <f>IF(VLOOKUP(Table35[[#This Row],[Site name]],Table3[],2)=0,"",VLOOKUP(Table35[[#This Row],[Site name]],Table3[],2))</f>
        <v>Kensington and Chelsea</v>
      </c>
      <c r="F180" t="str">
        <f>IF(VLOOKUP(Table35[[#This Row],[Site name]],Table3[],3)=0,"",VLOOKUP(Table35[[#This Row],[Site name]],Table3[],3))</f>
        <v>W8 7LX</v>
      </c>
      <c r="G180" t="str">
        <f>IF(VLOOKUP(Table35[[#This Row],[Site name]],Table3[],4)=0,"",VLOOKUP(Table35[[#This Row],[Site name]],Table3[],4))</f>
        <v>PP/23/03534</v>
      </c>
      <c r="H180" t="str">
        <f>IF(VLOOKUP(Table35[[#This Row],[Site name]],Table3[],5)=0,"",VLOOKUP(Table35[[#This Row],[Site name]],Table3[],5))</f>
        <v>Planning Portal</v>
      </c>
      <c r="I180" s="185" t="str">
        <f>IF(VLOOKUP(Table35[[#This Row],[Site name]],Table3[],6)=0,"",VLOOKUP(Table35[[#This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180" s="185">
        <f>IF(VLOOKUP(Table35[[#This Row],[Site name]],Table3[],7)=0,"",VLOOKUP(Table35[[#This Row],[Site name]],Table3[],7))</f>
        <v>45082</v>
      </c>
      <c r="K180" s="185" t="str">
        <f>IF(VLOOKUP(Table35[[#This Row],[Site name]],Table3[],8)=0,"",VLOOKUP(Table35[[#This Row],[Site name]],Table3[],8))</f>
        <v/>
      </c>
      <c r="L180" t="str">
        <f>IF(VLOOKUP(Table35[[#This Row],[Site name]],Table3[],9)=0,"",VLOOKUP(Table35[[#This Row],[Site name]],Table3[],9))</f>
        <v/>
      </c>
      <c r="M180" t="str">
        <f>IF(VLOOKUP(Table35[[#This Row],[Site name]],Table3[],10)=0,"",VLOOKUP(Table35[[#This Row],[Site name]],Table3[],10))</f>
        <v>Office</v>
      </c>
      <c r="N180" t="str">
        <f>IF(VLOOKUP(Table35[[#This Row],[Site name]],Table3[],11)=0,"",VLOOKUP(Table35[[#This Row],[Site name]],Table3[],11))</f>
        <v>No</v>
      </c>
      <c r="O180" t="str">
        <f>IF(VLOOKUP(Table35[[#This Row],[Site name]],Table3[],12)=0,"",VLOOKUP(Table35[[#This Row],[Site name]],Table3[],12))</f>
        <v>Heavy Refurbishment</v>
      </c>
      <c r="P180" t="str">
        <f>IF(VLOOKUP(Table35[[#This Row],[Site name]],Table3[],13)=0,"",VLOOKUP(Table35[[#This Row],[Site name]],Table3[],13))</f>
        <v>1950s</v>
      </c>
      <c r="Q180" t="str">
        <f>IF(VLOOKUP(Table35[[#This Row],[Site name]],Table3[],14)=0,"",VLOOKUP(Table35[[#This Row],[Site name]],Table3[],14))</f>
        <v>Not listed</v>
      </c>
      <c r="R180" s="197">
        <f>IF(VLOOKUP(Table35[[#This Row],[Site name]],Table3[],15)="","",VLOOKUP(Table35[[#This Row],[Site name]],Table3[],15))</f>
        <v>11400</v>
      </c>
      <c r="S180" s="197">
        <f>IF(VLOOKUP(Table35[[#This Row],[Site name]],Table3[],16)="","",VLOOKUP(Table35[[#This Row],[Site name]],Table3[],16))</f>
        <v>26902</v>
      </c>
      <c r="T180" s="196">
        <f>IF(VLOOKUP(Table35[[#This Row],[Site name]],Table3[],17)="","",VLOOKUP(Table35[[#This Row],[Site name]],Table3[],17))</f>
        <v>5942</v>
      </c>
      <c r="U180" s="188">
        <f>IF(VLOOKUP(Table35[[#This Row],[Site name]],Table3[],18)="","",VLOOKUP(Table35[[#This Row],[Site name]],Table3[],18))</f>
        <v>1.3598245614035087</v>
      </c>
      <c r="V180" s="197">
        <f>IF(VLOOKUP(Table35[[#This Row],[Site name]],Table3[],19)="","",VLOOKUP(Table35[[#This Row],[Site name]],Table3[],19))</f>
        <v>21444</v>
      </c>
      <c r="W180" t="str">
        <f>IF(VLOOKUP(Table35[[#This Row],[Site name]],Table3[],20)=0,"",VLOOKUP(Table35[[#This Row],[Site name]],Table3[],20))</f>
        <v>New and retained basement</v>
      </c>
      <c r="X180" t="str">
        <f>IF(VLOOKUP(Table35[[#This Row],[Site name]],Table3[],21)=0,"",VLOOKUP(Table35[[#This Row],[Site name]],Table3[],21))</f>
        <v>Reinforced Concrete</v>
      </c>
      <c r="Y180" t="str">
        <f>IF(VLOOKUP(Table35[[#This Row],[Site name]],Table3[],22)=0,"",VLOOKUP(Table35[[#This Row],[Site name]],Table3[],22))</f>
        <v/>
      </c>
      <c r="Z180" t="str">
        <f>IF(VLOOKUP(Table35[[#This Row],[Site name]],Table3[],23)=0,"",VLOOKUP(Table35[[#This Row],[Site name]],Table3[],23))</f>
        <v>RC Cores / shear walls</v>
      </c>
      <c r="AA180" t="str">
        <f>IF(VLOOKUP(Table35[[#This Row],[Site name]],Table3[],24)=0,"",VLOOKUP(Table35[[#This Row],[Site name]],Table3[],24))</f>
        <v/>
      </c>
      <c r="AB180" t="str">
        <f>IF(VLOOKUP(Table35[[#This Row],[Site name]],Table3[],25)=0,"",VLOOKUP(Table35[[#This Row],[Site name]],Table3[],25))</f>
        <v/>
      </c>
      <c r="AC180">
        <f>IF(VLOOKUP(Table35[[#This Row],[Site name]],Table3[],26)=0,"",VLOOKUP(Table35[[#This Row],[Site name]],Table3[],26))</f>
        <v>12</v>
      </c>
      <c r="AD180">
        <f>IF(VLOOKUP(Table35[[#This Row],[Site name]],Table3[],27)=0,"",VLOOKUP(Table35[[#This Row],[Site name]],Table3[],27))</f>
        <v>15</v>
      </c>
      <c r="AE180">
        <f>IF(VLOOKUP(Table35[[#This Row],[Site name]],Table3[],28)="","",VLOOKUP(Table35[[#This Row],[Site name]],Table3[],28))</f>
        <v>15</v>
      </c>
      <c r="AF180">
        <f>IF(VLOOKUP(Table35[[#This Row],[Site name]],Table3[],29)=0,"",VLOOKUP(Table35[[#This Row],[Site name]],Table3[],29))</f>
        <v>3</v>
      </c>
      <c r="AG180" t="str">
        <f>IF(VLOOKUP(Table35[[#This Row],[Site name]],Table3[],30)=0,"",VLOOKUP(Table35[[#This Row],[Site name]],Table3[],30))</f>
        <v/>
      </c>
      <c r="AH180" t="str">
        <f>IF(VLOOKUP(Table35[[#This Row],[Site name]],Table3[],31)=0,"",VLOOKUP(Table35[[#This Row],[Site name]],Table3[],31))</f>
        <v/>
      </c>
      <c r="AI180" t="str">
        <f>IF(VLOOKUP(Table35[[#This Row],[Site name]],Table3[],32)=0,"",VLOOKUP(Table35[[#This Row],[Site name]],Table3[],32))</f>
        <v>HDR</v>
      </c>
      <c r="AJ180" t="str">
        <f>IF(VLOOKUP(Table35[[#This Row],[Site name]],Table3[],33)=0,"",VLOOKUP(Table35[[#This Row],[Site name]],Table3[],33))</f>
        <v>AKT II</v>
      </c>
      <c r="AK180" t="str">
        <f>IF(VLOOKUP(Table35[[#This Row],[Site name]],Table3[],34)=0,"",VLOOKUP(Table35[[#This Row],[Site name]],Table3[],34))</f>
        <v>HDR</v>
      </c>
      <c r="AL180" t="str">
        <f>IF(VLOOKUP(Table35[[#This Row],[Site name]],Table3[],35)=0,"",VLOOKUP(Table35[[#This Row],[Site name]],Table3[],35))</f>
        <v>Squire and Partners</v>
      </c>
      <c r="AM180" t="str">
        <f>IF(VLOOKUP(Table35[[#This Row],[Site name]],Table3[],36)=0,"",VLOOKUP(Table35[[#This Row],[Site name]],Table3[],36))</f>
        <v>One Click LCA</v>
      </c>
      <c r="AN180" t="str">
        <f>IF(VLOOKUP(Table35[[#This Row],[Site name]],Table3[],37)=0,"",VLOOKUP(Table35[[#This Row],[Site name]],Table3[],37))</f>
        <v>Project 103</v>
      </c>
      <c r="AO180" s="188">
        <f>IF(VLOOKUP(Table35[[#This Row],[Site name]],Table3[],38)="","",VLOOKUP(Table35[[#This Row],[Site name]],Table3[],38))</f>
        <v>0.5212280701754386</v>
      </c>
      <c r="AP180">
        <f>IF(VLOOKUP(Table35[[#This Row],[Site name]],Table3[],39)=0,"",VLOOKUP(Table35[[#This Row],[Site name]],Table3[],39))</f>
        <v>3</v>
      </c>
      <c r="AQ180" t="str">
        <f>_xlfn.CONCAT(Table35[[#This Row],[Site name]],Table35[[#This Row],[Assessment Type]])</f>
        <v>Newcombe HouseAssessment 1 - no decarbonisation</v>
      </c>
    </row>
    <row r="181" spans="2:43" ht="14.7" hidden="1" customHeight="1">
      <c r="B181" t="s">
        <v>423</v>
      </c>
      <c r="C181" t="s">
        <v>978</v>
      </c>
      <c r="E181" t="str">
        <f>IF(VLOOKUP(Table35[[#This Row],[Site name]],Table3[],2)=0,"",VLOOKUP(Table35[[#This Row],[Site name]],Table3[],2))</f>
        <v>Kensington and Chelsea</v>
      </c>
      <c r="F181" t="str">
        <f>IF(VLOOKUP(Table35[[#This Row],[Site name]],Table3[],3)=0,"",VLOOKUP(Table35[[#This Row],[Site name]],Table3[],3))</f>
        <v>W8 7LX</v>
      </c>
      <c r="G181" t="str">
        <f>IF(VLOOKUP(Table35[[#This Row],[Site name]],Table3[],4)=0,"",VLOOKUP(Table35[[#This Row],[Site name]],Table3[],4))</f>
        <v>PP/23/03534</v>
      </c>
      <c r="H181" t="str">
        <f>IF(VLOOKUP(Table35[[#This Row],[Site name]],Table3[],5)=0,"",VLOOKUP(Table35[[#This Row],[Site name]],Table3[],5))</f>
        <v>Planning Portal</v>
      </c>
      <c r="I181" s="185" t="str">
        <f>IF(VLOOKUP(Table35[[#This Row],[Site name]],Table3[],6)=0,"",VLOOKUP(Table35[[#This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181" s="185">
        <f>IF(VLOOKUP(Table35[[#This Row],[Site name]],Table3[],7)=0,"",VLOOKUP(Table35[[#This Row],[Site name]],Table3[],7))</f>
        <v>45082</v>
      </c>
      <c r="K181" s="185" t="str">
        <f>IF(VLOOKUP(Table35[[#This Row],[Site name]],Table3[],8)=0,"",VLOOKUP(Table35[[#This Row],[Site name]],Table3[],8))</f>
        <v/>
      </c>
      <c r="L181" t="str">
        <f>IF(VLOOKUP(Table35[[#This Row],[Site name]],Table3[],9)=0,"",VLOOKUP(Table35[[#This Row],[Site name]],Table3[],9))</f>
        <v/>
      </c>
      <c r="M181" t="str">
        <f>IF(VLOOKUP(Table35[[#This Row],[Site name]],Table3[],10)=0,"",VLOOKUP(Table35[[#This Row],[Site name]],Table3[],10))</f>
        <v>Office</v>
      </c>
      <c r="N181" t="str">
        <f>IF(VLOOKUP(Table35[[#This Row],[Site name]],Table3[],11)=0,"",VLOOKUP(Table35[[#This Row],[Site name]],Table3[],11))</f>
        <v>No</v>
      </c>
      <c r="O181" t="str">
        <f>IF(VLOOKUP(Table35[[#This Row],[Site name]],Table3[],12)=0,"",VLOOKUP(Table35[[#This Row],[Site name]],Table3[],12))</f>
        <v>Heavy Refurbishment</v>
      </c>
      <c r="P181" t="str">
        <f>IF(VLOOKUP(Table35[[#This Row],[Site name]],Table3[],13)=0,"",VLOOKUP(Table35[[#This Row],[Site name]],Table3[],13))</f>
        <v>1950s</v>
      </c>
      <c r="Q181" t="str">
        <f>IF(VLOOKUP(Table35[[#This Row],[Site name]],Table3[],14)=0,"",VLOOKUP(Table35[[#This Row],[Site name]],Table3[],14))</f>
        <v>Not listed</v>
      </c>
      <c r="R181" s="197">
        <f>IF(VLOOKUP(Table35[[#This Row],[Site name]],Table3[],15)="","",VLOOKUP(Table35[[#This Row],[Site name]],Table3[],15))</f>
        <v>11400</v>
      </c>
      <c r="S181" s="197">
        <f>IF(VLOOKUP(Table35[[#This Row],[Site name]],Table3[],16)="","",VLOOKUP(Table35[[#This Row],[Site name]],Table3[],16))</f>
        <v>26902</v>
      </c>
      <c r="T181" s="196">
        <f>IF(VLOOKUP(Table35[[#This Row],[Site name]],Table3[],17)="","",VLOOKUP(Table35[[#This Row],[Site name]],Table3[],17))</f>
        <v>5942</v>
      </c>
      <c r="U181" s="188">
        <f>IF(VLOOKUP(Table35[[#This Row],[Site name]],Table3[],18)="","",VLOOKUP(Table35[[#This Row],[Site name]],Table3[],18))</f>
        <v>1.3598245614035087</v>
      </c>
      <c r="V181" s="197">
        <f>IF(VLOOKUP(Table35[[#This Row],[Site name]],Table3[],19)="","",VLOOKUP(Table35[[#This Row],[Site name]],Table3[],19))</f>
        <v>21444</v>
      </c>
      <c r="W181" t="str">
        <f>IF(VLOOKUP(Table35[[#This Row],[Site name]],Table3[],20)=0,"",VLOOKUP(Table35[[#This Row],[Site name]],Table3[],20))</f>
        <v>New and retained basement</v>
      </c>
      <c r="X181" t="str">
        <f>IF(VLOOKUP(Table35[[#This Row],[Site name]],Table3[],21)=0,"",VLOOKUP(Table35[[#This Row],[Site name]],Table3[],21))</f>
        <v>Reinforced Concrete</v>
      </c>
      <c r="Y181" t="str">
        <f>IF(VLOOKUP(Table35[[#This Row],[Site name]],Table3[],22)=0,"",VLOOKUP(Table35[[#This Row],[Site name]],Table3[],22))</f>
        <v/>
      </c>
      <c r="Z181" t="str">
        <f>IF(VLOOKUP(Table35[[#This Row],[Site name]],Table3[],23)=0,"",VLOOKUP(Table35[[#This Row],[Site name]],Table3[],23))</f>
        <v>RC Cores / shear walls</v>
      </c>
      <c r="AA181" t="str">
        <f>IF(VLOOKUP(Table35[[#This Row],[Site name]],Table3[],24)=0,"",VLOOKUP(Table35[[#This Row],[Site name]],Table3[],24))</f>
        <v/>
      </c>
      <c r="AB181" t="str">
        <f>IF(VLOOKUP(Table35[[#This Row],[Site name]],Table3[],25)=0,"",VLOOKUP(Table35[[#This Row],[Site name]],Table3[],25))</f>
        <v/>
      </c>
      <c r="AC181">
        <f>IF(VLOOKUP(Table35[[#This Row],[Site name]],Table3[],26)=0,"",VLOOKUP(Table35[[#This Row],[Site name]],Table3[],26))</f>
        <v>12</v>
      </c>
      <c r="AD181">
        <f>IF(VLOOKUP(Table35[[#This Row],[Site name]],Table3[],27)=0,"",VLOOKUP(Table35[[#This Row],[Site name]],Table3[],27))</f>
        <v>15</v>
      </c>
      <c r="AE181">
        <f>IF(VLOOKUP(Table35[[#This Row],[Site name]],Table3[],28)="","",VLOOKUP(Table35[[#This Row],[Site name]],Table3[],28))</f>
        <v>15</v>
      </c>
      <c r="AF181">
        <f>IF(VLOOKUP(Table35[[#This Row],[Site name]],Table3[],29)=0,"",VLOOKUP(Table35[[#This Row],[Site name]],Table3[],29))</f>
        <v>3</v>
      </c>
      <c r="AG181" t="str">
        <f>IF(VLOOKUP(Table35[[#This Row],[Site name]],Table3[],30)=0,"",VLOOKUP(Table35[[#This Row],[Site name]],Table3[],30))</f>
        <v/>
      </c>
      <c r="AH181" t="str">
        <f>IF(VLOOKUP(Table35[[#This Row],[Site name]],Table3[],31)=0,"",VLOOKUP(Table35[[#This Row],[Site name]],Table3[],31))</f>
        <v/>
      </c>
      <c r="AI181" t="str">
        <f>IF(VLOOKUP(Table35[[#This Row],[Site name]],Table3[],32)=0,"",VLOOKUP(Table35[[#This Row],[Site name]],Table3[],32))</f>
        <v>HDR</v>
      </c>
      <c r="AJ181" t="str">
        <f>IF(VLOOKUP(Table35[[#This Row],[Site name]],Table3[],33)=0,"",VLOOKUP(Table35[[#This Row],[Site name]],Table3[],33))</f>
        <v>AKT II</v>
      </c>
      <c r="AK181" t="str">
        <f>IF(VLOOKUP(Table35[[#This Row],[Site name]],Table3[],34)=0,"",VLOOKUP(Table35[[#This Row],[Site name]],Table3[],34))</f>
        <v>HDR</v>
      </c>
      <c r="AL181" t="str">
        <f>IF(VLOOKUP(Table35[[#This Row],[Site name]],Table3[],35)=0,"",VLOOKUP(Table35[[#This Row],[Site name]],Table3[],35))</f>
        <v>Squire and Partners</v>
      </c>
      <c r="AM181" t="str">
        <f>IF(VLOOKUP(Table35[[#This Row],[Site name]],Table3[],36)=0,"",VLOOKUP(Table35[[#This Row],[Site name]],Table3[],36))</f>
        <v>One Click LCA</v>
      </c>
      <c r="AN181" t="str">
        <f>IF(VLOOKUP(Table35[[#This Row],[Site name]],Table3[],37)=0,"",VLOOKUP(Table35[[#This Row],[Site name]],Table3[],37))</f>
        <v>Project 103</v>
      </c>
      <c r="AO181" s="188">
        <f>IF(VLOOKUP(Table35[[#This Row],[Site name]],Table3[],38)="","",VLOOKUP(Table35[[#This Row],[Site name]],Table3[],38))</f>
        <v>0.5212280701754386</v>
      </c>
      <c r="AP181">
        <f>IF(VLOOKUP(Table35[[#This Row],[Site name]],Table3[],39)=0,"",VLOOKUP(Table35[[#This Row],[Site name]],Table3[],39))</f>
        <v>3</v>
      </c>
      <c r="AQ181" t="str">
        <f>_xlfn.CONCAT(Table35[[#This Row],[Site name]],Table35[[#This Row],[Assessment Type]])</f>
        <v>Newcombe HouseAssessment 2 - decarbonisation</v>
      </c>
    </row>
    <row r="182" spans="2:43" ht="14.7" customHeight="1">
      <c r="B182" t="s">
        <v>424</v>
      </c>
      <c r="C182" t="s">
        <v>977</v>
      </c>
      <c r="D182">
        <v>2053</v>
      </c>
      <c r="E182" t="str">
        <f>IF(VLOOKUP(Table35[[#This Row],[Site name]],Table3[],2)=0,"",VLOOKUP(Table35[[#This Row],[Site name]],Table3[],2))</f>
        <v>Southwark</v>
      </c>
      <c r="F182" t="str">
        <f>IF(VLOOKUP(Table35[[#This Row],[Site name]],Table3[],3)=0,"",VLOOKUP(Table35[[#This Row],[Site name]],Table3[],3))</f>
        <v>SE17 1GD</v>
      </c>
      <c r="G182" t="str">
        <f>IF(VLOOKUP(Table35[[#This Row],[Site name]],Table3[],4)=0,"",VLOOKUP(Table35[[#This Row],[Site name]],Table3[],4))</f>
        <v>21/AP/1819</v>
      </c>
      <c r="H182" t="str">
        <f>IF(VLOOKUP(Table35[[#This Row],[Site name]],Table3[],5)=0,"",VLOOKUP(Table35[[#This Row],[Site name]],Table3[],5))</f>
        <v>Planning Portal</v>
      </c>
      <c r="I182" t="str">
        <f>IF(VLOOKUP(Table35[[#This Row],[Site name]],Table3[],6)=0,"",VLOOKUP(Table35[[#This Row],[Site name]],Table3[],6))</f>
        <v>Erection of 17-storey building with basement and rooftop plant.</v>
      </c>
      <c r="J182" s="185">
        <f>IF(VLOOKUP(Table35[[#This Row],[Site name]],Table3[],7)=0,"",VLOOKUP(Table35[[#This Row],[Site name]],Table3[],7))</f>
        <v>44340</v>
      </c>
      <c r="K182" s="185" t="str">
        <f>IF(VLOOKUP(Table35[[#This Row],[Site name]],Table3[],8)=0,"",VLOOKUP(Table35[[#This Row],[Site name]],Table3[],8))</f>
        <v/>
      </c>
      <c r="L182" t="str">
        <f>IF(VLOOKUP(Table35[[#This Row],[Site name]],Table3[],9)=0,"",VLOOKUP(Table35[[#This Row],[Site name]],Table3[],9))</f>
        <v/>
      </c>
      <c r="M182" t="str">
        <f>IF(VLOOKUP(Table35[[#This Row],[Site name]],Table3[],10)=0,"",VLOOKUP(Table35[[#This Row],[Site name]],Table3[],10))</f>
        <v>Office</v>
      </c>
      <c r="N182" t="str">
        <f>IF(VLOOKUP(Table35[[#This Row],[Site name]],Table3[],11)=0,"",VLOOKUP(Table35[[#This Row],[Site name]],Table3[],11))</f>
        <v/>
      </c>
      <c r="O182" t="str">
        <f>IF(VLOOKUP(Table35[[#This Row],[Site name]],Table3[],12)=0,"",VLOOKUP(Table35[[#This Row],[Site name]],Table3[],12))</f>
        <v>New Build</v>
      </c>
      <c r="P182" t="str">
        <f>IF(VLOOKUP(Table35[[#This Row],[Site name]],Table3[],13)=0,"",VLOOKUP(Table35[[#This Row],[Site name]],Table3[],13))</f>
        <v/>
      </c>
      <c r="Q182" t="str">
        <f>IF(VLOOKUP(Table35[[#This Row],[Site name]],Table3[],14)=0,"",VLOOKUP(Table35[[#This Row],[Site name]],Table3[],14))</f>
        <v/>
      </c>
      <c r="R182" s="197" t="str">
        <f>IF(VLOOKUP(Table35[[#This Row],[Site name]],Table3[],15)="","",VLOOKUP(Table35[[#This Row],[Site name]],Table3[],15))</f>
        <v/>
      </c>
      <c r="S182" s="197">
        <f>IF(VLOOKUP(Table35[[#This Row],[Site name]],Table3[],16)="","",VLOOKUP(Table35[[#This Row],[Site name]],Table3[],16))</f>
        <v>63598</v>
      </c>
      <c r="T182" s="196" t="str">
        <f>IF(VLOOKUP(Table35[[#This Row],[Site name]],Table3[],17)="","",VLOOKUP(Table35[[#This Row],[Site name]],Table3[],17))</f>
        <v/>
      </c>
      <c r="U182" s="188" t="str">
        <f>IF(VLOOKUP(Table35[[#This Row],[Site name]],Table3[],18)="","",VLOOKUP(Table35[[#This Row],[Site name]],Table3[],18))</f>
        <v/>
      </c>
      <c r="V182" s="197">
        <f>IF(VLOOKUP(Table35[[#This Row],[Site name]],Table3[],19)="","",VLOOKUP(Table35[[#This Row],[Site name]],Table3[],19))</f>
        <v>63598</v>
      </c>
      <c r="W182" t="str">
        <f>IF(VLOOKUP(Table35[[#This Row],[Site name]],Table3[],20)=0,"",VLOOKUP(Table35[[#This Row],[Site name]],Table3[],20))</f>
        <v/>
      </c>
      <c r="X182" t="str">
        <f>IF(VLOOKUP(Table35[[#This Row],[Site name]],Table3[],21)=0,"",VLOOKUP(Table35[[#This Row],[Site name]],Table3[],21))</f>
        <v/>
      </c>
      <c r="Y182" t="str">
        <f>IF(VLOOKUP(Table35[[#This Row],[Site name]],Table3[],22)=0,"",VLOOKUP(Table35[[#This Row],[Site name]],Table3[],22))</f>
        <v/>
      </c>
      <c r="Z182" t="str">
        <f>IF(VLOOKUP(Table35[[#This Row],[Site name]],Table3[],23)=0,"",VLOOKUP(Table35[[#This Row],[Site name]],Table3[],23))</f>
        <v/>
      </c>
      <c r="AA182" t="str">
        <f>IF(VLOOKUP(Table35[[#This Row],[Site name]],Table3[],24)=0,"",VLOOKUP(Table35[[#This Row],[Site name]],Table3[],24))</f>
        <v/>
      </c>
      <c r="AB182" t="str">
        <f>IF(VLOOKUP(Table35[[#This Row],[Site name]],Table3[],25)=0,"",VLOOKUP(Table35[[#This Row],[Site name]],Table3[],25))</f>
        <v/>
      </c>
      <c r="AC182" t="str">
        <f>IF(VLOOKUP(Table35[[#This Row],[Site name]],Table3[],26)=0,"",VLOOKUP(Table35[[#This Row],[Site name]],Table3[],26))</f>
        <v/>
      </c>
      <c r="AD182">
        <f>IF(VLOOKUP(Table35[[#This Row],[Site name]],Table3[],27)=0,"",VLOOKUP(Table35[[#This Row],[Site name]],Table3[],27))</f>
        <v>18</v>
      </c>
      <c r="AE182">
        <f>IF(VLOOKUP(Table35[[#This Row],[Site name]],Table3[],28)="","",VLOOKUP(Table35[[#This Row],[Site name]],Table3[],28))</f>
        <v>17</v>
      </c>
      <c r="AF182" t="str">
        <f>IF(VLOOKUP(Table35[[#This Row],[Site name]],Table3[],29)=0,"",VLOOKUP(Table35[[#This Row],[Site name]],Table3[],29))</f>
        <v/>
      </c>
      <c r="AG182" t="str">
        <f>IF(VLOOKUP(Table35[[#This Row],[Site name]],Table3[],30)=0,"",VLOOKUP(Table35[[#This Row],[Site name]],Table3[],30))</f>
        <v/>
      </c>
      <c r="AH182" t="str">
        <f>IF(VLOOKUP(Table35[[#This Row],[Site name]],Table3[],31)=0,"",VLOOKUP(Table35[[#This Row],[Site name]],Table3[],31))</f>
        <v/>
      </c>
      <c r="AI182" t="str">
        <f>IF(VLOOKUP(Table35[[#This Row],[Site name]],Table3[],32)=0,"",VLOOKUP(Table35[[#This Row],[Site name]],Table3[],32))</f>
        <v>HDR</v>
      </c>
      <c r="AJ182" t="str">
        <f>IF(VLOOKUP(Table35[[#This Row],[Site name]],Table3[],33)=0,"",VLOOKUP(Table35[[#This Row],[Site name]],Table3[],33))</f>
        <v/>
      </c>
      <c r="AK182" t="str">
        <f>IF(VLOOKUP(Table35[[#This Row],[Site name]],Table3[],34)=0,"",VLOOKUP(Table35[[#This Row],[Site name]],Table3[],34))</f>
        <v/>
      </c>
      <c r="AL182" t="str">
        <f>IF(VLOOKUP(Table35[[#This Row],[Site name]],Table3[],35)=0,"",VLOOKUP(Table35[[#This Row],[Site name]],Table3[],35))</f>
        <v/>
      </c>
      <c r="AM182" t="str">
        <f>IF(VLOOKUP(Table35[[#This Row],[Site name]],Table3[],36)=0,"",VLOOKUP(Table35[[#This Row],[Site name]],Table3[],36))</f>
        <v/>
      </c>
      <c r="AN182" t="str">
        <f>IF(VLOOKUP(Table35[[#This Row],[Site name]],Table3[],37)=0,"",VLOOKUP(Table35[[#This Row],[Site name]],Table3[],37))</f>
        <v>Project 105</v>
      </c>
      <c r="AO182" s="188">
        <f>IF(VLOOKUP(Table35[[#This Row],[Site name]],Table3[],38)="","",VLOOKUP(Table35[[#This Row],[Site name]],Table3[],38))</f>
        <v>1</v>
      </c>
      <c r="AP182">
        <f>IF(VLOOKUP(Table35[[#This Row],[Site name]],Table3[],39)=0,"",VLOOKUP(Table35[[#This Row],[Site name]],Table3[],39))</f>
        <v>1</v>
      </c>
      <c r="AQ182" t="str">
        <f>_xlfn.CONCAT(Table35[[#This Row],[Site name]],Table35[[#This Row],[Assessment Type]])</f>
        <v>Plot H1 Elephant ParkAssessment 1 - no decarbonisation</v>
      </c>
    </row>
    <row r="183" spans="2:43" ht="14.7" hidden="1" customHeight="1">
      <c r="B183" t="s">
        <v>424</v>
      </c>
      <c r="C183" t="s">
        <v>978</v>
      </c>
      <c r="D183">
        <v>856</v>
      </c>
      <c r="E183" t="str">
        <f>IF(VLOOKUP(Table35[[#This Row],[Site name]],Table3[],2)=0,"",VLOOKUP(Table35[[#This Row],[Site name]],Table3[],2))</f>
        <v>Southwark</v>
      </c>
      <c r="F183" t="str">
        <f>IF(VLOOKUP(Table35[[#This Row],[Site name]],Table3[],3)=0,"",VLOOKUP(Table35[[#This Row],[Site name]],Table3[],3))</f>
        <v>SE17 1GD</v>
      </c>
      <c r="G183" t="str">
        <f>IF(VLOOKUP(Table35[[#This Row],[Site name]],Table3[],4)=0,"",VLOOKUP(Table35[[#This Row],[Site name]],Table3[],4))</f>
        <v>21/AP/1819</v>
      </c>
      <c r="H183" t="str">
        <f>IF(VLOOKUP(Table35[[#This Row],[Site name]],Table3[],5)=0,"",VLOOKUP(Table35[[#This Row],[Site name]],Table3[],5))</f>
        <v>Planning Portal</v>
      </c>
      <c r="I183" t="str">
        <f>IF(VLOOKUP(Table35[[#This Row],[Site name]],Table3[],6)=0,"",VLOOKUP(Table35[[#This Row],[Site name]],Table3[],6))</f>
        <v>Erection of 17-storey building with basement and rooftop plant.</v>
      </c>
      <c r="J183" s="185">
        <f>IF(VLOOKUP(Table35[[#This Row],[Site name]],Table3[],7)=0,"",VLOOKUP(Table35[[#This Row],[Site name]],Table3[],7))</f>
        <v>44340</v>
      </c>
      <c r="K183" s="185" t="str">
        <f>IF(VLOOKUP(Table35[[#This Row],[Site name]],Table3[],8)=0,"",VLOOKUP(Table35[[#This Row],[Site name]],Table3[],8))</f>
        <v/>
      </c>
      <c r="L183" t="str">
        <f>IF(VLOOKUP(Table35[[#This Row],[Site name]],Table3[],9)=0,"",VLOOKUP(Table35[[#This Row],[Site name]],Table3[],9))</f>
        <v/>
      </c>
      <c r="M183" t="str">
        <f>IF(VLOOKUP(Table35[[#This Row],[Site name]],Table3[],10)=0,"",VLOOKUP(Table35[[#This Row],[Site name]],Table3[],10))</f>
        <v>Office</v>
      </c>
      <c r="N183" t="str">
        <f>IF(VLOOKUP(Table35[[#This Row],[Site name]],Table3[],11)=0,"",VLOOKUP(Table35[[#This Row],[Site name]],Table3[],11))</f>
        <v/>
      </c>
      <c r="O183" t="str">
        <f>IF(VLOOKUP(Table35[[#This Row],[Site name]],Table3[],12)=0,"",VLOOKUP(Table35[[#This Row],[Site name]],Table3[],12))</f>
        <v>New Build</v>
      </c>
      <c r="P183" t="str">
        <f>IF(VLOOKUP(Table35[[#This Row],[Site name]],Table3[],13)=0,"",VLOOKUP(Table35[[#This Row],[Site name]],Table3[],13))</f>
        <v/>
      </c>
      <c r="Q183" t="str">
        <f>IF(VLOOKUP(Table35[[#This Row],[Site name]],Table3[],14)=0,"",VLOOKUP(Table35[[#This Row],[Site name]],Table3[],14))</f>
        <v/>
      </c>
      <c r="R183" s="197" t="str">
        <f>IF(VLOOKUP(Table35[[#This Row],[Site name]],Table3[],15)="","",VLOOKUP(Table35[[#This Row],[Site name]],Table3[],15))</f>
        <v/>
      </c>
      <c r="S183" s="197">
        <f>IF(VLOOKUP(Table35[[#This Row],[Site name]],Table3[],16)="","",VLOOKUP(Table35[[#This Row],[Site name]],Table3[],16))</f>
        <v>63598</v>
      </c>
      <c r="T183" s="196" t="str">
        <f>IF(VLOOKUP(Table35[[#This Row],[Site name]],Table3[],17)="","",VLOOKUP(Table35[[#This Row],[Site name]],Table3[],17))</f>
        <v/>
      </c>
      <c r="U183" s="188" t="str">
        <f>IF(VLOOKUP(Table35[[#This Row],[Site name]],Table3[],18)="","",VLOOKUP(Table35[[#This Row],[Site name]],Table3[],18))</f>
        <v/>
      </c>
      <c r="V183" s="197">
        <f>IF(VLOOKUP(Table35[[#This Row],[Site name]],Table3[],19)="","",VLOOKUP(Table35[[#This Row],[Site name]],Table3[],19))</f>
        <v>63598</v>
      </c>
      <c r="W183" t="str">
        <f>IF(VLOOKUP(Table35[[#This Row],[Site name]],Table3[],20)=0,"",VLOOKUP(Table35[[#This Row],[Site name]],Table3[],20))</f>
        <v/>
      </c>
      <c r="X183" t="str">
        <f>IF(VLOOKUP(Table35[[#This Row],[Site name]],Table3[],21)=0,"",VLOOKUP(Table35[[#This Row],[Site name]],Table3[],21))</f>
        <v/>
      </c>
      <c r="Y183" t="str">
        <f>IF(VLOOKUP(Table35[[#This Row],[Site name]],Table3[],22)=0,"",VLOOKUP(Table35[[#This Row],[Site name]],Table3[],22))</f>
        <v/>
      </c>
      <c r="Z183" t="str">
        <f>IF(VLOOKUP(Table35[[#This Row],[Site name]],Table3[],23)=0,"",VLOOKUP(Table35[[#This Row],[Site name]],Table3[],23))</f>
        <v/>
      </c>
      <c r="AA183" t="str">
        <f>IF(VLOOKUP(Table35[[#This Row],[Site name]],Table3[],24)=0,"",VLOOKUP(Table35[[#This Row],[Site name]],Table3[],24))</f>
        <v/>
      </c>
      <c r="AB183" t="str">
        <f>IF(VLOOKUP(Table35[[#This Row],[Site name]],Table3[],25)=0,"",VLOOKUP(Table35[[#This Row],[Site name]],Table3[],25))</f>
        <v/>
      </c>
      <c r="AC183" t="str">
        <f>IF(VLOOKUP(Table35[[#This Row],[Site name]],Table3[],26)=0,"",VLOOKUP(Table35[[#This Row],[Site name]],Table3[],26))</f>
        <v/>
      </c>
      <c r="AD183">
        <f>IF(VLOOKUP(Table35[[#This Row],[Site name]],Table3[],27)=0,"",VLOOKUP(Table35[[#This Row],[Site name]],Table3[],27))</f>
        <v>18</v>
      </c>
      <c r="AE183">
        <f>IF(VLOOKUP(Table35[[#This Row],[Site name]],Table3[],28)="","",VLOOKUP(Table35[[#This Row],[Site name]],Table3[],28))</f>
        <v>17</v>
      </c>
      <c r="AF183" t="str">
        <f>IF(VLOOKUP(Table35[[#This Row],[Site name]],Table3[],29)=0,"",VLOOKUP(Table35[[#This Row],[Site name]],Table3[],29))</f>
        <v/>
      </c>
      <c r="AG183" t="str">
        <f>IF(VLOOKUP(Table35[[#This Row],[Site name]],Table3[],30)=0,"",VLOOKUP(Table35[[#This Row],[Site name]],Table3[],30))</f>
        <v/>
      </c>
      <c r="AH183" t="str">
        <f>IF(VLOOKUP(Table35[[#This Row],[Site name]],Table3[],31)=0,"",VLOOKUP(Table35[[#This Row],[Site name]],Table3[],31))</f>
        <v/>
      </c>
      <c r="AI183" t="str">
        <f>IF(VLOOKUP(Table35[[#This Row],[Site name]],Table3[],32)=0,"",VLOOKUP(Table35[[#This Row],[Site name]],Table3[],32))</f>
        <v>HDR</v>
      </c>
      <c r="AJ183" t="str">
        <f>IF(VLOOKUP(Table35[[#This Row],[Site name]],Table3[],33)=0,"",VLOOKUP(Table35[[#This Row],[Site name]],Table3[],33))</f>
        <v/>
      </c>
      <c r="AK183" t="str">
        <f>IF(VLOOKUP(Table35[[#This Row],[Site name]],Table3[],34)=0,"",VLOOKUP(Table35[[#This Row],[Site name]],Table3[],34))</f>
        <v/>
      </c>
      <c r="AL183" t="str">
        <f>IF(VLOOKUP(Table35[[#This Row],[Site name]],Table3[],35)=0,"",VLOOKUP(Table35[[#This Row],[Site name]],Table3[],35))</f>
        <v/>
      </c>
      <c r="AM183" t="str">
        <f>IF(VLOOKUP(Table35[[#This Row],[Site name]],Table3[],36)=0,"",VLOOKUP(Table35[[#This Row],[Site name]],Table3[],36))</f>
        <v/>
      </c>
      <c r="AN183" t="str">
        <f>IF(VLOOKUP(Table35[[#This Row],[Site name]],Table3[],37)=0,"",VLOOKUP(Table35[[#This Row],[Site name]],Table3[],37))</f>
        <v>Project 105</v>
      </c>
      <c r="AO183" s="188">
        <f>IF(VLOOKUP(Table35[[#This Row],[Site name]],Table3[],38)="","",VLOOKUP(Table35[[#This Row],[Site name]],Table3[],38))</f>
        <v>1</v>
      </c>
      <c r="AP183">
        <f>IF(VLOOKUP(Table35[[#This Row],[Site name]],Table3[],39)=0,"",VLOOKUP(Table35[[#This Row],[Site name]],Table3[],39))</f>
        <v>1</v>
      </c>
      <c r="AQ183" t="str">
        <f>_xlfn.CONCAT(Table35[[#This Row],[Site name]],Table35[[#This Row],[Assessment Type]])</f>
        <v>Plot H1 Elephant ParkAssessment 2 - decarbonisation</v>
      </c>
    </row>
    <row r="184" spans="2:43" ht="14.7" customHeight="1">
      <c r="B184" t="s">
        <v>212</v>
      </c>
      <c r="C184" t="s">
        <v>977</v>
      </c>
      <c r="D184">
        <v>1927</v>
      </c>
      <c r="E184" t="str">
        <f>IF(VLOOKUP(Table35[[#This Row],[Site name]],Table3[],2)=0,"",VLOOKUP(Table35[[#This Row],[Site name]],Table3[],2))</f>
        <v>Westminster</v>
      </c>
      <c r="F184" t="str">
        <f>IF(VLOOKUP(Table35[[#This Row],[Site name]],Table3[],3)=0,"",VLOOKUP(Table35[[#This Row],[Site name]],Table3[],3))</f>
        <v>SW1E 5DJ</v>
      </c>
      <c r="G184" t="str">
        <f>IF(VLOOKUP(Table35[[#This Row],[Site name]],Table3[],4)=0,"",VLOOKUP(Table35[[#This Row],[Site name]],Table3[],4))</f>
        <v>22/05428/FULL</v>
      </c>
      <c r="H184" t="str">
        <f>IF(VLOOKUP(Table35[[#This Row],[Site name]],Table3[],5)=0,"",VLOOKUP(Table35[[#This Row],[Site name]],Table3[],5))</f>
        <v>Planning Portal</v>
      </c>
      <c r="I184" s="185" t="str">
        <f>IF(VLOOKUP(Table35[[#This Row],[Site name]],Table3[],6)=0,"",VLOOKUP(Table35[[#This Row],[Site name]],Table3[],6))</f>
        <v>Two-storey Refurbishment including roof-level plant , creation of a setback rooftop Refurbishment, refurbishment of existing</v>
      </c>
      <c r="J184" s="185">
        <f>IF(VLOOKUP(Table35[[#This Row],[Site name]],Table3[],7)=0,"",VLOOKUP(Table35[[#This Row],[Site name]],Table3[],7))</f>
        <v>44777</v>
      </c>
      <c r="K184" s="185">
        <f>IF(VLOOKUP(Table35[[#This Row],[Site name]],Table3[],8)=0,"",VLOOKUP(Table35[[#This Row],[Site name]],Table3[],8))</f>
        <v>44918</v>
      </c>
      <c r="L184" t="str">
        <f>IF(VLOOKUP(Table35[[#This Row],[Site name]],Table3[],9)=0,"",VLOOKUP(Table35[[#This Row],[Site name]],Table3[],9))</f>
        <v/>
      </c>
      <c r="M184" t="str">
        <f>IF(VLOOKUP(Table35[[#This Row],[Site name]],Table3[],10)=0,"",VLOOKUP(Table35[[#This Row],[Site name]],Table3[],10))</f>
        <v>Office</v>
      </c>
      <c r="N184" t="str">
        <f>IF(VLOOKUP(Table35[[#This Row],[Site name]],Table3[],11)=0,"",VLOOKUP(Table35[[#This Row],[Site name]],Table3[],11))</f>
        <v>No</v>
      </c>
      <c r="O184" t="str">
        <f>IF(VLOOKUP(Table35[[#This Row],[Site name]],Table3[],12)=0,"",VLOOKUP(Table35[[#This Row],[Site name]],Table3[],12))</f>
        <v>Light Refurbishment</v>
      </c>
      <c r="P184" t="str">
        <f>IF(VLOOKUP(Table35[[#This Row],[Site name]],Table3[],13)=0,"",VLOOKUP(Table35[[#This Row],[Site name]],Table3[],13))</f>
        <v>1960s</v>
      </c>
      <c r="Q184" t="str">
        <f>IF(VLOOKUP(Table35[[#This Row],[Site name]],Table3[],14)=0,"",VLOOKUP(Table35[[#This Row],[Site name]],Table3[],14))</f>
        <v>Not listed</v>
      </c>
      <c r="R184" s="197">
        <f>IF(VLOOKUP(Table35[[#This Row],[Site name]],Table3[],15)="","",VLOOKUP(Table35[[#This Row],[Site name]],Table3[],15))</f>
        <v>42501</v>
      </c>
      <c r="S184" s="197">
        <f>IF(VLOOKUP(Table35[[#This Row],[Site name]],Table3[],16)="","",VLOOKUP(Table35[[#This Row],[Site name]],Table3[],16))</f>
        <v>46243</v>
      </c>
      <c r="T184" s="196">
        <f>IF(VLOOKUP(Table35[[#This Row],[Site name]],Table3[],17)="","",VLOOKUP(Table35[[#This Row],[Site name]],Table3[],17))</f>
        <v>3280</v>
      </c>
      <c r="U184" s="188">
        <f>IF(VLOOKUP(Table35[[#This Row],[Site name]],Table3[],18)="","",VLOOKUP(Table35[[#This Row],[Site name]],Table3[],18))</f>
        <v>8.8044987176772338E-2</v>
      </c>
      <c r="V184" s="197">
        <f>IF(VLOOKUP(Table35[[#This Row],[Site name]],Table3[],19)="","",VLOOKUP(Table35[[#This Row],[Site name]],Table3[],19))</f>
        <v>3742</v>
      </c>
      <c r="W184" t="str">
        <f>IF(VLOOKUP(Table35[[#This Row],[Site name]],Table3[],20)=0,"",VLOOKUP(Table35[[#This Row],[Site name]],Table3[],20))</f>
        <v/>
      </c>
      <c r="X184" t="str">
        <f>IF(VLOOKUP(Table35[[#This Row],[Site name]],Table3[],21)=0,"",VLOOKUP(Table35[[#This Row],[Site name]],Table3[],21))</f>
        <v>Reinforced Concrete</v>
      </c>
      <c r="Y184" t="str">
        <f>IF(VLOOKUP(Table35[[#This Row],[Site name]],Table3[],22)=0,"",VLOOKUP(Table35[[#This Row],[Site name]],Table3[],22))</f>
        <v/>
      </c>
      <c r="Z184" t="str">
        <f>IF(VLOOKUP(Table35[[#This Row],[Site name]],Table3[],23)=0,"",VLOOKUP(Table35[[#This Row],[Site name]],Table3[],23))</f>
        <v/>
      </c>
      <c r="AA184" t="str">
        <f>IF(VLOOKUP(Table35[[#This Row],[Site name]],Table3[],24)=0,"",VLOOKUP(Table35[[#This Row],[Site name]],Table3[],24))</f>
        <v/>
      </c>
      <c r="AB184" t="str">
        <f>IF(VLOOKUP(Table35[[#This Row],[Site name]],Table3[],25)=0,"",VLOOKUP(Table35[[#This Row],[Site name]],Table3[],25))</f>
        <v>Horizontal Refurbishment</v>
      </c>
      <c r="AC184">
        <f>IF(VLOOKUP(Table35[[#This Row],[Site name]],Table3[],26)=0,"",VLOOKUP(Table35[[#This Row],[Site name]],Table3[],26))</f>
        <v>30</v>
      </c>
      <c r="AD184">
        <f>IF(VLOOKUP(Table35[[#This Row],[Site name]],Table3[],27)=0,"",VLOOKUP(Table35[[#This Row],[Site name]],Table3[],27))</f>
        <v>31</v>
      </c>
      <c r="AE184">
        <f>IF(VLOOKUP(Table35[[#This Row],[Site name]],Table3[],28)="","",VLOOKUP(Table35[[#This Row],[Site name]],Table3[],28))</f>
        <v>31</v>
      </c>
      <c r="AF184">
        <f>IF(VLOOKUP(Table35[[#This Row],[Site name]],Table3[],29)=0,"",VLOOKUP(Table35[[#This Row],[Site name]],Table3[],29))</f>
        <v>1</v>
      </c>
      <c r="AG184">
        <f>IF(VLOOKUP(Table35[[#This Row],[Site name]],Table3[],30)=0,"",VLOOKUP(Table35[[#This Row],[Site name]],Table3[],30))</f>
        <v>2</v>
      </c>
      <c r="AH184" t="str">
        <f>IF(VLOOKUP(Table35[[#This Row],[Site name]],Table3[],31)=0,"",VLOOKUP(Table35[[#This Row],[Site name]],Table3[],31))</f>
        <v/>
      </c>
      <c r="AI184" t="str">
        <f>IF(VLOOKUP(Table35[[#This Row],[Site name]],Table3[],32)=0,"",VLOOKUP(Table35[[#This Row],[Site name]],Table3[],32))</f>
        <v>Buro Happold</v>
      </c>
      <c r="AJ184" t="str">
        <f>IF(VLOOKUP(Table35[[#This Row],[Site name]],Table3[],33)=0,"",VLOOKUP(Table35[[#This Row],[Site name]],Table3[],33))</f>
        <v/>
      </c>
      <c r="AK184" t="str">
        <f>IF(VLOOKUP(Table35[[#This Row],[Site name]],Table3[],34)=0,"",VLOOKUP(Table35[[#This Row],[Site name]],Table3[],34))</f>
        <v/>
      </c>
      <c r="AL184" t="str">
        <f>IF(VLOOKUP(Table35[[#This Row],[Site name]],Table3[],35)=0,"",VLOOKUP(Table35[[#This Row],[Site name]],Table3[],35))</f>
        <v/>
      </c>
      <c r="AM184" t="str">
        <f>IF(VLOOKUP(Table35[[#This Row],[Site name]],Table3[],36)=0,"",VLOOKUP(Table35[[#This Row],[Site name]],Table3[],36))</f>
        <v/>
      </c>
      <c r="AN184" t="str">
        <f>IF(VLOOKUP(Table35[[#This Row],[Site name]],Table3[],37)=0,"",VLOOKUP(Table35[[#This Row],[Site name]],Table3[],37))</f>
        <v>Project 106</v>
      </c>
      <c r="AO184" s="188">
        <f>IF(VLOOKUP(Table35[[#This Row],[Site name]],Table3[],38)="","",VLOOKUP(Table35[[#This Row],[Site name]],Table3[],38))</f>
        <v>7.7174654714006724E-2</v>
      </c>
      <c r="AP184">
        <f>IF(VLOOKUP(Table35[[#This Row],[Site name]],Table3[],39)=0,"",VLOOKUP(Table35[[#This Row],[Site name]],Table3[],39))</f>
        <v>4</v>
      </c>
      <c r="AQ184" t="str">
        <f>_xlfn.CONCAT(Table35[[#This Row],[Site name]],Table35[[#This Row],[Assessment Type]])</f>
        <v>Portland HouseAssessment 1 - no decarbonisation</v>
      </c>
    </row>
    <row r="185" spans="2:43" ht="14.7" hidden="1" customHeight="1">
      <c r="B185" t="s">
        <v>212</v>
      </c>
      <c r="C185" t="s">
        <v>978</v>
      </c>
      <c r="E185" t="str">
        <f>IF(VLOOKUP(Table35[[#This Row],[Site name]],Table3[],2)=0,"",VLOOKUP(Table35[[#This Row],[Site name]],Table3[],2))</f>
        <v>Westminster</v>
      </c>
      <c r="F185" t="str">
        <f>IF(VLOOKUP(Table35[[#This Row],[Site name]],Table3[],3)=0,"",VLOOKUP(Table35[[#This Row],[Site name]],Table3[],3))</f>
        <v>SW1E 5DJ</v>
      </c>
      <c r="G185" t="str">
        <f>IF(VLOOKUP(Table35[[#This Row],[Site name]],Table3[],4)=0,"",VLOOKUP(Table35[[#This Row],[Site name]],Table3[],4))</f>
        <v>22/05428/FULL</v>
      </c>
      <c r="H185" t="str">
        <f>IF(VLOOKUP(Table35[[#This Row],[Site name]],Table3[],5)=0,"",VLOOKUP(Table35[[#This Row],[Site name]],Table3[],5))</f>
        <v>Planning Portal</v>
      </c>
      <c r="I185" s="185" t="str">
        <f>IF(VLOOKUP(Table35[[#This Row],[Site name]],Table3[],6)=0,"",VLOOKUP(Table35[[#This Row],[Site name]],Table3[],6))</f>
        <v>Two-storey Refurbishment including roof-level plant , creation of a setback rooftop Refurbishment, refurbishment of existing</v>
      </c>
      <c r="J185" s="185">
        <f>IF(VLOOKUP(Table35[[#This Row],[Site name]],Table3[],7)=0,"",VLOOKUP(Table35[[#This Row],[Site name]],Table3[],7))</f>
        <v>44777</v>
      </c>
      <c r="K185" s="185">
        <f>IF(VLOOKUP(Table35[[#This Row],[Site name]],Table3[],8)=0,"",VLOOKUP(Table35[[#This Row],[Site name]],Table3[],8))</f>
        <v>44918</v>
      </c>
      <c r="L185" t="str">
        <f>IF(VLOOKUP(Table35[[#This Row],[Site name]],Table3[],9)=0,"",VLOOKUP(Table35[[#This Row],[Site name]],Table3[],9))</f>
        <v/>
      </c>
      <c r="M185" t="str">
        <f>IF(VLOOKUP(Table35[[#This Row],[Site name]],Table3[],10)=0,"",VLOOKUP(Table35[[#This Row],[Site name]],Table3[],10))</f>
        <v>Office</v>
      </c>
      <c r="N185" t="str">
        <f>IF(VLOOKUP(Table35[[#This Row],[Site name]],Table3[],11)=0,"",VLOOKUP(Table35[[#This Row],[Site name]],Table3[],11))</f>
        <v>No</v>
      </c>
      <c r="O185" t="str">
        <f>IF(VLOOKUP(Table35[[#This Row],[Site name]],Table3[],12)=0,"",VLOOKUP(Table35[[#This Row],[Site name]],Table3[],12))</f>
        <v>Light Refurbishment</v>
      </c>
      <c r="P185" t="str">
        <f>IF(VLOOKUP(Table35[[#This Row],[Site name]],Table3[],13)=0,"",VLOOKUP(Table35[[#This Row],[Site name]],Table3[],13))</f>
        <v>1960s</v>
      </c>
      <c r="Q185" t="str">
        <f>IF(VLOOKUP(Table35[[#This Row],[Site name]],Table3[],14)=0,"",VLOOKUP(Table35[[#This Row],[Site name]],Table3[],14))</f>
        <v>Not listed</v>
      </c>
      <c r="R185" s="197">
        <f>IF(VLOOKUP(Table35[[#This Row],[Site name]],Table3[],15)="","",VLOOKUP(Table35[[#This Row],[Site name]],Table3[],15))</f>
        <v>42501</v>
      </c>
      <c r="S185" s="197">
        <f>IF(VLOOKUP(Table35[[#This Row],[Site name]],Table3[],16)="","",VLOOKUP(Table35[[#This Row],[Site name]],Table3[],16))</f>
        <v>46243</v>
      </c>
      <c r="T185" s="196">
        <f>IF(VLOOKUP(Table35[[#This Row],[Site name]],Table3[],17)="","",VLOOKUP(Table35[[#This Row],[Site name]],Table3[],17))</f>
        <v>3280</v>
      </c>
      <c r="U185" s="188">
        <f>IF(VLOOKUP(Table35[[#This Row],[Site name]],Table3[],18)="","",VLOOKUP(Table35[[#This Row],[Site name]],Table3[],18))</f>
        <v>8.8044987176772338E-2</v>
      </c>
      <c r="V185" s="197">
        <f>IF(VLOOKUP(Table35[[#This Row],[Site name]],Table3[],19)="","",VLOOKUP(Table35[[#This Row],[Site name]],Table3[],19))</f>
        <v>3742</v>
      </c>
      <c r="W185" t="str">
        <f>IF(VLOOKUP(Table35[[#This Row],[Site name]],Table3[],20)=0,"",VLOOKUP(Table35[[#This Row],[Site name]],Table3[],20))</f>
        <v/>
      </c>
      <c r="X185" t="str">
        <f>IF(VLOOKUP(Table35[[#This Row],[Site name]],Table3[],21)=0,"",VLOOKUP(Table35[[#This Row],[Site name]],Table3[],21))</f>
        <v>Reinforced Concrete</v>
      </c>
      <c r="Y185" t="str">
        <f>IF(VLOOKUP(Table35[[#This Row],[Site name]],Table3[],22)=0,"",VLOOKUP(Table35[[#This Row],[Site name]],Table3[],22))</f>
        <v/>
      </c>
      <c r="Z185" t="str">
        <f>IF(VLOOKUP(Table35[[#This Row],[Site name]],Table3[],23)=0,"",VLOOKUP(Table35[[#This Row],[Site name]],Table3[],23))</f>
        <v/>
      </c>
      <c r="AA185" t="str">
        <f>IF(VLOOKUP(Table35[[#This Row],[Site name]],Table3[],24)=0,"",VLOOKUP(Table35[[#This Row],[Site name]],Table3[],24))</f>
        <v/>
      </c>
      <c r="AB185" t="str">
        <f>IF(VLOOKUP(Table35[[#This Row],[Site name]],Table3[],25)=0,"",VLOOKUP(Table35[[#This Row],[Site name]],Table3[],25))</f>
        <v>Horizontal Refurbishment</v>
      </c>
      <c r="AC185">
        <f>IF(VLOOKUP(Table35[[#This Row],[Site name]],Table3[],26)=0,"",VLOOKUP(Table35[[#This Row],[Site name]],Table3[],26))</f>
        <v>30</v>
      </c>
      <c r="AD185">
        <f>IF(VLOOKUP(Table35[[#This Row],[Site name]],Table3[],27)=0,"",VLOOKUP(Table35[[#This Row],[Site name]],Table3[],27))</f>
        <v>31</v>
      </c>
      <c r="AE185">
        <f>IF(VLOOKUP(Table35[[#This Row],[Site name]],Table3[],28)="","",VLOOKUP(Table35[[#This Row],[Site name]],Table3[],28))</f>
        <v>31</v>
      </c>
      <c r="AF185">
        <f>IF(VLOOKUP(Table35[[#This Row],[Site name]],Table3[],29)=0,"",VLOOKUP(Table35[[#This Row],[Site name]],Table3[],29))</f>
        <v>1</v>
      </c>
      <c r="AG185">
        <f>IF(VLOOKUP(Table35[[#This Row],[Site name]],Table3[],30)=0,"",VLOOKUP(Table35[[#This Row],[Site name]],Table3[],30))</f>
        <v>2</v>
      </c>
      <c r="AH185" t="str">
        <f>IF(VLOOKUP(Table35[[#This Row],[Site name]],Table3[],31)=0,"",VLOOKUP(Table35[[#This Row],[Site name]],Table3[],31))</f>
        <v/>
      </c>
      <c r="AI185" t="str">
        <f>IF(VLOOKUP(Table35[[#This Row],[Site name]],Table3[],32)=0,"",VLOOKUP(Table35[[#This Row],[Site name]],Table3[],32))</f>
        <v>Buro Happold</v>
      </c>
      <c r="AJ185" t="str">
        <f>IF(VLOOKUP(Table35[[#This Row],[Site name]],Table3[],33)=0,"",VLOOKUP(Table35[[#This Row],[Site name]],Table3[],33))</f>
        <v/>
      </c>
      <c r="AK185" t="str">
        <f>IF(VLOOKUP(Table35[[#This Row],[Site name]],Table3[],34)=0,"",VLOOKUP(Table35[[#This Row],[Site name]],Table3[],34))</f>
        <v/>
      </c>
      <c r="AL185" t="str">
        <f>IF(VLOOKUP(Table35[[#This Row],[Site name]],Table3[],35)=0,"",VLOOKUP(Table35[[#This Row],[Site name]],Table3[],35))</f>
        <v/>
      </c>
      <c r="AM185" t="str">
        <f>IF(VLOOKUP(Table35[[#This Row],[Site name]],Table3[],36)=0,"",VLOOKUP(Table35[[#This Row],[Site name]],Table3[],36))</f>
        <v/>
      </c>
      <c r="AN185" t="str">
        <f>IF(VLOOKUP(Table35[[#This Row],[Site name]],Table3[],37)=0,"",VLOOKUP(Table35[[#This Row],[Site name]],Table3[],37))</f>
        <v>Project 106</v>
      </c>
      <c r="AO185" s="188">
        <f>IF(VLOOKUP(Table35[[#This Row],[Site name]],Table3[],38)="","",VLOOKUP(Table35[[#This Row],[Site name]],Table3[],38))</f>
        <v>7.7174654714006724E-2</v>
      </c>
      <c r="AP185">
        <f>IF(VLOOKUP(Table35[[#This Row],[Site name]],Table3[],39)=0,"",VLOOKUP(Table35[[#This Row],[Site name]],Table3[],39))</f>
        <v>4</v>
      </c>
      <c r="AQ185" t="str">
        <f>_xlfn.CONCAT(Table35[[#This Row],[Site name]],Table35[[#This Row],[Assessment Type]])</f>
        <v>Portland HouseAssessment 2 - decarbonisation</v>
      </c>
    </row>
    <row r="186" spans="2:43" ht="14.7" customHeight="1">
      <c r="B186" t="s">
        <v>427</v>
      </c>
      <c r="C186" t="s">
        <v>977</v>
      </c>
      <c r="D186">
        <v>2976</v>
      </c>
      <c r="E186" t="str">
        <f>IF(VLOOKUP(Table35[[#This Row],[Site name]],Table3[],2)=0,"",VLOOKUP(Table35[[#This Row],[Site name]],Table3[],2))</f>
        <v>City of London</v>
      </c>
      <c r="F186" t="str">
        <f>IF(VLOOKUP(Table35[[#This Row],[Site name]],Table3[],3)=0,"",VLOOKUP(Table35[[#This Row],[Site name]],Table3[],3))</f>
        <v>EC1A 9LH</v>
      </c>
      <c r="G186" t="str">
        <f>IF(VLOOKUP(Table35[[#This Row],[Site name]],Table3[],4)=0,"",VLOOKUP(Table35[[#This Row],[Site name]],Table3[],4))</f>
        <v>19/01343/FULEIA</v>
      </c>
      <c r="H186" t="str">
        <f>IF(VLOOKUP(Table35[[#This Row],[Site name]],Table3[],5)=0,"",VLOOKUP(Table35[[#This Row],[Site name]],Table3[],5))</f>
        <v>Planning Portal</v>
      </c>
      <c r="I186" s="185" t="str">
        <f>IF(VLOOKUP(Table35[[#This Row],[Site name]],Table3[],6)=0,"",VLOOKUP(Table35[[#This Row],[Site name]],Table3[],6))</f>
        <v>Part demolition, repair, refurbishment and Refurbishment of existing buildings (all levels including basements)</v>
      </c>
      <c r="J186" s="185">
        <f>IF(VLOOKUP(Table35[[#This Row],[Site name]],Table3[],7)=0,"",VLOOKUP(Table35[[#This Row],[Site name]],Table3[],7))</f>
        <v>43818</v>
      </c>
      <c r="K186" s="185">
        <f>IF(VLOOKUP(Table35[[#This Row],[Site name]],Table3[],8)=0,"",VLOOKUP(Table35[[#This Row],[Site name]],Table3[],8))</f>
        <v>44887</v>
      </c>
      <c r="L186" t="str">
        <f>IF(VLOOKUP(Table35[[#This Row],[Site name]],Table3[],9)=0,"",VLOOKUP(Table35[[#This Row],[Site name]],Table3[],9))</f>
        <v/>
      </c>
      <c r="M186" t="str">
        <f>IF(VLOOKUP(Table35[[#This Row],[Site name]],Table3[],10)=0,"",VLOOKUP(Table35[[#This Row],[Site name]],Table3[],10))</f>
        <v>Office</v>
      </c>
      <c r="N186" t="str">
        <f>IF(VLOOKUP(Table35[[#This Row],[Site name]],Table3[],11)=0,"",VLOOKUP(Table35[[#This Row],[Site name]],Table3[],11))</f>
        <v>Yes</v>
      </c>
      <c r="O186" t="str">
        <f>IF(VLOOKUP(Table35[[#This Row],[Site name]],Table3[],12)=0,"",VLOOKUP(Table35[[#This Row],[Site name]],Table3[],12))</f>
        <v>Heavy Refurbishment</v>
      </c>
      <c r="P186" t="str">
        <f>IF(VLOOKUP(Table35[[#This Row],[Site name]],Table3[],13)=0,"",VLOOKUP(Table35[[#This Row],[Site name]],Table3[],13))</f>
        <v>1950s</v>
      </c>
      <c r="Q186" t="str">
        <f>IF(VLOOKUP(Table35[[#This Row],[Site name]],Table3[],14)=0,"",VLOOKUP(Table35[[#This Row],[Site name]],Table3[],14))</f>
        <v>Grade II</v>
      </c>
      <c r="R186" s="197">
        <f>IF(VLOOKUP(Table35[[#This Row],[Site name]],Table3[],15)="","",VLOOKUP(Table35[[#This Row],[Site name]],Table3[],15))</f>
        <v>15617</v>
      </c>
      <c r="S186" s="197">
        <f>IF(VLOOKUP(Table35[[#This Row],[Site name]],Table3[],16)="","",VLOOKUP(Table35[[#This Row],[Site name]],Table3[],16))</f>
        <v>43037</v>
      </c>
      <c r="T186" s="196">
        <f>IF(VLOOKUP(Table35[[#This Row],[Site name]],Table3[],17)="","",VLOOKUP(Table35[[#This Row],[Site name]],Table3[],17))</f>
        <v>5466</v>
      </c>
      <c r="U186" s="188">
        <f>IF(VLOOKUP(Table35[[#This Row],[Site name]],Table3[],18)="","",VLOOKUP(Table35[[#This Row],[Site name]],Table3[],18))</f>
        <v>1.7557789588269195</v>
      </c>
      <c r="V186" s="197">
        <f>IF(VLOOKUP(Table35[[#This Row],[Site name]],Table3[],19)="","",VLOOKUP(Table35[[#This Row],[Site name]],Table3[],19))</f>
        <v>32886</v>
      </c>
      <c r="W186" t="str">
        <f>IF(VLOOKUP(Table35[[#This Row],[Site name]],Table3[],20)=0,"",VLOOKUP(Table35[[#This Row],[Site name]],Table3[],20))</f>
        <v>New and retained basement</v>
      </c>
      <c r="X186" t="str">
        <f>IF(VLOOKUP(Table35[[#This Row],[Site name]],Table3[],21)=0,"",VLOOKUP(Table35[[#This Row],[Site name]],Table3[],21))</f>
        <v>Reinforced Concrete</v>
      </c>
      <c r="Y186" t="str">
        <f>IF(VLOOKUP(Table35[[#This Row],[Site name]],Table3[],22)=0,"",VLOOKUP(Table35[[#This Row],[Site name]],Table3[],22))</f>
        <v/>
      </c>
      <c r="Z186" t="str">
        <f>IF(VLOOKUP(Table35[[#This Row],[Site name]],Table3[],23)=0,"",VLOOKUP(Table35[[#This Row],[Site name]],Table3[],23))</f>
        <v/>
      </c>
      <c r="AA186" t="str">
        <f>IF(VLOOKUP(Table35[[#This Row],[Site name]],Table3[],24)=0,"",VLOOKUP(Table35[[#This Row],[Site name]],Table3[],24))</f>
        <v/>
      </c>
      <c r="AB186" t="str">
        <f>IF(VLOOKUP(Table35[[#This Row],[Site name]],Table3[],25)=0,"",VLOOKUP(Table35[[#This Row],[Site name]],Table3[],25))</f>
        <v>Load balancing at foundations</v>
      </c>
      <c r="AC186">
        <f>IF(VLOOKUP(Table35[[#This Row],[Site name]],Table3[],26)=0,"",VLOOKUP(Table35[[#This Row],[Site name]],Table3[],26))</f>
        <v>3</v>
      </c>
      <c r="AD186">
        <f>IF(VLOOKUP(Table35[[#This Row],[Site name]],Table3[],27)=0,"",VLOOKUP(Table35[[#This Row],[Site name]],Table3[],27))</f>
        <v>3</v>
      </c>
      <c r="AE186">
        <f>IF(VLOOKUP(Table35[[#This Row],[Site name]],Table3[],28)="","",VLOOKUP(Table35[[#This Row],[Site name]],Table3[],28))</f>
        <v>3</v>
      </c>
      <c r="AF186" t="str">
        <f>IF(VLOOKUP(Table35[[#This Row],[Site name]],Table3[],29)=0,"",VLOOKUP(Table35[[#This Row],[Site name]],Table3[],29))</f>
        <v/>
      </c>
      <c r="AG186">
        <f>IF(VLOOKUP(Table35[[#This Row],[Site name]],Table3[],30)=0,"",VLOOKUP(Table35[[#This Row],[Site name]],Table3[],30))</f>
        <v>1</v>
      </c>
      <c r="AH186" t="str">
        <f>IF(VLOOKUP(Table35[[#This Row],[Site name]],Table3[],31)=0,"",VLOOKUP(Table35[[#This Row],[Site name]],Table3[],31))</f>
        <v/>
      </c>
      <c r="AI186" t="str">
        <f>IF(VLOOKUP(Table35[[#This Row],[Site name]],Table3[],32)=0,"",VLOOKUP(Table35[[#This Row],[Site name]],Table3[],32))</f>
        <v>Arup</v>
      </c>
      <c r="AJ186" t="str">
        <f>IF(VLOOKUP(Table35[[#This Row],[Site name]],Table3[],33)=0,"",VLOOKUP(Table35[[#This Row],[Site name]],Table3[],33))</f>
        <v/>
      </c>
      <c r="AK186" t="str">
        <f>IF(VLOOKUP(Table35[[#This Row],[Site name]],Table3[],34)=0,"",VLOOKUP(Table35[[#This Row],[Site name]],Table3[],34))</f>
        <v/>
      </c>
      <c r="AL186" t="str">
        <f>IF(VLOOKUP(Table35[[#This Row],[Site name]],Table3[],35)=0,"",VLOOKUP(Table35[[#This Row],[Site name]],Table3[],35))</f>
        <v/>
      </c>
      <c r="AM186" t="str">
        <f>IF(VLOOKUP(Table35[[#This Row],[Site name]],Table3[],36)=0,"",VLOOKUP(Table35[[#This Row],[Site name]],Table3[],36))</f>
        <v>One Click LCA</v>
      </c>
      <c r="AN186" t="str">
        <f>IF(VLOOKUP(Table35[[#This Row],[Site name]],Table3[],37)=0,"",VLOOKUP(Table35[[#This Row],[Site name]],Table3[],37))</f>
        <v>Project 108</v>
      </c>
      <c r="AO186" s="188">
        <f>IF(VLOOKUP(Table35[[#This Row],[Site name]],Table3[],38)="","",VLOOKUP(Table35[[#This Row],[Site name]],Table3[],38))</f>
        <v>0.35000320163923931</v>
      </c>
      <c r="AP186">
        <f>IF(VLOOKUP(Table35[[#This Row],[Site name]],Table3[],39)=0,"",VLOOKUP(Table35[[#This Row],[Site name]],Table3[],39))</f>
        <v>3</v>
      </c>
      <c r="AQ186" t="str">
        <f>_xlfn.CONCAT(Table35[[#This Row],[Site name]],Table35[[#This Row],[Assessment Type]])</f>
        <v>Poultry Market And General Market And The Annexe 
Buildings West SmithfieldAssessment 1 - no decarbonisation</v>
      </c>
    </row>
    <row r="187" spans="2:43" ht="14.7" hidden="1" customHeight="1">
      <c r="B187" t="s">
        <v>427</v>
      </c>
      <c r="C187" t="s">
        <v>978</v>
      </c>
      <c r="E187" t="str">
        <f>IF(VLOOKUP(Table35[[#This Row],[Site name]],Table3[],2)=0,"",VLOOKUP(Table35[[#This Row],[Site name]],Table3[],2))</f>
        <v>City of London</v>
      </c>
      <c r="F187" t="str">
        <f>IF(VLOOKUP(Table35[[#This Row],[Site name]],Table3[],3)=0,"",VLOOKUP(Table35[[#This Row],[Site name]],Table3[],3))</f>
        <v>EC1A 9LH</v>
      </c>
      <c r="G187" t="str">
        <f>IF(VLOOKUP(Table35[[#This Row],[Site name]],Table3[],4)=0,"",VLOOKUP(Table35[[#This Row],[Site name]],Table3[],4))</f>
        <v>19/01343/FULEIA</v>
      </c>
      <c r="H187" t="str">
        <f>IF(VLOOKUP(Table35[[#This Row],[Site name]],Table3[],5)=0,"",VLOOKUP(Table35[[#This Row],[Site name]],Table3[],5))</f>
        <v>Planning Portal</v>
      </c>
      <c r="I187" s="185" t="str">
        <f>IF(VLOOKUP(Table35[[#This Row],[Site name]],Table3[],6)=0,"",VLOOKUP(Table35[[#This Row],[Site name]],Table3[],6))</f>
        <v>Part demolition, repair, refurbishment and Refurbishment of existing buildings (all levels including basements)</v>
      </c>
      <c r="J187" s="185">
        <f>IF(VLOOKUP(Table35[[#This Row],[Site name]],Table3[],7)=0,"",VLOOKUP(Table35[[#This Row],[Site name]],Table3[],7))</f>
        <v>43818</v>
      </c>
      <c r="K187" s="185">
        <f>IF(VLOOKUP(Table35[[#This Row],[Site name]],Table3[],8)=0,"",VLOOKUP(Table35[[#This Row],[Site name]],Table3[],8))</f>
        <v>44887</v>
      </c>
      <c r="L187" t="str">
        <f>IF(VLOOKUP(Table35[[#This Row],[Site name]],Table3[],9)=0,"",VLOOKUP(Table35[[#This Row],[Site name]],Table3[],9))</f>
        <v/>
      </c>
      <c r="M187" t="str">
        <f>IF(VLOOKUP(Table35[[#This Row],[Site name]],Table3[],10)=0,"",VLOOKUP(Table35[[#This Row],[Site name]],Table3[],10))</f>
        <v>Office</v>
      </c>
      <c r="N187" t="str">
        <f>IF(VLOOKUP(Table35[[#This Row],[Site name]],Table3[],11)=0,"",VLOOKUP(Table35[[#This Row],[Site name]],Table3[],11))</f>
        <v>Yes</v>
      </c>
      <c r="O187" t="str">
        <f>IF(VLOOKUP(Table35[[#This Row],[Site name]],Table3[],12)=0,"",VLOOKUP(Table35[[#This Row],[Site name]],Table3[],12))</f>
        <v>Heavy Refurbishment</v>
      </c>
      <c r="P187" t="str">
        <f>IF(VLOOKUP(Table35[[#This Row],[Site name]],Table3[],13)=0,"",VLOOKUP(Table35[[#This Row],[Site name]],Table3[],13))</f>
        <v>1950s</v>
      </c>
      <c r="Q187" t="str">
        <f>IF(VLOOKUP(Table35[[#This Row],[Site name]],Table3[],14)=0,"",VLOOKUP(Table35[[#This Row],[Site name]],Table3[],14))</f>
        <v>Grade II</v>
      </c>
      <c r="R187" s="197">
        <f>IF(VLOOKUP(Table35[[#This Row],[Site name]],Table3[],15)="","",VLOOKUP(Table35[[#This Row],[Site name]],Table3[],15))</f>
        <v>15617</v>
      </c>
      <c r="S187" s="197">
        <f>IF(VLOOKUP(Table35[[#This Row],[Site name]],Table3[],16)="","",VLOOKUP(Table35[[#This Row],[Site name]],Table3[],16))</f>
        <v>43037</v>
      </c>
      <c r="T187" s="196">
        <f>IF(VLOOKUP(Table35[[#This Row],[Site name]],Table3[],17)="","",VLOOKUP(Table35[[#This Row],[Site name]],Table3[],17))</f>
        <v>5466</v>
      </c>
      <c r="U187" s="188">
        <f>IF(VLOOKUP(Table35[[#This Row],[Site name]],Table3[],18)="","",VLOOKUP(Table35[[#This Row],[Site name]],Table3[],18))</f>
        <v>1.7557789588269195</v>
      </c>
      <c r="V187" s="197">
        <f>IF(VLOOKUP(Table35[[#This Row],[Site name]],Table3[],19)="","",VLOOKUP(Table35[[#This Row],[Site name]],Table3[],19))</f>
        <v>32886</v>
      </c>
      <c r="W187" t="str">
        <f>IF(VLOOKUP(Table35[[#This Row],[Site name]],Table3[],20)=0,"",VLOOKUP(Table35[[#This Row],[Site name]],Table3[],20))</f>
        <v>New and retained basement</v>
      </c>
      <c r="X187" t="str">
        <f>IF(VLOOKUP(Table35[[#This Row],[Site name]],Table3[],21)=0,"",VLOOKUP(Table35[[#This Row],[Site name]],Table3[],21))</f>
        <v>Reinforced Concrete</v>
      </c>
      <c r="Y187" t="str">
        <f>IF(VLOOKUP(Table35[[#This Row],[Site name]],Table3[],22)=0,"",VLOOKUP(Table35[[#This Row],[Site name]],Table3[],22))</f>
        <v/>
      </c>
      <c r="Z187" t="str">
        <f>IF(VLOOKUP(Table35[[#This Row],[Site name]],Table3[],23)=0,"",VLOOKUP(Table35[[#This Row],[Site name]],Table3[],23))</f>
        <v/>
      </c>
      <c r="AA187" t="str">
        <f>IF(VLOOKUP(Table35[[#This Row],[Site name]],Table3[],24)=0,"",VLOOKUP(Table35[[#This Row],[Site name]],Table3[],24))</f>
        <v/>
      </c>
      <c r="AB187" t="str">
        <f>IF(VLOOKUP(Table35[[#This Row],[Site name]],Table3[],25)=0,"",VLOOKUP(Table35[[#This Row],[Site name]],Table3[],25))</f>
        <v>Load balancing at foundations</v>
      </c>
      <c r="AC187">
        <f>IF(VLOOKUP(Table35[[#This Row],[Site name]],Table3[],26)=0,"",VLOOKUP(Table35[[#This Row],[Site name]],Table3[],26))</f>
        <v>3</v>
      </c>
      <c r="AD187">
        <f>IF(VLOOKUP(Table35[[#This Row],[Site name]],Table3[],27)=0,"",VLOOKUP(Table35[[#This Row],[Site name]],Table3[],27))</f>
        <v>3</v>
      </c>
      <c r="AE187">
        <f>IF(VLOOKUP(Table35[[#This Row],[Site name]],Table3[],28)="","",VLOOKUP(Table35[[#This Row],[Site name]],Table3[],28))</f>
        <v>3</v>
      </c>
      <c r="AF187" t="str">
        <f>IF(VLOOKUP(Table35[[#This Row],[Site name]],Table3[],29)=0,"",VLOOKUP(Table35[[#This Row],[Site name]],Table3[],29))</f>
        <v/>
      </c>
      <c r="AG187">
        <f>IF(VLOOKUP(Table35[[#This Row],[Site name]],Table3[],30)=0,"",VLOOKUP(Table35[[#This Row],[Site name]],Table3[],30))</f>
        <v>1</v>
      </c>
      <c r="AH187" t="str">
        <f>IF(VLOOKUP(Table35[[#This Row],[Site name]],Table3[],31)=0,"",VLOOKUP(Table35[[#This Row],[Site name]],Table3[],31))</f>
        <v/>
      </c>
      <c r="AI187" t="str">
        <f>IF(VLOOKUP(Table35[[#This Row],[Site name]],Table3[],32)=0,"",VLOOKUP(Table35[[#This Row],[Site name]],Table3[],32))</f>
        <v>Arup</v>
      </c>
      <c r="AJ187" t="str">
        <f>IF(VLOOKUP(Table35[[#This Row],[Site name]],Table3[],33)=0,"",VLOOKUP(Table35[[#This Row],[Site name]],Table3[],33))</f>
        <v/>
      </c>
      <c r="AK187" t="str">
        <f>IF(VLOOKUP(Table35[[#This Row],[Site name]],Table3[],34)=0,"",VLOOKUP(Table35[[#This Row],[Site name]],Table3[],34))</f>
        <v/>
      </c>
      <c r="AL187" t="str">
        <f>IF(VLOOKUP(Table35[[#This Row],[Site name]],Table3[],35)=0,"",VLOOKUP(Table35[[#This Row],[Site name]],Table3[],35))</f>
        <v/>
      </c>
      <c r="AM187" t="str">
        <f>IF(VLOOKUP(Table35[[#This Row],[Site name]],Table3[],36)=0,"",VLOOKUP(Table35[[#This Row],[Site name]],Table3[],36))</f>
        <v>One Click LCA</v>
      </c>
      <c r="AN187" t="str">
        <f>IF(VLOOKUP(Table35[[#This Row],[Site name]],Table3[],37)=0,"",VLOOKUP(Table35[[#This Row],[Site name]],Table3[],37))</f>
        <v>Project 108</v>
      </c>
      <c r="AO187" s="188">
        <f>IF(VLOOKUP(Table35[[#This Row],[Site name]],Table3[],38)="","",VLOOKUP(Table35[[#This Row],[Site name]],Table3[],38))</f>
        <v>0.35000320163923931</v>
      </c>
      <c r="AP187">
        <f>IF(VLOOKUP(Table35[[#This Row],[Site name]],Table3[],39)=0,"",VLOOKUP(Table35[[#This Row],[Site name]],Table3[],39))</f>
        <v>3</v>
      </c>
      <c r="AQ187" t="str">
        <f>_xlfn.CONCAT(Table35[[#This Row],[Site name]],Table35[[#This Row],[Assessment Type]])</f>
        <v>Poultry Market And General Market And The Annexe 
Buildings West SmithfieldAssessment 2 - decarbonisation</v>
      </c>
    </row>
    <row r="188" spans="2:43" ht="14.7" customHeight="1">
      <c r="B188" t="s">
        <v>154</v>
      </c>
      <c r="C188" t="s">
        <v>977</v>
      </c>
      <c r="D188">
        <v>3440</v>
      </c>
      <c r="E188" t="str">
        <f>IF(VLOOKUP(Table35[[#This Row],[Site name]],Table3[],2)=0,"",VLOOKUP(Table35[[#This Row],[Site name]],Table3[],2))</f>
        <v>City of London</v>
      </c>
      <c r="F188" t="str">
        <f>IF(VLOOKUP(Table35[[#This Row],[Site name]],Table3[],3)=0,"",VLOOKUP(Table35[[#This Row],[Site name]],Table3[],3))</f>
        <v>EC2R 8AQ</v>
      </c>
      <c r="G188" t="str">
        <f>IF(VLOOKUP(Table35[[#This Row],[Site name]],Table3[],4)=0,"",VLOOKUP(Table35[[#This Row],[Site name]],Table3[],4))</f>
        <v>22/00158/FULMAJ</v>
      </c>
      <c r="H188" t="str">
        <f>IF(VLOOKUP(Table35[[#This Row],[Site name]],Table3[],5)=0,"",VLOOKUP(Table35[[#This Row],[Site name]],Table3[],5))</f>
        <v>Planning Portal</v>
      </c>
      <c r="I188" s="185" t="str">
        <f>IF(VLOOKUP(Table35[[#This Row],[Site name]],Table3[],6)=0,"",VLOOKUP(Table35[[#This Row],[Site name]],Table3[],6))</f>
        <v>Retention of superstructure RC frame and basement, 3 storeys of new light-weight structure added</v>
      </c>
      <c r="J188" s="185">
        <f>IF(VLOOKUP(Table35[[#This Row],[Site name]],Table3[],7)=0,"",VLOOKUP(Table35[[#This Row],[Site name]],Table3[],7))</f>
        <v>44620</v>
      </c>
      <c r="K188" s="185">
        <f>IF(VLOOKUP(Table35[[#This Row],[Site name]],Table3[],8)=0,"",VLOOKUP(Table35[[#This Row],[Site name]],Table3[],8))</f>
        <v>44944</v>
      </c>
      <c r="L188" t="str">
        <f>IF(VLOOKUP(Table35[[#This Row],[Site name]],Table3[],9)=0,"",VLOOKUP(Table35[[#This Row],[Site name]],Table3[],9))</f>
        <v/>
      </c>
      <c r="M188" t="str">
        <f>IF(VLOOKUP(Table35[[#This Row],[Site name]],Table3[],10)=0,"",VLOOKUP(Table35[[#This Row],[Site name]],Table3[],10))</f>
        <v>Office &amp; Retail</v>
      </c>
      <c r="N188" t="str">
        <f>IF(VLOOKUP(Table35[[#This Row],[Site name]],Table3[],11)=0,"",VLOOKUP(Table35[[#This Row],[Site name]],Table3[],11))</f>
        <v/>
      </c>
      <c r="O188" t="str">
        <f>IF(VLOOKUP(Table35[[#This Row],[Site name]],Table3[],12)=0,"",VLOOKUP(Table35[[#This Row],[Site name]],Table3[],12))</f>
        <v>Light Refurbishment</v>
      </c>
      <c r="P188" t="str">
        <f>IF(VLOOKUP(Table35[[#This Row],[Site name]],Table3[],13)=0,"",VLOOKUP(Table35[[#This Row],[Site name]],Table3[],13))</f>
        <v>1970s</v>
      </c>
      <c r="Q188" t="str">
        <f>IF(VLOOKUP(Table35[[#This Row],[Site name]],Table3[],14)=0,"",VLOOKUP(Table35[[#This Row],[Site name]],Table3[],14))</f>
        <v>Not listed</v>
      </c>
      <c r="R188" s="197">
        <f>IF(VLOOKUP(Table35[[#This Row],[Site name]],Table3[],15)="","",VLOOKUP(Table35[[#This Row],[Site name]],Table3[],15))</f>
        <v>6318</v>
      </c>
      <c r="S188" s="197">
        <f>IF(VLOOKUP(Table35[[#This Row],[Site name]],Table3[],16)="","",VLOOKUP(Table35[[#This Row],[Site name]],Table3[],16))</f>
        <v>7220</v>
      </c>
      <c r="T188" s="196">
        <f>IF(VLOOKUP(Table35[[#This Row],[Site name]],Table3[],17)="","",VLOOKUP(Table35[[#This Row],[Site name]],Table3[],17))</f>
        <v>631.79999999999995</v>
      </c>
      <c r="U188" s="188">
        <f>IF(VLOOKUP(Table35[[#This Row],[Site name]],Table3[],18)="","",VLOOKUP(Table35[[#This Row],[Site name]],Table3[],18))</f>
        <v>0.14276669832225397</v>
      </c>
      <c r="V188" s="197">
        <f>IF(VLOOKUP(Table35[[#This Row],[Site name]],Table3[],19)="","",VLOOKUP(Table35[[#This Row],[Site name]],Table3[],19))</f>
        <v>1533.8000000000002</v>
      </c>
      <c r="W188" t="str">
        <f>IF(VLOOKUP(Table35[[#This Row],[Site name]],Table3[],20)=0,"",VLOOKUP(Table35[[#This Row],[Site name]],Table3[],20))</f>
        <v/>
      </c>
      <c r="X188" t="str">
        <f>IF(VLOOKUP(Table35[[#This Row],[Site name]],Table3[],21)=0,"",VLOOKUP(Table35[[#This Row],[Site name]],Table3[],21))</f>
        <v/>
      </c>
      <c r="Y188" t="str">
        <f>IF(VLOOKUP(Table35[[#This Row],[Site name]],Table3[],22)=0,"",VLOOKUP(Table35[[#This Row],[Site name]],Table3[],22))</f>
        <v/>
      </c>
      <c r="Z188" t="str">
        <f>IF(VLOOKUP(Table35[[#This Row],[Site name]],Table3[],23)=0,"",VLOOKUP(Table35[[#This Row],[Site name]],Table3[],23))</f>
        <v/>
      </c>
      <c r="AA188" t="str">
        <f>IF(VLOOKUP(Table35[[#This Row],[Site name]],Table3[],24)=0,"",VLOOKUP(Table35[[#This Row],[Site name]],Table3[],24))</f>
        <v/>
      </c>
      <c r="AB188" t="str">
        <f>IF(VLOOKUP(Table35[[#This Row],[Site name]],Table3[],25)=0,"",VLOOKUP(Table35[[#This Row],[Site name]],Table3[],25))</f>
        <v/>
      </c>
      <c r="AC188">
        <f>IF(VLOOKUP(Table35[[#This Row],[Site name]],Table3[],26)=0,"",VLOOKUP(Table35[[#This Row],[Site name]],Table3[],26))</f>
        <v>10</v>
      </c>
      <c r="AD188">
        <f>IF(VLOOKUP(Table35[[#This Row],[Site name]],Table3[],27)=0,"",VLOOKUP(Table35[[#This Row],[Site name]],Table3[],27))</f>
        <v>12</v>
      </c>
      <c r="AE188">
        <f>IF(VLOOKUP(Table35[[#This Row],[Site name]],Table3[],28)="","",VLOOKUP(Table35[[#This Row],[Site name]],Table3[],28))</f>
        <v>9</v>
      </c>
      <c r="AF188">
        <f>IF(VLOOKUP(Table35[[#This Row],[Site name]],Table3[],29)=0,"",VLOOKUP(Table35[[#This Row],[Site name]],Table3[],29))</f>
        <v>2</v>
      </c>
      <c r="AG188" t="str">
        <f>IF(VLOOKUP(Table35[[#This Row],[Site name]],Table3[],30)=0,"",VLOOKUP(Table35[[#This Row],[Site name]],Table3[],30))</f>
        <v/>
      </c>
      <c r="AH188" t="str">
        <f>IF(VLOOKUP(Table35[[#This Row],[Site name]],Table3[],31)=0,"",VLOOKUP(Table35[[#This Row],[Site name]],Table3[],31))</f>
        <v/>
      </c>
      <c r="AI188" t="str">
        <f>IF(VLOOKUP(Table35[[#This Row],[Site name]],Table3[],32)=0,"",VLOOKUP(Table35[[#This Row],[Site name]],Table3[],32))</f>
        <v>Atelier Ten</v>
      </c>
      <c r="AJ188" t="str">
        <f>IF(VLOOKUP(Table35[[#This Row],[Site name]],Table3[],33)=0,"",VLOOKUP(Table35[[#This Row],[Site name]],Table3[],33))</f>
        <v/>
      </c>
      <c r="AK188" t="str">
        <f>IF(VLOOKUP(Table35[[#This Row],[Site name]],Table3[],34)=0,"",VLOOKUP(Table35[[#This Row],[Site name]],Table3[],34))</f>
        <v/>
      </c>
      <c r="AL188" t="str">
        <f>IF(VLOOKUP(Table35[[#This Row],[Site name]],Table3[],35)=0,"",VLOOKUP(Table35[[#This Row],[Site name]],Table3[],35))</f>
        <v/>
      </c>
      <c r="AM188" t="str">
        <f>IF(VLOOKUP(Table35[[#This Row],[Site name]],Table3[],36)=0,"",VLOOKUP(Table35[[#This Row],[Site name]],Table3[],36))</f>
        <v/>
      </c>
      <c r="AN188" t="str">
        <f>IF(VLOOKUP(Table35[[#This Row],[Site name]],Table3[],37)=0,"",VLOOKUP(Table35[[#This Row],[Site name]],Table3[],37))</f>
        <v>Project 109</v>
      </c>
      <c r="AO188" s="188">
        <f>IF(VLOOKUP(Table35[[#This Row],[Site name]],Table3[],38)="","",VLOOKUP(Table35[[#This Row],[Site name]],Table3[],38))</f>
        <v>9.9999999999999992E-2</v>
      </c>
      <c r="AP188">
        <f>IF(VLOOKUP(Table35[[#This Row],[Site name]],Table3[],39)=0,"",VLOOKUP(Table35[[#This Row],[Site name]],Table3[],39))</f>
        <v>4</v>
      </c>
      <c r="AQ188" t="str">
        <f>_xlfn.CONCAT(Table35[[#This Row],[Site name]],Table35[[#This Row],[Assessment Type]])</f>
        <v>Princes Court - 7 Prince's StreetAssessment 1 - no decarbonisation</v>
      </c>
    </row>
    <row r="189" spans="2:43" ht="14.7" hidden="1" customHeight="1">
      <c r="B189" t="s">
        <v>154</v>
      </c>
      <c r="C189" t="s">
        <v>978</v>
      </c>
      <c r="D189">
        <v>1790</v>
      </c>
      <c r="E189" t="str">
        <f>IF(VLOOKUP(Table35[[#This Row],[Site name]],Table3[],2)=0,"",VLOOKUP(Table35[[#This Row],[Site name]],Table3[],2))</f>
        <v>City of London</v>
      </c>
      <c r="F189" t="str">
        <f>IF(VLOOKUP(Table35[[#This Row],[Site name]],Table3[],3)=0,"",VLOOKUP(Table35[[#This Row],[Site name]],Table3[],3))</f>
        <v>EC2R 8AQ</v>
      </c>
      <c r="G189" t="str">
        <f>IF(VLOOKUP(Table35[[#This Row],[Site name]],Table3[],4)=0,"",VLOOKUP(Table35[[#This Row],[Site name]],Table3[],4))</f>
        <v>22/00158/FULMAJ</v>
      </c>
      <c r="H189" t="str">
        <f>IF(VLOOKUP(Table35[[#This Row],[Site name]],Table3[],5)=0,"",VLOOKUP(Table35[[#This Row],[Site name]],Table3[],5))</f>
        <v>Planning Portal</v>
      </c>
      <c r="I189" s="185" t="str">
        <f>IF(VLOOKUP(Table35[[#This Row],[Site name]],Table3[],6)=0,"",VLOOKUP(Table35[[#This Row],[Site name]],Table3[],6))</f>
        <v>Retention of superstructure RC frame and basement, 3 storeys of new light-weight structure added</v>
      </c>
      <c r="J189" s="185">
        <f>IF(VLOOKUP(Table35[[#This Row],[Site name]],Table3[],7)=0,"",VLOOKUP(Table35[[#This Row],[Site name]],Table3[],7))</f>
        <v>44620</v>
      </c>
      <c r="K189" s="185">
        <f>IF(VLOOKUP(Table35[[#This Row],[Site name]],Table3[],8)=0,"",VLOOKUP(Table35[[#This Row],[Site name]],Table3[],8))</f>
        <v>44944</v>
      </c>
      <c r="L189" t="str">
        <f>IF(VLOOKUP(Table35[[#This Row],[Site name]],Table3[],9)=0,"",VLOOKUP(Table35[[#This Row],[Site name]],Table3[],9))</f>
        <v/>
      </c>
      <c r="M189" t="str">
        <f>IF(VLOOKUP(Table35[[#This Row],[Site name]],Table3[],10)=0,"",VLOOKUP(Table35[[#This Row],[Site name]],Table3[],10))</f>
        <v>Office &amp; Retail</v>
      </c>
      <c r="N189" t="str">
        <f>IF(VLOOKUP(Table35[[#This Row],[Site name]],Table3[],11)=0,"",VLOOKUP(Table35[[#This Row],[Site name]],Table3[],11))</f>
        <v/>
      </c>
      <c r="O189" t="str">
        <f>IF(VLOOKUP(Table35[[#This Row],[Site name]],Table3[],12)=0,"",VLOOKUP(Table35[[#This Row],[Site name]],Table3[],12))</f>
        <v>Light Refurbishment</v>
      </c>
      <c r="P189" t="str">
        <f>IF(VLOOKUP(Table35[[#This Row],[Site name]],Table3[],13)=0,"",VLOOKUP(Table35[[#This Row],[Site name]],Table3[],13))</f>
        <v>1970s</v>
      </c>
      <c r="Q189" t="str">
        <f>IF(VLOOKUP(Table35[[#This Row],[Site name]],Table3[],14)=0,"",VLOOKUP(Table35[[#This Row],[Site name]],Table3[],14))</f>
        <v>Not listed</v>
      </c>
      <c r="R189" s="197">
        <f>IF(VLOOKUP(Table35[[#This Row],[Site name]],Table3[],15)="","",VLOOKUP(Table35[[#This Row],[Site name]],Table3[],15))</f>
        <v>6318</v>
      </c>
      <c r="S189" s="197">
        <f>IF(VLOOKUP(Table35[[#This Row],[Site name]],Table3[],16)="","",VLOOKUP(Table35[[#This Row],[Site name]],Table3[],16))</f>
        <v>7220</v>
      </c>
      <c r="T189" s="196">
        <f>IF(VLOOKUP(Table35[[#This Row],[Site name]],Table3[],17)="","",VLOOKUP(Table35[[#This Row],[Site name]],Table3[],17))</f>
        <v>631.79999999999995</v>
      </c>
      <c r="U189" s="188">
        <f>IF(VLOOKUP(Table35[[#This Row],[Site name]],Table3[],18)="","",VLOOKUP(Table35[[#This Row],[Site name]],Table3[],18))</f>
        <v>0.14276669832225397</v>
      </c>
      <c r="V189" s="197">
        <f>IF(VLOOKUP(Table35[[#This Row],[Site name]],Table3[],19)="","",VLOOKUP(Table35[[#This Row],[Site name]],Table3[],19))</f>
        <v>1533.8000000000002</v>
      </c>
      <c r="W189" t="str">
        <f>IF(VLOOKUP(Table35[[#This Row],[Site name]],Table3[],20)=0,"",VLOOKUP(Table35[[#This Row],[Site name]],Table3[],20))</f>
        <v/>
      </c>
      <c r="X189" t="str">
        <f>IF(VLOOKUP(Table35[[#This Row],[Site name]],Table3[],21)=0,"",VLOOKUP(Table35[[#This Row],[Site name]],Table3[],21))</f>
        <v/>
      </c>
      <c r="Y189" t="str">
        <f>IF(VLOOKUP(Table35[[#This Row],[Site name]],Table3[],22)=0,"",VLOOKUP(Table35[[#This Row],[Site name]],Table3[],22))</f>
        <v/>
      </c>
      <c r="Z189" t="str">
        <f>IF(VLOOKUP(Table35[[#This Row],[Site name]],Table3[],23)=0,"",VLOOKUP(Table35[[#This Row],[Site name]],Table3[],23))</f>
        <v/>
      </c>
      <c r="AA189" t="str">
        <f>IF(VLOOKUP(Table35[[#This Row],[Site name]],Table3[],24)=0,"",VLOOKUP(Table35[[#This Row],[Site name]],Table3[],24))</f>
        <v/>
      </c>
      <c r="AB189" t="str">
        <f>IF(VLOOKUP(Table35[[#This Row],[Site name]],Table3[],25)=0,"",VLOOKUP(Table35[[#This Row],[Site name]],Table3[],25))</f>
        <v/>
      </c>
      <c r="AC189">
        <f>IF(VLOOKUP(Table35[[#This Row],[Site name]],Table3[],26)=0,"",VLOOKUP(Table35[[#This Row],[Site name]],Table3[],26))</f>
        <v>10</v>
      </c>
      <c r="AD189">
        <f>IF(VLOOKUP(Table35[[#This Row],[Site name]],Table3[],27)=0,"",VLOOKUP(Table35[[#This Row],[Site name]],Table3[],27))</f>
        <v>12</v>
      </c>
      <c r="AE189">
        <f>IF(VLOOKUP(Table35[[#This Row],[Site name]],Table3[],28)="","",VLOOKUP(Table35[[#This Row],[Site name]],Table3[],28))</f>
        <v>9</v>
      </c>
      <c r="AF189">
        <f>IF(VLOOKUP(Table35[[#This Row],[Site name]],Table3[],29)=0,"",VLOOKUP(Table35[[#This Row],[Site name]],Table3[],29))</f>
        <v>2</v>
      </c>
      <c r="AG189" t="str">
        <f>IF(VLOOKUP(Table35[[#This Row],[Site name]],Table3[],30)=0,"",VLOOKUP(Table35[[#This Row],[Site name]],Table3[],30))</f>
        <v/>
      </c>
      <c r="AH189" t="str">
        <f>IF(VLOOKUP(Table35[[#This Row],[Site name]],Table3[],31)=0,"",VLOOKUP(Table35[[#This Row],[Site name]],Table3[],31))</f>
        <v/>
      </c>
      <c r="AI189" t="str">
        <f>IF(VLOOKUP(Table35[[#This Row],[Site name]],Table3[],32)=0,"",VLOOKUP(Table35[[#This Row],[Site name]],Table3[],32))</f>
        <v>Atelier Ten</v>
      </c>
      <c r="AJ189" t="str">
        <f>IF(VLOOKUP(Table35[[#This Row],[Site name]],Table3[],33)=0,"",VLOOKUP(Table35[[#This Row],[Site name]],Table3[],33))</f>
        <v/>
      </c>
      <c r="AK189" t="str">
        <f>IF(VLOOKUP(Table35[[#This Row],[Site name]],Table3[],34)=0,"",VLOOKUP(Table35[[#This Row],[Site name]],Table3[],34))</f>
        <v/>
      </c>
      <c r="AL189" t="str">
        <f>IF(VLOOKUP(Table35[[#This Row],[Site name]],Table3[],35)=0,"",VLOOKUP(Table35[[#This Row],[Site name]],Table3[],35))</f>
        <v/>
      </c>
      <c r="AM189" t="str">
        <f>IF(VLOOKUP(Table35[[#This Row],[Site name]],Table3[],36)=0,"",VLOOKUP(Table35[[#This Row],[Site name]],Table3[],36))</f>
        <v/>
      </c>
      <c r="AN189" t="str">
        <f>IF(VLOOKUP(Table35[[#This Row],[Site name]],Table3[],37)=0,"",VLOOKUP(Table35[[#This Row],[Site name]],Table3[],37))</f>
        <v>Project 109</v>
      </c>
      <c r="AO189" s="188">
        <f>IF(VLOOKUP(Table35[[#This Row],[Site name]],Table3[],38)="","",VLOOKUP(Table35[[#This Row],[Site name]],Table3[],38))</f>
        <v>9.9999999999999992E-2</v>
      </c>
      <c r="AP189">
        <f>IF(VLOOKUP(Table35[[#This Row],[Site name]],Table3[],39)=0,"",VLOOKUP(Table35[[#This Row],[Site name]],Table3[],39))</f>
        <v>4</v>
      </c>
      <c r="AQ189" t="str">
        <f>_xlfn.CONCAT(Table35[[#This Row],[Site name]],Table35[[#This Row],[Assessment Type]])</f>
        <v>Princes Court - 7 Prince's StreetAssessment 2 - decarbonisation</v>
      </c>
    </row>
    <row r="190" spans="2:43" ht="14.7" customHeight="1">
      <c r="B190" t="s">
        <v>430</v>
      </c>
      <c r="C190" t="s">
        <v>977</v>
      </c>
      <c r="D190">
        <v>2067</v>
      </c>
      <c r="E190" t="str">
        <f>IF(VLOOKUP(Table35[[#This Row],[Site name]],Table3[],2)=0,"",VLOOKUP(Table35[[#This Row],[Site name]],Table3[],2))</f>
        <v>Southwark</v>
      </c>
      <c r="F190" t="str">
        <f>IF(VLOOKUP(Table35[[#This Row],[Site name]],Table3[],3)=0,"",VLOOKUP(Table35[[#This Row],[Site name]],Table3[],3))</f>
        <v>SE1 9EQ</v>
      </c>
      <c r="G190" t="str">
        <f>IF(VLOOKUP(Table35[[#This Row],[Site name]],Table3[],4)=0,"",VLOOKUP(Table35[[#This Row],[Site name]],Table3[],4))</f>
        <v>22/AP/1602</v>
      </c>
      <c r="H190" t="str">
        <f>IF(VLOOKUP(Table35[[#This Row],[Site name]],Table3[],5)=0,"",VLOOKUP(Table35[[#This Row],[Site name]],Table3[],5))</f>
        <v>Planning Portal</v>
      </c>
      <c r="I190" s="185" t="str">
        <f>IF(VLOOKUP(Table35[[#This Row],[Site name]],Table3[],6)=0,"",VLOOKUP(Table35[[#This Row],[Site name]],Table3[],6))</f>
        <v>Basement retained and extended by an additional level, re-use as many piles are possible. New 11-storey building with 2 cores</v>
      </c>
      <c r="J190" s="185">
        <f>IF(VLOOKUP(Table35[[#This Row],[Site name]],Table3[],7)=0,"",VLOOKUP(Table35[[#This Row],[Site name]],Table3[],7))</f>
        <v>44687</v>
      </c>
      <c r="K190" s="185" t="str">
        <f>IF(VLOOKUP(Table35[[#This Row],[Site name]],Table3[],8)=0,"",VLOOKUP(Table35[[#This Row],[Site name]],Table3[],8))</f>
        <v/>
      </c>
      <c r="L190" t="str">
        <f>IF(VLOOKUP(Table35[[#This Row],[Site name]],Table3[],9)=0,"",VLOOKUP(Table35[[#This Row],[Site name]],Table3[],9))</f>
        <v/>
      </c>
      <c r="M190" t="str">
        <f>IF(VLOOKUP(Table35[[#This Row],[Site name]],Table3[],10)=0,"",VLOOKUP(Table35[[#This Row],[Site name]],Table3[],10))</f>
        <v>Office</v>
      </c>
      <c r="N190" t="str">
        <f>IF(VLOOKUP(Table35[[#This Row],[Site name]],Table3[],11)=0,"",VLOOKUP(Table35[[#This Row],[Site name]],Table3[],11))</f>
        <v>Yes</v>
      </c>
      <c r="O190" t="str">
        <f>IF(VLOOKUP(Table35[[#This Row],[Site name]],Table3[],12)=0,"",VLOOKUP(Table35[[#This Row],[Site name]],Table3[],12))</f>
        <v>Substructure and/or Façade Retained</v>
      </c>
      <c r="P190" t="str">
        <f>IF(VLOOKUP(Table35[[#This Row],[Site name]],Table3[],13)=0,"",VLOOKUP(Table35[[#This Row],[Site name]],Table3[],13))</f>
        <v/>
      </c>
      <c r="Q190" t="str">
        <f>IF(VLOOKUP(Table35[[#This Row],[Site name]],Table3[],14)=0,"",VLOOKUP(Table35[[#This Row],[Site name]],Table3[],14))</f>
        <v/>
      </c>
      <c r="R190" s="197">
        <f>IF(VLOOKUP(Table35[[#This Row],[Site name]],Table3[],15)="","",VLOOKUP(Table35[[#This Row],[Site name]],Table3[],15))</f>
        <v>17335</v>
      </c>
      <c r="S190" s="197">
        <f>IF(VLOOKUP(Table35[[#This Row],[Site name]],Table3[],16)="","",VLOOKUP(Table35[[#This Row],[Site name]],Table3[],16))</f>
        <v>32965</v>
      </c>
      <c r="T190" s="196">
        <f>IF(VLOOKUP(Table35[[#This Row],[Site name]],Table3[],17)="","",VLOOKUP(Table35[[#This Row],[Site name]],Table3[],17))</f>
        <v>17335</v>
      </c>
      <c r="U190" s="188">
        <f>IF(VLOOKUP(Table35[[#This Row],[Site name]],Table3[],18)="","",VLOOKUP(Table35[[#This Row],[Site name]],Table3[],18))</f>
        <v>0.90164407268531876</v>
      </c>
      <c r="V190" s="197">
        <f>IF(VLOOKUP(Table35[[#This Row],[Site name]],Table3[],19)="","",VLOOKUP(Table35[[#This Row],[Site name]],Table3[],19))</f>
        <v>32965</v>
      </c>
      <c r="W190" t="str">
        <f>IF(VLOOKUP(Table35[[#This Row],[Site name]],Table3[],20)=0,"",VLOOKUP(Table35[[#This Row],[Site name]],Table3[],20))</f>
        <v/>
      </c>
      <c r="X190" t="str">
        <f>IF(VLOOKUP(Table35[[#This Row],[Site name]],Table3[],21)=0,"",VLOOKUP(Table35[[#This Row],[Site name]],Table3[],21))</f>
        <v/>
      </c>
      <c r="Y190" t="str">
        <f>IF(VLOOKUP(Table35[[#This Row],[Site name]],Table3[],22)=0,"",VLOOKUP(Table35[[#This Row],[Site name]],Table3[],22))</f>
        <v/>
      </c>
      <c r="Z190" t="str">
        <f>IF(VLOOKUP(Table35[[#This Row],[Site name]],Table3[],23)=0,"",VLOOKUP(Table35[[#This Row],[Site name]],Table3[],23))</f>
        <v/>
      </c>
      <c r="AA190" t="str">
        <f>IF(VLOOKUP(Table35[[#This Row],[Site name]],Table3[],24)=0,"",VLOOKUP(Table35[[#This Row],[Site name]],Table3[],24))</f>
        <v/>
      </c>
      <c r="AB190" t="str">
        <f>IF(VLOOKUP(Table35[[#This Row],[Site name]],Table3[],25)=0,"",VLOOKUP(Table35[[#This Row],[Site name]],Table3[],25))</f>
        <v/>
      </c>
      <c r="AC190" t="str">
        <f>IF(VLOOKUP(Table35[[#This Row],[Site name]],Table3[],26)=0,"",VLOOKUP(Table35[[#This Row],[Site name]],Table3[],26))</f>
        <v/>
      </c>
      <c r="AD190">
        <f>IF(VLOOKUP(Table35[[#This Row],[Site name]],Table3[],27)=0,"",VLOOKUP(Table35[[#This Row],[Site name]],Table3[],27))</f>
        <v>11</v>
      </c>
      <c r="AE190">
        <f>IF(VLOOKUP(Table35[[#This Row],[Site name]],Table3[],28)="","",VLOOKUP(Table35[[#This Row],[Site name]],Table3[],28))</f>
        <v>11</v>
      </c>
      <c r="AF190" t="str">
        <f>IF(VLOOKUP(Table35[[#This Row],[Site name]],Table3[],29)=0,"",VLOOKUP(Table35[[#This Row],[Site name]],Table3[],29))</f>
        <v/>
      </c>
      <c r="AG190" t="str">
        <f>IF(VLOOKUP(Table35[[#This Row],[Site name]],Table3[],30)=0,"",VLOOKUP(Table35[[#This Row],[Site name]],Table3[],30))</f>
        <v/>
      </c>
      <c r="AH190" t="str">
        <f>IF(VLOOKUP(Table35[[#This Row],[Site name]],Table3[],31)=0,"",VLOOKUP(Table35[[#This Row],[Site name]],Table3[],31))</f>
        <v/>
      </c>
      <c r="AI190" t="str">
        <f>IF(VLOOKUP(Table35[[#This Row],[Site name]],Table3[],32)=0,"",VLOOKUP(Table35[[#This Row],[Site name]],Table3[],32))</f>
        <v>Arup</v>
      </c>
      <c r="AJ190" t="str">
        <f>IF(VLOOKUP(Table35[[#This Row],[Site name]],Table3[],33)=0,"",VLOOKUP(Table35[[#This Row],[Site name]],Table3[],33))</f>
        <v/>
      </c>
      <c r="AK190" t="str">
        <f>IF(VLOOKUP(Table35[[#This Row],[Site name]],Table3[],34)=0,"",VLOOKUP(Table35[[#This Row],[Site name]],Table3[],34))</f>
        <v/>
      </c>
      <c r="AL190" t="str">
        <f>IF(VLOOKUP(Table35[[#This Row],[Site name]],Table3[],35)=0,"",VLOOKUP(Table35[[#This Row],[Site name]],Table3[],35))</f>
        <v/>
      </c>
      <c r="AM190" t="str">
        <f>IF(VLOOKUP(Table35[[#This Row],[Site name]],Table3[],36)=0,"",VLOOKUP(Table35[[#This Row],[Site name]],Table3[],36))</f>
        <v/>
      </c>
      <c r="AN190" t="str">
        <f>IF(VLOOKUP(Table35[[#This Row],[Site name]],Table3[],37)=0,"",VLOOKUP(Table35[[#This Row],[Site name]],Table3[],37))</f>
        <v>Project 110</v>
      </c>
      <c r="AO190" s="188">
        <f>IF(VLOOKUP(Table35[[#This Row],[Site name]],Table3[],38)="","",VLOOKUP(Table35[[#This Row],[Site name]],Table3[],38))</f>
        <v>1</v>
      </c>
      <c r="AP190">
        <f>IF(VLOOKUP(Table35[[#This Row],[Site name]],Table3[],39)=0,"",VLOOKUP(Table35[[#This Row],[Site name]],Table3[],39))</f>
        <v>2</v>
      </c>
      <c r="AQ190" t="str">
        <f>_xlfn.CONCAT(Table35[[#This Row],[Site name]],Table35[[#This Row],[Assessment Type]])</f>
        <v>Red Lion Court 46-48 Park StreetAssessment 1 - no decarbonisation</v>
      </c>
    </row>
    <row r="191" spans="2:43" ht="14.7" hidden="1" customHeight="1">
      <c r="B191" t="s">
        <v>430</v>
      </c>
      <c r="C191" t="s">
        <v>978</v>
      </c>
      <c r="D191">
        <v>1275</v>
      </c>
      <c r="E191" t="str">
        <f>IF(VLOOKUP(Table35[[#This Row],[Site name]],Table3[],2)=0,"",VLOOKUP(Table35[[#This Row],[Site name]],Table3[],2))</f>
        <v>Southwark</v>
      </c>
      <c r="F191" t="str">
        <f>IF(VLOOKUP(Table35[[#This Row],[Site name]],Table3[],3)=0,"",VLOOKUP(Table35[[#This Row],[Site name]],Table3[],3))</f>
        <v>SE1 9EQ</v>
      </c>
      <c r="G191" t="str">
        <f>IF(VLOOKUP(Table35[[#This Row],[Site name]],Table3[],4)=0,"",VLOOKUP(Table35[[#This Row],[Site name]],Table3[],4))</f>
        <v>22/AP/1602</v>
      </c>
      <c r="H191" t="str">
        <f>IF(VLOOKUP(Table35[[#This Row],[Site name]],Table3[],5)=0,"",VLOOKUP(Table35[[#This Row],[Site name]],Table3[],5))</f>
        <v>Planning Portal</v>
      </c>
      <c r="I191" s="185" t="str">
        <f>IF(VLOOKUP(Table35[[#This Row],[Site name]],Table3[],6)=0,"",VLOOKUP(Table35[[#This Row],[Site name]],Table3[],6))</f>
        <v>Basement retained and extended by an additional level, re-use as many piles are possible. New 11-storey building with 2 cores</v>
      </c>
      <c r="J191" s="185">
        <f>IF(VLOOKUP(Table35[[#This Row],[Site name]],Table3[],7)=0,"",VLOOKUP(Table35[[#This Row],[Site name]],Table3[],7))</f>
        <v>44687</v>
      </c>
      <c r="K191" s="185" t="str">
        <f>IF(VLOOKUP(Table35[[#This Row],[Site name]],Table3[],8)=0,"",VLOOKUP(Table35[[#This Row],[Site name]],Table3[],8))</f>
        <v/>
      </c>
      <c r="L191" t="str">
        <f>IF(VLOOKUP(Table35[[#This Row],[Site name]],Table3[],9)=0,"",VLOOKUP(Table35[[#This Row],[Site name]],Table3[],9))</f>
        <v/>
      </c>
      <c r="M191" t="str">
        <f>IF(VLOOKUP(Table35[[#This Row],[Site name]],Table3[],10)=0,"",VLOOKUP(Table35[[#This Row],[Site name]],Table3[],10))</f>
        <v>Office</v>
      </c>
      <c r="N191" t="str">
        <f>IF(VLOOKUP(Table35[[#This Row],[Site name]],Table3[],11)=0,"",VLOOKUP(Table35[[#This Row],[Site name]],Table3[],11))</f>
        <v>Yes</v>
      </c>
      <c r="O191" t="str">
        <f>IF(VLOOKUP(Table35[[#This Row],[Site name]],Table3[],12)=0,"",VLOOKUP(Table35[[#This Row],[Site name]],Table3[],12))</f>
        <v>Substructure and/or Façade Retained</v>
      </c>
      <c r="P191" t="str">
        <f>IF(VLOOKUP(Table35[[#This Row],[Site name]],Table3[],13)=0,"",VLOOKUP(Table35[[#This Row],[Site name]],Table3[],13))</f>
        <v/>
      </c>
      <c r="Q191" t="str">
        <f>IF(VLOOKUP(Table35[[#This Row],[Site name]],Table3[],14)=0,"",VLOOKUP(Table35[[#This Row],[Site name]],Table3[],14))</f>
        <v/>
      </c>
      <c r="R191" s="197">
        <f>IF(VLOOKUP(Table35[[#This Row],[Site name]],Table3[],15)="","",VLOOKUP(Table35[[#This Row],[Site name]],Table3[],15))</f>
        <v>17335</v>
      </c>
      <c r="S191" s="197">
        <f>IF(VLOOKUP(Table35[[#This Row],[Site name]],Table3[],16)="","",VLOOKUP(Table35[[#This Row],[Site name]],Table3[],16))</f>
        <v>32965</v>
      </c>
      <c r="T191" s="196">
        <f>IF(VLOOKUP(Table35[[#This Row],[Site name]],Table3[],17)="","",VLOOKUP(Table35[[#This Row],[Site name]],Table3[],17))</f>
        <v>17335</v>
      </c>
      <c r="U191" s="188">
        <f>IF(VLOOKUP(Table35[[#This Row],[Site name]],Table3[],18)="","",VLOOKUP(Table35[[#This Row],[Site name]],Table3[],18))</f>
        <v>0.90164407268531876</v>
      </c>
      <c r="V191" s="197">
        <f>IF(VLOOKUP(Table35[[#This Row],[Site name]],Table3[],19)="","",VLOOKUP(Table35[[#This Row],[Site name]],Table3[],19))</f>
        <v>32965</v>
      </c>
      <c r="W191" t="str">
        <f>IF(VLOOKUP(Table35[[#This Row],[Site name]],Table3[],20)=0,"",VLOOKUP(Table35[[#This Row],[Site name]],Table3[],20))</f>
        <v/>
      </c>
      <c r="X191" t="str">
        <f>IF(VLOOKUP(Table35[[#This Row],[Site name]],Table3[],21)=0,"",VLOOKUP(Table35[[#This Row],[Site name]],Table3[],21))</f>
        <v/>
      </c>
      <c r="Y191" t="str">
        <f>IF(VLOOKUP(Table35[[#This Row],[Site name]],Table3[],22)=0,"",VLOOKUP(Table35[[#This Row],[Site name]],Table3[],22))</f>
        <v/>
      </c>
      <c r="Z191" t="str">
        <f>IF(VLOOKUP(Table35[[#This Row],[Site name]],Table3[],23)=0,"",VLOOKUP(Table35[[#This Row],[Site name]],Table3[],23))</f>
        <v/>
      </c>
      <c r="AA191" t="str">
        <f>IF(VLOOKUP(Table35[[#This Row],[Site name]],Table3[],24)=0,"",VLOOKUP(Table35[[#This Row],[Site name]],Table3[],24))</f>
        <v/>
      </c>
      <c r="AB191" t="str">
        <f>IF(VLOOKUP(Table35[[#This Row],[Site name]],Table3[],25)=0,"",VLOOKUP(Table35[[#This Row],[Site name]],Table3[],25))</f>
        <v/>
      </c>
      <c r="AC191" t="str">
        <f>IF(VLOOKUP(Table35[[#This Row],[Site name]],Table3[],26)=0,"",VLOOKUP(Table35[[#This Row],[Site name]],Table3[],26))</f>
        <v/>
      </c>
      <c r="AD191">
        <f>IF(VLOOKUP(Table35[[#This Row],[Site name]],Table3[],27)=0,"",VLOOKUP(Table35[[#This Row],[Site name]],Table3[],27))</f>
        <v>11</v>
      </c>
      <c r="AE191">
        <f>IF(VLOOKUP(Table35[[#This Row],[Site name]],Table3[],28)="","",VLOOKUP(Table35[[#This Row],[Site name]],Table3[],28))</f>
        <v>11</v>
      </c>
      <c r="AF191" t="str">
        <f>IF(VLOOKUP(Table35[[#This Row],[Site name]],Table3[],29)=0,"",VLOOKUP(Table35[[#This Row],[Site name]],Table3[],29))</f>
        <v/>
      </c>
      <c r="AG191" t="str">
        <f>IF(VLOOKUP(Table35[[#This Row],[Site name]],Table3[],30)=0,"",VLOOKUP(Table35[[#This Row],[Site name]],Table3[],30))</f>
        <v/>
      </c>
      <c r="AH191" t="str">
        <f>IF(VLOOKUP(Table35[[#This Row],[Site name]],Table3[],31)=0,"",VLOOKUP(Table35[[#This Row],[Site name]],Table3[],31))</f>
        <v/>
      </c>
      <c r="AI191" t="str">
        <f>IF(VLOOKUP(Table35[[#This Row],[Site name]],Table3[],32)=0,"",VLOOKUP(Table35[[#This Row],[Site name]],Table3[],32))</f>
        <v>Arup</v>
      </c>
      <c r="AJ191" t="str">
        <f>IF(VLOOKUP(Table35[[#This Row],[Site name]],Table3[],33)=0,"",VLOOKUP(Table35[[#This Row],[Site name]],Table3[],33))</f>
        <v/>
      </c>
      <c r="AK191" t="str">
        <f>IF(VLOOKUP(Table35[[#This Row],[Site name]],Table3[],34)=0,"",VLOOKUP(Table35[[#This Row],[Site name]],Table3[],34))</f>
        <v/>
      </c>
      <c r="AL191" t="str">
        <f>IF(VLOOKUP(Table35[[#This Row],[Site name]],Table3[],35)=0,"",VLOOKUP(Table35[[#This Row],[Site name]],Table3[],35))</f>
        <v/>
      </c>
      <c r="AM191" t="str">
        <f>IF(VLOOKUP(Table35[[#This Row],[Site name]],Table3[],36)=0,"",VLOOKUP(Table35[[#This Row],[Site name]],Table3[],36))</f>
        <v/>
      </c>
      <c r="AN191" t="str">
        <f>IF(VLOOKUP(Table35[[#This Row],[Site name]],Table3[],37)=0,"",VLOOKUP(Table35[[#This Row],[Site name]],Table3[],37))</f>
        <v>Project 110</v>
      </c>
      <c r="AO191" s="188">
        <f>IF(VLOOKUP(Table35[[#This Row],[Site name]],Table3[],38)="","",VLOOKUP(Table35[[#This Row],[Site name]],Table3[],38))</f>
        <v>1</v>
      </c>
      <c r="AP191">
        <f>IF(VLOOKUP(Table35[[#This Row],[Site name]],Table3[],39)=0,"",VLOOKUP(Table35[[#This Row],[Site name]],Table3[],39))</f>
        <v>2</v>
      </c>
      <c r="AQ191" t="str">
        <f>_xlfn.CONCAT(Table35[[#This Row],[Site name]],Table35[[#This Row],[Assessment Type]])</f>
        <v>Red Lion Court 46-48 Park StreetAssessment 2 - decarbonisation</v>
      </c>
    </row>
    <row r="192" spans="2:43" ht="14.7" customHeight="1">
      <c r="B192" t="s">
        <v>183</v>
      </c>
      <c r="C192" t="s">
        <v>977</v>
      </c>
      <c r="D192">
        <v>1675</v>
      </c>
      <c r="E192" t="str">
        <f>IF(VLOOKUP(Table35[[#This Row],[Site name]],Table3[],2)=0,"",VLOOKUP(Table35[[#This Row],[Site name]],Table3[],2))</f>
        <v>Tower Hamlets</v>
      </c>
      <c r="F192" t="str">
        <f>IF(VLOOKUP(Table35[[#This Row],[Site name]],Table3[],3)=0,"",VLOOKUP(Table35[[#This Row],[Site name]],Table3[],3))</f>
        <v>EC3N 4QN</v>
      </c>
      <c r="G192" t="str">
        <f>IF(VLOOKUP(Table35[[#This Row],[Site name]],Table3[],4)=0,"",VLOOKUP(Table35[[#This Row],[Site name]],Table3[],4))</f>
        <v>PA/21/01327/A1</v>
      </c>
      <c r="H192" t="str">
        <f>IF(VLOOKUP(Table35[[#This Row],[Site name]],Table3[],5)=0,"",VLOOKUP(Table35[[#This Row],[Site name]],Table3[],5))</f>
        <v>Planning Portal</v>
      </c>
      <c r="I192" s="185" t="str">
        <f>IF(VLOOKUP(Table35[[#This Row],[Site name]],Table3[],6)=0,"",VLOOKUP(Table35[[#This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192" s="185">
        <f>IF(VLOOKUP(Table35[[#This Row],[Site name]],Table3[],7)=0,"",VLOOKUP(Table35[[#This Row],[Site name]],Table3[],7))</f>
        <v>44358</v>
      </c>
      <c r="K192" s="185">
        <f>IF(VLOOKUP(Table35[[#This Row],[Site name]],Table3[],8)=0,"",VLOOKUP(Table35[[#This Row],[Site name]],Table3[],8))</f>
        <v>44967</v>
      </c>
      <c r="L192" t="str">
        <f>IF(VLOOKUP(Table35[[#This Row],[Site name]],Table3[],9)=0,"",VLOOKUP(Table35[[#This Row],[Site name]],Table3[],9))</f>
        <v>Not granted</v>
      </c>
      <c r="M192" t="str">
        <f>IF(VLOOKUP(Table35[[#This Row],[Site name]],Table3[],10)=0,"",VLOOKUP(Table35[[#This Row],[Site name]],Table3[],10))</f>
        <v>Office &amp; Retail</v>
      </c>
      <c r="N192" t="str">
        <f>IF(VLOOKUP(Table35[[#This Row],[Site name]],Table3[],11)=0,"",VLOOKUP(Table35[[#This Row],[Site name]],Table3[],11))</f>
        <v/>
      </c>
      <c r="O192" t="str">
        <f>IF(VLOOKUP(Table35[[#This Row],[Site name]],Table3[],12)=0,"",VLOOKUP(Table35[[#This Row],[Site name]],Table3[],12))</f>
        <v>Light Refurbishment</v>
      </c>
      <c r="P192" t="str">
        <f>IF(VLOOKUP(Table35[[#This Row],[Site name]],Table3[],13)=0,"",VLOOKUP(Table35[[#This Row],[Site name]],Table3[],13))</f>
        <v/>
      </c>
      <c r="Q192" t="str">
        <f>IF(VLOOKUP(Table35[[#This Row],[Site name]],Table3[],14)=0,"",VLOOKUP(Table35[[#This Row],[Site name]],Table3[],14))</f>
        <v/>
      </c>
      <c r="R192" s="197" t="str">
        <f>IF(VLOOKUP(Table35[[#This Row],[Site name]],Table3[],15)="","",VLOOKUP(Table35[[#This Row],[Site name]],Table3[],15))</f>
        <v/>
      </c>
      <c r="S192" s="197">
        <f>IF(VLOOKUP(Table35[[#This Row],[Site name]],Table3[],16)="","",VLOOKUP(Table35[[#This Row],[Site name]],Table3[],16))</f>
        <v>30791</v>
      </c>
      <c r="T192" s="196" t="str">
        <f>IF(VLOOKUP(Table35[[#This Row],[Site name]],Table3[],17)="","",VLOOKUP(Table35[[#This Row],[Site name]],Table3[],17))</f>
        <v/>
      </c>
      <c r="U192" s="188" t="str">
        <f>IF(VLOOKUP(Table35[[#This Row],[Site name]],Table3[],18)="","",VLOOKUP(Table35[[#This Row],[Site name]],Table3[],18))</f>
        <v/>
      </c>
      <c r="V192" s="197" t="str">
        <f>IF(VLOOKUP(Table35[[#This Row],[Site name]],Table3[],19)="","",VLOOKUP(Table35[[#This Row],[Site name]],Table3[],19))</f>
        <v/>
      </c>
      <c r="W192" t="str">
        <f>IF(VLOOKUP(Table35[[#This Row],[Site name]],Table3[],20)=0,"",VLOOKUP(Table35[[#This Row],[Site name]],Table3[],20))</f>
        <v/>
      </c>
      <c r="X192" t="str">
        <f>IF(VLOOKUP(Table35[[#This Row],[Site name]],Table3[],21)=0,"",VLOOKUP(Table35[[#This Row],[Site name]],Table3[],21))</f>
        <v/>
      </c>
      <c r="Y192" t="str">
        <f>IF(VLOOKUP(Table35[[#This Row],[Site name]],Table3[],22)=0,"",VLOOKUP(Table35[[#This Row],[Site name]],Table3[],22))</f>
        <v/>
      </c>
      <c r="Z192" t="str">
        <f>IF(VLOOKUP(Table35[[#This Row],[Site name]],Table3[],23)=0,"",VLOOKUP(Table35[[#This Row],[Site name]],Table3[],23))</f>
        <v/>
      </c>
      <c r="AA192" t="str">
        <f>IF(VLOOKUP(Table35[[#This Row],[Site name]],Table3[],24)=0,"",VLOOKUP(Table35[[#This Row],[Site name]],Table3[],24))</f>
        <v/>
      </c>
      <c r="AB192" t="str">
        <f>IF(VLOOKUP(Table35[[#This Row],[Site name]],Table3[],25)=0,"",VLOOKUP(Table35[[#This Row],[Site name]],Table3[],25))</f>
        <v/>
      </c>
      <c r="AC192" t="str">
        <f>IF(VLOOKUP(Table35[[#This Row],[Site name]],Table3[],26)=0,"",VLOOKUP(Table35[[#This Row],[Site name]],Table3[],26))</f>
        <v/>
      </c>
      <c r="AD192">
        <f>IF(VLOOKUP(Table35[[#This Row],[Site name]],Table3[],27)=0,"",VLOOKUP(Table35[[#This Row],[Site name]],Table3[],27))</f>
        <v>7</v>
      </c>
      <c r="AE192">
        <f>IF(VLOOKUP(Table35[[#This Row],[Site name]],Table3[],28)="","",VLOOKUP(Table35[[#This Row],[Site name]],Table3[],28))</f>
        <v>6</v>
      </c>
      <c r="AF192" t="str">
        <f>IF(VLOOKUP(Table35[[#This Row],[Site name]],Table3[],29)=0,"",VLOOKUP(Table35[[#This Row],[Site name]],Table3[],29))</f>
        <v/>
      </c>
      <c r="AG192" t="str">
        <f>IF(VLOOKUP(Table35[[#This Row],[Site name]],Table3[],30)=0,"",VLOOKUP(Table35[[#This Row],[Site name]],Table3[],30))</f>
        <v/>
      </c>
      <c r="AH192" t="str">
        <f>IF(VLOOKUP(Table35[[#This Row],[Site name]],Table3[],31)=0,"",VLOOKUP(Table35[[#This Row],[Site name]],Table3[],31))</f>
        <v/>
      </c>
      <c r="AI192" t="str">
        <f>IF(VLOOKUP(Table35[[#This Row],[Site name]],Table3[],32)=0,"",VLOOKUP(Table35[[#This Row],[Site name]],Table3[],32))</f>
        <v>Cundall</v>
      </c>
      <c r="AJ192" t="str">
        <f>IF(VLOOKUP(Table35[[#This Row],[Site name]],Table3[],33)=0,"",VLOOKUP(Table35[[#This Row],[Site name]],Table3[],33))</f>
        <v/>
      </c>
      <c r="AK192" t="str">
        <f>IF(VLOOKUP(Table35[[#This Row],[Site name]],Table3[],34)=0,"",VLOOKUP(Table35[[#This Row],[Site name]],Table3[],34))</f>
        <v/>
      </c>
      <c r="AL192" t="str">
        <f>IF(VLOOKUP(Table35[[#This Row],[Site name]],Table3[],35)=0,"",VLOOKUP(Table35[[#This Row],[Site name]],Table3[],35))</f>
        <v/>
      </c>
      <c r="AM192" t="str">
        <f>IF(VLOOKUP(Table35[[#This Row],[Site name]],Table3[],36)=0,"",VLOOKUP(Table35[[#This Row],[Site name]],Table3[],36))</f>
        <v/>
      </c>
      <c r="AN192" t="str">
        <f>IF(VLOOKUP(Table35[[#This Row],[Site name]],Table3[],37)=0,"",VLOOKUP(Table35[[#This Row],[Site name]],Table3[],37))</f>
        <v>Project 111</v>
      </c>
      <c r="AO192" s="188" t="str">
        <f>IF(VLOOKUP(Table35[[#This Row],[Site name]],Table3[],38)="","",VLOOKUP(Table35[[#This Row],[Site name]],Table3[],38))</f>
        <v/>
      </c>
      <c r="AP192">
        <f>IF(VLOOKUP(Table35[[#This Row],[Site name]],Table3[],39)=0,"",VLOOKUP(Table35[[#This Row],[Site name]],Table3[],39))</f>
        <v>4</v>
      </c>
      <c r="AQ192" t="str">
        <f>_xlfn.CONCAT(Table35[[#This Row],[Site name]],Table35[[#This Row],[Assessment Type]])</f>
        <v>Royal Mint Court  - Embassy HouseAssessment 1 - no decarbonisation</v>
      </c>
    </row>
    <row r="193" spans="2:43" ht="14.7" hidden="1" customHeight="1">
      <c r="B193" t="s">
        <v>183</v>
      </c>
      <c r="C193" t="s">
        <v>978</v>
      </c>
      <c r="E193" t="str">
        <f>IF(VLOOKUP(Table35[[#This Row],[Site name]],Table3[],2)=0,"",VLOOKUP(Table35[[#This Row],[Site name]],Table3[],2))</f>
        <v>Tower Hamlets</v>
      </c>
      <c r="F193" t="str">
        <f>IF(VLOOKUP(Table35[[#This Row],[Site name]],Table3[],3)=0,"",VLOOKUP(Table35[[#This Row],[Site name]],Table3[],3))</f>
        <v>EC3N 4QN</v>
      </c>
      <c r="G193" t="str">
        <f>IF(VLOOKUP(Table35[[#This Row],[Site name]],Table3[],4)=0,"",VLOOKUP(Table35[[#This Row],[Site name]],Table3[],4))</f>
        <v>PA/21/01327/A1</v>
      </c>
      <c r="H193" t="str">
        <f>IF(VLOOKUP(Table35[[#This Row],[Site name]],Table3[],5)=0,"",VLOOKUP(Table35[[#This Row],[Site name]],Table3[],5))</f>
        <v>Planning Portal</v>
      </c>
      <c r="I193" s="185" t="str">
        <f>IF(VLOOKUP(Table35[[#This Row],[Site name]],Table3[],6)=0,"",VLOOKUP(Table35[[#This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193" s="185">
        <f>IF(VLOOKUP(Table35[[#This Row],[Site name]],Table3[],7)=0,"",VLOOKUP(Table35[[#This Row],[Site name]],Table3[],7))</f>
        <v>44358</v>
      </c>
      <c r="K193" s="185">
        <f>IF(VLOOKUP(Table35[[#This Row],[Site name]],Table3[],8)=0,"",VLOOKUP(Table35[[#This Row],[Site name]],Table3[],8))</f>
        <v>44967</v>
      </c>
      <c r="L193" t="str">
        <f>IF(VLOOKUP(Table35[[#This Row],[Site name]],Table3[],9)=0,"",VLOOKUP(Table35[[#This Row],[Site name]],Table3[],9))</f>
        <v>Not granted</v>
      </c>
      <c r="M193" t="str">
        <f>IF(VLOOKUP(Table35[[#This Row],[Site name]],Table3[],10)=0,"",VLOOKUP(Table35[[#This Row],[Site name]],Table3[],10))</f>
        <v>Office &amp; Retail</v>
      </c>
      <c r="N193" t="str">
        <f>IF(VLOOKUP(Table35[[#This Row],[Site name]],Table3[],11)=0,"",VLOOKUP(Table35[[#This Row],[Site name]],Table3[],11))</f>
        <v/>
      </c>
      <c r="O193" t="str">
        <f>IF(VLOOKUP(Table35[[#This Row],[Site name]],Table3[],12)=0,"",VLOOKUP(Table35[[#This Row],[Site name]],Table3[],12))</f>
        <v>Light Refurbishment</v>
      </c>
      <c r="P193" t="str">
        <f>IF(VLOOKUP(Table35[[#This Row],[Site name]],Table3[],13)=0,"",VLOOKUP(Table35[[#This Row],[Site name]],Table3[],13))</f>
        <v/>
      </c>
      <c r="Q193" t="str">
        <f>IF(VLOOKUP(Table35[[#This Row],[Site name]],Table3[],14)=0,"",VLOOKUP(Table35[[#This Row],[Site name]],Table3[],14))</f>
        <v/>
      </c>
      <c r="R193" s="197" t="str">
        <f>IF(VLOOKUP(Table35[[#This Row],[Site name]],Table3[],15)="","",VLOOKUP(Table35[[#This Row],[Site name]],Table3[],15))</f>
        <v/>
      </c>
      <c r="S193" s="197">
        <f>IF(VLOOKUP(Table35[[#This Row],[Site name]],Table3[],16)="","",VLOOKUP(Table35[[#This Row],[Site name]],Table3[],16))</f>
        <v>30791</v>
      </c>
      <c r="T193" s="196" t="str">
        <f>IF(VLOOKUP(Table35[[#This Row],[Site name]],Table3[],17)="","",VLOOKUP(Table35[[#This Row],[Site name]],Table3[],17))</f>
        <v/>
      </c>
      <c r="U193" s="188" t="str">
        <f>IF(VLOOKUP(Table35[[#This Row],[Site name]],Table3[],18)="","",VLOOKUP(Table35[[#This Row],[Site name]],Table3[],18))</f>
        <v/>
      </c>
      <c r="V193" s="197" t="str">
        <f>IF(VLOOKUP(Table35[[#This Row],[Site name]],Table3[],19)="","",VLOOKUP(Table35[[#This Row],[Site name]],Table3[],19))</f>
        <v/>
      </c>
      <c r="W193" t="str">
        <f>IF(VLOOKUP(Table35[[#This Row],[Site name]],Table3[],20)=0,"",VLOOKUP(Table35[[#This Row],[Site name]],Table3[],20))</f>
        <v/>
      </c>
      <c r="X193" t="str">
        <f>IF(VLOOKUP(Table35[[#This Row],[Site name]],Table3[],21)=0,"",VLOOKUP(Table35[[#This Row],[Site name]],Table3[],21))</f>
        <v/>
      </c>
      <c r="Y193" t="str">
        <f>IF(VLOOKUP(Table35[[#This Row],[Site name]],Table3[],22)=0,"",VLOOKUP(Table35[[#This Row],[Site name]],Table3[],22))</f>
        <v/>
      </c>
      <c r="Z193" t="str">
        <f>IF(VLOOKUP(Table35[[#This Row],[Site name]],Table3[],23)=0,"",VLOOKUP(Table35[[#This Row],[Site name]],Table3[],23))</f>
        <v/>
      </c>
      <c r="AA193" t="str">
        <f>IF(VLOOKUP(Table35[[#This Row],[Site name]],Table3[],24)=0,"",VLOOKUP(Table35[[#This Row],[Site name]],Table3[],24))</f>
        <v/>
      </c>
      <c r="AB193" t="str">
        <f>IF(VLOOKUP(Table35[[#This Row],[Site name]],Table3[],25)=0,"",VLOOKUP(Table35[[#This Row],[Site name]],Table3[],25))</f>
        <v/>
      </c>
      <c r="AC193" t="str">
        <f>IF(VLOOKUP(Table35[[#This Row],[Site name]],Table3[],26)=0,"",VLOOKUP(Table35[[#This Row],[Site name]],Table3[],26))</f>
        <v/>
      </c>
      <c r="AD193">
        <f>IF(VLOOKUP(Table35[[#This Row],[Site name]],Table3[],27)=0,"",VLOOKUP(Table35[[#This Row],[Site name]],Table3[],27))</f>
        <v>7</v>
      </c>
      <c r="AE193">
        <f>IF(VLOOKUP(Table35[[#This Row],[Site name]],Table3[],28)="","",VLOOKUP(Table35[[#This Row],[Site name]],Table3[],28))</f>
        <v>6</v>
      </c>
      <c r="AF193" t="str">
        <f>IF(VLOOKUP(Table35[[#This Row],[Site name]],Table3[],29)=0,"",VLOOKUP(Table35[[#This Row],[Site name]],Table3[],29))</f>
        <v/>
      </c>
      <c r="AG193" t="str">
        <f>IF(VLOOKUP(Table35[[#This Row],[Site name]],Table3[],30)=0,"",VLOOKUP(Table35[[#This Row],[Site name]],Table3[],30))</f>
        <v/>
      </c>
      <c r="AH193" t="str">
        <f>IF(VLOOKUP(Table35[[#This Row],[Site name]],Table3[],31)=0,"",VLOOKUP(Table35[[#This Row],[Site name]],Table3[],31))</f>
        <v/>
      </c>
      <c r="AI193" t="str">
        <f>IF(VLOOKUP(Table35[[#This Row],[Site name]],Table3[],32)=0,"",VLOOKUP(Table35[[#This Row],[Site name]],Table3[],32))</f>
        <v>Cundall</v>
      </c>
      <c r="AJ193" t="str">
        <f>IF(VLOOKUP(Table35[[#This Row],[Site name]],Table3[],33)=0,"",VLOOKUP(Table35[[#This Row],[Site name]],Table3[],33))</f>
        <v/>
      </c>
      <c r="AK193" t="str">
        <f>IF(VLOOKUP(Table35[[#This Row],[Site name]],Table3[],34)=0,"",VLOOKUP(Table35[[#This Row],[Site name]],Table3[],34))</f>
        <v/>
      </c>
      <c r="AL193" t="str">
        <f>IF(VLOOKUP(Table35[[#This Row],[Site name]],Table3[],35)=0,"",VLOOKUP(Table35[[#This Row],[Site name]],Table3[],35))</f>
        <v/>
      </c>
      <c r="AM193" t="str">
        <f>IF(VLOOKUP(Table35[[#This Row],[Site name]],Table3[],36)=0,"",VLOOKUP(Table35[[#This Row],[Site name]],Table3[],36))</f>
        <v/>
      </c>
      <c r="AN193" t="str">
        <f>IF(VLOOKUP(Table35[[#This Row],[Site name]],Table3[],37)=0,"",VLOOKUP(Table35[[#This Row],[Site name]],Table3[],37))</f>
        <v>Project 111</v>
      </c>
      <c r="AO193" s="188" t="str">
        <f>IF(VLOOKUP(Table35[[#This Row],[Site name]],Table3[],38)="","",VLOOKUP(Table35[[#This Row],[Site name]],Table3[],38))</f>
        <v/>
      </c>
      <c r="AP193">
        <f>IF(VLOOKUP(Table35[[#This Row],[Site name]],Table3[],39)=0,"",VLOOKUP(Table35[[#This Row],[Site name]],Table3[],39))</f>
        <v>4</v>
      </c>
      <c r="AQ193" t="str">
        <f>_xlfn.CONCAT(Table35[[#This Row],[Site name]],Table35[[#This Row],[Assessment Type]])</f>
        <v>Royal Mint Court  - Embassy HouseAssessment 2 - decarbonisation</v>
      </c>
    </row>
    <row r="194" spans="2:43" ht="14.7" customHeight="1">
      <c r="B194" t="s">
        <v>186</v>
      </c>
      <c r="C194" t="s">
        <v>977</v>
      </c>
      <c r="D194">
        <v>2299</v>
      </c>
      <c r="E194" t="str">
        <f>IF(VLOOKUP(Table35[[#This Row],[Site name]],Table3[],2)=0,"",VLOOKUP(Table35[[#This Row],[Site name]],Table3[],2))</f>
        <v>Tower Hamlets</v>
      </c>
      <c r="F194" t="str">
        <f>IF(VLOOKUP(Table35[[#This Row],[Site name]],Table3[],3)=0,"",VLOOKUP(Table35[[#This Row],[Site name]],Table3[],3))</f>
        <v>EC3N 4QN</v>
      </c>
      <c r="G194" t="str">
        <f>IF(VLOOKUP(Table35[[#This Row],[Site name]],Table3[],4)=0,"",VLOOKUP(Table35[[#This Row],[Site name]],Table3[],4))</f>
        <v>PA/21/01327/A1</v>
      </c>
      <c r="H194" t="str">
        <f>IF(VLOOKUP(Table35[[#This Row],[Site name]],Table3[],5)=0,"",VLOOKUP(Table35[[#This Row],[Site name]],Table3[],5))</f>
        <v>Planning Portal</v>
      </c>
      <c r="I194" s="185" t="str">
        <f>IF(VLOOKUP(Table35[[#This Row],[Site name]],Table3[],6)=0,"",VLOOKUP(Table35[[#This Row],[Site name]],Table3[],6))</f>
        <v>refurbishment and restoration, grade II listed, New mechanical, electrical and public health services, enhanced insulation and
secondary glazing.</v>
      </c>
      <c r="J194" s="185">
        <f>IF(VLOOKUP(Table35[[#This Row],[Site name]],Table3[],7)=0,"",VLOOKUP(Table35[[#This Row],[Site name]],Table3[],7))</f>
        <v>44358</v>
      </c>
      <c r="K194" s="185">
        <f>IF(VLOOKUP(Table35[[#This Row],[Site name]],Table3[],8)=0,"",VLOOKUP(Table35[[#This Row],[Site name]],Table3[],8))</f>
        <v>44967</v>
      </c>
      <c r="L194" t="str">
        <f>IF(VLOOKUP(Table35[[#This Row],[Site name]],Table3[],9)=0,"",VLOOKUP(Table35[[#This Row],[Site name]],Table3[],9))</f>
        <v/>
      </c>
      <c r="M194" t="str">
        <f>IF(VLOOKUP(Table35[[#This Row],[Site name]],Table3[],10)=0,"",VLOOKUP(Table35[[#This Row],[Site name]],Table3[],10))</f>
        <v>Office &amp; Retail</v>
      </c>
      <c r="N194" t="str">
        <f>IF(VLOOKUP(Table35[[#This Row],[Site name]],Table3[],11)=0,"",VLOOKUP(Table35[[#This Row],[Site name]],Table3[],11))</f>
        <v/>
      </c>
      <c r="O194" t="str">
        <f>IF(VLOOKUP(Table35[[#This Row],[Site name]],Table3[],12)=0,"",VLOOKUP(Table35[[#This Row],[Site name]],Table3[],12))</f>
        <v>Retrofit</v>
      </c>
      <c r="P194" t="str">
        <f>IF(VLOOKUP(Table35[[#This Row],[Site name]],Table3[],13)=0,"",VLOOKUP(Table35[[#This Row],[Site name]],Table3[],13))</f>
        <v/>
      </c>
      <c r="Q194" t="str">
        <f>IF(VLOOKUP(Table35[[#This Row],[Site name]],Table3[],14)=0,"",VLOOKUP(Table35[[#This Row],[Site name]],Table3[],14))</f>
        <v/>
      </c>
      <c r="R194" s="197" t="str">
        <f>IF(VLOOKUP(Table35[[#This Row],[Site name]],Table3[],15)="","",VLOOKUP(Table35[[#This Row],[Site name]],Table3[],15))</f>
        <v/>
      </c>
      <c r="S194" s="197">
        <f>IF(VLOOKUP(Table35[[#This Row],[Site name]],Table3[],16)="","",VLOOKUP(Table35[[#This Row],[Site name]],Table3[],16))</f>
        <v>5011</v>
      </c>
      <c r="T194" s="196" t="str">
        <f>IF(VLOOKUP(Table35[[#This Row],[Site name]],Table3[],17)="","",VLOOKUP(Table35[[#This Row],[Site name]],Table3[],17))</f>
        <v/>
      </c>
      <c r="U194" s="188" t="str">
        <f>IF(VLOOKUP(Table35[[#This Row],[Site name]],Table3[],18)="","",VLOOKUP(Table35[[#This Row],[Site name]],Table3[],18))</f>
        <v/>
      </c>
      <c r="V194" s="197">
        <f>IF(VLOOKUP(Table35[[#This Row],[Site name]],Table3[],19)="","",VLOOKUP(Table35[[#This Row],[Site name]],Table3[],19))</f>
        <v>5011</v>
      </c>
      <c r="W194" t="str">
        <f>IF(VLOOKUP(Table35[[#This Row],[Site name]],Table3[],20)=0,"",VLOOKUP(Table35[[#This Row],[Site name]],Table3[],20))</f>
        <v/>
      </c>
      <c r="X194" t="str">
        <f>IF(VLOOKUP(Table35[[#This Row],[Site name]],Table3[],21)=0,"",VLOOKUP(Table35[[#This Row],[Site name]],Table3[],21))</f>
        <v/>
      </c>
      <c r="Y194" t="str">
        <f>IF(VLOOKUP(Table35[[#This Row],[Site name]],Table3[],22)=0,"",VLOOKUP(Table35[[#This Row],[Site name]],Table3[],22))</f>
        <v/>
      </c>
      <c r="Z194" t="str">
        <f>IF(VLOOKUP(Table35[[#This Row],[Site name]],Table3[],23)=0,"",VLOOKUP(Table35[[#This Row],[Site name]],Table3[],23))</f>
        <v/>
      </c>
      <c r="AA194" t="str">
        <f>IF(VLOOKUP(Table35[[#This Row],[Site name]],Table3[],24)=0,"",VLOOKUP(Table35[[#This Row],[Site name]],Table3[],24))</f>
        <v/>
      </c>
      <c r="AB194" t="str">
        <f>IF(VLOOKUP(Table35[[#This Row],[Site name]],Table3[],25)=0,"",VLOOKUP(Table35[[#This Row],[Site name]],Table3[],25))</f>
        <v/>
      </c>
      <c r="AC194">
        <f>IF(VLOOKUP(Table35[[#This Row],[Site name]],Table3[],26)=0,"",VLOOKUP(Table35[[#This Row],[Site name]],Table3[],26))</f>
        <v>5</v>
      </c>
      <c r="AD194">
        <f>IF(VLOOKUP(Table35[[#This Row],[Site name]],Table3[],27)=0,"",VLOOKUP(Table35[[#This Row],[Site name]],Table3[],27))</f>
        <v>5</v>
      </c>
      <c r="AE194">
        <f>IF(VLOOKUP(Table35[[#This Row],[Site name]],Table3[],28)="","",VLOOKUP(Table35[[#This Row],[Site name]],Table3[],28))</f>
        <v>4</v>
      </c>
      <c r="AF194" t="str">
        <f>IF(VLOOKUP(Table35[[#This Row],[Site name]],Table3[],29)=0,"",VLOOKUP(Table35[[#This Row],[Site name]],Table3[],29))</f>
        <v/>
      </c>
      <c r="AG194" t="str">
        <f>IF(VLOOKUP(Table35[[#This Row],[Site name]],Table3[],30)=0,"",VLOOKUP(Table35[[#This Row],[Site name]],Table3[],30))</f>
        <v/>
      </c>
      <c r="AH194" t="str">
        <f>IF(VLOOKUP(Table35[[#This Row],[Site name]],Table3[],31)=0,"",VLOOKUP(Table35[[#This Row],[Site name]],Table3[],31))</f>
        <v/>
      </c>
      <c r="AI194" t="str">
        <f>IF(VLOOKUP(Table35[[#This Row],[Site name]],Table3[],32)=0,"",VLOOKUP(Table35[[#This Row],[Site name]],Table3[],32))</f>
        <v>Cundall</v>
      </c>
      <c r="AJ194" t="str">
        <f>IF(VLOOKUP(Table35[[#This Row],[Site name]],Table3[],33)=0,"",VLOOKUP(Table35[[#This Row],[Site name]],Table3[],33))</f>
        <v/>
      </c>
      <c r="AK194" t="str">
        <f>IF(VLOOKUP(Table35[[#This Row],[Site name]],Table3[],34)=0,"",VLOOKUP(Table35[[#This Row],[Site name]],Table3[],34))</f>
        <v/>
      </c>
      <c r="AL194" t="str">
        <f>IF(VLOOKUP(Table35[[#This Row],[Site name]],Table3[],35)=0,"",VLOOKUP(Table35[[#This Row],[Site name]],Table3[],35))</f>
        <v/>
      </c>
      <c r="AM194" t="str">
        <f>IF(VLOOKUP(Table35[[#This Row],[Site name]],Table3[],36)=0,"",VLOOKUP(Table35[[#This Row],[Site name]],Table3[],36))</f>
        <v/>
      </c>
      <c r="AN194" t="str">
        <f>IF(VLOOKUP(Table35[[#This Row],[Site name]],Table3[],37)=0,"",VLOOKUP(Table35[[#This Row],[Site name]],Table3[],37))</f>
        <v>Project 112</v>
      </c>
      <c r="AO194" s="188" t="str">
        <f>IF(VLOOKUP(Table35[[#This Row],[Site name]],Table3[],38)="","",VLOOKUP(Table35[[#This Row],[Site name]],Table3[],38))</f>
        <v/>
      </c>
      <c r="AP194">
        <f>IF(VLOOKUP(Table35[[#This Row],[Site name]],Table3[],39)=0,"",VLOOKUP(Table35[[#This Row],[Site name]],Table3[],39))</f>
        <v>5</v>
      </c>
      <c r="AQ194" t="str">
        <f>_xlfn.CONCAT(Table35[[#This Row],[Site name]],Table35[[#This Row],[Assessment Type]])</f>
        <v>Royal Mint Court –  Johnson Smirke BuildingAssessment 1 - no decarbonisation</v>
      </c>
    </row>
    <row r="195" spans="2:43" ht="14.7" hidden="1" customHeight="1">
      <c r="B195" t="s">
        <v>186</v>
      </c>
      <c r="C195" t="s">
        <v>978</v>
      </c>
      <c r="E195" t="str">
        <f>IF(VLOOKUP(Table35[[#This Row],[Site name]],Table3[],2)=0,"",VLOOKUP(Table35[[#This Row],[Site name]],Table3[],2))</f>
        <v>Tower Hamlets</v>
      </c>
      <c r="F195" t="str">
        <f>IF(VLOOKUP(Table35[[#This Row],[Site name]],Table3[],3)=0,"",VLOOKUP(Table35[[#This Row],[Site name]],Table3[],3))</f>
        <v>EC3N 4QN</v>
      </c>
      <c r="G195" t="str">
        <f>IF(VLOOKUP(Table35[[#This Row],[Site name]],Table3[],4)=0,"",VLOOKUP(Table35[[#This Row],[Site name]],Table3[],4))</f>
        <v>PA/21/01327/A1</v>
      </c>
      <c r="H195" t="str">
        <f>IF(VLOOKUP(Table35[[#This Row],[Site name]],Table3[],5)=0,"",VLOOKUP(Table35[[#This Row],[Site name]],Table3[],5))</f>
        <v>Planning Portal</v>
      </c>
      <c r="I195" s="185" t="str">
        <f>IF(VLOOKUP(Table35[[#This Row],[Site name]],Table3[],6)=0,"",VLOOKUP(Table35[[#This Row],[Site name]],Table3[],6))</f>
        <v>refurbishment and restoration, grade II listed, New mechanical, electrical and public health services, enhanced insulation and
secondary glazing.</v>
      </c>
      <c r="J195" s="185">
        <f>IF(VLOOKUP(Table35[[#This Row],[Site name]],Table3[],7)=0,"",VLOOKUP(Table35[[#This Row],[Site name]],Table3[],7))</f>
        <v>44358</v>
      </c>
      <c r="K195" s="185">
        <f>IF(VLOOKUP(Table35[[#This Row],[Site name]],Table3[],8)=0,"",VLOOKUP(Table35[[#This Row],[Site name]],Table3[],8))</f>
        <v>44967</v>
      </c>
      <c r="L195" t="str">
        <f>IF(VLOOKUP(Table35[[#This Row],[Site name]],Table3[],9)=0,"",VLOOKUP(Table35[[#This Row],[Site name]],Table3[],9))</f>
        <v/>
      </c>
      <c r="M195" t="str">
        <f>IF(VLOOKUP(Table35[[#This Row],[Site name]],Table3[],10)=0,"",VLOOKUP(Table35[[#This Row],[Site name]],Table3[],10))</f>
        <v>Office &amp; Retail</v>
      </c>
      <c r="N195" t="str">
        <f>IF(VLOOKUP(Table35[[#This Row],[Site name]],Table3[],11)=0,"",VLOOKUP(Table35[[#This Row],[Site name]],Table3[],11))</f>
        <v/>
      </c>
      <c r="O195" t="str">
        <f>IF(VLOOKUP(Table35[[#This Row],[Site name]],Table3[],12)=0,"",VLOOKUP(Table35[[#This Row],[Site name]],Table3[],12))</f>
        <v>Retrofit</v>
      </c>
      <c r="P195" t="str">
        <f>IF(VLOOKUP(Table35[[#This Row],[Site name]],Table3[],13)=0,"",VLOOKUP(Table35[[#This Row],[Site name]],Table3[],13))</f>
        <v/>
      </c>
      <c r="Q195" t="str">
        <f>IF(VLOOKUP(Table35[[#This Row],[Site name]],Table3[],14)=0,"",VLOOKUP(Table35[[#This Row],[Site name]],Table3[],14))</f>
        <v/>
      </c>
      <c r="R195" s="197" t="str">
        <f>IF(VLOOKUP(Table35[[#This Row],[Site name]],Table3[],15)="","",VLOOKUP(Table35[[#This Row],[Site name]],Table3[],15))</f>
        <v/>
      </c>
      <c r="S195" s="197">
        <f>IF(VLOOKUP(Table35[[#This Row],[Site name]],Table3[],16)="","",VLOOKUP(Table35[[#This Row],[Site name]],Table3[],16))</f>
        <v>5011</v>
      </c>
      <c r="T195" s="196" t="str">
        <f>IF(VLOOKUP(Table35[[#This Row],[Site name]],Table3[],17)="","",VLOOKUP(Table35[[#This Row],[Site name]],Table3[],17))</f>
        <v/>
      </c>
      <c r="U195" s="188" t="str">
        <f>IF(VLOOKUP(Table35[[#This Row],[Site name]],Table3[],18)="","",VLOOKUP(Table35[[#This Row],[Site name]],Table3[],18))</f>
        <v/>
      </c>
      <c r="V195" s="197">
        <f>IF(VLOOKUP(Table35[[#This Row],[Site name]],Table3[],19)="","",VLOOKUP(Table35[[#This Row],[Site name]],Table3[],19))</f>
        <v>5011</v>
      </c>
      <c r="W195" t="str">
        <f>IF(VLOOKUP(Table35[[#This Row],[Site name]],Table3[],20)=0,"",VLOOKUP(Table35[[#This Row],[Site name]],Table3[],20))</f>
        <v/>
      </c>
      <c r="X195" t="str">
        <f>IF(VLOOKUP(Table35[[#This Row],[Site name]],Table3[],21)=0,"",VLOOKUP(Table35[[#This Row],[Site name]],Table3[],21))</f>
        <v/>
      </c>
      <c r="Y195" t="str">
        <f>IF(VLOOKUP(Table35[[#This Row],[Site name]],Table3[],22)=0,"",VLOOKUP(Table35[[#This Row],[Site name]],Table3[],22))</f>
        <v/>
      </c>
      <c r="Z195" t="str">
        <f>IF(VLOOKUP(Table35[[#This Row],[Site name]],Table3[],23)=0,"",VLOOKUP(Table35[[#This Row],[Site name]],Table3[],23))</f>
        <v/>
      </c>
      <c r="AA195" t="str">
        <f>IF(VLOOKUP(Table35[[#This Row],[Site name]],Table3[],24)=0,"",VLOOKUP(Table35[[#This Row],[Site name]],Table3[],24))</f>
        <v/>
      </c>
      <c r="AB195" t="str">
        <f>IF(VLOOKUP(Table35[[#This Row],[Site name]],Table3[],25)=0,"",VLOOKUP(Table35[[#This Row],[Site name]],Table3[],25))</f>
        <v/>
      </c>
      <c r="AC195">
        <f>IF(VLOOKUP(Table35[[#This Row],[Site name]],Table3[],26)=0,"",VLOOKUP(Table35[[#This Row],[Site name]],Table3[],26))</f>
        <v>5</v>
      </c>
      <c r="AD195">
        <f>IF(VLOOKUP(Table35[[#This Row],[Site name]],Table3[],27)=0,"",VLOOKUP(Table35[[#This Row],[Site name]],Table3[],27))</f>
        <v>5</v>
      </c>
      <c r="AE195">
        <f>IF(VLOOKUP(Table35[[#This Row],[Site name]],Table3[],28)="","",VLOOKUP(Table35[[#This Row],[Site name]],Table3[],28))</f>
        <v>4</v>
      </c>
      <c r="AF195" t="str">
        <f>IF(VLOOKUP(Table35[[#This Row],[Site name]],Table3[],29)=0,"",VLOOKUP(Table35[[#This Row],[Site name]],Table3[],29))</f>
        <v/>
      </c>
      <c r="AG195" t="str">
        <f>IF(VLOOKUP(Table35[[#This Row],[Site name]],Table3[],30)=0,"",VLOOKUP(Table35[[#This Row],[Site name]],Table3[],30))</f>
        <v/>
      </c>
      <c r="AH195" t="str">
        <f>IF(VLOOKUP(Table35[[#This Row],[Site name]],Table3[],31)=0,"",VLOOKUP(Table35[[#This Row],[Site name]],Table3[],31))</f>
        <v/>
      </c>
      <c r="AI195" t="str">
        <f>IF(VLOOKUP(Table35[[#This Row],[Site name]],Table3[],32)=0,"",VLOOKUP(Table35[[#This Row],[Site name]],Table3[],32))</f>
        <v>Cundall</v>
      </c>
      <c r="AJ195" t="str">
        <f>IF(VLOOKUP(Table35[[#This Row],[Site name]],Table3[],33)=0,"",VLOOKUP(Table35[[#This Row],[Site name]],Table3[],33))</f>
        <v/>
      </c>
      <c r="AK195" t="str">
        <f>IF(VLOOKUP(Table35[[#This Row],[Site name]],Table3[],34)=0,"",VLOOKUP(Table35[[#This Row],[Site name]],Table3[],34))</f>
        <v/>
      </c>
      <c r="AL195" t="str">
        <f>IF(VLOOKUP(Table35[[#This Row],[Site name]],Table3[],35)=0,"",VLOOKUP(Table35[[#This Row],[Site name]],Table3[],35))</f>
        <v/>
      </c>
      <c r="AM195" t="str">
        <f>IF(VLOOKUP(Table35[[#This Row],[Site name]],Table3[],36)=0,"",VLOOKUP(Table35[[#This Row],[Site name]],Table3[],36))</f>
        <v/>
      </c>
      <c r="AN195" t="str">
        <f>IF(VLOOKUP(Table35[[#This Row],[Site name]],Table3[],37)=0,"",VLOOKUP(Table35[[#This Row],[Site name]],Table3[],37))</f>
        <v>Project 112</v>
      </c>
      <c r="AO195" s="188" t="str">
        <f>IF(VLOOKUP(Table35[[#This Row],[Site name]],Table3[],38)="","",VLOOKUP(Table35[[#This Row],[Site name]],Table3[],38))</f>
        <v/>
      </c>
      <c r="AP195">
        <f>IF(VLOOKUP(Table35[[#This Row],[Site name]],Table3[],39)=0,"",VLOOKUP(Table35[[#This Row],[Site name]],Table3[],39))</f>
        <v>5</v>
      </c>
      <c r="AQ195" t="str">
        <f>_xlfn.CONCAT(Table35[[#This Row],[Site name]],Table35[[#This Row],[Assessment Type]])</f>
        <v>Royal Mint Court –  Johnson Smirke BuildingAssessment 2 - decarbonisation</v>
      </c>
    </row>
    <row r="196" spans="2:43" ht="14.7" customHeight="1">
      <c r="B196" t="s">
        <v>178</v>
      </c>
      <c r="C196" t="s">
        <v>977</v>
      </c>
      <c r="D196">
        <v>2214</v>
      </c>
      <c r="E196" t="str">
        <f>IF(VLOOKUP(Table35[[#This Row],[Site name]],Table3[],2)=0,"",VLOOKUP(Table35[[#This Row],[Site name]],Table3[],2))</f>
        <v>Tower Hamlets</v>
      </c>
      <c r="F196" t="str">
        <f>IF(VLOOKUP(Table35[[#This Row],[Site name]],Table3[],3)=0,"",VLOOKUP(Table35[[#This Row],[Site name]],Table3[],3))</f>
        <v>EC3N 4QN</v>
      </c>
      <c r="G196" t="str">
        <f>IF(VLOOKUP(Table35[[#This Row],[Site name]],Table3[],4)=0,"",VLOOKUP(Table35[[#This Row],[Site name]],Table3[],4))</f>
        <v>PA/21/01327/A1</v>
      </c>
      <c r="H196" t="str">
        <f>IF(VLOOKUP(Table35[[#This Row],[Site name]],Table3[],5)=0,"",VLOOKUP(Table35[[#This Row],[Site name]],Table3[],5))</f>
        <v>Planning Portal</v>
      </c>
      <c r="I196" s="185" t="str">
        <f>IF(VLOOKUP(Table35[[#This Row],[Site name]],Table3[],6)=0,"",VLOOKUP(Table35[[#This Row],[Site name]],Table3[],6))</f>
        <v>Retain the Grade-II listed façades, therefore only refurbished internally with enhanced insulation and secondary glazing. Only minimal refurbishment proposed, maximising retention of existing building fabric</v>
      </c>
      <c r="J196" s="185">
        <f>IF(VLOOKUP(Table35[[#This Row],[Site name]],Table3[],7)=0,"",VLOOKUP(Table35[[#This Row],[Site name]],Table3[],7))</f>
        <v>44358</v>
      </c>
      <c r="K196" s="185">
        <f>IF(VLOOKUP(Table35[[#This Row],[Site name]],Table3[],8)=0,"",VLOOKUP(Table35[[#This Row],[Site name]],Table3[],8))</f>
        <v>44967</v>
      </c>
      <c r="L196" t="str">
        <f>IF(VLOOKUP(Table35[[#This Row],[Site name]],Table3[],9)=0,"",VLOOKUP(Table35[[#This Row],[Site name]],Table3[],9))</f>
        <v/>
      </c>
      <c r="M196" t="str">
        <f>IF(VLOOKUP(Table35[[#This Row],[Site name]],Table3[],10)=0,"",VLOOKUP(Table35[[#This Row],[Site name]],Table3[],10))</f>
        <v>Office &amp; Retail</v>
      </c>
      <c r="N196" t="str">
        <f>IF(VLOOKUP(Table35[[#This Row],[Site name]],Table3[],11)=0,"",VLOOKUP(Table35[[#This Row],[Site name]],Table3[],11))</f>
        <v/>
      </c>
      <c r="O196" t="str">
        <f>IF(VLOOKUP(Table35[[#This Row],[Site name]],Table3[],12)=0,"",VLOOKUP(Table35[[#This Row],[Site name]],Table3[],12))</f>
        <v>Retrofit</v>
      </c>
      <c r="P196" t="str">
        <f>IF(VLOOKUP(Table35[[#This Row],[Site name]],Table3[],13)=0,"",VLOOKUP(Table35[[#This Row],[Site name]],Table3[],13))</f>
        <v/>
      </c>
      <c r="Q196" t="str">
        <f>IF(VLOOKUP(Table35[[#This Row],[Site name]],Table3[],14)=0,"",VLOOKUP(Table35[[#This Row],[Site name]],Table3[],14))</f>
        <v/>
      </c>
      <c r="R196" s="197" t="str">
        <f>IF(VLOOKUP(Table35[[#This Row],[Site name]],Table3[],15)="","",VLOOKUP(Table35[[#This Row],[Site name]],Table3[],15))</f>
        <v/>
      </c>
      <c r="S196" s="197">
        <f>IF(VLOOKUP(Table35[[#This Row],[Site name]],Table3[],16)="","",VLOOKUP(Table35[[#This Row],[Site name]],Table3[],16))</f>
        <v>8113</v>
      </c>
      <c r="T196" s="196" t="str">
        <f>IF(VLOOKUP(Table35[[#This Row],[Site name]],Table3[],17)="","",VLOOKUP(Table35[[#This Row],[Site name]],Table3[],17))</f>
        <v/>
      </c>
      <c r="U196" s="188" t="str">
        <f>IF(VLOOKUP(Table35[[#This Row],[Site name]],Table3[],18)="","",VLOOKUP(Table35[[#This Row],[Site name]],Table3[],18))</f>
        <v/>
      </c>
      <c r="V196" s="197">
        <f>IF(VLOOKUP(Table35[[#This Row],[Site name]],Table3[],19)="","",VLOOKUP(Table35[[#This Row],[Site name]],Table3[],19))</f>
        <v>8113</v>
      </c>
      <c r="W196" t="str">
        <f>IF(VLOOKUP(Table35[[#This Row],[Site name]],Table3[],20)=0,"",VLOOKUP(Table35[[#This Row],[Site name]],Table3[],20))</f>
        <v/>
      </c>
      <c r="X196" t="str">
        <f>IF(VLOOKUP(Table35[[#This Row],[Site name]],Table3[],21)=0,"",VLOOKUP(Table35[[#This Row],[Site name]],Table3[],21))</f>
        <v/>
      </c>
      <c r="Y196" t="str">
        <f>IF(VLOOKUP(Table35[[#This Row],[Site name]],Table3[],22)=0,"",VLOOKUP(Table35[[#This Row],[Site name]],Table3[],22))</f>
        <v/>
      </c>
      <c r="Z196" t="str">
        <f>IF(VLOOKUP(Table35[[#This Row],[Site name]],Table3[],23)=0,"",VLOOKUP(Table35[[#This Row],[Site name]],Table3[],23))</f>
        <v/>
      </c>
      <c r="AA196" t="str">
        <f>IF(VLOOKUP(Table35[[#This Row],[Site name]],Table3[],24)=0,"",VLOOKUP(Table35[[#This Row],[Site name]],Table3[],24))</f>
        <v/>
      </c>
      <c r="AB196" t="str">
        <f>IF(VLOOKUP(Table35[[#This Row],[Site name]],Table3[],25)=0,"",VLOOKUP(Table35[[#This Row],[Site name]],Table3[],25))</f>
        <v/>
      </c>
      <c r="AC196">
        <f>IF(VLOOKUP(Table35[[#This Row],[Site name]],Table3[],26)=0,"",VLOOKUP(Table35[[#This Row],[Site name]],Table3[],26))</f>
        <v>4</v>
      </c>
      <c r="AD196">
        <f>IF(VLOOKUP(Table35[[#This Row],[Site name]],Table3[],27)=0,"",VLOOKUP(Table35[[#This Row],[Site name]],Table3[],27))</f>
        <v>4</v>
      </c>
      <c r="AE196">
        <f>IF(VLOOKUP(Table35[[#This Row],[Site name]],Table3[],28)="","",VLOOKUP(Table35[[#This Row],[Site name]],Table3[],28))</f>
        <v>4</v>
      </c>
      <c r="AF196" t="str">
        <f>IF(VLOOKUP(Table35[[#This Row],[Site name]],Table3[],29)=0,"",VLOOKUP(Table35[[#This Row],[Site name]],Table3[],29))</f>
        <v/>
      </c>
      <c r="AG196" t="str">
        <f>IF(VLOOKUP(Table35[[#This Row],[Site name]],Table3[],30)=0,"",VLOOKUP(Table35[[#This Row],[Site name]],Table3[],30))</f>
        <v/>
      </c>
      <c r="AH196" t="str">
        <f>IF(VLOOKUP(Table35[[#This Row],[Site name]],Table3[],31)=0,"",VLOOKUP(Table35[[#This Row],[Site name]],Table3[],31))</f>
        <v/>
      </c>
      <c r="AI196" t="str">
        <f>IF(VLOOKUP(Table35[[#This Row],[Site name]],Table3[],32)=0,"",VLOOKUP(Table35[[#This Row],[Site name]],Table3[],32))</f>
        <v>Cundall</v>
      </c>
      <c r="AJ196" t="str">
        <f>IF(VLOOKUP(Table35[[#This Row],[Site name]],Table3[],33)=0,"",VLOOKUP(Table35[[#This Row],[Site name]],Table3[],33))</f>
        <v/>
      </c>
      <c r="AK196" t="str">
        <f>IF(VLOOKUP(Table35[[#This Row],[Site name]],Table3[],34)=0,"",VLOOKUP(Table35[[#This Row],[Site name]],Table3[],34))</f>
        <v/>
      </c>
      <c r="AL196" t="str">
        <f>IF(VLOOKUP(Table35[[#This Row],[Site name]],Table3[],35)=0,"",VLOOKUP(Table35[[#This Row],[Site name]],Table3[],35))</f>
        <v/>
      </c>
      <c r="AM196" t="str">
        <f>IF(VLOOKUP(Table35[[#This Row],[Site name]],Table3[],36)=0,"",VLOOKUP(Table35[[#This Row],[Site name]],Table3[],36))</f>
        <v/>
      </c>
      <c r="AN196" t="str">
        <f>IF(VLOOKUP(Table35[[#This Row],[Site name]],Table3[],37)=0,"",VLOOKUP(Table35[[#This Row],[Site name]],Table3[],37))</f>
        <v>Project 113</v>
      </c>
      <c r="AO196" s="188" t="str">
        <f>IF(VLOOKUP(Table35[[#This Row],[Site name]],Table3[],38)="","",VLOOKUP(Table35[[#This Row],[Site name]],Table3[],38))</f>
        <v/>
      </c>
      <c r="AP196">
        <f>IF(VLOOKUP(Table35[[#This Row],[Site name]],Table3[],39)=0,"",VLOOKUP(Table35[[#This Row],[Site name]],Table3[],39))</f>
        <v>5</v>
      </c>
      <c r="AQ196" t="str">
        <f>_xlfn.CONCAT(Table35[[#This Row],[Site name]],Table35[[#This Row],[Assessment Type]])</f>
        <v>Royal Mint Court  - Seaman's RegistryAssessment 1 - no decarbonisation</v>
      </c>
    </row>
    <row r="197" spans="2:43" ht="14.7" hidden="1" customHeight="1">
      <c r="B197" t="s">
        <v>178</v>
      </c>
      <c r="C197" t="s">
        <v>978</v>
      </c>
      <c r="E197" t="str">
        <f>IF(VLOOKUP(Table35[[#This Row],[Site name]],Table3[],2)=0,"",VLOOKUP(Table35[[#This Row],[Site name]],Table3[],2))</f>
        <v>Tower Hamlets</v>
      </c>
      <c r="F197" t="str">
        <f>IF(VLOOKUP(Table35[[#This Row],[Site name]],Table3[],3)=0,"",VLOOKUP(Table35[[#This Row],[Site name]],Table3[],3))</f>
        <v>EC3N 4QN</v>
      </c>
      <c r="G197" t="str">
        <f>IF(VLOOKUP(Table35[[#This Row],[Site name]],Table3[],4)=0,"",VLOOKUP(Table35[[#This Row],[Site name]],Table3[],4))</f>
        <v>PA/21/01327/A1</v>
      </c>
      <c r="H197" t="str">
        <f>IF(VLOOKUP(Table35[[#This Row],[Site name]],Table3[],5)=0,"",VLOOKUP(Table35[[#This Row],[Site name]],Table3[],5))</f>
        <v>Planning Portal</v>
      </c>
      <c r="I197" s="185" t="str">
        <f>IF(VLOOKUP(Table35[[#This Row],[Site name]],Table3[],6)=0,"",VLOOKUP(Table35[[#This Row],[Site name]],Table3[],6))</f>
        <v>Retain the Grade-II listed façades, therefore only refurbished internally with enhanced insulation and secondary glazing. Only minimal refurbishment proposed, maximising retention of existing building fabric</v>
      </c>
      <c r="J197" s="185">
        <f>IF(VLOOKUP(Table35[[#This Row],[Site name]],Table3[],7)=0,"",VLOOKUP(Table35[[#This Row],[Site name]],Table3[],7))</f>
        <v>44358</v>
      </c>
      <c r="K197" s="185">
        <f>IF(VLOOKUP(Table35[[#This Row],[Site name]],Table3[],8)=0,"",VLOOKUP(Table35[[#This Row],[Site name]],Table3[],8))</f>
        <v>44967</v>
      </c>
      <c r="L197" t="str">
        <f>IF(VLOOKUP(Table35[[#This Row],[Site name]],Table3[],9)=0,"",VLOOKUP(Table35[[#This Row],[Site name]],Table3[],9))</f>
        <v/>
      </c>
      <c r="M197" t="str">
        <f>IF(VLOOKUP(Table35[[#This Row],[Site name]],Table3[],10)=0,"",VLOOKUP(Table35[[#This Row],[Site name]],Table3[],10))</f>
        <v>Office &amp; Retail</v>
      </c>
      <c r="N197" t="str">
        <f>IF(VLOOKUP(Table35[[#This Row],[Site name]],Table3[],11)=0,"",VLOOKUP(Table35[[#This Row],[Site name]],Table3[],11))</f>
        <v/>
      </c>
      <c r="O197" t="str">
        <f>IF(VLOOKUP(Table35[[#This Row],[Site name]],Table3[],12)=0,"",VLOOKUP(Table35[[#This Row],[Site name]],Table3[],12))</f>
        <v>Retrofit</v>
      </c>
      <c r="P197" t="str">
        <f>IF(VLOOKUP(Table35[[#This Row],[Site name]],Table3[],13)=0,"",VLOOKUP(Table35[[#This Row],[Site name]],Table3[],13))</f>
        <v/>
      </c>
      <c r="Q197" t="str">
        <f>IF(VLOOKUP(Table35[[#This Row],[Site name]],Table3[],14)=0,"",VLOOKUP(Table35[[#This Row],[Site name]],Table3[],14))</f>
        <v/>
      </c>
      <c r="R197" s="197" t="str">
        <f>IF(VLOOKUP(Table35[[#This Row],[Site name]],Table3[],15)="","",VLOOKUP(Table35[[#This Row],[Site name]],Table3[],15))</f>
        <v/>
      </c>
      <c r="S197" s="197">
        <f>IF(VLOOKUP(Table35[[#This Row],[Site name]],Table3[],16)="","",VLOOKUP(Table35[[#This Row],[Site name]],Table3[],16))</f>
        <v>8113</v>
      </c>
      <c r="T197" s="196" t="str">
        <f>IF(VLOOKUP(Table35[[#This Row],[Site name]],Table3[],17)="","",VLOOKUP(Table35[[#This Row],[Site name]],Table3[],17))</f>
        <v/>
      </c>
      <c r="U197" s="188" t="str">
        <f>IF(VLOOKUP(Table35[[#This Row],[Site name]],Table3[],18)="","",VLOOKUP(Table35[[#This Row],[Site name]],Table3[],18))</f>
        <v/>
      </c>
      <c r="V197" s="197">
        <f>IF(VLOOKUP(Table35[[#This Row],[Site name]],Table3[],19)="","",VLOOKUP(Table35[[#This Row],[Site name]],Table3[],19))</f>
        <v>8113</v>
      </c>
      <c r="W197" t="str">
        <f>IF(VLOOKUP(Table35[[#This Row],[Site name]],Table3[],20)=0,"",VLOOKUP(Table35[[#This Row],[Site name]],Table3[],20))</f>
        <v/>
      </c>
      <c r="X197" t="str">
        <f>IF(VLOOKUP(Table35[[#This Row],[Site name]],Table3[],21)=0,"",VLOOKUP(Table35[[#This Row],[Site name]],Table3[],21))</f>
        <v/>
      </c>
      <c r="Y197" t="str">
        <f>IF(VLOOKUP(Table35[[#This Row],[Site name]],Table3[],22)=0,"",VLOOKUP(Table35[[#This Row],[Site name]],Table3[],22))</f>
        <v/>
      </c>
      <c r="Z197" t="str">
        <f>IF(VLOOKUP(Table35[[#This Row],[Site name]],Table3[],23)=0,"",VLOOKUP(Table35[[#This Row],[Site name]],Table3[],23))</f>
        <v/>
      </c>
      <c r="AA197" t="str">
        <f>IF(VLOOKUP(Table35[[#This Row],[Site name]],Table3[],24)=0,"",VLOOKUP(Table35[[#This Row],[Site name]],Table3[],24))</f>
        <v/>
      </c>
      <c r="AB197" t="str">
        <f>IF(VLOOKUP(Table35[[#This Row],[Site name]],Table3[],25)=0,"",VLOOKUP(Table35[[#This Row],[Site name]],Table3[],25))</f>
        <v/>
      </c>
      <c r="AC197">
        <f>IF(VLOOKUP(Table35[[#This Row],[Site name]],Table3[],26)=0,"",VLOOKUP(Table35[[#This Row],[Site name]],Table3[],26))</f>
        <v>4</v>
      </c>
      <c r="AD197">
        <f>IF(VLOOKUP(Table35[[#This Row],[Site name]],Table3[],27)=0,"",VLOOKUP(Table35[[#This Row],[Site name]],Table3[],27))</f>
        <v>4</v>
      </c>
      <c r="AE197">
        <f>IF(VLOOKUP(Table35[[#This Row],[Site name]],Table3[],28)="","",VLOOKUP(Table35[[#This Row],[Site name]],Table3[],28))</f>
        <v>4</v>
      </c>
      <c r="AF197" t="str">
        <f>IF(VLOOKUP(Table35[[#This Row],[Site name]],Table3[],29)=0,"",VLOOKUP(Table35[[#This Row],[Site name]],Table3[],29))</f>
        <v/>
      </c>
      <c r="AG197" t="str">
        <f>IF(VLOOKUP(Table35[[#This Row],[Site name]],Table3[],30)=0,"",VLOOKUP(Table35[[#This Row],[Site name]],Table3[],30))</f>
        <v/>
      </c>
      <c r="AH197" t="str">
        <f>IF(VLOOKUP(Table35[[#This Row],[Site name]],Table3[],31)=0,"",VLOOKUP(Table35[[#This Row],[Site name]],Table3[],31))</f>
        <v/>
      </c>
      <c r="AI197" t="str">
        <f>IF(VLOOKUP(Table35[[#This Row],[Site name]],Table3[],32)=0,"",VLOOKUP(Table35[[#This Row],[Site name]],Table3[],32))</f>
        <v>Cundall</v>
      </c>
      <c r="AJ197" t="str">
        <f>IF(VLOOKUP(Table35[[#This Row],[Site name]],Table3[],33)=0,"",VLOOKUP(Table35[[#This Row],[Site name]],Table3[],33))</f>
        <v/>
      </c>
      <c r="AK197" t="str">
        <f>IF(VLOOKUP(Table35[[#This Row],[Site name]],Table3[],34)=0,"",VLOOKUP(Table35[[#This Row],[Site name]],Table3[],34))</f>
        <v/>
      </c>
      <c r="AL197" t="str">
        <f>IF(VLOOKUP(Table35[[#This Row],[Site name]],Table3[],35)=0,"",VLOOKUP(Table35[[#This Row],[Site name]],Table3[],35))</f>
        <v/>
      </c>
      <c r="AM197" t="str">
        <f>IF(VLOOKUP(Table35[[#This Row],[Site name]],Table3[],36)=0,"",VLOOKUP(Table35[[#This Row],[Site name]],Table3[],36))</f>
        <v/>
      </c>
      <c r="AN197" t="str">
        <f>IF(VLOOKUP(Table35[[#This Row],[Site name]],Table3[],37)=0,"",VLOOKUP(Table35[[#This Row],[Site name]],Table3[],37))</f>
        <v>Project 113</v>
      </c>
      <c r="AO197" s="188" t="str">
        <f>IF(VLOOKUP(Table35[[#This Row],[Site name]],Table3[],38)="","",VLOOKUP(Table35[[#This Row],[Site name]],Table3[],38))</f>
        <v/>
      </c>
      <c r="AP197">
        <f>IF(VLOOKUP(Table35[[#This Row],[Site name]],Table3[],39)=0,"",VLOOKUP(Table35[[#This Row],[Site name]],Table3[],39))</f>
        <v>5</v>
      </c>
      <c r="AQ197" t="str">
        <f>_xlfn.CONCAT(Table35[[#This Row],[Site name]],Table35[[#This Row],[Assessment Type]])</f>
        <v>Royal Mint Court  - Seaman's RegistryAssessment 2 - decarbonisation</v>
      </c>
    </row>
    <row r="198" spans="2:43" ht="14.7" customHeight="1">
      <c r="B198" t="s">
        <v>188</v>
      </c>
      <c r="C198" t="s">
        <v>977</v>
      </c>
      <c r="D198">
        <v>2044</v>
      </c>
      <c r="E198" t="str">
        <f>IF(VLOOKUP(Table35[[#This Row],[Site name]],Table3[],2)=0,"",VLOOKUP(Table35[[#This Row],[Site name]],Table3[],2))</f>
        <v>Tower Hamlets</v>
      </c>
      <c r="F198" t="str">
        <f>IF(VLOOKUP(Table35[[#This Row],[Site name]],Table3[],3)=0,"",VLOOKUP(Table35[[#This Row],[Site name]],Table3[],3))</f>
        <v>EC3N 4QN</v>
      </c>
      <c r="G198" t="str">
        <f>IF(VLOOKUP(Table35[[#This Row],[Site name]],Table3[],4)=0,"",VLOOKUP(Table35[[#This Row],[Site name]],Table3[],4))</f>
        <v>PA/21/01327/A1</v>
      </c>
      <c r="H198" t="str">
        <f>IF(VLOOKUP(Table35[[#This Row],[Site name]],Table3[],5)=0,"",VLOOKUP(Table35[[#This Row],[Site name]],Table3[],5))</f>
        <v>Planning Portal</v>
      </c>
      <c r="I198" s="185" t="str">
        <f>IF(VLOOKUP(Table35[[#This Row],[Site name]],Table3[],6)=0,"",VLOOKUP(Table35[[#This Row],[Site name]],Table3[],6))</f>
        <v>Majority of existing structure retained and repurposed, with localised demolition.</v>
      </c>
      <c r="J198" s="185">
        <f>IF(VLOOKUP(Table35[[#This Row],[Site name]],Table3[],7)=0,"",VLOOKUP(Table35[[#This Row],[Site name]],Table3[],7))</f>
        <v>44358</v>
      </c>
      <c r="K198" s="185">
        <f>IF(VLOOKUP(Table35[[#This Row],[Site name]],Table3[],8)=0,"",VLOOKUP(Table35[[#This Row],[Site name]],Table3[],8))</f>
        <v>44967</v>
      </c>
      <c r="L198" t="str">
        <f>IF(VLOOKUP(Table35[[#This Row],[Site name]],Table3[],9)=0,"",VLOOKUP(Table35[[#This Row],[Site name]],Table3[],9))</f>
        <v>Not granted</v>
      </c>
      <c r="M198" t="str">
        <f>IF(VLOOKUP(Table35[[#This Row],[Site name]],Table3[],10)=0,"",VLOOKUP(Table35[[#This Row],[Site name]],Table3[],10))</f>
        <v>Office &amp; Retail</v>
      </c>
      <c r="N198" t="str">
        <f>IF(VLOOKUP(Table35[[#This Row],[Site name]],Table3[],11)=0,"",VLOOKUP(Table35[[#This Row],[Site name]],Table3[],11))</f>
        <v/>
      </c>
      <c r="O198" t="str">
        <f>IF(VLOOKUP(Table35[[#This Row],[Site name]],Table3[],12)=0,"",VLOOKUP(Table35[[#This Row],[Site name]],Table3[],12))</f>
        <v>Light Refurbishment</v>
      </c>
      <c r="P198" t="str">
        <f>IF(VLOOKUP(Table35[[#This Row],[Site name]],Table3[],13)=0,"",VLOOKUP(Table35[[#This Row],[Site name]],Table3[],13))</f>
        <v/>
      </c>
      <c r="Q198" t="str">
        <f>IF(VLOOKUP(Table35[[#This Row],[Site name]],Table3[],14)=0,"",VLOOKUP(Table35[[#This Row],[Site name]],Table3[],14))</f>
        <v/>
      </c>
      <c r="R198" s="197" t="str">
        <f>IF(VLOOKUP(Table35[[#This Row],[Site name]],Table3[],15)="","",VLOOKUP(Table35[[#This Row],[Site name]],Table3[],15))</f>
        <v/>
      </c>
      <c r="S198" s="197">
        <f>IF(VLOOKUP(Table35[[#This Row],[Site name]],Table3[],16)="","",VLOOKUP(Table35[[#This Row],[Site name]],Table3[],16))</f>
        <v>8238</v>
      </c>
      <c r="T198" s="196" t="str">
        <f>IF(VLOOKUP(Table35[[#This Row],[Site name]],Table3[],17)="","",VLOOKUP(Table35[[#This Row],[Site name]],Table3[],17))</f>
        <v/>
      </c>
      <c r="U198" s="188" t="str">
        <f>IF(VLOOKUP(Table35[[#This Row],[Site name]],Table3[],18)="","",VLOOKUP(Table35[[#This Row],[Site name]],Table3[],18))</f>
        <v/>
      </c>
      <c r="V198" s="197" t="str">
        <f>IF(VLOOKUP(Table35[[#This Row],[Site name]],Table3[],19)="","",VLOOKUP(Table35[[#This Row],[Site name]],Table3[],19))</f>
        <v/>
      </c>
      <c r="W198" t="str">
        <f>IF(VLOOKUP(Table35[[#This Row],[Site name]],Table3[],20)=0,"",VLOOKUP(Table35[[#This Row],[Site name]],Table3[],20))</f>
        <v/>
      </c>
      <c r="X198" t="str">
        <f>IF(VLOOKUP(Table35[[#This Row],[Site name]],Table3[],21)=0,"",VLOOKUP(Table35[[#This Row],[Site name]],Table3[],21))</f>
        <v/>
      </c>
      <c r="Y198" t="str">
        <f>IF(VLOOKUP(Table35[[#This Row],[Site name]],Table3[],22)=0,"",VLOOKUP(Table35[[#This Row],[Site name]],Table3[],22))</f>
        <v/>
      </c>
      <c r="Z198" t="str">
        <f>IF(VLOOKUP(Table35[[#This Row],[Site name]],Table3[],23)=0,"",VLOOKUP(Table35[[#This Row],[Site name]],Table3[],23))</f>
        <v/>
      </c>
      <c r="AA198" t="str">
        <f>IF(VLOOKUP(Table35[[#This Row],[Site name]],Table3[],24)=0,"",VLOOKUP(Table35[[#This Row],[Site name]],Table3[],24))</f>
        <v/>
      </c>
      <c r="AB198" t="str">
        <f>IF(VLOOKUP(Table35[[#This Row],[Site name]],Table3[],25)=0,"",VLOOKUP(Table35[[#This Row],[Site name]],Table3[],25))</f>
        <v/>
      </c>
      <c r="AC198">
        <f>IF(VLOOKUP(Table35[[#This Row],[Site name]],Table3[],26)=0,"",VLOOKUP(Table35[[#This Row],[Site name]],Table3[],26))</f>
        <v>5</v>
      </c>
      <c r="AD198">
        <f>IF(VLOOKUP(Table35[[#This Row],[Site name]],Table3[],27)=0,"",VLOOKUP(Table35[[#This Row],[Site name]],Table3[],27))</f>
        <v>6</v>
      </c>
      <c r="AE198">
        <f>IF(VLOOKUP(Table35[[#This Row],[Site name]],Table3[],28)="","",VLOOKUP(Table35[[#This Row],[Site name]],Table3[],28))</f>
        <v>5</v>
      </c>
      <c r="AF198" t="str">
        <f>IF(VLOOKUP(Table35[[#This Row],[Site name]],Table3[],29)=0,"",VLOOKUP(Table35[[#This Row],[Site name]],Table3[],29))</f>
        <v/>
      </c>
      <c r="AG198">
        <f>IF(VLOOKUP(Table35[[#This Row],[Site name]],Table3[],30)=0,"",VLOOKUP(Table35[[#This Row],[Site name]],Table3[],30))</f>
        <v>2</v>
      </c>
      <c r="AH198" t="str">
        <f>IF(VLOOKUP(Table35[[#This Row],[Site name]],Table3[],31)=0,"",VLOOKUP(Table35[[#This Row],[Site name]],Table3[],31))</f>
        <v/>
      </c>
      <c r="AI198" t="str">
        <f>IF(VLOOKUP(Table35[[#This Row],[Site name]],Table3[],32)=0,"",VLOOKUP(Table35[[#This Row],[Site name]],Table3[],32))</f>
        <v>Cundall</v>
      </c>
      <c r="AJ198" t="str">
        <f>IF(VLOOKUP(Table35[[#This Row],[Site name]],Table3[],33)=0,"",VLOOKUP(Table35[[#This Row],[Site name]],Table3[],33))</f>
        <v/>
      </c>
      <c r="AK198" t="str">
        <f>IF(VLOOKUP(Table35[[#This Row],[Site name]],Table3[],34)=0,"",VLOOKUP(Table35[[#This Row],[Site name]],Table3[],34))</f>
        <v/>
      </c>
      <c r="AL198" t="str">
        <f>IF(VLOOKUP(Table35[[#This Row],[Site name]],Table3[],35)=0,"",VLOOKUP(Table35[[#This Row],[Site name]],Table3[],35))</f>
        <v/>
      </c>
      <c r="AM198" t="str">
        <f>IF(VLOOKUP(Table35[[#This Row],[Site name]],Table3[],36)=0,"",VLOOKUP(Table35[[#This Row],[Site name]],Table3[],36))</f>
        <v/>
      </c>
      <c r="AN198" t="str">
        <f>IF(VLOOKUP(Table35[[#This Row],[Site name]],Table3[],37)=0,"",VLOOKUP(Table35[[#This Row],[Site name]],Table3[],37))</f>
        <v>Project 114</v>
      </c>
      <c r="AO198" s="188" t="str">
        <f>IF(VLOOKUP(Table35[[#This Row],[Site name]],Table3[],38)="","",VLOOKUP(Table35[[#This Row],[Site name]],Table3[],38))</f>
        <v/>
      </c>
      <c r="AP198">
        <f>IF(VLOOKUP(Table35[[#This Row],[Site name]],Table3[],39)=0,"",VLOOKUP(Table35[[#This Row],[Site name]],Table3[],39))</f>
        <v>4</v>
      </c>
      <c r="AQ198" t="str">
        <f>_xlfn.CONCAT(Table35[[#This Row],[Site name]],Table35[[#This Row],[Assessment Type]])</f>
        <v>Royal Mint Court – Cultural ExchangeAssessment 1 - no decarbonisation</v>
      </c>
    </row>
    <row r="199" spans="2:43" ht="14.7" hidden="1" customHeight="1">
      <c r="B199" t="s">
        <v>188</v>
      </c>
      <c r="C199" t="s">
        <v>978</v>
      </c>
      <c r="E199" t="str">
        <f>IF(VLOOKUP(Table35[[#This Row],[Site name]],Table3[],2)=0,"",VLOOKUP(Table35[[#This Row],[Site name]],Table3[],2))</f>
        <v>Tower Hamlets</v>
      </c>
      <c r="F199" t="str">
        <f>IF(VLOOKUP(Table35[[#This Row],[Site name]],Table3[],3)=0,"",VLOOKUP(Table35[[#This Row],[Site name]],Table3[],3))</f>
        <v>EC3N 4QN</v>
      </c>
      <c r="G199" t="str">
        <f>IF(VLOOKUP(Table35[[#This Row],[Site name]],Table3[],4)=0,"",VLOOKUP(Table35[[#This Row],[Site name]],Table3[],4))</f>
        <v>PA/21/01327/A1</v>
      </c>
      <c r="H199" t="str">
        <f>IF(VLOOKUP(Table35[[#This Row],[Site name]],Table3[],5)=0,"",VLOOKUP(Table35[[#This Row],[Site name]],Table3[],5))</f>
        <v>Planning Portal</v>
      </c>
      <c r="I199" s="185" t="str">
        <f>IF(VLOOKUP(Table35[[#This Row],[Site name]],Table3[],6)=0,"",VLOOKUP(Table35[[#This Row],[Site name]],Table3[],6))</f>
        <v>Majority of existing structure retained and repurposed, with localised demolition.</v>
      </c>
      <c r="J199" s="185">
        <f>IF(VLOOKUP(Table35[[#This Row],[Site name]],Table3[],7)=0,"",VLOOKUP(Table35[[#This Row],[Site name]],Table3[],7))</f>
        <v>44358</v>
      </c>
      <c r="K199" s="185">
        <f>IF(VLOOKUP(Table35[[#This Row],[Site name]],Table3[],8)=0,"",VLOOKUP(Table35[[#This Row],[Site name]],Table3[],8))</f>
        <v>44967</v>
      </c>
      <c r="L199" t="str">
        <f>IF(VLOOKUP(Table35[[#This Row],[Site name]],Table3[],9)=0,"",VLOOKUP(Table35[[#This Row],[Site name]],Table3[],9))</f>
        <v>Not granted</v>
      </c>
      <c r="M199" t="str">
        <f>IF(VLOOKUP(Table35[[#This Row],[Site name]],Table3[],10)=0,"",VLOOKUP(Table35[[#This Row],[Site name]],Table3[],10))</f>
        <v>Office &amp; Retail</v>
      </c>
      <c r="N199" t="str">
        <f>IF(VLOOKUP(Table35[[#This Row],[Site name]],Table3[],11)=0,"",VLOOKUP(Table35[[#This Row],[Site name]],Table3[],11))</f>
        <v/>
      </c>
      <c r="O199" t="str">
        <f>IF(VLOOKUP(Table35[[#This Row],[Site name]],Table3[],12)=0,"",VLOOKUP(Table35[[#This Row],[Site name]],Table3[],12))</f>
        <v>Light Refurbishment</v>
      </c>
      <c r="P199" t="str">
        <f>IF(VLOOKUP(Table35[[#This Row],[Site name]],Table3[],13)=0,"",VLOOKUP(Table35[[#This Row],[Site name]],Table3[],13))</f>
        <v/>
      </c>
      <c r="Q199" t="str">
        <f>IF(VLOOKUP(Table35[[#This Row],[Site name]],Table3[],14)=0,"",VLOOKUP(Table35[[#This Row],[Site name]],Table3[],14))</f>
        <v/>
      </c>
      <c r="R199" s="197" t="str">
        <f>IF(VLOOKUP(Table35[[#This Row],[Site name]],Table3[],15)="","",VLOOKUP(Table35[[#This Row],[Site name]],Table3[],15))</f>
        <v/>
      </c>
      <c r="S199" s="197">
        <f>IF(VLOOKUP(Table35[[#This Row],[Site name]],Table3[],16)="","",VLOOKUP(Table35[[#This Row],[Site name]],Table3[],16))</f>
        <v>8238</v>
      </c>
      <c r="T199" s="196" t="str">
        <f>IF(VLOOKUP(Table35[[#This Row],[Site name]],Table3[],17)="","",VLOOKUP(Table35[[#This Row],[Site name]],Table3[],17))</f>
        <v/>
      </c>
      <c r="U199" s="188" t="str">
        <f>IF(VLOOKUP(Table35[[#This Row],[Site name]],Table3[],18)="","",VLOOKUP(Table35[[#This Row],[Site name]],Table3[],18))</f>
        <v/>
      </c>
      <c r="V199" s="197" t="str">
        <f>IF(VLOOKUP(Table35[[#This Row],[Site name]],Table3[],19)="","",VLOOKUP(Table35[[#This Row],[Site name]],Table3[],19))</f>
        <v/>
      </c>
      <c r="W199" t="str">
        <f>IF(VLOOKUP(Table35[[#This Row],[Site name]],Table3[],20)=0,"",VLOOKUP(Table35[[#This Row],[Site name]],Table3[],20))</f>
        <v/>
      </c>
      <c r="X199" t="str">
        <f>IF(VLOOKUP(Table35[[#This Row],[Site name]],Table3[],21)=0,"",VLOOKUP(Table35[[#This Row],[Site name]],Table3[],21))</f>
        <v/>
      </c>
      <c r="Y199" t="str">
        <f>IF(VLOOKUP(Table35[[#This Row],[Site name]],Table3[],22)=0,"",VLOOKUP(Table35[[#This Row],[Site name]],Table3[],22))</f>
        <v/>
      </c>
      <c r="Z199" t="str">
        <f>IF(VLOOKUP(Table35[[#This Row],[Site name]],Table3[],23)=0,"",VLOOKUP(Table35[[#This Row],[Site name]],Table3[],23))</f>
        <v/>
      </c>
      <c r="AA199" t="str">
        <f>IF(VLOOKUP(Table35[[#This Row],[Site name]],Table3[],24)=0,"",VLOOKUP(Table35[[#This Row],[Site name]],Table3[],24))</f>
        <v/>
      </c>
      <c r="AB199" t="str">
        <f>IF(VLOOKUP(Table35[[#This Row],[Site name]],Table3[],25)=0,"",VLOOKUP(Table35[[#This Row],[Site name]],Table3[],25))</f>
        <v/>
      </c>
      <c r="AC199">
        <f>IF(VLOOKUP(Table35[[#This Row],[Site name]],Table3[],26)=0,"",VLOOKUP(Table35[[#This Row],[Site name]],Table3[],26))</f>
        <v>5</v>
      </c>
      <c r="AD199">
        <f>IF(VLOOKUP(Table35[[#This Row],[Site name]],Table3[],27)=0,"",VLOOKUP(Table35[[#This Row],[Site name]],Table3[],27))</f>
        <v>6</v>
      </c>
      <c r="AE199">
        <f>IF(VLOOKUP(Table35[[#This Row],[Site name]],Table3[],28)="","",VLOOKUP(Table35[[#This Row],[Site name]],Table3[],28))</f>
        <v>5</v>
      </c>
      <c r="AF199" t="str">
        <f>IF(VLOOKUP(Table35[[#This Row],[Site name]],Table3[],29)=0,"",VLOOKUP(Table35[[#This Row],[Site name]],Table3[],29))</f>
        <v/>
      </c>
      <c r="AG199">
        <f>IF(VLOOKUP(Table35[[#This Row],[Site name]],Table3[],30)=0,"",VLOOKUP(Table35[[#This Row],[Site name]],Table3[],30))</f>
        <v>2</v>
      </c>
      <c r="AH199" t="str">
        <f>IF(VLOOKUP(Table35[[#This Row],[Site name]],Table3[],31)=0,"",VLOOKUP(Table35[[#This Row],[Site name]],Table3[],31))</f>
        <v/>
      </c>
      <c r="AI199" t="str">
        <f>IF(VLOOKUP(Table35[[#This Row],[Site name]],Table3[],32)=0,"",VLOOKUP(Table35[[#This Row],[Site name]],Table3[],32))</f>
        <v>Cundall</v>
      </c>
      <c r="AJ199" t="str">
        <f>IF(VLOOKUP(Table35[[#This Row],[Site name]],Table3[],33)=0,"",VLOOKUP(Table35[[#This Row],[Site name]],Table3[],33))</f>
        <v/>
      </c>
      <c r="AK199" t="str">
        <f>IF(VLOOKUP(Table35[[#This Row],[Site name]],Table3[],34)=0,"",VLOOKUP(Table35[[#This Row],[Site name]],Table3[],34))</f>
        <v/>
      </c>
      <c r="AL199" t="str">
        <f>IF(VLOOKUP(Table35[[#This Row],[Site name]],Table3[],35)=0,"",VLOOKUP(Table35[[#This Row],[Site name]],Table3[],35))</f>
        <v/>
      </c>
      <c r="AM199" t="str">
        <f>IF(VLOOKUP(Table35[[#This Row],[Site name]],Table3[],36)=0,"",VLOOKUP(Table35[[#This Row],[Site name]],Table3[],36))</f>
        <v/>
      </c>
      <c r="AN199" t="str">
        <f>IF(VLOOKUP(Table35[[#This Row],[Site name]],Table3[],37)=0,"",VLOOKUP(Table35[[#This Row],[Site name]],Table3[],37))</f>
        <v>Project 114</v>
      </c>
      <c r="AO199" s="188" t="str">
        <f>IF(VLOOKUP(Table35[[#This Row],[Site name]],Table3[],38)="","",VLOOKUP(Table35[[#This Row],[Site name]],Table3[],38))</f>
        <v/>
      </c>
      <c r="AP199">
        <f>IF(VLOOKUP(Table35[[#This Row],[Site name]],Table3[],39)=0,"",VLOOKUP(Table35[[#This Row],[Site name]],Table3[],39))</f>
        <v>4</v>
      </c>
      <c r="AQ199" t="str">
        <f>_xlfn.CONCAT(Table35[[#This Row],[Site name]],Table35[[#This Row],[Assessment Type]])</f>
        <v>Royal Mint Court – Cultural ExchangeAssessment 2 - decarbonisation</v>
      </c>
    </row>
    <row r="200" spans="2:43" ht="14.7" customHeight="1">
      <c r="B200" t="s">
        <v>201</v>
      </c>
      <c r="C200" t="s">
        <v>977</v>
      </c>
      <c r="D200">
        <v>1779</v>
      </c>
      <c r="E200" t="str">
        <f>IF(VLOOKUP(Table35[[#This Row],[Site name]],Table3[],2)=0,"",VLOOKUP(Table35[[#This Row],[Site name]],Table3[],2))</f>
        <v>Lambeth</v>
      </c>
      <c r="F200" t="str">
        <f>IF(VLOOKUP(Table35[[#This Row],[Site name]],Table3[],3)=0,"",VLOOKUP(Table35[[#This Row],[Site name]],Table3[],3))</f>
        <v>SE1 7LL</v>
      </c>
      <c r="G200" t="str">
        <f>IF(VLOOKUP(Table35[[#This Row],[Site name]],Table3[],4)=0,"",VLOOKUP(Table35[[#This Row],[Site name]],Table3[],4))</f>
        <v>22/01206/EIAFUL</v>
      </c>
      <c r="H200" t="str">
        <f>IF(VLOOKUP(Table35[[#This Row],[Site name]],Table3[],5)=0,"",VLOOKUP(Table35[[#This Row],[Site name]],Table3[],5))</f>
        <v>Planning Portal</v>
      </c>
      <c r="I200" t="str">
        <f>IF(VLOOKUP(Table35[[#This Row],[Site name]],Table3[],6)=0,"",VLOOKUP(Table35[[#This Row],[Site name]],Table3[],6))</f>
        <v/>
      </c>
      <c r="J200" s="185">
        <f>IF(VLOOKUP(Table35[[#This Row],[Site name]],Table3[],7)=0,"",VLOOKUP(Table35[[#This Row],[Site name]],Table3[],7))</f>
        <v>44672</v>
      </c>
      <c r="K200" s="185" t="str">
        <f>IF(VLOOKUP(Table35[[#This Row],[Site name]],Table3[],8)=0,"",VLOOKUP(Table35[[#This Row],[Site name]],Table3[],8))</f>
        <v/>
      </c>
      <c r="L200" t="str">
        <f>IF(VLOOKUP(Table35[[#This Row],[Site name]],Table3[],9)=0,"",VLOOKUP(Table35[[#This Row],[Site name]],Table3[],9))</f>
        <v/>
      </c>
      <c r="M200" t="str">
        <f>IF(VLOOKUP(Table35[[#This Row],[Site name]],Table3[],10)=0,"",VLOOKUP(Table35[[#This Row],[Site name]],Table3[],10))</f>
        <v>Office</v>
      </c>
      <c r="N200" t="str">
        <f>IF(VLOOKUP(Table35[[#This Row],[Site name]],Table3[],11)=0,"",VLOOKUP(Table35[[#This Row],[Site name]],Table3[],11))</f>
        <v/>
      </c>
      <c r="O200" t="str">
        <f>IF(VLOOKUP(Table35[[#This Row],[Site name]],Table3[],12)=0,"",VLOOKUP(Table35[[#This Row],[Site name]],Table3[],12))</f>
        <v>New Build</v>
      </c>
      <c r="P200" t="str">
        <f>IF(VLOOKUP(Table35[[#This Row],[Site name]],Table3[],13)=0,"",VLOOKUP(Table35[[#This Row],[Site name]],Table3[],13))</f>
        <v/>
      </c>
      <c r="Q200" t="str">
        <f>IF(VLOOKUP(Table35[[#This Row],[Site name]],Table3[],14)=0,"",VLOOKUP(Table35[[#This Row],[Site name]],Table3[],14))</f>
        <v/>
      </c>
      <c r="R200" s="197" t="str">
        <f>IF(VLOOKUP(Table35[[#This Row],[Site name]],Table3[],15)="","",VLOOKUP(Table35[[#This Row],[Site name]],Table3[],15))</f>
        <v/>
      </c>
      <c r="S200" s="197">
        <f>IF(VLOOKUP(Table35[[#This Row],[Site name]],Table3[],16)="","",VLOOKUP(Table35[[#This Row],[Site name]],Table3[],16))</f>
        <v>29022</v>
      </c>
      <c r="T200" s="196" t="str">
        <f>IF(VLOOKUP(Table35[[#This Row],[Site name]],Table3[],17)="","",VLOOKUP(Table35[[#This Row],[Site name]],Table3[],17))</f>
        <v/>
      </c>
      <c r="U200" s="188" t="str">
        <f>IF(VLOOKUP(Table35[[#This Row],[Site name]],Table3[],18)="","",VLOOKUP(Table35[[#This Row],[Site name]],Table3[],18))</f>
        <v/>
      </c>
      <c r="V200" s="197">
        <f>IF(VLOOKUP(Table35[[#This Row],[Site name]],Table3[],19)="","",VLOOKUP(Table35[[#This Row],[Site name]],Table3[],19))</f>
        <v>29022</v>
      </c>
      <c r="W200" t="str">
        <f>IF(VLOOKUP(Table35[[#This Row],[Site name]],Table3[],20)=0,"",VLOOKUP(Table35[[#This Row],[Site name]],Table3[],20))</f>
        <v/>
      </c>
      <c r="X200" t="str">
        <f>IF(VLOOKUP(Table35[[#This Row],[Site name]],Table3[],21)=0,"",VLOOKUP(Table35[[#This Row],[Site name]],Table3[],21))</f>
        <v/>
      </c>
      <c r="Y200" t="str">
        <f>IF(VLOOKUP(Table35[[#This Row],[Site name]],Table3[],22)=0,"",VLOOKUP(Table35[[#This Row],[Site name]],Table3[],22))</f>
        <v/>
      </c>
      <c r="Z200" t="str">
        <f>IF(VLOOKUP(Table35[[#This Row],[Site name]],Table3[],23)=0,"",VLOOKUP(Table35[[#This Row],[Site name]],Table3[],23))</f>
        <v/>
      </c>
      <c r="AA200" t="str">
        <f>IF(VLOOKUP(Table35[[#This Row],[Site name]],Table3[],24)=0,"",VLOOKUP(Table35[[#This Row],[Site name]],Table3[],24))</f>
        <v/>
      </c>
      <c r="AB200" t="str">
        <f>IF(VLOOKUP(Table35[[#This Row],[Site name]],Table3[],25)=0,"",VLOOKUP(Table35[[#This Row],[Site name]],Table3[],25))</f>
        <v/>
      </c>
      <c r="AC200" t="str">
        <f>IF(VLOOKUP(Table35[[#This Row],[Site name]],Table3[],26)=0,"",VLOOKUP(Table35[[#This Row],[Site name]],Table3[],26))</f>
        <v/>
      </c>
      <c r="AD200">
        <f>IF(VLOOKUP(Table35[[#This Row],[Site name]],Table3[],27)=0,"",VLOOKUP(Table35[[#This Row],[Site name]],Table3[],27))</f>
        <v>15</v>
      </c>
      <c r="AE200">
        <f>IF(VLOOKUP(Table35[[#This Row],[Site name]],Table3[],28)="","",VLOOKUP(Table35[[#This Row],[Site name]],Table3[],28))</f>
        <v>15</v>
      </c>
      <c r="AF200" t="str">
        <f>IF(VLOOKUP(Table35[[#This Row],[Site name]],Table3[],29)=0,"",VLOOKUP(Table35[[#This Row],[Site name]],Table3[],29))</f>
        <v/>
      </c>
      <c r="AG200" t="str">
        <f>IF(VLOOKUP(Table35[[#This Row],[Site name]],Table3[],30)=0,"",VLOOKUP(Table35[[#This Row],[Site name]],Table3[],30))</f>
        <v/>
      </c>
      <c r="AH200" t="str">
        <f>IF(VLOOKUP(Table35[[#This Row],[Site name]],Table3[],31)=0,"",VLOOKUP(Table35[[#This Row],[Site name]],Table3[],31))</f>
        <v/>
      </c>
      <c r="AI200" t="str">
        <f>IF(VLOOKUP(Table35[[#This Row],[Site name]],Table3[],32)=0,"",VLOOKUP(Table35[[#This Row],[Site name]],Table3[],32))</f>
        <v>Arup</v>
      </c>
      <c r="AJ200" t="str">
        <f>IF(VLOOKUP(Table35[[#This Row],[Site name]],Table3[],33)=0,"",VLOOKUP(Table35[[#This Row],[Site name]],Table3[],33))</f>
        <v/>
      </c>
      <c r="AK200" t="str">
        <f>IF(VLOOKUP(Table35[[#This Row],[Site name]],Table3[],34)=0,"",VLOOKUP(Table35[[#This Row],[Site name]],Table3[],34))</f>
        <v/>
      </c>
      <c r="AL200" t="str">
        <f>IF(VLOOKUP(Table35[[#This Row],[Site name]],Table3[],35)=0,"",VLOOKUP(Table35[[#This Row],[Site name]],Table3[],35))</f>
        <v/>
      </c>
      <c r="AM200" t="str">
        <f>IF(VLOOKUP(Table35[[#This Row],[Site name]],Table3[],36)=0,"",VLOOKUP(Table35[[#This Row],[Site name]],Table3[],36))</f>
        <v/>
      </c>
      <c r="AN200" t="str">
        <f>IF(VLOOKUP(Table35[[#This Row],[Site name]],Table3[],37)=0,"",VLOOKUP(Table35[[#This Row],[Site name]],Table3[],37))</f>
        <v>Project 115</v>
      </c>
      <c r="AO200" s="188">
        <f>IF(VLOOKUP(Table35[[#This Row],[Site name]],Table3[],38)="","",VLOOKUP(Table35[[#This Row],[Site name]],Table3[],38))</f>
        <v>1</v>
      </c>
      <c r="AP200">
        <f>IF(VLOOKUP(Table35[[#This Row],[Site name]],Table3[],39)=0,"",VLOOKUP(Table35[[#This Row],[Site name]],Table3[],39))</f>
        <v>1</v>
      </c>
      <c r="AQ200" t="str">
        <f>_xlfn.CONCAT(Table35[[#This Row],[Site name]],Table35[[#This Row],[Assessment Type]])</f>
        <v>Royal Street Plot CAssessment 1 - no decarbonisation</v>
      </c>
    </row>
    <row r="201" spans="2:43" ht="14.7" hidden="1" customHeight="1">
      <c r="B201" t="s">
        <v>201</v>
      </c>
      <c r="C201" t="s">
        <v>978</v>
      </c>
      <c r="E201" t="str">
        <f>IF(VLOOKUP(Table35[[#This Row],[Site name]],Table3[],2)=0,"",VLOOKUP(Table35[[#This Row],[Site name]],Table3[],2))</f>
        <v>Lambeth</v>
      </c>
      <c r="F201" t="str">
        <f>IF(VLOOKUP(Table35[[#This Row],[Site name]],Table3[],3)=0,"",VLOOKUP(Table35[[#This Row],[Site name]],Table3[],3))</f>
        <v>SE1 7LL</v>
      </c>
      <c r="G201" t="str">
        <f>IF(VLOOKUP(Table35[[#This Row],[Site name]],Table3[],4)=0,"",VLOOKUP(Table35[[#This Row],[Site name]],Table3[],4))</f>
        <v>22/01206/EIAFUL</v>
      </c>
      <c r="H201" t="str">
        <f>IF(VLOOKUP(Table35[[#This Row],[Site name]],Table3[],5)=0,"",VLOOKUP(Table35[[#This Row],[Site name]],Table3[],5))</f>
        <v>Planning Portal</v>
      </c>
      <c r="I201" t="str">
        <f>IF(VLOOKUP(Table35[[#This Row],[Site name]],Table3[],6)=0,"",VLOOKUP(Table35[[#This Row],[Site name]],Table3[],6))</f>
        <v/>
      </c>
      <c r="J201" s="185">
        <f>IF(VLOOKUP(Table35[[#This Row],[Site name]],Table3[],7)=0,"",VLOOKUP(Table35[[#This Row],[Site name]],Table3[],7))</f>
        <v>44672</v>
      </c>
      <c r="K201" s="185" t="str">
        <f>IF(VLOOKUP(Table35[[#This Row],[Site name]],Table3[],8)=0,"",VLOOKUP(Table35[[#This Row],[Site name]],Table3[],8))</f>
        <v/>
      </c>
      <c r="L201" t="str">
        <f>IF(VLOOKUP(Table35[[#This Row],[Site name]],Table3[],9)=0,"",VLOOKUP(Table35[[#This Row],[Site name]],Table3[],9))</f>
        <v/>
      </c>
      <c r="M201" t="str">
        <f>IF(VLOOKUP(Table35[[#This Row],[Site name]],Table3[],10)=0,"",VLOOKUP(Table35[[#This Row],[Site name]],Table3[],10))</f>
        <v>Office</v>
      </c>
      <c r="N201" t="str">
        <f>IF(VLOOKUP(Table35[[#This Row],[Site name]],Table3[],11)=0,"",VLOOKUP(Table35[[#This Row],[Site name]],Table3[],11))</f>
        <v/>
      </c>
      <c r="O201" t="str">
        <f>IF(VLOOKUP(Table35[[#This Row],[Site name]],Table3[],12)=0,"",VLOOKUP(Table35[[#This Row],[Site name]],Table3[],12))</f>
        <v>New Build</v>
      </c>
      <c r="P201" t="str">
        <f>IF(VLOOKUP(Table35[[#This Row],[Site name]],Table3[],13)=0,"",VLOOKUP(Table35[[#This Row],[Site name]],Table3[],13))</f>
        <v/>
      </c>
      <c r="Q201" t="str">
        <f>IF(VLOOKUP(Table35[[#This Row],[Site name]],Table3[],14)=0,"",VLOOKUP(Table35[[#This Row],[Site name]],Table3[],14))</f>
        <v/>
      </c>
      <c r="R201" s="197" t="str">
        <f>IF(VLOOKUP(Table35[[#This Row],[Site name]],Table3[],15)="","",VLOOKUP(Table35[[#This Row],[Site name]],Table3[],15))</f>
        <v/>
      </c>
      <c r="S201" s="197">
        <f>IF(VLOOKUP(Table35[[#This Row],[Site name]],Table3[],16)="","",VLOOKUP(Table35[[#This Row],[Site name]],Table3[],16))</f>
        <v>29022</v>
      </c>
      <c r="T201" s="196" t="str">
        <f>IF(VLOOKUP(Table35[[#This Row],[Site name]],Table3[],17)="","",VLOOKUP(Table35[[#This Row],[Site name]],Table3[],17))</f>
        <v/>
      </c>
      <c r="U201" s="188" t="str">
        <f>IF(VLOOKUP(Table35[[#This Row],[Site name]],Table3[],18)="","",VLOOKUP(Table35[[#This Row],[Site name]],Table3[],18))</f>
        <v/>
      </c>
      <c r="V201" s="197">
        <f>IF(VLOOKUP(Table35[[#This Row],[Site name]],Table3[],19)="","",VLOOKUP(Table35[[#This Row],[Site name]],Table3[],19))</f>
        <v>29022</v>
      </c>
      <c r="W201" t="str">
        <f>IF(VLOOKUP(Table35[[#This Row],[Site name]],Table3[],20)=0,"",VLOOKUP(Table35[[#This Row],[Site name]],Table3[],20))</f>
        <v/>
      </c>
      <c r="X201" t="str">
        <f>IF(VLOOKUP(Table35[[#This Row],[Site name]],Table3[],21)=0,"",VLOOKUP(Table35[[#This Row],[Site name]],Table3[],21))</f>
        <v/>
      </c>
      <c r="Y201" t="str">
        <f>IF(VLOOKUP(Table35[[#This Row],[Site name]],Table3[],22)=0,"",VLOOKUP(Table35[[#This Row],[Site name]],Table3[],22))</f>
        <v/>
      </c>
      <c r="Z201" t="str">
        <f>IF(VLOOKUP(Table35[[#This Row],[Site name]],Table3[],23)=0,"",VLOOKUP(Table35[[#This Row],[Site name]],Table3[],23))</f>
        <v/>
      </c>
      <c r="AA201" t="str">
        <f>IF(VLOOKUP(Table35[[#This Row],[Site name]],Table3[],24)=0,"",VLOOKUP(Table35[[#This Row],[Site name]],Table3[],24))</f>
        <v/>
      </c>
      <c r="AB201" t="str">
        <f>IF(VLOOKUP(Table35[[#This Row],[Site name]],Table3[],25)=0,"",VLOOKUP(Table35[[#This Row],[Site name]],Table3[],25))</f>
        <v/>
      </c>
      <c r="AC201" t="str">
        <f>IF(VLOOKUP(Table35[[#This Row],[Site name]],Table3[],26)=0,"",VLOOKUP(Table35[[#This Row],[Site name]],Table3[],26))</f>
        <v/>
      </c>
      <c r="AD201">
        <f>IF(VLOOKUP(Table35[[#This Row],[Site name]],Table3[],27)=0,"",VLOOKUP(Table35[[#This Row],[Site name]],Table3[],27))</f>
        <v>15</v>
      </c>
      <c r="AE201">
        <f>IF(VLOOKUP(Table35[[#This Row],[Site name]],Table3[],28)="","",VLOOKUP(Table35[[#This Row],[Site name]],Table3[],28))</f>
        <v>15</v>
      </c>
      <c r="AF201" t="str">
        <f>IF(VLOOKUP(Table35[[#This Row],[Site name]],Table3[],29)=0,"",VLOOKUP(Table35[[#This Row],[Site name]],Table3[],29))</f>
        <v/>
      </c>
      <c r="AG201" t="str">
        <f>IF(VLOOKUP(Table35[[#This Row],[Site name]],Table3[],30)=0,"",VLOOKUP(Table35[[#This Row],[Site name]],Table3[],30))</f>
        <v/>
      </c>
      <c r="AH201" t="str">
        <f>IF(VLOOKUP(Table35[[#This Row],[Site name]],Table3[],31)=0,"",VLOOKUP(Table35[[#This Row],[Site name]],Table3[],31))</f>
        <v/>
      </c>
      <c r="AI201" t="str">
        <f>IF(VLOOKUP(Table35[[#This Row],[Site name]],Table3[],32)=0,"",VLOOKUP(Table35[[#This Row],[Site name]],Table3[],32))</f>
        <v>Arup</v>
      </c>
      <c r="AJ201" t="str">
        <f>IF(VLOOKUP(Table35[[#This Row],[Site name]],Table3[],33)=0,"",VLOOKUP(Table35[[#This Row],[Site name]],Table3[],33))</f>
        <v/>
      </c>
      <c r="AK201" t="str">
        <f>IF(VLOOKUP(Table35[[#This Row],[Site name]],Table3[],34)=0,"",VLOOKUP(Table35[[#This Row],[Site name]],Table3[],34))</f>
        <v/>
      </c>
      <c r="AL201" t="str">
        <f>IF(VLOOKUP(Table35[[#This Row],[Site name]],Table3[],35)=0,"",VLOOKUP(Table35[[#This Row],[Site name]],Table3[],35))</f>
        <v/>
      </c>
      <c r="AM201" t="str">
        <f>IF(VLOOKUP(Table35[[#This Row],[Site name]],Table3[],36)=0,"",VLOOKUP(Table35[[#This Row],[Site name]],Table3[],36))</f>
        <v/>
      </c>
      <c r="AN201" t="str">
        <f>IF(VLOOKUP(Table35[[#This Row],[Site name]],Table3[],37)=0,"",VLOOKUP(Table35[[#This Row],[Site name]],Table3[],37))</f>
        <v>Project 115</v>
      </c>
      <c r="AO201" s="188">
        <f>IF(VLOOKUP(Table35[[#This Row],[Site name]],Table3[],38)="","",VLOOKUP(Table35[[#This Row],[Site name]],Table3[],38))</f>
        <v>1</v>
      </c>
      <c r="AP201">
        <f>IF(VLOOKUP(Table35[[#This Row],[Site name]],Table3[],39)=0,"",VLOOKUP(Table35[[#This Row],[Site name]],Table3[],39))</f>
        <v>1</v>
      </c>
      <c r="AQ201" t="str">
        <f>_xlfn.CONCAT(Table35[[#This Row],[Site name]],Table35[[#This Row],[Assessment Type]])</f>
        <v>Royal Street Plot CAssessment 2 - decarbonisation</v>
      </c>
    </row>
    <row r="202" spans="2:43" ht="14.7" customHeight="1">
      <c r="B202" t="s">
        <v>198</v>
      </c>
      <c r="C202" t="s">
        <v>977</v>
      </c>
      <c r="D202">
        <v>1623</v>
      </c>
      <c r="E202" t="str">
        <f>IF(VLOOKUP(Table35[[#This Row],[Site name]],Table3[],2)=0,"",VLOOKUP(Table35[[#This Row],[Site name]],Table3[],2))</f>
        <v>Lambeth</v>
      </c>
      <c r="F202" t="str">
        <f>IF(VLOOKUP(Table35[[#This Row],[Site name]],Table3[],3)=0,"",VLOOKUP(Table35[[#This Row],[Site name]],Table3[],3))</f>
        <v>SE1 7LL</v>
      </c>
      <c r="G202" t="str">
        <f>IF(VLOOKUP(Table35[[#This Row],[Site name]],Table3[],4)=0,"",VLOOKUP(Table35[[#This Row],[Site name]],Table3[],4))</f>
        <v>22/01206/EIAFUL</v>
      </c>
      <c r="H202" t="str">
        <f>IF(VLOOKUP(Table35[[#This Row],[Site name]],Table3[],5)=0,"",VLOOKUP(Table35[[#This Row],[Site name]],Table3[],5))</f>
        <v>Planning Portal</v>
      </c>
      <c r="I202" t="str">
        <f>IF(VLOOKUP(Table35[[#This Row],[Site name]],Table3[],6)=0,"",VLOOKUP(Table35[[#This Row],[Site name]],Table3[],6))</f>
        <v/>
      </c>
      <c r="J202" s="185">
        <f>IF(VLOOKUP(Table35[[#This Row],[Site name]],Table3[],7)=0,"",VLOOKUP(Table35[[#This Row],[Site name]],Table3[],7))</f>
        <v>44672</v>
      </c>
      <c r="K202" s="185" t="str">
        <f>IF(VLOOKUP(Table35[[#This Row],[Site name]],Table3[],8)=0,"",VLOOKUP(Table35[[#This Row],[Site name]],Table3[],8))</f>
        <v/>
      </c>
      <c r="L202" t="str">
        <f>IF(VLOOKUP(Table35[[#This Row],[Site name]],Table3[],9)=0,"",VLOOKUP(Table35[[#This Row],[Site name]],Table3[],9))</f>
        <v/>
      </c>
      <c r="M202" t="str">
        <f>IF(VLOOKUP(Table35[[#This Row],[Site name]],Table3[],10)=0,"",VLOOKUP(Table35[[#This Row],[Site name]],Table3[],10))</f>
        <v>Office</v>
      </c>
      <c r="N202" t="str">
        <f>IF(VLOOKUP(Table35[[#This Row],[Site name]],Table3[],11)=0,"",VLOOKUP(Table35[[#This Row],[Site name]],Table3[],11))</f>
        <v/>
      </c>
      <c r="O202" t="str">
        <f>IF(VLOOKUP(Table35[[#This Row],[Site name]],Table3[],12)=0,"",VLOOKUP(Table35[[#This Row],[Site name]],Table3[],12))</f>
        <v>New Build</v>
      </c>
      <c r="P202" t="str">
        <f>IF(VLOOKUP(Table35[[#This Row],[Site name]],Table3[],13)=0,"",VLOOKUP(Table35[[#This Row],[Site name]],Table3[],13))</f>
        <v/>
      </c>
      <c r="Q202" t="str">
        <f>IF(VLOOKUP(Table35[[#This Row],[Site name]],Table3[],14)=0,"",VLOOKUP(Table35[[#This Row],[Site name]],Table3[],14))</f>
        <v/>
      </c>
      <c r="R202" s="197" t="str">
        <f>IF(VLOOKUP(Table35[[#This Row],[Site name]],Table3[],15)="","",VLOOKUP(Table35[[#This Row],[Site name]],Table3[],15))</f>
        <v/>
      </c>
      <c r="S202" s="197">
        <f>IF(VLOOKUP(Table35[[#This Row],[Site name]],Table3[],16)="","",VLOOKUP(Table35[[#This Row],[Site name]],Table3[],16))</f>
        <v>52380</v>
      </c>
      <c r="T202" s="196" t="str">
        <f>IF(VLOOKUP(Table35[[#This Row],[Site name]],Table3[],17)="","",VLOOKUP(Table35[[#This Row],[Site name]],Table3[],17))</f>
        <v/>
      </c>
      <c r="U202" s="188" t="str">
        <f>IF(VLOOKUP(Table35[[#This Row],[Site name]],Table3[],18)="","",VLOOKUP(Table35[[#This Row],[Site name]],Table3[],18))</f>
        <v/>
      </c>
      <c r="V202" s="197">
        <f>IF(VLOOKUP(Table35[[#This Row],[Site name]],Table3[],19)="","",VLOOKUP(Table35[[#This Row],[Site name]],Table3[],19))</f>
        <v>52380</v>
      </c>
      <c r="W202" t="str">
        <f>IF(VLOOKUP(Table35[[#This Row],[Site name]],Table3[],20)=0,"",VLOOKUP(Table35[[#This Row],[Site name]],Table3[],20))</f>
        <v/>
      </c>
      <c r="X202" t="str">
        <f>IF(VLOOKUP(Table35[[#This Row],[Site name]],Table3[],21)=0,"",VLOOKUP(Table35[[#This Row],[Site name]],Table3[],21))</f>
        <v/>
      </c>
      <c r="Y202" t="str">
        <f>IF(VLOOKUP(Table35[[#This Row],[Site name]],Table3[],22)=0,"",VLOOKUP(Table35[[#This Row],[Site name]],Table3[],22))</f>
        <v/>
      </c>
      <c r="Z202" t="str">
        <f>IF(VLOOKUP(Table35[[#This Row],[Site name]],Table3[],23)=0,"",VLOOKUP(Table35[[#This Row],[Site name]],Table3[],23))</f>
        <v/>
      </c>
      <c r="AA202" t="str">
        <f>IF(VLOOKUP(Table35[[#This Row],[Site name]],Table3[],24)=0,"",VLOOKUP(Table35[[#This Row],[Site name]],Table3[],24))</f>
        <v/>
      </c>
      <c r="AB202" t="str">
        <f>IF(VLOOKUP(Table35[[#This Row],[Site name]],Table3[],25)=0,"",VLOOKUP(Table35[[#This Row],[Site name]],Table3[],25))</f>
        <v/>
      </c>
      <c r="AC202" t="str">
        <f>IF(VLOOKUP(Table35[[#This Row],[Site name]],Table3[],26)=0,"",VLOOKUP(Table35[[#This Row],[Site name]],Table3[],26))</f>
        <v/>
      </c>
      <c r="AD202">
        <f>IF(VLOOKUP(Table35[[#This Row],[Site name]],Table3[],27)=0,"",VLOOKUP(Table35[[#This Row],[Site name]],Table3[],27))</f>
        <v>15</v>
      </c>
      <c r="AE202">
        <f>IF(VLOOKUP(Table35[[#This Row],[Site name]],Table3[],28)="","",VLOOKUP(Table35[[#This Row],[Site name]],Table3[],28))</f>
        <v>14</v>
      </c>
      <c r="AF202" t="str">
        <f>IF(VLOOKUP(Table35[[#This Row],[Site name]],Table3[],29)=0,"",VLOOKUP(Table35[[#This Row],[Site name]],Table3[],29))</f>
        <v/>
      </c>
      <c r="AG202" t="str">
        <f>IF(VLOOKUP(Table35[[#This Row],[Site name]],Table3[],30)=0,"",VLOOKUP(Table35[[#This Row],[Site name]],Table3[],30))</f>
        <v/>
      </c>
      <c r="AH202" t="str">
        <f>IF(VLOOKUP(Table35[[#This Row],[Site name]],Table3[],31)=0,"",VLOOKUP(Table35[[#This Row],[Site name]],Table3[],31))</f>
        <v/>
      </c>
      <c r="AI202" t="str">
        <f>IF(VLOOKUP(Table35[[#This Row],[Site name]],Table3[],32)=0,"",VLOOKUP(Table35[[#This Row],[Site name]],Table3[],32))</f>
        <v>Arup</v>
      </c>
      <c r="AJ202" t="str">
        <f>IF(VLOOKUP(Table35[[#This Row],[Site name]],Table3[],33)=0,"",VLOOKUP(Table35[[#This Row],[Site name]],Table3[],33))</f>
        <v/>
      </c>
      <c r="AK202" t="str">
        <f>IF(VLOOKUP(Table35[[#This Row],[Site name]],Table3[],34)=0,"",VLOOKUP(Table35[[#This Row],[Site name]],Table3[],34))</f>
        <v/>
      </c>
      <c r="AL202" t="str">
        <f>IF(VLOOKUP(Table35[[#This Row],[Site name]],Table3[],35)=0,"",VLOOKUP(Table35[[#This Row],[Site name]],Table3[],35))</f>
        <v/>
      </c>
      <c r="AM202" t="str">
        <f>IF(VLOOKUP(Table35[[#This Row],[Site name]],Table3[],36)=0,"",VLOOKUP(Table35[[#This Row],[Site name]],Table3[],36))</f>
        <v/>
      </c>
      <c r="AN202" t="str">
        <f>IF(VLOOKUP(Table35[[#This Row],[Site name]],Table3[],37)=0,"",VLOOKUP(Table35[[#This Row],[Site name]],Table3[],37))</f>
        <v>Project 116</v>
      </c>
      <c r="AO202" s="188">
        <f>IF(VLOOKUP(Table35[[#This Row],[Site name]],Table3[],38)="","",VLOOKUP(Table35[[#This Row],[Site name]],Table3[],38))</f>
        <v>1</v>
      </c>
      <c r="AP202">
        <f>IF(VLOOKUP(Table35[[#This Row],[Site name]],Table3[],39)=0,"",VLOOKUP(Table35[[#This Row],[Site name]],Table3[],39))</f>
        <v>1</v>
      </c>
      <c r="AQ202" t="str">
        <f>_xlfn.CONCAT(Table35[[#This Row],[Site name]],Table35[[#This Row],[Assessment Type]])</f>
        <v>Royal Street Plot DAssessment 1 - no decarbonisation</v>
      </c>
    </row>
    <row r="203" spans="2:43" ht="14.7" hidden="1" customHeight="1">
      <c r="B203" t="s">
        <v>198</v>
      </c>
      <c r="C203" t="s">
        <v>978</v>
      </c>
      <c r="E203" t="str">
        <f>IF(VLOOKUP(Table35[[#This Row],[Site name]],Table3[],2)=0,"",VLOOKUP(Table35[[#This Row],[Site name]],Table3[],2))</f>
        <v>Lambeth</v>
      </c>
      <c r="F203" t="str">
        <f>IF(VLOOKUP(Table35[[#This Row],[Site name]],Table3[],3)=0,"",VLOOKUP(Table35[[#This Row],[Site name]],Table3[],3))</f>
        <v>SE1 7LL</v>
      </c>
      <c r="G203" t="str">
        <f>IF(VLOOKUP(Table35[[#This Row],[Site name]],Table3[],4)=0,"",VLOOKUP(Table35[[#This Row],[Site name]],Table3[],4))</f>
        <v>22/01206/EIAFUL</v>
      </c>
      <c r="H203" t="str">
        <f>IF(VLOOKUP(Table35[[#This Row],[Site name]],Table3[],5)=0,"",VLOOKUP(Table35[[#This Row],[Site name]],Table3[],5))</f>
        <v>Planning Portal</v>
      </c>
      <c r="I203" t="str">
        <f>IF(VLOOKUP(Table35[[#This Row],[Site name]],Table3[],6)=0,"",VLOOKUP(Table35[[#This Row],[Site name]],Table3[],6))</f>
        <v/>
      </c>
      <c r="J203" s="185">
        <f>IF(VLOOKUP(Table35[[#This Row],[Site name]],Table3[],7)=0,"",VLOOKUP(Table35[[#This Row],[Site name]],Table3[],7))</f>
        <v>44672</v>
      </c>
      <c r="K203" s="185" t="str">
        <f>IF(VLOOKUP(Table35[[#This Row],[Site name]],Table3[],8)=0,"",VLOOKUP(Table35[[#This Row],[Site name]],Table3[],8))</f>
        <v/>
      </c>
      <c r="L203" t="str">
        <f>IF(VLOOKUP(Table35[[#This Row],[Site name]],Table3[],9)=0,"",VLOOKUP(Table35[[#This Row],[Site name]],Table3[],9))</f>
        <v/>
      </c>
      <c r="M203" t="str">
        <f>IF(VLOOKUP(Table35[[#This Row],[Site name]],Table3[],10)=0,"",VLOOKUP(Table35[[#This Row],[Site name]],Table3[],10))</f>
        <v>Office</v>
      </c>
      <c r="N203" t="str">
        <f>IF(VLOOKUP(Table35[[#This Row],[Site name]],Table3[],11)=0,"",VLOOKUP(Table35[[#This Row],[Site name]],Table3[],11))</f>
        <v/>
      </c>
      <c r="O203" t="str">
        <f>IF(VLOOKUP(Table35[[#This Row],[Site name]],Table3[],12)=0,"",VLOOKUP(Table35[[#This Row],[Site name]],Table3[],12))</f>
        <v>New Build</v>
      </c>
      <c r="P203" t="str">
        <f>IF(VLOOKUP(Table35[[#This Row],[Site name]],Table3[],13)=0,"",VLOOKUP(Table35[[#This Row],[Site name]],Table3[],13))</f>
        <v/>
      </c>
      <c r="Q203" t="str">
        <f>IF(VLOOKUP(Table35[[#This Row],[Site name]],Table3[],14)=0,"",VLOOKUP(Table35[[#This Row],[Site name]],Table3[],14))</f>
        <v/>
      </c>
      <c r="R203" s="197" t="str">
        <f>IF(VLOOKUP(Table35[[#This Row],[Site name]],Table3[],15)="","",VLOOKUP(Table35[[#This Row],[Site name]],Table3[],15))</f>
        <v/>
      </c>
      <c r="S203" s="197">
        <f>IF(VLOOKUP(Table35[[#This Row],[Site name]],Table3[],16)="","",VLOOKUP(Table35[[#This Row],[Site name]],Table3[],16))</f>
        <v>52380</v>
      </c>
      <c r="T203" s="196" t="str">
        <f>IF(VLOOKUP(Table35[[#This Row],[Site name]],Table3[],17)="","",VLOOKUP(Table35[[#This Row],[Site name]],Table3[],17))</f>
        <v/>
      </c>
      <c r="U203" s="188" t="str">
        <f>IF(VLOOKUP(Table35[[#This Row],[Site name]],Table3[],18)="","",VLOOKUP(Table35[[#This Row],[Site name]],Table3[],18))</f>
        <v/>
      </c>
      <c r="V203" s="197">
        <f>IF(VLOOKUP(Table35[[#This Row],[Site name]],Table3[],19)="","",VLOOKUP(Table35[[#This Row],[Site name]],Table3[],19))</f>
        <v>52380</v>
      </c>
      <c r="W203" t="str">
        <f>IF(VLOOKUP(Table35[[#This Row],[Site name]],Table3[],20)=0,"",VLOOKUP(Table35[[#This Row],[Site name]],Table3[],20))</f>
        <v/>
      </c>
      <c r="X203" t="str">
        <f>IF(VLOOKUP(Table35[[#This Row],[Site name]],Table3[],21)=0,"",VLOOKUP(Table35[[#This Row],[Site name]],Table3[],21))</f>
        <v/>
      </c>
      <c r="Y203" t="str">
        <f>IF(VLOOKUP(Table35[[#This Row],[Site name]],Table3[],22)=0,"",VLOOKUP(Table35[[#This Row],[Site name]],Table3[],22))</f>
        <v/>
      </c>
      <c r="Z203" t="str">
        <f>IF(VLOOKUP(Table35[[#This Row],[Site name]],Table3[],23)=0,"",VLOOKUP(Table35[[#This Row],[Site name]],Table3[],23))</f>
        <v/>
      </c>
      <c r="AA203" t="str">
        <f>IF(VLOOKUP(Table35[[#This Row],[Site name]],Table3[],24)=0,"",VLOOKUP(Table35[[#This Row],[Site name]],Table3[],24))</f>
        <v/>
      </c>
      <c r="AB203" t="str">
        <f>IF(VLOOKUP(Table35[[#This Row],[Site name]],Table3[],25)=0,"",VLOOKUP(Table35[[#This Row],[Site name]],Table3[],25))</f>
        <v/>
      </c>
      <c r="AC203" t="str">
        <f>IF(VLOOKUP(Table35[[#This Row],[Site name]],Table3[],26)=0,"",VLOOKUP(Table35[[#This Row],[Site name]],Table3[],26))</f>
        <v/>
      </c>
      <c r="AD203">
        <f>IF(VLOOKUP(Table35[[#This Row],[Site name]],Table3[],27)=0,"",VLOOKUP(Table35[[#This Row],[Site name]],Table3[],27))</f>
        <v>15</v>
      </c>
      <c r="AE203">
        <f>IF(VLOOKUP(Table35[[#This Row],[Site name]],Table3[],28)="","",VLOOKUP(Table35[[#This Row],[Site name]],Table3[],28))</f>
        <v>14</v>
      </c>
      <c r="AF203" t="str">
        <f>IF(VLOOKUP(Table35[[#This Row],[Site name]],Table3[],29)=0,"",VLOOKUP(Table35[[#This Row],[Site name]],Table3[],29))</f>
        <v/>
      </c>
      <c r="AG203" t="str">
        <f>IF(VLOOKUP(Table35[[#This Row],[Site name]],Table3[],30)=0,"",VLOOKUP(Table35[[#This Row],[Site name]],Table3[],30))</f>
        <v/>
      </c>
      <c r="AH203" t="str">
        <f>IF(VLOOKUP(Table35[[#This Row],[Site name]],Table3[],31)=0,"",VLOOKUP(Table35[[#This Row],[Site name]],Table3[],31))</f>
        <v/>
      </c>
      <c r="AI203" t="str">
        <f>IF(VLOOKUP(Table35[[#This Row],[Site name]],Table3[],32)=0,"",VLOOKUP(Table35[[#This Row],[Site name]],Table3[],32))</f>
        <v>Arup</v>
      </c>
      <c r="AJ203" t="str">
        <f>IF(VLOOKUP(Table35[[#This Row],[Site name]],Table3[],33)=0,"",VLOOKUP(Table35[[#This Row],[Site name]],Table3[],33))</f>
        <v/>
      </c>
      <c r="AK203" t="str">
        <f>IF(VLOOKUP(Table35[[#This Row],[Site name]],Table3[],34)=0,"",VLOOKUP(Table35[[#This Row],[Site name]],Table3[],34))</f>
        <v/>
      </c>
      <c r="AL203" t="str">
        <f>IF(VLOOKUP(Table35[[#This Row],[Site name]],Table3[],35)=0,"",VLOOKUP(Table35[[#This Row],[Site name]],Table3[],35))</f>
        <v/>
      </c>
      <c r="AM203" t="str">
        <f>IF(VLOOKUP(Table35[[#This Row],[Site name]],Table3[],36)=0,"",VLOOKUP(Table35[[#This Row],[Site name]],Table3[],36))</f>
        <v/>
      </c>
      <c r="AN203" t="str">
        <f>IF(VLOOKUP(Table35[[#This Row],[Site name]],Table3[],37)=0,"",VLOOKUP(Table35[[#This Row],[Site name]],Table3[],37))</f>
        <v>Project 116</v>
      </c>
      <c r="AO203" s="188">
        <f>IF(VLOOKUP(Table35[[#This Row],[Site name]],Table3[],38)="","",VLOOKUP(Table35[[#This Row],[Site name]],Table3[],38))</f>
        <v>1</v>
      </c>
      <c r="AP203">
        <f>IF(VLOOKUP(Table35[[#This Row],[Site name]],Table3[],39)=0,"",VLOOKUP(Table35[[#This Row],[Site name]],Table3[],39))</f>
        <v>1</v>
      </c>
      <c r="AQ203" t="str">
        <f>_xlfn.CONCAT(Table35[[#This Row],[Site name]],Table35[[#This Row],[Assessment Type]])</f>
        <v>Royal Street Plot DAssessment 2 - decarbonisation</v>
      </c>
    </row>
    <row r="204" spans="2:43" ht="14.7" customHeight="1">
      <c r="B204" t="s">
        <v>196</v>
      </c>
      <c r="C204" t="s">
        <v>977</v>
      </c>
      <c r="D204">
        <v>1691</v>
      </c>
      <c r="E204" t="str">
        <f>IF(VLOOKUP(Table35[[#This Row],[Site name]],Table3[],2)=0,"",VLOOKUP(Table35[[#This Row],[Site name]],Table3[],2))</f>
        <v>Lambeth</v>
      </c>
      <c r="F204" t="str">
        <f>IF(VLOOKUP(Table35[[#This Row],[Site name]],Table3[],3)=0,"",VLOOKUP(Table35[[#This Row],[Site name]],Table3[],3))</f>
        <v>SE1 7LL</v>
      </c>
      <c r="G204" t="str">
        <f>IF(VLOOKUP(Table35[[#This Row],[Site name]],Table3[],4)=0,"",VLOOKUP(Table35[[#This Row],[Site name]],Table3[],4))</f>
        <v>22/01206/EIAFUL</v>
      </c>
      <c r="H204" t="str">
        <f>IF(VLOOKUP(Table35[[#This Row],[Site name]],Table3[],5)=0,"",VLOOKUP(Table35[[#This Row],[Site name]],Table3[],5))</f>
        <v>Planning Portal</v>
      </c>
      <c r="I204" s="185" t="str">
        <f>IF(VLOOKUP(Table35[[#This Row],[Site name]],Table3[],6)=0,"",VLOOKUP(Table35[[#This Row],[Site name]],Table3[],6))</f>
        <v>Partial reuse &amp; Refurbishment, existing basement retained under existing building, new Refurbishments (horizontal) to retained Beckett House structure</v>
      </c>
      <c r="J204" s="185">
        <f>IF(VLOOKUP(Table35[[#This Row],[Site name]],Table3[],7)=0,"",VLOOKUP(Table35[[#This Row],[Site name]],Table3[],7))</f>
        <v>44672</v>
      </c>
      <c r="K204" s="185" t="str">
        <f>IF(VLOOKUP(Table35[[#This Row],[Site name]],Table3[],8)=0,"",VLOOKUP(Table35[[#This Row],[Site name]],Table3[],8))</f>
        <v/>
      </c>
      <c r="L204" t="str">
        <f>IF(VLOOKUP(Table35[[#This Row],[Site name]],Table3[],9)=0,"",VLOOKUP(Table35[[#This Row],[Site name]],Table3[],9))</f>
        <v/>
      </c>
      <c r="M204" t="str">
        <f>IF(VLOOKUP(Table35[[#This Row],[Site name]],Table3[],10)=0,"",VLOOKUP(Table35[[#This Row],[Site name]],Table3[],10))</f>
        <v>Office</v>
      </c>
      <c r="N204" t="str">
        <f>IF(VLOOKUP(Table35[[#This Row],[Site name]],Table3[],11)=0,"",VLOOKUP(Table35[[#This Row],[Site name]],Table3[],11))</f>
        <v/>
      </c>
      <c r="O204" t="str">
        <f>IF(VLOOKUP(Table35[[#This Row],[Site name]],Table3[],12)=0,"",VLOOKUP(Table35[[#This Row],[Site name]],Table3[],12))</f>
        <v>Substructure and/or Façade Retained</v>
      </c>
      <c r="P204" t="str">
        <f>IF(VLOOKUP(Table35[[#This Row],[Site name]],Table3[],13)=0,"",VLOOKUP(Table35[[#This Row],[Site name]],Table3[],13))</f>
        <v/>
      </c>
      <c r="Q204" t="str">
        <f>IF(VLOOKUP(Table35[[#This Row],[Site name]],Table3[],14)=0,"",VLOOKUP(Table35[[#This Row],[Site name]],Table3[],14))</f>
        <v/>
      </c>
      <c r="R204" s="197" t="str">
        <f>IF(VLOOKUP(Table35[[#This Row],[Site name]],Table3[],15)="","",VLOOKUP(Table35[[#This Row],[Site name]],Table3[],15))</f>
        <v/>
      </c>
      <c r="S204" s="197">
        <f>IF(VLOOKUP(Table35[[#This Row],[Site name]],Table3[],16)="","",VLOOKUP(Table35[[#This Row],[Site name]],Table3[],16))</f>
        <v>40705</v>
      </c>
      <c r="T204" s="196" t="str">
        <f>IF(VLOOKUP(Table35[[#This Row],[Site name]],Table3[],17)="","",VLOOKUP(Table35[[#This Row],[Site name]],Table3[],17))</f>
        <v/>
      </c>
      <c r="U204" s="188" t="str">
        <f>IF(VLOOKUP(Table35[[#This Row],[Site name]],Table3[],18)="","",VLOOKUP(Table35[[#This Row],[Site name]],Table3[],18))</f>
        <v/>
      </c>
      <c r="V204" s="197">
        <f>IF(VLOOKUP(Table35[[#This Row],[Site name]],Table3[],19)="","",VLOOKUP(Table35[[#This Row],[Site name]],Table3[],19))</f>
        <v>40705</v>
      </c>
      <c r="W204" t="str">
        <f>IF(VLOOKUP(Table35[[#This Row],[Site name]],Table3[],20)=0,"",VLOOKUP(Table35[[#This Row],[Site name]],Table3[],20))</f>
        <v/>
      </c>
      <c r="X204" t="str">
        <f>IF(VLOOKUP(Table35[[#This Row],[Site name]],Table3[],21)=0,"",VLOOKUP(Table35[[#This Row],[Site name]],Table3[],21))</f>
        <v/>
      </c>
      <c r="Y204" t="str">
        <f>IF(VLOOKUP(Table35[[#This Row],[Site name]],Table3[],22)=0,"",VLOOKUP(Table35[[#This Row],[Site name]],Table3[],22))</f>
        <v/>
      </c>
      <c r="Z204" t="str">
        <f>IF(VLOOKUP(Table35[[#This Row],[Site name]],Table3[],23)=0,"",VLOOKUP(Table35[[#This Row],[Site name]],Table3[],23))</f>
        <v/>
      </c>
      <c r="AA204" t="str">
        <f>IF(VLOOKUP(Table35[[#This Row],[Site name]],Table3[],24)=0,"",VLOOKUP(Table35[[#This Row],[Site name]],Table3[],24))</f>
        <v/>
      </c>
      <c r="AB204" t="str">
        <f>IF(VLOOKUP(Table35[[#This Row],[Site name]],Table3[],25)=0,"",VLOOKUP(Table35[[#This Row],[Site name]],Table3[],25))</f>
        <v/>
      </c>
      <c r="AC204" t="str">
        <f>IF(VLOOKUP(Table35[[#This Row],[Site name]],Table3[],26)=0,"",VLOOKUP(Table35[[#This Row],[Site name]],Table3[],26))</f>
        <v/>
      </c>
      <c r="AD204">
        <f>IF(VLOOKUP(Table35[[#This Row],[Site name]],Table3[],27)=0,"",VLOOKUP(Table35[[#This Row],[Site name]],Table3[],27))</f>
        <v>16</v>
      </c>
      <c r="AE204">
        <f>IF(VLOOKUP(Table35[[#This Row],[Site name]],Table3[],28)="","",VLOOKUP(Table35[[#This Row],[Site name]],Table3[],28))</f>
        <v>15</v>
      </c>
      <c r="AF204" t="str">
        <f>IF(VLOOKUP(Table35[[#This Row],[Site name]],Table3[],29)=0,"",VLOOKUP(Table35[[#This Row],[Site name]],Table3[],29))</f>
        <v/>
      </c>
      <c r="AG204" t="str">
        <f>IF(VLOOKUP(Table35[[#This Row],[Site name]],Table3[],30)=0,"",VLOOKUP(Table35[[#This Row],[Site name]],Table3[],30))</f>
        <v/>
      </c>
      <c r="AH204" t="str">
        <f>IF(VLOOKUP(Table35[[#This Row],[Site name]],Table3[],31)=0,"",VLOOKUP(Table35[[#This Row],[Site name]],Table3[],31))</f>
        <v/>
      </c>
      <c r="AI204" t="str">
        <f>IF(VLOOKUP(Table35[[#This Row],[Site name]],Table3[],32)=0,"",VLOOKUP(Table35[[#This Row],[Site name]],Table3[],32))</f>
        <v>Arup</v>
      </c>
      <c r="AJ204" t="str">
        <f>IF(VLOOKUP(Table35[[#This Row],[Site name]],Table3[],33)=0,"",VLOOKUP(Table35[[#This Row],[Site name]],Table3[],33))</f>
        <v/>
      </c>
      <c r="AK204" t="str">
        <f>IF(VLOOKUP(Table35[[#This Row],[Site name]],Table3[],34)=0,"",VLOOKUP(Table35[[#This Row],[Site name]],Table3[],34))</f>
        <v/>
      </c>
      <c r="AL204" t="str">
        <f>IF(VLOOKUP(Table35[[#This Row],[Site name]],Table3[],35)=0,"",VLOOKUP(Table35[[#This Row],[Site name]],Table3[],35))</f>
        <v/>
      </c>
      <c r="AM204" t="str">
        <f>IF(VLOOKUP(Table35[[#This Row],[Site name]],Table3[],36)=0,"",VLOOKUP(Table35[[#This Row],[Site name]],Table3[],36))</f>
        <v/>
      </c>
      <c r="AN204" t="str">
        <f>IF(VLOOKUP(Table35[[#This Row],[Site name]],Table3[],37)=0,"",VLOOKUP(Table35[[#This Row],[Site name]],Table3[],37))</f>
        <v>Project 117</v>
      </c>
      <c r="AO204" s="188" t="str">
        <f>IF(VLOOKUP(Table35[[#This Row],[Site name]],Table3[],38)="","",VLOOKUP(Table35[[#This Row],[Site name]],Table3[],38))</f>
        <v/>
      </c>
      <c r="AP204">
        <f>IF(VLOOKUP(Table35[[#This Row],[Site name]],Table3[],39)=0,"",VLOOKUP(Table35[[#This Row],[Site name]],Table3[],39))</f>
        <v>2</v>
      </c>
      <c r="AQ204" t="str">
        <f>_xlfn.CONCAT(Table35[[#This Row],[Site name]],Table35[[#This Row],[Assessment Type]])</f>
        <v>Royal Street Plot EAssessment 1 - no decarbonisation</v>
      </c>
    </row>
    <row r="205" spans="2:43" ht="14.7" hidden="1" customHeight="1">
      <c r="B205" t="s">
        <v>196</v>
      </c>
      <c r="C205" t="s">
        <v>978</v>
      </c>
      <c r="E205" t="str">
        <f>IF(VLOOKUP(Table35[[#This Row],[Site name]],Table3[],2)=0,"",VLOOKUP(Table35[[#This Row],[Site name]],Table3[],2))</f>
        <v>Lambeth</v>
      </c>
      <c r="F205" t="str">
        <f>IF(VLOOKUP(Table35[[#This Row],[Site name]],Table3[],3)=0,"",VLOOKUP(Table35[[#This Row],[Site name]],Table3[],3))</f>
        <v>SE1 7LL</v>
      </c>
      <c r="G205" t="str">
        <f>IF(VLOOKUP(Table35[[#This Row],[Site name]],Table3[],4)=0,"",VLOOKUP(Table35[[#This Row],[Site name]],Table3[],4))</f>
        <v>22/01206/EIAFUL</v>
      </c>
      <c r="H205" t="str">
        <f>IF(VLOOKUP(Table35[[#This Row],[Site name]],Table3[],5)=0,"",VLOOKUP(Table35[[#This Row],[Site name]],Table3[],5))</f>
        <v>Planning Portal</v>
      </c>
      <c r="I205" s="185" t="str">
        <f>IF(VLOOKUP(Table35[[#This Row],[Site name]],Table3[],6)=0,"",VLOOKUP(Table35[[#This Row],[Site name]],Table3[],6))</f>
        <v>Partial reuse &amp; Refurbishment, existing basement retained under existing building, new Refurbishments (horizontal) to retained Beckett House structure</v>
      </c>
      <c r="J205" s="185">
        <f>IF(VLOOKUP(Table35[[#This Row],[Site name]],Table3[],7)=0,"",VLOOKUP(Table35[[#This Row],[Site name]],Table3[],7))</f>
        <v>44672</v>
      </c>
      <c r="K205" s="185" t="str">
        <f>IF(VLOOKUP(Table35[[#This Row],[Site name]],Table3[],8)=0,"",VLOOKUP(Table35[[#This Row],[Site name]],Table3[],8))</f>
        <v/>
      </c>
      <c r="L205" t="str">
        <f>IF(VLOOKUP(Table35[[#This Row],[Site name]],Table3[],9)=0,"",VLOOKUP(Table35[[#This Row],[Site name]],Table3[],9))</f>
        <v/>
      </c>
      <c r="M205" t="str">
        <f>IF(VLOOKUP(Table35[[#This Row],[Site name]],Table3[],10)=0,"",VLOOKUP(Table35[[#This Row],[Site name]],Table3[],10))</f>
        <v>Office</v>
      </c>
      <c r="N205" t="str">
        <f>IF(VLOOKUP(Table35[[#This Row],[Site name]],Table3[],11)=0,"",VLOOKUP(Table35[[#This Row],[Site name]],Table3[],11))</f>
        <v/>
      </c>
      <c r="O205" t="str">
        <f>IF(VLOOKUP(Table35[[#This Row],[Site name]],Table3[],12)=0,"",VLOOKUP(Table35[[#This Row],[Site name]],Table3[],12))</f>
        <v>Substructure and/or Façade Retained</v>
      </c>
      <c r="P205" t="str">
        <f>IF(VLOOKUP(Table35[[#This Row],[Site name]],Table3[],13)=0,"",VLOOKUP(Table35[[#This Row],[Site name]],Table3[],13))</f>
        <v/>
      </c>
      <c r="Q205" t="str">
        <f>IF(VLOOKUP(Table35[[#This Row],[Site name]],Table3[],14)=0,"",VLOOKUP(Table35[[#This Row],[Site name]],Table3[],14))</f>
        <v/>
      </c>
      <c r="R205" s="197" t="str">
        <f>IF(VLOOKUP(Table35[[#This Row],[Site name]],Table3[],15)="","",VLOOKUP(Table35[[#This Row],[Site name]],Table3[],15))</f>
        <v/>
      </c>
      <c r="S205" s="197">
        <f>IF(VLOOKUP(Table35[[#This Row],[Site name]],Table3[],16)="","",VLOOKUP(Table35[[#This Row],[Site name]],Table3[],16))</f>
        <v>40705</v>
      </c>
      <c r="T205" s="196" t="str">
        <f>IF(VLOOKUP(Table35[[#This Row],[Site name]],Table3[],17)="","",VLOOKUP(Table35[[#This Row],[Site name]],Table3[],17))</f>
        <v/>
      </c>
      <c r="U205" s="188" t="str">
        <f>IF(VLOOKUP(Table35[[#This Row],[Site name]],Table3[],18)="","",VLOOKUP(Table35[[#This Row],[Site name]],Table3[],18))</f>
        <v/>
      </c>
      <c r="V205" s="197">
        <f>IF(VLOOKUP(Table35[[#This Row],[Site name]],Table3[],19)="","",VLOOKUP(Table35[[#This Row],[Site name]],Table3[],19))</f>
        <v>40705</v>
      </c>
      <c r="W205" t="str">
        <f>IF(VLOOKUP(Table35[[#This Row],[Site name]],Table3[],20)=0,"",VLOOKUP(Table35[[#This Row],[Site name]],Table3[],20))</f>
        <v/>
      </c>
      <c r="X205" t="str">
        <f>IF(VLOOKUP(Table35[[#This Row],[Site name]],Table3[],21)=0,"",VLOOKUP(Table35[[#This Row],[Site name]],Table3[],21))</f>
        <v/>
      </c>
      <c r="Y205" t="str">
        <f>IF(VLOOKUP(Table35[[#This Row],[Site name]],Table3[],22)=0,"",VLOOKUP(Table35[[#This Row],[Site name]],Table3[],22))</f>
        <v/>
      </c>
      <c r="Z205" t="str">
        <f>IF(VLOOKUP(Table35[[#This Row],[Site name]],Table3[],23)=0,"",VLOOKUP(Table35[[#This Row],[Site name]],Table3[],23))</f>
        <v/>
      </c>
      <c r="AA205" t="str">
        <f>IF(VLOOKUP(Table35[[#This Row],[Site name]],Table3[],24)=0,"",VLOOKUP(Table35[[#This Row],[Site name]],Table3[],24))</f>
        <v/>
      </c>
      <c r="AB205" t="str">
        <f>IF(VLOOKUP(Table35[[#This Row],[Site name]],Table3[],25)=0,"",VLOOKUP(Table35[[#This Row],[Site name]],Table3[],25))</f>
        <v/>
      </c>
      <c r="AC205" t="str">
        <f>IF(VLOOKUP(Table35[[#This Row],[Site name]],Table3[],26)=0,"",VLOOKUP(Table35[[#This Row],[Site name]],Table3[],26))</f>
        <v/>
      </c>
      <c r="AD205">
        <f>IF(VLOOKUP(Table35[[#This Row],[Site name]],Table3[],27)=0,"",VLOOKUP(Table35[[#This Row],[Site name]],Table3[],27))</f>
        <v>16</v>
      </c>
      <c r="AE205">
        <f>IF(VLOOKUP(Table35[[#This Row],[Site name]],Table3[],28)="","",VLOOKUP(Table35[[#This Row],[Site name]],Table3[],28))</f>
        <v>15</v>
      </c>
      <c r="AF205" t="str">
        <f>IF(VLOOKUP(Table35[[#This Row],[Site name]],Table3[],29)=0,"",VLOOKUP(Table35[[#This Row],[Site name]],Table3[],29))</f>
        <v/>
      </c>
      <c r="AG205" t="str">
        <f>IF(VLOOKUP(Table35[[#This Row],[Site name]],Table3[],30)=0,"",VLOOKUP(Table35[[#This Row],[Site name]],Table3[],30))</f>
        <v/>
      </c>
      <c r="AH205" t="str">
        <f>IF(VLOOKUP(Table35[[#This Row],[Site name]],Table3[],31)=0,"",VLOOKUP(Table35[[#This Row],[Site name]],Table3[],31))</f>
        <v/>
      </c>
      <c r="AI205" t="str">
        <f>IF(VLOOKUP(Table35[[#This Row],[Site name]],Table3[],32)=0,"",VLOOKUP(Table35[[#This Row],[Site name]],Table3[],32))</f>
        <v>Arup</v>
      </c>
      <c r="AJ205" t="str">
        <f>IF(VLOOKUP(Table35[[#This Row],[Site name]],Table3[],33)=0,"",VLOOKUP(Table35[[#This Row],[Site name]],Table3[],33))</f>
        <v/>
      </c>
      <c r="AK205" t="str">
        <f>IF(VLOOKUP(Table35[[#This Row],[Site name]],Table3[],34)=0,"",VLOOKUP(Table35[[#This Row],[Site name]],Table3[],34))</f>
        <v/>
      </c>
      <c r="AL205" t="str">
        <f>IF(VLOOKUP(Table35[[#This Row],[Site name]],Table3[],35)=0,"",VLOOKUP(Table35[[#This Row],[Site name]],Table3[],35))</f>
        <v/>
      </c>
      <c r="AM205" t="str">
        <f>IF(VLOOKUP(Table35[[#This Row],[Site name]],Table3[],36)=0,"",VLOOKUP(Table35[[#This Row],[Site name]],Table3[],36))</f>
        <v/>
      </c>
      <c r="AN205" t="str">
        <f>IF(VLOOKUP(Table35[[#This Row],[Site name]],Table3[],37)=0,"",VLOOKUP(Table35[[#This Row],[Site name]],Table3[],37))</f>
        <v>Project 117</v>
      </c>
      <c r="AO205" s="188" t="str">
        <f>IF(VLOOKUP(Table35[[#This Row],[Site name]],Table3[],38)="","",VLOOKUP(Table35[[#This Row],[Site name]],Table3[],38))</f>
        <v/>
      </c>
      <c r="AP205">
        <f>IF(VLOOKUP(Table35[[#This Row],[Site name]],Table3[],39)=0,"",VLOOKUP(Table35[[#This Row],[Site name]],Table3[],39))</f>
        <v>2</v>
      </c>
      <c r="AQ205" t="str">
        <f>_xlfn.CONCAT(Table35[[#This Row],[Site name]],Table35[[#This Row],[Assessment Type]])</f>
        <v>Royal Street Plot EAssessment 2 - decarbonisation</v>
      </c>
    </row>
    <row r="206" spans="2:43" ht="14.7" customHeight="1">
      <c r="B206" t="s">
        <v>433</v>
      </c>
      <c r="C206" t="s">
        <v>977</v>
      </c>
      <c r="D206">
        <v>2297</v>
      </c>
      <c r="E206" t="str">
        <f>IF(VLOOKUP(Table35[[#This Row],[Site name]],Table3[],2)=0,"",VLOOKUP(Table35[[#This Row],[Site name]],Table3[],2))</f>
        <v>City of London</v>
      </c>
      <c r="F206" t="str">
        <f>IF(VLOOKUP(Table35[[#This Row],[Site name]],Table3[],3)=0,"",VLOOKUP(Table35[[#This Row],[Site name]],Table3[],3))</f>
        <v>EC4Y 8AP</v>
      </c>
      <c r="G206" t="str">
        <f>IF(VLOOKUP(Table35[[#This Row],[Site name]],Table3[],4)=0,"",VLOOKUP(Table35[[#This Row],[Site name]],Table3[],4))</f>
        <v>20/00907/FULEIA</v>
      </c>
      <c r="H206" t="str">
        <f>IF(VLOOKUP(Table35[[#This Row],[Site name]],Table3[],5)=0,"",VLOOKUP(Table35[[#This Row],[Site name]],Table3[],5))</f>
        <v>Planning Portal</v>
      </c>
      <c r="I206" t="str">
        <f>IF(VLOOKUP(Table35[[#This Row],[Site name]],Table3[],6)=0,"",VLOOKUP(Table35[[#This Row],[Site name]],Table3[],6))</f>
        <v>150 year design life and heavy finishes</v>
      </c>
      <c r="J206" s="185">
        <f>IF(VLOOKUP(Table35[[#This Row],[Site name]],Table3[],7)=0,"",VLOOKUP(Table35[[#This Row],[Site name]],Table3[],7))</f>
        <v>44181</v>
      </c>
      <c r="K206" s="185">
        <f>IF(VLOOKUP(Table35[[#This Row],[Site name]],Table3[],8)=0,"",VLOOKUP(Table35[[#This Row],[Site name]],Table3[],8))</f>
        <v>44407</v>
      </c>
      <c r="L206" t="str">
        <f>IF(VLOOKUP(Table35[[#This Row],[Site name]],Table3[],9)=0,"",VLOOKUP(Table35[[#This Row],[Site name]],Table3[],9))</f>
        <v/>
      </c>
      <c r="M206" t="str">
        <f>IF(VLOOKUP(Table35[[#This Row],[Site name]],Table3[],10)=0,"",VLOOKUP(Table35[[#This Row],[Site name]],Table3[],10))</f>
        <v>Office &amp; Retail</v>
      </c>
      <c r="N206" t="str">
        <f>IF(VLOOKUP(Table35[[#This Row],[Site name]],Table3[],11)=0,"",VLOOKUP(Table35[[#This Row],[Site name]],Table3[],11))</f>
        <v/>
      </c>
      <c r="O206" t="str">
        <f>IF(VLOOKUP(Table35[[#This Row],[Site name]],Table3[],12)=0,"",VLOOKUP(Table35[[#This Row],[Site name]],Table3[],12))</f>
        <v>New Build</v>
      </c>
      <c r="P206" t="str">
        <f>IF(VLOOKUP(Table35[[#This Row],[Site name]],Table3[],13)=0,"",VLOOKUP(Table35[[#This Row],[Site name]],Table3[],13))</f>
        <v/>
      </c>
      <c r="Q206" t="str">
        <f>IF(VLOOKUP(Table35[[#This Row],[Site name]],Table3[],14)=0,"",VLOOKUP(Table35[[#This Row],[Site name]],Table3[],14))</f>
        <v/>
      </c>
      <c r="R206" s="197" t="str">
        <f>IF(VLOOKUP(Table35[[#This Row],[Site name]],Table3[],15)="","",VLOOKUP(Table35[[#This Row],[Site name]],Table3[],15))</f>
        <v/>
      </c>
      <c r="S206" s="197">
        <f>IF(VLOOKUP(Table35[[#This Row],[Site name]],Table3[],16)="","",VLOOKUP(Table35[[#This Row],[Site name]],Table3[],16))</f>
        <v>11357</v>
      </c>
      <c r="T206" s="196" t="str">
        <f>IF(VLOOKUP(Table35[[#This Row],[Site name]],Table3[],17)="","",VLOOKUP(Table35[[#This Row],[Site name]],Table3[],17))</f>
        <v/>
      </c>
      <c r="U206" s="188" t="str">
        <f>IF(VLOOKUP(Table35[[#This Row],[Site name]],Table3[],18)="","",VLOOKUP(Table35[[#This Row],[Site name]],Table3[],18))</f>
        <v/>
      </c>
      <c r="V206" s="197">
        <f>IF(VLOOKUP(Table35[[#This Row],[Site name]],Table3[],19)="","",VLOOKUP(Table35[[#This Row],[Site name]],Table3[],19))</f>
        <v>11357</v>
      </c>
      <c r="W206" t="str">
        <f>IF(VLOOKUP(Table35[[#This Row],[Site name]],Table3[],20)=0,"",VLOOKUP(Table35[[#This Row],[Site name]],Table3[],20))</f>
        <v/>
      </c>
      <c r="X206" t="str">
        <f>IF(VLOOKUP(Table35[[#This Row],[Site name]],Table3[],21)=0,"",VLOOKUP(Table35[[#This Row],[Site name]],Table3[],21))</f>
        <v/>
      </c>
      <c r="Y206" t="str">
        <f>IF(VLOOKUP(Table35[[#This Row],[Site name]],Table3[],22)=0,"",VLOOKUP(Table35[[#This Row],[Site name]],Table3[],22))</f>
        <v/>
      </c>
      <c r="Z206" t="str">
        <f>IF(VLOOKUP(Table35[[#This Row],[Site name]],Table3[],23)=0,"",VLOOKUP(Table35[[#This Row],[Site name]],Table3[],23))</f>
        <v/>
      </c>
      <c r="AA206" t="str">
        <f>IF(VLOOKUP(Table35[[#This Row],[Site name]],Table3[],24)=0,"",VLOOKUP(Table35[[#This Row],[Site name]],Table3[],24))</f>
        <v/>
      </c>
      <c r="AB206" t="str">
        <f>IF(VLOOKUP(Table35[[#This Row],[Site name]],Table3[],25)=0,"",VLOOKUP(Table35[[#This Row],[Site name]],Table3[],25))</f>
        <v/>
      </c>
      <c r="AC206" t="str">
        <f>IF(VLOOKUP(Table35[[#This Row],[Site name]],Table3[],26)=0,"",VLOOKUP(Table35[[#This Row],[Site name]],Table3[],26))</f>
        <v/>
      </c>
      <c r="AD206" t="str">
        <f>IF(VLOOKUP(Table35[[#This Row],[Site name]],Table3[],27)=0,"",VLOOKUP(Table35[[#This Row],[Site name]],Table3[],27))</f>
        <v/>
      </c>
      <c r="AE206" t="str">
        <f>IF(VLOOKUP(Table35[[#This Row],[Site name]],Table3[],28)="","",VLOOKUP(Table35[[#This Row],[Site name]],Table3[],28))</f>
        <v/>
      </c>
      <c r="AF206" t="str">
        <f>IF(VLOOKUP(Table35[[#This Row],[Site name]],Table3[],29)=0,"",VLOOKUP(Table35[[#This Row],[Site name]],Table3[],29))</f>
        <v/>
      </c>
      <c r="AG206" t="str">
        <f>IF(VLOOKUP(Table35[[#This Row],[Site name]],Table3[],30)=0,"",VLOOKUP(Table35[[#This Row],[Site name]],Table3[],30))</f>
        <v/>
      </c>
      <c r="AH206" t="str">
        <f>IF(VLOOKUP(Table35[[#This Row],[Site name]],Table3[],31)=0,"",VLOOKUP(Table35[[#This Row],[Site name]],Table3[],31))</f>
        <v/>
      </c>
      <c r="AI206" t="str">
        <f>IF(VLOOKUP(Table35[[#This Row],[Site name]],Table3[],32)=0,"",VLOOKUP(Table35[[#This Row],[Site name]],Table3[],32))</f>
        <v>AECOM</v>
      </c>
      <c r="AJ206" t="str">
        <f>IF(VLOOKUP(Table35[[#This Row],[Site name]],Table3[],33)=0,"",VLOOKUP(Table35[[#This Row],[Site name]],Table3[],33))</f>
        <v/>
      </c>
      <c r="AK206" t="str">
        <f>IF(VLOOKUP(Table35[[#This Row],[Site name]],Table3[],34)=0,"",VLOOKUP(Table35[[#This Row],[Site name]],Table3[],34))</f>
        <v/>
      </c>
      <c r="AL206" t="str">
        <f>IF(VLOOKUP(Table35[[#This Row],[Site name]],Table3[],35)=0,"",VLOOKUP(Table35[[#This Row],[Site name]],Table3[],35))</f>
        <v/>
      </c>
      <c r="AM206" t="str">
        <f>IF(VLOOKUP(Table35[[#This Row],[Site name]],Table3[],36)=0,"",VLOOKUP(Table35[[#This Row],[Site name]],Table3[],36))</f>
        <v/>
      </c>
      <c r="AN206" t="str">
        <f>IF(VLOOKUP(Table35[[#This Row],[Site name]],Table3[],37)=0,"",VLOOKUP(Table35[[#This Row],[Site name]],Table3[],37))</f>
        <v>Project 118</v>
      </c>
      <c r="AO206" s="188">
        <f>IF(VLOOKUP(Table35[[#This Row],[Site name]],Table3[],38)="","",VLOOKUP(Table35[[#This Row],[Site name]],Table3[],38))</f>
        <v>1</v>
      </c>
      <c r="AP206">
        <f>IF(VLOOKUP(Table35[[#This Row],[Site name]],Table3[],39)=0,"",VLOOKUP(Table35[[#This Row],[Site name]],Table3[],39))</f>
        <v>1</v>
      </c>
      <c r="AQ206" t="str">
        <f>_xlfn.CONCAT(Table35[[#This Row],[Site name]],Table35[[#This Row],[Assessment Type]])</f>
        <v>Salisbury Square - Commercial BuildingAssessment 1 - no decarbonisation</v>
      </c>
    </row>
    <row r="207" spans="2:43" ht="14.7" hidden="1" customHeight="1">
      <c r="B207" t="s">
        <v>433</v>
      </c>
      <c r="C207" t="s">
        <v>978</v>
      </c>
      <c r="D207">
        <v>1765</v>
      </c>
      <c r="E207" t="str">
        <f>IF(VLOOKUP(Table35[[#This Row],[Site name]],Table3[],2)=0,"",VLOOKUP(Table35[[#This Row],[Site name]],Table3[],2))</f>
        <v>City of London</v>
      </c>
      <c r="F207" t="str">
        <f>IF(VLOOKUP(Table35[[#This Row],[Site name]],Table3[],3)=0,"",VLOOKUP(Table35[[#This Row],[Site name]],Table3[],3))</f>
        <v>EC4Y 8AP</v>
      </c>
      <c r="G207" t="str">
        <f>IF(VLOOKUP(Table35[[#This Row],[Site name]],Table3[],4)=0,"",VLOOKUP(Table35[[#This Row],[Site name]],Table3[],4))</f>
        <v>20/00907/FULEIA</v>
      </c>
      <c r="H207" t="str">
        <f>IF(VLOOKUP(Table35[[#This Row],[Site name]],Table3[],5)=0,"",VLOOKUP(Table35[[#This Row],[Site name]],Table3[],5))</f>
        <v>Planning Portal</v>
      </c>
      <c r="I207" t="str">
        <f>IF(VLOOKUP(Table35[[#This Row],[Site name]],Table3[],6)=0,"",VLOOKUP(Table35[[#This Row],[Site name]],Table3[],6))</f>
        <v>150 year design life and heavy finishes</v>
      </c>
      <c r="J207" s="185">
        <f>IF(VLOOKUP(Table35[[#This Row],[Site name]],Table3[],7)=0,"",VLOOKUP(Table35[[#This Row],[Site name]],Table3[],7))</f>
        <v>44181</v>
      </c>
      <c r="K207" s="185">
        <f>IF(VLOOKUP(Table35[[#This Row],[Site name]],Table3[],8)=0,"",VLOOKUP(Table35[[#This Row],[Site name]],Table3[],8))</f>
        <v>44407</v>
      </c>
      <c r="L207" t="str">
        <f>IF(VLOOKUP(Table35[[#This Row],[Site name]],Table3[],9)=0,"",VLOOKUP(Table35[[#This Row],[Site name]],Table3[],9))</f>
        <v/>
      </c>
      <c r="M207" t="str">
        <f>IF(VLOOKUP(Table35[[#This Row],[Site name]],Table3[],10)=0,"",VLOOKUP(Table35[[#This Row],[Site name]],Table3[],10))</f>
        <v>Office &amp; Retail</v>
      </c>
      <c r="N207" t="str">
        <f>IF(VLOOKUP(Table35[[#This Row],[Site name]],Table3[],11)=0,"",VLOOKUP(Table35[[#This Row],[Site name]],Table3[],11))</f>
        <v/>
      </c>
      <c r="O207" t="str">
        <f>IF(VLOOKUP(Table35[[#This Row],[Site name]],Table3[],12)=0,"",VLOOKUP(Table35[[#This Row],[Site name]],Table3[],12))</f>
        <v>New Build</v>
      </c>
      <c r="P207" t="str">
        <f>IF(VLOOKUP(Table35[[#This Row],[Site name]],Table3[],13)=0,"",VLOOKUP(Table35[[#This Row],[Site name]],Table3[],13))</f>
        <v/>
      </c>
      <c r="Q207" t="str">
        <f>IF(VLOOKUP(Table35[[#This Row],[Site name]],Table3[],14)=0,"",VLOOKUP(Table35[[#This Row],[Site name]],Table3[],14))</f>
        <v/>
      </c>
      <c r="R207" s="197" t="str">
        <f>IF(VLOOKUP(Table35[[#This Row],[Site name]],Table3[],15)="","",VLOOKUP(Table35[[#This Row],[Site name]],Table3[],15))</f>
        <v/>
      </c>
      <c r="S207" s="197">
        <f>IF(VLOOKUP(Table35[[#This Row],[Site name]],Table3[],16)="","",VLOOKUP(Table35[[#This Row],[Site name]],Table3[],16))</f>
        <v>11357</v>
      </c>
      <c r="T207" s="196" t="str">
        <f>IF(VLOOKUP(Table35[[#This Row],[Site name]],Table3[],17)="","",VLOOKUP(Table35[[#This Row],[Site name]],Table3[],17))</f>
        <v/>
      </c>
      <c r="U207" s="188" t="str">
        <f>IF(VLOOKUP(Table35[[#This Row],[Site name]],Table3[],18)="","",VLOOKUP(Table35[[#This Row],[Site name]],Table3[],18))</f>
        <v/>
      </c>
      <c r="V207" s="197">
        <f>IF(VLOOKUP(Table35[[#This Row],[Site name]],Table3[],19)="","",VLOOKUP(Table35[[#This Row],[Site name]],Table3[],19))</f>
        <v>11357</v>
      </c>
      <c r="W207" t="str">
        <f>IF(VLOOKUP(Table35[[#This Row],[Site name]],Table3[],20)=0,"",VLOOKUP(Table35[[#This Row],[Site name]],Table3[],20))</f>
        <v/>
      </c>
      <c r="X207" t="str">
        <f>IF(VLOOKUP(Table35[[#This Row],[Site name]],Table3[],21)=0,"",VLOOKUP(Table35[[#This Row],[Site name]],Table3[],21))</f>
        <v/>
      </c>
      <c r="Y207" t="str">
        <f>IF(VLOOKUP(Table35[[#This Row],[Site name]],Table3[],22)=0,"",VLOOKUP(Table35[[#This Row],[Site name]],Table3[],22))</f>
        <v/>
      </c>
      <c r="Z207" t="str">
        <f>IF(VLOOKUP(Table35[[#This Row],[Site name]],Table3[],23)=0,"",VLOOKUP(Table35[[#This Row],[Site name]],Table3[],23))</f>
        <v/>
      </c>
      <c r="AA207" t="str">
        <f>IF(VLOOKUP(Table35[[#This Row],[Site name]],Table3[],24)=0,"",VLOOKUP(Table35[[#This Row],[Site name]],Table3[],24))</f>
        <v/>
      </c>
      <c r="AB207" t="str">
        <f>IF(VLOOKUP(Table35[[#This Row],[Site name]],Table3[],25)=0,"",VLOOKUP(Table35[[#This Row],[Site name]],Table3[],25))</f>
        <v/>
      </c>
      <c r="AC207" t="str">
        <f>IF(VLOOKUP(Table35[[#This Row],[Site name]],Table3[],26)=0,"",VLOOKUP(Table35[[#This Row],[Site name]],Table3[],26))</f>
        <v/>
      </c>
      <c r="AD207" t="str">
        <f>IF(VLOOKUP(Table35[[#This Row],[Site name]],Table3[],27)=0,"",VLOOKUP(Table35[[#This Row],[Site name]],Table3[],27))</f>
        <v/>
      </c>
      <c r="AE207" t="str">
        <f>IF(VLOOKUP(Table35[[#This Row],[Site name]],Table3[],28)="","",VLOOKUP(Table35[[#This Row],[Site name]],Table3[],28))</f>
        <v/>
      </c>
      <c r="AF207" t="str">
        <f>IF(VLOOKUP(Table35[[#This Row],[Site name]],Table3[],29)=0,"",VLOOKUP(Table35[[#This Row],[Site name]],Table3[],29))</f>
        <v/>
      </c>
      <c r="AG207" t="str">
        <f>IF(VLOOKUP(Table35[[#This Row],[Site name]],Table3[],30)=0,"",VLOOKUP(Table35[[#This Row],[Site name]],Table3[],30))</f>
        <v/>
      </c>
      <c r="AH207" t="str">
        <f>IF(VLOOKUP(Table35[[#This Row],[Site name]],Table3[],31)=0,"",VLOOKUP(Table35[[#This Row],[Site name]],Table3[],31))</f>
        <v/>
      </c>
      <c r="AI207" t="str">
        <f>IF(VLOOKUP(Table35[[#This Row],[Site name]],Table3[],32)=0,"",VLOOKUP(Table35[[#This Row],[Site name]],Table3[],32))</f>
        <v>AECOM</v>
      </c>
      <c r="AJ207" t="str">
        <f>IF(VLOOKUP(Table35[[#This Row],[Site name]],Table3[],33)=0,"",VLOOKUP(Table35[[#This Row],[Site name]],Table3[],33))</f>
        <v/>
      </c>
      <c r="AK207" t="str">
        <f>IF(VLOOKUP(Table35[[#This Row],[Site name]],Table3[],34)=0,"",VLOOKUP(Table35[[#This Row],[Site name]],Table3[],34))</f>
        <v/>
      </c>
      <c r="AL207" t="str">
        <f>IF(VLOOKUP(Table35[[#This Row],[Site name]],Table3[],35)=0,"",VLOOKUP(Table35[[#This Row],[Site name]],Table3[],35))</f>
        <v/>
      </c>
      <c r="AM207" t="str">
        <f>IF(VLOOKUP(Table35[[#This Row],[Site name]],Table3[],36)=0,"",VLOOKUP(Table35[[#This Row],[Site name]],Table3[],36))</f>
        <v/>
      </c>
      <c r="AN207" t="str">
        <f>IF(VLOOKUP(Table35[[#This Row],[Site name]],Table3[],37)=0,"",VLOOKUP(Table35[[#This Row],[Site name]],Table3[],37))</f>
        <v>Project 118</v>
      </c>
      <c r="AO207" s="188">
        <f>IF(VLOOKUP(Table35[[#This Row],[Site name]],Table3[],38)="","",VLOOKUP(Table35[[#This Row],[Site name]],Table3[],38))</f>
        <v>1</v>
      </c>
      <c r="AP207">
        <f>IF(VLOOKUP(Table35[[#This Row],[Site name]],Table3[],39)=0,"",VLOOKUP(Table35[[#This Row],[Site name]],Table3[],39))</f>
        <v>1</v>
      </c>
      <c r="AQ207" t="str">
        <f>_xlfn.CONCAT(Table35[[#This Row],[Site name]],Table35[[#This Row],[Assessment Type]])</f>
        <v>Salisbury Square - Commercial BuildingAssessment 2 - decarbonisation</v>
      </c>
    </row>
    <row r="208" spans="2:43" ht="14.7" customHeight="1">
      <c r="B208" t="s">
        <v>435</v>
      </c>
      <c r="C208" t="s">
        <v>977</v>
      </c>
      <c r="D208">
        <v>2006</v>
      </c>
      <c r="E208" t="str">
        <f>IF(VLOOKUP(Table35[[#This Row],[Site name]],Table3[],2)=0,"",VLOOKUP(Table35[[#This Row],[Site name]],Table3[],2))</f>
        <v>City of London</v>
      </c>
      <c r="F208" t="str">
        <f>IF(VLOOKUP(Table35[[#This Row],[Site name]],Table3[],3)=0,"",VLOOKUP(Table35[[#This Row],[Site name]],Table3[],3))</f>
        <v>EC4Y 8AP</v>
      </c>
      <c r="G208" t="str">
        <f>IF(VLOOKUP(Table35[[#This Row],[Site name]],Table3[],4)=0,"",VLOOKUP(Table35[[#This Row],[Site name]],Table3[],4))</f>
        <v>20/00907/FULEIA</v>
      </c>
      <c r="H208" t="str">
        <f>IF(VLOOKUP(Table35[[#This Row],[Site name]],Table3[],5)=0,"",VLOOKUP(Table35[[#This Row],[Site name]],Table3[],5))</f>
        <v>Planning Portal</v>
      </c>
      <c r="I208" t="str">
        <f>IF(VLOOKUP(Table35[[#This Row],[Site name]],Table3[],6)=0,"",VLOOKUP(Table35[[#This Row],[Site name]],Table3[],6))</f>
        <v>150 year design life and heavy finishes</v>
      </c>
      <c r="J208" s="185">
        <f>IF(VLOOKUP(Table35[[#This Row],[Site name]],Table3[],7)=0,"",VLOOKUP(Table35[[#This Row],[Site name]],Table3[],7))</f>
        <v>44181</v>
      </c>
      <c r="K208" s="185">
        <f>IF(VLOOKUP(Table35[[#This Row],[Site name]],Table3[],8)=0,"",VLOOKUP(Table35[[#This Row],[Site name]],Table3[],8))</f>
        <v>44407</v>
      </c>
      <c r="L208" t="str">
        <f>IF(VLOOKUP(Table35[[#This Row],[Site name]],Table3[],9)=0,"",VLOOKUP(Table35[[#This Row],[Site name]],Table3[],9))</f>
        <v/>
      </c>
      <c r="M208" t="str">
        <f>IF(VLOOKUP(Table35[[#This Row],[Site name]],Table3[],10)=0,"",VLOOKUP(Table35[[#This Row],[Site name]],Table3[],10))</f>
        <v>Office</v>
      </c>
      <c r="N208" t="str">
        <f>IF(VLOOKUP(Table35[[#This Row],[Site name]],Table3[],11)=0,"",VLOOKUP(Table35[[#This Row],[Site name]],Table3[],11))</f>
        <v/>
      </c>
      <c r="O208" t="str">
        <f>IF(VLOOKUP(Table35[[#This Row],[Site name]],Table3[],12)=0,"",VLOOKUP(Table35[[#This Row],[Site name]],Table3[],12))</f>
        <v>New Build</v>
      </c>
      <c r="P208" t="str">
        <f>IF(VLOOKUP(Table35[[#This Row],[Site name]],Table3[],13)=0,"",VLOOKUP(Table35[[#This Row],[Site name]],Table3[],13))</f>
        <v/>
      </c>
      <c r="Q208" t="str">
        <f>IF(VLOOKUP(Table35[[#This Row],[Site name]],Table3[],14)=0,"",VLOOKUP(Table35[[#This Row],[Site name]],Table3[],14))</f>
        <v/>
      </c>
      <c r="R208" s="197" t="str">
        <f>IF(VLOOKUP(Table35[[#This Row],[Site name]],Table3[],15)="","",VLOOKUP(Table35[[#This Row],[Site name]],Table3[],15))</f>
        <v/>
      </c>
      <c r="S208" s="197">
        <f>IF(VLOOKUP(Table35[[#This Row],[Site name]],Table3[],16)="","",VLOOKUP(Table35[[#This Row],[Site name]],Table3[],16))</f>
        <v>14556</v>
      </c>
      <c r="T208" s="196" t="str">
        <f>IF(VLOOKUP(Table35[[#This Row],[Site name]],Table3[],17)="","",VLOOKUP(Table35[[#This Row],[Site name]],Table3[],17))</f>
        <v/>
      </c>
      <c r="U208" s="188" t="str">
        <f>IF(VLOOKUP(Table35[[#This Row],[Site name]],Table3[],18)="","",VLOOKUP(Table35[[#This Row],[Site name]],Table3[],18))</f>
        <v/>
      </c>
      <c r="V208" s="197">
        <f>IF(VLOOKUP(Table35[[#This Row],[Site name]],Table3[],19)="","",VLOOKUP(Table35[[#This Row],[Site name]],Table3[],19))</f>
        <v>14556</v>
      </c>
      <c r="W208" t="str">
        <f>IF(VLOOKUP(Table35[[#This Row],[Site name]],Table3[],20)=0,"",VLOOKUP(Table35[[#This Row],[Site name]],Table3[],20))</f>
        <v/>
      </c>
      <c r="X208" t="str">
        <f>IF(VLOOKUP(Table35[[#This Row],[Site name]],Table3[],21)=0,"",VLOOKUP(Table35[[#This Row],[Site name]],Table3[],21))</f>
        <v/>
      </c>
      <c r="Y208" t="str">
        <f>IF(VLOOKUP(Table35[[#This Row],[Site name]],Table3[],22)=0,"",VLOOKUP(Table35[[#This Row],[Site name]],Table3[],22))</f>
        <v/>
      </c>
      <c r="Z208" t="str">
        <f>IF(VLOOKUP(Table35[[#This Row],[Site name]],Table3[],23)=0,"",VLOOKUP(Table35[[#This Row],[Site name]],Table3[],23))</f>
        <v/>
      </c>
      <c r="AA208" t="str">
        <f>IF(VLOOKUP(Table35[[#This Row],[Site name]],Table3[],24)=0,"",VLOOKUP(Table35[[#This Row],[Site name]],Table3[],24))</f>
        <v/>
      </c>
      <c r="AB208" t="str">
        <f>IF(VLOOKUP(Table35[[#This Row],[Site name]],Table3[],25)=0,"",VLOOKUP(Table35[[#This Row],[Site name]],Table3[],25))</f>
        <v/>
      </c>
      <c r="AC208" t="str">
        <f>IF(VLOOKUP(Table35[[#This Row],[Site name]],Table3[],26)=0,"",VLOOKUP(Table35[[#This Row],[Site name]],Table3[],26))</f>
        <v/>
      </c>
      <c r="AD208">
        <f>IF(VLOOKUP(Table35[[#This Row],[Site name]],Table3[],27)=0,"",VLOOKUP(Table35[[#This Row],[Site name]],Table3[],27))</f>
        <v>12</v>
      </c>
      <c r="AE208">
        <f>IF(VLOOKUP(Table35[[#This Row],[Site name]],Table3[],28)="","",VLOOKUP(Table35[[#This Row],[Site name]],Table3[],28))</f>
        <v>7</v>
      </c>
      <c r="AF208" t="str">
        <f>IF(VLOOKUP(Table35[[#This Row],[Site name]],Table3[],29)=0,"",VLOOKUP(Table35[[#This Row],[Site name]],Table3[],29))</f>
        <v/>
      </c>
      <c r="AG208" t="str">
        <f>IF(VLOOKUP(Table35[[#This Row],[Site name]],Table3[],30)=0,"",VLOOKUP(Table35[[#This Row],[Site name]],Table3[],30))</f>
        <v/>
      </c>
      <c r="AH208" t="str">
        <f>IF(VLOOKUP(Table35[[#This Row],[Site name]],Table3[],31)=0,"",VLOOKUP(Table35[[#This Row],[Site name]],Table3[],31))</f>
        <v/>
      </c>
      <c r="AI208" t="str">
        <f>IF(VLOOKUP(Table35[[#This Row],[Site name]],Table3[],32)=0,"",VLOOKUP(Table35[[#This Row],[Site name]],Table3[],32))</f>
        <v>AECOM</v>
      </c>
      <c r="AJ208" t="str">
        <f>IF(VLOOKUP(Table35[[#This Row],[Site name]],Table3[],33)=0,"",VLOOKUP(Table35[[#This Row],[Site name]],Table3[],33))</f>
        <v/>
      </c>
      <c r="AK208" t="str">
        <f>IF(VLOOKUP(Table35[[#This Row],[Site name]],Table3[],34)=0,"",VLOOKUP(Table35[[#This Row],[Site name]],Table3[],34))</f>
        <v/>
      </c>
      <c r="AL208" t="str">
        <f>IF(VLOOKUP(Table35[[#This Row],[Site name]],Table3[],35)=0,"",VLOOKUP(Table35[[#This Row],[Site name]],Table3[],35))</f>
        <v/>
      </c>
      <c r="AM208" t="str">
        <f>IF(VLOOKUP(Table35[[#This Row],[Site name]],Table3[],36)=0,"",VLOOKUP(Table35[[#This Row],[Site name]],Table3[],36))</f>
        <v/>
      </c>
      <c r="AN208" t="str">
        <f>IF(VLOOKUP(Table35[[#This Row],[Site name]],Table3[],37)=0,"",VLOOKUP(Table35[[#This Row],[Site name]],Table3[],37))</f>
        <v>Project 119</v>
      </c>
      <c r="AO208" s="188">
        <f>IF(VLOOKUP(Table35[[#This Row],[Site name]],Table3[],38)="","",VLOOKUP(Table35[[#This Row],[Site name]],Table3[],38))</f>
        <v>1</v>
      </c>
      <c r="AP208">
        <f>IF(VLOOKUP(Table35[[#This Row],[Site name]],Table3[],39)=0,"",VLOOKUP(Table35[[#This Row],[Site name]],Table3[],39))</f>
        <v>1</v>
      </c>
      <c r="AQ208" t="str">
        <f>_xlfn.CONCAT(Table35[[#This Row],[Site name]],Table35[[#This Row],[Assessment Type]])</f>
        <v>Salisbury Square - Court BuildingAssessment 1 - no decarbonisation</v>
      </c>
    </row>
    <row r="209" spans="2:43" ht="14.7" hidden="1" customHeight="1">
      <c r="B209" t="s">
        <v>435</v>
      </c>
      <c r="C209" t="s">
        <v>978</v>
      </c>
      <c r="D209">
        <v>1728</v>
      </c>
      <c r="E209" t="str">
        <f>IF(VLOOKUP(Table35[[#This Row],[Site name]],Table3[],2)=0,"",VLOOKUP(Table35[[#This Row],[Site name]],Table3[],2))</f>
        <v>City of London</v>
      </c>
      <c r="F209" t="str">
        <f>IF(VLOOKUP(Table35[[#This Row],[Site name]],Table3[],3)=0,"",VLOOKUP(Table35[[#This Row],[Site name]],Table3[],3))</f>
        <v>EC4Y 8AP</v>
      </c>
      <c r="G209" t="str">
        <f>IF(VLOOKUP(Table35[[#This Row],[Site name]],Table3[],4)=0,"",VLOOKUP(Table35[[#This Row],[Site name]],Table3[],4))</f>
        <v>20/00907/FULEIA</v>
      </c>
      <c r="H209" t="str">
        <f>IF(VLOOKUP(Table35[[#This Row],[Site name]],Table3[],5)=0,"",VLOOKUP(Table35[[#This Row],[Site name]],Table3[],5))</f>
        <v>Planning Portal</v>
      </c>
      <c r="I209" t="str">
        <f>IF(VLOOKUP(Table35[[#This Row],[Site name]],Table3[],6)=0,"",VLOOKUP(Table35[[#This Row],[Site name]],Table3[],6))</f>
        <v>150 year design life and heavy finishes</v>
      </c>
      <c r="J209" s="185">
        <f>IF(VLOOKUP(Table35[[#This Row],[Site name]],Table3[],7)=0,"",VLOOKUP(Table35[[#This Row],[Site name]],Table3[],7))</f>
        <v>44181</v>
      </c>
      <c r="K209" s="185">
        <f>IF(VLOOKUP(Table35[[#This Row],[Site name]],Table3[],8)=0,"",VLOOKUP(Table35[[#This Row],[Site name]],Table3[],8))</f>
        <v>44407</v>
      </c>
      <c r="L209" t="str">
        <f>IF(VLOOKUP(Table35[[#This Row],[Site name]],Table3[],9)=0,"",VLOOKUP(Table35[[#This Row],[Site name]],Table3[],9))</f>
        <v/>
      </c>
      <c r="M209" t="str">
        <f>IF(VLOOKUP(Table35[[#This Row],[Site name]],Table3[],10)=0,"",VLOOKUP(Table35[[#This Row],[Site name]],Table3[],10))</f>
        <v>Office</v>
      </c>
      <c r="N209" t="str">
        <f>IF(VLOOKUP(Table35[[#This Row],[Site name]],Table3[],11)=0,"",VLOOKUP(Table35[[#This Row],[Site name]],Table3[],11))</f>
        <v/>
      </c>
      <c r="O209" t="str">
        <f>IF(VLOOKUP(Table35[[#This Row],[Site name]],Table3[],12)=0,"",VLOOKUP(Table35[[#This Row],[Site name]],Table3[],12))</f>
        <v>New Build</v>
      </c>
      <c r="P209" t="str">
        <f>IF(VLOOKUP(Table35[[#This Row],[Site name]],Table3[],13)=0,"",VLOOKUP(Table35[[#This Row],[Site name]],Table3[],13))</f>
        <v/>
      </c>
      <c r="Q209" t="str">
        <f>IF(VLOOKUP(Table35[[#This Row],[Site name]],Table3[],14)=0,"",VLOOKUP(Table35[[#This Row],[Site name]],Table3[],14))</f>
        <v/>
      </c>
      <c r="R209" s="197" t="str">
        <f>IF(VLOOKUP(Table35[[#This Row],[Site name]],Table3[],15)="","",VLOOKUP(Table35[[#This Row],[Site name]],Table3[],15))</f>
        <v/>
      </c>
      <c r="S209" s="197">
        <f>IF(VLOOKUP(Table35[[#This Row],[Site name]],Table3[],16)="","",VLOOKUP(Table35[[#This Row],[Site name]],Table3[],16))</f>
        <v>14556</v>
      </c>
      <c r="T209" s="196" t="str">
        <f>IF(VLOOKUP(Table35[[#This Row],[Site name]],Table3[],17)="","",VLOOKUP(Table35[[#This Row],[Site name]],Table3[],17))</f>
        <v/>
      </c>
      <c r="U209" s="188" t="str">
        <f>IF(VLOOKUP(Table35[[#This Row],[Site name]],Table3[],18)="","",VLOOKUP(Table35[[#This Row],[Site name]],Table3[],18))</f>
        <v/>
      </c>
      <c r="V209" s="197">
        <f>IF(VLOOKUP(Table35[[#This Row],[Site name]],Table3[],19)="","",VLOOKUP(Table35[[#This Row],[Site name]],Table3[],19))</f>
        <v>14556</v>
      </c>
      <c r="W209" t="str">
        <f>IF(VLOOKUP(Table35[[#This Row],[Site name]],Table3[],20)=0,"",VLOOKUP(Table35[[#This Row],[Site name]],Table3[],20))</f>
        <v/>
      </c>
      <c r="X209" t="str">
        <f>IF(VLOOKUP(Table35[[#This Row],[Site name]],Table3[],21)=0,"",VLOOKUP(Table35[[#This Row],[Site name]],Table3[],21))</f>
        <v/>
      </c>
      <c r="Y209" t="str">
        <f>IF(VLOOKUP(Table35[[#This Row],[Site name]],Table3[],22)=0,"",VLOOKUP(Table35[[#This Row],[Site name]],Table3[],22))</f>
        <v/>
      </c>
      <c r="Z209" t="str">
        <f>IF(VLOOKUP(Table35[[#This Row],[Site name]],Table3[],23)=0,"",VLOOKUP(Table35[[#This Row],[Site name]],Table3[],23))</f>
        <v/>
      </c>
      <c r="AA209" t="str">
        <f>IF(VLOOKUP(Table35[[#This Row],[Site name]],Table3[],24)=0,"",VLOOKUP(Table35[[#This Row],[Site name]],Table3[],24))</f>
        <v/>
      </c>
      <c r="AB209" t="str">
        <f>IF(VLOOKUP(Table35[[#This Row],[Site name]],Table3[],25)=0,"",VLOOKUP(Table35[[#This Row],[Site name]],Table3[],25))</f>
        <v/>
      </c>
      <c r="AC209" t="str">
        <f>IF(VLOOKUP(Table35[[#This Row],[Site name]],Table3[],26)=0,"",VLOOKUP(Table35[[#This Row],[Site name]],Table3[],26))</f>
        <v/>
      </c>
      <c r="AD209">
        <f>IF(VLOOKUP(Table35[[#This Row],[Site name]],Table3[],27)=0,"",VLOOKUP(Table35[[#This Row],[Site name]],Table3[],27))</f>
        <v>12</v>
      </c>
      <c r="AE209">
        <f>IF(VLOOKUP(Table35[[#This Row],[Site name]],Table3[],28)="","",VLOOKUP(Table35[[#This Row],[Site name]],Table3[],28))</f>
        <v>7</v>
      </c>
      <c r="AF209" t="str">
        <f>IF(VLOOKUP(Table35[[#This Row],[Site name]],Table3[],29)=0,"",VLOOKUP(Table35[[#This Row],[Site name]],Table3[],29))</f>
        <v/>
      </c>
      <c r="AG209" t="str">
        <f>IF(VLOOKUP(Table35[[#This Row],[Site name]],Table3[],30)=0,"",VLOOKUP(Table35[[#This Row],[Site name]],Table3[],30))</f>
        <v/>
      </c>
      <c r="AH209" t="str">
        <f>IF(VLOOKUP(Table35[[#This Row],[Site name]],Table3[],31)=0,"",VLOOKUP(Table35[[#This Row],[Site name]],Table3[],31))</f>
        <v/>
      </c>
      <c r="AI209" t="str">
        <f>IF(VLOOKUP(Table35[[#This Row],[Site name]],Table3[],32)=0,"",VLOOKUP(Table35[[#This Row],[Site name]],Table3[],32))</f>
        <v>AECOM</v>
      </c>
      <c r="AJ209" t="str">
        <f>IF(VLOOKUP(Table35[[#This Row],[Site name]],Table3[],33)=0,"",VLOOKUP(Table35[[#This Row],[Site name]],Table3[],33))</f>
        <v/>
      </c>
      <c r="AK209" t="str">
        <f>IF(VLOOKUP(Table35[[#This Row],[Site name]],Table3[],34)=0,"",VLOOKUP(Table35[[#This Row],[Site name]],Table3[],34))</f>
        <v/>
      </c>
      <c r="AL209" t="str">
        <f>IF(VLOOKUP(Table35[[#This Row],[Site name]],Table3[],35)=0,"",VLOOKUP(Table35[[#This Row],[Site name]],Table3[],35))</f>
        <v/>
      </c>
      <c r="AM209" t="str">
        <f>IF(VLOOKUP(Table35[[#This Row],[Site name]],Table3[],36)=0,"",VLOOKUP(Table35[[#This Row],[Site name]],Table3[],36))</f>
        <v/>
      </c>
      <c r="AN209" t="str">
        <f>IF(VLOOKUP(Table35[[#This Row],[Site name]],Table3[],37)=0,"",VLOOKUP(Table35[[#This Row],[Site name]],Table3[],37))</f>
        <v>Project 119</v>
      </c>
      <c r="AO209" s="188">
        <f>IF(VLOOKUP(Table35[[#This Row],[Site name]],Table3[],38)="","",VLOOKUP(Table35[[#This Row],[Site name]],Table3[],38))</f>
        <v>1</v>
      </c>
      <c r="AP209">
        <f>IF(VLOOKUP(Table35[[#This Row],[Site name]],Table3[],39)=0,"",VLOOKUP(Table35[[#This Row],[Site name]],Table3[],39))</f>
        <v>1</v>
      </c>
      <c r="AQ209" t="str">
        <f>_xlfn.CONCAT(Table35[[#This Row],[Site name]],Table35[[#This Row],[Assessment Type]])</f>
        <v>Salisbury Square - Court BuildingAssessment 2 - decarbonisation</v>
      </c>
    </row>
    <row r="210" spans="2:43" ht="14.7" customHeight="1">
      <c r="B210" t="s">
        <v>436</v>
      </c>
      <c r="C210" t="s">
        <v>977</v>
      </c>
      <c r="D210">
        <v>1396</v>
      </c>
      <c r="E210" t="str">
        <f>IF(VLOOKUP(Table35[[#This Row],[Site name]],Table3[],2)=0,"",VLOOKUP(Table35[[#This Row],[Site name]],Table3[],2))</f>
        <v>Hammersmith and Fulham</v>
      </c>
      <c r="F210" t="str">
        <f>IF(VLOOKUP(Table35[[#This Row],[Site name]],Table3[],3)=0,"",VLOOKUP(Table35[[#This Row],[Site name]],Table3[],3))</f>
        <v>W12 8DF</v>
      </c>
      <c r="G210" t="str">
        <f>IF(VLOOKUP(Table35[[#This Row],[Site name]],Table3[],4)=0,"",VLOOKUP(Table35[[#This Row],[Site name]],Table3[],4))</f>
        <v>2023/01903/FUL</v>
      </c>
      <c r="H210" t="str">
        <f>IF(VLOOKUP(Table35[[#This Row],[Site name]],Table3[],5)=0,"",VLOOKUP(Table35[[#This Row],[Site name]],Table3[],5))</f>
        <v>Planning Portal</v>
      </c>
      <c r="I210" t="str">
        <f>IF(VLOOKUP(Table35[[#This Row],[Site name]],Table3[],6)=0,"",VLOOKUP(Table35[[#This Row],[Site name]],Table3[],6))</f>
        <v>Reconfigure site for public and vehicular access, new shops, new ground plus 8 storey building, new ground plus 5 storey building, works to facades of arches</v>
      </c>
      <c r="J210" s="185">
        <f>IF(VLOOKUP(Table35[[#This Row],[Site name]],Table3[],7)=0,"",VLOOKUP(Table35[[#This Row],[Site name]],Table3[],7))</f>
        <v>45042</v>
      </c>
      <c r="K210" s="185" t="str">
        <f>IF(VLOOKUP(Table35[[#This Row],[Site name]],Table3[],8)=0,"",VLOOKUP(Table35[[#This Row],[Site name]],Table3[],8))</f>
        <v/>
      </c>
      <c r="L210" t="str">
        <f>IF(VLOOKUP(Table35[[#This Row],[Site name]],Table3[],9)=0,"",VLOOKUP(Table35[[#This Row],[Site name]],Table3[],9))</f>
        <v/>
      </c>
      <c r="M210" t="str">
        <f>IF(VLOOKUP(Table35[[#This Row],[Site name]],Table3[],10)=0,"",VLOOKUP(Table35[[#This Row],[Site name]],Table3[],10))</f>
        <v>Office</v>
      </c>
      <c r="N210" t="str">
        <f>IF(VLOOKUP(Table35[[#This Row],[Site name]],Table3[],11)=0,"",VLOOKUP(Table35[[#This Row],[Site name]],Table3[],11))</f>
        <v/>
      </c>
      <c r="O210" t="str">
        <f>IF(VLOOKUP(Table35[[#This Row],[Site name]],Table3[],12)=0,"",VLOOKUP(Table35[[#This Row],[Site name]],Table3[],12))</f>
        <v>New Build</v>
      </c>
      <c r="P210" t="str">
        <f>IF(VLOOKUP(Table35[[#This Row],[Site name]],Table3[],13)=0,"",VLOOKUP(Table35[[#This Row],[Site name]],Table3[],13))</f>
        <v/>
      </c>
      <c r="Q210" t="str">
        <f>IF(VLOOKUP(Table35[[#This Row],[Site name]],Table3[],14)=0,"",VLOOKUP(Table35[[#This Row],[Site name]],Table3[],14))</f>
        <v/>
      </c>
      <c r="R210" s="197" t="str">
        <f>IF(VLOOKUP(Table35[[#This Row],[Site name]],Table3[],15)="","",VLOOKUP(Table35[[#This Row],[Site name]],Table3[],15))</f>
        <v/>
      </c>
      <c r="S210" s="197">
        <f>IF(VLOOKUP(Table35[[#This Row],[Site name]],Table3[],16)="","",VLOOKUP(Table35[[#This Row],[Site name]],Table3[],16))</f>
        <v>35823</v>
      </c>
      <c r="T210" s="196" t="str">
        <f>IF(VLOOKUP(Table35[[#This Row],[Site name]],Table3[],17)="","",VLOOKUP(Table35[[#This Row],[Site name]],Table3[],17))</f>
        <v/>
      </c>
      <c r="U210" s="188" t="str">
        <f>IF(VLOOKUP(Table35[[#This Row],[Site name]],Table3[],18)="","",VLOOKUP(Table35[[#This Row],[Site name]],Table3[],18))</f>
        <v/>
      </c>
      <c r="V210" s="197">
        <f>IF(VLOOKUP(Table35[[#This Row],[Site name]],Table3[],19)="","",VLOOKUP(Table35[[#This Row],[Site name]],Table3[],19))</f>
        <v>35823</v>
      </c>
      <c r="W210" t="str">
        <f>IF(VLOOKUP(Table35[[#This Row],[Site name]],Table3[],20)=0,"",VLOOKUP(Table35[[#This Row],[Site name]],Table3[],20))</f>
        <v/>
      </c>
      <c r="X210" t="str">
        <f>IF(VLOOKUP(Table35[[#This Row],[Site name]],Table3[],21)=0,"",VLOOKUP(Table35[[#This Row],[Site name]],Table3[],21))</f>
        <v/>
      </c>
      <c r="Y210" t="str">
        <f>IF(VLOOKUP(Table35[[#This Row],[Site name]],Table3[],22)=0,"",VLOOKUP(Table35[[#This Row],[Site name]],Table3[],22))</f>
        <v/>
      </c>
      <c r="Z210" t="str">
        <f>IF(VLOOKUP(Table35[[#This Row],[Site name]],Table3[],23)=0,"",VLOOKUP(Table35[[#This Row],[Site name]],Table3[],23))</f>
        <v/>
      </c>
      <c r="AA210" t="str">
        <f>IF(VLOOKUP(Table35[[#This Row],[Site name]],Table3[],24)=0,"",VLOOKUP(Table35[[#This Row],[Site name]],Table3[],24))</f>
        <v/>
      </c>
      <c r="AB210" t="str">
        <f>IF(VLOOKUP(Table35[[#This Row],[Site name]],Table3[],25)=0,"",VLOOKUP(Table35[[#This Row],[Site name]],Table3[],25))</f>
        <v/>
      </c>
      <c r="AC210" t="str">
        <f>IF(VLOOKUP(Table35[[#This Row],[Site name]],Table3[],26)=0,"",VLOOKUP(Table35[[#This Row],[Site name]],Table3[],26))</f>
        <v/>
      </c>
      <c r="AD210">
        <f>IF(VLOOKUP(Table35[[#This Row],[Site name]],Table3[],27)=0,"",VLOOKUP(Table35[[#This Row],[Site name]],Table3[],27))</f>
        <v>8</v>
      </c>
      <c r="AE210">
        <f>IF(VLOOKUP(Table35[[#This Row],[Site name]],Table3[],28)="","",VLOOKUP(Table35[[#This Row],[Site name]],Table3[],28))</f>
        <v>8</v>
      </c>
      <c r="AF210" t="str">
        <f>IF(VLOOKUP(Table35[[#This Row],[Site name]],Table3[],29)=0,"",VLOOKUP(Table35[[#This Row],[Site name]],Table3[],29))</f>
        <v/>
      </c>
      <c r="AG210" t="str">
        <f>IF(VLOOKUP(Table35[[#This Row],[Site name]],Table3[],30)=0,"",VLOOKUP(Table35[[#This Row],[Site name]],Table3[],30))</f>
        <v/>
      </c>
      <c r="AH210" t="str">
        <f>IF(VLOOKUP(Table35[[#This Row],[Site name]],Table3[],31)=0,"",VLOOKUP(Table35[[#This Row],[Site name]],Table3[],31))</f>
        <v/>
      </c>
      <c r="AI210" t="str">
        <f>IF(VLOOKUP(Table35[[#This Row],[Site name]],Table3[],32)=0,"",VLOOKUP(Table35[[#This Row],[Site name]],Table3[],32))</f>
        <v>chapmanbdsp</v>
      </c>
      <c r="AJ210" t="str">
        <f>IF(VLOOKUP(Table35[[#This Row],[Site name]],Table3[],33)=0,"",VLOOKUP(Table35[[#This Row],[Site name]],Table3[],33))</f>
        <v/>
      </c>
      <c r="AK210" t="str">
        <f>IF(VLOOKUP(Table35[[#This Row],[Site name]],Table3[],34)=0,"",VLOOKUP(Table35[[#This Row],[Site name]],Table3[],34))</f>
        <v/>
      </c>
      <c r="AL210" t="str">
        <f>IF(VLOOKUP(Table35[[#This Row],[Site name]],Table3[],35)=0,"",VLOOKUP(Table35[[#This Row],[Site name]],Table3[],35))</f>
        <v/>
      </c>
      <c r="AM210" t="str">
        <f>IF(VLOOKUP(Table35[[#This Row],[Site name]],Table3[],36)=0,"",VLOOKUP(Table35[[#This Row],[Site name]],Table3[],36))</f>
        <v/>
      </c>
      <c r="AN210" t="str">
        <f>IF(VLOOKUP(Table35[[#This Row],[Site name]],Table3[],37)=0,"",VLOOKUP(Table35[[#This Row],[Site name]],Table3[],37))</f>
        <v>Project 120</v>
      </c>
      <c r="AO210" s="188">
        <f>IF(VLOOKUP(Table35[[#This Row],[Site name]],Table3[],38)="","",VLOOKUP(Table35[[#This Row],[Site name]],Table3[],38))</f>
        <v>1</v>
      </c>
      <c r="AP210">
        <f>IF(VLOOKUP(Table35[[#This Row],[Site name]],Table3[],39)=0,"",VLOOKUP(Table35[[#This Row],[Site name]],Table3[],39))</f>
        <v>1</v>
      </c>
      <c r="AQ210" t="str">
        <f>_xlfn.CONCAT(Table35[[#This Row],[Site name]],Table35[[#This Row],[Assessment Type]])</f>
        <v>Shepherd's Bush MarketAssessment 1 - no decarbonisation</v>
      </c>
    </row>
    <row r="211" spans="2:43" ht="14.7" hidden="1" customHeight="1">
      <c r="B211" t="s">
        <v>436</v>
      </c>
      <c r="C211" t="s">
        <v>978</v>
      </c>
      <c r="E211" t="str">
        <f>IF(VLOOKUP(Table35[[#This Row],[Site name]],Table3[],2)=0,"",VLOOKUP(Table35[[#This Row],[Site name]],Table3[],2))</f>
        <v>Hammersmith and Fulham</v>
      </c>
      <c r="F211" t="str">
        <f>IF(VLOOKUP(Table35[[#This Row],[Site name]],Table3[],3)=0,"",VLOOKUP(Table35[[#This Row],[Site name]],Table3[],3))</f>
        <v>W12 8DF</v>
      </c>
      <c r="G211" t="str">
        <f>IF(VLOOKUP(Table35[[#This Row],[Site name]],Table3[],4)=0,"",VLOOKUP(Table35[[#This Row],[Site name]],Table3[],4))</f>
        <v>2023/01903/FUL</v>
      </c>
      <c r="H211" t="str">
        <f>IF(VLOOKUP(Table35[[#This Row],[Site name]],Table3[],5)=0,"",VLOOKUP(Table35[[#This Row],[Site name]],Table3[],5))</f>
        <v>Planning Portal</v>
      </c>
      <c r="I211" t="str">
        <f>IF(VLOOKUP(Table35[[#This Row],[Site name]],Table3[],6)=0,"",VLOOKUP(Table35[[#This Row],[Site name]],Table3[],6))</f>
        <v>Reconfigure site for public and vehicular access, new shops, new ground plus 8 storey building, new ground plus 5 storey building, works to facades of arches</v>
      </c>
      <c r="J211" s="185">
        <f>IF(VLOOKUP(Table35[[#This Row],[Site name]],Table3[],7)=0,"",VLOOKUP(Table35[[#This Row],[Site name]],Table3[],7))</f>
        <v>45042</v>
      </c>
      <c r="K211" s="185" t="str">
        <f>IF(VLOOKUP(Table35[[#This Row],[Site name]],Table3[],8)=0,"",VLOOKUP(Table35[[#This Row],[Site name]],Table3[],8))</f>
        <v/>
      </c>
      <c r="L211" t="str">
        <f>IF(VLOOKUP(Table35[[#This Row],[Site name]],Table3[],9)=0,"",VLOOKUP(Table35[[#This Row],[Site name]],Table3[],9))</f>
        <v/>
      </c>
      <c r="M211" t="str">
        <f>IF(VLOOKUP(Table35[[#This Row],[Site name]],Table3[],10)=0,"",VLOOKUP(Table35[[#This Row],[Site name]],Table3[],10))</f>
        <v>Office</v>
      </c>
      <c r="N211" t="str">
        <f>IF(VLOOKUP(Table35[[#This Row],[Site name]],Table3[],11)=0,"",VLOOKUP(Table35[[#This Row],[Site name]],Table3[],11))</f>
        <v/>
      </c>
      <c r="O211" t="str">
        <f>IF(VLOOKUP(Table35[[#This Row],[Site name]],Table3[],12)=0,"",VLOOKUP(Table35[[#This Row],[Site name]],Table3[],12))</f>
        <v>New Build</v>
      </c>
      <c r="P211" t="str">
        <f>IF(VLOOKUP(Table35[[#This Row],[Site name]],Table3[],13)=0,"",VLOOKUP(Table35[[#This Row],[Site name]],Table3[],13))</f>
        <v/>
      </c>
      <c r="Q211" t="str">
        <f>IF(VLOOKUP(Table35[[#This Row],[Site name]],Table3[],14)=0,"",VLOOKUP(Table35[[#This Row],[Site name]],Table3[],14))</f>
        <v/>
      </c>
      <c r="R211" s="197" t="str">
        <f>IF(VLOOKUP(Table35[[#This Row],[Site name]],Table3[],15)="","",VLOOKUP(Table35[[#This Row],[Site name]],Table3[],15))</f>
        <v/>
      </c>
      <c r="S211" s="197">
        <f>IF(VLOOKUP(Table35[[#This Row],[Site name]],Table3[],16)="","",VLOOKUP(Table35[[#This Row],[Site name]],Table3[],16))</f>
        <v>35823</v>
      </c>
      <c r="T211" s="196" t="str">
        <f>IF(VLOOKUP(Table35[[#This Row],[Site name]],Table3[],17)="","",VLOOKUP(Table35[[#This Row],[Site name]],Table3[],17))</f>
        <v/>
      </c>
      <c r="U211" s="188" t="str">
        <f>IF(VLOOKUP(Table35[[#This Row],[Site name]],Table3[],18)="","",VLOOKUP(Table35[[#This Row],[Site name]],Table3[],18))</f>
        <v/>
      </c>
      <c r="V211" s="197">
        <f>IF(VLOOKUP(Table35[[#This Row],[Site name]],Table3[],19)="","",VLOOKUP(Table35[[#This Row],[Site name]],Table3[],19))</f>
        <v>35823</v>
      </c>
      <c r="W211" t="str">
        <f>IF(VLOOKUP(Table35[[#This Row],[Site name]],Table3[],20)=0,"",VLOOKUP(Table35[[#This Row],[Site name]],Table3[],20))</f>
        <v/>
      </c>
      <c r="X211" t="str">
        <f>IF(VLOOKUP(Table35[[#This Row],[Site name]],Table3[],21)=0,"",VLOOKUP(Table35[[#This Row],[Site name]],Table3[],21))</f>
        <v/>
      </c>
      <c r="Y211" t="str">
        <f>IF(VLOOKUP(Table35[[#This Row],[Site name]],Table3[],22)=0,"",VLOOKUP(Table35[[#This Row],[Site name]],Table3[],22))</f>
        <v/>
      </c>
      <c r="Z211" t="str">
        <f>IF(VLOOKUP(Table35[[#This Row],[Site name]],Table3[],23)=0,"",VLOOKUP(Table35[[#This Row],[Site name]],Table3[],23))</f>
        <v/>
      </c>
      <c r="AA211" t="str">
        <f>IF(VLOOKUP(Table35[[#This Row],[Site name]],Table3[],24)=0,"",VLOOKUP(Table35[[#This Row],[Site name]],Table3[],24))</f>
        <v/>
      </c>
      <c r="AB211" t="str">
        <f>IF(VLOOKUP(Table35[[#This Row],[Site name]],Table3[],25)=0,"",VLOOKUP(Table35[[#This Row],[Site name]],Table3[],25))</f>
        <v/>
      </c>
      <c r="AC211" t="str">
        <f>IF(VLOOKUP(Table35[[#This Row],[Site name]],Table3[],26)=0,"",VLOOKUP(Table35[[#This Row],[Site name]],Table3[],26))</f>
        <v/>
      </c>
      <c r="AD211">
        <f>IF(VLOOKUP(Table35[[#This Row],[Site name]],Table3[],27)=0,"",VLOOKUP(Table35[[#This Row],[Site name]],Table3[],27))</f>
        <v>8</v>
      </c>
      <c r="AE211">
        <f>IF(VLOOKUP(Table35[[#This Row],[Site name]],Table3[],28)="","",VLOOKUP(Table35[[#This Row],[Site name]],Table3[],28))</f>
        <v>8</v>
      </c>
      <c r="AF211" t="str">
        <f>IF(VLOOKUP(Table35[[#This Row],[Site name]],Table3[],29)=0,"",VLOOKUP(Table35[[#This Row],[Site name]],Table3[],29))</f>
        <v/>
      </c>
      <c r="AG211" t="str">
        <f>IF(VLOOKUP(Table35[[#This Row],[Site name]],Table3[],30)=0,"",VLOOKUP(Table35[[#This Row],[Site name]],Table3[],30))</f>
        <v/>
      </c>
      <c r="AH211" t="str">
        <f>IF(VLOOKUP(Table35[[#This Row],[Site name]],Table3[],31)=0,"",VLOOKUP(Table35[[#This Row],[Site name]],Table3[],31))</f>
        <v/>
      </c>
      <c r="AI211" t="str">
        <f>IF(VLOOKUP(Table35[[#This Row],[Site name]],Table3[],32)=0,"",VLOOKUP(Table35[[#This Row],[Site name]],Table3[],32))</f>
        <v>chapmanbdsp</v>
      </c>
      <c r="AJ211" t="str">
        <f>IF(VLOOKUP(Table35[[#This Row],[Site name]],Table3[],33)=0,"",VLOOKUP(Table35[[#This Row],[Site name]],Table3[],33))</f>
        <v/>
      </c>
      <c r="AK211" t="str">
        <f>IF(VLOOKUP(Table35[[#This Row],[Site name]],Table3[],34)=0,"",VLOOKUP(Table35[[#This Row],[Site name]],Table3[],34))</f>
        <v/>
      </c>
      <c r="AL211" t="str">
        <f>IF(VLOOKUP(Table35[[#This Row],[Site name]],Table3[],35)=0,"",VLOOKUP(Table35[[#This Row],[Site name]],Table3[],35))</f>
        <v/>
      </c>
      <c r="AM211" t="str">
        <f>IF(VLOOKUP(Table35[[#This Row],[Site name]],Table3[],36)=0,"",VLOOKUP(Table35[[#This Row],[Site name]],Table3[],36))</f>
        <v/>
      </c>
      <c r="AN211" t="str">
        <f>IF(VLOOKUP(Table35[[#This Row],[Site name]],Table3[],37)=0,"",VLOOKUP(Table35[[#This Row],[Site name]],Table3[],37))</f>
        <v>Project 120</v>
      </c>
      <c r="AO211" s="188">
        <f>IF(VLOOKUP(Table35[[#This Row],[Site name]],Table3[],38)="","",VLOOKUP(Table35[[#This Row],[Site name]],Table3[],38))</f>
        <v>1</v>
      </c>
      <c r="AP211">
        <f>IF(VLOOKUP(Table35[[#This Row],[Site name]],Table3[],39)=0,"",VLOOKUP(Table35[[#This Row],[Site name]],Table3[],39))</f>
        <v>1</v>
      </c>
      <c r="AQ211" t="str">
        <f>_xlfn.CONCAT(Table35[[#This Row],[Site name]],Table35[[#This Row],[Assessment Type]])</f>
        <v>Shepherd's Bush MarketAssessment 2 - decarbonisation</v>
      </c>
    </row>
    <row r="212" spans="2:43" ht="14.7" customHeight="1">
      <c r="B212" t="s">
        <v>437</v>
      </c>
      <c r="C212" t="s">
        <v>977</v>
      </c>
      <c r="D212">
        <v>844</v>
      </c>
      <c r="E212" t="str">
        <f>IF(VLOOKUP(Table35[[#This Row],[Site name]],Table3[],2)=0,"",VLOOKUP(Table35[[#This Row],[Site name]],Table3[],2))</f>
        <v>Southwark</v>
      </c>
      <c r="F212" t="str">
        <f>IF(VLOOKUP(Table35[[#This Row],[Site name]],Table3[],3)=0,"",VLOOKUP(Table35[[#This Row],[Site name]],Table3[],3))</f>
        <v>SE15 3UH</v>
      </c>
      <c r="G212" t="str">
        <f>IF(VLOOKUP(Table35[[#This Row],[Site name]],Table3[],4)=0,"",VLOOKUP(Table35[[#This Row],[Site name]],Table3[],4))</f>
        <v>20/AP/3285</v>
      </c>
      <c r="H212" t="str">
        <f>IF(VLOOKUP(Table35[[#This Row],[Site name]],Table3[],5)=0,"",VLOOKUP(Table35[[#This Row],[Site name]],Table3[],5))</f>
        <v>Planning Portal</v>
      </c>
      <c r="I212" s="185" t="str">
        <f>IF(VLOOKUP(Table35[[#This Row],[Site name]],Table3[],6)=0,"",VLOOKUP(Table35[[#This Row],[Site name]],Table3[],6))</f>
        <v>Block A: Erection of 7-storey building, Block B+C: Erection of 6-storey building, basement and ground floor slab retained, Block D: Erection of partly 2, partly 4-storey building.</v>
      </c>
      <c r="J212" s="185">
        <f>IF(VLOOKUP(Table35[[#This Row],[Site name]],Table3[],7)=0,"",VLOOKUP(Table35[[#This Row],[Site name]],Table3[],7))</f>
        <v>44172</v>
      </c>
      <c r="K212" s="185">
        <f>IF(VLOOKUP(Table35[[#This Row],[Site name]],Table3[],8)=0,"",VLOOKUP(Table35[[#This Row],[Site name]],Table3[],8))</f>
        <v>44671</v>
      </c>
      <c r="L212" t="str">
        <f>IF(VLOOKUP(Table35[[#This Row],[Site name]],Table3[],9)=0,"",VLOOKUP(Table35[[#This Row],[Site name]],Table3[],9))</f>
        <v/>
      </c>
      <c r="M212" t="str">
        <f>IF(VLOOKUP(Table35[[#This Row],[Site name]],Table3[],10)=0,"",VLOOKUP(Table35[[#This Row],[Site name]],Table3[],10))</f>
        <v>Residential (inc. student accomodation)</v>
      </c>
      <c r="N212" t="str">
        <f>IF(VLOOKUP(Table35[[#This Row],[Site name]],Table3[],11)=0,"",VLOOKUP(Table35[[#This Row],[Site name]],Table3[],11))</f>
        <v>No</v>
      </c>
      <c r="O212" t="str">
        <f>IF(VLOOKUP(Table35[[#This Row],[Site name]],Table3[],12)=0,"",VLOOKUP(Table35[[#This Row],[Site name]],Table3[],12))</f>
        <v>Substructure and/or Façade Retained</v>
      </c>
      <c r="P212" t="str">
        <f>IF(VLOOKUP(Table35[[#This Row],[Site name]],Table3[],13)=0,"",VLOOKUP(Table35[[#This Row],[Site name]],Table3[],13))</f>
        <v/>
      </c>
      <c r="Q212" t="str">
        <f>IF(VLOOKUP(Table35[[#This Row],[Site name]],Table3[],14)=0,"",VLOOKUP(Table35[[#This Row],[Site name]],Table3[],14))</f>
        <v>Not listed</v>
      </c>
      <c r="R212" s="197">
        <f>IF(VLOOKUP(Table35[[#This Row],[Site name]],Table3[],15)="","",VLOOKUP(Table35[[#This Row],[Site name]],Table3[],15))</f>
        <v>9678</v>
      </c>
      <c r="S212" s="197">
        <f>IF(VLOOKUP(Table35[[#This Row],[Site name]],Table3[],16)="","",VLOOKUP(Table35[[#This Row],[Site name]],Table3[],16))</f>
        <v>13728</v>
      </c>
      <c r="T212" s="196">
        <f>IF(VLOOKUP(Table35[[#This Row],[Site name]],Table3[],17)="","",VLOOKUP(Table35[[#This Row],[Site name]],Table3[],17))</f>
        <v>7498</v>
      </c>
      <c r="U212" s="188">
        <f>IF(VLOOKUP(Table35[[#This Row],[Site name]],Table3[],18)="","",VLOOKUP(Table35[[#This Row],[Site name]],Table3[],18))</f>
        <v>0.41847489150650952</v>
      </c>
      <c r="V212" s="197">
        <f>IF(VLOOKUP(Table35[[#This Row],[Site name]],Table3[],19)="","",VLOOKUP(Table35[[#This Row],[Site name]],Table3[],19))</f>
        <v>11548</v>
      </c>
      <c r="W212" t="str">
        <f>IF(VLOOKUP(Table35[[#This Row],[Site name]],Table3[],20)=0,"",VLOOKUP(Table35[[#This Row],[Site name]],Table3[],20))</f>
        <v/>
      </c>
      <c r="X212" t="str">
        <f>IF(VLOOKUP(Table35[[#This Row],[Site name]],Table3[],21)=0,"",VLOOKUP(Table35[[#This Row],[Site name]],Table3[],21))</f>
        <v/>
      </c>
      <c r="Y212" t="str">
        <f>IF(VLOOKUP(Table35[[#This Row],[Site name]],Table3[],22)=0,"",VLOOKUP(Table35[[#This Row],[Site name]],Table3[],22))</f>
        <v/>
      </c>
      <c r="Z212" t="str">
        <f>IF(VLOOKUP(Table35[[#This Row],[Site name]],Table3[],23)=0,"",VLOOKUP(Table35[[#This Row],[Site name]],Table3[],23))</f>
        <v/>
      </c>
      <c r="AA212" t="str">
        <f>IF(VLOOKUP(Table35[[#This Row],[Site name]],Table3[],24)=0,"",VLOOKUP(Table35[[#This Row],[Site name]],Table3[],24))</f>
        <v/>
      </c>
      <c r="AB212" t="str">
        <f>IF(VLOOKUP(Table35[[#This Row],[Site name]],Table3[],25)=0,"",VLOOKUP(Table35[[#This Row],[Site name]],Table3[],25))</f>
        <v/>
      </c>
      <c r="AC212" t="str">
        <f>IF(VLOOKUP(Table35[[#This Row],[Site name]],Table3[],26)=0,"",VLOOKUP(Table35[[#This Row],[Site name]],Table3[],26))</f>
        <v/>
      </c>
      <c r="AD212">
        <f>IF(VLOOKUP(Table35[[#This Row],[Site name]],Table3[],27)=0,"",VLOOKUP(Table35[[#This Row],[Site name]],Table3[],27))</f>
        <v>6</v>
      </c>
      <c r="AE212">
        <f>IF(VLOOKUP(Table35[[#This Row],[Site name]],Table3[],28)="","",VLOOKUP(Table35[[#This Row],[Site name]],Table3[],28))</f>
        <v>6</v>
      </c>
      <c r="AF212">
        <f>IF(VLOOKUP(Table35[[#This Row],[Site name]],Table3[],29)=0,"",VLOOKUP(Table35[[#This Row],[Site name]],Table3[],29))</f>
        <v>6</v>
      </c>
      <c r="AG212" t="str">
        <f>IF(VLOOKUP(Table35[[#This Row],[Site name]],Table3[],30)=0,"",VLOOKUP(Table35[[#This Row],[Site name]],Table3[],30))</f>
        <v/>
      </c>
      <c r="AH212" t="str">
        <f>IF(VLOOKUP(Table35[[#This Row],[Site name]],Table3[],31)=0,"",VLOOKUP(Table35[[#This Row],[Site name]],Table3[],31))</f>
        <v/>
      </c>
      <c r="AI212" t="str">
        <f>IF(VLOOKUP(Table35[[#This Row],[Site name]],Table3[],32)=0,"",VLOOKUP(Table35[[#This Row],[Site name]],Table3[],32))</f>
        <v>Create</v>
      </c>
      <c r="AJ212" t="str">
        <f>IF(VLOOKUP(Table35[[#This Row],[Site name]],Table3[],33)=0,"",VLOOKUP(Table35[[#This Row],[Site name]],Table3[],33))</f>
        <v/>
      </c>
      <c r="AK212" t="str">
        <f>IF(VLOOKUP(Table35[[#This Row],[Site name]],Table3[],34)=0,"",VLOOKUP(Table35[[#This Row],[Site name]],Table3[],34))</f>
        <v/>
      </c>
      <c r="AL212" t="str">
        <f>IF(VLOOKUP(Table35[[#This Row],[Site name]],Table3[],35)=0,"",VLOOKUP(Table35[[#This Row],[Site name]],Table3[],35))</f>
        <v/>
      </c>
      <c r="AM212" t="str">
        <f>IF(VLOOKUP(Table35[[#This Row],[Site name]],Table3[],36)=0,"",VLOOKUP(Table35[[#This Row],[Site name]],Table3[],36))</f>
        <v/>
      </c>
      <c r="AN212" t="str">
        <f>IF(VLOOKUP(Table35[[#This Row],[Site name]],Table3[],37)=0,"",VLOOKUP(Table35[[#This Row],[Site name]],Table3[],37))</f>
        <v>Project 121</v>
      </c>
      <c r="AO212" s="188">
        <f>IF(VLOOKUP(Table35[[#This Row],[Site name]],Table3[],38)="","",VLOOKUP(Table35[[#This Row],[Site name]],Table3[],38))</f>
        <v>0.77474684852242204</v>
      </c>
      <c r="AP212">
        <f>IF(VLOOKUP(Table35[[#This Row],[Site name]],Table3[],39)=0,"",VLOOKUP(Table35[[#This Row],[Site name]],Table3[],39))</f>
        <v>2</v>
      </c>
      <c r="AQ212" t="str">
        <f>_xlfn.CONCAT(Table35[[#This Row],[Site name]],Table35[[#This Row],[Assessment Type]])</f>
        <v>Solomons PassageAssessment 1 - no decarbonisation</v>
      </c>
    </row>
    <row r="213" spans="2:43" ht="14.7" hidden="1" customHeight="1">
      <c r="B213" t="s">
        <v>437</v>
      </c>
      <c r="C213" t="s">
        <v>978</v>
      </c>
      <c r="D213">
        <v>744</v>
      </c>
      <c r="E213" t="str">
        <f>IF(VLOOKUP(Table35[[#This Row],[Site name]],Table3[],2)=0,"",VLOOKUP(Table35[[#This Row],[Site name]],Table3[],2))</f>
        <v>Southwark</v>
      </c>
      <c r="F213" t="str">
        <f>IF(VLOOKUP(Table35[[#This Row],[Site name]],Table3[],3)=0,"",VLOOKUP(Table35[[#This Row],[Site name]],Table3[],3))</f>
        <v>SE15 3UH</v>
      </c>
      <c r="G213" t="str">
        <f>IF(VLOOKUP(Table35[[#This Row],[Site name]],Table3[],4)=0,"",VLOOKUP(Table35[[#This Row],[Site name]],Table3[],4))</f>
        <v>20/AP/3285</v>
      </c>
      <c r="H213" t="str">
        <f>IF(VLOOKUP(Table35[[#This Row],[Site name]],Table3[],5)=0,"",VLOOKUP(Table35[[#This Row],[Site name]],Table3[],5))</f>
        <v>Planning Portal</v>
      </c>
      <c r="I213" s="185" t="str">
        <f>IF(VLOOKUP(Table35[[#This Row],[Site name]],Table3[],6)=0,"",VLOOKUP(Table35[[#This Row],[Site name]],Table3[],6))</f>
        <v>Block A: Erection of 7-storey building, Block B+C: Erection of 6-storey building, basement and ground floor slab retained, Block D: Erection of partly 2, partly 4-storey building.</v>
      </c>
      <c r="J213" s="185">
        <f>IF(VLOOKUP(Table35[[#This Row],[Site name]],Table3[],7)=0,"",VLOOKUP(Table35[[#This Row],[Site name]],Table3[],7))</f>
        <v>44172</v>
      </c>
      <c r="K213" s="185">
        <f>IF(VLOOKUP(Table35[[#This Row],[Site name]],Table3[],8)=0,"",VLOOKUP(Table35[[#This Row],[Site name]],Table3[],8))</f>
        <v>44671</v>
      </c>
      <c r="L213" t="str">
        <f>IF(VLOOKUP(Table35[[#This Row],[Site name]],Table3[],9)=0,"",VLOOKUP(Table35[[#This Row],[Site name]],Table3[],9))</f>
        <v/>
      </c>
      <c r="M213" t="str">
        <f>IF(VLOOKUP(Table35[[#This Row],[Site name]],Table3[],10)=0,"",VLOOKUP(Table35[[#This Row],[Site name]],Table3[],10))</f>
        <v>Residential (inc. student accomodation)</v>
      </c>
      <c r="N213" t="str">
        <f>IF(VLOOKUP(Table35[[#This Row],[Site name]],Table3[],11)=0,"",VLOOKUP(Table35[[#This Row],[Site name]],Table3[],11))</f>
        <v>No</v>
      </c>
      <c r="O213" t="str">
        <f>IF(VLOOKUP(Table35[[#This Row],[Site name]],Table3[],12)=0,"",VLOOKUP(Table35[[#This Row],[Site name]],Table3[],12))</f>
        <v>Substructure and/or Façade Retained</v>
      </c>
      <c r="P213" t="str">
        <f>IF(VLOOKUP(Table35[[#This Row],[Site name]],Table3[],13)=0,"",VLOOKUP(Table35[[#This Row],[Site name]],Table3[],13))</f>
        <v/>
      </c>
      <c r="Q213" t="str">
        <f>IF(VLOOKUP(Table35[[#This Row],[Site name]],Table3[],14)=0,"",VLOOKUP(Table35[[#This Row],[Site name]],Table3[],14))</f>
        <v>Not listed</v>
      </c>
      <c r="R213" s="197">
        <f>IF(VLOOKUP(Table35[[#This Row],[Site name]],Table3[],15)="","",VLOOKUP(Table35[[#This Row],[Site name]],Table3[],15))</f>
        <v>9678</v>
      </c>
      <c r="S213" s="197">
        <f>IF(VLOOKUP(Table35[[#This Row],[Site name]],Table3[],16)="","",VLOOKUP(Table35[[#This Row],[Site name]],Table3[],16))</f>
        <v>13728</v>
      </c>
      <c r="T213" s="196">
        <f>IF(VLOOKUP(Table35[[#This Row],[Site name]],Table3[],17)="","",VLOOKUP(Table35[[#This Row],[Site name]],Table3[],17))</f>
        <v>7498</v>
      </c>
      <c r="U213" s="188">
        <f>IF(VLOOKUP(Table35[[#This Row],[Site name]],Table3[],18)="","",VLOOKUP(Table35[[#This Row],[Site name]],Table3[],18))</f>
        <v>0.41847489150650952</v>
      </c>
      <c r="V213" s="197">
        <f>IF(VLOOKUP(Table35[[#This Row],[Site name]],Table3[],19)="","",VLOOKUP(Table35[[#This Row],[Site name]],Table3[],19))</f>
        <v>11548</v>
      </c>
      <c r="W213" t="str">
        <f>IF(VLOOKUP(Table35[[#This Row],[Site name]],Table3[],20)=0,"",VLOOKUP(Table35[[#This Row],[Site name]],Table3[],20))</f>
        <v/>
      </c>
      <c r="X213" t="str">
        <f>IF(VLOOKUP(Table35[[#This Row],[Site name]],Table3[],21)=0,"",VLOOKUP(Table35[[#This Row],[Site name]],Table3[],21))</f>
        <v/>
      </c>
      <c r="Y213" t="str">
        <f>IF(VLOOKUP(Table35[[#This Row],[Site name]],Table3[],22)=0,"",VLOOKUP(Table35[[#This Row],[Site name]],Table3[],22))</f>
        <v/>
      </c>
      <c r="Z213" t="str">
        <f>IF(VLOOKUP(Table35[[#This Row],[Site name]],Table3[],23)=0,"",VLOOKUP(Table35[[#This Row],[Site name]],Table3[],23))</f>
        <v/>
      </c>
      <c r="AA213" t="str">
        <f>IF(VLOOKUP(Table35[[#This Row],[Site name]],Table3[],24)=0,"",VLOOKUP(Table35[[#This Row],[Site name]],Table3[],24))</f>
        <v/>
      </c>
      <c r="AB213" t="str">
        <f>IF(VLOOKUP(Table35[[#This Row],[Site name]],Table3[],25)=0,"",VLOOKUP(Table35[[#This Row],[Site name]],Table3[],25))</f>
        <v/>
      </c>
      <c r="AC213" t="str">
        <f>IF(VLOOKUP(Table35[[#This Row],[Site name]],Table3[],26)=0,"",VLOOKUP(Table35[[#This Row],[Site name]],Table3[],26))</f>
        <v/>
      </c>
      <c r="AD213">
        <f>IF(VLOOKUP(Table35[[#This Row],[Site name]],Table3[],27)=0,"",VLOOKUP(Table35[[#This Row],[Site name]],Table3[],27))</f>
        <v>6</v>
      </c>
      <c r="AE213">
        <f>IF(VLOOKUP(Table35[[#This Row],[Site name]],Table3[],28)="","",VLOOKUP(Table35[[#This Row],[Site name]],Table3[],28))</f>
        <v>6</v>
      </c>
      <c r="AF213">
        <f>IF(VLOOKUP(Table35[[#This Row],[Site name]],Table3[],29)=0,"",VLOOKUP(Table35[[#This Row],[Site name]],Table3[],29))</f>
        <v>6</v>
      </c>
      <c r="AG213" t="str">
        <f>IF(VLOOKUP(Table35[[#This Row],[Site name]],Table3[],30)=0,"",VLOOKUP(Table35[[#This Row],[Site name]],Table3[],30))</f>
        <v/>
      </c>
      <c r="AH213" t="str">
        <f>IF(VLOOKUP(Table35[[#This Row],[Site name]],Table3[],31)=0,"",VLOOKUP(Table35[[#This Row],[Site name]],Table3[],31))</f>
        <v/>
      </c>
      <c r="AI213" t="str">
        <f>IF(VLOOKUP(Table35[[#This Row],[Site name]],Table3[],32)=0,"",VLOOKUP(Table35[[#This Row],[Site name]],Table3[],32))</f>
        <v>Create</v>
      </c>
      <c r="AJ213" t="str">
        <f>IF(VLOOKUP(Table35[[#This Row],[Site name]],Table3[],33)=0,"",VLOOKUP(Table35[[#This Row],[Site name]],Table3[],33))</f>
        <v/>
      </c>
      <c r="AK213" t="str">
        <f>IF(VLOOKUP(Table35[[#This Row],[Site name]],Table3[],34)=0,"",VLOOKUP(Table35[[#This Row],[Site name]],Table3[],34))</f>
        <v/>
      </c>
      <c r="AL213" t="str">
        <f>IF(VLOOKUP(Table35[[#This Row],[Site name]],Table3[],35)=0,"",VLOOKUP(Table35[[#This Row],[Site name]],Table3[],35))</f>
        <v/>
      </c>
      <c r="AM213" t="str">
        <f>IF(VLOOKUP(Table35[[#This Row],[Site name]],Table3[],36)=0,"",VLOOKUP(Table35[[#This Row],[Site name]],Table3[],36))</f>
        <v/>
      </c>
      <c r="AN213" t="str">
        <f>IF(VLOOKUP(Table35[[#This Row],[Site name]],Table3[],37)=0,"",VLOOKUP(Table35[[#This Row],[Site name]],Table3[],37))</f>
        <v>Project 121</v>
      </c>
      <c r="AO213" s="188">
        <f>IF(VLOOKUP(Table35[[#This Row],[Site name]],Table3[],38)="","",VLOOKUP(Table35[[#This Row],[Site name]],Table3[],38))</f>
        <v>0.77474684852242204</v>
      </c>
      <c r="AP213">
        <f>IF(VLOOKUP(Table35[[#This Row],[Site name]],Table3[],39)=0,"",VLOOKUP(Table35[[#This Row],[Site name]],Table3[],39))</f>
        <v>2</v>
      </c>
      <c r="AQ213" t="str">
        <f>_xlfn.CONCAT(Table35[[#This Row],[Site name]],Table35[[#This Row],[Assessment Type]])</f>
        <v>Solomons PassageAssessment 2 - decarbonisation</v>
      </c>
    </row>
    <row r="214" spans="2:43" ht="14.7" customHeight="1">
      <c r="B214" t="s">
        <v>438</v>
      </c>
      <c r="C214" t="s">
        <v>977</v>
      </c>
      <c r="D214">
        <v>2526</v>
      </c>
      <c r="E214" t="str">
        <f>IF(VLOOKUP(Table35[[#This Row],[Site name]],Table3[],2)=0,"",VLOOKUP(Table35[[#This Row],[Site name]],Table3[],2))</f>
        <v>Kensington and Chelsea</v>
      </c>
      <c r="F214" t="str">
        <f>IF(VLOOKUP(Table35[[#This Row],[Site name]],Table3[],3)=0,"",VLOOKUP(Table35[[#This Row],[Site name]],Table3[],3))</f>
        <v>SW7 2NB</v>
      </c>
      <c r="G214" t="str">
        <f>IF(VLOOKUP(Table35[[#This Row],[Site name]],Table3[],4)=0,"",VLOOKUP(Table35[[#This Row],[Site name]],Table3[],4))</f>
        <v>PP/20/03216</v>
      </c>
      <c r="H214" t="str">
        <f>IF(VLOOKUP(Table35[[#This Row],[Site name]],Table3[],5)=0,"",VLOOKUP(Table35[[#This Row],[Site name]],Table3[],5))</f>
        <v>Planning Portal</v>
      </c>
      <c r="I214" s="185" t="str">
        <f>IF(VLOOKUP(Table35[[#This Row],[Site name]],Table3[],6)=0,"",VLOOKUP(Table35[[#This Row],[Site name]],Table3[],6))</f>
        <v>Multiple buildings - reuse of street facing façade, retention of structure, some exisisting steel substructure elements reused.</v>
      </c>
      <c r="J214" s="185">
        <f>IF(VLOOKUP(Table35[[#This Row],[Site name]],Table3[],7)=0,"",VLOOKUP(Table35[[#This Row],[Site name]],Table3[],7))</f>
        <v>43993</v>
      </c>
      <c r="K214" s="185">
        <f>IF(VLOOKUP(Table35[[#This Row],[Site name]],Table3[],8)=0,"",VLOOKUP(Table35[[#This Row],[Site name]],Table3[],8))</f>
        <v>44543</v>
      </c>
      <c r="L214" t="str">
        <f>IF(VLOOKUP(Table35[[#This Row],[Site name]],Table3[],9)=0,"",VLOOKUP(Table35[[#This Row],[Site name]],Table3[],9))</f>
        <v/>
      </c>
      <c r="M214" t="str">
        <f>IF(VLOOKUP(Table35[[#This Row],[Site name]],Table3[],10)=0,"",VLOOKUP(Table35[[#This Row],[Site name]],Table3[],10))</f>
        <v>Residential (inc. student accomodation)</v>
      </c>
      <c r="N214" t="str">
        <f>IF(VLOOKUP(Table35[[#This Row],[Site name]],Table3[],11)=0,"",VLOOKUP(Table35[[#This Row],[Site name]],Table3[],11))</f>
        <v/>
      </c>
      <c r="O214" t="str">
        <f>IF(VLOOKUP(Table35[[#This Row],[Site name]],Table3[],12)=0,"",VLOOKUP(Table35[[#This Row],[Site name]],Table3[],12))</f>
        <v>Substructure and/or Façade Retained</v>
      </c>
      <c r="P214" t="str">
        <f>IF(VLOOKUP(Table35[[#This Row],[Site name]],Table3[],13)=0,"",VLOOKUP(Table35[[#This Row],[Site name]],Table3[],13))</f>
        <v/>
      </c>
      <c r="Q214" t="str">
        <f>IF(VLOOKUP(Table35[[#This Row],[Site name]],Table3[],14)=0,"",VLOOKUP(Table35[[#This Row],[Site name]],Table3[],14))</f>
        <v>Grade II*</v>
      </c>
      <c r="R214" s="197">
        <f>IF(VLOOKUP(Table35[[#This Row],[Site name]],Table3[],15)="","",VLOOKUP(Table35[[#This Row],[Site name]],Table3[],15))</f>
        <v>492</v>
      </c>
      <c r="S214" s="197">
        <f>IF(VLOOKUP(Table35[[#This Row],[Site name]],Table3[],16)="","",VLOOKUP(Table35[[#This Row],[Site name]],Table3[],16))</f>
        <v>11905</v>
      </c>
      <c r="T214" s="196">
        <f>IF(VLOOKUP(Table35[[#This Row],[Site name]],Table3[],17)="","",VLOOKUP(Table35[[#This Row],[Site name]],Table3[],17))</f>
        <v>492</v>
      </c>
      <c r="U214" s="188">
        <f>IF(VLOOKUP(Table35[[#This Row],[Site name]],Table3[],18)="","",VLOOKUP(Table35[[#This Row],[Site name]],Table3[],18))</f>
        <v>23.197154471544714</v>
      </c>
      <c r="V214" s="197">
        <f>IF(VLOOKUP(Table35[[#This Row],[Site name]],Table3[],19)="","",VLOOKUP(Table35[[#This Row],[Site name]],Table3[],19))</f>
        <v>11905</v>
      </c>
      <c r="W214" t="str">
        <f>IF(VLOOKUP(Table35[[#This Row],[Site name]],Table3[],20)=0,"",VLOOKUP(Table35[[#This Row],[Site name]],Table3[],20))</f>
        <v/>
      </c>
      <c r="X214" t="str">
        <f>IF(VLOOKUP(Table35[[#This Row],[Site name]],Table3[],21)=0,"",VLOOKUP(Table35[[#This Row],[Site name]],Table3[],21))</f>
        <v/>
      </c>
      <c r="Y214" t="str">
        <f>IF(VLOOKUP(Table35[[#This Row],[Site name]],Table3[],22)=0,"",VLOOKUP(Table35[[#This Row],[Site name]],Table3[],22))</f>
        <v/>
      </c>
      <c r="Z214" t="str">
        <f>IF(VLOOKUP(Table35[[#This Row],[Site name]],Table3[],23)=0,"",VLOOKUP(Table35[[#This Row],[Site name]],Table3[],23))</f>
        <v/>
      </c>
      <c r="AA214" t="str">
        <f>IF(VLOOKUP(Table35[[#This Row],[Site name]],Table3[],24)=0,"",VLOOKUP(Table35[[#This Row],[Site name]],Table3[],24))</f>
        <v/>
      </c>
      <c r="AB214" t="str">
        <f>IF(VLOOKUP(Table35[[#This Row],[Site name]],Table3[],25)=0,"",VLOOKUP(Table35[[#This Row],[Site name]],Table3[],25))</f>
        <v/>
      </c>
      <c r="AC214" t="str">
        <f>IF(VLOOKUP(Table35[[#This Row],[Site name]],Table3[],26)=0,"",VLOOKUP(Table35[[#This Row],[Site name]],Table3[],26))</f>
        <v/>
      </c>
      <c r="AD214" t="str">
        <f>IF(VLOOKUP(Table35[[#This Row],[Site name]],Table3[],27)=0,"",VLOOKUP(Table35[[#This Row],[Site name]],Table3[],27))</f>
        <v/>
      </c>
      <c r="AE214" t="str">
        <f>IF(VLOOKUP(Table35[[#This Row],[Site name]],Table3[],28)="","",VLOOKUP(Table35[[#This Row],[Site name]],Table3[],28))</f>
        <v/>
      </c>
      <c r="AF214" t="str">
        <f>IF(VLOOKUP(Table35[[#This Row],[Site name]],Table3[],29)=0,"",VLOOKUP(Table35[[#This Row],[Site name]],Table3[],29))</f>
        <v/>
      </c>
      <c r="AG214" t="str">
        <f>IF(VLOOKUP(Table35[[#This Row],[Site name]],Table3[],30)=0,"",VLOOKUP(Table35[[#This Row],[Site name]],Table3[],30))</f>
        <v/>
      </c>
      <c r="AH214" t="str">
        <f>IF(VLOOKUP(Table35[[#This Row],[Site name]],Table3[],31)=0,"",VLOOKUP(Table35[[#This Row],[Site name]],Table3[],31))</f>
        <v/>
      </c>
      <c r="AI214" t="str">
        <f>IF(VLOOKUP(Table35[[#This Row],[Site name]],Table3[],32)=0,"",VLOOKUP(Table35[[#This Row],[Site name]],Table3[],32))</f>
        <v>Sweco</v>
      </c>
      <c r="AJ214" t="str">
        <f>IF(VLOOKUP(Table35[[#This Row],[Site name]],Table3[],33)=0,"",VLOOKUP(Table35[[#This Row],[Site name]],Table3[],33))</f>
        <v/>
      </c>
      <c r="AK214" t="str">
        <f>IF(VLOOKUP(Table35[[#This Row],[Site name]],Table3[],34)=0,"",VLOOKUP(Table35[[#This Row],[Site name]],Table3[],34))</f>
        <v/>
      </c>
      <c r="AL214" t="str">
        <f>IF(VLOOKUP(Table35[[#This Row],[Site name]],Table3[],35)=0,"",VLOOKUP(Table35[[#This Row],[Site name]],Table3[],35))</f>
        <v/>
      </c>
      <c r="AM214" t="str">
        <f>IF(VLOOKUP(Table35[[#This Row],[Site name]],Table3[],36)=0,"",VLOOKUP(Table35[[#This Row],[Site name]],Table3[],36))</f>
        <v/>
      </c>
      <c r="AN214" t="str">
        <f>IF(VLOOKUP(Table35[[#This Row],[Site name]],Table3[],37)=0,"",VLOOKUP(Table35[[#This Row],[Site name]],Table3[],37))</f>
        <v>Project 122</v>
      </c>
      <c r="AO214" s="188">
        <f>IF(VLOOKUP(Table35[[#This Row],[Site name]],Table3[],38)="","",VLOOKUP(Table35[[#This Row],[Site name]],Table3[],38))</f>
        <v>1</v>
      </c>
      <c r="AP214">
        <f>IF(VLOOKUP(Table35[[#This Row],[Site name]],Table3[],39)=0,"",VLOOKUP(Table35[[#This Row],[Site name]],Table3[],39))</f>
        <v>2</v>
      </c>
      <c r="AQ214" t="str">
        <f>_xlfn.CONCAT(Table35[[#This Row],[Site name]],Table35[[#This Row],[Assessment Type]])</f>
        <v>South Kensington Underground StationAssessment 1 - no decarbonisation</v>
      </c>
    </row>
    <row r="215" spans="2:43" ht="14.7" hidden="1" customHeight="1">
      <c r="B215" t="s">
        <v>438</v>
      </c>
      <c r="C215" t="s">
        <v>978</v>
      </c>
      <c r="D215">
        <v>1928</v>
      </c>
      <c r="E215" t="str">
        <f>IF(VLOOKUP(Table35[[#This Row],[Site name]],Table3[],2)=0,"",VLOOKUP(Table35[[#This Row],[Site name]],Table3[],2))</f>
        <v>Kensington and Chelsea</v>
      </c>
      <c r="F215" t="str">
        <f>IF(VLOOKUP(Table35[[#This Row],[Site name]],Table3[],3)=0,"",VLOOKUP(Table35[[#This Row],[Site name]],Table3[],3))</f>
        <v>SW7 2NB</v>
      </c>
      <c r="G215" t="str">
        <f>IF(VLOOKUP(Table35[[#This Row],[Site name]],Table3[],4)=0,"",VLOOKUP(Table35[[#This Row],[Site name]],Table3[],4))</f>
        <v>PP/20/03216</v>
      </c>
      <c r="H215" t="str">
        <f>IF(VLOOKUP(Table35[[#This Row],[Site name]],Table3[],5)=0,"",VLOOKUP(Table35[[#This Row],[Site name]],Table3[],5))</f>
        <v>Planning Portal</v>
      </c>
      <c r="I215" s="185" t="str">
        <f>IF(VLOOKUP(Table35[[#This Row],[Site name]],Table3[],6)=0,"",VLOOKUP(Table35[[#This Row],[Site name]],Table3[],6))</f>
        <v>Multiple buildings - reuse of street facing façade, retention of structure, some exisisting steel substructure elements reused.</v>
      </c>
      <c r="J215" s="185">
        <f>IF(VLOOKUP(Table35[[#This Row],[Site name]],Table3[],7)=0,"",VLOOKUP(Table35[[#This Row],[Site name]],Table3[],7))</f>
        <v>43993</v>
      </c>
      <c r="K215" s="185">
        <f>IF(VLOOKUP(Table35[[#This Row],[Site name]],Table3[],8)=0,"",VLOOKUP(Table35[[#This Row],[Site name]],Table3[],8))</f>
        <v>44543</v>
      </c>
      <c r="L215" t="str">
        <f>IF(VLOOKUP(Table35[[#This Row],[Site name]],Table3[],9)=0,"",VLOOKUP(Table35[[#This Row],[Site name]],Table3[],9))</f>
        <v/>
      </c>
      <c r="M215" t="str">
        <f>IF(VLOOKUP(Table35[[#This Row],[Site name]],Table3[],10)=0,"",VLOOKUP(Table35[[#This Row],[Site name]],Table3[],10))</f>
        <v>Residential (inc. student accomodation)</v>
      </c>
      <c r="N215" t="str">
        <f>IF(VLOOKUP(Table35[[#This Row],[Site name]],Table3[],11)=0,"",VLOOKUP(Table35[[#This Row],[Site name]],Table3[],11))</f>
        <v/>
      </c>
      <c r="O215" t="str">
        <f>IF(VLOOKUP(Table35[[#This Row],[Site name]],Table3[],12)=0,"",VLOOKUP(Table35[[#This Row],[Site name]],Table3[],12))</f>
        <v>Substructure and/or Façade Retained</v>
      </c>
      <c r="P215" t="str">
        <f>IF(VLOOKUP(Table35[[#This Row],[Site name]],Table3[],13)=0,"",VLOOKUP(Table35[[#This Row],[Site name]],Table3[],13))</f>
        <v/>
      </c>
      <c r="Q215" t="str">
        <f>IF(VLOOKUP(Table35[[#This Row],[Site name]],Table3[],14)=0,"",VLOOKUP(Table35[[#This Row],[Site name]],Table3[],14))</f>
        <v>Grade II*</v>
      </c>
      <c r="R215" s="197">
        <f>IF(VLOOKUP(Table35[[#This Row],[Site name]],Table3[],15)="","",VLOOKUP(Table35[[#This Row],[Site name]],Table3[],15))</f>
        <v>492</v>
      </c>
      <c r="S215" s="197">
        <f>IF(VLOOKUP(Table35[[#This Row],[Site name]],Table3[],16)="","",VLOOKUP(Table35[[#This Row],[Site name]],Table3[],16))</f>
        <v>11905</v>
      </c>
      <c r="T215" s="196">
        <f>IF(VLOOKUP(Table35[[#This Row],[Site name]],Table3[],17)="","",VLOOKUP(Table35[[#This Row],[Site name]],Table3[],17))</f>
        <v>492</v>
      </c>
      <c r="U215" s="188">
        <f>IF(VLOOKUP(Table35[[#This Row],[Site name]],Table3[],18)="","",VLOOKUP(Table35[[#This Row],[Site name]],Table3[],18))</f>
        <v>23.197154471544714</v>
      </c>
      <c r="V215" s="197">
        <f>IF(VLOOKUP(Table35[[#This Row],[Site name]],Table3[],19)="","",VLOOKUP(Table35[[#This Row],[Site name]],Table3[],19))</f>
        <v>11905</v>
      </c>
      <c r="W215" t="str">
        <f>IF(VLOOKUP(Table35[[#This Row],[Site name]],Table3[],20)=0,"",VLOOKUP(Table35[[#This Row],[Site name]],Table3[],20))</f>
        <v/>
      </c>
      <c r="X215" t="str">
        <f>IF(VLOOKUP(Table35[[#This Row],[Site name]],Table3[],21)=0,"",VLOOKUP(Table35[[#This Row],[Site name]],Table3[],21))</f>
        <v/>
      </c>
      <c r="Y215" t="str">
        <f>IF(VLOOKUP(Table35[[#This Row],[Site name]],Table3[],22)=0,"",VLOOKUP(Table35[[#This Row],[Site name]],Table3[],22))</f>
        <v/>
      </c>
      <c r="Z215" t="str">
        <f>IF(VLOOKUP(Table35[[#This Row],[Site name]],Table3[],23)=0,"",VLOOKUP(Table35[[#This Row],[Site name]],Table3[],23))</f>
        <v/>
      </c>
      <c r="AA215" t="str">
        <f>IF(VLOOKUP(Table35[[#This Row],[Site name]],Table3[],24)=0,"",VLOOKUP(Table35[[#This Row],[Site name]],Table3[],24))</f>
        <v/>
      </c>
      <c r="AB215" t="str">
        <f>IF(VLOOKUP(Table35[[#This Row],[Site name]],Table3[],25)=0,"",VLOOKUP(Table35[[#This Row],[Site name]],Table3[],25))</f>
        <v/>
      </c>
      <c r="AC215" t="str">
        <f>IF(VLOOKUP(Table35[[#This Row],[Site name]],Table3[],26)=0,"",VLOOKUP(Table35[[#This Row],[Site name]],Table3[],26))</f>
        <v/>
      </c>
      <c r="AD215" t="str">
        <f>IF(VLOOKUP(Table35[[#This Row],[Site name]],Table3[],27)=0,"",VLOOKUP(Table35[[#This Row],[Site name]],Table3[],27))</f>
        <v/>
      </c>
      <c r="AE215" t="str">
        <f>IF(VLOOKUP(Table35[[#This Row],[Site name]],Table3[],28)="","",VLOOKUP(Table35[[#This Row],[Site name]],Table3[],28))</f>
        <v/>
      </c>
      <c r="AF215" t="str">
        <f>IF(VLOOKUP(Table35[[#This Row],[Site name]],Table3[],29)=0,"",VLOOKUP(Table35[[#This Row],[Site name]],Table3[],29))</f>
        <v/>
      </c>
      <c r="AG215" t="str">
        <f>IF(VLOOKUP(Table35[[#This Row],[Site name]],Table3[],30)=0,"",VLOOKUP(Table35[[#This Row],[Site name]],Table3[],30))</f>
        <v/>
      </c>
      <c r="AH215" t="str">
        <f>IF(VLOOKUP(Table35[[#This Row],[Site name]],Table3[],31)=0,"",VLOOKUP(Table35[[#This Row],[Site name]],Table3[],31))</f>
        <v/>
      </c>
      <c r="AI215" t="str">
        <f>IF(VLOOKUP(Table35[[#This Row],[Site name]],Table3[],32)=0,"",VLOOKUP(Table35[[#This Row],[Site name]],Table3[],32))</f>
        <v>Sweco</v>
      </c>
      <c r="AJ215" t="str">
        <f>IF(VLOOKUP(Table35[[#This Row],[Site name]],Table3[],33)=0,"",VLOOKUP(Table35[[#This Row],[Site name]],Table3[],33))</f>
        <v/>
      </c>
      <c r="AK215" t="str">
        <f>IF(VLOOKUP(Table35[[#This Row],[Site name]],Table3[],34)=0,"",VLOOKUP(Table35[[#This Row],[Site name]],Table3[],34))</f>
        <v/>
      </c>
      <c r="AL215" t="str">
        <f>IF(VLOOKUP(Table35[[#This Row],[Site name]],Table3[],35)=0,"",VLOOKUP(Table35[[#This Row],[Site name]],Table3[],35))</f>
        <v/>
      </c>
      <c r="AM215" t="str">
        <f>IF(VLOOKUP(Table35[[#This Row],[Site name]],Table3[],36)=0,"",VLOOKUP(Table35[[#This Row],[Site name]],Table3[],36))</f>
        <v/>
      </c>
      <c r="AN215" t="str">
        <f>IF(VLOOKUP(Table35[[#This Row],[Site name]],Table3[],37)=0,"",VLOOKUP(Table35[[#This Row],[Site name]],Table3[],37))</f>
        <v>Project 122</v>
      </c>
      <c r="AO215" s="188">
        <f>IF(VLOOKUP(Table35[[#This Row],[Site name]],Table3[],38)="","",VLOOKUP(Table35[[#This Row],[Site name]],Table3[],38))</f>
        <v>1</v>
      </c>
      <c r="AP215">
        <f>IF(VLOOKUP(Table35[[#This Row],[Site name]],Table3[],39)=0,"",VLOOKUP(Table35[[#This Row],[Site name]],Table3[],39))</f>
        <v>2</v>
      </c>
      <c r="AQ215" t="str">
        <f>_xlfn.CONCAT(Table35[[#This Row],[Site name]],Table35[[#This Row],[Assessment Type]])</f>
        <v>South Kensington Underground StationAssessment 2 - decarbonisation</v>
      </c>
    </row>
    <row r="216" spans="2:43" ht="14.7" customHeight="1">
      <c r="B216" t="s">
        <v>439</v>
      </c>
      <c r="C216" t="s">
        <v>977</v>
      </c>
      <c r="D216">
        <v>3359</v>
      </c>
      <c r="E216" t="str">
        <f>IF(VLOOKUP(Table35[[#This Row],[Site name]],Table3[],2)=0,"",VLOOKUP(Table35[[#This Row],[Site name]],Table3[],2))</f>
        <v>Westminster</v>
      </c>
      <c r="F216" t="str">
        <f>IF(VLOOKUP(Table35[[#This Row],[Site name]],Table3[],3)=0,"",VLOOKUP(Table35[[#This Row],[Site name]],Table3[],3))</f>
        <v>W1K 5LF</v>
      </c>
      <c r="G216" t="str">
        <f>IF(VLOOKUP(Table35[[#This Row],[Site name]],Table3[],4)=0,"",VLOOKUP(Table35[[#This Row],[Site name]],Table3[],4))</f>
        <v>22/04610/FULL</v>
      </c>
      <c r="H216" t="str">
        <f>IF(VLOOKUP(Table35[[#This Row],[Site name]],Table3[],5)=0,"",VLOOKUP(Table35[[#This Row],[Site name]],Table3[],5))</f>
        <v>Planning Portal</v>
      </c>
      <c r="I216"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6" s="185">
        <f>IF(VLOOKUP(Table35[[#This Row],[Site name]],Table3[],7)=0,"",VLOOKUP(Table35[[#This Row],[Site name]],Table3[],7))</f>
        <v>44750</v>
      </c>
      <c r="K216" s="185">
        <f>IF(VLOOKUP(Table35[[#This Row],[Site name]],Table3[],8)=0,"",VLOOKUP(Table35[[#This Row],[Site name]],Table3[],8))</f>
        <v>45035</v>
      </c>
      <c r="L216" t="str">
        <f>IF(VLOOKUP(Table35[[#This Row],[Site name]],Table3[],9)=0,"",VLOOKUP(Table35[[#This Row],[Site name]],Table3[],9))</f>
        <v>Granted</v>
      </c>
      <c r="M216" t="str">
        <f>IF(VLOOKUP(Table35[[#This Row],[Site name]],Table3[],10)=0,"",VLOOKUP(Table35[[#This Row],[Site name]],Table3[],10))</f>
        <v>Hotel</v>
      </c>
      <c r="N216" t="str">
        <f>IF(VLOOKUP(Table35[[#This Row],[Site name]],Table3[],11)=0,"",VLOOKUP(Table35[[#This Row],[Site name]],Table3[],11))</f>
        <v>Yes</v>
      </c>
      <c r="O216" t="str">
        <f>IF(VLOOKUP(Table35[[#This Row],[Site name]],Table3[],12)=0,"",VLOOKUP(Table35[[#This Row],[Site name]],Table3[],12))</f>
        <v>Retrofit</v>
      </c>
      <c r="P216" t="str">
        <f>IF(VLOOKUP(Table35[[#This Row],[Site name]],Table3[],13)=0,"",VLOOKUP(Table35[[#This Row],[Site name]],Table3[],13))</f>
        <v/>
      </c>
      <c r="Q216" t="str">
        <f>IF(VLOOKUP(Table35[[#This Row],[Site name]],Table3[],14)=0,"",VLOOKUP(Table35[[#This Row],[Site name]],Table3[],14))</f>
        <v>Grade II</v>
      </c>
      <c r="R216" s="197" t="str">
        <f>IF(VLOOKUP(Table35[[#This Row],[Site name]],Table3[],15)="","",VLOOKUP(Table35[[#This Row],[Site name]],Table3[],15))</f>
        <v/>
      </c>
      <c r="S216" s="197">
        <f>IF(VLOOKUP(Table35[[#This Row],[Site name]],Table3[],16)="","",VLOOKUP(Table35[[#This Row],[Site name]],Table3[],16))</f>
        <v>3140</v>
      </c>
      <c r="T216" s="196" t="str">
        <f>IF(VLOOKUP(Table35[[#This Row],[Site name]],Table3[],17)="","",VLOOKUP(Table35[[#This Row],[Site name]],Table3[],17))</f>
        <v/>
      </c>
      <c r="U216" s="188" t="str">
        <f>IF(VLOOKUP(Table35[[#This Row],[Site name]],Table3[],18)="","",VLOOKUP(Table35[[#This Row],[Site name]],Table3[],18))</f>
        <v/>
      </c>
      <c r="V216" s="196">
        <f>IF(VLOOKUP(Table35[[#This Row],[Site name]],Table3[],19)="","",VLOOKUP(Table35[[#This Row],[Site name]],Table3[],19))</f>
        <v>3140</v>
      </c>
      <c r="W216" t="str">
        <f>IF(VLOOKUP(Table35[[#This Row],[Site name]],Table3[],20)=0,"",VLOOKUP(Table35[[#This Row],[Site name]],Table3[],20))</f>
        <v>No new basement</v>
      </c>
      <c r="X216" t="str">
        <f>IF(VLOOKUP(Table35[[#This Row],[Site name]],Table3[],21)=0,"",VLOOKUP(Table35[[#This Row],[Site name]],Table3[],21))</f>
        <v/>
      </c>
      <c r="Y216" t="str">
        <f>IF(VLOOKUP(Table35[[#This Row],[Site name]],Table3[],22)=0,"",VLOOKUP(Table35[[#This Row],[Site name]],Table3[],22))</f>
        <v/>
      </c>
      <c r="Z216" t="str">
        <f>IF(VLOOKUP(Table35[[#This Row],[Site name]],Table3[],23)=0,"",VLOOKUP(Table35[[#This Row],[Site name]],Table3[],23))</f>
        <v/>
      </c>
      <c r="AA216" t="str">
        <f>IF(VLOOKUP(Table35[[#This Row],[Site name]],Table3[],24)=0,"",VLOOKUP(Table35[[#This Row],[Site name]],Table3[],24))</f>
        <v/>
      </c>
      <c r="AB216" t="str">
        <f>IF(VLOOKUP(Table35[[#This Row],[Site name]],Table3[],25)=0,"",VLOOKUP(Table35[[#This Row],[Site name]],Table3[],25))</f>
        <v/>
      </c>
      <c r="AC216">
        <f>IF(VLOOKUP(Table35[[#This Row],[Site name]],Table3[],26)=0,"",VLOOKUP(Table35[[#This Row],[Site name]],Table3[],26))</f>
        <v>6</v>
      </c>
      <c r="AD216">
        <f>IF(VLOOKUP(Table35[[#This Row],[Site name]],Table3[],27)=0,"",VLOOKUP(Table35[[#This Row],[Site name]],Table3[],27))</f>
        <v>6</v>
      </c>
      <c r="AE216">
        <f>IF(VLOOKUP(Table35[[#This Row],[Site name]],Table3[],28)="","",VLOOKUP(Table35[[#This Row],[Site name]],Table3[],28))</f>
        <v>5</v>
      </c>
      <c r="AF216" t="str">
        <f>IF(VLOOKUP(Table35[[#This Row],[Site name]],Table3[],29)=0,"",VLOOKUP(Table35[[#This Row],[Site name]],Table3[],29))</f>
        <v/>
      </c>
      <c r="AG216" t="str">
        <f>IF(VLOOKUP(Table35[[#This Row],[Site name]],Table3[],30)=0,"",VLOOKUP(Table35[[#This Row],[Site name]],Table3[],30))</f>
        <v/>
      </c>
      <c r="AH216" t="str">
        <f>IF(VLOOKUP(Table35[[#This Row],[Site name]],Table3[],31)=0,"",VLOOKUP(Table35[[#This Row],[Site name]],Table3[],31))</f>
        <v/>
      </c>
      <c r="AI216" t="str">
        <f>IF(VLOOKUP(Table35[[#This Row],[Site name]],Table3[],32)=0,"",VLOOKUP(Table35[[#This Row],[Site name]],Table3[],32))</f>
        <v>Twin and Earth</v>
      </c>
      <c r="AJ216" t="str">
        <f>IF(VLOOKUP(Table35[[#This Row],[Site name]],Table3[],33)=0,"",VLOOKUP(Table35[[#This Row],[Site name]],Table3[],33))</f>
        <v>AKT II</v>
      </c>
      <c r="AK216" t="str">
        <f>IF(VLOOKUP(Table35[[#This Row],[Site name]],Table3[],34)=0,"",VLOOKUP(Table35[[#This Row],[Site name]],Table3[],34))</f>
        <v>Hoare Lea</v>
      </c>
      <c r="AL216" t="str">
        <f>IF(VLOOKUP(Table35[[#This Row],[Site name]],Table3[],35)=0,"",VLOOKUP(Table35[[#This Row],[Site name]],Table3[],35))</f>
        <v>Hopkins Architects</v>
      </c>
      <c r="AM216" t="str">
        <f>IF(VLOOKUP(Table35[[#This Row],[Site name]],Table3[],36)=0,"",VLOOKUP(Table35[[#This Row],[Site name]],Table3[],36))</f>
        <v>One Click LCA</v>
      </c>
      <c r="AN216" t="str">
        <f>IF(VLOOKUP(Table35[[#This Row],[Site name]],Table3[],37)=0,"",VLOOKUP(Table35[[#This Row],[Site name]],Table3[],37))</f>
        <v>Project 123</v>
      </c>
      <c r="AO216" s="188" t="str">
        <f>IF(VLOOKUP(Table35[[#This Row],[Site name]],Table3[],38)="","",VLOOKUP(Table35[[#This Row],[Site name]],Table3[],38))</f>
        <v/>
      </c>
      <c r="AP216">
        <f>IF(VLOOKUP(Table35[[#This Row],[Site name]],Table3[],39)=0,"",VLOOKUP(Table35[[#This Row],[Site name]],Table3[],39))</f>
        <v>5</v>
      </c>
      <c r="AQ216" t="str">
        <f>_xlfn.CONCAT(Table35[[#This Row],[Site name]],Table35[[#This Row],[Assessment Type]])</f>
        <v>South Molton Triangle 40-46 Brook StreetAssessment 1 - no decarbonisation</v>
      </c>
    </row>
    <row r="217" spans="2:43" ht="14.7" hidden="1" customHeight="1">
      <c r="B217" t="s">
        <v>439</v>
      </c>
      <c r="C217" t="s">
        <v>978</v>
      </c>
      <c r="E217" t="str">
        <f>IF(VLOOKUP(Table35[[#This Row],[Site name]],Table3[],2)=0,"",VLOOKUP(Table35[[#This Row],[Site name]],Table3[],2))</f>
        <v>Westminster</v>
      </c>
      <c r="F217" t="str">
        <f>IF(VLOOKUP(Table35[[#This Row],[Site name]],Table3[],3)=0,"",VLOOKUP(Table35[[#This Row],[Site name]],Table3[],3))</f>
        <v>W1K 5LF</v>
      </c>
      <c r="G217" t="str">
        <f>IF(VLOOKUP(Table35[[#This Row],[Site name]],Table3[],4)=0,"",VLOOKUP(Table35[[#This Row],[Site name]],Table3[],4))</f>
        <v>22/04610/FULL</v>
      </c>
      <c r="H217" t="str">
        <f>IF(VLOOKUP(Table35[[#This Row],[Site name]],Table3[],5)=0,"",VLOOKUP(Table35[[#This Row],[Site name]],Table3[],5))</f>
        <v>Planning Portal</v>
      </c>
      <c r="I217"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7" s="185">
        <f>IF(VLOOKUP(Table35[[#This Row],[Site name]],Table3[],7)=0,"",VLOOKUP(Table35[[#This Row],[Site name]],Table3[],7))</f>
        <v>44750</v>
      </c>
      <c r="K217" s="185">
        <f>IF(VLOOKUP(Table35[[#This Row],[Site name]],Table3[],8)=0,"",VLOOKUP(Table35[[#This Row],[Site name]],Table3[],8))</f>
        <v>45035</v>
      </c>
      <c r="L217" t="str">
        <f>IF(VLOOKUP(Table35[[#This Row],[Site name]],Table3[],9)=0,"",VLOOKUP(Table35[[#This Row],[Site name]],Table3[],9))</f>
        <v>Granted</v>
      </c>
      <c r="M217" t="str">
        <f>IF(VLOOKUP(Table35[[#This Row],[Site name]],Table3[],10)=0,"",VLOOKUP(Table35[[#This Row],[Site name]],Table3[],10))</f>
        <v>Hotel</v>
      </c>
      <c r="N217" t="str">
        <f>IF(VLOOKUP(Table35[[#This Row],[Site name]],Table3[],11)=0,"",VLOOKUP(Table35[[#This Row],[Site name]],Table3[],11))</f>
        <v>Yes</v>
      </c>
      <c r="O217" t="str">
        <f>IF(VLOOKUP(Table35[[#This Row],[Site name]],Table3[],12)=0,"",VLOOKUP(Table35[[#This Row],[Site name]],Table3[],12))</f>
        <v>Retrofit</v>
      </c>
      <c r="P217" t="str">
        <f>IF(VLOOKUP(Table35[[#This Row],[Site name]],Table3[],13)=0,"",VLOOKUP(Table35[[#This Row],[Site name]],Table3[],13))</f>
        <v/>
      </c>
      <c r="Q217" t="str">
        <f>IF(VLOOKUP(Table35[[#This Row],[Site name]],Table3[],14)=0,"",VLOOKUP(Table35[[#This Row],[Site name]],Table3[],14))</f>
        <v>Grade II</v>
      </c>
      <c r="R217" s="197" t="str">
        <f>IF(VLOOKUP(Table35[[#This Row],[Site name]],Table3[],15)="","",VLOOKUP(Table35[[#This Row],[Site name]],Table3[],15))</f>
        <v/>
      </c>
      <c r="S217" s="197">
        <f>IF(VLOOKUP(Table35[[#This Row],[Site name]],Table3[],16)="","",VLOOKUP(Table35[[#This Row],[Site name]],Table3[],16))</f>
        <v>3140</v>
      </c>
      <c r="T217" s="196" t="str">
        <f>IF(VLOOKUP(Table35[[#This Row],[Site name]],Table3[],17)="","",VLOOKUP(Table35[[#This Row],[Site name]],Table3[],17))</f>
        <v/>
      </c>
      <c r="U217" s="188" t="str">
        <f>IF(VLOOKUP(Table35[[#This Row],[Site name]],Table3[],18)="","",VLOOKUP(Table35[[#This Row],[Site name]],Table3[],18))</f>
        <v/>
      </c>
      <c r="V217" s="196">
        <f>IF(VLOOKUP(Table35[[#This Row],[Site name]],Table3[],19)="","",VLOOKUP(Table35[[#This Row],[Site name]],Table3[],19))</f>
        <v>3140</v>
      </c>
      <c r="W217" t="str">
        <f>IF(VLOOKUP(Table35[[#This Row],[Site name]],Table3[],20)=0,"",VLOOKUP(Table35[[#This Row],[Site name]],Table3[],20))</f>
        <v>No new basement</v>
      </c>
      <c r="X217" t="str">
        <f>IF(VLOOKUP(Table35[[#This Row],[Site name]],Table3[],21)=0,"",VLOOKUP(Table35[[#This Row],[Site name]],Table3[],21))</f>
        <v/>
      </c>
      <c r="Y217" t="str">
        <f>IF(VLOOKUP(Table35[[#This Row],[Site name]],Table3[],22)=0,"",VLOOKUP(Table35[[#This Row],[Site name]],Table3[],22))</f>
        <v/>
      </c>
      <c r="Z217" t="str">
        <f>IF(VLOOKUP(Table35[[#This Row],[Site name]],Table3[],23)=0,"",VLOOKUP(Table35[[#This Row],[Site name]],Table3[],23))</f>
        <v/>
      </c>
      <c r="AA217" t="str">
        <f>IF(VLOOKUP(Table35[[#This Row],[Site name]],Table3[],24)=0,"",VLOOKUP(Table35[[#This Row],[Site name]],Table3[],24))</f>
        <v/>
      </c>
      <c r="AB217" t="str">
        <f>IF(VLOOKUP(Table35[[#This Row],[Site name]],Table3[],25)=0,"",VLOOKUP(Table35[[#This Row],[Site name]],Table3[],25))</f>
        <v/>
      </c>
      <c r="AC217">
        <f>IF(VLOOKUP(Table35[[#This Row],[Site name]],Table3[],26)=0,"",VLOOKUP(Table35[[#This Row],[Site name]],Table3[],26))</f>
        <v>6</v>
      </c>
      <c r="AD217">
        <f>IF(VLOOKUP(Table35[[#This Row],[Site name]],Table3[],27)=0,"",VLOOKUP(Table35[[#This Row],[Site name]],Table3[],27))</f>
        <v>6</v>
      </c>
      <c r="AE217">
        <f>IF(VLOOKUP(Table35[[#This Row],[Site name]],Table3[],28)="","",VLOOKUP(Table35[[#This Row],[Site name]],Table3[],28))</f>
        <v>5</v>
      </c>
      <c r="AF217" t="str">
        <f>IF(VLOOKUP(Table35[[#This Row],[Site name]],Table3[],29)=0,"",VLOOKUP(Table35[[#This Row],[Site name]],Table3[],29))</f>
        <v/>
      </c>
      <c r="AG217" t="str">
        <f>IF(VLOOKUP(Table35[[#This Row],[Site name]],Table3[],30)=0,"",VLOOKUP(Table35[[#This Row],[Site name]],Table3[],30))</f>
        <v/>
      </c>
      <c r="AH217" t="str">
        <f>IF(VLOOKUP(Table35[[#This Row],[Site name]],Table3[],31)=0,"",VLOOKUP(Table35[[#This Row],[Site name]],Table3[],31))</f>
        <v/>
      </c>
      <c r="AI217" t="str">
        <f>IF(VLOOKUP(Table35[[#This Row],[Site name]],Table3[],32)=0,"",VLOOKUP(Table35[[#This Row],[Site name]],Table3[],32))</f>
        <v>Twin and Earth</v>
      </c>
      <c r="AJ217" t="str">
        <f>IF(VLOOKUP(Table35[[#This Row],[Site name]],Table3[],33)=0,"",VLOOKUP(Table35[[#This Row],[Site name]],Table3[],33))</f>
        <v>AKT II</v>
      </c>
      <c r="AK217" t="str">
        <f>IF(VLOOKUP(Table35[[#This Row],[Site name]],Table3[],34)=0,"",VLOOKUP(Table35[[#This Row],[Site name]],Table3[],34))</f>
        <v>Hoare Lea</v>
      </c>
      <c r="AL217" t="str">
        <f>IF(VLOOKUP(Table35[[#This Row],[Site name]],Table3[],35)=0,"",VLOOKUP(Table35[[#This Row],[Site name]],Table3[],35))</f>
        <v>Hopkins Architects</v>
      </c>
      <c r="AM217" t="str">
        <f>IF(VLOOKUP(Table35[[#This Row],[Site name]],Table3[],36)=0,"",VLOOKUP(Table35[[#This Row],[Site name]],Table3[],36))</f>
        <v>One Click LCA</v>
      </c>
      <c r="AN217" t="str">
        <f>IF(VLOOKUP(Table35[[#This Row],[Site name]],Table3[],37)=0,"",VLOOKUP(Table35[[#This Row],[Site name]],Table3[],37))</f>
        <v>Project 123</v>
      </c>
      <c r="AO217" s="188" t="str">
        <f>IF(VLOOKUP(Table35[[#This Row],[Site name]],Table3[],38)="","",VLOOKUP(Table35[[#This Row],[Site name]],Table3[],38))</f>
        <v/>
      </c>
      <c r="AP217">
        <f>IF(VLOOKUP(Table35[[#This Row],[Site name]],Table3[],39)=0,"",VLOOKUP(Table35[[#This Row],[Site name]],Table3[],39))</f>
        <v>5</v>
      </c>
      <c r="AQ217" t="str">
        <f>_xlfn.CONCAT(Table35[[#This Row],[Site name]],Table35[[#This Row],[Assessment Type]])</f>
        <v>South Molton Triangle 40-46 Brook StreetAssessment 2 - decarbonisation</v>
      </c>
    </row>
    <row r="218" spans="2:43" ht="14.7" customHeight="1">
      <c r="B218" t="s">
        <v>441</v>
      </c>
      <c r="C218" t="s">
        <v>977</v>
      </c>
      <c r="D218">
        <v>1713</v>
      </c>
      <c r="E218" t="str">
        <f>IF(VLOOKUP(Table35[[#This Row],[Site name]],Table3[],2)=0,"",VLOOKUP(Table35[[#This Row],[Site name]],Table3[],2))</f>
        <v>Westminster</v>
      </c>
      <c r="F218" t="str">
        <f>IF(VLOOKUP(Table35[[#This Row],[Site name]],Table3[],3)=0,"",VLOOKUP(Table35[[#This Row],[Site name]],Table3[],3))</f>
        <v>W1K 5LF</v>
      </c>
      <c r="G218" t="str">
        <f>IF(VLOOKUP(Table35[[#This Row],[Site name]],Table3[],4)=0,"",VLOOKUP(Table35[[#This Row],[Site name]],Table3[],4))</f>
        <v>22/04610/FULL</v>
      </c>
      <c r="H218" t="str">
        <f>IF(VLOOKUP(Table35[[#This Row],[Site name]],Table3[],5)=0,"",VLOOKUP(Table35[[#This Row],[Site name]],Table3[],5))</f>
        <v>Planning Portal</v>
      </c>
      <c r="I218"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8" s="185">
        <f>IF(VLOOKUP(Table35[[#This Row],[Site name]],Table3[],7)=0,"",VLOOKUP(Table35[[#This Row],[Site name]],Table3[],7))</f>
        <v>44750</v>
      </c>
      <c r="K218" s="185">
        <f>IF(VLOOKUP(Table35[[#This Row],[Site name]],Table3[],8)=0,"",VLOOKUP(Table35[[#This Row],[Site name]],Table3[],8))</f>
        <v>45035</v>
      </c>
      <c r="L218" t="str">
        <f>IF(VLOOKUP(Table35[[#This Row],[Site name]],Table3[],9)=0,"",VLOOKUP(Table35[[#This Row],[Site name]],Table3[],9))</f>
        <v>Granted</v>
      </c>
      <c r="M218" t="str">
        <f>IF(VLOOKUP(Table35[[#This Row],[Site name]],Table3[],10)=0,"",VLOOKUP(Table35[[#This Row],[Site name]],Table3[],10))</f>
        <v>Office</v>
      </c>
      <c r="N218" t="str">
        <f>IF(VLOOKUP(Table35[[#This Row],[Site name]],Table3[],11)=0,"",VLOOKUP(Table35[[#This Row],[Site name]],Table3[],11))</f>
        <v>No</v>
      </c>
      <c r="O218" t="str">
        <f>IF(VLOOKUP(Table35[[#This Row],[Site name]],Table3[],12)=0,"",VLOOKUP(Table35[[#This Row],[Site name]],Table3[],12))</f>
        <v>Substructure and/or Façade Retained</v>
      </c>
      <c r="P218" t="str">
        <f>IF(VLOOKUP(Table35[[#This Row],[Site name]],Table3[],13)=0,"",VLOOKUP(Table35[[#This Row],[Site name]],Table3[],13))</f>
        <v>1950s</v>
      </c>
      <c r="Q218" t="str">
        <f>IF(VLOOKUP(Table35[[#This Row],[Site name]],Table3[],14)=0,"",VLOOKUP(Table35[[#This Row],[Site name]],Table3[],14))</f>
        <v>Grade II</v>
      </c>
      <c r="R218" s="197" t="str">
        <f>IF(VLOOKUP(Table35[[#This Row],[Site name]],Table3[],15)="","",VLOOKUP(Table35[[#This Row],[Site name]],Table3[],15))</f>
        <v/>
      </c>
      <c r="S218" s="197">
        <f>IF(VLOOKUP(Table35[[#This Row],[Site name]],Table3[],16)="","",VLOOKUP(Table35[[#This Row],[Site name]],Table3[],16))</f>
        <v>10681</v>
      </c>
      <c r="T218" s="196" t="str">
        <f>IF(VLOOKUP(Table35[[#This Row],[Site name]],Table3[],17)="","",VLOOKUP(Table35[[#This Row],[Site name]],Table3[],17))</f>
        <v/>
      </c>
      <c r="U218" s="188" t="str">
        <f>IF(VLOOKUP(Table35[[#This Row],[Site name]],Table3[],18)="","",VLOOKUP(Table35[[#This Row],[Site name]],Table3[],18))</f>
        <v/>
      </c>
      <c r="V218" s="196">
        <f>IF(VLOOKUP(Table35[[#This Row],[Site name]],Table3[],19)="","",VLOOKUP(Table35[[#This Row],[Site name]],Table3[],19))</f>
        <v>10681</v>
      </c>
      <c r="W218" t="str">
        <f>IF(VLOOKUP(Table35[[#This Row],[Site name]],Table3[],20)=0,"",VLOOKUP(Table35[[#This Row],[Site name]],Table3[],20))</f>
        <v>New and retained basement</v>
      </c>
      <c r="X218" t="str">
        <f>IF(VLOOKUP(Table35[[#This Row],[Site name]],Table3[],21)=0,"",VLOOKUP(Table35[[#This Row],[Site name]],Table3[],21))</f>
        <v/>
      </c>
      <c r="Y218" t="str">
        <f>IF(VLOOKUP(Table35[[#This Row],[Site name]],Table3[],22)=0,"",VLOOKUP(Table35[[#This Row],[Site name]],Table3[],22))</f>
        <v/>
      </c>
      <c r="Z218" t="str">
        <f>IF(VLOOKUP(Table35[[#This Row],[Site name]],Table3[],23)=0,"",VLOOKUP(Table35[[#This Row],[Site name]],Table3[],23))</f>
        <v/>
      </c>
      <c r="AA218" t="str">
        <f>IF(VLOOKUP(Table35[[#This Row],[Site name]],Table3[],24)=0,"",VLOOKUP(Table35[[#This Row],[Site name]],Table3[],24))</f>
        <v/>
      </c>
      <c r="AB218" t="str">
        <f>IF(VLOOKUP(Table35[[#This Row],[Site name]],Table3[],25)=0,"",VLOOKUP(Table35[[#This Row],[Site name]],Table3[],25))</f>
        <v/>
      </c>
      <c r="AC218" t="str">
        <f>IF(VLOOKUP(Table35[[#This Row],[Site name]],Table3[],26)=0,"",VLOOKUP(Table35[[#This Row],[Site name]],Table3[],26))</f>
        <v/>
      </c>
      <c r="AD218">
        <f>IF(VLOOKUP(Table35[[#This Row],[Site name]],Table3[],27)=0,"",VLOOKUP(Table35[[#This Row],[Site name]],Table3[],27))</f>
        <v>11</v>
      </c>
      <c r="AE218">
        <f>IF(VLOOKUP(Table35[[#This Row],[Site name]],Table3[],28)="","",VLOOKUP(Table35[[#This Row],[Site name]],Table3[],28))</f>
        <v>11</v>
      </c>
      <c r="AF218" t="str">
        <f>IF(VLOOKUP(Table35[[#This Row],[Site name]],Table3[],29)=0,"",VLOOKUP(Table35[[#This Row],[Site name]],Table3[],29))</f>
        <v/>
      </c>
      <c r="AG218" t="str">
        <f>IF(VLOOKUP(Table35[[#This Row],[Site name]],Table3[],30)=0,"",VLOOKUP(Table35[[#This Row],[Site name]],Table3[],30))</f>
        <v/>
      </c>
      <c r="AH218" t="str">
        <f>IF(VLOOKUP(Table35[[#This Row],[Site name]],Table3[],31)=0,"",VLOOKUP(Table35[[#This Row],[Site name]],Table3[],31))</f>
        <v/>
      </c>
      <c r="AI218" t="str">
        <f>IF(VLOOKUP(Table35[[#This Row],[Site name]],Table3[],32)=0,"",VLOOKUP(Table35[[#This Row],[Site name]],Table3[],32))</f>
        <v>Twin and Earth</v>
      </c>
      <c r="AJ218" t="str">
        <f>IF(VLOOKUP(Table35[[#This Row],[Site name]],Table3[],33)=0,"",VLOOKUP(Table35[[#This Row],[Site name]],Table3[],33))</f>
        <v>AKT II</v>
      </c>
      <c r="AK218" t="str">
        <f>IF(VLOOKUP(Table35[[#This Row],[Site name]],Table3[],34)=0,"",VLOOKUP(Table35[[#This Row],[Site name]],Table3[],34))</f>
        <v>Hoare Lea</v>
      </c>
      <c r="AL218" t="str">
        <f>IF(VLOOKUP(Table35[[#This Row],[Site name]],Table3[],35)=0,"",VLOOKUP(Table35[[#This Row],[Site name]],Table3[],35))</f>
        <v>Hopkins Architects</v>
      </c>
      <c r="AM218" t="str">
        <f>IF(VLOOKUP(Table35[[#This Row],[Site name]],Table3[],36)=0,"",VLOOKUP(Table35[[#This Row],[Site name]],Table3[],36))</f>
        <v>One Click LCA</v>
      </c>
      <c r="AN218" t="str">
        <f>IF(VLOOKUP(Table35[[#This Row],[Site name]],Table3[],37)=0,"",VLOOKUP(Table35[[#This Row],[Site name]],Table3[],37))</f>
        <v>Project 124</v>
      </c>
      <c r="AO218" s="188" t="str">
        <f>IF(VLOOKUP(Table35[[#This Row],[Site name]],Table3[],38)="","",VLOOKUP(Table35[[#This Row],[Site name]],Table3[],38))</f>
        <v/>
      </c>
      <c r="AP218">
        <f>IF(VLOOKUP(Table35[[#This Row],[Site name]],Table3[],39)=0,"",VLOOKUP(Table35[[#This Row],[Site name]],Table3[],39))</f>
        <v>2</v>
      </c>
      <c r="AQ218" t="str">
        <f>_xlfn.CONCAT(Table35[[#This Row],[Site name]],Table35[[#This Row],[Assessment Type]])</f>
        <v>South Molton Triangle North BlockAssessment 1 - no decarbonisation</v>
      </c>
    </row>
    <row r="219" spans="2:43" ht="14.7" hidden="1" customHeight="1">
      <c r="B219" t="s">
        <v>441</v>
      </c>
      <c r="C219" t="s">
        <v>978</v>
      </c>
      <c r="E219" t="str">
        <f>IF(VLOOKUP(Table35[[#This Row],[Site name]],Table3[],2)=0,"",VLOOKUP(Table35[[#This Row],[Site name]],Table3[],2))</f>
        <v>Westminster</v>
      </c>
      <c r="F219" t="str">
        <f>IF(VLOOKUP(Table35[[#This Row],[Site name]],Table3[],3)=0,"",VLOOKUP(Table35[[#This Row],[Site name]],Table3[],3))</f>
        <v>W1K 5LF</v>
      </c>
      <c r="G219" t="str">
        <f>IF(VLOOKUP(Table35[[#This Row],[Site name]],Table3[],4)=0,"",VLOOKUP(Table35[[#This Row],[Site name]],Table3[],4))</f>
        <v>22/04610/FULL</v>
      </c>
      <c r="H219" t="str">
        <f>IF(VLOOKUP(Table35[[#This Row],[Site name]],Table3[],5)=0,"",VLOOKUP(Table35[[#This Row],[Site name]],Table3[],5))</f>
        <v>Planning Portal</v>
      </c>
      <c r="I219"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9" s="185">
        <f>IF(VLOOKUP(Table35[[#This Row],[Site name]],Table3[],7)=0,"",VLOOKUP(Table35[[#This Row],[Site name]],Table3[],7))</f>
        <v>44750</v>
      </c>
      <c r="K219" s="185">
        <f>IF(VLOOKUP(Table35[[#This Row],[Site name]],Table3[],8)=0,"",VLOOKUP(Table35[[#This Row],[Site name]],Table3[],8))</f>
        <v>45035</v>
      </c>
      <c r="L219" t="str">
        <f>IF(VLOOKUP(Table35[[#This Row],[Site name]],Table3[],9)=0,"",VLOOKUP(Table35[[#This Row],[Site name]],Table3[],9))</f>
        <v>Granted</v>
      </c>
      <c r="M219" t="str">
        <f>IF(VLOOKUP(Table35[[#This Row],[Site name]],Table3[],10)=0,"",VLOOKUP(Table35[[#This Row],[Site name]],Table3[],10))</f>
        <v>Office</v>
      </c>
      <c r="N219" t="str">
        <f>IF(VLOOKUP(Table35[[#This Row],[Site name]],Table3[],11)=0,"",VLOOKUP(Table35[[#This Row],[Site name]],Table3[],11))</f>
        <v>No</v>
      </c>
      <c r="O219" t="str">
        <f>IF(VLOOKUP(Table35[[#This Row],[Site name]],Table3[],12)=0,"",VLOOKUP(Table35[[#This Row],[Site name]],Table3[],12))</f>
        <v>Substructure and/or Façade Retained</v>
      </c>
      <c r="P219" t="str">
        <f>IF(VLOOKUP(Table35[[#This Row],[Site name]],Table3[],13)=0,"",VLOOKUP(Table35[[#This Row],[Site name]],Table3[],13))</f>
        <v>1950s</v>
      </c>
      <c r="Q219" t="str">
        <f>IF(VLOOKUP(Table35[[#This Row],[Site name]],Table3[],14)=0,"",VLOOKUP(Table35[[#This Row],[Site name]],Table3[],14))</f>
        <v>Grade II</v>
      </c>
      <c r="R219" s="197" t="str">
        <f>IF(VLOOKUP(Table35[[#This Row],[Site name]],Table3[],15)="","",VLOOKUP(Table35[[#This Row],[Site name]],Table3[],15))</f>
        <v/>
      </c>
      <c r="S219" s="197">
        <f>IF(VLOOKUP(Table35[[#This Row],[Site name]],Table3[],16)="","",VLOOKUP(Table35[[#This Row],[Site name]],Table3[],16))</f>
        <v>10681</v>
      </c>
      <c r="T219" s="196" t="str">
        <f>IF(VLOOKUP(Table35[[#This Row],[Site name]],Table3[],17)="","",VLOOKUP(Table35[[#This Row],[Site name]],Table3[],17))</f>
        <v/>
      </c>
      <c r="U219" s="188" t="str">
        <f>IF(VLOOKUP(Table35[[#This Row],[Site name]],Table3[],18)="","",VLOOKUP(Table35[[#This Row],[Site name]],Table3[],18))</f>
        <v/>
      </c>
      <c r="V219" s="196">
        <f>IF(VLOOKUP(Table35[[#This Row],[Site name]],Table3[],19)="","",VLOOKUP(Table35[[#This Row],[Site name]],Table3[],19))</f>
        <v>10681</v>
      </c>
      <c r="W219" t="str">
        <f>IF(VLOOKUP(Table35[[#This Row],[Site name]],Table3[],20)=0,"",VLOOKUP(Table35[[#This Row],[Site name]],Table3[],20))</f>
        <v>New and retained basement</v>
      </c>
      <c r="X219" t="str">
        <f>IF(VLOOKUP(Table35[[#This Row],[Site name]],Table3[],21)=0,"",VLOOKUP(Table35[[#This Row],[Site name]],Table3[],21))</f>
        <v/>
      </c>
      <c r="Y219" t="str">
        <f>IF(VLOOKUP(Table35[[#This Row],[Site name]],Table3[],22)=0,"",VLOOKUP(Table35[[#This Row],[Site name]],Table3[],22))</f>
        <v/>
      </c>
      <c r="Z219" t="str">
        <f>IF(VLOOKUP(Table35[[#This Row],[Site name]],Table3[],23)=0,"",VLOOKUP(Table35[[#This Row],[Site name]],Table3[],23))</f>
        <v/>
      </c>
      <c r="AA219" t="str">
        <f>IF(VLOOKUP(Table35[[#This Row],[Site name]],Table3[],24)=0,"",VLOOKUP(Table35[[#This Row],[Site name]],Table3[],24))</f>
        <v/>
      </c>
      <c r="AB219" t="str">
        <f>IF(VLOOKUP(Table35[[#This Row],[Site name]],Table3[],25)=0,"",VLOOKUP(Table35[[#This Row],[Site name]],Table3[],25))</f>
        <v/>
      </c>
      <c r="AC219" t="str">
        <f>IF(VLOOKUP(Table35[[#This Row],[Site name]],Table3[],26)=0,"",VLOOKUP(Table35[[#This Row],[Site name]],Table3[],26))</f>
        <v/>
      </c>
      <c r="AD219">
        <f>IF(VLOOKUP(Table35[[#This Row],[Site name]],Table3[],27)=0,"",VLOOKUP(Table35[[#This Row],[Site name]],Table3[],27))</f>
        <v>11</v>
      </c>
      <c r="AE219">
        <f>IF(VLOOKUP(Table35[[#This Row],[Site name]],Table3[],28)="","",VLOOKUP(Table35[[#This Row],[Site name]],Table3[],28))</f>
        <v>11</v>
      </c>
      <c r="AF219" t="str">
        <f>IF(VLOOKUP(Table35[[#This Row],[Site name]],Table3[],29)=0,"",VLOOKUP(Table35[[#This Row],[Site name]],Table3[],29))</f>
        <v/>
      </c>
      <c r="AG219" t="str">
        <f>IF(VLOOKUP(Table35[[#This Row],[Site name]],Table3[],30)=0,"",VLOOKUP(Table35[[#This Row],[Site name]],Table3[],30))</f>
        <v/>
      </c>
      <c r="AH219" t="str">
        <f>IF(VLOOKUP(Table35[[#This Row],[Site name]],Table3[],31)=0,"",VLOOKUP(Table35[[#This Row],[Site name]],Table3[],31))</f>
        <v/>
      </c>
      <c r="AI219" t="str">
        <f>IF(VLOOKUP(Table35[[#This Row],[Site name]],Table3[],32)=0,"",VLOOKUP(Table35[[#This Row],[Site name]],Table3[],32))</f>
        <v>Twin and Earth</v>
      </c>
      <c r="AJ219" t="str">
        <f>IF(VLOOKUP(Table35[[#This Row],[Site name]],Table3[],33)=0,"",VLOOKUP(Table35[[#This Row],[Site name]],Table3[],33))</f>
        <v>AKT II</v>
      </c>
      <c r="AK219" t="str">
        <f>IF(VLOOKUP(Table35[[#This Row],[Site name]],Table3[],34)=0,"",VLOOKUP(Table35[[#This Row],[Site name]],Table3[],34))</f>
        <v>Hoare Lea</v>
      </c>
      <c r="AL219" t="str">
        <f>IF(VLOOKUP(Table35[[#This Row],[Site name]],Table3[],35)=0,"",VLOOKUP(Table35[[#This Row],[Site name]],Table3[],35))</f>
        <v>Hopkins Architects</v>
      </c>
      <c r="AM219" t="str">
        <f>IF(VLOOKUP(Table35[[#This Row],[Site name]],Table3[],36)=0,"",VLOOKUP(Table35[[#This Row],[Site name]],Table3[],36))</f>
        <v>One Click LCA</v>
      </c>
      <c r="AN219" t="str">
        <f>IF(VLOOKUP(Table35[[#This Row],[Site name]],Table3[],37)=0,"",VLOOKUP(Table35[[#This Row],[Site name]],Table3[],37))</f>
        <v>Project 124</v>
      </c>
      <c r="AO219" s="188" t="str">
        <f>IF(VLOOKUP(Table35[[#This Row],[Site name]],Table3[],38)="","",VLOOKUP(Table35[[#This Row],[Site name]],Table3[],38))</f>
        <v/>
      </c>
      <c r="AP219">
        <f>IF(VLOOKUP(Table35[[#This Row],[Site name]],Table3[],39)=0,"",VLOOKUP(Table35[[#This Row],[Site name]],Table3[],39))</f>
        <v>2</v>
      </c>
      <c r="AQ219" t="str">
        <f>_xlfn.CONCAT(Table35[[#This Row],[Site name]],Table35[[#This Row],[Assessment Type]])</f>
        <v>South Molton Triangle North BlockAssessment 2 - decarbonisation</v>
      </c>
    </row>
    <row r="220" spans="2:43" ht="14.7" customHeight="1">
      <c r="B220" t="s">
        <v>442</v>
      </c>
      <c r="C220" t="s">
        <v>977</v>
      </c>
      <c r="D220">
        <v>2603</v>
      </c>
      <c r="E220" t="str">
        <f>IF(VLOOKUP(Table35[[#This Row],[Site name]],Table3[],2)=0,"",VLOOKUP(Table35[[#This Row],[Site name]],Table3[],2))</f>
        <v>Westminster</v>
      </c>
      <c r="F220" t="str">
        <f>IF(VLOOKUP(Table35[[#This Row],[Site name]],Table3[],3)=0,"",VLOOKUP(Table35[[#This Row],[Site name]],Table3[],3))</f>
        <v>W1K 5LF</v>
      </c>
      <c r="G220" t="str">
        <f>IF(VLOOKUP(Table35[[#This Row],[Site name]],Table3[],4)=0,"",VLOOKUP(Table35[[#This Row],[Site name]],Table3[],4))</f>
        <v>22/04610/FULL</v>
      </c>
      <c r="H220" t="str">
        <f>IF(VLOOKUP(Table35[[#This Row],[Site name]],Table3[],5)=0,"",VLOOKUP(Table35[[#This Row],[Site name]],Table3[],5))</f>
        <v>Planning Portal</v>
      </c>
      <c r="I220"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0" s="185">
        <f>IF(VLOOKUP(Table35[[#This Row],[Site name]],Table3[],7)=0,"",VLOOKUP(Table35[[#This Row],[Site name]],Table3[],7))</f>
        <v>44750</v>
      </c>
      <c r="K220" s="185">
        <f>IF(VLOOKUP(Table35[[#This Row],[Site name]],Table3[],8)=0,"",VLOOKUP(Table35[[#This Row],[Site name]],Table3[],8))</f>
        <v>45035</v>
      </c>
      <c r="L220" t="str">
        <f>IF(VLOOKUP(Table35[[#This Row],[Site name]],Table3[],9)=0,"",VLOOKUP(Table35[[#This Row],[Site name]],Table3[],9))</f>
        <v>Granted</v>
      </c>
      <c r="M220" t="str">
        <f>IF(VLOOKUP(Table35[[#This Row],[Site name]],Table3[],10)=0,"",VLOOKUP(Table35[[#This Row],[Site name]],Table3[],10))</f>
        <v>Hotel</v>
      </c>
      <c r="N220" t="str">
        <f>IF(VLOOKUP(Table35[[#This Row],[Site name]],Table3[],11)=0,"",VLOOKUP(Table35[[#This Row],[Site name]],Table3[],11))</f>
        <v>No</v>
      </c>
      <c r="O220" t="str">
        <f>IF(VLOOKUP(Table35[[#This Row],[Site name]],Table3[],12)=0,"",VLOOKUP(Table35[[#This Row],[Site name]],Table3[],12))</f>
        <v>Light Refurbishment</v>
      </c>
      <c r="P220" t="str">
        <f>IF(VLOOKUP(Table35[[#This Row],[Site name]],Table3[],13)=0,"",VLOOKUP(Table35[[#This Row],[Site name]],Table3[],13))</f>
        <v>1840s</v>
      </c>
      <c r="Q220" t="str">
        <f>IF(VLOOKUP(Table35[[#This Row],[Site name]],Table3[],14)=0,"",VLOOKUP(Table35[[#This Row],[Site name]],Table3[],14))</f>
        <v>Grade II</v>
      </c>
      <c r="R220" s="197">
        <f>IF(VLOOKUP(Table35[[#This Row],[Site name]],Table3[],15)="","",VLOOKUP(Table35[[#This Row],[Site name]],Table3[],15))</f>
        <v>619</v>
      </c>
      <c r="S220" s="197">
        <f>IF(VLOOKUP(Table35[[#This Row],[Site name]],Table3[],16)="","",VLOOKUP(Table35[[#This Row],[Site name]],Table3[],16))</f>
        <v>668</v>
      </c>
      <c r="T220" s="196">
        <f>IF(VLOOKUP(Table35[[#This Row],[Site name]],Table3[],17)="","",VLOOKUP(Table35[[#This Row],[Site name]],Table3[],17))</f>
        <v>0</v>
      </c>
      <c r="U220" s="188">
        <f>IF(VLOOKUP(Table35[[#This Row],[Site name]],Table3[],18)="","",VLOOKUP(Table35[[#This Row],[Site name]],Table3[],18))</f>
        <v>7.9159935379644608E-2</v>
      </c>
      <c r="V220" s="196">
        <f>IF(VLOOKUP(Table35[[#This Row],[Site name]],Table3[],19)="","",VLOOKUP(Table35[[#This Row],[Site name]],Table3[],19))</f>
        <v>49</v>
      </c>
      <c r="W220" t="str">
        <f>IF(VLOOKUP(Table35[[#This Row],[Site name]],Table3[],20)=0,"",VLOOKUP(Table35[[#This Row],[Site name]],Table3[],20))</f>
        <v>New and retained basement</v>
      </c>
      <c r="X220" t="str">
        <f>IF(VLOOKUP(Table35[[#This Row],[Site name]],Table3[],21)=0,"",VLOOKUP(Table35[[#This Row],[Site name]],Table3[],21))</f>
        <v/>
      </c>
      <c r="Y220" t="str">
        <f>IF(VLOOKUP(Table35[[#This Row],[Site name]],Table3[],22)=0,"",VLOOKUP(Table35[[#This Row],[Site name]],Table3[],22))</f>
        <v/>
      </c>
      <c r="Z220" t="str">
        <f>IF(VLOOKUP(Table35[[#This Row],[Site name]],Table3[],23)=0,"",VLOOKUP(Table35[[#This Row],[Site name]],Table3[],23))</f>
        <v/>
      </c>
      <c r="AA220" t="str">
        <f>IF(VLOOKUP(Table35[[#This Row],[Site name]],Table3[],24)=0,"",VLOOKUP(Table35[[#This Row],[Site name]],Table3[],24))</f>
        <v/>
      </c>
      <c r="AB220" t="str">
        <f>IF(VLOOKUP(Table35[[#This Row],[Site name]],Table3[],25)=0,"",VLOOKUP(Table35[[#This Row],[Site name]],Table3[],25))</f>
        <v/>
      </c>
      <c r="AC220">
        <f>IF(VLOOKUP(Table35[[#This Row],[Site name]],Table3[],26)=0,"",VLOOKUP(Table35[[#This Row],[Site name]],Table3[],26))</f>
        <v>5</v>
      </c>
      <c r="AD220">
        <f>IF(VLOOKUP(Table35[[#This Row],[Site name]],Table3[],27)=0,"",VLOOKUP(Table35[[#This Row],[Site name]],Table3[],27))</f>
        <v>5</v>
      </c>
      <c r="AE220">
        <f>IF(VLOOKUP(Table35[[#This Row],[Site name]],Table3[],28)="","",VLOOKUP(Table35[[#This Row],[Site name]],Table3[],28))</f>
        <v>5</v>
      </c>
      <c r="AF220" t="str">
        <f>IF(VLOOKUP(Table35[[#This Row],[Site name]],Table3[],29)=0,"",VLOOKUP(Table35[[#This Row],[Site name]],Table3[],29))</f>
        <v/>
      </c>
      <c r="AG220" t="str">
        <f>IF(VLOOKUP(Table35[[#This Row],[Site name]],Table3[],30)=0,"",VLOOKUP(Table35[[#This Row],[Site name]],Table3[],30))</f>
        <v/>
      </c>
      <c r="AH220" t="str">
        <f>IF(VLOOKUP(Table35[[#This Row],[Site name]],Table3[],31)=0,"",VLOOKUP(Table35[[#This Row],[Site name]],Table3[],31))</f>
        <v/>
      </c>
      <c r="AI220" t="str">
        <f>IF(VLOOKUP(Table35[[#This Row],[Site name]],Table3[],32)=0,"",VLOOKUP(Table35[[#This Row],[Site name]],Table3[],32))</f>
        <v>Twin and Earth</v>
      </c>
      <c r="AJ220" t="str">
        <f>IF(VLOOKUP(Table35[[#This Row],[Site name]],Table3[],33)=0,"",VLOOKUP(Table35[[#This Row],[Site name]],Table3[],33))</f>
        <v>AKT II</v>
      </c>
      <c r="AK220" t="str">
        <f>IF(VLOOKUP(Table35[[#This Row],[Site name]],Table3[],34)=0,"",VLOOKUP(Table35[[#This Row],[Site name]],Table3[],34))</f>
        <v>Hoare Lea</v>
      </c>
      <c r="AL220" t="str">
        <f>IF(VLOOKUP(Table35[[#This Row],[Site name]],Table3[],35)=0,"",VLOOKUP(Table35[[#This Row],[Site name]],Table3[],35))</f>
        <v>Hopkins Architects</v>
      </c>
      <c r="AM220" t="str">
        <f>IF(VLOOKUP(Table35[[#This Row],[Site name]],Table3[],36)=0,"",VLOOKUP(Table35[[#This Row],[Site name]],Table3[],36))</f>
        <v>One Click LCA</v>
      </c>
      <c r="AN220" t="str">
        <f>IF(VLOOKUP(Table35[[#This Row],[Site name]],Table3[],37)=0,"",VLOOKUP(Table35[[#This Row],[Site name]],Table3[],37))</f>
        <v>Project 125</v>
      </c>
      <c r="AO220" s="188">
        <f>IF(VLOOKUP(Table35[[#This Row],[Site name]],Table3[],38)="","",VLOOKUP(Table35[[#This Row],[Site name]],Table3[],38))</f>
        <v>0</v>
      </c>
      <c r="AP220">
        <f>IF(VLOOKUP(Table35[[#This Row],[Site name]],Table3[],39)=0,"",VLOOKUP(Table35[[#This Row],[Site name]],Table3[],39))</f>
        <v>4</v>
      </c>
      <c r="AQ220" t="str">
        <f>_xlfn.CONCAT(Table35[[#This Row],[Site name]],Table35[[#This Row],[Assessment Type]])</f>
        <v>South Molton Triangle Running Horse PubAssessment 1 - no decarbonisation</v>
      </c>
    </row>
    <row r="221" spans="2:43" ht="14.7" hidden="1" customHeight="1">
      <c r="B221" t="s">
        <v>442</v>
      </c>
      <c r="C221" t="s">
        <v>978</v>
      </c>
      <c r="E221" t="str">
        <f>IF(VLOOKUP(Table35[[#This Row],[Site name]],Table3[],2)=0,"",VLOOKUP(Table35[[#This Row],[Site name]],Table3[],2))</f>
        <v>Westminster</v>
      </c>
      <c r="F221" t="str">
        <f>IF(VLOOKUP(Table35[[#This Row],[Site name]],Table3[],3)=0,"",VLOOKUP(Table35[[#This Row],[Site name]],Table3[],3))</f>
        <v>W1K 5LF</v>
      </c>
      <c r="G221" t="str">
        <f>IF(VLOOKUP(Table35[[#This Row],[Site name]],Table3[],4)=0,"",VLOOKUP(Table35[[#This Row],[Site name]],Table3[],4))</f>
        <v>22/04610/FULL</v>
      </c>
      <c r="H221" t="str">
        <f>IF(VLOOKUP(Table35[[#This Row],[Site name]],Table3[],5)=0,"",VLOOKUP(Table35[[#This Row],[Site name]],Table3[],5))</f>
        <v>Planning Portal</v>
      </c>
      <c r="I221"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1" s="185">
        <f>IF(VLOOKUP(Table35[[#This Row],[Site name]],Table3[],7)=0,"",VLOOKUP(Table35[[#This Row],[Site name]],Table3[],7))</f>
        <v>44750</v>
      </c>
      <c r="K221" s="185">
        <f>IF(VLOOKUP(Table35[[#This Row],[Site name]],Table3[],8)=0,"",VLOOKUP(Table35[[#This Row],[Site name]],Table3[],8))</f>
        <v>45035</v>
      </c>
      <c r="L221" t="str">
        <f>IF(VLOOKUP(Table35[[#This Row],[Site name]],Table3[],9)=0,"",VLOOKUP(Table35[[#This Row],[Site name]],Table3[],9))</f>
        <v>Granted</v>
      </c>
      <c r="M221" t="str">
        <f>IF(VLOOKUP(Table35[[#This Row],[Site name]],Table3[],10)=0,"",VLOOKUP(Table35[[#This Row],[Site name]],Table3[],10))</f>
        <v>Hotel</v>
      </c>
      <c r="N221" t="str">
        <f>IF(VLOOKUP(Table35[[#This Row],[Site name]],Table3[],11)=0,"",VLOOKUP(Table35[[#This Row],[Site name]],Table3[],11))</f>
        <v>No</v>
      </c>
      <c r="O221" t="str">
        <f>IF(VLOOKUP(Table35[[#This Row],[Site name]],Table3[],12)=0,"",VLOOKUP(Table35[[#This Row],[Site name]],Table3[],12))</f>
        <v>Light Refurbishment</v>
      </c>
      <c r="P221" t="str">
        <f>IF(VLOOKUP(Table35[[#This Row],[Site name]],Table3[],13)=0,"",VLOOKUP(Table35[[#This Row],[Site name]],Table3[],13))</f>
        <v>1840s</v>
      </c>
      <c r="Q221" t="str">
        <f>IF(VLOOKUP(Table35[[#This Row],[Site name]],Table3[],14)=0,"",VLOOKUP(Table35[[#This Row],[Site name]],Table3[],14))</f>
        <v>Grade II</v>
      </c>
      <c r="R221" s="197">
        <f>IF(VLOOKUP(Table35[[#This Row],[Site name]],Table3[],15)="","",VLOOKUP(Table35[[#This Row],[Site name]],Table3[],15))</f>
        <v>619</v>
      </c>
      <c r="S221" s="197">
        <f>IF(VLOOKUP(Table35[[#This Row],[Site name]],Table3[],16)="","",VLOOKUP(Table35[[#This Row],[Site name]],Table3[],16))</f>
        <v>668</v>
      </c>
      <c r="T221" s="196">
        <f>IF(VLOOKUP(Table35[[#This Row],[Site name]],Table3[],17)="","",VLOOKUP(Table35[[#This Row],[Site name]],Table3[],17))</f>
        <v>0</v>
      </c>
      <c r="U221" s="188">
        <f>IF(VLOOKUP(Table35[[#This Row],[Site name]],Table3[],18)="","",VLOOKUP(Table35[[#This Row],[Site name]],Table3[],18))</f>
        <v>7.9159935379644608E-2</v>
      </c>
      <c r="V221" s="196">
        <f>IF(VLOOKUP(Table35[[#This Row],[Site name]],Table3[],19)="","",VLOOKUP(Table35[[#This Row],[Site name]],Table3[],19))</f>
        <v>49</v>
      </c>
      <c r="W221" t="str">
        <f>IF(VLOOKUP(Table35[[#This Row],[Site name]],Table3[],20)=0,"",VLOOKUP(Table35[[#This Row],[Site name]],Table3[],20))</f>
        <v>New and retained basement</v>
      </c>
      <c r="X221" t="str">
        <f>IF(VLOOKUP(Table35[[#This Row],[Site name]],Table3[],21)=0,"",VLOOKUP(Table35[[#This Row],[Site name]],Table3[],21))</f>
        <v/>
      </c>
      <c r="Y221" t="str">
        <f>IF(VLOOKUP(Table35[[#This Row],[Site name]],Table3[],22)=0,"",VLOOKUP(Table35[[#This Row],[Site name]],Table3[],22))</f>
        <v/>
      </c>
      <c r="Z221" t="str">
        <f>IF(VLOOKUP(Table35[[#This Row],[Site name]],Table3[],23)=0,"",VLOOKUP(Table35[[#This Row],[Site name]],Table3[],23))</f>
        <v/>
      </c>
      <c r="AA221" t="str">
        <f>IF(VLOOKUP(Table35[[#This Row],[Site name]],Table3[],24)=0,"",VLOOKUP(Table35[[#This Row],[Site name]],Table3[],24))</f>
        <v/>
      </c>
      <c r="AB221" t="str">
        <f>IF(VLOOKUP(Table35[[#This Row],[Site name]],Table3[],25)=0,"",VLOOKUP(Table35[[#This Row],[Site name]],Table3[],25))</f>
        <v/>
      </c>
      <c r="AC221">
        <f>IF(VLOOKUP(Table35[[#This Row],[Site name]],Table3[],26)=0,"",VLOOKUP(Table35[[#This Row],[Site name]],Table3[],26))</f>
        <v>5</v>
      </c>
      <c r="AD221">
        <f>IF(VLOOKUP(Table35[[#This Row],[Site name]],Table3[],27)=0,"",VLOOKUP(Table35[[#This Row],[Site name]],Table3[],27))</f>
        <v>5</v>
      </c>
      <c r="AE221">
        <f>IF(VLOOKUP(Table35[[#This Row],[Site name]],Table3[],28)="","",VLOOKUP(Table35[[#This Row],[Site name]],Table3[],28))</f>
        <v>5</v>
      </c>
      <c r="AF221" t="str">
        <f>IF(VLOOKUP(Table35[[#This Row],[Site name]],Table3[],29)=0,"",VLOOKUP(Table35[[#This Row],[Site name]],Table3[],29))</f>
        <v/>
      </c>
      <c r="AG221" t="str">
        <f>IF(VLOOKUP(Table35[[#This Row],[Site name]],Table3[],30)=0,"",VLOOKUP(Table35[[#This Row],[Site name]],Table3[],30))</f>
        <v/>
      </c>
      <c r="AH221" t="str">
        <f>IF(VLOOKUP(Table35[[#This Row],[Site name]],Table3[],31)=0,"",VLOOKUP(Table35[[#This Row],[Site name]],Table3[],31))</f>
        <v/>
      </c>
      <c r="AI221" t="str">
        <f>IF(VLOOKUP(Table35[[#This Row],[Site name]],Table3[],32)=0,"",VLOOKUP(Table35[[#This Row],[Site name]],Table3[],32))</f>
        <v>Twin and Earth</v>
      </c>
      <c r="AJ221" t="str">
        <f>IF(VLOOKUP(Table35[[#This Row],[Site name]],Table3[],33)=0,"",VLOOKUP(Table35[[#This Row],[Site name]],Table3[],33))</f>
        <v>AKT II</v>
      </c>
      <c r="AK221" t="str">
        <f>IF(VLOOKUP(Table35[[#This Row],[Site name]],Table3[],34)=0,"",VLOOKUP(Table35[[#This Row],[Site name]],Table3[],34))</f>
        <v>Hoare Lea</v>
      </c>
      <c r="AL221" t="str">
        <f>IF(VLOOKUP(Table35[[#This Row],[Site name]],Table3[],35)=0,"",VLOOKUP(Table35[[#This Row],[Site name]],Table3[],35))</f>
        <v>Hopkins Architects</v>
      </c>
      <c r="AM221" t="str">
        <f>IF(VLOOKUP(Table35[[#This Row],[Site name]],Table3[],36)=0,"",VLOOKUP(Table35[[#This Row],[Site name]],Table3[],36))</f>
        <v>One Click LCA</v>
      </c>
      <c r="AN221" t="str">
        <f>IF(VLOOKUP(Table35[[#This Row],[Site name]],Table3[],37)=0,"",VLOOKUP(Table35[[#This Row],[Site name]],Table3[],37))</f>
        <v>Project 125</v>
      </c>
      <c r="AO221" s="188">
        <f>IF(VLOOKUP(Table35[[#This Row],[Site name]],Table3[],38)="","",VLOOKUP(Table35[[#This Row],[Site name]],Table3[],38))</f>
        <v>0</v>
      </c>
      <c r="AP221">
        <f>IF(VLOOKUP(Table35[[#This Row],[Site name]],Table3[],39)=0,"",VLOOKUP(Table35[[#This Row],[Site name]],Table3[],39))</f>
        <v>4</v>
      </c>
      <c r="AQ221" t="str">
        <f>_xlfn.CONCAT(Table35[[#This Row],[Site name]],Table35[[#This Row],[Assessment Type]])</f>
        <v>South Molton Triangle Running Horse PubAssessment 2 - decarbonisation</v>
      </c>
    </row>
    <row r="222" spans="2:43" ht="14.7" customHeight="1">
      <c r="B222" t="s">
        <v>443</v>
      </c>
      <c r="C222" t="s">
        <v>977</v>
      </c>
      <c r="D222">
        <v>1350</v>
      </c>
      <c r="E222" t="str">
        <f>IF(VLOOKUP(Table35[[#This Row],[Site name]],Table3[],2)=0,"",VLOOKUP(Table35[[#This Row],[Site name]],Table3[],2))</f>
        <v>Westminster</v>
      </c>
      <c r="F222" t="str">
        <f>IF(VLOOKUP(Table35[[#This Row],[Site name]],Table3[],3)=0,"",VLOOKUP(Table35[[#This Row],[Site name]],Table3[],3))</f>
        <v>W1K 5LF</v>
      </c>
      <c r="G222" t="str">
        <f>IF(VLOOKUP(Table35[[#This Row],[Site name]],Table3[],4)=0,"",VLOOKUP(Table35[[#This Row],[Site name]],Table3[],4))</f>
        <v>22/04610/FULL</v>
      </c>
      <c r="H222" t="str">
        <f>IF(VLOOKUP(Table35[[#This Row],[Site name]],Table3[],5)=0,"",VLOOKUP(Table35[[#This Row],[Site name]],Table3[],5))</f>
        <v>Planning Portal</v>
      </c>
      <c r="I222"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2" s="185">
        <f>IF(VLOOKUP(Table35[[#This Row],[Site name]],Table3[],7)=0,"",VLOOKUP(Table35[[#This Row],[Site name]],Table3[],7))</f>
        <v>44750</v>
      </c>
      <c r="K222" s="185">
        <f>IF(VLOOKUP(Table35[[#This Row],[Site name]],Table3[],8)=0,"",VLOOKUP(Table35[[#This Row],[Site name]],Table3[],8))</f>
        <v>45035</v>
      </c>
      <c r="L222" t="str">
        <f>IF(VLOOKUP(Table35[[#This Row],[Site name]],Table3[],9)=0,"",VLOOKUP(Table35[[#This Row],[Site name]],Table3[],9))</f>
        <v>Granted</v>
      </c>
      <c r="M222" t="str">
        <f>IF(VLOOKUP(Table35[[#This Row],[Site name]],Table3[],10)=0,"",VLOOKUP(Table35[[#This Row],[Site name]],Table3[],10))</f>
        <v>Commercial &amp; Residential</v>
      </c>
      <c r="N222" t="str">
        <f>IF(VLOOKUP(Table35[[#This Row],[Site name]],Table3[],11)=0,"",VLOOKUP(Table35[[#This Row],[Site name]],Table3[],11))</f>
        <v>Yes</v>
      </c>
      <c r="O222" t="str">
        <f>IF(VLOOKUP(Table35[[#This Row],[Site name]],Table3[],12)=0,"",VLOOKUP(Table35[[#This Row],[Site name]],Table3[],12))</f>
        <v>Retrofit</v>
      </c>
      <c r="P222" t="str">
        <f>IF(VLOOKUP(Table35[[#This Row],[Site name]],Table3[],13)=0,"",VLOOKUP(Table35[[#This Row],[Site name]],Table3[],13))</f>
        <v/>
      </c>
      <c r="Q222" t="str">
        <f>IF(VLOOKUP(Table35[[#This Row],[Site name]],Table3[],14)=0,"",VLOOKUP(Table35[[#This Row],[Site name]],Table3[],14))</f>
        <v>Grade II</v>
      </c>
      <c r="R222" s="197" t="str">
        <f>IF(VLOOKUP(Table35[[#This Row],[Site name]],Table3[],15)="","",VLOOKUP(Table35[[#This Row],[Site name]],Table3[],15))</f>
        <v/>
      </c>
      <c r="S222" s="197">
        <f>IF(VLOOKUP(Table35[[#This Row],[Site name]],Table3[],16)="","",VLOOKUP(Table35[[#This Row],[Site name]],Table3[],16))</f>
        <v>4628</v>
      </c>
      <c r="T222" s="196" t="str">
        <f>IF(VLOOKUP(Table35[[#This Row],[Site name]],Table3[],17)="","",VLOOKUP(Table35[[#This Row],[Site name]],Table3[],17))</f>
        <v/>
      </c>
      <c r="U222" s="188" t="str">
        <f>IF(VLOOKUP(Table35[[#This Row],[Site name]],Table3[],18)="","",VLOOKUP(Table35[[#This Row],[Site name]],Table3[],18))</f>
        <v/>
      </c>
      <c r="V222" s="196">
        <f>IF(VLOOKUP(Table35[[#This Row],[Site name]],Table3[],19)="","",VLOOKUP(Table35[[#This Row],[Site name]],Table3[],19))</f>
        <v>4628</v>
      </c>
      <c r="W222" t="str">
        <f>IF(VLOOKUP(Table35[[#This Row],[Site name]],Table3[],20)=0,"",VLOOKUP(Table35[[#This Row],[Site name]],Table3[],20))</f>
        <v>No new basement</v>
      </c>
      <c r="X222" t="str">
        <f>IF(VLOOKUP(Table35[[#This Row],[Site name]],Table3[],21)=0,"",VLOOKUP(Table35[[#This Row],[Site name]],Table3[],21))</f>
        <v/>
      </c>
      <c r="Y222" t="str">
        <f>IF(VLOOKUP(Table35[[#This Row],[Site name]],Table3[],22)=0,"",VLOOKUP(Table35[[#This Row],[Site name]],Table3[],22))</f>
        <v/>
      </c>
      <c r="Z222" t="str">
        <f>IF(VLOOKUP(Table35[[#This Row],[Site name]],Table3[],23)=0,"",VLOOKUP(Table35[[#This Row],[Site name]],Table3[],23))</f>
        <v/>
      </c>
      <c r="AA222" t="str">
        <f>IF(VLOOKUP(Table35[[#This Row],[Site name]],Table3[],24)=0,"",VLOOKUP(Table35[[#This Row],[Site name]],Table3[],24))</f>
        <v/>
      </c>
      <c r="AB222" t="str">
        <f>IF(VLOOKUP(Table35[[#This Row],[Site name]],Table3[],25)=0,"",VLOOKUP(Table35[[#This Row],[Site name]],Table3[],25))</f>
        <v/>
      </c>
      <c r="AC222">
        <f>IF(VLOOKUP(Table35[[#This Row],[Site name]],Table3[],26)=0,"",VLOOKUP(Table35[[#This Row],[Site name]],Table3[],26))</f>
        <v>6</v>
      </c>
      <c r="AD222">
        <f>IF(VLOOKUP(Table35[[#This Row],[Site name]],Table3[],27)=0,"",VLOOKUP(Table35[[#This Row],[Site name]],Table3[],27))</f>
        <v>6</v>
      </c>
      <c r="AE222">
        <f>IF(VLOOKUP(Table35[[#This Row],[Site name]],Table3[],28)="","",VLOOKUP(Table35[[#This Row],[Site name]],Table3[],28))</f>
        <v>5</v>
      </c>
      <c r="AF222" t="str">
        <f>IF(VLOOKUP(Table35[[#This Row],[Site name]],Table3[],29)=0,"",VLOOKUP(Table35[[#This Row],[Site name]],Table3[],29))</f>
        <v/>
      </c>
      <c r="AG222" t="str">
        <f>IF(VLOOKUP(Table35[[#This Row],[Site name]],Table3[],30)=0,"",VLOOKUP(Table35[[#This Row],[Site name]],Table3[],30))</f>
        <v/>
      </c>
      <c r="AH222" t="str">
        <f>IF(VLOOKUP(Table35[[#This Row],[Site name]],Table3[],31)=0,"",VLOOKUP(Table35[[#This Row],[Site name]],Table3[],31))</f>
        <v/>
      </c>
      <c r="AI222" t="str">
        <f>IF(VLOOKUP(Table35[[#This Row],[Site name]],Table3[],32)=0,"",VLOOKUP(Table35[[#This Row],[Site name]],Table3[],32))</f>
        <v>Twin and Earth</v>
      </c>
      <c r="AJ222" t="str">
        <f>IF(VLOOKUP(Table35[[#This Row],[Site name]],Table3[],33)=0,"",VLOOKUP(Table35[[#This Row],[Site name]],Table3[],33))</f>
        <v>AKT II</v>
      </c>
      <c r="AK222" t="str">
        <f>IF(VLOOKUP(Table35[[#This Row],[Site name]],Table3[],34)=0,"",VLOOKUP(Table35[[#This Row],[Site name]],Table3[],34))</f>
        <v>Hoare Lea</v>
      </c>
      <c r="AL222" t="str">
        <f>IF(VLOOKUP(Table35[[#This Row],[Site name]],Table3[],35)=0,"",VLOOKUP(Table35[[#This Row],[Site name]],Table3[],35))</f>
        <v>Hopkins Architects</v>
      </c>
      <c r="AM222" t="str">
        <f>IF(VLOOKUP(Table35[[#This Row],[Site name]],Table3[],36)=0,"",VLOOKUP(Table35[[#This Row],[Site name]],Table3[],36))</f>
        <v>One Click LCA</v>
      </c>
      <c r="AN222" t="str">
        <f>IF(VLOOKUP(Table35[[#This Row],[Site name]],Table3[],37)=0,"",VLOOKUP(Table35[[#This Row],[Site name]],Table3[],37))</f>
        <v>Project 126</v>
      </c>
      <c r="AO222" s="188" t="str">
        <f>IF(VLOOKUP(Table35[[#This Row],[Site name]],Table3[],38)="","",VLOOKUP(Table35[[#This Row],[Site name]],Table3[],38))</f>
        <v/>
      </c>
      <c r="AP222">
        <f>IF(VLOOKUP(Table35[[#This Row],[Site name]],Table3[],39)=0,"",VLOOKUP(Table35[[#This Row],[Site name]],Table3[],39))</f>
        <v>5</v>
      </c>
      <c r="AQ222" t="str">
        <f>_xlfn.CONCAT(Table35[[#This Row],[Site name]],Table35[[#This Row],[Assessment Type]])</f>
        <v>South Molton Triangle SMS and BrownsAssessment 1 - no decarbonisation</v>
      </c>
    </row>
    <row r="223" spans="2:43" ht="14.7" hidden="1" customHeight="1">
      <c r="B223" t="s">
        <v>443</v>
      </c>
      <c r="C223" t="s">
        <v>978</v>
      </c>
      <c r="E223" t="str">
        <f>IF(VLOOKUP(Table35[[#This Row],[Site name]],Table3[],2)=0,"",VLOOKUP(Table35[[#This Row],[Site name]],Table3[],2))</f>
        <v>Westminster</v>
      </c>
      <c r="F223" t="str">
        <f>IF(VLOOKUP(Table35[[#This Row],[Site name]],Table3[],3)=0,"",VLOOKUP(Table35[[#This Row],[Site name]],Table3[],3))</f>
        <v>W1K 5LF</v>
      </c>
      <c r="G223" t="str">
        <f>IF(VLOOKUP(Table35[[#This Row],[Site name]],Table3[],4)=0,"",VLOOKUP(Table35[[#This Row],[Site name]],Table3[],4))</f>
        <v>22/04610/FULL</v>
      </c>
      <c r="H223" t="str">
        <f>IF(VLOOKUP(Table35[[#This Row],[Site name]],Table3[],5)=0,"",VLOOKUP(Table35[[#This Row],[Site name]],Table3[],5))</f>
        <v>Planning Portal</v>
      </c>
      <c r="I223"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3" s="185">
        <f>IF(VLOOKUP(Table35[[#This Row],[Site name]],Table3[],7)=0,"",VLOOKUP(Table35[[#This Row],[Site name]],Table3[],7))</f>
        <v>44750</v>
      </c>
      <c r="K223" s="185">
        <f>IF(VLOOKUP(Table35[[#This Row],[Site name]],Table3[],8)=0,"",VLOOKUP(Table35[[#This Row],[Site name]],Table3[],8))</f>
        <v>45035</v>
      </c>
      <c r="L223" t="str">
        <f>IF(VLOOKUP(Table35[[#This Row],[Site name]],Table3[],9)=0,"",VLOOKUP(Table35[[#This Row],[Site name]],Table3[],9))</f>
        <v>Granted</v>
      </c>
      <c r="M223" t="str">
        <f>IF(VLOOKUP(Table35[[#This Row],[Site name]],Table3[],10)=0,"",VLOOKUP(Table35[[#This Row],[Site name]],Table3[],10))</f>
        <v>Commercial &amp; Residential</v>
      </c>
      <c r="N223" t="str">
        <f>IF(VLOOKUP(Table35[[#This Row],[Site name]],Table3[],11)=0,"",VLOOKUP(Table35[[#This Row],[Site name]],Table3[],11))</f>
        <v>Yes</v>
      </c>
      <c r="O223" t="str">
        <f>IF(VLOOKUP(Table35[[#This Row],[Site name]],Table3[],12)=0,"",VLOOKUP(Table35[[#This Row],[Site name]],Table3[],12))</f>
        <v>Retrofit</v>
      </c>
      <c r="P223" t="str">
        <f>IF(VLOOKUP(Table35[[#This Row],[Site name]],Table3[],13)=0,"",VLOOKUP(Table35[[#This Row],[Site name]],Table3[],13))</f>
        <v/>
      </c>
      <c r="Q223" t="str">
        <f>IF(VLOOKUP(Table35[[#This Row],[Site name]],Table3[],14)=0,"",VLOOKUP(Table35[[#This Row],[Site name]],Table3[],14))</f>
        <v>Grade II</v>
      </c>
      <c r="R223" s="197" t="str">
        <f>IF(VLOOKUP(Table35[[#This Row],[Site name]],Table3[],15)="","",VLOOKUP(Table35[[#This Row],[Site name]],Table3[],15))</f>
        <v/>
      </c>
      <c r="S223" s="197">
        <f>IF(VLOOKUP(Table35[[#This Row],[Site name]],Table3[],16)="","",VLOOKUP(Table35[[#This Row],[Site name]],Table3[],16))</f>
        <v>4628</v>
      </c>
      <c r="T223" s="196" t="str">
        <f>IF(VLOOKUP(Table35[[#This Row],[Site name]],Table3[],17)="","",VLOOKUP(Table35[[#This Row],[Site name]],Table3[],17))</f>
        <v/>
      </c>
      <c r="U223" s="188" t="str">
        <f>IF(VLOOKUP(Table35[[#This Row],[Site name]],Table3[],18)="","",VLOOKUP(Table35[[#This Row],[Site name]],Table3[],18))</f>
        <v/>
      </c>
      <c r="V223" s="196">
        <f>IF(VLOOKUP(Table35[[#This Row],[Site name]],Table3[],19)="","",VLOOKUP(Table35[[#This Row],[Site name]],Table3[],19))</f>
        <v>4628</v>
      </c>
      <c r="W223" t="str">
        <f>IF(VLOOKUP(Table35[[#This Row],[Site name]],Table3[],20)=0,"",VLOOKUP(Table35[[#This Row],[Site name]],Table3[],20))</f>
        <v>No new basement</v>
      </c>
      <c r="X223" t="str">
        <f>IF(VLOOKUP(Table35[[#This Row],[Site name]],Table3[],21)=0,"",VLOOKUP(Table35[[#This Row],[Site name]],Table3[],21))</f>
        <v/>
      </c>
      <c r="Y223" t="str">
        <f>IF(VLOOKUP(Table35[[#This Row],[Site name]],Table3[],22)=0,"",VLOOKUP(Table35[[#This Row],[Site name]],Table3[],22))</f>
        <v/>
      </c>
      <c r="Z223" t="str">
        <f>IF(VLOOKUP(Table35[[#This Row],[Site name]],Table3[],23)=0,"",VLOOKUP(Table35[[#This Row],[Site name]],Table3[],23))</f>
        <v/>
      </c>
      <c r="AA223" t="str">
        <f>IF(VLOOKUP(Table35[[#This Row],[Site name]],Table3[],24)=0,"",VLOOKUP(Table35[[#This Row],[Site name]],Table3[],24))</f>
        <v/>
      </c>
      <c r="AB223" t="str">
        <f>IF(VLOOKUP(Table35[[#This Row],[Site name]],Table3[],25)=0,"",VLOOKUP(Table35[[#This Row],[Site name]],Table3[],25))</f>
        <v/>
      </c>
      <c r="AC223">
        <f>IF(VLOOKUP(Table35[[#This Row],[Site name]],Table3[],26)=0,"",VLOOKUP(Table35[[#This Row],[Site name]],Table3[],26))</f>
        <v>6</v>
      </c>
      <c r="AD223">
        <f>IF(VLOOKUP(Table35[[#This Row],[Site name]],Table3[],27)=0,"",VLOOKUP(Table35[[#This Row],[Site name]],Table3[],27))</f>
        <v>6</v>
      </c>
      <c r="AE223">
        <f>IF(VLOOKUP(Table35[[#This Row],[Site name]],Table3[],28)="","",VLOOKUP(Table35[[#This Row],[Site name]],Table3[],28))</f>
        <v>5</v>
      </c>
      <c r="AF223" t="str">
        <f>IF(VLOOKUP(Table35[[#This Row],[Site name]],Table3[],29)=0,"",VLOOKUP(Table35[[#This Row],[Site name]],Table3[],29))</f>
        <v/>
      </c>
      <c r="AG223" t="str">
        <f>IF(VLOOKUP(Table35[[#This Row],[Site name]],Table3[],30)=0,"",VLOOKUP(Table35[[#This Row],[Site name]],Table3[],30))</f>
        <v/>
      </c>
      <c r="AH223" t="str">
        <f>IF(VLOOKUP(Table35[[#This Row],[Site name]],Table3[],31)=0,"",VLOOKUP(Table35[[#This Row],[Site name]],Table3[],31))</f>
        <v/>
      </c>
      <c r="AI223" t="str">
        <f>IF(VLOOKUP(Table35[[#This Row],[Site name]],Table3[],32)=0,"",VLOOKUP(Table35[[#This Row],[Site name]],Table3[],32))</f>
        <v>Twin and Earth</v>
      </c>
      <c r="AJ223" t="str">
        <f>IF(VLOOKUP(Table35[[#This Row],[Site name]],Table3[],33)=0,"",VLOOKUP(Table35[[#This Row],[Site name]],Table3[],33))</f>
        <v>AKT II</v>
      </c>
      <c r="AK223" t="str">
        <f>IF(VLOOKUP(Table35[[#This Row],[Site name]],Table3[],34)=0,"",VLOOKUP(Table35[[#This Row],[Site name]],Table3[],34))</f>
        <v>Hoare Lea</v>
      </c>
      <c r="AL223" t="str">
        <f>IF(VLOOKUP(Table35[[#This Row],[Site name]],Table3[],35)=0,"",VLOOKUP(Table35[[#This Row],[Site name]],Table3[],35))</f>
        <v>Hopkins Architects</v>
      </c>
      <c r="AM223" t="str">
        <f>IF(VLOOKUP(Table35[[#This Row],[Site name]],Table3[],36)=0,"",VLOOKUP(Table35[[#This Row],[Site name]],Table3[],36))</f>
        <v>One Click LCA</v>
      </c>
      <c r="AN223" t="str">
        <f>IF(VLOOKUP(Table35[[#This Row],[Site name]],Table3[],37)=0,"",VLOOKUP(Table35[[#This Row],[Site name]],Table3[],37))</f>
        <v>Project 126</v>
      </c>
      <c r="AO223" s="188" t="str">
        <f>IF(VLOOKUP(Table35[[#This Row],[Site name]],Table3[],38)="","",VLOOKUP(Table35[[#This Row],[Site name]],Table3[],38))</f>
        <v/>
      </c>
      <c r="AP223">
        <f>IF(VLOOKUP(Table35[[#This Row],[Site name]],Table3[],39)=0,"",VLOOKUP(Table35[[#This Row],[Site name]],Table3[],39))</f>
        <v>5</v>
      </c>
      <c r="AQ223" t="str">
        <f>_xlfn.CONCAT(Table35[[#This Row],[Site name]],Table35[[#This Row],[Assessment Type]])</f>
        <v>South Molton Triangle SMS and BrownsAssessment 2 - decarbonisation</v>
      </c>
    </row>
    <row r="224" spans="2:43" ht="14.7" customHeight="1">
      <c r="B224" t="s">
        <v>444</v>
      </c>
      <c r="C224" t="s">
        <v>977</v>
      </c>
      <c r="D224">
        <v>1564</v>
      </c>
      <c r="E224" t="str">
        <f>IF(VLOOKUP(Table35[[#This Row],[Site name]],Table3[],2)=0,"",VLOOKUP(Table35[[#This Row],[Site name]],Table3[],2))</f>
        <v>Westminster</v>
      </c>
      <c r="F224" t="str">
        <f>IF(VLOOKUP(Table35[[#This Row],[Site name]],Table3[],3)=0,"",VLOOKUP(Table35[[#This Row],[Site name]],Table3[],3))</f>
        <v>W1K 5LF</v>
      </c>
      <c r="G224" t="str">
        <f>IF(VLOOKUP(Table35[[#This Row],[Site name]],Table3[],4)=0,"",VLOOKUP(Table35[[#This Row],[Site name]],Table3[],4))</f>
        <v>22/04610/FULL</v>
      </c>
      <c r="H224" t="str">
        <f>IF(VLOOKUP(Table35[[#This Row],[Site name]],Table3[],5)=0,"",VLOOKUP(Table35[[#This Row],[Site name]],Table3[],5))</f>
        <v>Planning Portal</v>
      </c>
      <c r="I224"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4" s="185">
        <f>IF(VLOOKUP(Table35[[#This Row],[Site name]],Table3[],7)=0,"",VLOOKUP(Table35[[#This Row],[Site name]],Table3[],7))</f>
        <v>44750</v>
      </c>
      <c r="K224" s="185">
        <f>IF(VLOOKUP(Table35[[#This Row],[Site name]],Table3[],8)=0,"",VLOOKUP(Table35[[#This Row],[Site name]],Table3[],8))</f>
        <v>45035</v>
      </c>
      <c r="L224" t="str">
        <f>IF(VLOOKUP(Table35[[#This Row],[Site name]],Table3[],9)=0,"",VLOOKUP(Table35[[#This Row],[Site name]],Table3[],9))</f>
        <v>Granted</v>
      </c>
      <c r="M224" t="str">
        <f>IF(VLOOKUP(Table35[[#This Row],[Site name]],Table3[],10)=0,"",VLOOKUP(Table35[[#This Row],[Site name]],Table3[],10))</f>
        <v>Office</v>
      </c>
      <c r="N224" t="str">
        <f>IF(VLOOKUP(Table35[[#This Row],[Site name]],Table3[],11)=0,"",VLOOKUP(Table35[[#This Row],[Site name]],Table3[],11))</f>
        <v>No</v>
      </c>
      <c r="O224" t="str">
        <f>IF(VLOOKUP(Table35[[#This Row],[Site name]],Table3[],12)=0,"",VLOOKUP(Table35[[#This Row],[Site name]],Table3[],12))</f>
        <v>Substructure and/or Façade Retained</v>
      </c>
      <c r="P224" t="str">
        <f>IF(VLOOKUP(Table35[[#This Row],[Site name]],Table3[],13)=0,"",VLOOKUP(Table35[[#This Row],[Site name]],Table3[],13))</f>
        <v>1920s</v>
      </c>
      <c r="Q224" t="str">
        <f>IF(VLOOKUP(Table35[[#This Row],[Site name]],Table3[],14)=0,"",VLOOKUP(Table35[[#This Row],[Site name]],Table3[],14))</f>
        <v>Not listed</v>
      </c>
      <c r="R224" s="197" t="str">
        <f>IF(VLOOKUP(Table35[[#This Row],[Site name]],Table3[],15)="","",VLOOKUP(Table35[[#This Row],[Site name]],Table3[],15))</f>
        <v/>
      </c>
      <c r="S224" s="197">
        <f>IF(VLOOKUP(Table35[[#This Row],[Site name]],Table3[],16)="","",VLOOKUP(Table35[[#This Row],[Site name]],Table3[],16))</f>
        <v>13259</v>
      </c>
      <c r="T224" s="196" t="str">
        <f>IF(VLOOKUP(Table35[[#This Row],[Site name]],Table3[],17)="","",VLOOKUP(Table35[[#This Row],[Site name]],Table3[],17))</f>
        <v/>
      </c>
      <c r="U224" s="188" t="str">
        <f>IF(VLOOKUP(Table35[[#This Row],[Site name]],Table3[],18)="","",VLOOKUP(Table35[[#This Row],[Site name]],Table3[],18))</f>
        <v/>
      </c>
      <c r="V224" s="196">
        <f>IF(VLOOKUP(Table35[[#This Row],[Site name]],Table3[],19)="","",VLOOKUP(Table35[[#This Row],[Site name]],Table3[],19))</f>
        <v>13259</v>
      </c>
      <c r="W224" t="str">
        <f>IF(VLOOKUP(Table35[[#This Row],[Site name]],Table3[],20)=0,"",VLOOKUP(Table35[[#This Row],[Site name]],Table3[],20))</f>
        <v>New and retained basement</v>
      </c>
      <c r="X224" t="str">
        <f>IF(VLOOKUP(Table35[[#This Row],[Site name]],Table3[],21)=0,"",VLOOKUP(Table35[[#This Row],[Site name]],Table3[],21))</f>
        <v/>
      </c>
      <c r="Y224" t="str">
        <f>IF(VLOOKUP(Table35[[#This Row],[Site name]],Table3[],22)=0,"",VLOOKUP(Table35[[#This Row],[Site name]],Table3[],22))</f>
        <v/>
      </c>
      <c r="Z224" t="str">
        <f>IF(VLOOKUP(Table35[[#This Row],[Site name]],Table3[],23)=0,"",VLOOKUP(Table35[[#This Row],[Site name]],Table3[],23))</f>
        <v/>
      </c>
      <c r="AA224" t="str">
        <f>IF(VLOOKUP(Table35[[#This Row],[Site name]],Table3[],24)=0,"",VLOOKUP(Table35[[#This Row],[Site name]],Table3[],24))</f>
        <v/>
      </c>
      <c r="AB224" t="str">
        <f>IF(VLOOKUP(Table35[[#This Row],[Site name]],Table3[],25)=0,"",VLOOKUP(Table35[[#This Row],[Site name]],Table3[],25))</f>
        <v/>
      </c>
      <c r="AC224" t="str">
        <f>IF(VLOOKUP(Table35[[#This Row],[Site name]],Table3[],26)=0,"",VLOOKUP(Table35[[#This Row],[Site name]],Table3[],26))</f>
        <v/>
      </c>
      <c r="AD224">
        <f>IF(VLOOKUP(Table35[[#This Row],[Site name]],Table3[],27)=0,"",VLOOKUP(Table35[[#This Row],[Site name]],Table3[],27))</f>
        <v>11</v>
      </c>
      <c r="AE224">
        <f>IF(VLOOKUP(Table35[[#This Row],[Site name]],Table3[],28)="","",VLOOKUP(Table35[[#This Row],[Site name]],Table3[],28))</f>
        <v>11</v>
      </c>
      <c r="AF224" t="str">
        <f>IF(VLOOKUP(Table35[[#This Row],[Site name]],Table3[],29)=0,"",VLOOKUP(Table35[[#This Row],[Site name]],Table3[],29))</f>
        <v/>
      </c>
      <c r="AG224" t="str">
        <f>IF(VLOOKUP(Table35[[#This Row],[Site name]],Table3[],30)=0,"",VLOOKUP(Table35[[#This Row],[Site name]],Table3[],30))</f>
        <v/>
      </c>
      <c r="AH224" t="str">
        <f>IF(VLOOKUP(Table35[[#This Row],[Site name]],Table3[],31)=0,"",VLOOKUP(Table35[[#This Row],[Site name]],Table3[],31))</f>
        <v/>
      </c>
      <c r="AI224" t="str">
        <f>IF(VLOOKUP(Table35[[#This Row],[Site name]],Table3[],32)=0,"",VLOOKUP(Table35[[#This Row],[Site name]],Table3[],32))</f>
        <v>Twin and Earth</v>
      </c>
      <c r="AJ224" t="str">
        <f>IF(VLOOKUP(Table35[[#This Row],[Site name]],Table3[],33)=0,"",VLOOKUP(Table35[[#This Row],[Site name]],Table3[],33))</f>
        <v>AKT II</v>
      </c>
      <c r="AK224" t="str">
        <f>IF(VLOOKUP(Table35[[#This Row],[Site name]],Table3[],34)=0,"",VLOOKUP(Table35[[#This Row],[Site name]],Table3[],34))</f>
        <v>Hoare Lea</v>
      </c>
      <c r="AL224" t="str">
        <f>IF(VLOOKUP(Table35[[#This Row],[Site name]],Table3[],35)=0,"",VLOOKUP(Table35[[#This Row],[Site name]],Table3[],35))</f>
        <v>Hopkins Architects</v>
      </c>
      <c r="AM224" t="str">
        <f>IF(VLOOKUP(Table35[[#This Row],[Site name]],Table3[],36)=0,"",VLOOKUP(Table35[[#This Row],[Site name]],Table3[],36))</f>
        <v>One Click LCA</v>
      </c>
      <c r="AN224" t="str">
        <f>IF(VLOOKUP(Table35[[#This Row],[Site name]],Table3[],37)=0,"",VLOOKUP(Table35[[#This Row],[Site name]],Table3[],37))</f>
        <v>Project 127</v>
      </c>
      <c r="AO224" s="188" t="str">
        <f>IF(VLOOKUP(Table35[[#This Row],[Site name]],Table3[],38)="","",VLOOKUP(Table35[[#This Row],[Site name]],Table3[],38))</f>
        <v/>
      </c>
      <c r="AP224">
        <f>IF(VLOOKUP(Table35[[#This Row],[Site name]],Table3[],39)=0,"",VLOOKUP(Table35[[#This Row],[Site name]],Table3[],39))</f>
        <v>2</v>
      </c>
      <c r="AQ224" t="str">
        <f>_xlfn.CONCAT(Table35[[#This Row],[Site name]],Table35[[#This Row],[Assessment Type]])</f>
        <v>South Molton Triangle South BlockAssessment 1 - no decarbonisation</v>
      </c>
    </row>
    <row r="225" spans="2:43" ht="14.7" hidden="1" customHeight="1">
      <c r="B225" t="s">
        <v>444</v>
      </c>
      <c r="C225" t="s">
        <v>978</v>
      </c>
      <c r="E225" t="str">
        <f>IF(VLOOKUP(Table35[[#This Row],[Site name]],Table3[],2)=0,"",VLOOKUP(Table35[[#This Row],[Site name]],Table3[],2))</f>
        <v>Westminster</v>
      </c>
      <c r="F225" t="str">
        <f>IF(VLOOKUP(Table35[[#This Row],[Site name]],Table3[],3)=0,"",VLOOKUP(Table35[[#This Row],[Site name]],Table3[],3))</f>
        <v>W1K 5LF</v>
      </c>
      <c r="G225" t="str">
        <f>IF(VLOOKUP(Table35[[#This Row],[Site name]],Table3[],4)=0,"",VLOOKUP(Table35[[#This Row],[Site name]],Table3[],4))</f>
        <v>22/04610/FULL</v>
      </c>
      <c r="H225" t="str">
        <f>IF(VLOOKUP(Table35[[#This Row],[Site name]],Table3[],5)=0,"",VLOOKUP(Table35[[#This Row],[Site name]],Table3[],5))</f>
        <v>Planning Portal</v>
      </c>
      <c r="I225" s="185" t="str">
        <f>IF(VLOOKUP(Table35[[#This Row],[Site name]],Table3[],6)=0,"",VLOOKUP(Table35[[#This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5" s="185">
        <f>IF(VLOOKUP(Table35[[#This Row],[Site name]],Table3[],7)=0,"",VLOOKUP(Table35[[#This Row],[Site name]],Table3[],7))</f>
        <v>44750</v>
      </c>
      <c r="K225" s="185">
        <f>IF(VLOOKUP(Table35[[#This Row],[Site name]],Table3[],8)=0,"",VLOOKUP(Table35[[#This Row],[Site name]],Table3[],8))</f>
        <v>45035</v>
      </c>
      <c r="L225" t="str">
        <f>IF(VLOOKUP(Table35[[#This Row],[Site name]],Table3[],9)=0,"",VLOOKUP(Table35[[#This Row],[Site name]],Table3[],9))</f>
        <v>Granted</v>
      </c>
      <c r="M225" t="str">
        <f>IF(VLOOKUP(Table35[[#This Row],[Site name]],Table3[],10)=0,"",VLOOKUP(Table35[[#This Row],[Site name]],Table3[],10))</f>
        <v>Office</v>
      </c>
      <c r="N225" t="str">
        <f>IF(VLOOKUP(Table35[[#This Row],[Site name]],Table3[],11)=0,"",VLOOKUP(Table35[[#This Row],[Site name]],Table3[],11))</f>
        <v>No</v>
      </c>
      <c r="O225" t="str">
        <f>IF(VLOOKUP(Table35[[#This Row],[Site name]],Table3[],12)=0,"",VLOOKUP(Table35[[#This Row],[Site name]],Table3[],12))</f>
        <v>Substructure and/or Façade Retained</v>
      </c>
      <c r="P225" t="str">
        <f>IF(VLOOKUP(Table35[[#This Row],[Site name]],Table3[],13)=0,"",VLOOKUP(Table35[[#This Row],[Site name]],Table3[],13))</f>
        <v>1920s</v>
      </c>
      <c r="Q225" t="str">
        <f>IF(VLOOKUP(Table35[[#This Row],[Site name]],Table3[],14)=0,"",VLOOKUP(Table35[[#This Row],[Site name]],Table3[],14))</f>
        <v>Not listed</v>
      </c>
      <c r="R225" s="197" t="str">
        <f>IF(VLOOKUP(Table35[[#This Row],[Site name]],Table3[],15)="","",VLOOKUP(Table35[[#This Row],[Site name]],Table3[],15))</f>
        <v/>
      </c>
      <c r="S225" s="197">
        <f>IF(VLOOKUP(Table35[[#This Row],[Site name]],Table3[],16)="","",VLOOKUP(Table35[[#This Row],[Site name]],Table3[],16))</f>
        <v>13259</v>
      </c>
      <c r="T225" s="196" t="str">
        <f>IF(VLOOKUP(Table35[[#This Row],[Site name]],Table3[],17)="","",VLOOKUP(Table35[[#This Row],[Site name]],Table3[],17))</f>
        <v/>
      </c>
      <c r="U225" s="188" t="str">
        <f>IF(VLOOKUP(Table35[[#This Row],[Site name]],Table3[],18)="","",VLOOKUP(Table35[[#This Row],[Site name]],Table3[],18))</f>
        <v/>
      </c>
      <c r="V225" s="196">
        <f>IF(VLOOKUP(Table35[[#This Row],[Site name]],Table3[],19)="","",VLOOKUP(Table35[[#This Row],[Site name]],Table3[],19))</f>
        <v>13259</v>
      </c>
      <c r="W225" t="str">
        <f>IF(VLOOKUP(Table35[[#This Row],[Site name]],Table3[],20)=0,"",VLOOKUP(Table35[[#This Row],[Site name]],Table3[],20))</f>
        <v>New and retained basement</v>
      </c>
      <c r="X225" t="str">
        <f>IF(VLOOKUP(Table35[[#This Row],[Site name]],Table3[],21)=0,"",VLOOKUP(Table35[[#This Row],[Site name]],Table3[],21))</f>
        <v/>
      </c>
      <c r="Y225" t="str">
        <f>IF(VLOOKUP(Table35[[#This Row],[Site name]],Table3[],22)=0,"",VLOOKUP(Table35[[#This Row],[Site name]],Table3[],22))</f>
        <v/>
      </c>
      <c r="Z225" t="str">
        <f>IF(VLOOKUP(Table35[[#This Row],[Site name]],Table3[],23)=0,"",VLOOKUP(Table35[[#This Row],[Site name]],Table3[],23))</f>
        <v/>
      </c>
      <c r="AA225" t="str">
        <f>IF(VLOOKUP(Table35[[#This Row],[Site name]],Table3[],24)=0,"",VLOOKUP(Table35[[#This Row],[Site name]],Table3[],24))</f>
        <v/>
      </c>
      <c r="AB225" t="str">
        <f>IF(VLOOKUP(Table35[[#This Row],[Site name]],Table3[],25)=0,"",VLOOKUP(Table35[[#This Row],[Site name]],Table3[],25))</f>
        <v/>
      </c>
      <c r="AC225" t="str">
        <f>IF(VLOOKUP(Table35[[#This Row],[Site name]],Table3[],26)=0,"",VLOOKUP(Table35[[#This Row],[Site name]],Table3[],26))</f>
        <v/>
      </c>
      <c r="AD225">
        <f>IF(VLOOKUP(Table35[[#This Row],[Site name]],Table3[],27)=0,"",VLOOKUP(Table35[[#This Row],[Site name]],Table3[],27))</f>
        <v>11</v>
      </c>
      <c r="AE225">
        <f>IF(VLOOKUP(Table35[[#This Row],[Site name]],Table3[],28)="","",VLOOKUP(Table35[[#This Row],[Site name]],Table3[],28))</f>
        <v>11</v>
      </c>
      <c r="AF225" t="str">
        <f>IF(VLOOKUP(Table35[[#This Row],[Site name]],Table3[],29)=0,"",VLOOKUP(Table35[[#This Row],[Site name]],Table3[],29))</f>
        <v/>
      </c>
      <c r="AG225" t="str">
        <f>IF(VLOOKUP(Table35[[#This Row],[Site name]],Table3[],30)=0,"",VLOOKUP(Table35[[#This Row],[Site name]],Table3[],30))</f>
        <v/>
      </c>
      <c r="AH225" t="str">
        <f>IF(VLOOKUP(Table35[[#This Row],[Site name]],Table3[],31)=0,"",VLOOKUP(Table35[[#This Row],[Site name]],Table3[],31))</f>
        <v/>
      </c>
      <c r="AI225" t="str">
        <f>IF(VLOOKUP(Table35[[#This Row],[Site name]],Table3[],32)=0,"",VLOOKUP(Table35[[#This Row],[Site name]],Table3[],32))</f>
        <v>Twin and Earth</v>
      </c>
      <c r="AJ225" t="str">
        <f>IF(VLOOKUP(Table35[[#This Row],[Site name]],Table3[],33)=0,"",VLOOKUP(Table35[[#This Row],[Site name]],Table3[],33))</f>
        <v>AKT II</v>
      </c>
      <c r="AK225" t="str">
        <f>IF(VLOOKUP(Table35[[#This Row],[Site name]],Table3[],34)=0,"",VLOOKUP(Table35[[#This Row],[Site name]],Table3[],34))</f>
        <v>Hoare Lea</v>
      </c>
      <c r="AL225" t="str">
        <f>IF(VLOOKUP(Table35[[#This Row],[Site name]],Table3[],35)=0,"",VLOOKUP(Table35[[#This Row],[Site name]],Table3[],35))</f>
        <v>Hopkins Architects</v>
      </c>
      <c r="AM225" t="str">
        <f>IF(VLOOKUP(Table35[[#This Row],[Site name]],Table3[],36)=0,"",VLOOKUP(Table35[[#This Row],[Site name]],Table3[],36))</f>
        <v>One Click LCA</v>
      </c>
      <c r="AN225" t="str">
        <f>IF(VLOOKUP(Table35[[#This Row],[Site name]],Table3[],37)=0,"",VLOOKUP(Table35[[#This Row],[Site name]],Table3[],37))</f>
        <v>Project 127</v>
      </c>
      <c r="AO225" s="188" t="str">
        <f>IF(VLOOKUP(Table35[[#This Row],[Site name]],Table3[],38)="","",VLOOKUP(Table35[[#This Row],[Site name]],Table3[],38))</f>
        <v/>
      </c>
      <c r="AP225">
        <f>IF(VLOOKUP(Table35[[#This Row],[Site name]],Table3[],39)=0,"",VLOOKUP(Table35[[#This Row],[Site name]],Table3[],39))</f>
        <v>2</v>
      </c>
      <c r="AQ225" t="str">
        <f>_xlfn.CONCAT(Table35[[#This Row],[Site name]],Table35[[#This Row],[Assessment Type]])</f>
        <v>South Molton Triangle South BlockAssessment 2 - decarbonisation</v>
      </c>
    </row>
    <row r="226" spans="2:43" ht="14.7" customHeight="1">
      <c r="B226" t="s">
        <v>445</v>
      </c>
      <c r="C226" t="s">
        <v>977</v>
      </c>
      <c r="D226">
        <v>3968</v>
      </c>
      <c r="E226" t="str">
        <f>IF(VLOOKUP(Table35[[#This Row],[Site name]],Table3[],2)=0,"",VLOOKUP(Table35[[#This Row],[Site name]],Table3[],2))</f>
        <v>Southwark</v>
      </c>
      <c r="F226" t="str">
        <f>IF(VLOOKUP(Table35[[#This Row],[Site name]],Table3[],3)=0,"",VLOOKUP(Table35[[#This Row],[Site name]],Table3[],3))</f>
        <v>SE1 9JU</v>
      </c>
      <c r="G226" t="str">
        <f>IF(VLOOKUP(Table35[[#This Row],[Site name]],Table3[],4)=0,"",VLOOKUP(Table35[[#This Row],[Site name]],Table3[],4))</f>
        <v>20/AP/3250</v>
      </c>
      <c r="H226" t="str">
        <f>IF(VLOOKUP(Table35[[#This Row],[Site name]],Table3[],5)=0,"",VLOOKUP(Table35[[#This Row],[Site name]],Table3[],5))</f>
        <v>Planning Portal</v>
      </c>
      <c r="I226" t="str">
        <f>IF(VLOOKUP(Table35[[#This Row],[Site name]],Table3[],6)=0,"",VLOOKUP(Table35[[#This Row],[Site name]],Table3[],6))</f>
        <v>Part 22 and part15 storeys + 3 basement levels,</v>
      </c>
      <c r="J226" s="185">
        <f>IF(VLOOKUP(Table35[[#This Row],[Site name]],Table3[],7)=0,"",VLOOKUP(Table35[[#This Row],[Site name]],Table3[],7))</f>
        <v>44138</v>
      </c>
      <c r="K226" s="185">
        <f>IF(VLOOKUP(Table35[[#This Row],[Site name]],Table3[],8)=0,"",VLOOKUP(Table35[[#This Row],[Site name]],Table3[],8))</f>
        <v>44762</v>
      </c>
      <c r="L226" t="str">
        <f>IF(VLOOKUP(Table35[[#This Row],[Site name]],Table3[],9)=0,"",VLOOKUP(Table35[[#This Row],[Site name]],Table3[],9))</f>
        <v/>
      </c>
      <c r="M226" t="str">
        <f>IF(VLOOKUP(Table35[[#This Row],[Site name]],Table3[],10)=0,"",VLOOKUP(Table35[[#This Row],[Site name]],Table3[],10))</f>
        <v>Commercial &amp; Residential</v>
      </c>
      <c r="N226" t="str">
        <f>IF(VLOOKUP(Table35[[#This Row],[Site name]],Table3[],11)=0,"",VLOOKUP(Table35[[#This Row],[Site name]],Table3[],11))</f>
        <v/>
      </c>
      <c r="O226" t="str">
        <f>IF(VLOOKUP(Table35[[#This Row],[Site name]],Table3[],12)=0,"",VLOOKUP(Table35[[#This Row],[Site name]],Table3[],12))</f>
        <v>New Build</v>
      </c>
      <c r="P226" t="str">
        <f>IF(VLOOKUP(Table35[[#This Row],[Site name]],Table3[],13)=0,"",VLOOKUP(Table35[[#This Row],[Site name]],Table3[],13))</f>
        <v/>
      </c>
      <c r="Q226" t="str">
        <f>IF(VLOOKUP(Table35[[#This Row],[Site name]],Table3[],14)=0,"",VLOOKUP(Table35[[#This Row],[Site name]],Table3[],14))</f>
        <v/>
      </c>
      <c r="R226" s="197" t="str">
        <f>IF(VLOOKUP(Table35[[#This Row],[Site name]],Table3[],15)="","",VLOOKUP(Table35[[#This Row],[Site name]],Table3[],15))</f>
        <v/>
      </c>
      <c r="S226" s="197">
        <f>IF(VLOOKUP(Table35[[#This Row],[Site name]],Table3[],16)="","",VLOOKUP(Table35[[#This Row],[Site name]],Table3[],16))</f>
        <v>39612</v>
      </c>
      <c r="T226" s="196" t="str">
        <f>IF(VLOOKUP(Table35[[#This Row],[Site name]],Table3[],17)="","",VLOOKUP(Table35[[#This Row],[Site name]],Table3[],17))</f>
        <v/>
      </c>
      <c r="U226" s="188" t="str">
        <f>IF(VLOOKUP(Table35[[#This Row],[Site name]],Table3[],18)="","",VLOOKUP(Table35[[#This Row],[Site name]],Table3[],18))</f>
        <v/>
      </c>
      <c r="V226" s="197">
        <f>IF(VLOOKUP(Table35[[#This Row],[Site name]],Table3[],19)="","",VLOOKUP(Table35[[#This Row],[Site name]],Table3[],19))</f>
        <v>39612</v>
      </c>
      <c r="W226" t="str">
        <f>IF(VLOOKUP(Table35[[#This Row],[Site name]],Table3[],20)=0,"",VLOOKUP(Table35[[#This Row],[Site name]],Table3[],20))</f>
        <v/>
      </c>
      <c r="X226" t="str">
        <f>IF(VLOOKUP(Table35[[#This Row],[Site name]],Table3[],21)=0,"",VLOOKUP(Table35[[#This Row],[Site name]],Table3[],21))</f>
        <v/>
      </c>
      <c r="Y226" t="str">
        <f>IF(VLOOKUP(Table35[[#This Row],[Site name]],Table3[],22)=0,"",VLOOKUP(Table35[[#This Row],[Site name]],Table3[],22))</f>
        <v/>
      </c>
      <c r="Z226" t="str">
        <f>IF(VLOOKUP(Table35[[#This Row],[Site name]],Table3[],23)=0,"",VLOOKUP(Table35[[#This Row],[Site name]],Table3[],23))</f>
        <v/>
      </c>
      <c r="AA226" t="str">
        <f>IF(VLOOKUP(Table35[[#This Row],[Site name]],Table3[],24)=0,"",VLOOKUP(Table35[[#This Row],[Site name]],Table3[],24))</f>
        <v/>
      </c>
      <c r="AB226" t="str">
        <f>IF(VLOOKUP(Table35[[#This Row],[Site name]],Table3[],25)=0,"",VLOOKUP(Table35[[#This Row],[Site name]],Table3[],25))</f>
        <v/>
      </c>
      <c r="AC226" t="str">
        <f>IF(VLOOKUP(Table35[[#This Row],[Site name]],Table3[],26)=0,"",VLOOKUP(Table35[[#This Row],[Site name]],Table3[],26))</f>
        <v/>
      </c>
      <c r="AD226">
        <f>IF(VLOOKUP(Table35[[#This Row],[Site name]],Table3[],27)=0,"",VLOOKUP(Table35[[#This Row],[Site name]],Table3[],27))</f>
        <v>25</v>
      </c>
      <c r="AE226">
        <f>IF(VLOOKUP(Table35[[#This Row],[Site name]],Table3[],28)="","",VLOOKUP(Table35[[#This Row],[Site name]],Table3[],28))</f>
        <v>22</v>
      </c>
      <c r="AF226" t="str">
        <f>IF(VLOOKUP(Table35[[#This Row],[Site name]],Table3[],29)=0,"",VLOOKUP(Table35[[#This Row],[Site name]],Table3[],29))</f>
        <v/>
      </c>
      <c r="AG226" t="str">
        <f>IF(VLOOKUP(Table35[[#This Row],[Site name]],Table3[],30)=0,"",VLOOKUP(Table35[[#This Row],[Site name]],Table3[],30))</f>
        <v/>
      </c>
      <c r="AH226" t="str">
        <f>IF(VLOOKUP(Table35[[#This Row],[Site name]],Table3[],31)=0,"",VLOOKUP(Table35[[#This Row],[Site name]],Table3[],31))</f>
        <v/>
      </c>
      <c r="AI226" t="str">
        <f>IF(VLOOKUP(Table35[[#This Row],[Site name]],Table3[],32)=0,"",VLOOKUP(Table35[[#This Row],[Site name]],Table3[],32))</f>
        <v>WSP</v>
      </c>
      <c r="AJ226" t="str">
        <f>IF(VLOOKUP(Table35[[#This Row],[Site name]],Table3[],33)=0,"",VLOOKUP(Table35[[#This Row],[Site name]],Table3[],33))</f>
        <v/>
      </c>
      <c r="AK226" t="str">
        <f>IF(VLOOKUP(Table35[[#This Row],[Site name]],Table3[],34)=0,"",VLOOKUP(Table35[[#This Row],[Site name]],Table3[],34))</f>
        <v/>
      </c>
      <c r="AL226" t="str">
        <f>IF(VLOOKUP(Table35[[#This Row],[Site name]],Table3[],35)=0,"",VLOOKUP(Table35[[#This Row],[Site name]],Table3[],35))</f>
        <v/>
      </c>
      <c r="AM226" t="str">
        <f>IF(VLOOKUP(Table35[[#This Row],[Site name]],Table3[],36)=0,"",VLOOKUP(Table35[[#This Row],[Site name]],Table3[],36))</f>
        <v/>
      </c>
      <c r="AN226" t="str">
        <f>IF(VLOOKUP(Table35[[#This Row],[Site name]],Table3[],37)=0,"",VLOOKUP(Table35[[#This Row],[Site name]],Table3[],37))</f>
        <v>Project 129</v>
      </c>
      <c r="AO226" s="188">
        <f>IF(VLOOKUP(Table35[[#This Row],[Site name]],Table3[],38)="","",VLOOKUP(Table35[[#This Row],[Site name]],Table3[],38))</f>
        <v>1</v>
      </c>
      <c r="AP226">
        <f>IF(VLOOKUP(Table35[[#This Row],[Site name]],Table3[],39)=0,"",VLOOKUP(Table35[[#This Row],[Site name]],Table3[],39))</f>
        <v>1</v>
      </c>
      <c r="AQ226" t="str">
        <f>_xlfn.CONCAT(Table35[[#This Row],[Site name]],Table35[[#This Row],[Assessment Type]])</f>
        <v>Suthring House, 216-220 Blackfriars RoadAssessment 1 - no decarbonisation</v>
      </c>
    </row>
    <row r="227" spans="2:43" ht="14.7" hidden="1" customHeight="1">
      <c r="B227" t="s">
        <v>445</v>
      </c>
      <c r="C227" t="s">
        <v>978</v>
      </c>
      <c r="D227">
        <v>2625</v>
      </c>
      <c r="E227" t="str">
        <f>IF(VLOOKUP(Table35[[#This Row],[Site name]],Table3[],2)=0,"",VLOOKUP(Table35[[#This Row],[Site name]],Table3[],2))</f>
        <v>Southwark</v>
      </c>
      <c r="F227" t="str">
        <f>IF(VLOOKUP(Table35[[#This Row],[Site name]],Table3[],3)=0,"",VLOOKUP(Table35[[#This Row],[Site name]],Table3[],3))</f>
        <v>SE1 9JU</v>
      </c>
      <c r="G227" t="str">
        <f>IF(VLOOKUP(Table35[[#This Row],[Site name]],Table3[],4)=0,"",VLOOKUP(Table35[[#This Row],[Site name]],Table3[],4))</f>
        <v>20/AP/3250</v>
      </c>
      <c r="H227" t="str">
        <f>IF(VLOOKUP(Table35[[#This Row],[Site name]],Table3[],5)=0,"",VLOOKUP(Table35[[#This Row],[Site name]],Table3[],5))</f>
        <v>Planning Portal</v>
      </c>
      <c r="I227" t="str">
        <f>IF(VLOOKUP(Table35[[#This Row],[Site name]],Table3[],6)=0,"",VLOOKUP(Table35[[#This Row],[Site name]],Table3[],6))</f>
        <v>Part 22 and part15 storeys + 3 basement levels,</v>
      </c>
      <c r="J227" s="185">
        <f>IF(VLOOKUP(Table35[[#This Row],[Site name]],Table3[],7)=0,"",VLOOKUP(Table35[[#This Row],[Site name]],Table3[],7))</f>
        <v>44138</v>
      </c>
      <c r="K227" s="185">
        <f>IF(VLOOKUP(Table35[[#This Row],[Site name]],Table3[],8)=0,"",VLOOKUP(Table35[[#This Row],[Site name]],Table3[],8))</f>
        <v>44762</v>
      </c>
      <c r="L227" t="str">
        <f>IF(VLOOKUP(Table35[[#This Row],[Site name]],Table3[],9)=0,"",VLOOKUP(Table35[[#This Row],[Site name]],Table3[],9))</f>
        <v/>
      </c>
      <c r="M227" t="str">
        <f>IF(VLOOKUP(Table35[[#This Row],[Site name]],Table3[],10)=0,"",VLOOKUP(Table35[[#This Row],[Site name]],Table3[],10))</f>
        <v>Commercial &amp; Residential</v>
      </c>
      <c r="N227" t="str">
        <f>IF(VLOOKUP(Table35[[#This Row],[Site name]],Table3[],11)=0,"",VLOOKUP(Table35[[#This Row],[Site name]],Table3[],11))</f>
        <v/>
      </c>
      <c r="O227" t="str">
        <f>IF(VLOOKUP(Table35[[#This Row],[Site name]],Table3[],12)=0,"",VLOOKUP(Table35[[#This Row],[Site name]],Table3[],12))</f>
        <v>New Build</v>
      </c>
      <c r="P227" t="str">
        <f>IF(VLOOKUP(Table35[[#This Row],[Site name]],Table3[],13)=0,"",VLOOKUP(Table35[[#This Row],[Site name]],Table3[],13))</f>
        <v/>
      </c>
      <c r="Q227" t="str">
        <f>IF(VLOOKUP(Table35[[#This Row],[Site name]],Table3[],14)=0,"",VLOOKUP(Table35[[#This Row],[Site name]],Table3[],14))</f>
        <v/>
      </c>
      <c r="R227" s="197" t="str">
        <f>IF(VLOOKUP(Table35[[#This Row],[Site name]],Table3[],15)="","",VLOOKUP(Table35[[#This Row],[Site name]],Table3[],15))</f>
        <v/>
      </c>
      <c r="S227" s="197">
        <f>IF(VLOOKUP(Table35[[#This Row],[Site name]],Table3[],16)="","",VLOOKUP(Table35[[#This Row],[Site name]],Table3[],16))</f>
        <v>39612</v>
      </c>
      <c r="T227" s="196" t="str">
        <f>IF(VLOOKUP(Table35[[#This Row],[Site name]],Table3[],17)="","",VLOOKUP(Table35[[#This Row],[Site name]],Table3[],17))</f>
        <v/>
      </c>
      <c r="U227" s="188" t="str">
        <f>IF(VLOOKUP(Table35[[#This Row],[Site name]],Table3[],18)="","",VLOOKUP(Table35[[#This Row],[Site name]],Table3[],18))</f>
        <v/>
      </c>
      <c r="V227" s="197">
        <f>IF(VLOOKUP(Table35[[#This Row],[Site name]],Table3[],19)="","",VLOOKUP(Table35[[#This Row],[Site name]],Table3[],19))</f>
        <v>39612</v>
      </c>
      <c r="W227" t="str">
        <f>IF(VLOOKUP(Table35[[#This Row],[Site name]],Table3[],20)=0,"",VLOOKUP(Table35[[#This Row],[Site name]],Table3[],20))</f>
        <v/>
      </c>
      <c r="X227" t="str">
        <f>IF(VLOOKUP(Table35[[#This Row],[Site name]],Table3[],21)=0,"",VLOOKUP(Table35[[#This Row],[Site name]],Table3[],21))</f>
        <v/>
      </c>
      <c r="Y227" t="str">
        <f>IF(VLOOKUP(Table35[[#This Row],[Site name]],Table3[],22)=0,"",VLOOKUP(Table35[[#This Row],[Site name]],Table3[],22))</f>
        <v/>
      </c>
      <c r="Z227" t="str">
        <f>IF(VLOOKUP(Table35[[#This Row],[Site name]],Table3[],23)=0,"",VLOOKUP(Table35[[#This Row],[Site name]],Table3[],23))</f>
        <v/>
      </c>
      <c r="AA227" t="str">
        <f>IF(VLOOKUP(Table35[[#This Row],[Site name]],Table3[],24)=0,"",VLOOKUP(Table35[[#This Row],[Site name]],Table3[],24))</f>
        <v/>
      </c>
      <c r="AB227" t="str">
        <f>IF(VLOOKUP(Table35[[#This Row],[Site name]],Table3[],25)=0,"",VLOOKUP(Table35[[#This Row],[Site name]],Table3[],25))</f>
        <v/>
      </c>
      <c r="AC227" t="str">
        <f>IF(VLOOKUP(Table35[[#This Row],[Site name]],Table3[],26)=0,"",VLOOKUP(Table35[[#This Row],[Site name]],Table3[],26))</f>
        <v/>
      </c>
      <c r="AD227">
        <f>IF(VLOOKUP(Table35[[#This Row],[Site name]],Table3[],27)=0,"",VLOOKUP(Table35[[#This Row],[Site name]],Table3[],27))</f>
        <v>25</v>
      </c>
      <c r="AE227">
        <f>IF(VLOOKUP(Table35[[#This Row],[Site name]],Table3[],28)="","",VLOOKUP(Table35[[#This Row],[Site name]],Table3[],28))</f>
        <v>22</v>
      </c>
      <c r="AF227" t="str">
        <f>IF(VLOOKUP(Table35[[#This Row],[Site name]],Table3[],29)=0,"",VLOOKUP(Table35[[#This Row],[Site name]],Table3[],29))</f>
        <v/>
      </c>
      <c r="AG227" t="str">
        <f>IF(VLOOKUP(Table35[[#This Row],[Site name]],Table3[],30)=0,"",VLOOKUP(Table35[[#This Row],[Site name]],Table3[],30))</f>
        <v/>
      </c>
      <c r="AH227" t="str">
        <f>IF(VLOOKUP(Table35[[#This Row],[Site name]],Table3[],31)=0,"",VLOOKUP(Table35[[#This Row],[Site name]],Table3[],31))</f>
        <v/>
      </c>
      <c r="AI227" t="str">
        <f>IF(VLOOKUP(Table35[[#This Row],[Site name]],Table3[],32)=0,"",VLOOKUP(Table35[[#This Row],[Site name]],Table3[],32))</f>
        <v>WSP</v>
      </c>
      <c r="AJ227" t="str">
        <f>IF(VLOOKUP(Table35[[#This Row],[Site name]],Table3[],33)=0,"",VLOOKUP(Table35[[#This Row],[Site name]],Table3[],33))</f>
        <v/>
      </c>
      <c r="AK227" t="str">
        <f>IF(VLOOKUP(Table35[[#This Row],[Site name]],Table3[],34)=0,"",VLOOKUP(Table35[[#This Row],[Site name]],Table3[],34))</f>
        <v/>
      </c>
      <c r="AL227" t="str">
        <f>IF(VLOOKUP(Table35[[#This Row],[Site name]],Table3[],35)=0,"",VLOOKUP(Table35[[#This Row],[Site name]],Table3[],35))</f>
        <v/>
      </c>
      <c r="AM227" t="str">
        <f>IF(VLOOKUP(Table35[[#This Row],[Site name]],Table3[],36)=0,"",VLOOKUP(Table35[[#This Row],[Site name]],Table3[],36))</f>
        <v/>
      </c>
      <c r="AN227" t="str">
        <f>IF(VLOOKUP(Table35[[#This Row],[Site name]],Table3[],37)=0,"",VLOOKUP(Table35[[#This Row],[Site name]],Table3[],37))</f>
        <v>Project 129</v>
      </c>
      <c r="AO227" s="188">
        <f>IF(VLOOKUP(Table35[[#This Row],[Site name]],Table3[],38)="","",VLOOKUP(Table35[[#This Row],[Site name]],Table3[],38))</f>
        <v>1</v>
      </c>
      <c r="AP227">
        <f>IF(VLOOKUP(Table35[[#This Row],[Site name]],Table3[],39)=0,"",VLOOKUP(Table35[[#This Row],[Site name]],Table3[],39))</f>
        <v>1</v>
      </c>
      <c r="AQ227" t="str">
        <f>_xlfn.CONCAT(Table35[[#This Row],[Site name]],Table35[[#This Row],[Assessment Type]])</f>
        <v>Suthring House, 216-220 Blackfriars RoadAssessment 2 - decarbonisation</v>
      </c>
    </row>
    <row r="228" spans="2:43" ht="14.7" customHeight="1">
      <c r="B228" t="s">
        <v>141</v>
      </c>
      <c r="C228" t="s">
        <v>977</v>
      </c>
      <c r="D228">
        <v>2734</v>
      </c>
      <c r="E228" t="str">
        <f>IF(VLOOKUP(Table35[[#This Row],[Site name]],Table3[],2)=0,"",VLOOKUP(Table35[[#This Row],[Site name]],Table3[],2))</f>
        <v>City of London</v>
      </c>
      <c r="F228" t="str">
        <f>IF(VLOOKUP(Table35[[#This Row],[Site name]],Table3[],3)=0,"",VLOOKUP(Table35[[#This Row],[Site name]],Table3[],3))</f>
        <v>EC1N 2HA</v>
      </c>
      <c r="G228" t="str">
        <f>IF(VLOOKUP(Table35[[#This Row],[Site name]],Table3[],4)=0,"",VLOOKUP(Table35[[#This Row],[Site name]],Table3[],4))</f>
        <v>21/00885/FULMAJ</v>
      </c>
      <c r="H228" t="str">
        <f>IF(VLOOKUP(Table35[[#This Row],[Site name]],Table3[],5)=0,"",VLOOKUP(Table35[[#This Row],[Site name]],Table3[],5))</f>
        <v>Planning Portal</v>
      </c>
      <c r="I228" t="str">
        <f>IF(VLOOKUP(Table35[[#This Row],[Site name]],Table3[],6)=0,"",VLOOKUP(Table35[[#This Row],[Site name]],Table3[],6))</f>
        <v/>
      </c>
      <c r="J228" s="185">
        <f>IF(VLOOKUP(Table35[[#This Row],[Site name]],Table3[],7)=0,"",VLOOKUP(Table35[[#This Row],[Site name]],Table3[],7))</f>
        <v>44483</v>
      </c>
      <c r="K228" s="185">
        <f>IF(VLOOKUP(Table35[[#This Row],[Site name]],Table3[],8)=0,"",VLOOKUP(Table35[[#This Row],[Site name]],Table3[],8))</f>
        <v>44897</v>
      </c>
      <c r="L228" t="str">
        <f>IF(VLOOKUP(Table35[[#This Row],[Site name]],Table3[],9)=0,"",VLOOKUP(Table35[[#This Row],[Site name]],Table3[],9))</f>
        <v/>
      </c>
      <c r="M228" t="str">
        <f>IF(VLOOKUP(Table35[[#This Row],[Site name]],Table3[],10)=0,"",VLOOKUP(Table35[[#This Row],[Site name]],Table3[],10))</f>
        <v>Office &amp; Retail</v>
      </c>
      <c r="N228" t="str">
        <f>IF(VLOOKUP(Table35[[#This Row],[Site name]],Table3[],11)=0,"",VLOOKUP(Table35[[#This Row],[Site name]],Table3[],11))</f>
        <v/>
      </c>
      <c r="O228" t="str">
        <f>IF(VLOOKUP(Table35[[#This Row],[Site name]],Table3[],12)=0,"",VLOOKUP(Table35[[#This Row],[Site name]],Table3[],12))</f>
        <v>New Build</v>
      </c>
      <c r="P228" t="str">
        <f>IF(VLOOKUP(Table35[[#This Row],[Site name]],Table3[],13)=0,"",VLOOKUP(Table35[[#This Row],[Site name]],Table3[],13))</f>
        <v/>
      </c>
      <c r="Q228" t="str">
        <f>IF(VLOOKUP(Table35[[#This Row],[Site name]],Table3[],14)=0,"",VLOOKUP(Table35[[#This Row],[Site name]],Table3[],14))</f>
        <v/>
      </c>
      <c r="R228" s="197" t="str">
        <f>IF(VLOOKUP(Table35[[#This Row],[Site name]],Table3[],15)="","",VLOOKUP(Table35[[#This Row],[Site name]],Table3[],15))</f>
        <v/>
      </c>
      <c r="S228" s="197">
        <f>IF(VLOOKUP(Table35[[#This Row],[Site name]],Table3[],16)="","",VLOOKUP(Table35[[#This Row],[Site name]],Table3[],16))</f>
        <v>12102</v>
      </c>
      <c r="T228" s="196" t="str">
        <f>IF(VLOOKUP(Table35[[#This Row],[Site name]],Table3[],17)="","",VLOOKUP(Table35[[#This Row],[Site name]],Table3[],17))</f>
        <v/>
      </c>
      <c r="U228" s="188" t="str">
        <f>IF(VLOOKUP(Table35[[#This Row],[Site name]],Table3[],18)="","",VLOOKUP(Table35[[#This Row],[Site name]],Table3[],18))</f>
        <v/>
      </c>
      <c r="V228" s="197">
        <f>IF(VLOOKUP(Table35[[#This Row],[Site name]],Table3[],19)="","",VLOOKUP(Table35[[#This Row],[Site name]],Table3[],19))</f>
        <v>12102</v>
      </c>
      <c r="W228" t="str">
        <f>IF(VLOOKUP(Table35[[#This Row],[Site name]],Table3[],20)=0,"",VLOOKUP(Table35[[#This Row],[Site name]],Table3[],20))</f>
        <v/>
      </c>
      <c r="X228" t="str">
        <f>IF(VLOOKUP(Table35[[#This Row],[Site name]],Table3[],21)=0,"",VLOOKUP(Table35[[#This Row],[Site name]],Table3[],21))</f>
        <v/>
      </c>
      <c r="Y228" t="str">
        <f>IF(VLOOKUP(Table35[[#This Row],[Site name]],Table3[],22)=0,"",VLOOKUP(Table35[[#This Row],[Site name]],Table3[],22))</f>
        <v/>
      </c>
      <c r="Z228" t="str">
        <f>IF(VLOOKUP(Table35[[#This Row],[Site name]],Table3[],23)=0,"",VLOOKUP(Table35[[#This Row],[Site name]],Table3[],23))</f>
        <v/>
      </c>
      <c r="AA228" t="str">
        <f>IF(VLOOKUP(Table35[[#This Row],[Site name]],Table3[],24)=0,"",VLOOKUP(Table35[[#This Row],[Site name]],Table3[],24))</f>
        <v/>
      </c>
      <c r="AB228" t="str">
        <f>IF(VLOOKUP(Table35[[#This Row],[Site name]],Table3[],25)=0,"",VLOOKUP(Table35[[#This Row],[Site name]],Table3[],25))</f>
        <v/>
      </c>
      <c r="AC228" t="str">
        <f>IF(VLOOKUP(Table35[[#This Row],[Site name]],Table3[],26)=0,"",VLOOKUP(Table35[[#This Row],[Site name]],Table3[],26))</f>
        <v/>
      </c>
      <c r="AD228">
        <f>IF(VLOOKUP(Table35[[#This Row],[Site name]],Table3[],27)=0,"",VLOOKUP(Table35[[#This Row],[Site name]],Table3[],27))</f>
        <v>10</v>
      </c>
      <c r="AE228">
        <f>IF(VLOOKUP(Table35[[#This Row],[Site name]],Table3[],28)="","",VLOOKUP(Table35[[#This Row],[Site name]],Table3[],28))</f>
        <v>1</v>
      </c>
      <c r="AF228" t="str">
        <f>IF(VLOOKUP(Table35[[#This Row],[Site name]],Table3[],29)=0,"",VLOOKUP(Table35[[#This Row],[Site name]],Table3[],29))</f>
        <v/>
      </c>
      <c r="AG228" t="str">
        <f>IF(VLOOKUP(Table35[[#This Row],[Site name]],Table3[],30)=0,"",VLOOKUP(Table35[[#This Row],[Site name]],Table3[],30))</f>
        <v/>
      </c>
      <c r="AH228" t="str">
        <f>IF(VLOOKUP(Table35[[#This Row],[Site name]],Table3[],31)=0,"",VLOOKUP(Table35[[#This Row],[Site name]],Table3[],31))</f>
        <v/>
      </c>
      <c r="AI228" t="str">
        <f>IF(VLOOKUP(Table35[[#This Row],[Site name]],Table3[],32)=0,"",VLOOKUP(Table35[[#This Row],[Site name]],Table3[],32))</f>
        <v>Sweco</v>
      </c>
      <c r="AJ228" t="str">
        <f>IF(VLOOKUP(Table35[[#This Row],[Site name]],Table3[],33)=0,"",VLOOKUP(Table35[[#This Row],[Site name]],Table3[],33))</f>
        <v/>
      </c>
      <c r="AK228" t="str">
        <f>IF(VLOOKUP(Table35[[#This Row],[Site name]],Table3[],34)=0,"",VLOOKUP(Table35[[#This Row],[Site name]],Table3[],34))</f>
        <v/>
      </c>
      <c r="AL228" t="str">
        <f>IF(VLOOKUP(Table35[[#This Row],[Site name]],Table3[],35)=0,"",VLOOKUP(Table35[[#This Row],[Site name]],Table3[],35))</f>
        <v/>
      </c>
      <c r="AM228" t="str">
        <f>IF(VLOOKUP(Table35[[#This Row],[Site name]],Table3[],36)=0,"",VLOOKUP(Table35[[#This Row],[Site name]],Table3[],36))</f>
        <v/>
      </c>
      <c r="AN228" t="str">
        <f>IF(VLOOKUP(Table35[[#This Row],[Site name]],Table3[],37)=0,"",VLOOKUP(Table35[[#This Row],[Site name]],Table3[],37))</f>
        <v>Project 130</v>
      </c>
      <c r="AO228" s="188">
        <f>IF(VLOOKUP(Table35[[#This Row],[Site name]],Table3[],38)="","",VLOOKUP(Table35[[#This Row],[Site name]],Table3[],38))</f>
        <v>1</v>
      </c>
      <c r="AP228">
        <f>IF(VLOOKUP(Table35[[#This Row],[Site name]],Table3[],39)=0,"",VLOOKUP(Table35[[#This Row],[Site name]],Table3[],39))</f>
        <v>1</v>
      </c>
      <c r="AQ228" t="str">
        <f>_xlfn.CONCAT(Table35[[#This Row],[Site name]],Table35[[#This Row],[Assessment Type]])</f>
        <v>Thavies Inn House - 3 - 4 Holborn CircusAssessment 1 - no decarbonisation</v>
      </c>
    </row>
    <row r="229" spans="2:43" ht="14.7" hidden="1" customHeight="1">
      <c r="B229" t="s">
        <v>141</v>
      </c>
      <c r="C229" t="s">
        <v>978</v>
      </c>
      <c r="D229">
        <v>1437</v>
      </c>
      <c r="E229" t="str">
        <f>IF(VLOOKUP(Table35[[#This Row],[Site name]],Table3[],2)=0,"",VLOOKUP(Table35[[#This Row],[Site name]],Table3[],2))</f>
        <v>City of London</v>
      </c>
      <c r="F229" t="str">
        <f>IF(VLOOKUP(Table35[[#This Row],[Site name]],Table3[],3)=0,"",VLOOKUP(Table35[[#This Row],[Site name]],Table3[],3))</f>
        <v>EC1N 2HA</v>
      </c>
      <c r="G229" t="str">
        <f>IF(VLOOKUP(Table35[[#This Row],[Site name]],Table3[],4)=0,"",VLOOKUP(Table35[[#This Row],[Site name]],Table3[],4))</f>
        <v>21/00885/FULMAJ</v>
      </c>
      <c r="H229" t="str">
        <f>IF(VLOOKUP(Table35[[#This Row],[Site name]],Table3[],5)=0,"",VLOOKUP(Table35[[#This Row],[Site name]],Table3[],5))</f>
        <v>Planning Portal</v>
      </c>
      <c r="I229" t="str">
        <f>IF(VLOOKUP(Table35[[#This Row],[Site name]],Table3[],6)=0,"",VLOOKUP(Table35[[#This Row],[Site name]],Table3[],6))</f>
        <v/>
      </c>
      <c r="J229" s="185">
        <f>IF(VLOOKUP(Table35[[#This Row],[Site name]],Table3[],7)=0,"",VLOOKUP(Table35[[#This Row],[Site name]],Table3[],7))</f>
        <v>44483</v>
      </c>
      <c r="K229" s="185">
        <f>IF(VLOOKUP(Table35[[#This Row],[Site name]],Table3[],8)=0,"",VLOOKUP(Table35[[#This Row],[Site name]],Table3[],8))</f>
        <v>44897</v>
      </c>
      <c r="L229" t="str">
        <f>IF(VLOOKUP(Table35[[#This Row],[Site name]],Table3[],9)=0,"",VLOOKUP(Table35[[#This Row],[Site name]],Table3[],9))</f>
        <v/>
      </c>
      <c r="M229" t="str">
        <f>IF(VLOOKUP(Table35[[#This Row],[Site name]],Table3[],10)=0,"",VLOOKUP(Table35[[#This Row],[Site name]],Table3[],10))</f>
        <v>Office &amp; Retail</v>
      </c>
      <c r="N229" t="str">
        <f>IF(VLOOKUP(Table35[[#This Row],[Site name]],Table3[],11)=0,"",VLOOKUP(Table35[[#This Row],[Site name]],Table3[],11))</f>
        <v/>
      </c>
      <c r="O229" t="str">
        <f>IF(VLOOKUP(Table35[[#This Row],[Site name]],Table3[],12)=0,"",VLOOKUP(Table35[[#This Row],[Site name]],Table3[],12))</f>
        <v>New Build</v>
      </c>
      <c r="P229" t="str">
        <f>IF(VLOOKUP(Table35[[#This Row],[Site name]],Table3[],13)=0,"",VLOOKUP(Table35[[#This Row],[Site name]],Table3[],13))</f>
        <v/>
      </c>
      <c r="Q229" t="str">
        <f>IF(VLOOKUP(Table35[[#This Row],[Site name]],Table3[],14)=0,"",VLOOKUP(Table35[[#This Row],[Site name]],Table3[],14))</f>
        <v/>
      </c>
      <c r="R229" s="197" t="str">
        <f>IF(VLOOKUP(Table35[[#This Row],[Site name]],Table3[],15)="","",VLOOKUP(Table35[[#This Row],[Site name]],Table3[],15))</f>
        <v/>
      </c>
      <c r="S229" s="197">
        <f>IF(VLOOKUP(Table35[[#This Row],[Site name]],Table3[],16)="","",VLOOKUP(Table35[[#This Row],[Site name]],Table3[],16))</f>
        <v>12102</v>
      </c>
      <c r="T229" s="196" t="str">
        <f>IF(VLOOKUP(Table35[[#This Row],[Site name]],Table3[],17)="","",VLOOKUP(Table35[[#This Row],[Site name]],Table3[],17))</f>
        <v/>
      </c>
      <c r="U229" s="188" t="str">
        <f>IF(VLOOKUP(Table35[[#This Row],[Site name]],Table3[],18)="","",VLOOKUP(Table35[[#This Row],[Site name]],Table3[],18))</f>
        <v/>
      </c>
      <c r="V229" s="197">
        <f>IF(VLOOKUP(Table35[[#This Row],[Site name]],Table3[],19)="","",VLOOKUP(Table35[[#This Row],[Site name]],Table3[],19))</f>
        <v>12102</v>
      </c>
      <c r="W229" t="str">
        <f>IF(VLOOKUP(Table35[[#This Row],[Site name]],Table3[],20)=0,"",VLOOKUP(Table35[[#This Row],[Site name]],Table3[],20))</f>
        <v/>
      </c>
      <c r="X229" t="str">
        <f>IF(VLOOKUP(Table35[[#This Row],[Site name]],Table3[],21)=0,"",VLOOKUP(Table35[[#This Row],[Site name]],Table3[],21))</f>
        <v/>
      </c>
      <c r="Y229" t="str">
        <f>IF(VLOOKUP(Table35[[#This Row],[Site name]],Table3[],22)=0,"",VLOOKUP(Table35[[#This Row],[Site name]],Table3[],22))</f>
        <v/>
      </c>
      <c r="Z229" t="str">
        <f>IF(VLOOKUP(Table35[[#This Row],[Site name]],Table3[],23)=0,"",VLOOKUP(Table35[[#This Row],[Site name]],Table3[],23))</f>
        <v/>
      </c>
      <c r="AA229" t="str">
        <f>IF(VLOOKUP(Table35[[#This Row],[Site name]],Table3[],24)=0,"",VLOOKUP(Table35[[#This Row],[Site name]],Table3[],24))</f>
        <v/>
      </c>
      <c r="AB229" t="str">
        <f>IF(VLOOKUP(Table35[[#This Row],[Site name]],Table3[],25)=0,"",VLOOKUP(Table35[[#This Row],[Site name]],Table3[],25))</f>
        <v/>
      </c>
      <c r="AC229" t="str">
        <f>IF(VLOOKUP(Table35[[#This Row],[Site name]],Table3[],26)=0,"",VLOOKUP(Table35[[#This Row],[Site name]],Table3[],26))</f>
        <v/>
      </c>
      <c r="AD229">
        <f>IF(VLOOKUP(Table35[[#This Row],[Site name]],Table3[],27)=0,"",VLOOKUP(Table35[[#This Row],[Site name]],Table3[],27))</f>
        <v>10</v>
      </c>
      <c r="AE229">
        <f>IF(VLOOKUP(Table35[[#This Row],[Site name]],Table3[],28)="","",VLOOKUP(Table35[[#This Row],[Site name]],Table3[],28))</f>
        <v>1</v>
      </c>
      <c r="AF229" t="str">
        <f>IF(VLOOKUP(Table35[[#This Row],[Site name]],Table3[],29)=0,"",VLOOKUP(Table35[[#This Row],[Site name]],Table3[],29))</f>
        <v/>
      </c>
      <c r="AG229" t="str">
        <f>IF(VLOOKUP(Table35[[#This Row],[Site name]],Table3[],30)=0,"",VLOOKUP(Table35[[#This Row],[Site name]],Table3[],30))</f>
        <v/>
      </c>
      <c r="AH229" t="str">
        <f>IF(VLOOKUP(Table35[[#This Row],[Site name]],Table3[],31)=0,"",VLOOKUP(Table35[[#This Row],[Site name]],Table3[],31))</f>
        <v/>
      </c>
      <c r="AI229" t="str">
        <f>IF(VLOOKUP(Table35[[#This Row],[Site name]],Table3[],32)=0,"",VLOOKUP(Table35[[#This Row],[Site name]],Table3[],32))</f>
        <v>Sweco</v>
      </c>
      <c r="AJ229" t="str">
        <f>IF(VLOOKUP(Table35[[#This Row],[Site name]],Table3[],33)=0,"",VLOOKUP(Table35[[#This Row],[Site name]],Table3[],33))</f>
        <v/>
      </c>
      <c r="AK229" t="str">
        <f>IF(VLOOKUP(Table35[[#This Row],[Site name]],Table3[],34)=0,"",VLOOKUP(Table35[[#This Row],[Site name]],Table3[],34))</f>
        <v/>
      </c>
      <c r="AL229" t="str">
        <f>IF(VLOOKUP(Table35[[#This Row],[Site name]],Table3[],35)=0,"",VLOOKUP(Table35[[#This Row],[Site name]],Table3[],35))</f>
        <v/>
      </c>
      <c r="AM229" t="str">
        <f>IF(VLOOKUP(Table35[[#This Row],[Site name]],Table3[],36)=0,"",VLOOKUP(Table35[[#This Row],[Site name]],Table3[],36))</f>
        <v/>
      </c>
      <c r="AN229" t="str">
        <f>IF(VLOOKUP(Table35[[#This Row],[Site name]],Table3[],37)=0,"",VLOOKUP(Table35[[#This Row],[Site name]],Table3[],37))</f>
        <v>Project 130</v>
      </c>
      <c r="AO229" s="188">
        <f>IF(VLOOKUP(Table35[[#This Row],[Site name]],Table3[],38)="","",VLOOKUP(Table35[[#This Row],[Site name]],Table3[],38))</f>
        <v>1</v>
      </c>
      <c r="AP229">
        <f>IF(VLOOKUP(Table35[[#This Row],[Site name]],Table3[],39)=0,"",VLOOKUP(Table35[[#This Row],[Site name]],Table3[],39))</f>
        <v>1</v>
      </c>
      <c r="AQ229" t="str">
        <f>_xlfn.CONCAT(Table35[[#This Row],[Site name]],Table35[[#This Row],[Assessment Type]])</f>
        <v>Thavies Inn House - 3 - 4 Holborn CircusAssessment 2 - decarbonisation</v>
      </c>
    </row>
    <row r="230" spans="2:43" ht="14.7" customHeight="1">
      <c r="B230" t="s">
        <v>228</v>
      </c>
      <c r="C230" t="s">
        <v>977</v>
      </c>
      <c r="D230">
        <v>2315</v>
      </c>
      <c r="E230" t="str">
        <f>IF(VLOOKUP(Table35[[#This Row],[Site name]],Table3[],2)=0,"",VLOOKUP(Table35[[#This Row],[Site name]],Table3[],2))</f>
        <v>Lambeth</v>
      </c>
      <c r="F230" t="str">
        <f>IF(VLOOKUP(Table35[[#This Row],[Site name]],Table3[],3)=0,"",VLOOKUP(Table35[[#This Row],[Site name]],Table3[],3))</f>
        <v>SE1 9LT</v>
      </c>
      <c r="G230" t="str">
        <f>IF(VLOOKUP(Table35[[#This Row],[Site name]],Table3[],4)=0,"",VLOOKUP(Table35[[#This Row],[Site name]],Table3[],4))</f>
        <v>21/02668/EIAFUL</v>
      </c>
      <c r="H230" t="str">
        <f>IF(VLOOKUP(Table35[[#This Row],[Site name]],Table3[],5)=0,"",VLOOKUP(Table35[[#This Row],[Site name]],Table3[],5))</f>
        <v>Planning Portal</v>
      </c>
      <c r="I230" t="str">
        <f>IF(VLOOKUP(Table35[[#This Row],[Site name]],Table3[],6)=0,"",VLOOKUP(Table35[[#This Row],[Site name]],Table3[],6))</f>
        <v>14-storey tower connected by 6-storey podium, ground-level public realm</v>
      </c>
      <c r="J230" s="185">
        <f>IF(VLOOKUP(Table35[[#This Row],[Site name]],Table3[],7)=0,"",VLOOKUP(Table35[[#This Row],[Site name]],Table3[],7))</f>
        <v>44382</v>
      </c>
      <c r="K230" s="185" t="str">
        <f>IF(VLOOKUP(Table35[[#This Row],[Site name]],Table3[],8)=0,"",VLOOKUP(Table35[[#This Row],[Site name]],Table3[],8))</f>
        <v/>
      </c>
      <c r="L230" t="str">
        <f>IF(VLOOKUP(Table35[[#This Row],[Site name]],Table3[],9)=0,"",VLOOKUP(Table35[[#This Row],[Site name]],Table3[],9))</f>
        <v/>
      </c>
      <c r="M230" t="str">
        <f>IF(VLOOKUP(Table35[[#This Row],[Site name]],Table3[],10)=0,"",VLOOKUP(Table35[[#This Row],[Site name]],Table3[],10))</f>
        <v>Office</v>
      </c>
      <c r="N230" t="str">
        <f>IF(VLOOKUP(Table35[[#This Row],[Site name]],Table3[],11)=0,"",VLOOKUP(Table35[[#This Row],[Site name]],Table3[],11))</f>
        <v/>
      </c>
      <c r="O230" t="str">
        <f>IF(VLOOKUP(Table35[[#This Row],[Site name]],Table3[],12)=0,"",VLOOKUP(Table35[[#This Row],[Site name]],Table3[],12))</f>
        <v>New Build</v>
      </c>
      <c r="P230" t="str">
        <f>IF(VLOOKUP(Table35[[#This Row],[Site name]],Table3[],13)=0,"",VLOOKUP(Table35[[#This Row],[Site name]],Table3[],13))</f>
        <v/>
      </c>
      <c r="Q230" t="str">
        <f>IF(VLOOKUP(Table35[[#This Row],[Site name]],Table3[],14)=0,"",VLOOKUP(Table35[[#This Row],[Site name]],Table3[],14))</f>
        <v/>
      </c>
      <c r="R230" s="197" t="str">
        <f>IF(VLOOKUP(Table35[[#This Row],[Site name]],Table3[],15)="","",VLOOKUP(Table35[[#This Row],[Site name]],Table3[],15))</f>
        <v/>
      </c>
      <c r="S230" s="197">
        <f>IF(VLOOKUP(Table35[[#This Row],[Site name]],Table3[],16)="","",VLOOKUP(Table35[[#This Row],[Site name]],Table3[],16))</f>
        <v>93226</v>
      </c>
      <c r="T230" s="196" t="str">
        <f>IF(VLOOKUP(Table35[[#This Row],[Site name]],Table3[],17)="","",VLOOKUP(Table35[[#This Row],[Site name]],Table3[],17))</f>
        <v/>
      </c>
      <c r="U230" s="188" t="str">
        <f>IF(VLOOKUP(Table35[[#This Row],[Site name]],Table3[],18)="","",VLOOKUP(Table35[[#This Row],[Site name]],Table3[],18))</f>
        <v/>
      </c>
      <c r="V230" s="197">
        <f>IF(VLOOKUP(Table35[[#This Row],[Site name]],Table3[],19)="","",VLOOKUP(Table35[[#This Row],[Site name]],Table3[],19))</f>
        <v>93226</v>
      </c>
      <c r="W230" t="str">
        <f>IF(VLOOKUP(Table35[[#This Row],[Site name]],Table3[],20)=0,"",VLOOKUP(Table35[[#This Row],[Site name]],Table3[],20))</f>
        <v/>
      </c>
      <c r="X230" t="str">
        <f>IF(VLOOKUP(Table35[[#This Row],[Site name]],Table3[],21)=0,"",VLOOKUP(Table35[[#This Row],[Site name]],Table3[],21))</f>
        <v/>
      </c>
      <c r="Y230" t="str">
        <f>IF(VLOOKUP(Table35[[#This Row],[Site name]],Table3[],22)=0,"",VLOOKUP(Table35[[#This Row],[Site name]],Table3[],22))</f>
        <v/>
      </c>
      <c r="Z230" t="str">
        <f>IF(VLOOKUP(Table35[[#This Row],[Site name]],Table3[],23)=0,"",VLOOKUP(Table35[[#This Row],[Site name]],Table3[],23))</f>
        <v/>
      </c>
      <c r="AA230" t="str">
        <f>IF(VLOOKUP(Table35[[#This Row],[Site name]],Table3[],24)=0,"",VLOOKUP(Table35[[#This Row],[Site name]],Table3[],24))</f>
        <v/>
      </c>
      <c r="AB230" t="str">
        <f>IF(VLOOKUP(Table35[[#This Row],[Site name]],Table3[],25)=0,"",VLOOKUP(Table35[[#This Row],[Site name]],Table3[],25))</f>
        <v/>
      </c>
      <c r="AC230" t="str">
        <f>IF(VLOOKUP(Table35[[#This Row],[Site name]],Table3[],26)=0,"",VLOOKUP(Table35[[#This Row],[Site name]],Table3[],26))</f>
        <v/>
      </c>
      <c r="AD230">
        <f>IF(VLOOKUP(Table35[[#This Row],[Site name]],Table3[],27)=0,"",VLOOKUP(Table35[[#This Row],[Site name]],Table3[],27))</f>
        <v>14</v>
      </c>
      <c r="AE230">
        <f>IF(VLOOKUP(Table35[[#This Row],[Site name]],Table3[],28)="","",VLOOKUP(Table35[[#This Row],[Site name]],Table3[],28))</f>
        <v>14</v>
      </c>
      <c r="AF230" t="str">
        <f>IF(VLOOKUP(Table35[[#This Row],[Site name]],Table3[],29)=0,"",VLOOKUP(Table35[[#This Row],[Site name]],Table3[],29))</f>
        <v/>
      </c>
      <c r="AG230" t="str">
        <f>IF(VLOOKUP(Table35[[#This Row],[Site name]],Table3[],30)=0,"",VLOOKUP(Table35[[#This Row],[Site name]],Table3[],30))</f>
        <v/>
      </c>
      <c r="AH230" t="str">
        <f>IF(VLOOKUP(Table35[[#This Row],[Site name]],Table3[],31)=0,"",VLOOKUP(Table35[[#This Row],[Site name]],Table3[],31))</f>
        <v/>
      </c>
      <c r="AI230" t="str">
        <f>IF(VLOOKUP(Table35[[#This Row],[Site name]],Table3[],32)=0,"",VLOOKUP(Table35[[#This Row],[Site name]],Table3[],32))</f>
        <v>Arup</v>
      </c>
      <c r="AJ230" t="str">
        <f>IF(VLOOKUP(Table35[[#This Row],[Site name]],Table3[],33)=0,"",VLOOKUP(Table35[[#This Row],[Site name]],Table3[],33))</f>
        <v/>
      </c>
      <c r="AK230" t="str">
        <f>IF(VLOOKUP(Table35[[#This Row],[Site name]],Table3[],34)=0,"",VLOOKUP(Table35[[#This Row],[Site name]],Table3[],34))</f>
        <v/>
      </c>
      <c r="AL230" t="str">
        <f>IF(VLOOKUP(Table35[[#This Row],[Site name]],Table3[],35)=0,"",VLOOKUP(Table35[[#This Row],[Site name]],Table3[],35))</f>
        <v/>
      </c>
      <c r="AM230" t="str">
        <f>IF(VLOOKUP(Table35[[#This Row],[Site name]],Table3[],36)=0,"",VLOOKUP(Table35[[#This Row],[Site name]],Table3[],36))</f>
        <v/>
      </c>
      <c r="AN230" t="str">
        <f>IF(VLOOKUP(Table35[[#This Row],[Site name]],Table3[],37)=0,"",VLOOKUP(Table35[[#This Row],[Site name]],Table3[],37))</f>
        <v>Project 131</v>
      </c>
      <c r="AO230" s="188">
        <f>IF(VLOOKUP(Table35[[#This Row],[Site name]],Table3[],38)="","",VLOOKUP(Table35[[#This Row],[Site name]],Table3[],38))</f>
        <v>1</v>
      </c>
      <c r="AP230">
        <f>IF(VLOOKUP(Table35[[#This Row],[Site name]],Table3[],39)=0,"",VLOOKUP(Table35[[#This Row],[Site name]],Table3[],39))</f>
        <v>1</v>
      </c>
      <c r="AQ230" t="str">
        <f>_xlfn.CONCAT(Table35[[#This Row],[Site name]],Table35[[#This Row],[Assessment Type]])</f>
        <v>The London Television CentreAssessment 1 - no decarbonisation</v>
      </c>
    </row>
    <row r="231" spans="2:43" ht="14.7" hidden="1" customHeight="1">
      <c r="B231" t="s">
        <v>228</v>
      </c>
      <c r="C231" t="s">
        <v>978</v>
      </c>
      <c r="E231" t="str">
        <f>IF(VLOOKUP(Table35[[#This Row],[Site name]],Table3[],2)=0,"",VLOOKUP(Table35[[#This Row],[Site name]],Table3[],2))</f>
        <v>Lambeth</v>
      </c>
      <c r="F231" t="str">
        <f>IF(VLOOKUP(Table35[[#This Row],[Site name]],Table3[],3)=0,"",VLOOKUP(Table35[[#This Row],[Site name]],Table3[],3))</f>
        <v>SE1 9LT</v>
      </c>
      <c r="G231" t="str">
        <f>IF(VLOOKUP(Table35[[#This Row],[Site name]],Table3[],4)=0,"",VLOOKUP(Table35[[#This Row],[Site name]],Table3[],4))</f>
        <v>21/02668/EIAFUL</v>
      </c>
      <c r="H231" t="str">
        <f>IF(VLOOKUP(Table35[[#This Row],[Site name]],Table3[],5)=0,"",VLOOKUP(Table35[[#This Row],[Site name]],Table3[],5))</f>
        <v>Planning Portal</v>
      </c>
      <c r="I231" t="str">
        <f>IF(VLOOKUP(Table35[[#This Row],[Site name]],Table3[],6)=0,"",VLOOKUP(Table35[[#This Row],[Site name]],Table3[],6))</f>
        <v>14-storey tower connected by 6-storey podium, ground-level public realm</v>
      </c>
      <c r="J231" s="185">
        <f>IF(VLOOKUP(Table35[[#This Row],[Site name]],Table3[],7)=0,"",VLOOKUP(Table35[[#This Row],[Site name]],Table3[],7))</f>
        <v>44382</v>
      </c>
      <c r="K231" s="185" t="str">
        <f>IF(VLOOKUP(Table35[[#This Row],[Site name]],Table3[],8)=0,"",VLOOKUP(Table35[[#This Row],[Site name]],Table3[],8))</f>
        <v/>
      </c>
      <c r="L231" t="str">
        <f>IF(VLOOKUP(Table35[[#This Row],[Site name]],Table3[],9)=0,"",VLOOKUP(Table35[[#This Row],[Site name]],Table3[],9))</f>
        <v/>
      </c>
      <c r="M231" t="str">
        <f>IF(VLOOKUP(Table35[[#This Row],[Site name]],Table3[],10)=0,"",VLOOKUP(Table35[[#This Row],[Site name]],Table3[],10))</f>
        <v>Office</v>
      </c>
      <c r="N231" t="str">
        <f>IF(VLOOKUP(Table35[[#This Row],[Site name]],Table3[],11)=0,"",VLOOKUP(Table35[[#This Row],[Site name]],Table3[],11))</f>
        <v/>
      </c>
      <c r="O231" t="str">
        <f>IF(VLOOKUP(Table35[[#This Row],[Site name]],Table3[],12)=0,"",VLOOKUP(Table35[[#This Row],[Site name]],Table3[],12))</f>
        <v>New Build</v>
      </c>
      <c r="P231" t="str">
        <f>IF(VLOOKUP(Table35[[#This Row],[Site name]],Table3[],13)=0,"",VLOOKUP(Table35[[#This Row],[Site name]],Table3[],13))</f>
        <v/>
      </c>
      <c r="Q231" t="str">
        <f>IF(VLOOKUP(Table35[[#This Row],[Site name]],Table3[],14)=0,"",VLOOKUP(Table35[[#This Row],[Site name]],Table3[],14))</f>
        <v/>
      </c>
      <c r="R231" s="197" t="str">
        <f>IF(VLOOKUP(Table35[[#This Row],[Site name]],Table3[],15)="","",VLOOKUP(Table35[[#This Row],[Site name]],Table3[],15))</f>
        <v/>
      </c>
      <c r="S231" s="197">
        <f>IF(VLOOKUP(Table35[[#This Row],[Site name]],Table3[],16)="","",VLOOKUP(Table35[[#This Row],[Site name]],Table3[],16))</f>
        <v>93226</v>
      </c>
      <c r="T231" s="196" t="str">
        <f>IF(VLOOKUP(Table35[[#This Row],[Site name]],Table3[],17)="","",VLOOKUP(Table35[[#This Row],[Site name]],Table3[],17))</f>
        <v/>
      </c>
      <c r="U231" s="188" t="str">
        <f>IF(VLOOKUP(Table35[[#This Row],[Site name]],Table3[],18)="","",VLOOKUP(Table35[[#This Row],[Site name]],Table3[],18))</f>
        <v/>
      </c>
      <c r="V231" s="197">
        <f>IF(VLOOKUP(Table35[[#This Row],[Site name]],Table3[],19)="","",VLOOKUP(Table35[[#This Row],[Site name]],Table3[],19))</f>
        <v>93226</v>
      </c>
      <c r="W231" t="str">
        <f>IF(VLOOKUP(Table35[[#This Row],[Site name]],Table3[],20)=0,"",VLOOKUP(Table35[[#This Row],[Site name]],Table3[],20))</f>
        <v/>
      </c>
      <c r="X231" t="str">
        <f>IF(VLOOKUP(Table35[[#This Row],[Site name]],Table3[],21)=0,"",VLOOKUP(Table35[[#This Row],[Site name]],Table3[],21))</f>
        <v/>
      </c>
      <c r="Y231" t="str">
        <f>IF(VLOOKUP(Table35[[#This Row],[Site name]],Table3[],22)=0,"",VLOOKUP(Table35[[#This Row],[Site name]],Table3[],22))</f>
        <v/>
      </c>
      <c r="Z231" t="str">
        <f>IF(VLOOKUP(Table35[[#This Row],[Site name]],Table3[],23)=0,"",VLOOKUP(Table35[[#This Row],[Site name]],Table3[],23))</f>
        <v/>
      </c>
      <c r="AA231" t="str">
        <f>IF(VLOOKUP(Table35[[#This Row],[Site name]],Table3[],24)=0,"",VLOOKUP(Table35[[#This Row],[Site name]],Table3[],24))</f>
        <v/>
      </c>
      <c r="AB231" t="str">
        <f>IF(VLOOKUP(Table35[[#This Row],[Site name]],Table3[],25)=0,"",VLOOKUP(Table35[[#This Row],[Site name]],Table3[],25))</f>
        <v/>
      </c>
      <c r="AC231" t="str">
        <f>IF(VLOOKUP(Table35[[#This Row],[Site name]],Table3[],26)=0,"",VLOOKUP(Table35[[#This Row],[Site name]],Table3[],26))</f>
        <v/>
      </c>
      <c r="AD231">
        <f>IF(VLOOKUP(Table35[[#This Row],[Site name]],Table3[],27)=0,"",VLOOKUP(Table35[[#This Row],[Site name]],Table3[],27))</f>
        <v>14</v>
      </c>
      <c r="AE231">
        <f>IF(VLOOKUP(Table35[[#This Row],[Site name]],Table3[],28)="","",VLOOKUP(Table35[[#This Row],[Site name]],Table3[],28))</f>
        <v>14</v>
      </c>
      <c r="AF231" t="str">
        <f>IF(VLOOKUP(Table35[[#This Row],[Site name]],Table3[],29)=0,"",VLOOKUP(Table35[[#This Row],[Site name]],Table3[],29))</f>
        <v/>
      </c>
      <c r="AG231" t="str">
        <f>IF(VLOOKUP(Table35[[#This Row],[Site name]],Table3[],30)=0,"",VLOOKUP(Table35[[#This Row],[Site name]],Table3[],30))</f>
        <v/>
      </c>
      <c r="AH231" t="str">
        <f>IF(VLOOKUP(Table35[[#This Row],[Site name]],Table3[],31)=0,"",VLOOKUP(Table35[[#This Row],[Site name]],Table3[],31))</f>
        <v/>
      </c>
      <c r="AI231" t="str">
        <f>IF(VLOOKUP(Table35[[#This Row],[Site name]],Table3[],32)=0,"",VLOOKUP(Table35[[#This Row],[Site name]],Table3[],32))</f>
        <v>Arup</v>
      </c>
      <c r="AJ231" t="str">
        <f>IF(VLOOKUP(Table35[[#This Row],[Site name]],Table3[],33)=0,"",VLOOKUP(Table35[[#This Row],[Site name]],Table3[],33))</f>
        <v/>
      </c>
      <c r="AK231" t="str">
        <f>IF(VLOOKUP(Table35[[#This Row],[Site name]],Table3[],34)=0,"",VLOOKUP(Table35[[#This Row],[Site name]],Table3[],34))</f>
        <v/>
      </c>
      <c r="AL231" t="str">
        <f>IF(VLOOKUP(Table35[[#This Row],[Site name]],Table3[],35)=0,"",VLOOKUP(Table35[[#This Row],[Site name]],Table3[],35))</f>
        <v/>
      </c>
      <c r="AM231" t="str">
        <f>IF(VLOOKUP(Table35[[#This Row],[Site name]],Table3[],36)=0,"",VLOOKUP(Table35[[#This Row],[Site name]],Table3[],36))</f>
        <v/>
      </c>
      <c r="AN231" t="str">
        <f>IF(VLOOKUP(Table35[[#This Row],[Site name]],Table3[],37)=0,"",VLOOKUP(Table35[[#This Row],[Site name]],Table3[],37))</f>
        <v>Project 131</v>
      </c>
      <c r="AO231" s="188">
        <f>IF(VLOOKUP(Table35[[#This Row],[Site name]],Table3[],38)="","",VLOOKUP(Table35[[#This Row],[Site name]],Table3[],38))</f>
        <v>1</v>
      </c>
      <c r="AP231">
        <f>IF(VLOOKUP(Table35[[#This Row],[Site name]],Table3[],39)=0,"",VLOOKUP(Table35[[#This Row],[Site name]],Table3[],39))</f>
        <v>1</v>
      </c>
      <c r="AQ231" t="str">
        <f>_xlfn.CONCAT(Table35[[#This Row],[Site name]],Table35[[#This Row],[Assessment Type]])</f>
        <v>The London Television CentreAssessment 2 - decarbonisation</v>
      </c>
    </row>
    <row r="232" spans="2:43" ht="14.7" customHeight="1">
      <c r="B232" t="s">
        <v>448</v>
      </c>
      <c r="C232" t="s">
        <v>977</v>
      </c>
      <c r="D232">
        <v>2182</v>
      </c>
      <c r="E232" t="str">
        <f>IF(VLOOKUP(Table35[[#This Row],[Site name]],Table3[],2)=0,"",VLOOKUP(Table35[[#This Row],[Site name]],Table3[],2))</f>
        <v>Kingston</v>
      </c>
      <c r="F232" t="str">
        <f>IF(VLOOKUP(Table35[[#This Row],[Site name]],Table3[],3)=0,"",VLOOKUP(Table35[[#This Row],[Site name]],Table3[],3))</f>
        <v>KT1 1QT</v>
      </c>
      <c r="G232" t="str">
        <f>IF(VLOOKUP(Table35[[#This Row],[Site name]],Table3[],4)=0,"",VLOOKUP(Table35[[#This Row],[Site name]],Table3[],4))</f>
        <v>21/02313/FUL</v>
      </c>
      <c r="H232" t="str">
        <f>IF(VLOOKUP(Table35[[#This Row],[Site name]],Table3[],5)=0,"",VLOOKUP(Table35[[#This Row],[Site name]],Table3[],5))</f>
        <v>Planning Portal</v>
      </c>
      <c r="I232" s="185" t="str">
        <f>IF(VLOOKUP(Table35[[#This Row],[Site name]],Table3[],6)=0,"",VLOOKUP(Table35[[#This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232" s="185">
        <f>IF(VLOOKUP(Table35[[#This Row],[Site name]],Table3[],7)=0,"",VLOOKUP(Table35[[#This Row],[Site name]],Table3[],7))</f>
        <v>44391</v>
      </c>
      <c r="K232" s="185">
        <f>IF(VLOOKUP(Table35[[#This Row],[Site name]],Table3[],8)=0,"",VLOOKUP(Table35[[#This Row],[Site name]],Table3[],8))</f>
        <v>44775</v>
      </c>
      <c r="L232" t="str">
        <f>IF(VLOOKUP(Table35[[#This Row],[Site name]],Table3[],9)=0,"",VLOOKUP(Table35[[#This Row],[Site name]],Table3[],9))</f>
        <v>Granted</v>
      </c>
      <c r="M232" t="str">
        <f>IF(VLOOKUP(Table35[[#This Row],[Site name]],Table3[],10)=0,"",VLOOKUP(Table35[[#This Row],[Site name]],Table3[],10))</f>
        <v>Commercial &amp; Residential</v>
      </c>
      <c r="N232" t="str">
        <f>IF(VLOOKUP(Table35[[#This Row],[Site name]],Table3[],11)=0,"",VLOOKUP(Table35[[#This Row],[Site name]],Table3[],11))</f>
        <v>No</v>
      </c>
      <c r="O232" t="str">
        <f>IF(VLOOKUP(Table35[[#This Row],[Site name]],Table3[],12)=0,"",VLOOKUP(Table35[[#This Row],[Site name]],Table3[],12))</f>
        <v>Heavy Refurbishment</v>
      </c>
      <c r="P232" t="str">
        <f>IF(VLOOKUP(Table35[[#This Row],[Site name]],Table3[],13)=0,"",VLOOKUP(Table35[[#This Row],[Site name]],Table3[],13))</f>
        <v/>
      </c>
      <c r="Q232" t="str">
        <f>IF(VLOOKUP(Table35[[#This Row],[Site name]],Table3[],14)=0,"",VLOOKUP(Table35[[#This Row],[Site name]],Table3[],14))</f>
        <v/>
      </c>
      <c r="R232" s="197">
        <f>IF(VLOOKUP(Table35[[#This Row],[Site name]],Table3[],15)="","",VLOOKUP(Table35[[#This Row],[Site name]],Table3[],15))</f>
        <v>3124</v>
      </c>
      <c r="S232" s="197">
        <f>IF(VLOOKUP(Table35[[#This Row],[Site name]],Table3[],16)="","",VLOOKUP(Table35[[#This Row],[Site name]],Table3[],16))</f>
        <v>8822</v>
      </c>
      <c r="T232" s="196">
        <f>IF(VLOOKUP(Table35[[#This Row],[Site name]],Table3[],17)="","",VLOOKUP(Table35[[#This Row],[Site name]],Table3[],17))</f>
        <v>1163</v>
      </c>
      <c r="U232" s="188">
        <f>IF(VLOOKUP(Table35[[#This Row],[Site name]],Table3[],18)="","",VLOOKUP(Table35[[#This Row],[Site name]],Table3[],18))</f>
        <v>1.823943661971831</v>
      </c>
      <c r="V232" s="197">
        <f>IF(VLOOKUP(Table35[[#This Row],[Site name]],Table3[],19)="","",VLOOKUP(Table35[[#This Row],[Site name]],Table3[],19))</f>
        <v>6861</v>
      </c>
      <c r="W232" t="str">
        <f>IF(VLOOKUP(Table35[[#This Row],[Site name]],Table3[],20)=0,"",VLOOKUP(Table35[[#This Row],[Site name]],Table3[],20))</f>
        <v/>
      </c>
      <c r="X232" t="str">
        <f>IF(VLOOKUP(Table35[[#This Row],[Site name]],Table3[],21)=0,"",VLOOKUP(Table35[[#This Row],[Site name]],Table3[],21))</f>
        <v/>
      </c>
      <c r="Y232" t="str">
        <f>IF(VLOOKUP(Table35[[#This Row],[Site name]],Table3[],22)=0,"",VLOOKUP(Table35[[#This Row],[Site name]],Table3[],22))</f>
        <v/>
      </c>
      <c r="Z232" t="str">
        <f>IF(VLOOKUP(Table35[[#This Row],[Site name]],Table3[],23)=0,"",VLOOKUP(Table35[[#This Row],[Site name]],Table3[],23))</f>
        <v/>
      </c>
      <c r="AA232" t="str">
        <f>IF(VLOOKUP(Table35[[#This Row],[Site name]],Table3[],24)=0,"",VLOOKUP(Table35[[#This Row],[Site name]],Table3[],24))</f>
        <v/>
      </c>
      <c r="AB232" t="str">
        <f>IF(VLOOKUP(Table35[[#This Row],[Site name]],Table3[],25)=0,"",VLOOKUP(Table35[[#This Row],[Site name]],Table3[],25))</f>
        <v/>
      </c>
      <c r="AC232">
        <f>IF(VLOOKUP(Table35[[#This Row],[Site name]],Table3[],26)=0,"",VLOOKUP(Table35[[#This Row],[Site name]],Table3[],26))</f>
        <v>6</v>
      </c>
      <c r="AD232">
        <f>IF(VLOOKUP(Table35[[#This Row],[Site name]],Table3[],27)=0,"",VLOOKUP(Table35[[#This Row],[Site name]],Table3[],27))</f>
        <v>10</v>
      </c>
      <c r="AE232">
        <f>IF(VLOOKUP(Table35[[#This Row],[Site name]],Table3[],28)="","",VLOOKUP(Table35[[#This Row],[Site name]],Table3[],28))</f>
        <v>9</v>
      </c>
      <c r="AF232">
        <f>IF(VLOOKUP(Table35[[#This Row],[Site name]],Table3[],29)=0,"",VLOOKUP(Table35[[#This Row],[Site name]],Table3[],29))</f>
        <v>4</v>
      </c>
      <c r="AG232" t="str">
        <f>IF(VLOOKUP(Table35[[#This Row],[Site name]],Table3[],30)=0,"",VLOOKUP(Table35[[#This Row],[Site name]],Table3[],30))</f>
        <v/>
      </c>
      <c r="AH232" t="str">
        <f>IF(VLOOKUP(Table35[[#This Row],[Site name]],Table3[],31)=0,"",VLOOKUP(Table35[[#This Row],[Site name]],Table3[],31))</f>
        <v/>
      </c>
      <c r="AI232" t="str">
        <f>IF(VLOOKUP(Table35[[#This Row],[Site name]],Table3[],32)=0,"",VLOOKUP(Table35[[#This Row],[Site name]],Table3[],32))</f>
        <v>HTA Architects</v>
      </c>
      <c r="AJ232" t="str">
        <f>IF(VLOOKUP(Table35[[#This Row],[Site name]],Table3[],33)=0,"",VLOOKUP(Table35[[#This Row],[Site name]],Table3[],33))</f>
        <v/>
      </c>
      <c r="AK232" t="str">
        <f>IF(VLOOKUP(Table35[[#This Row],[Site name]],Table3[],34)=0,"",VLOOKUP(Table35[[#This Row],[Site name]],Table3[],34))</f>
        <v>HTA Architects</v>
      </c>
      <c r="AL232" t="str">
        <f>IF(VLOOKUP(Table35[[#This Row],[Site name]],Table3[],35)=0,"",VLOOKUP(Table35[[#This Row],[Site name]],Table3[],35))</f>
        <v>HTA Architects</v>
      </c>
      <c r="AM232" t="str">
        <f>IF(VLOOKUP(Table35[[#This Row],[Site name]],Table3[],36)=0,"",VLOOKUP(Table35[[#This Row],[Site name]],Table3[],36))</f>
        <v>eTool LCD</v>
      </c>
      <c r="AN232" t="str">
        <f>IF(VLOOKUP(Table35[[#This Row],[Site name]],Table3[],37)=0,"",VLOOKUP(Table35[[#This Row],[Site name]],Table3[],37))</f>
        <v>Project 132</v>
      </c>
      <c r="AO232" s="188">
        <f>IF(VLOOKUP(Table35[[#This Row],[Site name]],Table3[],38)="","",VLOOKUP(Table35[[#This Row],[Site name]],Table3[],38))</f>
        <v>0.37227912932138285</v>
      </c>
      <c r="AP232">
        <f>IF(VLOOKUP(Table35[[#This Row],[Site name]],Table3[],39)=0,"",VLOOKUP(Table35[[#This Row],[Site name]],Table3[],39))</f>
        <v>3</v>
      </c>
      <c r="AQ232" t="str">
        <f>_xlfn.CONCAT(Table35[[#This Row],[Site name]],Table35[[#This Row],[Assessment Type]])</f>
        <v>The Rex (Option 1)Assessment 1 - no decarbonisation</v>
      </c>
    </row>
    <row r="233" spans="2:43" ht="14.7" hidden="1" customHeight="1">
      <c r="B233" t="s">
        <v>448</v>
      </c>
      <c r="C233" t="s">
        <v>978</v>
      </c>
      <c r="E233" t="str">
        <f>IF(VLOOKUP(Table35[[#This Row],[Site name]],Table3[],2)=0,"",VLOOKUP(Table35[[#This Row],[Site name]],Table3[],2))</f>
        <v>Kingston</v>
      </c>
      <c r="F233" t="str">
        <f>IF(VLOOKUP(Table35[[#This Row],[Site name]],Table3[],3)=0,"",VLOOKUP(Table35[[#This Row],[Site name]],Table3[],3))</f>
        <v>KT1 1QT</v>
      </c>
      <c r="G233" t="str">
        <f>IF(VLOOKUP(Table35[[#This Row],[Site name]],Table3[],4)=0,"",VLOOKUP(Table35[[#This Row],[Site name]],Table3[],4))</f>
        <v>21/02313/FUL</v>
      </c>
      <c r="H233" t="str">
        <f>IF(VLOOKUP(Table35[[#This Row],[Site name]],Table3[],5)=0,"",VLOOKUP(Table35[[#This Row],[Site name]],Table3[],5))</f>
        <v>Planning Portal</v>
      </c>
      <c r="I233" s="185" t="str">
        <f>IF(VLOOKUP(Table35[[#This Row],[Site name]],Table3[],6)=0,"",VLOOKUP(Table35[[#This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233" s="185">
        <f>IF(VLOOKUP(Table35[[#This Row],[Site name]],Table3[],7)=0,"",VLOOKUP(Table35[[#This Row],[Site name]],Table3[],7))</f>
        <v>44391</v>
      </c>
      <c r="K233" s="185">
        <f>IF(VLOOKUP(Table35[[#This Row],[Site name]],Table3[],8)=0,"",VLOOKUP(Table35[[#This Row],[Site name]],Table3[],8))</f>
        <v>44775</v>
      </c>
      <c r="L233" t="str">
        <f>IF(VLOOKUP(Table35[[#This Row],[Site name]],Table3[],9)=0,"",VLOOKUP(Table35[[#This Row],[Site name]],Table3[],9))</f>
        <v>Granted</v>
      </c>
      <c r="M233" t="str">
        <f>IF(VLOOKUP(Table35[[#This Row],[Site name]],Table3[],10)=0,"",VLOOKUP(Table35[[#This Row],[Site name]],Table3[],10))</f>
        <v>Commercial &amp; Residential</v>
      </c>
      <c r="N233" t="str">
        <f>IF(VLOOKUP(Table35[[#This Row],[Site name]],Table3[],11)=0,"",VLOOKUP(Table35[[#This Row],[Site name]],Table3[],11))</f>
        <v>No</v>
      </c>
      <c r="O233" t="str">
        <f>IF(VLOOKUP(Table35[[#This Row],[Site name]],Table3[],12)=0,"",VLOOKUP(Table35[[#This Row],[Site name]],Table3[],12))</f>
        <v>Heavy Refurbishment</v>
      </c>
      <c r="P233" t="str">
        <f>IF(VLOOKUP(Table35[[#This Row],[Site name]],Table3[],13)=0,"",VLOOKUP(Table35[[#This Row],[Site name]],Table3[],13))</f>
        <v/>
      </c>
      <c r="Q233" t="str">
        <f>IF(VLOOKUP(Table35[[#This Row],[Site name]],Table3[],14)=0,"",VLOOKUP(Table35[[#This Row],[Site name]],Table3[],14))</f>
        <v/>
      </c>
      <c r="R233" s="197">
        <f>IF(VLOOKUP(Table35[[#This Row],[Site name]],Table3[],15)="","",VLOOKUP(Table35[[#This Row],[Site name]],Table3[],15))</f>
        <v>3124</v>
      </c>
      <c r="S233" s="197">
        <f>IF(VLOOKUP(Table35[[#This Row],[Site name]],Table3[],16)="","",VLOOKUP(Table35[[#This Row],[Site name]],Table3[],16))</f>
        <v>8822</v>
      </c>
      <c r="T233" s="196">
        <f>IF(VLOOKUP(Table35[[#This Row],[Site name]],Table3[],17)="","",VLOOKUP(Table35[[#This Row],[Site name]],Table3[],17))</f>
        <v>1163</v>
      </c>
      <c r="U233" s="188">
        <f>IF(VLOOKUP(Table35[[#This Row],[Site name]],Table3[],18)="","",VLOOKUP(Table35[[#This Row],[Site name]],Table3[],18))</f>
        <v>1.823943661971831</v>
      </c>
      <c r="V233" s="197">
        <f>IF(VLOOKUP(Table35[[#This Row],[Site name]],Table3[],19)="","",VLOOKUP(Table35[[#This Row],[Site name]],Table3[],19))</f>
        <v>6861</v>
      </c>
      <c r="W233" t="str">
        <f>IF(VLOOKUP(Table35[[#This Row],[Site name]],Table3[],20)=0,"",VLOOKUP(Table35[[#This Row],[Site name]],Table3[],20))</f>
        <v/>
      </c>
      <c r="X233" t="str">
        <f>IF(VLOOKUP(Table35[[#This Row],[Site name]],Table3[],21)=0,"",VLOOKUP(Table35[[#This Row],[Site name]],Table3[],21))</f>
        <v/>
      </c>
      <c r="Y233" t="str">
        <f>IF(VLOOKUP(Table35[[#This Row],[Site name]],Table3[],22)=0,"",VLOOKUP(Table35[[#This Row],[Site name]],Table3[],22))</f>
        <v/>
      </c>
      <c r="Z233" t="str">
        <f>IF(VLOOKUP(Table35[[#This Row],[Site name]],Table3[],23)=0,"",VLOOKUP(Table35[[#This Row],[Site name]],Table3[],23))</f>
        <v/>
      </c>
      <c r="AA233" t="str">
        <f>IF(VLOOKUP(Table35[[#This Row],[Site name]],Table3[],24)=0,"",VLOOKUP(Table35[[#This Row],[Site name]],Table3[],24))</f>
        <v/>
      </c>
      <c r="AB233" t="str">
        <f>IF(VLOOKUP(Table35[[#This Row],[Site name]],Table3[],25)=0,"",VLOOKUP(Table35[[#This Row],[Site name]],Table3[],25))</f>
        <v/>
      </c>
      <c r="AC233">
        <f>IF(VLOOKUP(Table35[[#This Row],[Site name]],Table3[],26)=0,"",VLOOKUP(Table35[[#This Row],[Site name]],Table3[],26))</f>
        <v>6</v>
      </c>
      <c r="AD233">
        <f>IF(VLOOKUP(Table35[[#This Row],[Site name]],Table3[],27)=0,"",VLOOKUP(Table35[[#This Row],[Site name]],Table3[],27))</f>
        <v>10</v>
      </c>
      <c r="AE233">
        <f>IF(VLOOKUP(Table35[[#This Row],[Site name]],Table3[],28)="","",VLOOKUP(Table35[[#This Row],[Site name]],Table3[],28))</f>
        <v>9</v>
      </c>
      <c r="AF233">
        <f>IF(VLOOKUP(Table35[[#This Row],[Site name]],Table3[],29)=0,"",VLOOKUP(Table35[[#This Row],[Site name]],Table3[],29))</f>
        <v>4</v>
      </c>
      <c r="AG233" t="str">
        <f>IF(VLOOKUP(Table35[[#This Row],[Site name]],Table3[],30)=0,"",VLOOKUP(Table35[[#This Row],[Site name]],Table3[],30))</f>
        <v/>
      </c>
      <c r="AH233" t="str">
        <f>IF(VLOOKUP(Table35[[#This Row],[Site name]],Table3[],31)=0,"",VLOOKUP(Table35[[#This Row],[Site name]],Table3[],31))</f>
        <v/>
      </c>
      <c r="AI233" t="str">
        <f>IF(VLOOKUP(Table35[[#This Row],[Site name]],Table3[],32)=0,"",VLOOKUP(Table35[[#This Row],[Site name]],Table3[],32))</f>
        <v>HTA Architects</v>
      </c>
      <c r="AJ233" t="str">
        <f>IF(VLOOKUP(Table35[[#This Row],[Site name]],Table3[],33)=0,"",VLOOKUP(Table35[[#This Row],[Site name]],Table3[],33))</f>
        <v/>
      </c>
      <c r="AK233" t="str">
        <f>IF(VLOOKUP(Table35[[#This Row],[Site name]],Table3[],34)=0,"",VLOOKUP(Table35[[#This Row],[Site name]],Table3[],34))</f>
        <v>HTA Architects</v>
      </c>
      <c r="AL233" t="str">
        <f>IF(VLOOKUP(Table35[[#This Row],[Site name]],Table3[],35)=0,"",VLOOKUP(Table35[[#This Row],[Site name]],Table3[],35))</f>
        <v>HTA Architects</v>
      </c>
      <c r="AM233" t="str">
        <f>IF(VLOOKUP(Table35[[#This Row],[Site name]],Table3[],36)=0,"",VLOOKUP(Table35[[#This Row],[Site name]],Table3[],36))</f>
        <v>eTool LCD</v>
      </c>
      <c r="AN233" t="str">
        <f>IF(VLOOKUP(Table35[[#This Row],[Site name]],Table3[],37)=0,"",VLOOKUP(Table35[[#This Row],[Site name]],Table3[],37))</f>
        <v>Project 132</v>
      </c>
      <c r="AO233" s="188">
        <f>IF(VLOOKUP(Table35[[#This Row],[Site name]],Table3[],38)="","",VLOOKUP(Table35[[#This Row],[Site name]],Table3[],38))</f>
        <v>0.37227912932138285</v>
      </c>
      <c r="AP233">
        <f>IF(VLOOKUP(Table35[[#This Row],[Site name]],Table3[],39)=0,"",VLOOKUP(Table35[[#This Row],[Site name]],Table3[],39))</f>
        <v>3</v>
      </c>
      <c r="AQ233" t="str">
        <f>_xlfn.CONCAT(Table35[[#This Row],[Site name]],Table35[[#This Row],[Assessment Type]])</f>
        <v>The Rex (Option 1)Assessment 2 - decarbonisation</v>
      </c>
    </row>
    <row r="234" spans="2:43" ht="14.7" customHeight="1">
      <c r="B234" t="s">
        <v>451</v>
      </c>
      <c r="C234" t="s">
        <v>977</v>
      </c>
      <c r="D234">
        <v>1123</v>
      </c>
      <c r="E234" t="str">
        <f>IF(VLOOKUP(Table35[[#This Row],[Site name]],Table3[],2)=0,"",VLOOKUP(Table35[[#This Row],[Site name]],Table3[],2))</f>
        <v>LLDC</v>
      </c>
      <c r="F234" t="str">
        <f>IF(VLOOKUP(Table35[[#This Row],[Site name]],Table3[],3)=0,"",VLOOKUP(Table35[[#This Row],[Site name]],Table3[],3))</f>
        <v>E9 5EN</v>
      </c>
      <c r="G234" t="str">
        <f>IF(VLOOKUP(Table35[[#This Row],[Site name]],Table3[],4)=0,"",VLOOKUP(Table35[[#This Row],[Site name]],Table3[],4))</f>
        <v>23/00283/FUL</v>
      </c>
      <c r="H234" t="str">
        <f>IF(VLOOKUP(Table35[[#This Row],[Site name]],Table3[],5)=0,"",VLOOKUP(Table35[[#This Row],[Site name]],Table3[],5))</f>
        <v>Planning Portal</v>
      </c>
      <c r="I234" s="185" t="str">
        <f>IF(VLOOKUP(Table35[[#This Row],[Site name]],Table3[],6)=0,"",VLOOKUP(Table35[[#This Row],[Site name]],Table3[],6))</f>
        <v>Partial demolition of buildings and the Refurbishment of existing Theatre (Use Class Sui Generis) for new two storey theatre auditorium, young artist (community spaces) and with associated access and servicing arrangements.</v>
      </c>
      <c r="J234" s="185">
        <f>IF(VLOOKUP(Table35[[#This Row],[Site name]],Table3[],7)=0,"",VLOOKUP(Table35[[#This Row],[Site name]],Table3[],7))</f>
        <v>45124</v>
      </c>
      <c r="K234" s="185" t="str">
        <f>IF(VLOOKUP(Table35[[#This Row],[Site name]],Table3[],8)=0,"",VLOOKUP(Table35[[#This Row],[Site name]],Table3[],8))</f>
        <v/>
      </c>
      <c r="L234" t="str">
        <f>IF(VLOOKUP(Table35[[#This Row],[Site name]],Table3[],9)=0,"",VLOOKUP(Table35[[#This Row],[Site name]],Table3[],9))</f>
        <v>Pending</v>
      </c>
      <c r="M234" t="str">
        <f>IF(VLOOKUP(Table35[[#This Row],[Site name]],Table3[],10)=0,"",VLOOKUP(Table35[[#This Row],[Site name]],Table3[],10))</f>
        <v>Commercial &amp; Residential</v>
      </c>
      <c r="N234" t="str">
        <f>IF(VLOOKUP(Table35[[#This Row],[Site name]],Table3[],11)=0,"",VLOOKUP(Table35[[#This Row],[Site name]],Table3[],11))</f>
        <v>Yes</v>
      </c>
      <c r="O234" t="str">
        <f>IF(VLOOKUP(Table35[[#This Row],[Site name]],Table3[],12)=0,"",VLOOKUP(Table35[[#This Row],[Site name]],Table3[],12))</f>
        <v>Heavy Refurbishment</v>
      </c>
      <c r="P234" t="str">
        <f>IF(VLOOKUP(Table35[[#This Row],[Site name]],Table3[],13)=0,"",VLOOKUP(Table35[[#This Row],[Site name]],Table3[],13))</f>
        <v>2010s</v>
      </c>
      <c r="Q234" t="str">
        <f>IF(VLOOKUP(Table35[[#This Row],[Site name]],Table3[],14)=0,"",VLOOKUP(Table35[[#This Row],[Site name]],Table3[],14))</f>
        <v>Not listed</v>
      </c>
      <c r="R234" s="197">
        <f>IF(VLOOKUP(Table35[[#This Row],[Site name]],Table3[],15)="","",VLOOKUP(Table35[[#This Row],[Site name]],Table3[],15))</f>
        <v>754</v>
      </c>
      <c r="S234" s="197">
        <f>IF(VLOOKUP(Table35[[#This Row],[Site name]],Table3[],16)="","",VLOOKUP(Table35[[#This Row],[Site name]],Table3[],16))</f>
        <v>894</v>
      </c>
      <c r="T234" s="196">
        <f>IF(VLOOKUP(Table35[[#This Row],[Site name]],Table3[],17)="","",VLOOKUP(Table35[[#This Row],[Site name]],Table3[],17))</f>
        <v>0</v>
      </c>
      <c r="U234" s="188">
        <f>IF(VLOOKUP(Table35[[#This Row],[Site name]],Table3[],18)="","",VLOOKUP(Table35[[#This Row],[Site name]],Table3[],18))</f>
        <v>0.18567639257294433</v>
      </c>
      <c r="V234" s="196">
        <f>IF(VLOOKUP(Table35[[#This Row],[Site name]],Table3[],19)="","",VLOOKUP(Table35[[#This Row],[Site name]],Table3[],19))</f>
        <v>140</v>
      </c>
      <c r="W234" t="str">
        <f>IF(VLOOKUP(Table35[[#This Row],[Site name]],Table3[],20)=0,"",VLOOKUP(Table35[[#This Row],[Site name]],Table3[],20))</f>
        <v>No new basement</v>
      </c>
      <c r="X234" t="str">
        <f>IF(VLOOKUP(Table35[[#This Row],[Site name]],Table3[],21)=0,"",VLOOKUP(Table35[[#This Row],[Site name]],Table3[],21))</f>
        <v>None</v>
      </c>
      <c r="Y234" t="str">
        <f>IF(VLOOKUP(Table35[[#This Row],[Site name]],Table3[],22)=0,"",VLOOKUP(Table35[[#This Row],[Site name]],Table3[],22))</f>
        <v>Steel</v>
      </c>
      <c r="Z234" t="str">
        <f>IF(VLOOKUP(Table35[[#This Row],[Site name]],Table3[],23)=0,"",VLOOKUP(Table35[[#This Row],[Site name]],Table3[],23))</f>
        <v/>
      </c>
      <c r="AA234" t="str">
        <f>IF(VLOOKUP(Table35[[#This Row],[Site name]],Table3[],24)=0,"",VLOOKUP(Table35[[#This Row],[Site name]],Table3[],24))</f>
        <v>Bracing</v>
      </c>
      <c r="AB234" t="str">
        <f>IF(VLOOKUP(Table35[[#This Row],[Site name]],Table3[],25)=0,"",VLOOKUP(Table35[[#This Row],[Site name]],Table3[],25))</f>
        <v/>
      </c>
      <c r="AC234">
        <f>IF(VLOOKUP(Table35[[#This Row],[Site name]],Table3[],26)=0,"",VLOOKUP(Table35[[#This Row],[Site name]],Table3[],26))</f>
        <v>2</v>
      </c>
      <c r="AD234">
        <f>IF(VLOOKUP(Table35[[#This Row],[Site name]],Table3[],27)=0,"",VLOOKUP(Table35[[#This Row],[Site name]],Table3[],27))</f>
        <v>2</v>
      </c>
      <c r="AE234">
        <f>IF(VLOOKUP(Table35[[#This Row],[Site name]],Table3[],28)="","",VLOOKUP(Table35[[#This Row],[Site name]],Table3[],28))</f>
        <v>2</v>
      </c>
      <c r="AF234" t="str">
        <f>IF(VLOOKUP(Table35[[#This Row],[Site name]],Table3[],29)=0,"",VLOOKUP(Table35[[#This Row],[Site name]],Table3[],29))</f>
        <v/>
      </c>
      <c r="AG234">
        <f>IF(VLOOKUP(Table35[[#This Row],[Site name]],Table3[],30)=0,"",VLOOKUP(Table35[[#This Row],[Site name]],Table3[],30))</f>
        <v>2</v>
      </c>
      <c r="AH234" t="str">
        <f>IF(VLOOKUP(Table35[[#This Row],[Site name]],Table3[],31)=0,"",VLOOKUP(Table35[[#This Row],[Site name]],Table3[],31))</f>
        <v/>
      </c>
      <c r="AI234" t="str">
        <f>IF(VLOOKUP(Table35[[#This Row],[Site name]],Table3[],32)=0,"",VLOOKUP(Table35[[#This Row],[Site name]],Table3[],32))</f>
        <v>Twin and Earth</v>
      </c>
      <c r="AJ234" t="str">
        <f>IF(VLOOKUP(Table35[[#This Row],[Site name]],Table3[],33)=0,"",VLOOKUP(Table35[[#This Row],[Site name]],Table3[],33))</f>
        <v>Momentum</v>
      </c>
      <c r="AK234" t="str">
        <f>IF(VLOOKUP(Table35[[#This Row],[Site name]],Table3[],34)=0,"",VLOOKUP(Table35[[#This Row],[Site name]],Table3[],34))</f>
        <v>Ritchie and Daffin</v>
      </c>
      <c r="AL234" t="str">
        <f>IF(VLOOKUP(Table35[[#This Row],[Site name]],Table3[],35)=0,"",VLOOKUP(Table35[[#This Row],[Site name]],Table3[],35))</f>
        <v>Takero Shimazaki Architects</v>
      </c>
      <c r="AM234" t="str">
        <f>IF(VLOOKUP(Table35[[#This Row],[Site name]],Table3[],36)=0,"",VLOOKUP(Table35[[#This Row],[Site name]],Table3[],36))</f>
        <v>One Click LCA</v>
      </c>
      <c r="AN234" t="str">
        <f>IF(VLOOKUP(Table35[[#This Row],[Site name]],Table3[],37)=0,"",VLOOKUP(Table35[[#This Row],[Site name]],Table3[],37))</f>
        <v>Project 133</v>
      </c>
      <c r="AO234" s="188">
        <f>IF(VLOOKUP(Table35[[#This Row],[Site name]],Table3[],38)="","",VLOOKUP(Table35[[#This Row],[Site name]],Table3[],38))</f>
        <v>0</v>
      </c>
      <c r="AP234">
        <f>IF(VLOOKUP(Table35[[#This Row],[Site name]],Table3[],39)=0,"",VLOOKUP(Table35[[#This Row],[Site name]],Table3[],39))</f>
        <v>3</v>
      </c>
      <c r="AQ234" t="str">
        <f>_xlfn.CONCAT(Table35[[#This Row],[Site name]],Table35[[#This Row],[Assessment Type]])</f>
        <v>The Yard TheatreAssessment 1 - no decarbonisation</v>
      </c>
    </row>
    <row r="235" spans="2:43" ht="14.7" hidden="1" customHeight="1">
      <c r="B235" t="s">
        <v>451</v>
      </c>
      <c r="C235" t="s">
        <v>978</v>
      </c>
      <c r="E235" t="str">
        <f>IF(VLOOKUP(Table35[[#This Row],[Site name]],Table3[],2)=0,"",VLOOKUP(Table35[[#This Row],[Site name]],Table3[],2))</f>
        <v>LLDC</v>
      </c>
      <c r="F235" t="str">
        <f>IF(VLOOKUP(Table35[[#This Row],[Site name]],Table3[],3)=0,"",VLOOKUP(Table35[[#This Row],[Site name]],Table3[],3))</f>
        <v>E9 5EN</v>
      </c>
      <c r="G235" t="str">
        <f>IF(VLOOKUP(Table35[[#This Row],[Site name]],Table3[],4)=0,"",VLOOKUP(Table35[[#This Row],[Site name]],Table3[],4))</f>
        <v>23/00283/FUL</v>
      </c>
      <c r="H235" t="str">
        <f>IF(VLOOKUP(Table35[[#This Row],[Site name]],Table3[],5)=0,"",VLOOKUP(Table35[[#This Row],[Site name]],Table3[],5))</f>
        <v>Planning Portal</v>
      </c>
      <c r="I235" s="185" t="str">
        <f>IF(VLOOKUP(Table35[[#This Row],[Site name]],Table3[],6)=0,"",VLOOKUP(Table35[[#This Row],[Site name]],Table3[],6))</f>
        <v>Partial demolition of buildings and the Refurbishment of existing Theatre (Use Class Sui Generis) for new two storey theatre auditorium, young artist (community spaces) and with associated access and servicing arrangements.</v>
      </c>
      <c r="J235" s="185">
        <f>IF(VLOOKUP(Table35[[#This Row],[Site name]],Table3[],7)=0,"",VLOOKUP(Table35[[#This Row],[Site name]],Table3[],7))</f>
        <v>45124</v>
      </c>
      <c r="K235" s="185" t="str">
        <f>IF(VLOOKUP(Table35[[#This Row],[Site name]],Table3[],8)=0,"",VLOOKUP(Table35[[#This Row],[Site name]],Table3[],8))</f>
        <v/>
      </c>
      <c r="L235" t="str">
        <f>IF(VLOOKUP(Table35[[#This Row],[Site name]],Table3[],9)=0,"",VLOOKUP(Table35[[#This Row],[Site name]],Table3[],9))</f>
        <v>Pending</v>
      </c>
      <c r="M235" t="str">
        <f>IF(VLOOKUP(Table35[[#This Row],[Site name]],Table3[],10)=0,"",VLOOKUP(Table35[[#This Row],[Site name]],Table3[],10))</f>
        <v>Commercial &amp; Residential</v>
      </c>
      <c r="N235" t="str">
        <f>IF(VLOOKUP(Table35[[#This Row],[Site name]],Table3[],11)=0,"",VLOOKUP(Table35[[#This Row],[Site name]],Table3[],11))</f>
        <v>Yes</v>
      </c>
      <c r="O235" t="str">
        <f>IF(VLOOKUP(Table35[[#This Row],[Site name]],Table3[],12)=0,"",VLOOKUP(Table35[[#This Row],[Site name]],Table3[],12))</f>
        <v>Heavy Refurbishment</v>
      </c>
      <c r="P235" t="str">
        <f>IF(VLOOKUP(Table35[[#This Row],[Site name]],Table3[],13)=0,"",VLOOKUP(Table35[[#This Row],[Site name]],Table3[],13))</f>
        <v>2010s</v>
      </c>
      <c r="Q235" t="str">
        <f>IF(VLOOKUP(Table35[[#This Row],[Site name]],Table3[],14)=0,"",VLOOKUP(Table35[[#This Row],[Site name]],Table3[],14))</f>
        <v>Not listed</v>
      </c>
      <c r="R235" s="197">
        <f>IF(VLOOKUP(Table35[[#This Row],[Site name]],Table3[],15)="","",VLOOKUP(Table35[[#This Row],[Site name]],Table3[],15))</f>
        <v>754</v>
      </c>
      <c r="S235" s="197">
        <f>IF(VLOOKUP(Table35[[#This Row],[Site name]],Table3[],16)="","",VLOOKUP(Table35[[#This Row],[Site name]],Table3[],16))</f>
        <v>894</v>
      </c>
      <c r="T235" s="196">
        <f>IF(VLOOKUP(Table35[[#This Row],[Site name]],Table3[],17)="","",VLOOKUP(Table35[[#This Row],[Site name]],Table3[],17))</f>
        <v>0</v>
      </c>
      <c r="U235" s="188">
        <f>IF(VLOOKUP(Table35[[#This Row],[Site name]],Table3[],18)="","",VLOOKUP(Table35[[#This Row],[Site name]],Table3[],18))</f>
        <v>0.18567639257294433</v>
      </c>
      <c r="V235" s="196">
        <f>IF(VLOOKUP(Table35[[#This Row],[Site name]],Table3[],19)="","",VLOOKUP(Table35[[#This Row],[Site name]],Table3[],19))</f>
        <v>140</v>
      </c>
      <c r="W235" t="str">
        <f>IF(VLOOKUP(Table35[[#This Row],[Site name]],Table3[],20)=0,"",VLOOKUP(Table35[[#This Row],[Site name]],Table3[],20))</f>
        <v>No new basement</v>
      </c>
      <c r="X235" t="str">
        <f>IF(VLOOKUP(Table35[[#This Row],[Site name]],Table3[],21)=0,"",VLOOKUP(Table35[[#This Row],[Site name]],Table3[],21))</f>
        <v>None</v>
      </c>
      <c r="Y235" t="str">
        <f>IF(VLOOKUP(Table35[[#This Row],[Site name]],Table3[],22)=0,"",VLOOKUP(Table35[[#This Row],[Site name]],Table3[],22))</f>
        <v>Steel</v>
      </c>
      <c r="Z235" t="str">
        <f>IF(VLOOKUP(Table35[[#This Row],[Site name]],Table3[],23)=0,"",VLOOKUP(Table35[[#This Row],[Site name]],Table3[],23))</f>
        <v/>
      </c>
      <c r="AA235" t="str">
        <f>IF(VLOOKUP(Table35[[#This Row],[Site name]],Table3[],24)=0,"",VLOOKUP(Table35[[#This Row],[Site name]],Table3[],24))</f>
        <v>Bracing</v>
      </c>
      <c r="AB235" t="str">
        <f>IF(VLOOKUP(Table35[[#This Row],[Site name]],Table3[],25)=0,"",VLOOKUP(Table35[[#This Row],[Site name]],Table3[],25))</f>
        <v/>
      </c>
      <c r="AC235">
        <f>IF(VLOOKUP(Table35[[#This Row],[Site name]],Table3[],26)=0,"",VLOOKUP(Table35[[#This Row],[Site name]],Table3[],26))</f>
        <v>2</v>
      </c>
      <c r="AD235">
        <f>IF(VLOOKUP(Table35[[#This Row],[Site name]],Table3[],27)=0,"",VLOOKUP(Table35[[#This Row],[Site name]],Table3[],27))</f>
        <v>2</v>
      </c>
      <c r="AE235">
        <f>IF(VLOOKUP(Table35[[#This Row],[Site name]],Table3[],28)="","",VLOOKUP(Table35[[#This Row],[Site name]],Table3[],28))</f>
        <v>2</v>
      </c>
      <c r="AF235" t="str">
        <f>IF(VLOOKUP(Table35[[#This Row],[Site name]],Table3[],29)=0,"",VLOOKUP(Table35[[#This Row],[Site name]],Table3[],29))</f>
        <v/>
      </c>
      <c r="AG235">
        <f>IF(VLOOKUP(Table35[[#This Row],[Site name]],Table3[],30)=0,"",VLOOKUP(Table35[[#This Row],[Site name]],Table3[],30))</f>
        <v>2</v>
      </c>
      <c r="AH235" t="str">
        <f>IF(VLOOKUP(Table35[[#This Row],[Site name]],Table3[],31)=0,"",VLOOKUP(Table35[[#This Row],[Site name]],Table3[],31))</f>
        <v/>
      </c>
      <c r="AI235" t="str">
        <f>IF(VLOOKUP(Table35[[#This Row],[Site name]],Table3[],32)=0,"",VLOOKUP(Table35[[#This Row],[Site name]],Table3[],32))</f>
        <v>Twin and Earth</v>
      </c>
      <c r="AJ235" t="str">
        <f>IF(VLOOKUP(Table35[[#This Row],[Site name]],Table3[],33)=0,"",VLOOKUP(Table35[[#This Row],[Site name]],Table3[],33))</f>
        <v>Momentum</v>
      </c>
      <c r="AK235" t="str">
        <f>IF(VLOOKUP(Table35[[#This Row],[Site name]],Table3[],34)=0,"",VLOOKUP(Table35[[#This Row],[Site name]],Table3[],34))</f>
        <v>Ritchie and Daffin</v>
      </c>
      <c r="AL235" t="str">
        <f>IF(VLOOKUP(Table35[[#This Row],[Site name]],Table3[],35)=0,"",VLOOKUP(Table35[[#This Row],[Site name]],Table3[],35))</f>
        <v>Takero Shimazaki Architects</v>
      </c>
      <c r="AM235" t="str">
        <f>IF(VLOOKUP(Table35[[#This Row],[Site name]],Table3[],36)=0,"",VLOOKUP(Table35[[#This Row],[Site name]],Table3[],36))</f>
        <v>One Click LCA</v>
      </c>
      <c r="AN235" t="str">
        <f>IF(VLOOKUP(Table35[[#This Row],[Site name]],Table3[],37)=0,"",VLOOKUP(Table35[[#This Row],[Site name]],Table3[],37))</f>
        <v>Project 133</v>
      </c>
      <c r="AO235" s="188">
        <f>IF(VLOOKUP(Table35[[#This Row],[Site name]],Table3[],38)="","",VLOOKUP(Table35[[#This Row],[Site name]],Table3[],38))</f>
        <v>0</v>
      </c>
      <c r="AP235">
        <f>IF(VLOOKUP(Table35[[#This Row],[Site name]],Table3[],39)=0,"",VLOOKUP(Table35[[#This Row],[Site name]],Table3[],39))</f>
        <v>3</v>
      </c>
      <c r="AQ235" t="str">
        <f>_xlfn.CONCAT(Table35[[#This Row],[Site name]],Table35[[#This Row],[Assessment Type]])</f>
        <v>The Yard TheatreAssessment 2 - decarbonisation</v>
      </c>
    </row>
    <row r="236" spans="2:43" ht="14.7" customHeight="1">
      <c r="B236" t="s">
        <v>456</v>
      </c>
      <c r="C236" t="s">
        <v>977</v>
      </c>
      <c r="D236">
        <v>1880</v>
      </c>
      <c r="E236" t="str">
        <f>IF(VLOOKUP(Table35[[#This Row],[Site name]],Table3[],2)=0,"",VLOOKUP(Table35[[#This Row],[Site name]],Table3[],2))</f>
        <v>Greenwich</v>
      </c>
      <c r="F236" t="str">
        <f>IF(VLOOKUP(Table35[[#This Row],[Site name]],Table3[],3)=0,"",VLOOKUP(Table35[[#This Row],[Site name]],Table3[],3))</f>
        <v>SE18 4LH</v>
      </c>
      <c r="G236" t="str">
        <f>IF(VLOOKUP(Table35[[#This Row],[Site name]],Table3[],4)=0,"",VLOOKUP(Table35[[#This Row],[Site name]],Table3[],4))</f>
        <v>23/2747/F</v>
      </c>
      <c r="H236" t="str">
        <f>IF(VLOOKUP(Table35[[#This Row],[Site name]],Table3[],5)=0,"",VLOOKUP(Table35[[#This Row],[Site name]],Table3[],5))</f>
        <v>Planning Portal</v>
      </c>
      <c r="I236" s="185" t="str">
        <f>IF(VLOOKUP(Table35[[#This Row],[Site name]],Table3[],6)=0,"",VLOOKUP(Table35[[#This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36" s="185">
        <f>IF(VLOOKUP(Table35[[#This Row],[Site name]],Table3[],7)=0,"",VLOOKUP(Table35[[#This Row],[Site name]],Table3[],7))</f>
        <v>45212</v>
      </c>
      <c r="K236" s="185" t="str">
        <f>IF(VLOOKUP(Table35[[#This Row],[Site name]],Table3[],8)=0,"",VLOOKUP(Table35[[#This Row],[Site name]],Table3[],8))</f>
        <v/>
      </c>
      <c r="L236" t="str">
        <f>IF(VLOOKUP(Table35[[#This Row],[Site name]],Table3[],9)=0,"",VLOOKUP(Table35[[#This Row],[Site name]],Table3[],9))</f>
        <v>Pending</v>
      </c>
      <c r="M236" t="str">
        <f>IF(VLOOKUP(Table35[[#This Row],[Site name]],Table3[],10)=0,"",VLOOKUP(Table35[[#This Row],[Site name]],Table3[],10))</f>
        <v>Residential (inc. student accomodation)</v>
      </c>
      <c r="N236" t="str">
        <f>IF(VLOOKUP(Table35[[#This Row],[Site name]],Table3[],11)=0,"",VLOOKUP(Table35[[#This Row],[Site name]],Table3[],11))</f>
        <v>Yes</v>
      </c>
      <c r="O236" t="str">
        <f>IF(VLOOKUP(Table35[[#This Row],[Site name]],Table3[],12)=0,"",VLOOKUP(Table35[[#This Row],[Site name]],Table3[],12))</f>
        <v>Substructure and/or Façade Retained</v>
      </c>
      <c r="P236" t="str">
        <f>IF(VLOOKUP(Table35[[#This Row],[Site name]],Table3[],13)=0,"",VLOOKUP(Table35[[#This Row],[Site name]],Table3[],13))</f>
        <v>1900s</v>
      </c>
      <c r="Q236" t="str">
        <f>IF(VLOOKUP(Table35[[#This Row],[Site name]],Table3[],14)=0,"",VLOOKUP(Table35[[#This Row],[Site name]],Table3[],14))</f>
        <v>Local</v>
      </c>
      <c r="R236" s="197">
        <f>IF(VLOOKUP(Table35[[#This Row],[Site name]],Table3[],15)="","",VLOOKUP(Table35[[#This Row],[Site name]],Table3[],15))</f>
        <v>1604</v>
      </c>
      <c r="S236" s="197">
        <f>IF(VLOOKUP(Table35[[#This Row],[Site name]],Table3[],16)="","",VLOOKUP(Table35[[#This Row],[Site name]],Table3[],16))</f>
        <v>3900</v>
      </c>
      <c r="T236" s="196">
        <f>IF(VLOOKUP(Table35[[#This Row],[Site name]],Table3[],17)="","",VLOOKUP(Table35[[#This Row],[Site name]],Table3[],17))</f>
        <v>1604</v>
      </c>
      <c r="U236" s="188">
        <f>IF(VLOOKUP(Table35[[#This Row],[Site name]],Table3[],18)="","",VLOOKUP(Table35[[#This Row],[Site name]],Table3[],18))</f>
        <v>1.4314214463840398</v>
      </c>
      <c r="V236" s="197">
        <f>IF(VLOOKUP(Table35[[#This Row],[Site name]],Table3[],19)="","",VLOOKUP(Table35[[#This Row],[Site name]],Table3[],19))</f>
        <v>3900</v>
      </c>
      <c r="W236" t="str">
        <f>IF(VLOOKUP(Table35[[#This Row],[Site name]],Table3[],20)=0,"",VLOOKUP(Table35[[#This Row],[Site name]],Table3[],20))</f>
        <v>New</v>
      </c>
      <c r="X236" t="str">
        <f>IF(VLOOKUP(Table35[[#This Row],[Site name]],Table3[],21)=0,"",VLOOKUP(Table35[[#This Row],[Site name]],Table3[],21))</f>
        <v/>
      </c>
      <c r="Y236" t="str">
        <f>IF(VLOOKUP(Table35[[#This Row],[Site name]],Table3[],22)=0,"",VLOOKUP(Table35[[#This Row],[Site name]],Table3[],22))</f>
        <v/>
      </c>
      <c r="Z236" t="str">
        <f>IF(VLOOKUP(Table35[[#This Row],[Site name]],Table3[],23)=0,"",VLOOKUP(Table35[[#This Row],[Site name]],Table3[],23))</f>
        <v/>
      </c>
      <c r="AA236" t="str">
        <f>IF(VLOOKUP(Table35[[#This Row],[Site name]],Table3[],24)=0,"",VLOOKUP(Table35[[#This Row],[Site name]],Table3[],24))</f>
        <v/>
      </c>
      <c r="AB236" t="str">
        <f>IF(VLOOKUP(Table35[[#This Row],[Site name]],Table3[],25)=0,"",VLOOKUP(Table35[[#This Row],[Site name]],Table3[],25))</f>
        <v/>
      </c>
      <c r="AC236">
        <f>IF(VLOOKUP(Table35[[#This Row],[Site name]],Table3[],26)=0,"",VLOOKUP(Table35[[#This Row],[Site name]],Table3[],26))</f>
        <v>3</v>
      </c>
      <c r="AD236">
        <f>IF(VLOOKUP(Table35[[#This Row],[Site name]],Table3[],27)=0,"",VLOOKUP(Table35[[#This Row],[Site name]],Table3[],27))</f>
        <v>4</v>
      </c>
      <c r="AE236">
        <f>IF(VLOOKUP(Table35[[#This Row],[Site name]],Table3[],28)="","",VLOOKUP(Table35[[#This Row],[Site name]],Table3[],28))</f>
        <v>3</v>
      </c>
      <c r="AF236">
        <f>IF(VLOOKUP(Table35[[#This Row],[Site name]],Table3[],29)=0,"",VLOOKUP(Table35[[#This Row],[Site name]],Table3[],29))</f>
        <v>1</v>
      </c>
      <c r="AG236" t="str">
        <f>IF(VLOOKUP(Table35[[#This Row],[Site name]],Table3[],30)=0,"",VLOOKUP(Table35[[#This Row],[Site name]],Table3[],30))</f>
        <v/>
      </c>
      <c r="AH236" t="str">
        <f>IF(VLOOKUP(Table35[[#This Row],[Site name]],Table3[],31)=0,"",VLOOKUP(Table35[[#This Row],[Site name]],Table3[],31))</f>
        <v/>
      </c>
      <c r="AI236" t="str">
        <f>IF(VLOOKUP(Table35[[#This Row],[Site name]],Table3[],32)=0,"",VLOOKUP(Table35[[#This Row],[Site name]],Table3[],32))</f>
        <v>Hodkinson</v>
      </c>
      <c r="AJ236" t="str">
        <f>IF(VLOOKUP(Table35[[#This Row],[Site name]],Table3[],33)=0,"",VLOOKUP(Table35[[#This Row],[Site name]],Table3[],33))</f>
        <v/>
      </c>
      <c r="AK236" t="str">
        <f>IF(VLOOKUP(Table35[[#This Row],[Site name]],Table3[],34)=0,"",VLOOKUP(Table35[[#This Row],[Site name]],Table3[],34))</f>
        <v/>
      </c>
      <c r="AL236" t="str">
        <f>IF(VLOOKUP(Table35[[#This Row],[Site name]],Table3[],35)=0,"",VLOOKUP(Table35[[#This Row],[Site name]],Table3[],35))</f>
        <v>Harris Irwin Associates</v>
      </c>
      <c r="AM236" t="str">
        <f>IF(VLOOKUP(Table35[[#This Row],[Site name]],Table3[],36)=0,"",VLOOKUP(Table35[[#This Row],[Site name]],Table3[],36))</f>
        <v>One Click LCA</v>
      </c>
      <c r="AN236" t="str">
        <f>IF(VLOOKUP(Table35[[#This Row],[Site name]],Table3[],37)=0,"",VLOOKUP(Table35[[#This Row],[Site name]],Table3[],37))</f>
        <v>Project 136</v>
      </c>
      <c r="AO236" s="188">
        <f>IF(VLOOKUP(Table35[[#This Row],[Site name]],Table3[],38)="","",VLOOKUP(Table35[[#This Row],[Site name]],Table3[],38))</f>
        <v>1</v>
      </c>
      <c r="AP236">
        <f>IF(VLOOKUP(Table35[[#This Row],[Site name]],Table3[],39)=0,"",VLOOKUP(Table35[[#This Row],[Site name]],Table3[],39))</f>
        <v>2</v>
      </c>
      <c r="AQ236" t="str">
        <f>_xlfn.CONCAT(Table35[[#This Row],[Site name]],Table35[[#This Row],[Assessment Type]])</f>
        <v>Victoria HouseAssessment 1 - no decarbonisation</v>
      </c>
    </row>
    <row r="237" spans="2:43" ht="14.7" hidden="1" customHeight="1">
      <c r="B237" t="s">
        <v>456</v>
      </c>
      <c r="C237" t="s">
        <v>978</v>
      </c>
      <c r="E237" t="str">
        <f>IF(VLOOKUP(Table35[[#This Row],[Site name]],Table3[],2)=0,"",VLOOKUP(Table35[[#This Row],[Site name]],Table3[],2))</f>
        <v>Greenwich</v>
      </c>
      <c r="F237" t="str">
        <f>IF(VLOOKUP(Table35[[#This Row],[Site name]],Table3[],3)=0,"",VLOOKUP(Table35[[#This Row],[Site name]],Table3[],3))</f>
        <v>SE18 4LH</v>
      </c>
      <c r="G237" t="str">
        <f>IF(VLOOKUP(Table35[[#This Row],[Site name]],Table3[],4)=0,"",VLOOKUP(Table35[[#This Row],[Site name]],Table3[],4))</f>
        <v>23/2747/F</v>
      </c>
      <c r="H237" t="str">
        <f>IF(VLOOKUP(Table35[[#This Row],[Site name]],Table3[],5)=0,"",VLOOKUP(Table35[[#This Row],[Site name]],Table3[],5))</f>
        <v>Planning Portal</v>
      </c>
      <c r="I237" s="185" t="str">
        <f>IF(VLOOKUP(Table35[[#This Row],[Site name]],Table3[],6)=0,"",VLOOKUP(Table35[[#This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37" s="185">
        <f>IF(VLOOKUP(Table35[[#This Row],[Site name]],Table3[],7)=0,"",VLOOKUP(Table35[[#This Row],[Site name]],Table3[],7))</f>
        <v>45212</v>
      </c>
      <c r="K237" s="185" t="str">
        <f>IF(VLOOKUP(Table35[[#This Row],[Site name]],Table3[],8)=0,"",VLOOKUP(Table35[[#This Row],[Site name]],Table3[],8))</f>
        <v/>
      </c>
      <c r="L237" t="str">
        <f>IF(VLOOKUP(Table35[[#This Row],[Site name]],Table3[],9)=0,"",VLOOKUP(Table35[[#This Row],[Site name]],Table3[],9))</f>
        <v>Pending</v>
      </c>
      <c r="M237" t="str">
        <f>IF(VLOOKUP(Table35[[#This Row],[Site name]],Table3[],10)=0,"",VLOOKUP(Table35[[#This Row],[Site name]],Table3[],10))</f>
        <v>Residential (inc. student accomodation)</v>
      </c>
      <c r="N237" t="str">
        <f>IF(VLOOKUP(Table35[[#This Row],[Site name]],Table3[],11)=0,"",VLOOKUP(Table35[[#This Row],[Site name]],Table3[],11))</f>
        <v>Yes</v>
      </c>
      <c r="O237" t="str">
        <f>IF(VLOOKUP(Table35[[#This Row],[Site name]],Table3[],12)=0,"",VLOOKUP(Table35[[#This Row],[Site name]],Table3[],12))</f>
        <v>Substructure and/or Façade Retained</v>
      </c>
      <c r="P237" t="str">
        <f>IF(VLOOKUP(Table35[[#This Row],[Site name]],Table3[],13)=0,"",VLOOKUP(Table35[[#This Row],[Site name]],Table3[],13))</f>
        <v>1900s</v>
      </c>
      <c r="Q237" t="str">
        <f>IF(VLOOKUP(Table35[[#This Row],[Site name]],Table3[],14)=0,"",VLOOKUP(Table35[[#This Row],[Site name]],Table3[],14))</f>
        <v>Local</v>
      </c>
      <c r="R237" s="197">
        <f>IF(VLOOKUP(Table35[[#This Row],[Site name]],Table3[],15)="","",VLOOKUP(Table35[[#This Row],[Site name]],Table3[],15))</f>
        <v>1604</v>
      </c>
      <c r="S237" s="197">
        <f>IF(VLOOKUP(Table35[[#This Row],[Site name]],Table3[],16)="","",VLOOKUP(Table35[[#This Row],[Site name]],Table3[],16))</f>
        <v>3900</v>
      </c>
      <c r="T237" s="196">
        <f>IF(VLOOKUP(Table35[[#This Row],[Site name]],Table3[],17)="","",VLOOKUP(Table35[[#This Row],[Site name]],Table3[],17))</f>
        <v>1604</v>
      </c>
      <c r="U237" s="188">
        <f>IF(VLOOKUP(Table35[[#This Row],[Site name]],Table3[],18)="","",VLOOKUP(Table35[[#This Row],[Site name]],Table3[],18))</f>
        <v>1.4314214463840398</v>
      </c>
      <c r="V237" s="197">
        <f>IF(VLOOKUP(Table35[[#This Row],[Site name]],Table3[],19)="","",VLOOKUP(Table35[[#This Row],[Site name]],Table3[],19))</f>
        <v>3900</v>
      </c>
      <c r="W237" t="str">
        <f>IF(VLOOKUP(Table35[[#This Row],[Site name]],Table3[],20)=0,"",VLOOKUP(Table35[[#This Row],[Site name]],Table3[],20))</f>
        <v>New</v>
      </c>
      <c r="X237" t="str">
        <f>IF(VLOOKUP(Table35[[#This Row],[Site name]],Table3[],21)=0,"",VLOOKUP(Table35[[#This Row],[Site name]],Table3[],21))</f>
        <v/>
      </c>
      <c r="Y237" t="str">
        <f>IF(VLOOKUP(Table35[[#This Row],[Site name]],Table3[],22)=0,"",VLOOKUP(Table35[[#This Row],[Site name]],Table3[],22))</f>
        <v/>
      </c>
      <c r="Z237" t="str">
        <f>IF(VLOOKUP(Table35[[#This Row],[Site name]],Table3[],23)=0,"",VLOOKUP(Table35[[#This Row],[Site name]],Table3[],23))</f>
        <v/>
      </c>
      <c r="AA237" t="str">
        <f>IF(VLOOKUP(Table35[[#This Row],[Site name]],Table3[],24)=0,"",VLOOKUP(Table35[[#This Row],[Site name]],Table3[],24))</f>
        <v/>
      </c>
      <c r="AB237" t="str">
        <f>IF(VLOOKUP(Table35[[#This Row],[Site name]],Table3[],25)=0,"",VLOOKUP(Table35[[#This Row],[Site name]],Table3[],25))</f>
        <v/>
      </c>
      <c r="AC237">
        <f>IF(VLOOKUP(Table35[[#This Row],[Site name]],Table3[],26)=0,"",VLOOKUP(Table35[[#This Row],[Site name]],Table3[],26))</f>
        <v>3</v>
      </c>
      <c r="AD237">
        <f>IF(VLOOKUP(Table35[[#This Row],[Site name]],Table3[],27)=0,"",VLOOKUP(Table35[[#This Row],[Site name]],Table3[],27))</f>
        <v>4</v>
      </c>
      <c r="AE237">
        <f>IF(VLOOKUP(Table35[[#This Row],[Site name]],Table3[],28)="","",VLOOKUP(Table35[[#This Row],[Site name]],Table3[],28))</f>
        <v>3</v>
      </c>
      <c r="AF237">
        <f>IF(VLOOKUP(Table35[[#This Row],[Site name]],Table3[],29)=0,"",VLOOKUP(Table35[[#This Row],[Site name]],Table3[],29))</f>
        <v>1</v>
      </c>
      <c r="AG237" t="str">
        <f>IF(VLOOKUP(Table35[[#This Row],[Site name]],Table3[],30)=0,"",VLOOKUP(Table35[[#This Row],[Site name]],Table3[],30))</f>
        <v/>
      </c>
      <c r="AH237" t="str">
        <f>IF(VLOOKUP(Table35[[#This Row],[Site name]],Table3[],31)=0,"",VLOOKUP(Table35[[#This Row],[Site name]],Table3[],31))</f>
        <v/>
      </c>
      <c r="AI237" t="str">
        <f>IF(VLOOKUP(Table35[[#This Row],[Site name]],Table3[],32)=0,"",VLOOKUP(Table35[[#This Row],[Site name]],Table3[],32))</f>
        <v>Hodkinson</v>
      </c>
      <c r="AJ237" t="str">
        <f>IF(VLOOKUP(Table35[[#This Row],[Site name]],Table3[],33)=0,"",VLOOKUP(Table35[[#This Row],[Site name]],Table3[],33))</f>
        <v/>
      </c>
      <c r="AK237" t="str">
        <f>IF(VLOOKUP(Table35[[#This Row],[Site name]],Table3[],34)=0,"",VLOOKUP(Table35[[#This Row],[Site name]],Table3[],34))</f>
        <v/>
      </c>
      <c r="AL237" t="str">
        <f>IF(VLOOKUP(Table35[[#This Row],[Site name]],Table3[],35)=0,"",VLOOKUP(Table35[[#This Row],[Site name]],Table3[],35))</f>
        <v>Harris Irwin Associates</v>
      </c>
      <c r="AM237" t="str">
        <f>IF(VLOOKUP(Table35[[#This Row],[Site name]],Table3[],36)=0,"",VLOOKUP(Table35[[#This Row],[Site name]],Table3[],36))</f>
        <v>One Click LCA</v>
      </c>
      <c r="AN237" t="str">
        <f>IF(VLOOKUP(Table35[[#This Row],[Site name]],Table3[],37)=0,"",VLOOKUP(Table35[[#This Row],[Site name]],Table3[],37))</f>
        <v>Project 136</v>
      </c>
      <c r="AO237" s="188">
        <f>IF(VLOOKUP(Table35[[#This Row],[Site name]],Table3[],38)="","",VLOOKUP(Table35[[#This Row],[Site name]],Table3[],38))</f>
        <v>1</v>
      </c>
      <c r="AP237">
        <f>IF(VLOOKUP(Table35[[#This Row],[Site name]],Table3[],39)=0,"",VLOOKUP(Table35[[#This Row],[Site name]],Table3[],39))</f>
        <v>2</v>
      </c>
      <c r="AQ237" t="str">
        <f>_xlfn.CONCAT(Table35[[#This Row],[Site name]],Table35[[#This Row],[Assessment Type]])</f>
        <v>Victoria HouseAssessment 2 - decarbonisation</v>
      </c>
    </row>
    <row r="238" spans="2:43" ht="14.7" customHeight="1">
      <c r="B238" t="s">
        <v>458</v>
      </c>
      <c r="C238" t="s">
        <v>977</v>
      </c>
      <c r="D238">
        <v>1777</v>
      </c>
      <c r="E238" t="str">
        <f>IF(VLOOKUP(Table35[[#This Row],[Site name]],Table3[],2)=0,"",VLOOKUP(Table35[[#This Row],[Site name]],Table3[],2))</f>
        <v>Camden</v>
      </c>
      <c r="F238" t="str">
        <f>IF(VLOOKUP(Table35[[#This Row],[Site name]],Table3[],3)=0,"",VLOOKUP(Table35[[#This Row],[Site name]],Table3[],3))</f>
        <v>WC1V 6PB</v>
      </c>
      <c r="G238" t="str">
        <f>IF(VLOOKUP(Table35[[#This Row],[Site name]],Table3[],4)=0,"",VLOOKUP(Table35[[#This Row],[Site name]],Table3[],4))</f>
        <v>2023/2510/P</v>
      </c>
      <c r="H238" t="str">
        <f>IF(VLOOKUP(Table35[[#This Row],[Site name]],Table3[],5)=0,"",VLOOKUP(Table35[[#This Row],[Site name]],Table3[],5))</f>
        <v>Planning Portal</v>
      </c>
      <c r="I238" t="str">
        <f>IF(VLOOKUP(Table35[[#This Row],[Site name]],Table3[],6)=0,"",VLOOKUP(Table35[[#This Row],[Site name]],Table3[],6))</f>
        <v/>
      </c>
      <c r="J238" s="185">
        <f>IF(VLOOKUP(Table35[[#This Row],[Site name]],Table3[],7)=0,"",VLOOKUP(Table35[[#This Row],[Site name]],Table3[],7))</f>
        <v>45104</v>
      </c>
      <c r="K238" s="185" t="str">
        <f>IF(VLOOKUP(Table35[[#This Row],[Site name]],Table3[],8)=0,"",VLOOKUP(Table35[[#This Row],[Site name]],Table3[],8))</f>
        <v/>
      </c>
      <c r="L238" t="str">
        <f>IF(VLOOKUP(Table35[[#This Row],[Site name]],Table3[],9)=0,"",VLOOKUP(Table35[[#This Row],[Site name]],Table3[],9))</f>
        <v/>
      </c>
      <c r="M238" t="str">
        <f>IF(VLOOKUP(Table35[[#This Row],[Site name]],Table3[],10)=0,"",VLOOKUP(Table35[[#This Row],[Site name]],Table3[],10))</f>
        <v>Commercial &amp; Residential</v>
      </c>
      <c r="N238" t="str">
        <f>IF(VLOOKUP(Table35[[#This Row],[Site name]],Table3[],11)=0,"",VLOOKUP(Table35[[#This Row],[Site name]],Table3[],11))</f>
        <v/>
      </c>
      <c r="O238" t="str">
        <f>IF(VLOOKUP(Table35[[#This Row],[Site name]],Table3[],12)=0,"",VLOOKUP(Table35[[#This Row],[Site name]],Table3[],12))</f>
        <v>New Build</v>
      </c>
      <c r="P238" t="str">
        <f>IF(VLOOKUP(Table35[[#This Row],[Site name]],Table3[],13)=0,"",VLOOKUP(Table35[[#This Row],[Site name]],Table3[],13))</f>
        <v/>
      </c>
      <c r="Q238" t="str">
        <f>IF(VLOOKUP(Table35[[#This Row],[Site name]],Table3[],14)=0,"",VLOOKUP(Table35[[#This Row],[Site name]],Table3[],14))</f>
        <v/>
      </c>
      <c r="R238" s="197">
        <f>IF(VLOOKUP(Table35[[#This Row],[Site name]],Table3[],15)="","",VLOOKUP(Table35[[#This Row],[Site name]],Table3[],15))</f>
        <v>0</v>
      </c>
      <c r="S238" s="197">
        <f>IF(VLOOKUP(Table35[[#This Row],[Site name]],Table3[],16)="","",VLOOKUP(Table35[[#This Row],[Site name]],Table3[],16))</f>
        <v>2449</v>
      </c>
      <c r="T238" s="196">
        <f>IF(VLOOKUP(Table35[[#This Row],[Site name]],Table3[],17)="","",VLOOKUP(Table35[[#This Row],[Site name]],Table3[],17))</f>
        <v>0</v>
      </c>
      <c r="U238" s="188" t="str">
        <f>IF(VLOOKUP(Table35[[#This Row],[Site name]],Table3[],18)="","",VLOOKUP(Table35[[#This Row],[Site name]],Table3[],18))</f>
        <v/>
      </c>
      <c r="V238" s="197">
        <f>IF(VLOOKUP(Table35[[#This Row],[Site name]],Table3[],19)="","",VLOOKUP(Table35[[#This Row],[Site name]],Table3[],19))</f>
        <v>2449</v>
      </c>
      <c r="W238" t="str">
        <f>IF(VLOOKUP(Table35[[#This Row],[Site name]],Table3[],20)=0,"",VLOOKUP(Table35[[#This Row],[Site name]],Table3[],20))</f>
        <v/>
      </c>
      <c r="X238" t="str">
        <f>IF(VLOOKUP(Table35[[#This Row],[Site name]],Table3[],21)=0,"",VLOOKUP(Table35[[#This Row],[Site name]],Table3[],21))</f>
        <v/>
      </c>
      <c r="Y238" t="str">
        <f>IF(VLOOKUP(Table35[[#This Row],[Site name]],Table3[],22)=0,"",VLOOKUP(Table35[[#This Row],[Site name]],Table3[],22))</f>
        <v/>
      </c>
      <c r="Z238" t="str">
        <f>IF(VLOOKUP(Table35[[#This Row],[Site name]],Table3[],23)=0,"",VLOOKUP(Table35[[#This Row],[Site name]],Table3[],23))</f>
        <v/>
      </c>
      <c r="AA238" t="str">
        <f>IF(VLOOKUP(Table35[[#This Row],[Site name]],Table3[],24)=0,"",VLOOKUP(Table35[[#This Row],[Site name]],Table3[],24))</f>
        <v/>
      </c>
      <c r="AB238" t="str">
        <f>IF(VLOOKUP(Table35[[#This Row],[Site name]],Table3[],25)=0,"",VLOOKUP(Table35[[#This Row],[Site name]],Table3[],25))</f>
        <v/>
      </c>
      <c r="AC238" t="str">
        <f>IF(VLOOKUP(Table35[[#This Row],[Site name]],Table3[],26)=0,"",VLOOKUP(Table35[[#This Row],[Site name]],Table3[],26))</f>
        <v/>
      </c>
      <c r="AD238">
        <f>IF(VLOOKUP(Table35[[#This Row],[Site name]],Table3[],27)=0,"",VLOOKUP(Table35[[#This Row],[Site name]],Table3[],27))</f>
        <v>5</v>
      </c>
      <c r="AE238">
        <f>IF(VLOOKUP(Table35[[#This Row],[Site name]],Table3[],28)="","",VLOOKUP(Table35[[#This Row],[Site name]],Table3[],28))</f>
        <v>5</v>
      </c>
      <c r="AF238" t="str">
        <f>IF(VLOOKUP(Table35[[#This Row],[Site name]],Table3[],29)=0,"",VLOOKUP(Table35[[#This Row],[Site name]],Table3[],29))</f>
        <v/>
      </c>
      <c r="AG238" t="str">
        <f>IF(VLOOKUP(Table35[[#This Row],[Site name]],Table3[],30)=0,"",VLOOKUP(Table35[[#This Row],[Site name]],Table3[],30))</f>
        <v/>
      </c>
      <c r="AH238" t="str">
        <f>IF(VLOOKUP(Table35[[#This Row],[Site name]],Table3[],31)=0,"",VLOOKUP(Table35[[#This Row],[Site name]],Table3[],31))</f>
        <v/>
      </c>
      <c r="AI238" t="str">
        <f>IF(VLOOKUP(Table35[[#This Row],[Site name]],Table3[],32)=0,"",VLOOKUP(Table35[[#This Row],[Site name]],Table3[],32))</f>
        <v>Scotch Partners</v>
      </c>
      <c r="AJ238" t="str">
        <f>IF(VLOOKUP(Table35[[#This Row],[Site name]],Table3[],33)=0,"",VLOOKUP(Table35[[#This Row],[Site name]],Table3[],33))</f>
        <v/>
      </c>
      <c r="AK238" t="str">
        <f>IF(VLOOKUP(Table35[[#This Row],[Site name]],Table3[],34)=0,"",VLOOKUP(Table35[[#This Row],[Site name]],Table3[],34))</f>
        <v/>
      </c>
      <c r="AL238" t="str">
        <f>IF(VLOOKUP(Table35[[#This Row],[Site name]],Table3[],35)=0,"",VLOOKUP(Table35[[#This Row],[Site name]],Table3[],35))</f>
        <v/>
      </c>
      <c r="AM238" t="str">
        <f>IF(VLOOKUP(Table35[[#This Row],[Site name]],Table3[],36)=0,"",VLOOKUP(Table35[[#This Row],[Site name]],Table3[],36))</f>
        <v/>
      </c>
      <c r="AN238" t="str">
        <f>IF(VLOOKUP(Table35[[#This Row],[Site name]],Table3[],37)=0,"",VLOOKUP(Table35[[#This Row],[Site name]],Table3[],37))</f>
        <v>Project 137</v>
      </c>
      <c r="AO238" s="188">
        <f>IF(VLOOKUP(Table35[[#This Row],[Site name]],Table3[],38)="","",VLOOKUP(Table35[[#This Row],[Site name]],Table3[],38))</f>
        <v>1</v>
      </c>
      <c r="AP238">
        <f>IF(VLOOKUP(Table35[[#This Row],[Site name]],Table3[],39)=0,"",VLOOKUP(Table35[[#This Row],[Site name]],Table3[],39))</f>
        <v>1</v>
      </c>
      <c r="AQ238" t="str">
        <f>_xlfn.CONCAT(Table35[[#This Row],[Site name]],Table35[[#This Row],[Assessment Type]])</f>
        <v>Vine LaneAssessment 1 - no decarbonisation</v>
      </c>
    </row>
    <row r="239" spans="2:43" ht="14.7" hidden="1" customHeight="1">
      <c r="B239" t="s">
        <v>458</v>
      </c>
      <c r="C239" t="s">
        <v>978</v>
      </c>
      <c r="E239" t="str">
        <f>IF(VLOOKUP(Table35[[#This Row],[Site name]],Table3[],2)=0,"",VLOOKUP(Table35[[#This Row],[Site name]],Table3[],2))</f>
        <v>Camden</v>
      </c>
      <c r="F239" t="str">
        <f>IF(VLOOKUP(Table35[[#This Row],[Site name]],Table3[],3)=0,"",VLOOKUP(Table35[[#This Row],[Site name]],Table3[],3))</f>
        <v>WC1V 6PB</v>
      </c>
      <c r="G239" t="str">
        <f>IF(VLOOKUP(Table35[[#This Row],[Site name]],Table3[],4)=0,"",VLOOKUP(Table35[[#This Row],[Site name]],Table3[],4))</f>
        <v>2023/2510/P</v>
      </c>
      <c r="H239" t="str">
        <f>IF(VLOOKUP(Table35[[#This Row],[Site name]],Table3[],5)=0,"",VLOOKUP(Table35[[#This Row],[Site name]],Table3[],5))</f>
        <v>Planning Portal</v>
      </c>
      <c r="I239" t="str">
        <f>IF(VLOOKUP(Table35[[#This Row],[Site name]],Table3[],6)=0,"",VLOOKUP(Table35[[#This Row],[Site name]],Table3[],6))</f>
        <v/>
      </c>
      <c r="J239" s="185">
        <f>IF(VLOOKUP(Table35[[#This Row],[Site name]],Table3[],7)=0,"",VLOOKUP(Table35[[#This Row],[Site name]],Table3[],7))</f>
        <v>45104</v>
      </c>
      <c r="K239" s="185" t="str">
        <f>IF(VLOOKUP(Table35[[#This Row],[Site name]],Table3[],8)=0,"",VLOOKUP(Table35[[#This Row],[Site name]],Table3[],8))</f>
        <v/>
      </c>
      <c r="L239" t="str">
        <f>IF(VLOOKUP(Table35[[#This Row],[Site name]],Table3[],9)=0,"",VLOOKUP(Table35[[#This Row],[Site name]],Table3[],9))</f>
        <v/>
      </c>
      <c r="M239" t="str">
        <f>IF(VLOOKUP(Table35[[#This Row],[Site name]],Table3[],10)=0,"",VLOOKUP(Table35[[#This Row],[Site name]],Table3[],10))</f>
        <v>Commercial &amp; Residential</v>
      </c>
      <c r="N239" t="str">
        <f>IF(VLOOKUP(Table35[[#This Row],[Site name]],Table3[],11)=0,"",VLOOKUP(Table35[[#This Row],[Site name]],Table3[],11))</f>
        <v/>
      </c>
      <c r="O239" t="str">
        <f>IF(VLOOKUP(Table35[[#This Row],[Site name]],Table3[],12)=0,"",VLOOKUP(Table35[[#This Row],[Site name]],Table3[],12))</f>
        <v>New Build</v>
      </c>
      <c r="P239" t="str">
        <f>IF(VLOOKUP(Table35[[#This Row],[Site name]],Table3[],13)=0,"",VLOOKUP(Table35[[#This Row],[Site name]],Table3[],13))</f>
        <v/>
      </c>
      <c r="Q239" t="str">
        <f>IF(VLOOKUP(Table35[[#This Row],[Site name]],Table3[],14)=0,"",VLOOKUP(Table35[[#This Row],[Site name]],Table3[],14))</f>
        <v/>
      </c>
      <c r="R239" s="197">
        <f>IF(VLOOKUP(Table35[[#This Row],[Site name]],Table3[],15)="","",VLOOKUP(Table35[[#This Row],[Site name]],Table3[],15))</f>
        <v>0</v>
      </c>
      <c r="S239" s="197">
        <f>IF(VLOOKUP(Table35[[#This Row],[Site name]],Table3[],16)="","",VLOOKUP(Table35[[#This Row],[Site name]],Table3[],16))</f>
        <v>2449</v>
      </c>
      <c r="T239" s="196">
        <f>IF(VLOOKUP(Table35[[#This Row],[Site name]],Table3[],17)="","",VLOOKUP(Table35[[#This Row],[Site name]],Table3[],17))</f>
        <v>0</v>
      </c>
      <c r="U239" s="188" t="str">
        <f>IF(VLOOKUP(Table35[[#This Row],[Site name]],Table3[],18)="","",VLOOKUP(Table35[[#This Row],[Site name]],Table3[],18))</f>
        <v/>
      </c>
      <c r="V239" s="197">
        <f>IF(VLOOKUP(Table35[[#This Row],[Site name]],Table3[],19)="","",VLOOKUP(Table35[[#This Row],[Site name]],Table3[],19))</f>
        <v>2449</v>
      </c>
      <c r="W239" t="str">
        <f>IF(VLOOKUP(Table35[[#This Row],[Site name]],Table3[],20)=0,"",VLOOKUP(Table35[[#This Row],[Site name]],Table3[],20))</f>
        <v/>
      </c>
      <c r="X239" t="str">
        <f>IF(VLOOKUP(Table35[[#This Row],[Site name]],Table3[],21)=0,"",VLOOKUP(Table35[[#This Row],[Site name]],Table3[],21))</f>
        <v/>
      </c>
      <c r="Y239" t="str">
        <f>IF(VLOOKUP(Table35[[#This Row],[Site name]],Table3[],22)=0,"",VLOOKUP(Table35[[#This Row],[Site name]],Table3[],22))</f>
        <v/>
      </c>
      <c r="Z239" t="str">
        <f>IF(VLOOKUP(Table35[[#This Row],[Site name]],Table3[],23)=0,"",VLOOKUP(Table35[[#This Row],[Site name]],Table3[],23))</f>
        <v/>
      </c>
      <c r="AA239" t="str">
        <f>IF(VLOOKUP(Table35[[#This Row],[Site name]],Table3[],24)=0,"",VLOOKUP(Table35[[#This Row],[Site name]],Table3[],24))</f>
        <v/>
      </c>
      <c r="AB239" t="str">
        <f>IF(VLOOKUP(Table35[[#This Row],[Site name]],Table3[],25)=0,"",VLOOKUP(Table35[[#This Row],[Site name]],Table3[],25))</f>
        <v/>
      </c>
      <c r="AC239" t="str">
        <f>IF(VLOOKUP(Table35[[#This Row],[Site name]],Table3[],26)=0,"",VLOOKUP(Table35[[#This Row],[Site name]],Table3[],26))</f>
        <v/>
      </c>
      <c r="AD239">
        <f>IF(VLOOKUP(Table35[[#This Row],[Site name]],Table3[],27)=0,"",VLOOKUP(Table35[[#This Row],[Site name]],Table3[],27))</f>
        <v>5</v>
      </c>
      <c r="AE239">
        <f>IF(VLOOKUP(Table35[[#This Row],[Site name]],Table3[],28)="","",VLOOKUP(Table35[[#This Row],[Site name]],Table3[],28))</f>
        <v>5</v>
      </c>
      <c r="AF239" t="str">
        <f>IF(VLOOKUP(Table35[[#This Row],[Site name]],Table3[],29)=0,"",VLOOKUP(Table35[[#This Row],[Site name]],Table3[],29))</f>
        <v/>
      </c>
      <c r="AG239" t="str">
        <f>IF(VLOOKUP(Table35[[#This Row],[Site name]],Table3[],30)=0,"",VLOOKUP(Table35[[#This Row],[Site name]],Table3[],30))</f>
        <v/>
      </c>
      <c r="AH239" t="str">
        <f>IF(VLOOKUP(Table35[[#This Row],[Site name]],Table3[],31)=0,"",VLOOKUP(Table35[[#This Row],[Site name]],Table3[],31))</f>
        <v/>
      </c>
      <c r="AI239" t="str">
        <f>IF(VLOOKUP(Table35[[#This Row],[Site name]],Table3[],32)=0,"",VLOOKUP(Table35[[#This Row],[Site name]],Table3[],32))</f>
        <v>Scotch Partners</v>
      </c>
      <c r="AJ239" t="str">
        <f>IF(VLOOKUP(Table35[[#This Row],[Site name]],Table3[],33)=0,"",VLOOKUP(Table35[[#This Row],[Site name]],Table3[],33))</f>
        <v/>
      </c>
      <c r="AK239" t="str">
        <f>IF(VLOOKUP(Table35[[#This Row],[Site name]],Table3[],34)=0,"",VLOOKUP(Table35[[#This Row],[Site name]],Table3[],34))</f>
        <v/>
      </c>
      <c r="AL239" t="str">
        <f>IF(VLOOKUP(Table35[[#This Row],[Site name]],Table3[],35)=0,"",VLOOKUP(Table35[[#This Row],[Site name]],Table3[],35))</f>
        <v/>
      </c>
      <c r="AM239" t="str">
        <f>IF(VLOOKUP(Table35[[#This Row],[Site name]],Table3[],36)=0,"",VLOOKUP(Table35[[#This Row],[Site name]],Table3[],36))</f>
        <v/>
      </c>
      <c r="AN239" t="str">
        <f>IF(VLOOKUP(Table35[[#This Row],[Site name]],Table3[],37)=0,"",VLOOKUP(Table35[[#This Row],[Site name]],Table3[],37))</f>
        <v>Project 137</v>
      </c>
      <c r="AO239" s="188">
        <f>IF(VLOOKUP(Table35[[#This Row],[Site name]],Table3[],38)="","",VLOOKUP(Table35[[#This Row],[Site name]],Table3[],38))</f>
        <v>1</v>
      </c>
      <c r="AP239">
        <f>IF(VLOOKUP(Table35[[#This Row],[Site name]],Table3[],39)=0,"",VLOOKUP(Table35[[#This Row],[Site name]],Table3[],39))</f>
        <v>1</v>
      </c>
      <c r="AQ239" t="str">
        <f>_xlfn.CONCAT(Table35[[#This Row],[Site name]],Table35[[#This Row],[Assessment Type]])</f>
        <v>Vine LaneAssessment 2 - decarbonisation</v>
      </c>
    </row>
    <row r="240" spans="2:43" ht="14.7" customHeight="1">
      <c r="B240" t="s">
        <v>459</v>
      </c>
      <c r="C240" t="s">
        <v>977</v>
      </c>
      <c r="D240">
        <v>1833</v>
      </c>
      <c r="E240" t="str">
        <f>IF(VLOOKUP(Table35[[#This Row],[Site name]],Table3[],2)=0,"",VLOOKUP(Table35[[#This Row],[Site name]],Table3[],2))</f>
        <v>City of London</v>
      </c>
      <c r="F240" t="str">
        <f>IF(VLOOKUP(Table35[[#This Row],[Site name]],Table3[],3)=0,"",VLOOKUP(Table35[[#This Row],[Site name]],Table3[],3))</f>
        <v>EC2N 2AT</v>
      </c>
      <c r="G240" t="str">
        <f>IF(VLOOKUP(Table35[[#This Row],[Site name]],Table3[],4)=0,"",VLOOKUP(Table35[[#This Row],[Site name]],Table3[],4))</f>
        <v>23/00145/FULMAJ</v>
      </c>
      <c r="H240" t="str">
        <f>IF(VLOOKUP(Table35[[#This Row],[Site name]],Table3[],5)=0,"",VLOOKUP(Table35[[#This Row],[Site name]],Table3[],5))</f>
        <v>Planning Portal</v>
      </c>
      <c r="I240" s="185" t="str">
        <f>IF(VLOOKUP(Table35[[#This Row],[Site name]],Table3[],6)=0,"",VLOOKUP(Table35[[#This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40" s="185">
        <f>IF(VLOOKUP(Table35[[#This Row],[Site name]],Table3[],7)=0,"",VLOOKUP(Table35[[#This Row],[Site name]],Table3[],7))</f>
        <v>44964</v>
      </c>
      <c r="K240" s="185" t="str">
        <f>IF(VLOOKUP(Table35[[#This Row],[Site name]],Table3[],8)=0,"",VLOOKUP(Table35[[#This Row],[Site name]],Table3[],8))</f>
        <v/>
      </c>
      <c r="L240" t="str">
        <f>IF(VLOOKUP(Table35[[#This Row],[Site name]],Table3[],9)=0,"",VLOOKUP(Table35[[#This Row],[Site name]],Table3[],9))</f>
        <v>Pending</v>
      </c>
      <c r="M240" t="str">
        <f>IF(VLOOKUP(Table35[[#This Row],[Site name]],Table3[],10)=0,"",VLOOKUP(Table35[[#This Row],[Site name]],Table3[],10))</f>
        <v>Office</v>
      </c>
      <c r="N240" t="str">
        <f>IF(VLOOKUP(Table35[[#This Row],[Site name]],Table3[],11)=0,"",VLOOKUP(Table35[[#This Row],[Site name]],Table3[],11))</f>
        <v>No</v>
      </c>
      <c r="O240" t="str">
        <f>IF(VLOOKUP(Table35[[#This Row],[Site name]],Table3[],12)=0,"",VLOOKUP(Table35[[#This Row],[Site name]],Table3[],12))</f>
        <v>Heavy Refurbishment</v>
      </c>
      <c r="P240" t="str">
        <f>IF(VLOOKUP(Table35[[#This Row],[Site name]],Table3[],13)=0,"",VLOOKUP(Table35[[#This Row],[Site name]],Table3[],13))</f>
        <v>1880s</v>
      </c>
      <c r="Q240" t="str">
        <f>IF(VLOOKUP(Table35[[#This Row],[Site name]],Table3[],14)=0,"",VLOOKUP(Table35[[#This Row],[Site name]],Table3[],14))</f>
        <v>Not listed</v>
      </c>
      <c r="R240" s="197">
        <f>IF(VLOOKUP(Table35[[#This Row],[Site name]],Table3[],15)="","",VLOOKUP(Table35[[#This Row],[Site name]],Table3[],15))</f>
        <v>6795</v>
      </c>
      <c r="S240" s="197">
        <f>IF(VLOOKUP(Table35[[#This Row],[Site name]],Table3[],16)="","",VLOOKUP(Table35[[#This Row],[Site name]],Table3[],16))</f>
        <v>9108</v>
      </c>
      <c r="T240" s="196">
        <f>IF(VLOOKUP(Table35[[#This Row],[Site name]],Table3[],17)="","",VLOOKUP(Table35[[#This Row],[Site name]],Table3[],17))</f>
        <v>1881</v>
      </c>
      <c r="U240" s="188">
        <f>IF(VLOOKUP(Table35[[#This Row],[Site name]],Table3[],18)="","",VLOOKUP(Table35[[#This Row],[Site name]],Table3[],18))</f>
        <v>0.34039735099337753</v>
      </c>
      <c r="V240" s="197">
        <f>IF(VLOOKUP(Table35[[#This Row],[Site name]],Table3[],19)="","",VLOOKUP(Table35[[#This Row],[Site name]],Table3[],19))</f>
        <v>4194</v>
      </c>
      <c r="W240" t="str">
        <f>IF(VLOOKUP(Table35[[#This Row],[Site name]],Table3[],20)=0,"",VLOOKUP(Table35[[#This Row],[Site name]],Table3[],20))</f>
        <v>New and retained basement</v>
      </c>
      <c r="X240" t="str">
        <f>IF(VLOOKUP(Table35[[#This Row],[Site name]],Table3[],21)=0,"",VLOOKUP(Table35[[#This Row],[Site name]],Table3[],21))</f>
        <v>Masonry and steel</v>
      </c>
      <c r="Y240" t="str">
        <f>IF(VLOOKUP(Table35[[#This Row],[Site name]],Table3[],22)=0,"",VLOOKUP(Table35[[#This Row],[Site name]],Table3[],22))</f>
        <v>Reinforced Concrete</v>
      </c>
      <c r="Z240" t="str">
        <f>IF(VLOOKUP(Table35[[#This Row],[Site name]],Table3[],23)=0,"",VLOOKUP(Table35[[#This Row],[Site name]],Table3[],23))</f>
        <v>RC Cores / shear walls</v>
      </c>
      <c r="AA240" t="str">
        <f>IF(VLOOKUP(Table35[[#This Row],[Site name]],Table3[],24)=0,"",VLOOKUP(Table35[[#This Row],[Site name]],Table3[],24))</f>
        <v>RC Cores / shear walls</v>
      </c>
      <c r="AB240" t="str">
        <f>IF(VLOOKUP(Table35[[#This Row],[Site name]],Table3[],25)=0,"",VLOOKUP(Table35[[#This Row],[Site name]],Table3[],25))</f>
        <v>Capacity enhancement</v>
      </c>
      <c r="AC240">
        <f>IF(VLOOKUP(Table35[[#This Row],[Site name]],Table3[],26)=0,"",VLOOKUP(Table35[[#This Row],[Site name]],Table3[],26))</f>
        <v>5</v>
      </c>
      <c r="AD240">
        <f>IF(VLOOKUP(Table35[[#This Row],[Site name]],Table3[],27)=0,"",VLOOKUP(Table35[[#This Row],[Site name]],Table3[],27))</f>
        <v>5</v>
      </c>
      <c r="AE240">
        <f>IF(VLOOKUP(Table35[[#This Row],[Site name]],Table3[],28)="","",VLOOKUP(Table35[[#This Row],[Site name]],Table3[],28))</f>
        <v>7</v>
      </c>
      <c r="AF240">
        <f>IF(VLOOKUP(Table35[[#This Row],[Site name]],Table3[],29)=0,"",VLOOKUP(Table35[[#This Row],[Site name]],Table3[],29))</f>
        <v>5</v>
      </c>
      <c r="AG240" t="str">
        <f>IF(VLOOKUP(Table35[[#This Row],[Site name]],Table3[],30)=0,"",VLOOKUP(Table35[[#This Row],[Site name]],Table3[],30))</f>
        <v/>
      </c>
      <c r="AH240" t="str">
        <f>IF(VLOOKUP(Table35[[#This Row],[Site name]],Table3[],31)=0,"",VLOOKUP(Table35[[#This Row],[Site name]],Table3[],31))</f>
        <v>None required</v>
      </c>
      <c r="AI240" t="str">
        <f>IF(VLOOKUP(Table35[[#This Row],[Site name]],Table3[],32)=0,"",VLOOKUP(Table35[[#This Row],[Site name]],Table3[],32))</f>
        <v>Arup</v>
      </c>
      <c r="AJ240" t="str">
        <f>IF(VLOOKUP(Table35[[#This Row],[Site name]],Table3[],33)=0,"",VLOOKUP(Table35[[#This Row],[Site name]],Table3[],33))</f>
        <v>Heyne Tillet Steel</v>
      </c>
      <c r="AK240" t="str">
        <f>IF(VLOOKUP(Table35[[#This Row],[Site name]],Table3[],34)=0,"",VLOOKUP(Table35[[#This Row],[Site name]],Table3[],34))</f>
        <v>Arup</v>
      </c>
      <c r="AL240" t="str">
        <f>IF(VLOOKUP(Table35[[#This Row],[Site name]],Table3[],35)=0,"",VLOOKUP(Table35[[#This Row],[Site name]],Table3[],35))</f>
        <v>Carmody Groarke</v>
      </c>
      <c r="AM240" t="str">
        <f>IF(VLOOKUP(Table35[[#This Row],[Site name]],Table3[],36)=0,"",VLOOKUP(Table35[[#This Row],[Site name]],Table3[],36))</f>
        <v>One Click LCA</v>
      </c>
      <c r="AN240" t="str">
        <f>IF(VLOOKUP(Table35[[#This Row],[Site name]],Table3[],37)=0,"",VLOOKUP(Table35[[#This Row],[Site name]],Table3[],37))</f>
        <v>Project 138</v>
      </c>
      <c r="AO240" s="188">
        <f>IF(VLOOKUP(Table35[[#This Row],[Site name]],Table3[],38)="","",VLOOKUP(Table35[[#This Row],[Site name]],Table3[],38))</f>
        <v>0.27682119205298011</v>
      </c>
      <c r="AP240">
        <f>IF(VLOOKUP(Table35[[#This Row],[Site name]],Table3[],39)=0,"",VLOOKUP(Table35[[#This Row],[Site name]],Table3[],39))</f>
        <v>3</v>
      </c>
      <c r="AQ240" t="str">
        <f>_xlfn.CONCAT(Table35[[#This Row],[Site name]],Table35[[#This Row],[Assessment Type]])</f>
        <v>Warnford CourtAssessment 1 - no decarbonisation</v>
      </c>
    </row>
    <row r="241" spans="2:43" ht="14.7" hidden="1" customHeight="1">
      <c r="B241" t="s">
        <v>459</v>
      </c>
      <c r="C241" t="s">
        <v>978</v>
      </c>
      <c r="E241" t="str">
        <f>IF(VLOOKUP(Table35[[#This Row],[Site name]],Table3[],2)=0,"",VLOOKUP(Table35[[#This Row],[Site name]],Table3[],2))</f>
        <v>City of London</v>
      </c>
      <c r="F241" t="str">
        <f>IF(VLOOKUP(Table35[[#This Row],[Site name]],Table3[],3)=0,"",VLOOKUP(Table35[[#This Row],[Site name]],Table3[],3))</f>
        <v>EC2N 2AT</v>
      </c>
      <c r="G241" t="str">
        <f>IF(VLOOKUP(Table35[[#This Row],[Site name]],Table3[],4)=0,"",VLOOKUP(Table35[[#This Row],[Site name]],Table3[],4))</f>
        <v>23/00145/FULMAJ</v>
      </c>
      <c r="H241" t="str">
        <f>IF(VLOOKUP(Table35[[#This Row],[Site name]],Table3[],5)=0,"",VLOOKUP(Table35[[#This Row],[Site name]],Table3[],5))</f>
        <v>Planning Portal</v>
      </c>
      <c r="I241" s="185" t="str">
        <f>IF(VLOOKUP(Table35[[#This Row],[Site name]],Table3[],6)=0,"",VLOOKUP(Table35[[#This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41" s="185">
        <f>IF(VLOOKUP(Table35[[#This Row],[Site name]],Table3[],7)=0,"",VLOOKUP(Table35[[#This Row],[Site name]],Table3[],7))</f>
        <v>44964</v>
      </c>
      <c r="K241" s="185" t="str">
        <f>IF(VLOOKUP(Table35[[#This Row],[Site name]],Table3[],8)=0,"",VLOOKUP(Table35[[#This Row],[Site name]],Table3[],8))</f>
        <v/>
      </c>
      <c r="L241" t="str">
        <f>IF(VLOOKUP(Table35[[#This Row],[Site name]],Table3[],9)=0,"",VLOOKUP(Table35[[#This Row],[Site name]],Table3[],9))</f>
        <v>Pending</v>
      </c>
      <c r="M241" t="str">
        <f>IF(VLOOKUP(Table35[[#This Row],[Site name]],Table3[],10)=0,"",VLOOKUP(Table35[[#This Row],[Site name]],Table3[],10))</f>
        <v>Office</v>
      </c>
      <c r="N241" t="str">
        <f>IF(VLOOKUP(Table35[[#This Row],[Site name]],Table3[],11)=0,"",VLOOKUP(Table35[[#This Row],[Site name]],Table3[],11))</f>
        <v>No</v>
      </c>
      <c r="O241" t="str">
        <f>IF(VLOOKUP(Table35[[#This Row],[Site name]],Table3[],12)=0,"",VLOOKUP(Table35[[#This Row],[Site name]],Table3[],12))</f>
        <v>Heavy Refurbishment</v>
      </c>
      <c r="P241" t="str">
        <f>IF(VLOOKUP(Table35[[#This Row],[Site name]],Table3[],13)=0,"",VLOOKUP(Table35[[#This Row],[Site name]],Table3[],13))</f>
        <v>1880s</v>
      </c>
      <c r="Q241" t="str">
        <f>IF(VLOOKUP(Table35[[#This Row],[Site name]],Table3[],14)=0,"",VLOOKUP(Table35[[#This Row],[Site name]],Table3[],14))</f>
        <v>Not listed</v>
      </c>
      <c r="R241" s="197">
        <f>IF(VLOOKUP(Table35[[#This Row],[Site name]],Table3[],15)="","",VLOOKUP(Table35[[#This Row],[Site name]],Table3[],15))</f>
        <v>6795</v>
      </c>
      <c r="S241" s="197">
        <f>IF(VLOOKUP(Table35[[#This Row],[Site name]],Table3[],16)="","",VLOOKUP(Table35[[#This Row],[Site name]],Table3[],16))</f>
        <v>9108</v>
      </c>
      <c r="T241" s="196">
        <f>IF(VLOOKUP(Table35[[#This Row],[Site name]],Table3[],17)="","",VLOOKUP(Table35[[#This Row],[Site name]],Table3[],17))</f>
        <v>1881</v>
      </c>
      <c r="U241" s="188">
        <f>IF(VLOOKUP(Table35[[#This Row],[Site name]],Table3[],18)="","",VLOOKUP(Table35[[#This Row],[Site name]],Table3[],18))</f>
        <v>0.34039735099337753</v>
      </c>
      <c r="V241" s="197">
        <f>IF(VLOOKUP(Table35[[#This Row],[Site name]],Table3[],19)="","",VLOOKUP(Table35[[#This Row],[Site name]],Table3[],19))</f>
        <v>4194</v>
      </c>
      <c r="W241" t="str">
        <f>IF(VLOOKUP(Table35[[#This Row],[Site name]],Table3[],20)=0,"",VLOOKUP(Table35[[#This Row],[Site name]],Table3[],20))</f>
        <v>New and retained basement</v>
      </c>
      <c r="X241" t="str">
        <f>IF(VLOOKUP(Table35[[#This Row],[Site name]],Table3[],21)=0,"",VLOOKUP(Table35[[#This Row],[Site name]],Table3[],21))</f>
        <v>Masonry and steel</v>
      </c>
      <c r="Y241" t="str">
        <f>IF(VLOOKUP(Table35[[#This Row],[Site name]],Table3[],22)=0,"",VLOOKUP(Table35[[#This Row],[Site name]],Table3[],22))</f>
        <v>Reinforced Concrete</v>
      </c>
      <c r="Z241" t="str">
        <f>IF(VLOOKUP(Table35[[#This Row],[Site name]],Table3[],23)=0,"",VLOOKUP(Table35[[#This Row],[Site name]],Table3[],23))</f>
        <v>RC Cores / shear walls</v>
      </c>
      <c r="AA241" t="str">
        <f>IF(VLOOKUP(Table35[[#This Row],[Site name]],Table3[],24)=0,"",VLOOKUP(Table35[[#This Row],[Site name]],Table3[],24))</f>
        <v>RC Cores / shear walls</v>
      </c>
      <c r="AB241" t="str">
        <f>IF(VLOOKUP(Table35[[#This Row],[Site name]],Table3[],25)=0,"",VLOOKUP(Table35[[#This Row],[Site name]],Table3[],25))</f>
        <v>Capacity enhancement</v>
      </c>
      <c r="AC241">
        <f>IF(VLOOKUP(Table35[[#This Row],[Site name]],Table3[],26)=0,"",VLOOKUP(Table35[[#This Row],[Site name]],Table3[],26))</f>
        <v>5</v>
      </c>
      <c r="AD241">
        <f>IF(VLOOKUP(Table35[[#This Row],[Site name]],Table3[],27)=0,"",VLOOKUP(Table35[[#This Row],[Site name]],Table3[],27))</f>
        <v>5</v>
      </c>
      <c r="AE241">
        <f>IF(VLOOKUP(Table35[[#This Row],[Site name]],Table3[],28)="","",VLOOKUP(Table35[[#This Row],[Site name]],Table3[],28))</f>
        <v>7</v>
      </c>
      <c r="AF241">
        <f>IF(VLOOKUP(Table35[[#This Row],[Site name]],Table3[],29)=0,"",VLOOKUP(Table35[[#This Row],[Site name]],Table3[],29))</f>
        <v>5</v>
      </c>
      <c r="AG241" t="str">
        <f>IF(VLOOKUP(Table35[[#This Row],[Site name]],Table3[],30)=0,"",VLOOKUP(Table35[[#This Row],[Site name]],Table3[],30))</f>
        <v/>
      </c>
      <c r="AH241" t="str">
        <f>IF(VLOOKUP(Table35[[#This Row],[Site name]],Table3[],31)=0,"",VLOOKUP(Table35[[#This Row],[Site name]],Table3[],31))</f>
        <v>None required</v>
      </c>
      <c r="AI241" t="str">
        <f>IF(VLOOKUP(Table35[[#This Row],[Site name]],Table3[],32)=0,"",VLOOKUP(Table35[[#This Row],[Site name]],Table3[],32))</f>
        <v>Arup</v>
      </c>
      <c r="AJ241" t="str">
        <f>IF(VLOOKUP(Table35[[#This Row],[Site name]],Table3[],33)=0,"",VLOOKUP(Table35[[#This Row],[Site name]],Table3[],33))</f>
        <v>Heyne Tillet Steel</v>
      </c>
      <c r="AK241" t="str">
        <f>IF(VLOOKUP(Table35[[#This Row],[Site name]],Table3[],34)=0,"",VLOOKUP(Table35[[#This Row],[Site name]],Table3[],34))</f>
        <v>Arup</v>
      </c>
      <c r="AL241" t="str">
        <f>IF(VLOOKUP(Table35[[#This Row],[Site name]],Table3[],35)=0,"",VLOOKUP(Table35[[#This Row],[Site name]],Table3[],35))</f>
        <v>Carmody Groarke</v>
      </c>
      <c r="AM241" t="str">
        <f>IF(VLOOKUP(Table35[[#This Row],[Site name]],Table3[],36)=0,"",VLOOKUP(Table35[[#This Row],[Site name]],Table3[],36))</f>
        <v>One Click LCA</v>
      </c>
      <c r="AN241" t="str">
        <f>IF(VLOOKUP(Table35[[#This Row],[Site name]],Table3[],37)=0,"",VLOOKUP(Table35[[#This Row],[Site name]],Table3[],37))</f>
        <v>Project 138</v>
      </c>
      <c r="AO241" s="188">
        <f>IF(VLOOKUP(Table35[[#This Row],[Site name]],Table3[],38)="","",VLOOKUP(Table35[[#This Row],[Site name]],Table3[],38))</f>
        <v>0.27682119205298011</v>
      </c>
      <c r="AP241">
        <f>IF(VLOOKUP(Table35[[#This Row],[Site name]],Table3[],39)=0,"",VLOOKUP(Table35[[#This Row],[Site name]],Table3[],39))</f>
        <v>3</v>
      </c>
      <c r="AQ241" t="str">
        <f>_xlfn.CONCAT(Table35[[#This Row],[Site name]],Table35[[#This Row],[Assessment Type]])</f>
        <v>Warnford CourtAssessment 2 - decarbonisation</v>
      </c>
    </row>
    <row r="242" spans="2:43" ht="14.7" customHeight="1">
      <c r="B242" t="s">
        <v>461</v>
      </c>
      <c r="C242" t="s">
        <v>977</v>
      </c>
      <c r="D242">
        <v>9720</v>
      </c>
      <c r="E242" t="str">
        <f>IF(VLOOKUP(Table35[[#This Row],[Site name]],Table3[],2)=0,"",VLOOKUP(Table35[[#This Row],[Site name]],Table3[],2))</f>
        <v>Lambeth</v>
      </c>
      <c r="F242" t="str">
        <f>IF(VLOOKUP(Table35[[#This Row],[Site name]],Table3[],3)=0,"",VLOOKUP(Table35[[#This Row],[Site name]],Table3[],3))</f>
        <v>SE1 7BJ</v>
      </c>
      <c r="G242" t="str">
        <f>IF(VLOOKUP(Table35[[#This Row],[Site name]],Table3[],4)=0,"",VLOOKUP(Table35[[#This Row],[Site name]],Table3[],4))</f>
        <v>21/02475/FUL</v>
      </c>
      <c r="H242" t="str">
        <f>IF(VLOOKUP(Table35[[#This Row],[Site name]],Table3[],5)=0,"",VLOOKUP(Table35[[#This Row],[Site name]],Table3[],5))</f>
        <v>Planning Portal</v>
      </c>
      <c r="I242" s="185" t="str">
        <f>IF(VLOOKUP(Table35[[#This Row],[Site name]],Table3[],6)=0,"",VLOOKUP(Table35[[#This Row],[Site name]],Table3[],6))</f>
        <v>Partial demolition of existing hotel, six and seven storey rear Refurbishments, and single storey roof Refurbishment to existing building and new 13 storey tower</v>
      </c>
      <c r="J242" s="185">
        <f>IF(VLOOKUP(Table35[[#This Row],[Site name]],Table3[],7)=0,"",VLOOKUP(Table35[[#This Row],[Site name]],Table3[],7))</f>
        <v>44368</v>
      </c>
      <c r="K242" s="185">
        <f>IF(VLOOKUP(Table35[[#This Row],[Site name]],Table3[],8)=0,"",VLOOKUP(Table35[[#This Row],[Site name]],Table3[],8))</f>
        <v>44862</v>
      </c>
      <c r="L242" t="str">
        <f>IF(VLOOKUP(Table35[[#This Row],[Site name]],Table3[],9)=0,"",VLOOKUP(Table35[[#This Row],[Site name]],Table3[],9))</f>
        <v/>
      </c>
      <c r="M242" t="str">
        <f>IF(VLOOKUP(Table35[[#This Row],[Site name]],Table3[],10)=0,"",VLOOKUP(Table35[[#This Row],[Site name]],Table3[],10))</f>
        <v>Hotel</v>
      </c>
      <c r="N242" t="str">
        <f>IF(VLOOKUP(Table35[[#This Row],[Site name]],Table3[],11)=0,"",VLOOKUP(Table35[[#This Row],[Site name]],Table3[],11))</f>
        <v>No</v>
      </c>
      <c r="O242" t="str">
        <f>IF(VLOOKUP(Table35[[#This Row],[Site name]],Table3[],12)=0,"",VLOOKUP(Table35[[#This Row],[Site name]],Table3[],12))</f>
        <v>Heavy Refurbishment</v>
      </c>
      <c r="P242" t="str">
        <f>IF(VLOOKUP(Table35[[#This Row],[Site name]],Table3[],13)=0,"",VLOOKUP(Table35[[#This Row],[Site name]],Table3[],13))</f>
        <v/>
      </c>
      <c r="Q242" t="str">
        <f>IF(VLOOKUP(Table35[[#This Row],[Site name]],Table3[],14)=0,"",VLOOKUP(Table35[[#This Row],[Site name]],Table3[],14))</f>
        <v>Not listed</v>
      </c>
      <c r="R242" s="197">
        <f>IF(VLOOKUP(Table35[[#This Row],[Site name]],Table3[],15)="","",VLOOKUP(Table35[[#This Row],[Site name]],Table3[],15))</f>
        <v>5192</v>
      </c>
      <c r="S242" s="197">
        <f>IF(VLOOKUP(Table35[[#This Row],[Site name]],Table3[],16)="","",VLOOKUP(Table35[[#This Row],[Site name]],Table3[],16))</f>
        <v>14125</v>
      </c>
      <c r="T242" s="196" t="str">
        <f>IF(VLOOKUP(Table35[[#This Row],[Site name]],Table3[],17)="","",VLOOKUP(Table35[[#This Row],[Site name]],Table3[],17))</f>
        <v/>
      </c>
      <c r="U242" s="188">
        <f>IF(VLOOKUP(Table35[[#This Row],[Site name]],Table3[],18)="","",VLOOKUP(Table35[[#This Row],[Site name]],Table3[],18))</f>
        <v>1.7205315870570108</v>
      </c>
      <c r="V242" s="197">
        <f>IF(VLOOKUP(Table35[[#This Row],[Site name]],Table3[],19)="","",VLOOKUP(Table35[[#This Row],[Site name]],Table3[],19))</f>
        <v>8933</v>
      </c>
      <c r="W242" t="str">
        <f>IF(VLOOKUP(Table35[[#This Row],[Site name]],Table3[],20)=0,"",VLOOKUP(Table35[[#This Row],[Site name]],Table3[],20))</f>
        <v/>
      </c>
      <c r="X242" t="str">
        <f>IF(VLOOKUP(Table35[[#This Row],[Site name]],Table3[],21)=0,"",VLOOKUP(Table35[[#This Row],[Site name]],Table3[],21))</f>
        <v/>
      </c>
      <c r="Y242" t="str">
        <f>IF(VLOOKUP(Table35[[#This Row],[Site name]],Table3[],22)=0,"",VLOOKUP(Table35[[#This Row],[Site name]],Table3[],22))</f>
        <v/>
      </c>
      <c r="Z242" t="str">
        <f>IF(VLOOKUP(Table35[[#This Row],[Site name]],Table3[],23)=0,"",VLOOKUP(Table35[[#This Row],[Site name]],Table3[],23))</f>
        <v/>
      </c>
      <c r="AA242" t="str">
        <f>IF(VLOOKUP(Table35[[#This Row],[Site name]],Table3[],24)=0,"",VLOOKUP(Table35[[#This Row],[Site name]],Table3[],24))</f>
        <v/>
      </c>
      <c r="AB242" t="str">
        <f>IF(VLOOKUP(Table35[[#This Row],[Site name]],Table3[],25)=0,"",VLOOKUP(Table35[[#This Row],[Site name]],Table3[],25))</f>
        <v/>
      </c>
      <c r="AC242" t="str">
        <f>IF(VLOOKUP(Table35[[#This Row],[Site name]],Table3[],26)=0,"",VLOOKUP(Table35[[#This Row],[Site name]],Table3[],26))</f>
        <v/>
      </c>
      <c r="AD242">
        <f>IF(VLOOKUP(Table35[[#This Row],[Site name]],Table3[],27)=0,"",VLOOKUP(Table35[[#This Row],[Site name]],Table3[],27))</f>
        <v>13</v>
      </c>
      <c r="AE242">
        <f>IF(VLOOKUP(Table35[[#This Row],[Site name]],Table3[],28)="","",VLOOKUP(Table35[[#This Row],[Site name]],Table3[],28))</f>
        <v>13</v>
      </c>
      <c r="AF242">
        <f>IF(VLOOKUP(Table35[[#This Row],[Site name]],Table3[],29)=0,"",VLOOKUP(Table35[[#This Row],[Site name]],Table3[],29))</f>
        <v>1</v>
      </c>
      <c r="AG242">
        <f>IF(VLOOKUP(Table35[[#This Row],[Site name]],Table3[],30)=0,"",VLOOKUP(Table35[[#This Row],[Site name]],Table3[],30))</f>
        <v>13</v>
      </c>
      <c r="AH242" t="str">
        <f>IF(VLOOKUP(Table35[[#This Row],[Site name]],Table3[],31)=0,"",VLOOKUP(Table35[[#This Row],[Site name]],Table3[],31))</f>
        <v/>
      </c>
      <c r="AI242" t="str">
        <f>IF(VLOOKUP(Table35[[#This Row],[Site name]],Table3[],32)=0,"",VLOOKUP(Table35[[#This Row],[Site name]],Table3[],32))</f>
        <v>Elementa</v>
      </c>
      <c r="AJ242" t="str">
        <f>IF(VLOOKUP(Table35[[#This Row],[Site name]],Table3[],33)=0,"",VLOOKUP(Table35[[#This Row],[Site name]],Table3[],33))</f>
        <v/>
      </c>
      <c r="AK242" t="str">
        <f>IF(VLOOKUP(Table35[[#This Row],[Site name]],Table3[],34)=0,"",VLOOKUP(Table35[[#This Row],[Site name]],Table3[],34))</f>
        <v/>
      </c>
      <c r="AL242" t="str">
        <f>IF(VLOOKUP(Table35[[#This Row],[Site name]],Table3[],35)=0,"",VLOOKUP(Table35[[#This Row],[Site name]],Table3[],35))</f>
        <v/>
      </c>
      <c r="AM242" t="str">
        <f>IF(VLOOKUP(Table35[[#This Row],[Site name]],Table3[],36)=0,"",VLOOKUP(Table35[[#This Row],[Site name]],Table3[],36))</f>
        <v/>
      </c>
      <c r="AN242" t="str">
        <f>IF(VLOOKUP(Table35[[#This Row],[Site name]],Table3[],37)=0,"",VLOOKUP(Table35[[#This Row],[Site name]],Table3[],37))</f>
        <v>Project 139</v>
      </c>
      <c r="AO242" s="188">
        <f>IF(VLOOKUP(Table35[[#This Row],[Site name]],Table3[],38)="","",VLOOKUP(Table35[[#This Row],[Site name]],Table3[],38))</f>
        <v>0</v>
      </c>
      <c r="AP242">
        <f>IF(VLOOKUP(Table35[[#This Row],[Site name]],Table3[],39)=0,"",VLOOKUP(Table35[[#This Row],[Site name]],Table3[],39))</f>
        <v>3</v>
      </c>
      <c r="AQ242" t="str">
        <f>_xlfn.CONCAT(Table35[[#This Row],[Site name]],Table35[[#This Row],[Assessment Type]])</f>
        <v>Waterloo Hub Hotel development - 54 Kennington RoadAssessment 1 - no decarbonisation</v>
      </c>
    </row>
    <row r="243" spans="2:43" ht="14.7" hidden="1" customHeight="1">
      <c r="B243" t="s">
        <v>461</v>
      </c>
      <c r="C243" t="s">
        <v>978</v>
      </c>
      <c r="E243" t="str">
        <f>IF(VLOOKUP(Table35[[#This Row],[Site name]],Table3[],2)=0,"",VLOOKUP(Table35[[#This Row],[Site name]],Table3[],2))</f>
        <v>Lambeth</v>
      </c>
      <c r="F243" t="str">
        <f>IF(VLOOKUP(Table35[[#This Row],[Site name]],Table3[],3)=0,"",VLOOKUP(Table35[[#This Row],[Site name]],Table3[],3))</f>
        <v>SE1 7BJ</v>
      </c>
      <c r="G243" t="str">
        <f>IF(VLOOKUP(Table35[[#This Row],[Site name]],Table3[],4)=0,"",VLOOKUP(Table35[[#This Row],[Site name]],Table3[],4))</f>
        <v>21/02475/FUL</v>
      </c>
      <c r="H243" t="str">
        <f>IF(VLOOKUP(Table35[[#This Row],[Site name]],Table3[],5)=0,"",VLOOKUP(Table35[[#This Row],[Site name]],Table3[],5))</f>
        <v>Planning Portal</v>
      </c>
      <c r="I243" s="185" t="str">
        <f>IF(VLOOKUP(Table35[[#This Row],[Site name]],Table3[],6)=0,"",VLOOKUP(Table35[[#This Row],[Site name]],Table3[],6))</f>
        <v>Partial demolition of existing hotel, six and seven storey rear Refurbishments, and single storey roof Refurbishment to existing building and new 13 storey tower</v>
      </c>
      <c r="J243" s="185">
        <f>IF(VLOOKUP(Table35[[#This Row],[Site name]],Table3[],7)=0,"",VLOOKUP(Table35[[#This Row],[Site name]],Table3[],7))</f>
        <v>44368</v>
      </c>
      <c r="K243" s="185">
        <f>IF(VLOOKUP(Table35[[#This Row],[Site name]],Table3[],8)=0,"",VLOOKUP(Table35[[#This Row],[Site name]],Table3[],8))</f>
        <v>44862</v>
      </c>
      <c r="L243" t="str">
        <f>IF(VLOOKUP(Table35[[#This Row],[Site name]],Table3[],9)=0,"",VLOOKUP(Table35[[#This Row],[Site name]],Table3[],9))</f>
        <v/>
      </c>
      <c r="M243" t="str">
        <f>IF(VLOOKUP(Table35[[#This Row],[Site name]],Table3[],10)=0,"",VLOOKUP(Table35[[#This Row],[Site name]],Table3[],10))</f>
        <v>Hotel</v>
      </c>
      <c r="N243" t="str">
        <f>IF(VLOOKUP(Table35[[#This Row],[Site name]],Table3[],11)=0,"",VLOOKUP(Table35[[#This Row],[Site name]],Table3[],11))</f>
        <v>No</v>
      </c>
      <c r="O243" t="str">
        <f>IF(VLOOKUP(Table35[[#This Row],[Site name]],Table3[],12)=0,"",VLOOKUP(Table35[[#This Row],[Site name]],Table3[],12))</f>
        <v>Heavy Refurbishment</v>
      </c>
      <c r="P243" t="str">
        <f>IF(VLOOKUP(Table35[[#This Row],[Site name]],Table3[],13)=0,"",VLOOKUP(Table35[[#This Row],[Site name]],Table3[],13))</f>
        <v/>
      </c>
      <c r="Q243" t="str">
        <f>IF(VLOOKUP(Table35[[#This Row],[Site name]],Table3[],14)=0,"",VLOOKUP(Table35[[#This Row],[Site name]],Table3[],14))</f>
        <v>Not listed</v>
      </c>
      <c r="R243" s="197">
        <f>IF(VLOOKUP(Table35[[#This Row],[Site name]],Table3[],15)="","",VLOOKUP(Table35[[#This Row],[Site name]],Table3[],15))</f>
        <v>5192</v>
      </c>
      <c r="S243" s="197">
        <f>IF(VLOOKUP(Table35[[#This Row],[Site name]],Table3[],16)="","",VLOOKUP(Table35[[#This Row],[Site name]],Table3[],16))</f>
        <v>14125</v>
      </c>
      <c r="T243" s="196" t="str">
        <f>IF(VLOOKUP(Table35[[#This Row],[Site name]],Table3[],17)="","",VLOOKUP(Table35[[#This Row],[Site name]],Table3[],17))</f>
        <v/>
      </c>
      <c r="U243" s="188">
        <f>IF(VLOOKUP(Table35[[#This Row],[Site name]],Table3[],18)="","",VLOOKUP(Table35[[#This Row],[Site name]],Table3[],18))</f>
        <v>1.7205315870570108</v>
      </c>
      <c r="V243" s="197">
        <f>IF(VLOOKUP(Table35[[#This Row],[Site name]],Table3[],19)="","",VLOOKUP(Table35[[#This Row],[Site name]],Table3[],19))</f>
        <v>8933</v>
      </c>
      <c r="W243" t="str">
        <f>IF(VLOOKUP(Table35[[#This Row],[Site name]],Table3[],20)=0,"",VLOOKUP(Table35[[#This Row],[Site name]],Table3[],20))</f>
        <v/>
      </c>
      <c r="X243" t="str">
        <f>IF(VLOOKUP(Table35[[#This Row],[Site name]],Table3[],21)=0,"",VLOOKUP(Table35[[#This Row],[Site name]],Table3[],21))</f>
        <v/>
      </c>
      <c r="Y243" t="str">
        <f>IF(VLOOKUP(Table35[[#This Row],[Site name]],Table3[],22)=0,"",VLOOKUP(Table35[[#This Row],[Site name]],Table3[],22))</f>
        <v/>
      </c>
      <c r="Z243" t="str">
        <f>IF(VLOOKUP(Table35[[#This Row],[Site name]],Table3[],23)=0,"",VLOOKUP(Table35[[#This Row],[Site name]],Table3[],23))</f>
        <v/>
      </c>
      <c r="AA243" t="str">
        <f>IF(VLOOKUP(Table35[[#This Row],[Site name]],Table3[],24)=0,"",VLOOKUP(Table35[[#This Row],[Site name]],Table3[],24))</f>
        <v/>
      </c>
      <c r="AB243" t="str">
        <f>IF(VLOOKUP(Table35[[#This Row],[Site name]],Table3[],25)=0,"",VLOOKUP(Table35[[#This Row],[Site name]],Table3[],25))</f>
        <v/>
      </c>
      <c r="AC243" t="str">
        <f>IF(VLOOKUP(Table35[[#This Row],[Site name]],Table3[],26)=0,"",VLOOKUP(Table35[[#This Row],[Site name]],Table3[],26))</f>
        <v/>
      </c>
      <c r="AD243">
        <f>IF(VLOOKUP(Table35[[#This Row],[Site name]],Table3[],27)=0,"",VLOOKUP(Table35[[#This Row],[Site name]],Table3[],27))</f>
        <v>13</v>
      </c>
      <c r="AE243">
        <f>IF(VLOOKUP(Table35[[#This Row],[Site name]],Table3[],28)="","",VLOOKUP(Table35[[#This Row],[Site name]],Table3[],28))</f>
        <v>13</v>
      </c>
      <c r="AF243">
        <f>IF(VLOOKUP(Table35[[#This Row],[Site name]],Table3[],29)=0,"",VLOOKUP(Table35[[#This Row],[Site name]],Table3[],29))</f>
        <v>1</v>
      </c>
      <c r="AG243">
        <f>IF(VLOOKUP(Table35[[#This Row],[Site name]],Table3[],30)=0,"",VLOOKUP(Table35[[#This Row],[Site name]],Table3[],30))</f>
        <v>13</v>
      </c>
      <c r="AH243" t="str">
        <f>IF(VLOOKUP(Table35[[#This Row],[Site name]],Table3[],31)=0,"",VLOOKUP(Table35[[#This Row],[Site name]],Table3[],31))</f>
        <v/>
      </c>
      <c r="AI243" t="str">
        <f>IF(VLOOKUP(Table35[[#This Row],[Site name]],Table3[],32)=0,"",VLOOKUP(Table35[[#This Row],[Site name]],Table3[],32))</f>
        <v>Elementa</v>
      </c>
      <c r="AJ243" t="str">
        <f>IF(VLOOKUP(Table35[[#This Row],[Site name]],Table3[],33)=0,"",VLOOKUP(Table35[[#This Row],[Site name]],Table3[],33))</f>
        <v/>
      </c>
      <c r="AK243" t="str">
        <f>IF(VLOOKUP(Table35[[#This Row],[Site name]],Table3[],34)=0,"",VLOOKUP(Table35[[#This Row],[Site name]],Table3[],34))</f>
        <v/>
      </c>
      <c r="AL243" t="str">
        <f>IF(VLOOKUP(Table35[[#This Row],[Site name]],Table3[],35)=0,"",VLOOKUP(Table35[[#This Row],[Site name]],Table3[],35))</f>
        <v/>
      </c>
      <c r="AM243" t="str">
        <f>IF(VLOOKUP(Table35[[#This Row],[Site name]],Table3[],36)=0,"",VLOOKUP(Table35[[#This Row],[Site name]],Table3[],36))</f>
        <v/>
      </c>
      <c r="AN243" t="str">
        <f>IF(VLOOKUP(Table35[[#This Row],[Site name]],Table3[],37)=0,"",VLOOKUP(Table35[[#This Row],[Site name]],Table3[],37))</f>
        <v>Project 139</v>
      </c>
      <c r="AO243" s="188">
        <f>IF(VLOOKUP(Table35[[#This Row],[Site name]],Table3[],38)="","",VLOOKUP(Table35[[#This Row],[Site name]],Table3[],38))</f>
        <v>0</v>
      </c>
      <c r="AP243">
        <f>IF(VLOOKUP(Table35[[#This Row],[Site name]],Table3[],39)=0,"",VLOOKUP(Table35[[#This Row],[Site name]],Table3[],39))</f>
        <v>3</v>
      </c>
      <c r="AQ243" t="str">
        <f>_xlfn.CONCAT(Table35[[#This Row],[Site name]],Table35[[#This Row],[Assessment Type]])</f>
        <v>Waterloo Hub Hotel development - 54 Kennington RoadAssessment 2 - decarbonisation</v>
      </c>
    </row>
  </sheetData>
  <phoneticPr fontId="13" type="noConversion"/>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5CD60-18D6-4CB7-A7A9-3E870B8A0B50}">
  <sheetPr>
    <pageSetUpPr autoPageBreaks="0"/>
  </sheetPr>
  <dimension ref="A1:AN174"/>
  <sheetViews>
    <sheetView topLeftCell="B1" zoomScale="70" zoomScaleNormal="70" workbookViewId="0">
      <pane xSplit="1" ySplit="1" topLeftCell="C2" activePane="bottomRight" state="frozen"/>
      <selection pane="topRight" activeCell="C1" sqref="C1"/>
      <selection pane="bottomLeft" activeCell="B2" sqref="B2"/>
      <selection pane="bottomRight" activeCell="D108" sqref="D108"/>
    </sheetView>
  </sheetViews>
  <sheetFormatPr defaultRowHeight="14.75"/>
  <cols>
    <col min="1" max="1" width="8.90625" hidden="1" customWidth="1"/>
    <col min="2" max="2" width="72" bestFit="1" customWidth="1"/>
    <col min="3" max="3" width="37.08984375" bestFit="1" customWidth="1"/>
    <col min="4" max="4" width="12.08984375" bestFit="1" customWidth="1"/>
    <col min="5" max="5" width="28.5" bestFit="1" customWidth="1"/>
    <col min="6" max="6" width="21.6796875" bestFit="1" customWidth="1"/>
    <col min="7" max="7" width="128.31640625" style="186" customWidth="1"/>
    <col min="8" max="8" width="18.5" customWidth="1"/>
    <col min="9" max="9" width="15.90625" customWidth="1"/>
    <col min="10" max="10" width="15.6796875" customWidth="1"/>
    <col min="11" max="11" width="36.6796875" customWidth="1"/>
    <col min="12" max="12" width="16.31640625" customWidth="1"/>
    <col min="13" max="13" width="34.08984375" bestFit="1" customWidth="1"/>
    <col min="14" max="14" width="34.40625" customWidth="1"/>
    <col min="15" max="15" width="15.08984375" customWidth="1"/>
    <col min="16" max="16" width="14.40625" customWidth="1"/>
    <col min="17" max="17" width="11.5" customWidth="1"/>
    <col min="18" max="18" width="18" customWidth="1"/>
    <col min="19" max="19" width="16.90625" customWidth="1"/>
    <col min="20" max="20" width="17.40625" customWidth="1"/>
    <col min="21" max="22" width="25.6796875" customWidth="1"/>
    <col min="23" max="32" width="30.6796875" customWidth="1"/>
    <col min="33" max="33" width="30.5" customWidth="1"/>
    <col min="34" max="37" width="30.6796875" customWidth="1"/>
    <col min="38" max="38" width="12" bestFit="1" customWidth="1"/>
  </cols>
  <sheetData>
    <row r="1" spans="2:40" ht="14.15" customHeight="1">
      <c r="B1" t="s">
        <v>469</v>
      </c>
      <c r="C1" t="s">
        <v>270</v>
      </c>
      <c r="D1" t="s">
        <v>470</v>
      </c>
      <c r="E1" t="s">
        <v>471</v>
      </c>
      <c r="F1" t="s">
        <v>472</v>
      </c>
      <c r="G1" s="186" t="s">
        <v>473</v>
      </c>
      <c r="H1" t="s">
        <v>474</v>
      </c>
      <c r="I1" t="s">
        <v>475</v>
      </c>
      <c r="J1" t="s">
        <v>476</v>
      </c>
      <c r="K1" t="s">
        <v>477</v>
      </c>
      <c r="L1" t="s">
        <v>118</v>
      </c>
      <c r="M1" t="s">
        <v>4</v>
      </c>
      <c r="N1" t="s">
        <v>478</v>
      </c>
      <c r="O1" t="s">
        <v>479</v>
      </c>
      <c r="P1" t="s">
        <v>480</v>
      </c>
      <c r="Q1" t="s">
        <v>481</v>
      </c>
      <c r="R1" t="s">
        <v>482</v>
      </c>
      <c r="S1" t="s">
        <v>483</v>
      </c>
      <c r="T1" t="s">
        <v>484</v>
      </c>
      <c r="U1" t="s">
        <v>173</v>
      </c>
      <c r="V1" t="s">
        <v>485</v>
      </c>
      <c r="W1" t="s">
        <v>486</v>
      </c>
      <c r="X1" t="s">
        <v>487</v>
      </c>
      <c r="Y1" t="s">
        <v>488</v>
      </c>
      <c r="Z1" t="s">
        <v>36</v>
      </c>
      <c r="AA1" t="s">
        <v>489</v>
      </c>
      <c r="AB1" t="s">
        <v>490</v>
      </c>
      <c r="AC1" t="s">
        <v>491</v>
      </c>
      <c r="AD1" t="s">
        <v>492</v>
      </c>
      <c r="AE1" t="s">
        <v>493</v>
      </c>
      <c r="AF1" t="s">
        <v>494</v>
      </c>
      <c r="AG1" t="s">
        <v>495</v>
      </c>
      <c r="AH1" t="s">
        <v>496</v>
      </c>
      <c r="AI1" t="s">
        <v>497</v>
      </c>
      <c r="AJ1" t="s">
        <v>498</v>
      </c>
      <c r="AK1" t="s">
        <v>499</v>
      </c>
      <c r="AL1" t="s">
        <v>500</v>
      </c>
      <c r="AM1" t="s">
        <v>501</v>
      </c>
      <c r="AN1" t="s">
        <v>502</v>
      </c>
    </row>
    <row r="2" spans="2:40" ht="29.5">
      <c r="B2" t="s">
        <v>226</v>
      </c>
      <c r="C2" t="s">
        <v>133</v>
      </c>
      <c r="D2" t="s">
        <v>503</v>
      </c>
      <c r="E2" t="s">
        <v>277</v>
      </c>
      <c r="F2" t="s">
        <v>259</v>
      </c>
      <c r="G2" s="186" t="s">
        <v>504</v>
      </c>
      <c r="H2" s="185">
        <v>44907</v>
      </c>
      <c r="I2" s="185"/>
      <c r="J2" t="s">
        <v>505</v>
      </c>
      <c r="K2" t="s">
        <v>129</v>
      </c>
      <c r="L2" t="s">
        <v>14</v>
      </c>
      <c r="M2" t="s">
        <v>7</v>
      </c>
      <c r="N2" t="s">
        <v>506</v>
      </c>
      <c r="O2" t="s">
        <v>507</v>
      </c>
      <c r="P2">
        <v>28992</v>
      </c>
      <c r="Q2" s="197">
        <v>51869</v>
      </c>
      <c r="R2" s="197">
        <v>12718</v>
      </c>
      <c r="S2" s="187">
        <f>IF(ISBLANK(Table3[[#This Row],[GIA existing]]),"",Table3[[#This Row],[GIA new]]/Table3[[#This Row],[GIA existing]]-1)</f>
        <v>0.78907974613686527</v>
      </c>
      <c r="T2" s="197">
        <f>IF((Table3[[#This Row],[GIA new]]-(Table3[[#This Row],[GIA existing]]-Table3[[#This Row],[GIA demolished]]))&gt;0, Table3[[#This Row],[GIA new]]-(Table3[[#This Row],[GIA existing]]-Table3[[#This Row],[GIA demolished]]),0)</f>
        <v>35595</v>
      </c>
      <c r="U2" t="s">
        <v>11</v>
      </c>
      <c r="V2" t="s">
        <v>18</v>
      </c>
      <c r="W2" t="s">
        <v>18</v>
      </c>
      <c r="AA2">
        <v>10</v>
      </c>
      <c r="AB2">
        <v>16</v>
      </c>
      <c r="AC2">
        <v>14</v>
      </c>
      <c r="AD2">
        <v>6</v>
      </c>
      <c r="AG2" t="s">
        <v>508</v>
      </c>
      <c r="AH2" t="s">
        <v>509</v>
      </c>
      <c r="AI2" t="s">
        <v>510</v>
      </c>
      <c r="AJ2" t="s">
        <v>511</v>
      </c>
      <c r="AK2" t="s">
        <v>229</v>
      </c>
      <c r="AL2" t="s">
        <v>512</v>
      </c>
      <c r="AM2" s="188">
        <f>IFERROR(IF(Table3[[#This Row],[Classification]]="New Build", 100%,Table3[[#This Row],[GIA demolished]]/Table3[[#This Row],[GIA existing]]),"")</f>
        <v>0.43867273730684325</v>
      </c>
      <c r="AN2" cm="1">
        <f t="array" ref="AN2">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3" spans="2:40" ht="88.5">
      <c r="B3" s="203" t="s">
        <v>279</v>
      </c>
      <c r="C3" t="s">
        <v>133</v>
      </c>
      <c r="D3" t="s">
        <v>513</v>
      </c>
      <c r="E3" t="s">
        <v>280</v>
      </c>
      <c r="F3" t="s">
        <v>259</v>
      </c>
      <c r="G3" s="186" t="s">
        <v>514</v>
      </c>
      <c r="H3" s="185">
        <v>44496</v>
      </c>
      <c r="I3" s="185">
        <v>45091</v>
      </c>
      <c r="J3" t="s">
        <v>515</v>
      </c>
      <c r="K3" t="s">
        <v>138</v>
      </c>
      <c r="L3" t="s">
        <v>15</v>
      </c>
      <c r="M3" t="s">
        <v>7</v>
      </c>
      <c r="N3" t="s">
        <v>516</v>
      </c>
      <c r="O3" t="s">
        <v>507</v>
      </c>
      <c r="P3">
        <v>49262</v>
      </c>
      <c r="Q3" s="197">
        <v>58903</v>
      </c>
      <c r="R3" s="197">
        <v>0</v>
      </c>
      <c r="S3" s="187">
        <f>IF(ISBLANK(Table3[[#This Row],[GIA existing]]),"",Table3[[#This Row],[GIA new]]/Table3[[#This Row],[GIA existing]]-1)</f>
        <v>0.19570865981892727</v>
      </c>
      <c r="T3" s="197">
        <f>IF((Table3[[#This Row],[GIA new]]-(Table3[[#This Row],[GIA existing]]-Table3[[#This Row],[GIA demolished]]))&gt;0, Table3[[#This Row],[GIA new]]-(Table3[[#This Row],[GIA existing]]-Table3[[#This Row],[GIA demolished]]),0)</f>
        <v>9641</v>
      </c>
      <c r="U3" t="s">
        <v>11</v>
      </c>
      <c r="AA3">
        <v>15</v>
      </c>
      <c r="AB3">
        <v>15</v>
      </c>
      <c r="AC3">
        <v>14</v>
      </c>
      <c r="AD3">
        <v>0</v>
      </c>
      <c r="AG3" t="s">
        <v>517</v>
      </c>
      <c r="AH3" t="s">
        <v>518</v>
      </c>
      <c r="AI3" t="s">
        <v>517</v>
      </c>
      <c r="AJ3" t="s">
        <v>519</v>
      </c>
      <c r="AK3" t="s">
        <v>229</v>
      </c>
      <c r="AL3" t="s">
        <v>520</v>
      </c>
      <c r="AM3" s="188">
        <f>IFERROR(IF(Table3[[#This Row],[Classification]]="New Build", 100%,Table3[[#This Row],[GIA demolished]]/Table3[[#This Row],[GIA existing]]),"")</f>
        <v>0</v>
      </c>
      <c r="AN3" cm="1">
        <f t="array" ref="AN3">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4" spans="2:40" ht="27.9" customHeight="1">
      <c r="B4" t="s">
        <v>176</v>
      </c>
      <c r="C4" t="s">
        <v>172</v>
      </c>
      <c r="D4" t="s">
        <v>524</v>
      </c>
      <c r="E4" t="s">
        <v>283</v>
      </c>
      <c r="F4" t="s">
        <v>259</v>
      </c>
      <c r="G4" s="186" t="s">
        <v>525</v>
      </c>
      <c r="H4" s="185">
        <v>45104</v>
      </c>
      <c r="I4" s="185"/>
      <c r="J4" t="s">
        <v>505</v>
      </c>
      <c r="K4" t="s">
        <v>138</v>
      </c>
      <c r="L4" t="s">
        <v>14</v>
      </c>
      <c r="M4" t="s">
        <v>9</v>
      </c>
      <c r="N4" t="s">
        <v>526</v>
      </c>
      <c r="O4" t="s">
        <v>507</v>
      </c>
      <c r="P4">
        <v>18841</v>
      </c>
      <c r="Q4" s="197">
        <v>24791</v>
      </c>
      <c r="R4" s="197">
        <v>18841</v>
      </c>
      <c r="S4" s="187">
        <f>IF(ISBLANK(Table3[[#This Row],[GIA existing]]),"",Table3[[#This Row],[GIA new]]/Table3[[#This Row],[GIA existing]]-1)</f>
        <v>0.31580064752401671</v>
      </c>
      <c r="T4" s="197">
        <f>IF((Table3[[#This Row],[GIA new]]-(Table3[[#This Row],[GIA existing]]-Table3[[#This Row],[GIA demolished]]))&gt;0, Table3[[#This Row],[GIA new]]-(Table3[[#This Row],[GIA existing]]-Table3[[#This Row],[GIA demolished]]),0)</f>
        <v>24791</v>
      </c>
      <c r="U4" t="s">
        <v>12</v>
      </c>
      <c r="V4" t="s">
        <v>17</v>
      </c>
      <c r="W4" t="s">
        <v>17</v>
      </c>
      <c r="AA4">
        <v>17</v>
      </c>
      <c r="AB4">
        <v>19</v>
      </c>
      <c r="AC4">
        <v>17</v>
      </c>
      <c r="AD4">
        <v>2</v>
      </c>
      <c r="AG4" t="s">
        <v>527</v>
      </c>
      <c r="AH4" t="s">
        <v>518</v>
      </c>
      <c r="AI4" t="s">
        <v>527</v>
      </c>
      <c r="AJ4" t="s">
        <v>528</v>
      </c>
      <c r="AK4" t="s">
        <v>229</v>
      </c>
      <c r="AL4" t="s">
        <v>529</v>
      </c>
      <c r="AM4" s="188">
        <f>IFERROR(IF(Table3[[#This Row],[Classification]]="New Build", 100%,Table3[[#This Row],[GIA demolished]]/Table3[[#This Row],[GIA existing]]),"")</f>
        <v>1</v>
      </c>
      <c r="AN4" cm="1">
        <f t="array" ref="AN4">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5" spans="2:40" ht="27.9" customHeight="1">
      <c r="B5" t="s">
        <v>248</v>
      </c>
      <c r="C5" t="s">
        <v>163</v>
      </c>
      <c r="D5" t="s">
        <v>530</v>
      </c>
      <c r="E5" t="s">
        <v>284</v>
      </c>
      <c r="F5" t="s">
        <v>259</v>
      </c>
      <c r="G5" s="186" t="s">
        <v>531</v>
      </c>
      <c r="H5" s="185">
        <v>44249</v>
      </c>
      <c r="I5" s="185">
        <v>44755</v>
      </c>
      <c r="J5" t="s">
        <v>515</v>
      </c>
      <c r="K5" t="s">
        <v>129</v>
      </c>
      <c r="L5" t="s">
        <v>15</v>
      </c>
      <c r="M5" t="s">
        <v>6</v>
      </c>
      <c r="N5" t="s">
        <v>506</v>
      </c>
      <c r="O5" t="s">
        <v>507</v>
      </c>
      <c r="P5">
        <v>18636</v>
      </c>
      <c r="Q5" s="197">
        <v>21363</v>
      </c>
      <c r="R5" s="197">
        <v>0</v>
      </c>
      <c r="S5" s="187">
        <f>IF(ISBLANK(Table3[[#This Row],[GIA existing]]),"",Table3[[#This Row],[GIA new]]/Table3[[#This Row],[GIA existing]]-1)</f>
        <v>0.1463296844816484</v>
      </c>
      <c r="T5" s="197">
        <f>IF((Table3[[#This Row],[GIA new]]-(Table3[[#This Row],[GIA existing]]-Table3[[#This Row],[GIA demolished]]))&gt;0, Table3[[#This Row],[GIA new]]-(Table3[[#This Row],[GIA existing]]-Table3[[#This Row],[GIA demolished]]),0)</f>
        <v>2727</v>
      </c>
      <c r="U5" t="s">
        <v>11</v>
      </c>
      <c r="V5" t="s">
        <v>17</v>
      </c>
      <c r="AA5">
        <v>7</v>
      </c>
      <c r="AB5">
        <v>8</v>
      </c>
      <c r="AC5">
        <v>8</v>
      </c>
      <c r="AD5">
        <v>1</v>
      </c>
      <c r="AG5" t="s">
        <v>251</v>
      </c>
      <c r="AH5" t="s">
        <v>532</v>
      </c>
      <c r="AI5" t="s">
        <v>251</v>
      </c>
      <c r="AJ5" t="s">
        <v>533</v>
      </c>
      <c r="AK5" t="s">
        <v>229</v>
      </c>
      <c r="AL5" t="s">
        <v>534</v>
      </c>
      <c r="AM5" s="188">
        <f>IFERROR(IF(Table3[[#This Row],[Classification]]="New Build", 100%,Table3[[#This Row],[GIA demolished]]/Table3[[#This Row],[GIA existing]]),"")</f>
        <v>0</v>
      </c>
      <c r="AN5" cm="1">
        <f t="array" ref="AN5">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6" spans="2:40" ht="27.9" customHeight="1">
      <c r="B6" t="s">
        <v>132</v>
      </c>
      <c r="C6" t="s">
        <v>133</v>
      </c>
      <c r="D6" t="s">
        <v>541</v>
      </c>
      <c r="E6" t="s">
        <v>289</v>
      </c>
      <c r="F6" t="s">
        <v>259</v>
      </c>
      <c r="G6" s="186" t="s">
        <v>542</v>
      </c>
      <c r="H6" s="185">
        <v>44365</v>
      </c>
      <c r="I6" s="185">
        <v>44468</v>
      </c>
      <c r="J6" t="s">
        <v>515</v>
      </c>
      <c r="K6" t="s">
        <v>129</v>
      </c>
      <c r="L6" t="s">
        <v>15</v>
      </c>
      <c r="M6" t="s">
        <v>9</v>
      </c>
      <c r="N6" t="s">
        <v>543</v>
      </c>
      <c r="O6" t="s">
        <v>507</v>
      </c>
      <c r="P6">
        <v>6392</v>
      </c>
      <c r="Q6" s="197">
        <v>13553</v>
      </c>
      <c r="R6" s="197">
        <v>6392</v>
      </c>
      <c r="S6" s="187">
        <f>IF(ISBLANK(Table3[[#This Row],[GIA existing]]),"",Table3[[#This Row],[GIA new]]/Table3[[#This Row],[GIA existing]]-1)</f>
        <v>1.1203066332916145</v>
      </c>
      <c r="T6" s="197">
        <f>IF((Table3[[#This Row],[GIA new]]-(Table3[[#This Row],[GIA existing]]-Table3[[#This Row],[GIA demolished]]))&gt;0, Table3[[#This Row],[GIA new]]-(Table3[[#This Row],[GIA existing]]-Table3[[#This Row],[GIA demolished]]),0)</f>
        <v>13553</v>
      </c>
      <c r="U6" t="s">
        <v>13</v>
      </c>
      <c r="V6" t="s">
        <v>18</v>
      </c>
      <c r="W6" t="s">
        <v>17</v>
      </c>
      <c r="AA6">
        <v>9</v>
      </c>
      <c r="AB6">
        <v>14</v>
      </c>
      <c r="AC6">
        <v>13</v>
      </c>
      <c r="AD6">
        <v>5</v>
      </c>
      <c r="AG6" t="s">
        <v>544</v>
      </c>
      <c r="AH6" t="s">
        <v>544</v>
      </c>
      <c r="AI6" t="s">
        <v>544</v>
      </c>
      <c r="AJ6" t="s">
        <v>519</v>
      </c>
      <c r="AK6" t="s">
        <v>229</v>
      </c>
      <c r="AL6" t="s">
        <v>545</v>
      </c>
      <c r="AM6" s="188">
        <f>IFERROR(IF(Table3[[#This Row],[Classification]]="New Build", 100%,Table3[[#This Row],[GIA demolished]]/Table3[[#This Row],[GIA existing]]),"")</f>
        <v>1</v>
      </c>
      <c r="AN6" cm="1">
        <f t="array" ref="AN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7" spans="2:40" ht="27.9" customHeight="1">
      <c r="B7" t="s">
        <v>290</v>
      </c>
      <c r="C7" t="s">
        <v>172</v>
      </c>
      <c r="D7" t="s">
        <v>546</v>
      </c>
      <c r="E7" t="s">
        <v>291</v>
      </c>
      <c r="F7" t="s">
        <v>259</v>
      </c>
      <c r="G7" s="186" t="s">
        <v>547</v>
      </c>
      <c r="H7" s="185">
        <v>44845</v>
      </c>
      <c r="I7" s="185"/>
      <c r="J7" t="s">
        <v>505</v>
      </c>
      <c r="K7" t="s">
        <v>138</v>
      </c>
      <c r="L7" t="s">
        <v>14</v>
      </c>
      <c r="M7" t="s">
        <v>8</v>
      </c>
      <c r="N7" t="s">
        <v>526</v>
      </c>
      <c r="O7" t="s">
        <v>507</v>
      </c>
      <c r="P7">
        <v>7893</v>
      </c>
      <c r="Q7" s="197">
        <v>12747</v>
      </c>
      <c r="R7" s="197">
        <v>7893</v>
      </c>
      <c r="S7" s="187">
        <f>IF(ISBLANK(Table3[[#This Row],[GIA existing]]),"",Table3[[#This Row],[GIA new]]/Table3[[#This Row],[GIA existing]]-1)</f>
        <v>0.61497529456480415</v>
      </c>
      <c r="T7" s="197">
        <f>IF((Table3[[#This Row],[GIA new]]-(Table3[[#This Row],[GIA existing]]-Table3[[#This Row],[GIA demolished]]))&gt;0, Table3[[#This Row],[GIA new]]-(Table3[[#This Row],[GIA existing]]-Table3[[#This Row],[GIA demolished]]),0)</f>
        <v>12747</v>
      </c>
      <c r="U7" t="s">
        <v>11</v>
      </c>
      <c r="V7" t="s">
        <v>17</v>
      </c>
      <c r="W7" t="s">
        <v>23</v>
      </c>
      <c r="AA7">
        <v>9</v>
      </c>
      <c r="AB7">
        <v>12</v>
      </c>
      <c r="AC7">
        <v>11</v>
      </c>
      <c r="AD7">
        <v>3</v>
      </c>
      <c r="AG7" t="s">
        <v>548</v>
      </c>
      <c r="AH7" t="s">
        <v>518</v>
      </c>
      <c r="AI7" t="s">
        <v>548</v>
      </c>
      <c r="AJ7" t="s">
        <v>511</v>
      </c>
      <c r="AK7" t="s">
        <v>229</v>
      </c>
      <c r="AL7" t="s">
        <v>549</v>
      </c>
      <c r="AM7" s="188">
        <f>IFERROR(IF(Table3[[#This Row],[Classification]]="New Build", 100%,Table3[[#This Row],[GIA demolished]]/Table3[[#This Row],[GIA existing]]),"")</f>
        <v>1</v>
      </c>
      <c r="AN7" cm="1">
        <f t="array" ref="AN7">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8" spans="2:40" ht="27.9" customHeight="1">
      <c r="B8" t="s">
        <v>150</v>
      </c>
      <c r="C8" t="s">
        <v>133</v>
      </c>
      <c r="D8" t="s">
        <v>550</v>
      </c>
      <c r="E8" t="s">
        <v>292</v>
      </c>
      <c r="F8" t="s">
        <v>259</v>
      </c>
      <c r="G8" s="186" t="s">
        <v>551</v>
      </c>
      <c r="H8" s="185">
        <v>44784</v>
      </c>
      <c r="I8" s="185">
        <v>45106</v>
      </c>
      <c r="J8" t="s">
        <v>515</v>
      </c>
      <c r="K8" t="s">
        <v>138</v>
      </c>
      <c r="L8" t="s">
        <v>15</v>
      </c>
      <c r="M8" t="s">
        <v>6</v>
      </c>
      <c r="N8" t="s">
        <v>516</v>
      </c>
      <c r="O8" t="s">
        <v>507</v>
      </c>
      <c r="P8">
        <v>20384</v>
      </c>
      <c r="Q8" s="197">
        <v>23393</v>
      </c>
      <c r="R8" s="197"/>
      <c r="S8" s="187">
        <f>IF(ISBLANK(Table3[[#This Row],[GIA existing]]),"",Table3[[#This Row],[GIA new]]/Table3[[#This Row],[GIA existing]]-1)</f>
        <v>0.14761577708006279</v>
      </c>
      <c r="T8" s="197">
        <f>IF((Table3[[#This Row],[GIA new]]-(Table3[[#This Row],[GIA existing]]-Table3[[#This Row],[GIA demolished]]))&gt;0, Table3[[#This Row],[GIA new]]-(Table3[[#This Row],[GIA existing]]-Table3[[#This Row],[GIA demolished]]),0)</f>
        <v>3009</v>
      </c>
      <c r="V8" t="s">
        <v>18</v>
      </c>
      <c r="AA8">
        <v>11</v>
      </c>
      <c r="AB8">
        <v>12</v>
      </c>
      <c r="AC8">
        <v>11</v>
      </c>
      <c r="AD8">
        <v>1</v>
      </c>
      <c r="AG8" t="s">
        <v>552</v>
      </c>
      <c r="AH8" t="s">
        <v>544</v>
      </c>
      <c r="AI8" t="s">
        <v>552</v>
      </c>
      <c r="AJ8" t="s">
        <v>553</v>
      </c>
      <c r="AK8" t="s">
        <v>151</v>
      </c>
      <c r="AL8" t="s">
        <v>554</v>
      </c>
      <c r="AM8" s="188">
        <f>IFERROR(IF(Table3[[#This Row],[Classification]]="New Build", 100%,Table3[[#This Row],[GIA demolished]]/Table3[[#This Row],[GIA existing]]),"")</f>
        <v>0</v>
      </c>
      <c r="AN8" cm="1">
        <f t="array" ref="AN8">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9" spans="2:40" ht="27.9" customHeight="1">
      <c r="B9" t="s">
        <v>293</v>
      </c>
      <c r="C9" t="s">
        <v>184</v>
      </c>
      <c r="D9" t="s">
        <v>555</v>
      </c>
      <c r="E9" t="s">
        <v>294</v>
      </c>
      <c r="F9" t="s">
        <v>259</v>
      </c>
      <c r="G9" s="186" t="s">
        <v>556</v>
      </c>
      <c r="H9" s="185">
        <v>44208</v>
      </c>
      <c r="I9" s="185">
        <v>44614</v>
      </c>
      <c r="J9" t="s">
        <v>557</v>
      </c>
      <c r="K9" t="s">
        <v>129</v>
      </c>
      <c r="L9" t="s">
        <v>14</v>
      </c>
      <c r="M9" t="s">
        <v>7</v>
      </c>
      <c r="N9" t="s">
        <v>558</v>
      </c>
      <c r="O9" t="s">
        <v>507</v>
      </c>
      <c r="P9">
        <v>7366</v>
      </c>
      <c r="Q9" s="197">
        <v>40772</v>
      </c>
      <c r="R9" s="197">
        <v>4693</v>
      </c>
      <c r="S9" s="187">
        <f>IF(ISBLANK(Table3[[#This Row],[GIA existing]]),"",Table3[[#This Row],[GIA new]]/Table3[[#This Row],[GIA existing]]-1)</f>
        <v>4.5351615530817266</v>
      </c>
      <c r="T9" s="197">
        <f>IF((Table3[[#This Row],[GIA new]]-(Table3[[#This Row],[GIA existing]]-Table3[[#This Row],[GIA demolished]]))&gt;0, Table3[[#This Row],[GIA new]]-(Table3[[#This Row],[GIA existing]]-Table3[[#This Row],[GIA demolished]]),0)</f>
        <v>38099</v>
      </c>
      <c r="U9" t="s">
        <v>13</v>
      </c>
      <c r="AA9">
        <v>5</v>
      </c>
      <c r="AB9">
        <v>18</v>
      </c>
      <c r="AC9">
        <v>15</v>
      </c>
      <c r="AD9">
        <v>13</v>
      </c>
      <c r="AE9">
        <v>0</v>
      </c>
      <c r="AG9" t="s">
        <v>559</v>
      </c>
      <c r="AH9" t="s">
        <v>559</v>
      </c>
      <c r="AI9" t="s">
        <v>559</v>
      </c>
      <c r="AJ9" t="s">
        <v>560</v>
      </c>
      <c r="AK9" t="s">
        <v>229</v>
      </c>
      <c r="AL9" t="s">
        <v>561</v>
      </c>
      <c r="AM9" s="188">
        <f>IFERROR(IF(Table3[[#This Row],[Classification]]="New Build", 100%,Table3[[#This Row],[GIA demolished]]/Table3[[#This Row],[GIA existing]]),"")</f>
        <v>0.63711648112951402</v>
      </c>
      <c r="AN9" cm="1">
        <f t="array" ref="AN9">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10" spans="2:40" ht="27.9" customHeight="1">
      <c r="B10" t="s">
        <v>157</v>
      </c>
      <c r="C10" t="s">
        <v>133</v>
      </c>
      <c r="D10" t="s">
        <v>562</v>
      </c>
      <c r="E10" t="s">
        <v>295</v>
      </c>
      <c r="F10" t="s">
        <v>259</v>
      </c>
      <c r="G10" s="186" t="s">
        <v>563</v>
      </c>
      <c r="H10" s="185">
        <v>44396</v>
      </c>
      <c r="I10" s="185">
        <v>44593</v>
      </c>
      <c r="J10" t="s">
        <v>515</v>
      </c>
      <c r="K10" t="s">
        <v>138</v>
      </c>
      <c r="L10" t="s">
        <v>15</v>
      </c>
      <c r="M10" t="s">
        <v>9</v>
      </c>
      <c r="N10" t="s">
        <v>506</v>
      </c>
      <c r="O10" t="s">
        <v>507</v>
      </c>
      <c r="P10">
        <v>14326</v>
      </c>
      <c r="Q10" s="197">
        <v>66881</v>
      </c>
      <c r="R10" s="197">
        <v>14326</v>
      </c>
      <c r="S10" s="187">
        <f>IF(ISBLANK(Table3[[#This Row],[GIA existing]]),"",Table3[[#This Row],[GIA new]]/Table3[[#This Row],[GIA existing]]-1)</f>
        <v>3.6685048164177019</v>
      </c>
      <c r="T10" s="197">
        <f>IF((Table3[[#This Row],[GIA new]]-(Table3[[#This Row],[GIA existing]]-Table3[[#This Row],[GIA demolished]]))&gt;0, Table3[[#This Row],[GIA new]]-(Table3[[#This Row],[GIA existing]]-Table3[[#This Row],[GIA demolished]]),0)</f>
        <v>66881</v>
      </c>
      <c r="U10" t="s">
        <v>13</v>
      </c>
      <c r="AA10">
        <v>7</v>
      </c>
      <c r="AB10">
        <v>28</v>
      </c>
      <c r="AC10">
        <v>24</v>
      </c>
      <c r="AD10">
        <v>22</v>
      </c>
      <c r="AG10" t="s">
        <v>564</v>
      </c>
      <c r="AH10" t="s">
        <v>509</v>
      </c>
      <c r="AI10" t="s">
        <v>565</v>
      </c>
      <c r="AJ10" t="s">
        <v>523</v>
      </c>
      <c r="AK10" t="s">
        <v>229</v>
      </c>
      <c r="AL10" t="s">
        <v>566</v>
      </c>
      <c r="AM10" s="188">
        <f>IFERROR(IF(Table3[[#This Row],[Classification]]="New Build", 100%,Table3[[#This Row],[GIA demolished]]/Table3[[#This Row],[GIA existing]]),"")</f>
        <v>1</v>
      </c>
      <c r="AN10" cm="1">
        <f t="array" ref="AN10">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1" spans="2:40" ht="27.9" customHeight="1">
      <c r="B11" t="s">
        <v>167</v>
      </c>
      <c r="C11" t="s">
        <v>133</v>
      </c>
      <c r="D11" t="s">
        <v>567</v>
      </c>
      <c r="E11" t="s">
        <v>296</v>
      </c>
      <c r="F11" t="s">
        <v>259</v>
      </c>
      <c r="G11" s="186" t="s">
        <v>568</v>
      </c>
      <c r="H11" s="185">
        <v>44495</v>
      </c>
      <c r="I11" s="185">
        <v>44495</v>
      </c>
      <c r="K11" t="s">
        <v>129</v>
      </c>
      <c r="L11" t="s">
        <v>14</v>
      </c>
      <c r="M11" t="s">
        <v>7</v>
      </c>
      <c r="N11" t="s">
        <v>569</v>
      </c>
      <c r="O11" t="s">
        <v>570</v>
      </c>
      <c r="P11">
        <v>58818</v>
      </c>
      <c r="Q11" s="197">
        <f>78456-5/6*(5269)</f>
        <v>74065.166666666672</v>
      </c>
      <c r="R11" s="197">
        <f>58818-5/6*(5269)</f>
        <v>54427.166666666664</v>
      </c>
      <c r="S11" s="187">
        <f>IF(ISBLANK(Table3[[#This Row],[GIA existing]]),"",Table3[[#This Row],[GIA new]]/Table3[[#This Row],[GIA existing]]-1)</f>
        <v>0.25922620059618939</v>
      </c>
      <c r="T11" s="197">
        <f>IF((Table3[[#This Row],[GIA new]]-(Table3[[#This Row],[GIA existing]]-Table3[[#This Row],[GIA demolished]]))&gt;0, Table3[[#This Row],[GIA new]]-(Table3[[#This Row],[GIA existing]]-Table3[[#This Row],[GIA demolished]]),0)</f>
        <v>69674.333333333343</v>
      </c>
      <c r="U11" t="s">
        <v>12</v>
      </c>
      <c r="V11" t="s">
        <v>17</v>
      </c>
      <c r="W11" t="s">
        <v>18</v>
      </c>
      <c r="Z11" t="s">
        <v>37</v>
      </c>
      <c r="AA11">
        <v>7</v>
      </c>
      <c r="AB11">
        <v>23</v>
      </c>
      <c r="AC11">
        <v>21</v>
      </c>
      <c r="AD11">
        <v>1</v>
      </c>
      <c r="AE11">
        <v>21</v>
      </c>
      <c r="AG11" t="s">
        <v>571</v>
      </c>
      <c r="AH11" t="s">
        <v>509</v>
      </c>
      <c r="AI11" t="s">
        <v>571</v>
      </c>
      <c r="AJ11" t="s">
        <v>572</v>
      </c>
      <c r="AK11" t="s">
        <v>229</v>
      </c>
      <c r="AL11" t="s">
        <v>573</v>
      </c>
      <c r="AM11" s="188">
        <f>IFERROR(IF(Table3[[#This Row],[Classification]]="New Build", 100%,Table3[[#This Row],[GIA demolished]]/Table3[[#This Row],[GIA existing]]),"")</f>
        <v>0.92534881612204878</v>
      </c>
      <c r="AN11" cm="1">
        <f t="array" ref="AN11">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12" spans="2:40" ht="27.9" customHeight="1">
      <c r="B12" t="s">
        <v>146</v>
      </c>
      <c r="C12" t="s">
        <v>133</v>
      </c>
      <c r="D12" t="s">
        <v>574</v>
      </c>
      <c r="E12" t="s">
        <v>297</v>
      </c>
      <c r="F12" t="s">
        <v>259</v>
      </c>
      <c r="G12" s="186" t="s">
        <v>575</v>
      </c>
      <c r="H12" s="185">
        <v>44442</v>
      </c>
      <c r="I12" s="185">
        <v>44599</v>
      </c>
      <c r="J12" t="s">
        <v>515</v>
      </c>
      <c r="K12" t="s">
        <v>138</v>
      </c>
      <c r="L12" t="s">
        <v>15</v>
      </c>
      <c r="M12" t="s">
        <v>8</v>
      </c>
      <c r="N12" t="s">
        <v>576</v>
      </c>
      <c r="O12" t="s">
        <v>507</v>
      </c>
      <c r="P12">
        <v>16944</v>
      </c>
      <c r="Q12" s="197">
        <v>35948</v>
      </c>
      <c r="R12" s="197"/>
      <c r="S12" s="187">
        <f>IF(ISBLANK(Table3[[#This Row],[GIA existing]]),"",Table3[[#This Row],[GIA new]]/Table3[[#This Row],[GIA existing]]-1)</f>
        <v>1.1215769593956564</v>
      </c>
      <c r="T12" s="197">
        <f>IF((Table3[[#This Row],[GIA new]]-(Table3[[#This Row],[GIA existing]]-Table3[[#This Row],[GIA demolished]]))&gt;0, Table3[[#This Row],[GIA new]]-(Table3[[#This Row],[GIA existing]]-Table3[[#This Row],[GIA demolished]]),0)</f>
        <v>19004</v>
      </c>
      <c r="AA12">
        <v>11</v>
      </c>
      <c r="AB12">
        <v>15</v>
      </c>
      <c r="AC12">
        <v>13</v>
      </c>
      <c r="AD12">
        <v>4</v>
      </c>
      <c r="AG12" t="s">
        <v>508</v>
      </c>
      <c r="AH12" t="s">
        <v>518</v>
      </c>
      <c r="AI12" t="s">
        <v>508</v>
      </c>
      <c r="AJ12" t="s">
        <v>577</v>
      </c>
      <c r="AK12" t="s">
        <v>578</v>
      </c>
      <c r="AL12" t="s">
        <v>579</v>
      </c>
      <c r="AM12" s="188">
        <f>IFERROR(IF(Table3[[#This Row],[Classification]]="New Build", 100%,Table3[[#This Row],[GIA demolished]]/Table3[[#This Row],[GIA existing]]),"")</f>
        <v>0</v>
      </c>
      <c r="AN12" cm="1">
        <f t="array" ref="AN12">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13" spans="2:40" ht="27.9" customHeight="1">
      <c r="B13" t="s">
        <v>298</v>
      </c>
      <c r="C13" t="s">
        <v>191</v>
      </c>
      <c r="D13" t="s">
        <v>580</v>
      </c>
      <c r="E13" t="s">
        <v>299</v>
      </c>
      <c r="F13" t="s">
        <v>259</v>
      </c>
      <c r="G13" s="186" t="s">
        <v>581</v>
      </c>
      <c r="H13" s="185">
        <v>44959</v>
      </c>
      <c r="I13" s="185"/>
      <c r="J13" t="s">
        <v>505</v>
      </c>
      <c r="K13" t="s">
        <v>129</v>
      </c>
      <c r="L13" t="s">
        <v>15</v>
      </c>
      <c r="M13" t="s">
        <v>7</v>
      </c>
      <c r="N13" t="s">
        <v>516</v>
      </c>
      <c r="O13" t="s">
        <v>507</v>
      </c>
      <c r="P13">
        <v>4927</v>
      </c>
      <c r="Q13" s="197">
        <v>6294</v>
      </c>
      <c r="R13" s="197">
        <v>132</v>
      </c>
      <c r="S13" s="187">
        <f>IF(ISBLANK(Table3[[#This Row],[GIA existing]]),"",Table3[[#This Row],[GIA new]]/Table3[[#This Row],[GIA existing]]-1)</f>
        <v>0.27745078140856494</v>
      </c>
      <c r="T13" s="197">
        <f>IF((Table3[[#This Row],[GIA new]]-(Table3[[#This Row],[GIA existing]]-Table3[[#This Row],[GIA demolished]]))&gt;0, Table3[[#This Row],[GIA new]]-(Table3[[#This Row],[GIA existing]]-Table3[[#This Row],[GIA demolished]]),0)</f>
        <v>1499</v>
      </c>
      <c r="U13" t="s">
        <v>11</v>
      </c>
      <c r="V13" t="s">
        <v>17</v>
      </c>
      <c r="X13" t="s">
        <v>31</v>
      </c>
      <c r="AA13">
        <v>6</v>
      </c>
      <c r="AB13">
        <v>8</v>
      </c>
      <c r="AC13">
        <v>7</v>
      </c>
      <c r="AD13">
        <v>2</v>
      </c>
      <c r="AG13" t="s">
        <v>517</v>
      </c>
      <c r="AH13" t="s">
        <v>582</v>
      </c>
      <c r="AI13" t="s">
        <v>517</v>
      </c>
      <c r="AJ13" t="s">
        <v>583</v>
      </c>
      <c r="AK13" t="s">
        <v>229</v>
      </c>
      <c r="AL13" t="s">
        <v>584</v>
      </c>
      <c r="AM13" s="188">
        <f>IFERROR(IF(Table3[[#This Row],[Classification]]="New Build", 100%,Table3[[#This Row],[GIA demolished]]/Table3[[#This Row],[GIA existing]]),"")</f>
        <v>2.6791150801704893E-2</v>
      </c>
      <c r="AN13" cm="1">
        <f t="array" ref="AN13">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14" spans="2:40" ht="27.9" customHeight="1">
      <c r="B14" t="s">
        <v>300</v>
      </c>
      <c r="C14" t="s">
        <v>133</v>
      </c>
      <c r="D14" t="s">
        <v>585</v>
      </c>
      <c r="E14" t="s">
        <v>301</v>
      </c>
      <c r="F14" t="s">
        <v>259</v>
      </c>
      <c r="G14" s="186" t="s">
        <v>586</v>
      </c>
      <c r="H14" s="185">
        <v>42475</v>
      </c>
      <c r="I14" s="185"/>
      <c r="J14" t="s">
        <v>505</v>
      </c>
      <c r="K14" t="s">
        <v>129</v>
      </c>
      <c r="L14" t="s">
        <v>15</v>
      </c>
      <c r="M14" t="s">
        <v>9</v>
      </c>
      <c r="N14" t="s">
        <v>537</v>
      </c>
      <c r="O14" t="s">
        <v>507</v>
      </c>
      <c r="P14">
        <v>20231</v>
      </c>
      <c r="Q14" s="197">
        <v>32613</v>
      </c>
      <c r="R14" s="197">
        <v>20231</v>
      </c>
      <c r="S14" s="187">
        <f>IF(ISBLANK(Table3[[#This Row],[GIA existing]]),"",Table3[[#This Row],[GIA new]]/Table3[[#This Row],[GIA existing]]-1)</f>
        <v>0.61203104147100973</v>
      </c>
      <c r="T14" s="197">
        <f>IF((Table3[[#This Row],[GIA new]]-(Table3[[#This Row],[GIA existing]]-Table3[[#This Row],[GIA demolished]]))&gt;0, Table3[[#This Row],[GIA new]]-(Table3[[#This Row],[GIA existing]]-Table3[[#This Row],[GIA demolished]]),0)</f>
        <v>32613</v>
      </c>
      <c r="U14" t="s">
        <v>13</v>
      </c>
      <c r="AB14">
        <v>14</v>
      </c>
      <c r="AC14">
        <v>13</v>
      </c>
      <c r="AG14" t="s">
        <v>587</v>
      </c>
      <c r="AH14" t="s">
        <v>588</v>
      </c>
      <c r="AI14" t="s">
        <v>587</v>
      </c>
      <c r="AJ14" t="s">
        <v>589</v>
      </c>
      <c r="AK14" t="s">
        <v>229</v>
      </c>
      <c r="AL14" t="s">
        <v>590</v>
      </c>
      <c r="AM14" s="188">
        <f>IFERROR(IF(Table3[[#This Row],[Classification]]="New Build", 100%,Table3[[#This Row],[GIA demolished]]/Table3[[#This Row],[GIA existing]]),"")</f>
        <v>1</v>
      </c>
      <c r="AN14" cm="1">
        <f t="array" ref="AN14">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5" spans="2:40" ht="27.9" customHeight="1">
      <c r="B15" t="s">
        <v>220</v>
      </c>
      <c r="C15" t="s">
        <v>133</v>
      </c>
      <c r="D15" t="s">
        <v>591</v>
      </c>
      <c r="E15" t="s">
        <v>302</v>
      </c>
      <c r="F15" t="s">
        <v>259</v>
      </c>
      <c r="G15" s="186" t="s">
        <v>592</v>
      </c>
      <c r="H15" s="185">
        <v>44295</v>
      </c>
      <c r="I15" s="185">
        <v>44971</v>
      </c>
      <c r="J15" t="s">
        <v>515</v>
      </c>
      <c r="K15" t="s">
        <v>129</v>
      </c>
      <c r="L15" t="s">
        <v>15</v>
      </c>
      <c r="M15" t="s">
        <v>7</v>
      </c>
      <c r="N15" t="s">
        <v>506</v>
      </c>
      <c r="O15" t="s">
        <v>507</v>
      </c>
      <c r="P15">
        <v>4161</v>
      </c>
      <c r="Q15" s="197">
        <v>5890</v>
      </c>
      <c r="R15" s="197">
        <v>1009</v>
      </c>
      <c r="S15" s="187">
        <f>IF(ISBLANK(Table3[[#This Row],[GIA existing]]),"",Table3[[#This Row],[GIA new]]/Table3[[#This Row],[GIA existing]]-1)</f>
        <v>0.41552511415525117</v>
      </c>
      <c r="T15" s="197">
        <f>IF((Table3[[#This Row],[GIA new]]-(Table3[[#This Row],[GIA existing]]-Table3[[#This Row],[GIA demolished]]))&gt;0, Table3[[#This Row],[GIA new]]-(Table3[[#This Row],[GIA existing]]-Table3[[#This Row],[GIA demolished]]),0)</f>
        <v>2738</v>
      </c>
      <c r="U15" t="s">
        <v>11</v>
      </c>
      <c r="V15" t="s">
        <v>17</v>
      </c>
      <c r="W15" t="s">
        <v>18</v>
      </c>
      <c r="X15" t="s">
        <v>31</v>
      </c>
      <c r="Y15" t="s">
        <v>31</v>
      </c>
      <c r="Z15" t="s">
        <v>42</v>
      </c>
      <c r="AA15">
        <v>7</v>
      </c>
      <c r="AB15">
        <v>11</v>
      </c>
      <c r="AC15">
        <v>9</v>
      </c>
      <c r="AD15">
        <v>4</v>
      </c>
      <c r="AE15">
        <v>0</v>
      </c>
      <c r="AG15" t="s">
        <v>593</v>
      </c>
      <c r="AH15" t="s">
        <v>594</v>
      </c>
      <c r="AI15" t="s">
        <v>595</v>
      </c>
      <c r="AJ15" t="s">
        <v>596</v>
      </c>
      <c r="AL15" t="s">
        <v>597</v>
      </c>
      <c r="AM15" s="188">
        <f>IFERROR(IF(Table3[[#This Row],[Classification]]="New Build", 100%,Table3[[#This Row],[GIA demolished]]/Table3[[#This Row],[GIA existing]]),"")</f>
        <v>0.24248978610910837</v>
      </c>
      <c r="AN15" cm="1">
        <f t="array" ref="AN15">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16" spans="2:40" ht="27.9" customHeight="1">
      <c r="B16" t="s">
        <v>303</v>
      </c>
      <c r="C16" t="s">
        <v>172</v>
      </c>
      <c r="D16" t="s">
        <v>598</v>
      </c>
      <c r="E16" t="s">
        <v>283</v>
      </c>
      <c r="F16" t="s">
        <v>259</v>
      </c>
      <c r="G16" s="186" t="s">
        <v>525</v>
      </c>
      <c r="H16" s="185">
        <v>45104</v>
      </c>
      <c r="I16" s="185"/>
      <c r="J16" t="s">
        <v>505</v>
      </c>
      <c r="K16" t="s">
        <v>165</v>
      </c>
      <c r="M16" t="s">
        <v>9</v>
      </c>
      <c r="P16">
        <v>0</v>
      </c>
      <c r="Q16" s="197">
        <v>493</v>
      </c>
      <c r="R16" s="197">
        <v>0</v>
      </c>
      <c r="S16" s="187"/>
      <c r="T16" s="197">
        <f>IF((Table3[[#This Row],[GIA new]]-(Table3[[#This Row],[GIA existing]]-Table3[[#This Row],[GIA demolished]]))&gt;0, Table3[[#This Row],[GIA new]]-(Table3[[#This Row],[GIA existing]]-Table3[[#This Row],[GIA demolished]]),0)</f>
        <v>493</v>
      </c>
      <c r="AB16">
        <v>6</v>
      </c>
      <c r="AC16">
        <v>6</v>
      </c>
      <c r="AG16" t="s">
        <v>527</v>
      </c>
      <c r="AH16" t="s">
        <v>200</v>
      </c>
      <c r="AL16" t="s">
        <v>599</v>
      </c>
      <c r="AM16" s="188">
        <f>IFERROR(IF(Table3[[#This Row],[Classification]]="New Build", 100%,Table3[[#This Row],[GIA demolished]]/Table3[[#This Row],[GIA existing]]),"")</f>
        <v>1</v>
      </c>
      <c r="AN16" cm="1">
        <f t="array" ref="AN1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7" spans="2:40" ht="27.9" customHeight="1">
      <c r="B17" t="s">
        <v>304</v>
      </c>
      <c r="C17" t="s">
        <v>172</v>
      </c>
      <c r="D17" t="s">
        <v>600</v>
      </c>
      <c r="E17" t="s">
        <v>283</v>
      </c>
      <c r="F17" t="s">
        <v>259</v>
      </c>
      <c r="G17" s="186" t="s">
        <v>601</v>
      </c>
      <c r="H17" s="185">
        <v>45104</v>
      </c>
      <c r="I17" s="185"/>
      <c r="J17" t="s">
        <v>505</v>
      </c>
      <c r="K17" t="s">
        <v>262</v>
      </c>
      <c r="L17" t="s">
        <v>14</v>
      </c>
      <c r="M17" t="s">
        <v>8</v>
      </c>
      <c r="N17" t="s">
        <v>558</v>
      </c>
      <c r="O17" t="s">
        <v>507</v>
      </c>
      <c r="P17">
        <v>2712</v>
      </c>
      <c r="Q17" s="197">
        <v>3247</v>
      </c>
      <c r="R17" s="197">
        <f>Table3[[#This Row],[GIA existing]]-994</f>
        <v>1718</v>
      </c>
      <c r="S17" s="187">
        <f>IF(ISBLANK(Table3[[#This Row],[GIA existing]]),"",Table3[[#This Row],[GIA new]]/Table3[[#This Row],[GIA existing]]-1)</f>
        <v>0.19727138643067854</v>
      </c>
      <c r="T17" s="197">
        <f>IF((Table3[[#This Row],[GIA new]]-(Table3[[#This Row],[GIA existing]]-Table3[[#This Row],[GIA demolished]]))&gt;0, Table3[[#This Row],[GIA new]]-(Table3[[#This Row],[GIA existing]]-Table3[[#This Row],[GIA demolished]]),0)</f>
        <v>2253</v>
      </c>
      <c r="U17" t="s">
        <v>11</v>
      </c>
      <c r="V17" t="s">
        <v>20</v>
      </c>
      <c r="W17" t="s">
        <v>17</v>
      </c>
      <c r="X17" t="s">
        <v>21</v>
      </c>
      <c r="AA17">
        <v>3</v>
      </c>
      <c r="AB17">
        <v>6</v>
      </c>
      <c r="AC17">
        <v>6</v>
      </c>
      <c r="AD17">
        <v>3</v>
      </c>
      <c r="AE17">
        <v>0</v>
      </c>
      <c r="AG17" t="s">
        <v>527</v>
      </c>
      <c r="AH17" t="s">
        <v>518</v>
      </c>
      <c r="AI17" t="s">
        <v>527</v>
      </c>
      <c r="AJ17" t="s">
        <v>528</v>
      </c>
      <c r="AL17" t="s">
        <v>602</v>
      </c>
      <c r="AM17" s="188">
        <f>IFERROR(IF(Table3[[#This Row],[Classification]]="New Build", 100%,Table3[[#This Row],[GIA demolished]]/Table3[[#This Row],[GIA existing]]),"")</f>
        <v>0.63348082595870203</v>
      </c>
      <c r="AN17" cm="1">
        <f t="array" ref="AN17">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18" spans="2:40" ht="27.9" customHeight="1">
      <c r="B18" t="s">
        <v>223</v>
      </c>
      <c r="C18" t="s">
        <v>133</v>
      </c>
      <c r="D18" t="s">
        <v>603</v>
      </c>
      <c r="E18" t="s">
        <v>280</v>
      </c>
      <c r="F18" t="s">
        <v>259</v>
      </c>
      <c r="G18" s="186" t="s">
        <v>604</v>
      </c>
      <c r="H18" s="185">
        <v>44655</v>
      </c>
      <c r="I18" s="185">
        <v>45091</v>
      </c>
      <c r="J18" t="s">
        <v>515</v>
      </c>
      <c r="K18" t="s">
        <v>138</v>
      </c>
      <c r="L18" t="s">
        <v>15</v>
      </c>
      <c r="M18" t="s">
        <v>6</v>
      </c>
      <c r="N18" t="s">
        <v>506</v>
      </c>
      <c r="O18" t="s">
        <v>507</v>
      </c>
      <c r="P18">
        <v>55000</v>
      </c>
      <c r="Q18" s="197">
        <v>58903</v>
      </c>
      <c r="R18" s="197">
        <f>0.1*Table3[[#This Row],[GIA existing]]</f>
        <v>5500</v>
      </c>
      <c r="S18" s="187">
        <f>IF(ISBLANK(Table3[[#This Row],[GIA existing]]),"",Table3[[#This Row],[GIA new]]/Table3[[#This Row],[GIA existing]]-1)</f>
        <v>7.096363636363634E-2</v>
      </c>
      <c r="T18" s="197">
        <f>IF((Table3[[#This Row],[GIA new]]-(Table3[[#This Row],[GIA existing]]-Table3[[#This Row],[GIA demolished]]))&gt;0, Table3[[#This Row],[GIA new]]-(Table3[[#This Row],[GIA existing]]-Table3[[#This Row],[GIA demolished]]),0)</f>
        <v>9403</v>
      </c>
      <c r="U18" t="s">
        <v>11</v>
      </c>
      <c r="V18" t="s">
        <v>17</v>
      </c>
      <c r="W18" t="s">
        <v>18</v>
      </c>
      <c r="Z18" t="s">
        <v>37</v>
      </c>
      <c r="AA18">
        <v>12</v>
      </c>
      <c r="AB18">
        <v>12</v>
      </c>
      <c r="AC18">
        <v>12</v>
      </c>
      <c r="AD18">
        <v>0</v>
      </c>
      <c r="AE18">
        <v>0</v>
      </c>
      <c r="AG18" t="s">
        <v>517</v>
      </c>
      <c r="AJ18" t="s">
        <v>519</v>
      </c>
      <c r="AL18" t="s">
        <v>605</v>
      </c>
      <c r="AM18" s="188">
        <f>IFERROR(IF(Table3[[#This Row],[Classification]]="New Build", 100%,Table3[[#This Row],[GIA demolished]]/Table3[[#This Row],[GIA existing]]),"")</f>
        <v>0.1</v>
      </c>
      <c r="AN18" cm="1">
        <f t="array" ref="AN18">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19" spans="2:40" ht="27.9" customHeight="1">
      <c r="B19" t="s">
        <v>305</v>
      </c>
      <c r="C19" t="s">
        <v>163</v>
      </c>
      <c r="D19" t="s">
        <v>606</v>
      </c>
      <c r="E19" t="s">
        <v>306</v>
      </c>
      <c r="F19" t="s">
        <v>259</v>
      </c>
      <c r="G19" s="186" t="s">
        <v>607</v>
      </c>
      <c r="H19" s="185">
        <v>45112</v>
      </c>
      <c r="I19" s="185"/>
      <c r="K19" t="s">
        <v>129</v>
      </c>
      <c r="M19" t="s">
        <v>9</v>
      </c>
      <c r="Q19" s="197">
        <v>116381</v>
      </c>
      <c r="R19" s="197"/>
      <c r="S19" s="187" t="str">
        <f>IF(ISBLANK(Table3[[#This Row],[GIA existing]]),"",Table3[[#This Row],[GIA new]]/Table3[[#This Row],[GIA existing]]-1)</f>
        <v/>
      </c>
      <c r="T19" s="197">
        <f>IF((Table3[[#This Row],[GIA new]]-(Table3[[#This Row],[GIA existing]]-Table3[[#This Row],[GIA demolished]]))&gt;0, Table3[[#This Row],[GIA new]]-(Table3[[#This Row],[GIA existing]]-Table3[[#This Row],[GIA demolished]]),0)</f>
        <v>116381</v>
      </c>
      <c r="AB19">
        <v>48</v>
      </c>
      <c r="AC19">
        <v>48</v>
      </c>
      <c r="AG19" t="s">
        <v>200</v>
      </c>
      <c r="AL19" t="s">
        <v>608</v>
      </c>
      <c r="AM19" s="188">
        <f>IFERROR(IF(Table3[[#This Row],[Classification]]="New Build", 100%,Table3[[#This Row],[GIA demolished]]/Table3[[#This Row],[GIA existing]]),"")</f>
        <v>1</v>
      </c>
      <c r="AN19" cm="1">
        <f t="array" ref="AN19">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20" spans="2:40" ht="27.9" customHeight="1">
      <c r="B20" t="s">
        <v>307</v>
      </c>
      <c r="C20" t="s">
        <v>163</v>
      </c>
      <c r="D20" t="s">
        <v>606</v>
      </c>
      <c r="E20" t="s">
        <v>306</v>
      </c>
      <c r="F20" t="s">
        <v>259</v>
      </c>
      <c r="G20" s="186" t="s">
        <v>609</v>
      </c>
      <c r="H20" s="185"/>
      <c r="I20" s="185"/>
      <c r="K20" t="s">
        <v>262</v>
      </c>
      <c r="M20" t="s">
        <v>9</v>
      </c>
      <c r="Q20" s="197">
        <v>19384</v>
      </c>
      <c r="R20" s="197"/>
      <c r="S20" s="187" t="str">
        <f>IF(ISBLANK(Table3[[#This Row],[GIA existing]]),"",Table3[[#This Row],[GIA new]]/Table3[[#This Row],[GIA existing]]-1)</f>
        <v/>
      </c>
      <c r="T20" s="197">
        <f>IF((Table3[[#This Row],[GIA new]]-(Table3[[#This Row],[GIA existing]]-Table3[[#This Row],[GIA demolished]]))&gt;0, Table3[[#This Row],[GIA new]]-(Table3[[#This Row],[GIA existing]]-Table3[[#This Row],[GIA demolished]]),0)</f>
        <v>19384</v>
      </c>
      <c r="AB20">
        <v>25</v>
      </c>
      <c r="AC20">
        <v>25</v>
      </c>
      <c r="AG20" t="s">
        <v>200</v>
      </c>
      <c r="AL20" t="s">
        <v>610</v>
      </c>
      <c r="AM20" s="188">
        <f>IFERROR(IF(Table3[[#This Row],[Classification]]="New Build", 100%,Table3[[#This Row],[GIA demolished]]/Table3[[#This Row],[GIA existing]]),"")</f>
        <v>1</v>
      </c>
      <c r="AN20" cm="1">
        <f t="array" ref="AN20">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21" spans="2:40" ht="27.9" customHeight="1">
      <c r="B21" t="s">
        <v>308</v>
      </c>
      <c r="C21" t="s">
        <v>163</v>
      </c>
      <c r="D21" t="s">
        <v>606</v>
      </c>
      <c r="E21" t="s">
        <v>306</v>
      </c>
      <c r="F21" t="s">
        <v>259</v>
      </c>
      <c r="G21" s="186" t="s">
        <v>611</v>
      </c>
      <c r="H21" s="185">
        <v>45111</v>
      </c>
      <c r="I21" s="185"/>
      <c r="K21" t="s">
        <v>262</v>
      </c>
      <c r="M21" t="s">
        <v>9</v>
      </c>
      <c r="Q21" s="197">
        <v>39578</v>
      </c>
      <c r="R21" s="197"/>
      <c r="S21" s="187" t="str">
        <f>IF(ISBLANK(Table3[[#This Row],[GIA existing]]),"",Table3[[#This Row],[GIA new]]/Table3[[#This Row],[GIA existing]]-1)</f>
        <v/>
      </c>
      <c r="T21" s="197">
        <f>IF((Table3[[#This Row],[GIA new]]-(Table3[[#This Row],[GIA existing]]-Table3[[#This Row],[GIA demolished]]))&gt;0, Table3[[#This Row],[GIA new]]-(Table3[[#This Row],[GIA existing]]-Table3[[#This Row],[GIA demolished]]),0)</f>
        <v>39578</v>
      </c>
      <c r="AB21">
        <v>42</v>
      </c>
      <c r="AC21">
        <v>40</v>
      </c>
      <c r="AG21" t="s">
        <v>200</v>
      </c>
      <c r="AL21" t="s">
        <v>612</v>
      </c>
      <c r="AM21" s="188">
        <f>IFERROR(IF(Table3[[#This Row],[Classification]]="New Build", 100%,Table3[[#This Row],[GIA demolished]]/Table3[[#This Row],[GIA existing]]),"")</f>
        <v>1</v>
      </c>
      <c r="AN21" cm="1">
        <f t="array" ref="AN21">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22" spans="2:40" ht="27.9" customHeight="1">
      <c r="B22" t="s">
        <v>309</v>
      </c>
      <c r="C22" t="s">
        <v>239</v>
      </c>
      <c r="D22" t="s">
        <v>613</v>
      </c>
      <c r="E22" t="s">
        <v>311</v>
      </c>
      <c r="F22" t="s">
        <v>259</v>
      </c>
      <c r="G22" s="186" t="s">
        <v>614</v>
      </c>
      <c r="H22" s="185">
        <v>44504</v>
      </c>
      <c r="I22" s="185">
        <v>44784</v>
      </c>
      <c r="K22" t="s">
        <v>262</v>
      </c>
      <c r="M22" t="s">
        <v>9</v>
      </c>
      <c r="Q22" s="197">
        <v>16943</v>
      </c>
      <c r="R22" s="197"/>
      <c r="S22" s="187" t="str">
        <f>IF(ISBLANK(Table3[[#This Row],[GIA existing]]),"",Table3[[#This Row],[GIA new]]/Table3[[#This Row],[GIA existing]]-1)</f>
        <v/>
      </c>
      <c r="T22" s="197">
        <f>IF((Table3[[#This Row],[GIA new]]-(Table3[[#This Row],[GIA existing]]-Table3[[#This Row],[GIA demolished]]))&gt;0, Table3[[#This Row],[GIA new]]-(Table3[[#This Row],[GIA existing]]-Table3[[#This Row],[GIA demolished]]),0)</f>
        <v>16943</v>
      </c>
      <c r="AB22">
        <v>16</v>
      </c>
      <c r="AC22">
        <v>16</v>
      </c>
      <c r="AG22" t="s">
        <v>615</v>
      </c>
      <c r="AL22" t="s">
        <v>616</v>
      </c>
      <c r="AM22" s="188">
        <f>IFERROR(IF(Table3[[#This Row],[Classification]]="New Build", 100%,Table3[[#This Row],[GIA demolished]]/Table3[[#This Row],[GIA existing]]),"")</f>
        <v>1</v>
      </c>
      <c r="AN22" cm="1">
        <f t="array" ref="AN22">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23" spans="2:40" ht="27.9" customHeight="1">
      <c r="B23" t="s">
        <v>1072</v>
      </c>
      <c r="C23" t="s">
        <v>126</v>
      </c>
      <c r="D23" t="s">
        <v>1348</v>
      </c>
      <c r="E23" t="s">
        <v>1073</v>
      </c>
      <c r="F23" t="s">
        <v>259</v>
      </c>
      <c r="G23" s="186" t="s">
        <v>1350</v>
      </c>
      <c r="H23" s="185">
        <v>44697</v>
      </c>
      <c r="I23" s="185">
        <v>45353</v>
      </c>
      <c r="J23" t="s">
        <v>557</v>
      </c>
      <c r="K23" t="s">
        <v>138</v>
      </c>
      <c r="L23" t="s">
        <v>15</v>
      </c>
      <c r="M23" t="s">
        <v>9</v>
      </c>
      <c r="N23" t="s">
        <v>543</v>
      </c>
      <c r="O23" t="s">
        <v>507</v>
      </c>
      <c r="P23">
        <v>7684</v>
      </c>
      <c r="Q23" s="197">
        <v>8724</v>
      </c>
      <c r="R23" s="197">
        <v>7684</v>
      </c>
      <c r="S23" s="187">
        <f>IF(ISBLANK(Table3[[#This Row],[GIA existing]]),"",Table3[[#This Row],[GIA new]]/Table3[[#This Row],[GIA existing]]-1)</f>
        <v>0.13534617386777725</v>
      </c>
      <c r="T23" s="197">
        <f>IF((Table3[[#This Row],[GIA new]]-(Table3[[#This Row],[GIA existing]]-Table3[[#This Row],[GIA demolished]]))&gt;0, Table3[[#This Row],[GIA new]]-(Table3[[#This Row],[GIA existing]]-Table3[[#This Row],[GIA demolished]]),0)</f>
        <v>8724</v>
      </c>
      <c r="U23" t="s">
        <v>12</v>
      </c>
      <c r="V23" t="s">
        <v>17</v>
      </c>
      <c r="W23" t="s">
        <v>18</v>
      </c>
      <c r="X23" t="s">
        <v>31</v>
      </c>
      <c r="Y23" t="s">
        <v>31</v>
      </c>
      <c r="AA23">
        <v>9</v>
      </c>
      <c r="AB23">
        <v>9</v>
      </c>
      <c r="AC23">
        <v>8</v>
      </c>
      <c r="AD23">
        <v>8</v>
      </c>
      <c r="AG23" t="s">
        <v>565</v>
      </c>
      <c r="AH23" t="s">
        <v>635</v>
      </c>
      <c r="AI23" t="s">
        <v>565</v>
      </c>
      <c r="AJ23" t="s">
        <v>583</v>
      </c>
      <c r="AK23" t="s">
        <v>229</v>
      </c>
      <c r="AM23" s="188">
        <f>IFERROR(IF(Table3[[#This Row],[Classification]]="New Build", 100%,Table3[[#This Row],[GIA demolished]]/Table3[[#This Row],[GIA existing]]),"")</f>
        <v>1</v>
      </c>
      <c r="AN23" cm="1">
        <f t="array" ref="AN23">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24" spans="2:40" ht="27.9" customHeight="1">
      <c r="B24" t="s">
        <v>312</v>
      </c>
      <c r="C24" t="s">
        <v>126</v>
      </c>
      <c r="D24" t="s">
        <v>617</v>
      </c>
      <c r="E24" t="s">
        <v>618</v>
      </c>
      <c r="F24" t="s">
        <v>259</v>
      </c>
      <c r="G24" s="186" t="s">
        <v>619</v>
      </c>
      <c r="H24" s="185">
        <v>42703</v>
      </c>
      <c r="I24" s="185">
        <v>43551</v>
      </c>
      <c r="J24" t="s">
        <v>515</v>
      </c>
      <c r="K24" t="s">
        <v>268</v>
      </c>
      <c r="M24" t="s">
        <v>9</v>
      </c>
      <c r="N24" t="s">
        <v>537</v>
      </c>
      <c r="P24">
        <v>20087</v>
      </c>
      <c r="Q24" s="197">
        <v>49561</v>
      </c>
      <c r="R24" s="197"/>
      <c r="S24" s="187">
        <f>IF(ISBLANK(Table3[[#This Row],[GIA existing]]),"",Table3[[#This Row],[GIA new]]/Table3[[#This Row],[GIA existing]]-1)</f>
        <v>1.4673171703091552</v>
      </c>
      <c r="T24" s="197">
        <f>IF((Table3[[#This Row],[GIA new]]-(Table3[[#This Row],[GIA existing]]-Table3[[#This Row],[GIA demolished]]))&gt;0, Table3[[#This Row],[GIA new]]-(Table3[[#This Row],[GIA existing]]-Table3[[#This Row],[GIA demolished]]),0)</f>
        <v>29474</v>
      </c>
      <c r="U24" t="s">
        <v>13</v>
      </c>
      <c r="AB24">
        <v>10</v>
      </c>
      <c r="AC24">
        <v>9</v>
      </c>
      <c r="AG24" t="s">
        <v>200</v>
      </c>
      <c r="AH24" t="s">
        <v>509</v>
      </c>
      <c r="AI24" t="s">
        <v>200</v>
      </c>
      <c r="AJ24" t="s">
        <v>620</v>
      </c>
      <c r="AL24" t="s">
        <v>621</v>
      </c>
      <c r="AM24" s="188">
        <f>IFERROR(IF(Table3[[#This Row],[Classification]]="New Build", 100%,Table3[[#This Row],[GIA demolished]]/Table3[[#This Row],[GIA existing]]),"")</f>
        <v>1</v>
      </c>
      <c r="AN24" cm="1">
        <f t="array" ref="AN24">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25" spans="2:40" ht="27.9" customHeight="1">
      <c r="B25" t="s">
        <v>314</v>
      </c>
      <c r="C25" t="s">
        <v>163</v>
      </c>
      <c r="D25" t="s">
        <v>622</v>
      </c>
      <c r="E25" t="s">
        <v>315</v>
      </c>
      <c r="F25" t="s">
        <v>259</v>
      </c>
      <c r="G25" s="186" t="s">
        <v>623</v>
      </c>
      <c r="H25" s="185">
        <v>44987</v>
      </c>
      <c r="I25" s="185"/>
      <c r="J25" t="s">
        <v>505</v>
      </c>
      <c r="K25" t="s">
        <v>262</v>
      </c>
      <c r="M25" t="s">
        <v>7</v>
      </c>
      <c r="N25" t="s">
        <v>576</v>
      </c>
      <c r="O25" t="s">
        <v>507</v>
      </c>
      <c r="P25">
        <f>1077*2</f>
        <v>2154</v>
      </c>
      <c r="Q25" s="197">
        <v>27476</v>
      </c>
      <c r="R25" s="197">
        <f>Table3[[#This Row],[GIA existing]]-2*217</f>
        <v>1720</v>
      </c>
      <c r="S25" s="187">
        <f>IF(ISBLANK(Table3[[#This Row],[GIA existing]]),"",Table3[[#This Row],[GIA new]]/Table3[[#This Row],[GIA existing]]-1)</f>
        <v>11.755803156917363</v>
      </c>
      <c r="T25" s="197">
        <f>IF((Table3[[#This Row],[GIA new]]-(Table3[[#This Row],[GIA existing]]-Table3[[#This Row],[GIA demolished]]))&gt;0, Table3[[#This Row],[GIA new]]-(Table3[[#This Row],[GIA existing]]-Table3[[#This Row],[GIA demolished]]),0)</f>
        <v>27042</v>
      </c>
      <c r="U25" t="s">
        <v>13</v>
      </c>
      <c r="V25" t="s">
        <v>19</v>
      </c>
      <c r="W25" t="s">
        <v>17</v>
      </c>
      <c r="X25" t="s">
        <v>35</v>
      </c>
      <c r="Y25" t="s">
        <v>34</v>
      </c>
      <c r="Z25" t="s">
        <v>42</v>
      </c>
      <c r="AA25">
        <v>2</v>
      </c>
      <c r="AB25">
        <v>36</v>
      </c>
      <c r="AC25">
        <v>35</v>
      </c>
      <c r="AD25">
        <v>0</v>
      </c>
      <c r="AE25">
        <v>36</v>
      </c>
      <c r="AG25" t="s">
        <v>624</v>
      </c>
      <c r="AH25" t="s">
        <v>625</v>
      </c>
      <c r="AJ25" t="s">
        <v>626</v>
      </c>
      <c r="AL25" t="s">
        <v>627</v>
      </c>
      <c r="AM25" s="188">
        <f>IFERROR(IF(Table3[[#This Row],[Classification]]="New Build", 100%,Table3[[#This Row],[GIA demolished]]/Table3[[#This Row],[GIA existing]]),"")</f>
        <v>0.79851439182915507</v>
      </c>
      <c r="AN25" cm="1">
        <f t="array" ref="AN25">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26" spans="2:40" ht="27.9" customHeight="1">
      <c r="B26" t="s">
        <v>320</v>
      </c>
      <c r="C26" t="s">
        <v>184</v>
      </c>
      <c r="D26" t="s">
        <v>628</v>
      </c>
      <c r="E26" t="s">
        <v>321</v>
      </c>
      <c r="F26" t="s">
        <v>259</v>
      </c>
      <c r="G26" s="186" t="s">
        <v>629</v>
      </c>
      <c r="H26" s="185">
        <v>44014</v>
      </c>
      <c r="I26" s="185">
        <v>44742</v>
      </c>
      <c r="K26" t="s">
        <v>262</v>
      </c>
      <c r="M26" t="s">
        <v>9</v>
      </c>
      <c r="Q26" s="197"/>
      <c r="R26" s="197"/>
      <c r="S26" s="187" t="str">
        <f>IF(ISBLANK(Table3[[#This Row],[GIA existing]]),"",Table3[[#This Row],[GIA new]]/Table3[[#This Row],[GIA existing]]-1)</f>
        <v/>
      </c>
      <c r="T26" s="197">
        <f>IF((Table3[[#This Row],[GIA new]]-(Table3[[#This Row],[GIA existing]]-Table3[[#This Row],[GIA demolished]]))&gt;0, Table3[[#This Row],[GIA new]]-(Table3[[#This Row],[GIA existing]]-Table3[[#This Row],[GIA demolished]]),0)</f>
        <v>0</v>
      </c>
      <c r="AB26">
        <v>48</v>
      </c>
      <c r="AC26">
        <v>46</v>
      </c>
      <c r="AL26" t="s">
        <v>630</v>
      </c>
      <c r="AM26" s="188">
        <f>IFERROR(IF(Table3[[#This Row],[Classification]]="New Build", 100%,Table3[[#This Row],[GIA demolished]]/Table3[[#This Row],[GIA existing]]),"")</f>
        <v>1</v>
      </c>
      <c r="AN26" cm="1">
        <f t="array" ref="AN2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27" spans="2:40" ht="27.9" customHeight="1">
      <c r="B27" t="s">
        <v>225</v>
      </c>
      <c r="C27" t="s">
        <v>133</v>
      </c>
      <c r="D27" t="s">
        <v>631</v>
      </c>
      <c r="E27" t="s">
        <v>322</v>
      </c>
      <c r="F27" t="s">
        <v>259</v>
      </c>
      <c r="G27" s="186" t="s">
        <v>632</v>
      </c>
      <c r="H27" s="185">
        <v>44816</v>
      </c>
      <c r="I27" s="185">
        <v>44907</v>
      </c>
      <c r="K27" t="s">
        <v>129</v>
      </c>
      <c r="L27" t="s">
        <v>15</v>
      </c>
      <c r="M27" t="s">
        <v>7</v>
      </c>
      <c r="N27" t="s">
        <v>633</v>
      </c>
      <c r="O27" t="s">
        <v>507</v>
      </c>
      <c r="P27" s="197">
        <f>Table3[[#This Row],[GIA new]]-2450</f>
        <v>8734</v>
      </c>
      <c r="Q27" s="197">
        <v>11184</v>
      </c>
      <c r="R27" s="197">
        <f>Table3[[#This Row],[GIA existing]]-Q27*0.6</f>
        <v>2023.6000000000004</v>
      </c>
      <c r="S27" s="187">
        <f>IF(ISBLANK(Table3[[#This Row],[GIA existing]]),"",Table3[[#This Row],[GIA new]]/Table3[[#This Row],[GIA existing]]-1)</f>
        <v>0.28051293794366838</v>
      </c>
      <c r="T27" s="197">
        <f>IF((Table3[[#This Row],[GIA new]]-(Table3[[#This Row],[GIA existing]]-Table3[[#This Row],[GIA demolished]]))&gt;0, Table3[[#This Row],[GIA new]]-(Table3[[#This Row],[GIA existing]]-Table3[[#This Row],[GIA demolished]]),0)</f>
        <v>4473.6000000000004</v>
      </c>
      <c r="U27" t="s">
        <v>11</v>
      </c>
      <c r="V27" t="s">
        <v>18</v>
      </c>
      <c r="W27" t="s">
        <v>18</v>
      </c>
      <c r="X27" t="s">
        <v>31</v>
      </c>
      <c r="Y27" t="s">
        <v>31</v>
      </c>
      <c r="Z27" t="s">
        <v>42</v>
      </c>
      <c r="AA27">
        <v>7</v>
      </c>
      <c r="AB27">
        <v>6</v>
      </c>
      <c r="AC27">
        <v>6</v>
      </c>
      <c r="AD27">
        <v>0</v>
      </c>
      <c r="AE27">
        <v>0</v>
      </c>
      <c r="AF27" t="s">
        <v>53</v>
      </c>
      <c r="AG27" t="s">
        <v>634</v>
      </c>
      <c r="AH27" t="s">
        <v>635</v>
      </c>
      <c r="AI27" t="s">
        <v>565</v>
      </c>
      <c r="AJ27" t="s">
        <v>636</v>
      </c>
      <c r="AL27" t="s">
        <v>637</v>
      </c>
      <c r="AM27" s="188">
        <f>IFERROR(IF(Table3[[#This Row],[Classification]]="New Build", 100%,Table3[[#This Row],[GIA demolished]]/Table3[[#This Row],[GIA existing]]),"")</f>
        <v>0.23169223723379898</v>
      </c>
      <c r="AN27" cm="1">
        <f t="array" ref="AN27">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28" spans="2:40" ht="27.9" customHeight="1">
      <c r="B28" t="s">
        <v>162</v>
      </c>
      <c r="C28" t="s">
        <v>163</v>
      </c>
      <c r="D28" t="s">
        <v>606</v>
      </c>
      <c r="E28" t="s">
        <v>323</v>
      </c>
      <c r="F28" t="s">
        <v>259</v>
      </c>
      <c r="G28" s="186" t="s">
        <v>638</v>
      </c>
      <c r="H28" s="185">
        <v>44138</v>
      </c>
      <c r="I28" s="185">
        <v>44762</v>
      </c>
      <c r="K28" t="s">
        <v>165</v>
      </c>
      <c r="M28" t="s">
        <v>9</v>
      </c>
      <c r="Q28" s="197">
        <v>40097</v>
      </c>
      <c r="R28" s="197"/>
      <c r="S28" s="187" t="str">
        <f>IF(ISBLANK(Table3[[#This Row],[GIA existing]]),"",Table3[[#This Row],[GIA new]]/Table3[[#This Row],[GIA existing]]-1)</f>
        <v/>
      </c>
      <c r="T28" s="197">
        <f>IF((Table3[[#This Row],[GIA new]]-(Table3[[#This Row],[GIA existing]]-Table3[[#This Row],[GIA demolished]]))&gt;0, Table3[[#This Row],[GIA new]]-(Table3[[#This Row],[GIA existing]]-Table3[[#This Row],[GIA demolished]]),0)</f>
        <v>40097</v>
      </c>
      <c r="AB28">
        <v>25</v>
      </c>
      <c r="AC28">
        <v>22</v>
      </c>
      <c r="AG28" t="s">
        <v>588</v>
      </c>
      <c r="AL28" t="s">
        <v>639</v>
      </c>
      <c r="AM28" s="188">
        <f>IFERROR(IF(Table3[[#This Row],[Classification]]="New Build", 100%,Table3[[#This Row],[GIA demolished]]/Table3[[#This Row],[GIA existing]]),"")</f>
        <v>1</v>
      </c>
      <c r="AN28" cm="1">
        <f t="array" ref="AN28">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29" spans="2:40" ht="27.9" customHeight="1">
      <c r="B29" t="s">
        <v>218</v>
      </c>
      <c r="C29" t="s">
        <v>133</v>
      </c>
      <c r="D29" t="s">
        <v>640</v>
      </c>
      <c r="E29" t="s">
        <v>324</v>
      </c>
      <c r="F29" t="s">
        <v>259</v>
      </c>
      <c r="G29" s="186" t="s">
        <v>641</v>
      </c>
      <c r="H29" s="185">
        <v>44139</v>
      </c>
      <c r="I29" s="185">
        <v>44427</v>
      </c>
      <c r="K29" t="s">
        <v>129</v>
      </c>
      <c r="M29" t="s">
        <v>9</v>
      </c>
      <c r="Q29" s="197">
        <v>105733</v>
      </c>
      <c r="R29" s="197"/>
      <c r="S29" s="187" t="str">
        <f>IF(ISBLANK(Table3[[#This Row],[GIA existing]]),"",Table3[[#This Row],[GIA new]]/Table3[[#This Row],[GIA existing]]-1)</f>
        <v/>
      </c>
      <c r="T29" s="197">
        <f>IF((Table3[[#This Row],[GIA new]]-(Table3[[#This Row],[GIA existing]]-Table3[[#This Row],[GIA demolished]]))&gt;0, Table3[[#This Row],[GIA new]]-(Table3[[#This Row],[GIA existing]]-Table3[[#This Row],[GIA demolished]]),0)</f>
        <v>105733</v>
      </c>
      <c r="AB29">
        <v>40</v>
      </c>
      <c r="AC29">
        <v>37</v>
      </c>
      <c r="AG29" t="s">
        <v>564</v>
      </c>
      <c r="AL29" t="s">
        <v>642</v>
      </c>
      <c r="AM29" s="188">
        <f>IFERROR(IF(Table3[[#This Row],[Classification]]="New Build", 100%,Table3[[#This Row],[GIA demolished]]/Table3[[#This Row],[GIA existing]]),"")</f>
        <v>1</v>
      </c>
      <c r="AN29" cm="1">
        <f t="array" ref="AN29">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30" spans="2:40" ht="27.9" customHeight="1">
      <c r="B30" t="s">
        <v>325</v>
      </c>
      <c r="C30" t="s">
        <v>163</v>
      </c>
      <c r="D30" t="s">
        <v>643</v>
      </c>
      <c r="E30" t="s">
        <v>326</v>
      </c>
      <c r="F30" t="s">
        <v>259</v>
      </c>
      <c r="G30" s="186" t="s">
        <v>644</v>
      </c>
      <c r="H30" s="185">
        <v>45020</v>
      </c>
      <c r="I30" s="185"/>
      <c r="K30" t="s">
        <v>267</v>
      </c>
      <c r="M30" t="s">
        <v>9</v>
      </c>
      <c r="Q30" s="197">
        <v>15118</v>
      </c>
      <c r="R30" s="197"/>
      <c r="S30" s="187" t="str">
        <f>IF(ISBLANK(Table3[[#This Row],[GIA existing]]),"",Table3[[#This Row],[GIA new]]/Table3[[#This Row],[GIA existing]]-1)</f>
        <v/>
      </c>
      <c r="T30" s="197">
        <f>IF((Table3[[#This Row],[GIA new]]-(Table3[[#This Row],[GIA existing]]-Table3[[#This Row],[GIA demolished]]))&gt;0, Table3[[#This Row],[GIA new]]-(Table3[[#This Row],[GIA existing]]-Table3[[#This Row],[GIA demolished]]),0)</f>
        <v>15118</v>
      </c>
      <c r="AB30">
        <v>4</v>
      </c>
      <c r="AC30">
        <v>4</v>
      </c>
      <c r="AG30" t="s">
        <v>645</v>
      </c>
      <c r="AL30" t="s">
        <v>646</v>
      </c>
      <c r="AM30" s="188">
        <f>IFERROR(IF(Table3[[#This Row],[Classification]]="New Build", 100%,Table3[[#This Row],[GIA demolished]]/Table3[[#This Row],[GIA existing]]),"")</f>
        <v>1</v>
      </c>
      <c r="AN30" cm="1">
        <f t="array" ref="AN30">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31" spans="2:40" ht="27.9" customHeight="1">
      <c r="B31" t="s">
        <v>327</v>
      </c>
      <c r="C31" t="s">
        <v>163</v>
      </c>
      <c r="D31" t="s">
        <v>647</v>
      </c>
      <c r="E31" t="s">
        <v>328</v>
      </c>
      <c r="F31" t="s">
        <v>259</v>
      </c>
      <c r="G31" s="186" t="s">
        <v>648</v>
      </c>
      <c r="H31" s="185">
        <v>45055</v>
      </c>
      <c r="I31" s="185"/>
      <c r="K31" t="s">
        <v>262</v>
      </c>
      <c r="M31" t="s">
        <v>9</v>
      </c>
      <c r="Q31" s="197">
        <v>29541</v>
      </c>
      <c r="R31" s="197"/>
      <c r="S31" s="187" t="str">
        <f>IF(ISBLANK(Table3[[#This Row],[GIA existing]]),"",Table3[[#This Row],[GIA new]]/Table3[[#This Row],[GIA existing]]-1)</f>
        <v/>
      </c>
      <c r="T31" s="197">
        <f>IF((Table3[[#This Row],[GIA new]]-(Table3[[#This Row],[GIA existing]]-Table3[[#This Row],[GIA demolished]]))&gt;0, Table3[[#This Row],[GIA new]]-(Table3[[#This Row],[GIA existing]]-Table3[[#This Row],[GIA demolished]]),0)</f>
        <v>29541</v>
      </c>
      <c r="AB31">
        <v>30</v>
      </c>
      <c r="AC31">
        <v>30</v>
      </c>
      <c r="AG31" t="s">
        <v>564</v>
      </c>
      <c r="AL31" t="s">
        <v>649</v>
      </c>
      <c r="AM31" s="188">
        <f>IFERROR(IF(Table3[[#This Row],[Classification]]="New Build", 100%,Table3[[#This Row],[GIA demolished]]/Table3[[#This Row],[GIA existing]]),"")</f>
        <v>1</v>
      </c>
      <c r="AN31" cm="1">
        <f t="array" ref="AN31">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32" spans="2:40" ht="27.9" customHeight="1">
      <c r="B32" t="s">
        <v>136</v>
      </c>
      <c r="C32" t="s">
        <v>126</v>
      </c>
      <c r="D32" t="s">
        <v>650</v>
      </c>
      <c r="E32" t="s">
        <v>329</v>
      </c>
      <c r="F32" t="s">
        <v>259</v>
      </c>
      <c r="G32" s="186" t="s">
        <v>139</v>
      </c>
      <c r="H32" s="185">
        <v>44770</v>
      </c>
      <c r="I32" s="185">
        <v>44932</v>
      </c>
      <c r="K32" t="s">
        <v>138</v>
      </c>
      <c r="L32" t="s">
        <v>15</v>
      </c>
      <c r="M32" t="s">
        <v>8</v>
      </c>
      <c r="N32" t="s">
        <v>526</v>
      </c>
      <c r="O32" t="s">
        <v>507</v>
      </c>
      <c r="P32">
        <v>6192</v>
      </c>
      <c r="Q32" s="197">
        <v>10624</v>
      </c>
      <c r="R32" s="197">
        <f>Table3[[#This Row],[GIA existing]]-1788</f>
        <v>4404</v>
      </c>
      <c r="S32" s="187">
        <f>IF(ISBLANK(Table3[[#This Row],[GIA existing]]),"",Table3[[#This Row],[GIA new]]/Table3[[#This Row],[GIA existing]]-1)</f>
        <v>0.7157622739018088</v>
      </c>
      <c r="T32" s="197">
        <f>IF((Table3[[#This Row],[GIA new]]-(Table3[[#This Row],[GIA existing]]-Table3[[#This Row],[GIA demolished]]))&gt;0, Table3[[#This Row],[GIA new]]-(Table3[[#This Row],[GIA existing]]-Table3[[#This Row],[GIA demolished]]),0)</f>
        <v>8836</v>
      </c>
      <c r="U32" t="s">
        <v>11</v>
      </c>
      <c r="AA32">
        <v>5</v>
      </c>
      <c r="AB32">
        <v>8</v>
      </c>
      <c r="AC32">
        <v>7</v>
      </c>
      <c r="AD32">
        <v>3</v>
      </c>
      <c r="AE32">
        <v>0</v>
      </c>
      <c r="AG32" t="s">
        <v>517</v>
      </c>
      <c r="AL32" t="s">
        <v>651</v>
      </c>
      <c r="AM32" s="188">
        <f>IFERROR(IF(Table3[[#This Row],[Classification]]="New Build", 100%,Table3[[#This Row],[GIA demolished]]/Table3[[#This Row],[GIA existing]]),"")</f>
        <v>0.71124031007751942</v>
      </c>
      <c r="AN32" cm="1">
        <f t="array" ref="AN32">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33" spans="2:40" ht="27.9" customHeight="1">
      <c r="B33" t="s">
        <v>330</v>
      </c>
      <c r="C33" t="s">
        <v>331</v>
      </c>
      <c r="D33" t="s">
        <v>652</v>
      </c>
      <c r="E33" t="s">
        <v>332</v>
      </c>
      <c r="F33" t="s">
        <v>259</v>
      </c>
      <c r="G33" s="186" t="s">
        <v>653</v>
      </c>
      <c r="H33" s="185">
        <v>44636</v>
      </c>
      <c r="I33" s="185">
        <v>45068</v>
      </c>
      <c r="J33" t="s">
        <v>515</v>
      </c>
      <c r="K33" t="s">
        <v>165</v>
      </c>
      <c r="L33" t="s">
        <v>15</v>
      </c>
      <c r="M33" t="s">
        <v>9</v>
      </c>
      <c r="N33" t="s">
        <v>569</v>
      </c>
      <c r="O33" t="s">
        <v>507</v>
      </c>
      <c r="P33">
        <v>1337</v>
      </c>
      <c r="Q33" s="197">
        <v>16203</v>
      </c>
      <c r="R33" s="197">
        <v>1337</v>
      </c>
      <c r="S33" s="187">
        <f>IF(ISBLANK(Table3[[#This Row],[GIA existing]]),"",Table3[[#This Row],[GIA new]]/Table3[[#This Row],[GIA existing]]-1)</f>
        <v>11.118922961854899</v>
      </c>
      <c r="T33" s="197">
        <f>IF((Table3[[#This Row],[GIA new]]-(Table3[[#This Row],[GIA existing]]-Table3[[#This Row],[GIA demolished]]))&gt;0, Table3[[#This Row],[GIA new]]-(Table3[[#This Row],[GIA existing]]-Table3[[#This Row],[GIA demolished]]),0)</f>
        <v>16203</v>
      </c>
      <c r="U33" t="s">
        <v>13</v>
      </c>
      <c r="AA33">
        <v>3</v>
      </c>
      <c r="AB33">
        <v>27</v>
      </c>
      <c r="AC33">
        <v>25</v>
      </c>
      <c r="AD33">
        <v>27</v>
      </c>
      <c r="AG33" t="s">
        <v>654</v>
      </c>
      <c r="AH33" t="s">
        <v>655</v>
      </c>
      <c r="AI33" t="s">
        <v>655</v>
      </c>
      <c r="AJ33" t="s">
        <v>656</v>
      </c>
      <c r="AK33" t="s">
        <v>229</v>
      </c>
      <c r="AL33" t="s">
        <v>657</v>
      </c>
      <c r="AM33" s="188">
        <f>IFERROR(IF(Table3[[#This Row],[Classification]]="New Build", 100%,Table3[[#This Row],[GIA demolished]]/Table3[[#This Row],[GIA existing]]),"")</f>
        <v>1</v>
      </c>
      <c r="AN33" cm="1">
        <f t="array" ref="AN33">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34" spans="2:40" ht="27.9" customHeight="1">
      <c r="B34" t="s">
        <v>333</v>
      </c>
      <c r="C34" t="s">
        <v>172</v>
      </c>
      <c r="D34" t="s">
        <v>658</v>
      </c>
      <c r="E34" t="s">
        <v>334</v>
      </c>
      <c r="F34" t="s">
        <v>259</v>
      </c>
      <c r="G34" s="186" t="s">
        <v>659</v>
      </c>
      <c r="H34" s="185">
        <v>44988</v>
      </c>
      <c r="I34" s="185"/>
      <c r="J34" t="s">
        <v>505</v>
      </c>
      <c r="K34" t="s">
        <v>268</v>
      </c>
      <c r="L34" t="s">
        <v>14</v>
      </c>
      <c r="M34" t="s">
        <v>7</v>
      </c>
      <c r="N34" t="s">
        <v>660</v>
      </c>
      <c r="O34" t="s">
        <v>507</v>
      </c>
      <c r="P34">
        <v>12811</v>
      </c>
      <c r="Q34" s="197">
        <v>35681</v>
      </c>
      <c r="R34" s="197">
        <f>Table3[[#This Row],[GIA existing]]-0.02*Table3[[#This Row],[GIA new]]</f>
        <v>12097.38</v>
      </c>
      <c r="S34" s="187">
        <f>IF(ISBLANK(Table3[[#This Row],[GIA existing]]),"",Table3[[#This Row],[GIA new]]/Table3[[#This Row],[GIA existing]]-1)</f>
        <v>1.7851846069783779</v>
      </c>
      <c r="T34" s="197">
        <f>IF((Table3[[#This Row],[GIA new]]-(Table3[[#This Row],[GIA existing]]-Table3[[#This Row],[GIA demolished]]))&gt;0, Table3[[#This Row],[GIA new]]-(Table3[[#This Row],[GIA existing]]-Table3[[#This Row],[GIA demolished]]),0)</f>
        <v>34967.379999999997</v>
      </c>
      <c r="U34" t="s">
        <v>12</v>
      </c>
      <c r="V34" t="s">
        <v>19</v>
      </c>
      <c r="W34" t="s">
        <v>17</v>
      </c>
      <c r="X34" t="s">
        <v>31</v>
      </c>
      <c r="Y34" t="s">
        <v>31</v>
      </c>
      <c r="Z34" t="s">
        <v>44</v>
      </c>
      <c r="AA34">
        <v>3</v>
      </c>
      <c r="AB34">
        <v>2</v>
      </c>
      <c r="AC34">
        <v>5</v>
      </c>
      <c r="AD34">
        <v>2</v>
      </c>
      <c r="AE34">
        <v>15</v>
      </c>
      <c r="AG34" t="s">
        <v>661</v>
      </c>
      <c r="AH34" t="s">
        <v>588</v>
      </c>
      <c r="AJ34" t="s">
        <v>523</v>
      </c>
      <c r="AK34" t="s">
        <v>229</v>
      </c>
      <c r="AL34" t="s">
        <v>662</v>
      </c>
      <c r="AM34" s="188">
        <f>IFERROR(IF(Table3[[#This Row],[Classification]]="New Build", 100%,Table3[[#This Row],[GIA demolished]]/Table3[[#This Row],[GIA existing]]),"")</f>
        <v>0.94429630786043239</v>
      </c>
      <c r="AN34" cm="1">
        <f t="array" ref="AN34">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35" spans="2:40" ht="27.9" customHeight="1">
      <c r="B35" t="s">
        <v>335</v>
      </c>
      <c r="C35" t="s">
        <v>126</v>
      </c>
      <c r="D35" t="s">
        <v>663</v>
      </c>
      <c r="E35" t="s">
        <v>336</v>
      </c>
      <c r="F35" t="s">
        <v>259</v>
      </c>
      <c r="G35" s="186" t="s">
        <v>664</v>
      </c>
      <c r="H35" s="185">
        <v>44403</v>
      </c>
      <c r="I35" s="185">
        <v>44621</v>
      </c>
      <c r="J35" t="s">
        <v>515</v>
      </c>
      <c r="K35" t="s">
        <v>138</v>
      </c>
      <c r="L35" t="s">
        <v>15</v>
      </c>
      <c r="M35" t="s">
        <v>7</v>
      </c>
      <c r="N35" t="s">
        <v>537</v>
      </c>
      <c r="O35" t="s">
        <v>507</v>
      </c>
      <c r="P35">
        <v>33632</v>
      </c>
      <c r="Q35" s="197">
        <f>Table3[[#This Row],[GIA existing]]+9408</f>
        <v>43040</v>
      </c>
      <c r="R35" s="197">
        <v>0</v>
      </c>
      <c r="S35" s="187">
        <f>IF(ISBLANK(Table3[[#This Row],[GIA existing]]),"",Table3[[#This Row],[GIA new]]/Table3[[#This Row],[GIA existing]]-1)</f>
        <v>0.27973358705994289</v>
      </c>
      <c r="T35" s="197">
        <f>IF((Table3[[#This Row],[GIA new]]-(Table3[[#This Row],[GIA existing]]-Table3[[#This Row],[GIA demolished]]))&gt;0, Table3[[#This Row],[GIA new]]-(Table3[[#This Row],[GIA existing]]-Table3[[#This Row],[GIA demolished]]),0)</f>
        <v>9408</v>
      </c>
      <c r="U35" t="s">
        <v>12</v>
      </c>
      <c r="AA35">
        <v>8</v>
      </c>
      <c r="AB35">
        <v>11</v>
      </c>
      <c r="AC35">
        <v>10</v>
      </c>
      <c r="AD35">
        <v>3</v>
      </c>
      <c r="AE35">
        <v>0</v>
      </c>
      <c r="AG35" t="s">
        <v>564</v>
      </c>
      <c r="AH35" t="s">
        <v>509</v>
      </c>
      <c r="AI35" t="s">
        <v>564</v>
      </c>
      <c r="AJ35" t="s">
        <v>523</v>
      </c>
      <c r="AK35" t="s">
        <v>229</v>
      </c>
      <c r="AL35" t="s">
        <v>665</v>
      </c>
      <c r="AM35" s="188">
        <f>IFERROR(IF(Table3[[#This Row],[Classification]]="New Build", 100%,Table3[[#This Row],[GIA demolished]]/Table3[[#This Row],[GIA existing]]),"")</f>
        <v>0</v>
      </c>
      <c r="AN35" cm="1">
        <f t="array" ref="AN35">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36" spans="2:40" ht="27.9" customHeight="1">
      <c r="B36" t="s">
        <v>244</v>
      </c>
      <c r="C36" t="s">
        <v>163</v>
      </c>
      <c r="D36" t="s">
        <v>666</v>
      </c>
      <c r="E36" t="s">
        <v>337</v>
      </c>
      <c r="F36" t="s">
        <v>259</v>
      </c>
      <c r="H36" s="185">
        <v>44888</v>
      </c>
      <c r="I36" s="185"/>
      <c r="K36" t="s">
        <v>129</v>
      </c>
      <c r="M36" t="s">
        <v>9</v>
      </c>
      <c r="Q36" s="197">
        <v>16870</v>
      </c>
      <c r="R36" s="197"/>
      <c r="S36" s="187" t="str">
        <f>IF(ISBLANK(Table3[[#This Row],[GIA existing]]),"",Table3[[#This Row],[GIA new]]/Table3[[#This Row],[GIA existing]]-1)</f>
        <v/>
      </c>
      <c r="T36" s="197">
        <f>IF((Table3[[#This Row],[GIA new]]-(Table3[[#This Row],[GIA existing]]-Table3[[#This Row],[GIA demolished]]))&gt;0, Table3[[#This Row],[GIA new]]-(Table3[[#This Row],[GIA existing]]-Table3[[#This Row],[GIA demolished]]),0)</f>
        <v>16870</v>
      </c>
      <c r="AB36">
        <v>7</v>
      </c>
      <c r="AC36">
        <v>7</v>
      </c>
      <c r="AG36" t="s">
        <v>200</v>
      </c>
      <c r="AL36" t="s">
        <v>667</v>
      </c>
      <c r="AM36" s="188">
        <f>IFERROR(IF(Table3[[#This Row],[Classification]]="New Build", 100%,Table3[[#This Row],[GIA demolished]]/Table3[[#This Row],[GIA existing]]),"")</f>
        <v>1</v>
      </c>
      <c r="AN36" cm="1">
        <f t="array" ref="AN3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37" spans="2:40" ht="27.9" customHeight="1">
      <c r="B37" t="s">
        <v>338</v>
      </c>
      <c r="C37" t="s">
        <v>126</v>
      </c>
      <c r="D37" t="s">
        <v>668</v>
      </c>
      <c r="E37" t="s">
        <v>339</v>
      </c>
      <c r="F37" t="s">
        <v>259</v>
      </c>
      <c r="G37" s="186" t="s">
        <v>169</v>
      </c>
      <c r="H37" s="185">
        <v>44896</v>
      </c>
      <c r="I37" s="185"/>
      <c r="K37" t="s">
        <v>165</v>
      </c>
      <c r="L37" t="s">
        <v>15</v>
      </c>
      <c r="M37" t="s">
        <v>8</v>
      </c>
      <c r="N37" t="s">
        <v>543</v>
      </c>
      <c r="O37" t="s">
        <v>507</v>
      </c>
      <c r="P37">
        <v>19618</v>
      </c>
      <c r="Q37" s="197">
        <v>33223</v>
      </c>
      <c r="R37" s="197">
        <v>19618</v>
      </c>
      <c r="S37" s="187">
        <f>IF(ISBLANK(Table3[[#This Row],[GIA existing]]),"",Table3[[#This Row],[GIA new]]/Table3[[#This Row],[GIA existing]]-1)</f>
        <v>0.69349576919155886</v>
      </c>
      <c r="T37" s="197">
        <f>IF((Table3[[#This Row],[GIA new]]-(Table3[[#This Row],[GIA existing]]-Table3[[#This Row],[GIA demolished]]))&gt;0, Table3[[#This Row],[GIA new]]-(Table3[[#This Row],[GIA existing]]-Table3[[#This Row],[GIA demolished]]),0)</f>
        <v>33223</v>
      </c>
      <c r="U37" t="s">
        <v>11</v>
      </c>
      <c r="AA37">
        <v>7</v>
      </c>
      <c r="AB37">
        <v>10</v>
      </c>
      <c r="AC37">
        <v>9</v>
      </c>
      <c r="AD37">
        <v>3</v>
      </c>
      <c r="AG37" t="s">
        <v>559</v>
      </c>
      <c r="AL37" t="s">
        <v>669</v>
      </c>
      <c r="AM37" s="188">
        <f>IFERROR(IF(Table3[[#This Row],[Classification]]="New Build", 100%,Table3[[#This Row],[GIA demolished]]/Table3[[#This Row],[GIA existing]]),"")</f>
        <v>1</v>
      </c>
      <c r="AN37" cm="1">
        <f t="array" ref="AN37">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38" spans="2:40" ht="27.9" customHeight="1">
      <c r="B38" t="s">
        <v>340</v>
      </c>
      <c r="C38" t="s">
        <v>234</v>
      </c>
      <c r="D38" t="s">
        <v>670</v>
      </c>
      <c r="E38" t="s">
        <v>341</v>
      </c>
      <c r="F38" t="s">
        <v>259</v>
      </c>
      <c r="G38" s="186" t="s">
        <v>671</v>
      </c>
      <c r="H38" s="185">
        <v>44706</v>
      </c>
      <c r="I38" s="185">
        <v>45125</v>
      </c>
      <c r="K38" t="s">
        <v>262</v>
      </c>
      <c r="M38" t="s">
        <v>9</v>
      </c>
      <c r="Q38" s="197">
        <v>9983</v>
      </c>
      <c r="R38" s="197"/>
      <c r="S38" s="187" t="str">
        <f>IF(ISBLANK(Table3[[#This Row],[GIA existing]]),"",Table3[[#This Row],[GIA new]]/Table3[[#This Row],[GIA existing]]-1)</f>
        <v/>
      </c>
      <c r="T38" s="197">
        <f>IF((Table3[[#This Row],[GIA new]]-(Table3[[#This Row],[GIA existing]]-Table3[[#This Row],[GIA demolished]]))&gt;0, Table3[[#This Row],[GIA new]]-(Table3[[#This Row],[GIA existing]]-Table3[[#This Row],[GIA demolished]]),0)</f>
        <v>9983</v>
      </c>
      <c r="AB38">
        <v>12</v>
      </c>
      <c r="AC38">
        <v>12</v>
      </c>
      <c r="AG38" t="s">
        <v>672</v>
      </c>
      <c r="AL38" t="s">
        <v>673</v>
      </c>
      <c r="AM38" s="188">
        <f>IFERROR(IF(Table3[[#This Row],[Classification]]="New Build", 100%,Table3[[#This Row],[GIA demolished]]/Table3[[#This Row],[GIA existing]]),"")</f>
        <v>1</v>
      </c>
      <c r="AN38" cm="1">
        <f t="array" ref="AN38">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39" spans="2:40" ht="27.9" customHeight="1">
      <c r="B39" t="s">
        <v>199</v>
      </c>
      <c r="C39" t="s">
        <v>126</v>
      </c>
      <c r="D39" t="s">
        <v>674</v>
      </c>
      <c r="E39" t="s">
        <v>342</v>
      </c>
      <c r="F39" t="s">
        <v>259</v>
      </c>
      <c r="H39" s="185">
        <v>44379</v>
      </c>
      <c r="I39" s="185">
        <v>44627</v>
      </c>
      <c r="K39" t="s">
        <v>129</v>
      </c>
      <c r="M39" t="s">
        <v>9</v>
      </c>
      <c r="Q39" s="197">
        <v>60777</v>
      </c>
      <c r="R39" s="197"/>
      <c r="S39" s="187" t="str">
        <f>IF(ISBLANK(Table3[[#This Row],[GIA existing]]),"",Table3[[#This Row],[GIA new]]/Table3[[#This Row],[GIA existing]]-1)</f>
        <v/>
      </c>
      <c r="T39" s="197">
        <f>IF((Table3[[#This Row],[GIA new]]-(Table3[[#This Row],[GIA existing]]-Table3[[#This Row],[GIA demolished]]))&gt;0, Table3[[#This Row],[GIA new]]-(Table3[[#This Row],[GIA existing]]-Table3[[#This Row],[GIA demolished]]),0)</f>
        <v>60777</v>
      </c>
      <c r="AB39">
        <v>11</v>
      </c>
      <c r="AC39">
        <v>9</v>
      </c>
      <c r="AG39" t="s">
        <v>200</v>
      </c>
      <c r="AH39" t="s">
        <v>200</v>
      </c>
      <c r="AI39" t="s">
        <v>200</v>
      </c>
      <c r="AJ39" t="s">
        <v>675</v>
      </c>
      <c r="AK39" t="s">
        <v>229</v>
      </c>
      <c r="AL39" t="s">
        <v>676</v>
      </c>
      <c r="AM39" s="188">
        <f>IFERROR(IF(Table3[[#This Row],[Classification]]="New Build", 100%,Table3[[#This Row],[GIA demolished]]/Table3[[#This Row],[GIA existing]]),"")</f>
        <v>1</v>
      </c>
      <c r="AN39" cm="1">
        <f t="array" ref="AN39">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40" spans="2:40" ht="27.9" customHeight="1">
      <c r="B40" t="s">
        <v>227</v>
      </c>
      <c r="C40" t="s">
        <v>133</v>
      </c>
      <c r="D40" t="s">
        <v>677</v>
      </c>
      <c r="E40" t="s">
        <v>343</v>
      </c>
      <c r="F40" t="s">
        <v>259</v>
      </c>
      <c r="G40" s="186" t="s">
        <v>678</v>
      </c>
      <c r="H40" s="185">
        <v>44916</v>
      </c>
      <c r="I40" s="185">
        <v>45007</v>
      </c>
      <c r="K40" t="s">
        <v>129</v>
      </c>
      <c r="L40" t="s">
        <v>15</v>
      </c>
      <c r="M40" t="s">
        <v>8</v>
      </c>
      <c r="N40" t="s">
        <v>526</v>
      </c>
      <c r="O40" t="s">
        <v>507</v>
      </c>
      <c r="P40">
        <v>16523</v>
      </c>
      <c r="Q40" s="197">
        <v>30218</v>
      </c>
      <c r="R40" s="197">
        <v>16523</v>
      </c>
      <c r="S40" s="187">
        <f>IF(ISBLANK(Table3[[#This Row],[GIA existing]]),"",Table3[[#This Row],[GIA new]]/Table3[[#This Row],[GIA existing]]-1)</f>
        <v>0.82884464080372822</v>
      </c>
      <c r="T40" s="197">
        <f>IF((Table3[[#This Row],[GIA new]]-(Table3[[#This Row],[GIA existing]]-Table3[[#This Row],[GIA demolished]]))&gt;0, Table3[[#This Row],[GIA new]]-(Table3[[#This Row],[GIA existing]]-Table3[[#This Row],[GIA demolished]]),0)</f>
        <v>30218</v>
      </c>
      <c r="U40" t="s">
        <v>11</v>
      </c>
      <c r="AB40">
        <v>11</v>
      </c>
      <c r="AC40">
        <v>11</v>
      </c>
      <c r="AD40">
        <v>11</v>
      </c>
      <c r="AG40" t="s">
        <v>679</v>
      </c>
      <c r="AH40" t="s">
        <v>509</v>
      </c>
      <c r="AI40" t="s">
        <v>564</v>
      </c>
      <c r="AJ40" t="s">
        <v>540</v>
      </c>
      <c r="AK40" t="s">
        <v>229</v>
      </c>
      <c r="AL40" t="s">
        <v>680</v>
      </c>
      <c r="AM40" s="188">
        <f>IFERROR(IF(Table3[[#This Row],[Classification]]="New Build", 100%,Table3[[#This Row],[GIA demolished]]/Table3[[#This Row],[GIA existing]]),"")</f>
        <v>1</v>
      </c>
      <c r="AN40" cm="1">
        <f t="array" ref="AN40">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41" spans="2:40" ht="27.9" customHeight="1">
      <c r="B41" t="s">
        <v>349</v>
      </c>
      <c r="C41" t="s">
        <v>133</v>
      </c>
      <c r="D41" t="s">
        <v>681</v>
      </c>
      <c r="E41" t="s">
        <v>350</v>
      </c>
      <c r="F41" t="s">
        <v>259</v>
      </c>
      <c r="G41" s="186" t="s">
        <v>682</v>
      </c>
      <c r="H41" s="185">
        <v>44067</v>
      </c>
      <c r="I41" s="185">
        <v>44222</v>
      </c>
      <c r="K41" t="s">
        <v>129</v>
      </c>
      <c r="M41" t="s">
        <v>9</v>
      </c>
      <c r="Q41" s="197">
        <v>33202</v>
      </c>
      <c r="R41" s="197"/>
      <c r="S41" s="187" t="str">
        <f>IF(ISBLANK(Table3[[#This Row],[GIA existing]]),"",Table3[[#This Row],[GIA new]]/Table3[[#This Row],[GIA existing]]-1)</f>
        <v/>
      </c>
      <c r="T41" s="197">
        <f>IF((Table3[[#This Row],[GIA new]]-(Table3[[#This Row],[GIA existing]]-Table3[[#This Row],[GIA demolished]]))&gt;0, Table3[[#This Row],[GIA new]]-(Table3[[#This Row],[GIA existing]]-Table3[[#This Row],[GIA demolished]]),0)</f>
        <v>33202</v>
      </c>
      <c r="AB41">
        <v>32</v>
      </c>
      <c r="AC41">
        <v>29</v>
      </c>
      <c r="AG41" t="s">
        <v>683</v>
      </c>
      <c r="AL41" t="s">
        <v>684</v>
      </c>
      <c r="AM41" s="188">
        <f>IFERROR(IF(Table3[[#This Row],[Classification]]="New Build", 100%,Table3[[#This Row],[GIA demolished]]/Table3[[#This Row],[GIA existing]]),"")</f>
        <v>1</v>
      </c>
      <c r="AN41" cm="1">
        <f t="array" ref="AN41">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42" spans="2:40" ht="27.9" customHeight="1">
      <c r="B42" t="s">
        <v>351</v>
      </c>
      <c r="C42" t="s">
        <v>133</v>
      </c>
      <c r="D42" t="s">
        <v>574</v>
      </c>
      <c r="E42" t="s">
        <v>352</v>
      </c>
      <c r="F42" t="s">
        <v>259</v>
      </c>
      <c r="G42" s="186" t="s">
        <v>685</v>
      </c>
      <c r="H42" s="185">
        <v>44452</v>
      </c>
      <c r="I42" s="185">
        <v>44593</v>
      </c>
      <c r="K42" t="s">
        <v>262</v>
      </c>
      <c r="M42" t="s">
        <v>9</v>
      </c>
      <c r="Q42" s="197">
        <v>20463</v>
      </c>
      <c r="R42" s="197"/>
      <c r="S42" s="187" t="str">
        <f>IF(ISBLANK(Table3[[#This Row],[GIA existing]]),"",Table3[[#This Row],[GIA new]]/Table3[[#This Row],[GIA existing]]-1)</f>
        <v/>
      </c>
      <c r="T42" s="197">
        <f>IF((Table3[[#This Row],[GIA new]]-(Table3[[#This Row],[GIA existing]]-Table3[[#This Row],[GIA demolished]]))&gt;0, Table3[[#This Row],[GIA new]]-(Table3[[#This Row],[GIA existing]]-Table3[[#This Row],[GIA demolished]]),0)</f>
        <v>20463</v>
      </c>
      <c r="AB42">
        <v>14</v>
      </c>
      <c r="AC42">
        <v>12</v>
      </c>
      <c r="AG42" t="s">
        <v>686</v>
      </c>
      <c r="AL42" t="s">
        <v>687</v>
      </c>
      <c r="AM42" s="188">
        <f>IFERROR(IF(Table3[[#This Row],[Classification]]="New Build", 100%,Table3[[#This Row],[GIA demolished]]/Table3[[#This Row],[GIA existing]]),"")</f>
        <v>1</v>
      </c>
      <c r="AN42" cm="1">
        <f t="array" ref="AN42">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43" spans="2:40" ht="27.9" customHeight="1">
      <c r="B43" t="s">
        <v>353</v>
      </c>
      <c r="C43" t="s">
        <v>163</v>
      </c>
      <c r="D43" t="s">
        <v>688</v>
      </c>
      <c r="E43" t="s">
        <v>354</v>
      </c>
      <c r="F43" t="s">
        <v>259</v>
      </c>
      <c r="G43" s="186" t="s">
        <v>644</v>
      </c>
      <c r="H43" s="185">
        <v>45021</v>
      </c>
      <c r="I43" s="185"/>
      <c r="K43" t="s">
        <v>267</v>
      </c>
      <c r="M43" t="s">
        <v>9</v>
      </c>
      <c r="Q43" s="197">
        <v>20864</v>
      </c>
      <c r="R43" s="197"/>
      <c r="S43" s="187" t="str">
        <f>IF(ISBLANK(Table3[[#This Row],[GIA existing]]),"",Table3[[#This Row],[GIA new]]/Table3[[#This Row],[GIA existing]]-1)</f>
        <v/>
      </c>
      <c r="T43" s="197">
        <f>IF((Table3[[#This Row],[GIA new]]-(Table3[[#This Row],[GIA existing]]-Table3[[#This Row],[GIA demolished]]))&gt;0, Table3[[#This Row],[GIA new]]-(Table3[[#This Row],[GIA existing]]-Table3[[#This Row],[GIA demolished]]),0)</f>
        <v>20864</v>
      </c>
      <c r="AB43">
        <v>4</v>
      </c>
      <c r="AC43">
        <v>4</v>
      </c>
      <c r="AG43" t="s">
        <v>689</v>
      </c>
      <c r="AL43" t="s">
        <v>690</v>
      </c>
      <c r="AM43" s="188">
        <f>IFERROR(IF(Table3[[#This Row],[Classification]]="New Build", 100%,Table3[[#This Row],[GIA demolished]]/Table3[[#This Row],[GIA existing]]),"")</f>
        <v>1</v>
      </c>
      <c r="AN43" cm="1">
        <f t="array" ref="AN43">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44" spans="2:40" ht="27.9" customHeight="1">
      <c r="B44" t="s">
        <v>159</v>
      </c>
      <c r="C44" t="s">
        <v>133</v>
      </c>
      <c r="D44" t="s">
        <v>691</v>
      </c>
      <c r="E44" t="s">
        <v>355</v>
      </c>
      <c r="F44" t="s">
        <v>259</v>
      </c>
      <c r="G44" s="186" t="s">
        <v>160</v>
      </c>
      <c r="H44" s="185">
        <v>44417</v>
      </c>
      <c r="I44" s="185">
        <v>44909</v>
      </c>
      <c r="K44" t="s">
        <v>138</v>
      </c>
      <c r="L44" t="s">
        <v>15</v>
      </c>
      <c r="M44" t="s">
        <v>8</v>
      </c>
      <c r="N44" t="s">
        <v>660</v>
      </c>
      <c r="O44" t="s">
        <v>507</v>
      </c>
      <c r="P44">
        <v>3851</v>
      </c>
      <c r="Q44" s="197">
        <v>5220</v>
      </c>
      <c r="R44" s="197">
        <v>3851</v>
      </c>
      <c r="S44" s="187">
        <f>IF(ISBLANK(Table3[[#This Row],[GIA existing]]),"",Table3[[#This Row],[GIA new]]/Table3[[#This Row],[GIA existing]]-1)</f>
        <v>0.35549207997922627</v>
      </c>
      <c r="T44" s="197">
        <f>IF((Table3[[#This Row],[GIA new]]-(Table3[[#This Row],[GIA existing]]-Table3[[#This Row],[GIA demolished]]))&gt;0, Table3[[#This Row],[GIA new]]-(Table3[[#This Row],[GIA existing]]-Table3[[#This Row],[GIA demolished]]),0)</f>
        <v>5220</v>
      </c>
      <c r="AA44">
        <v>8</v>
      </c>
      <c r="AB44">
        <v>10</v>
      </c>
      <c r="AC44">
        <v>9</v>
      </c>
      <c r="AD44">
        <v>2</v>
      </c>
      <c r="AE44">
        <v>0</v>
      </c>
      <c r="AG44" t="s">
        <v>692</v>
      </c>
      <c r="AH44" t="s">
        <v>518</v>
      </c>
      <c r="AI44" t="s">
        <v>692</v>
      </c>
      <c r="AJ44" t="s">
        <v>693</v>
      </c>
      <c r="AK44" t="s">
        <v>229</v>
      </c>
      <c r="AL44" t="s">
        <v>694</v>
      </c>
      <c r="AM44" s="188">
        <f>IFERROR(IF(Table3[[#This Row],[Classification]]="New Build", 100%,Table3[[#This Row],[GIA demolished]]/Table3[[#This Row],[GIA existing]]),"")</f>
        <v>1</v>
      </c>
      <c r="AN44" cm="1">
        <f t="array" ref="AN44">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45" spans="2:40" ht="27.9" customHeight="1">
      <c r="B45" t="s">
        <v>1069</v>
      </c>
      <c r="C45" t="s">
        <v>126</v>
      </c>
      <c r="D45" t="s">
        <v>1351</v>
      </c>
      <c r="E45" t="s">
        <v>1070</v>
      </c>
      <c r="F45" t="s">
        <v>259</v>
      </c>
      <c r="G45" s="186" t="s">
        <v>1349</v>
      </c>
      <c r="H45" s="185">
        <v>45250</v>
      </c>
      <c r="I45" s="185">
        <v>45353</v>
      </c>
      <c r="J45" t="s">
        <v>515</v>
      </c>
      <c r="K45" t="s">
        <v>138</v>
      </c>
      <c r="L45" t="s">
        <v>15</v>
      </c>
      <c r="M45" t="s">
        <v>7</v>
      </c>
      <c r="N45" t="s">
        <v>1352</v>
      </c>
      <c r="O45" t="s">
        <v>507</v>
      </c>
      <c r="P45">
        <v>15079</v>
      </c>
      <c r="Q45" s="197">
        <v>18617</v>
      </c>
      <c r="R45" s="197"/>
      <c r="S45" s="187">
        <f>IF(ISBLANK(Table3[[#This Row],[GIA existing]]),"",Table3[[#This Row],[GIA new]]/Table3[[#This Row],[GIA existing]]-1)</f>
        <v>0.2346309436965317</v>
      </c>
      <c r="T45" s="197">
        <f>IF((Table3[[#This Row],[GIA new]]-(Table3[[#This Row],[GIA existing]]-Table3[[#This Row],[GIA demolished]]))&gt;0, Table3[[#This Row],[GIA new]]-(Table3[[#This Row],[GIA existing]]-Table3[[#This Row],[GIA demolished]]),0)</f>
        <v>3538</v>
      </c>
      <c r="U45" t="s">
        <v>12</v>
      </c>
      <c r="V45" t="s">
        <v>19</v>
      </c>
      <c r="W45" t="s">
        <v>17</v>
      </c>
      <c r="X45" t="s">
        <v>31</v>
      </c>
      <c r="Y45" t="s">
        <v>31</v>
      </c>
      <c r="Z45" t="s">
        <v>46</v>
      </c>
      <c r="AA45">
        <v>7</v>
      </c>
      <c r="AB45">
        <v>4</v>
      </c>
      <c r="AC45">
        <v>6</v>
      </c>
      <c r="AD45">
        <v>4</v>
      </c>
      <c r="AE45">
        <v>0</v>
      </c>
      <c r="AG45" t="s">
        <v>559</v>
      </c>
      <c r="AH45" t="s">
        <v>559</v>
      </c>
      <c r="AI45" t="s">
        <v>559</v>
      </c>
      <c r="AJ45" t="s">
        <v>560</v>
      </c>
      <c r="AK45" t="s">
        <v>229</v>
      </c>
      <c r="AM45" s="188">
        <f>IFERROR(IF(Table3[[#This Row],[Classification]]="New Build", 100%,Table3[[#This Row],[GIA demolished]]/Table3[[#This Row],[GIA existing]]),"")</f>
        <v>0</v>
      </c>
      <c r="AN45" cm="1">
        <f t="array" ref="AN45">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46" spans="2:40" ht="27.9" customHeight="1">
      <c r="B46" t="s">
        <v>356</v>
      </c>
      <c r="C46" t="s">
        <v>133</v>
      </c>
      <c r="D46" t="s">
        <v>695</v>
      </c>
      <c r="E46" t="s">
        <v>357</v>
      </c>
      <c r="F46" t="s">
        <v>259</v>
      </c>
      <c r="G46" s="186" t="s">
        <v>696</v>
      </c>
      <c r="H46" s="185">
        <v>44811</v>
      </c>
      <c r="I46" s="185"/>
      <c r="J46" t="s">
        <v>505</v>
      </c>
      <c r="K46" t="s">
        <v>129</v>
      </c>
      <c r="L46" t="s">
        <v>15</v>
      </c>
      <c r="M46" t="s">
        <v>7</v>
      </c>
      <c r="N46" t="s">
        <v>633</v>
      </c>
      <c r="O46" t="s">
        <v>507</v>
      </c>
      <c r="P46">
        <v>41136</v>
      </c>
      <c r="Q46" s="197">
        <v>54290</v>
      </c>
      <c r="R46" s="197">
        <v>0</v>
      </c>
      <c r="S46" s="187">
        <f>IF(ISBLANK(Table3[[#This Row],[GIA existing]]),"",Table3[[#This Row],[GIA new]]/Table3[[#This Row],[GIA existing]]-1)</f>
        <v>0.31976857253986779</v>
      </c>
      <c r="T46" s="197">
        <f>IF((Table3[[#This Row],[GIA new]]-(Table3[[#This Row],[GIA existing]]-Table3[[#This Row],[GIA demolished]]))&gt;0, Table3[[#This Row],[GIA new]]-(Table3[[#This Row],[GIA existing]]-Table3[[#This Row],[GIA demolished]]),0)</f>
        <v>13154</v>
      </c>
      <c r="U46" t="s">
        <v>11</v>
      </c>
      <c r="AA46">
        <v>12</v>
      </c>
      <c r="AB46">
        <v>17</v>
      </c>
      <c r="AC46">
        <v>14</v>
      </c>
      <c r="AD46">
        <v>5</v>
      </c>
      <c r="AE46">
        <v>2</v>
      </c>
      <c r="AG46" t="s">
        <v>697</v>
      </c>
      <c r="AH46" t="s">
        <v>559</v>
      </c>
      <c r="AI46" t="s">
        <v>564</v>
      </c>
      <c r="AJ46" t="s">
        <v>698</v>
      </c>
      <c r="AK46" t="s">
        <v>229</v>
      </c>
      <c r="AL46" t="s">
        <v>699</v>
      </c>
      <c r="AM46" s="188">
        <f>IFERROR(IF(Table3[[#This Row],[Classification]]="New Build", 100%,Table3[[#This Row],[GIA demolished]]/Table3[[#This Row],[GIA existing]]),"")</f>
        <v>0</v>
      </c>
      <c r="AN46" cm="1">
        <f t="array" ref="AN46">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47" spans="2:40" ht="27.9" customHeight="1">
      <c r="B47" t="s">
        <v>358</v>
      </c>
      <c r="C47" t="s">
        <v>184</v>
      </c>
      <c r="D47" t="s">
        <v>700</v>
      </c>
      <c r="H47" s="185"/>
      <c r="I47" s="185"/>
      <c r="Q47" s="197"/>
      <c r="R47" s="197"/>
      <c r="S47" s="187" t="str">
        <f>IF(ISBLANK(Table3[[#This Row],[GIA existing]]),"",Table3[[#This Row],[GIA new]]/Table3[[#This Row],[GIA existing]]-1)</f>
        <v/>
      </c>
      <c r="T47" s="197">
        <f>IF((Table3[[#This Row],[GIA new]]-(Table3[[#This Row],[GIA existing]]-Table3[[#This Row],[GIA demolished]]))&gt;0, Table3[[#This Row],[GIA new]]-(Table3[[#This Row],[GIA existing]]-Table3[[#This Row],[GIA demolished]]),0)</f>
        <v>0</v>
      </c>
      <c r="AL47" t="s">
        <v>701</v>
      </c>
      <c r="AM47" s="188" t="str">
        <f>IFERROR(IF(Table3[[#This Row],[Classification]]="New Build", 100%,Table3[[#This Row],[GIA demolished]]/Table3[[#This Row],[GIA existing]]),"")</f>
        <v/>
      </c>
      <c r="AN47" cm="1">
        <f t="array" ref="AN47">_xlfn.IFS(Table3[[#This Row],[Classification]]="New Build",1,Table3[[#This Row],[Classification]]="Substructure and/or Façade Retained",2,Table3[[#This Row],[Classification]]="Heavy Refurbishment",3,Table3[[#This Row],[Classification]]="Light Refurbishment",4,Table3[[#This Row],[Classification]]="Retrofit",5,Table3[[#This Row],[Classification]]="",0)</f>
        <v>0</v>
      </c>
    </row>
    <row r="48" spans="2:40" ht="27.9" customHeight="1">
      <c r="B48" t="s">
        <v>125</v>
      </c>
      <c r="C48" t="s">
        <v>126</v>
      </c>
      <c r="D48" t="s">
        <v>702</v>
      </c>
      <c r="E48" t="s">
        <v>359</v>
      </c>
      <c r="F48" t="s">
        <v>259</v>
      </c>
      <c r="H48" s="185">
        <v>44265</v>
      </c>
      <c r="I48" s="185">
        <v>44600</v>
      </c>
      <c r="K48" t="s">
        <v>129</v>
      </c>
      <c r="M48" t="s">
        <v>9</v>
      </c>
      <c r="Q48" s="197">
        <v>19414</v>
      </c>
      <c r="R48" s="197"/>
      <c r="S48" s="187" t="str">
        <f>IF(ISBLANK(Table3[[#This Row],[GIA existing]]),"",Table3[[#This Row],[GIA new]]/Table3[[#This Row],[GIA existing]]-1)</f>
        <v/>
      </c>
      <c r="T48" s="197">
        <f>IF((Table3[[#This Row],[GIA new]]-(Table3[[#This Row],[GIA existing]]-Table3[[#This Row],[GIA demolished]]))&gt;0, Table3[[#This Row],[GIA new]]-(Table3[[#This Row],[GIA existing]]-Table3[[#This Row],[GIA demolished]]),0)</f>
        <v>19414</v>
      </c>
      <c r="AB48">
        <v>10</v>
      </c>
      <c r="AC48">
        <v>8</v>
      </c>
      <c r="AG48" t="s">
        <v>508</v>
      </c>
      <c r="AL48" t="s">
        <v>703</v>
      </c>
      <c r="AM48" s="188">
        <f>IFERROR(IF(Table3[[#This Row],[Classification]]="New Build", 100%,Table3[[#This Row],[GIA demolished]]/Table3[[#This Row],[GIA existing]]),"")</f>
        <v>1</v>
      </c>
      <c r="AN48" cm="1">
        <f t="array" ref="AN48">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49" spans="2:40" ht="27.9" customHeight="1">
      <c r="B49" t="s">
        <v>217</v>
      </c>
      <c r="C49" t="s">
        <v>133</v>
      </c>
      <c r="D49" t="s">
        <v>704</v>
      </c>
      <c r="E49" t="s">
        <v>350</v>
      </c>
      <c r="F49" t="s">
        <v>259</v>
      </c>
      <c r="G49" s="186" t="s">
        <v>705</v>
      </c>
      <c r="H49" s="185">
        <v>44117</v>
      </c>
      <c r="I49" s="185">
        <v>44468</v>
      </c>
      <c r="K49" t="s">
        <v>129</v>
      </c>
      <c r="M49" t="s">
        <v>9</v>
      </c>
      <c r="Q49" s="197">
        <v>60616</v>
      </c>
      <c r="R49" s="197"/>
      <c r="S49" s="187" t="str">
        <f>IF(ISBLANK(Table3[[#This Row],[GIA existing]]),"",Table3[[#This Row],[GIA new]]/Table3[[#This Row],[GIA existing]]-1)</f>
        <v/>
      </c>
      <c r="T49" s="197">
        <f>IF((Table3[[#This Row],[GIA new]]-(Table3[[#This Row],[GIA existing]]-Table3[[#This Row],[GIA demolished]]))&gt;0, Table3[[#This Row],[GIA new]]-(Table3[[#This Row],[GIA existing]]-Table3[[#This Row],[GIA demolished]]),0)</f>
        <v>60616</v>
      </c>
      <c r="AB49">
        <v>37</v>
      </c>
      <c r="AC49">
        <v>33</v>
      </c>
      <c r="AG49" t="s">
        <v>683</v>
      </c>
      <c r="AL49" t="s">
        <v>706</v>
      </c>
      <c r="AM49" s="188">
        <f>IFERROR(IF(Table3[[#This Row],[Classification]]="New Build", 100%,Table3[[#This Row],[GIA demolished]]/Table3[[#This Row],[GIA existing]]),"")</f>
        <v>1</v>
      </c>
      <c r="AN49" cm="1">
        <f t="array" ref="AN49">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50" spans="2:40" ht="27.9" customHeight="1">
      <c r="B50" t="s">
        <v>360</v>
      </c>
      <c r="C50" t="s">
        <v>163</v>
      </c>
      <c r="D50" t="s">
        <v>707</v>
      </c>
      <c r="E50" t="s">
        <v>708</v>
      </c>
      <c r="F50" t="s">
        <v>259</v>
      </c>
      <c r="G50" s="186" t="s">
        <v>709</v>
      </c>
      <c r="H50" s="185">
        <v>45110</v>
      </c>
      <c r="I50" s="185"/>
      <c r="K50" t="s">
        <v>262</v>
      </c>
      <c r="M50" t="s">
        <v>9</v>
      </c>
      <c r="Q50" s="197">
        <v>51386</v>
      </c>
      <c r="R50" s="197"/>
      <c r="S50" s="187" t="str">
        <f>IF(ISBLANK(Table3[[#This Row],[GIA existing]]),"",Table3[[#This Row],[GIA new]]/Table3[[#This Row],[GIA existing]]-1)</f>
        <v/>
      </c>
      <c r="T50" s="197">
        <f>IF((Table3[[#This Row],[GIA new]]-(Table3[[#This Row],[GIA existing]]-Table3[[#This Row],[GIA demolished]]))&gt;0, Table3[[#This Row],[GIA new]]-(Table3[[#This Row],[GIA existing]]-Table3[[#This Row],[GIA demolished]]),0)</f>
        <v>51386</v>
      </c>
      <c r="AB50">
        <v>35</v>
      </c>
      <c r="AC50">
        <v>33</v>
      </c>
      <c r="AG50" t="s">
        <v>710</v>
      </c>
      <c r="AL50" t="s">
        <v>711</v>
      </c>
      <c r="AM50" s="188">
        <f>IFERROR(IF(Table3[[#This Row],[Classification]]="New Build", 100%,Table3[[#This Row],[GIA demolished]]/Table3[[#This Row],[GIA existing]]),"")</f>
        <v>1</v>
      </c>
      <c r="AN50" cm="1">
        <f t="array" ref="AN50">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51" spans="2:40" ht="27.9" customHeight="1">
      <c r="B51" t="s">
        <v>190</v>
      </c>
      <c r="C51" t="s">
        <v>191</v>
      </c>
      <c r="D51" t="s">
        <v>712</v>
      </c>
      <c r="E51" t="s">
        <v>361</v>
      </c>
      <c r="F51" t="s">
        <v>259</v>
      </c>
      <c r="G51" s="186" t="s">
        <v>713</v>
      </c>
      <c r="H51" s="185">
        <v>44274</v>
      </c>
      <c r="I51" s="185">
        <v>44553</v>
      </c>
      <c r="K51" t="s">
        <v>129</v>
      </c>
      <c r="L51" t="s">
        <v>15</v>
      </c>
      <c r="M51" t="s">
        <v>7</v>
      </c>
      <c r="N51" t="s">
        <v>506</v>
      </c>
      <c r="O51" t="s">
        <v>522</v>
      </c>
      <c r="P51">
        <v>27790</v>
      </c>
      <c r="Q51" s="197">
        <v>38840</v>
      </c>
      <c r="R51" s="197">
        <v>5060</v>
      </c>
      <c r="S51" s="187">
        <f>IF(ISBLANK(Table3[[#This Row],[GIA existing]]),"",Table3[[#This Row],[GIA new]]/Table3[[#This Row],[GIA existing]]-1)</f>
        <v>0.39762504498020879</v>
      </c>
      <c r="T51" s="197">
        <f>IF((Table3[[#This Row],[GIA new]]-(Table3[[#This Row],[GIA existing]]-Table3[[#This Row],[GIA demolished]]))&gt;0, Table3[[#This Row],[GIA new]]-(Table3[[#This Row],[GIA existing]]-Table3[[#This Row],[GIA demolished]]),0)</f>
        <v>16110</v>
      </c>
      <c r="U51" t="s">
        <v>11</v>
      </c>
      <c r="AA51">
        <v>6</v>
      </c>
      <c r="AB51">
        <v>7</v>
      </c>
      <c r="AC51">
        <v>6</v>
      </c>
      <c r="AD51">
        <v>1</v>
      </c>
      <c r="AE51">
        <v>4</v>
      </c>
      <c r="AG51" t="s">
        <v>714</v>
      </c>
      <c r="AH51" t="s">
        <v>518</v>
      </c>
      <c r="AI51" t="s">
        <v>539</v>
      </c>
      <c r="AJ51" t="s">
        <v>523</v>
      </c>
      <c r="AK51" t="s">
        <v>229</v>
      </c>
      <c r="AL51" t="s">
        <v>715</v>
      </c>
      <c r="AM51" s="188">
        <f>IFERROR(IF(Table3[[#This Row],[Classification]]="New Build", 100%,Table3[[#This Row],[GIA demolished]]/Table3[[#This Row],[GIA existing]]),"")</f>
        <v>0.1820798848506657</v>
      </c>
      <c r="AN51" cm="1">
        <f t="array" ref="AN51">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52" spans="2:40" ht="27.9" customHeight="1">
      <c r="B52" t="s">
        <v>362</v>
      </c>
      <c r="C52" t="s">
        <v>191</v>
      </c>
      <c r="D52" t="s">
        <v>716</v>
      </c>
      <c r="E52" t="s">
        <v>717</v>
      </c>
      <c r="F52" t="s">
        <v>259</v>
      </c>
      <c r="G52" s="186" t="s">
        <v>718</v>
      </c>
      <c r="H52" s="185">
        <v>44117</v>
      </c>
      <c r="I52" s="185"/>
      <c r="K52" t="s">
        <v>266</v>
      </c>
      <c r="M52" t="s">
        <v>9</v>
      </c>
      <c r="Q52" s="197">
        <v>8529</v>
      </c>
      <c r="R52" s="197"/>
      <c r="S52" s="187" t="str">
        <f>IF(ISBLANK(Table3[[#This Row],[GIA existing]]),"",Table3[[#This Row],[GIA new]]/Table3[[#This Row],[GIA existing]]-1)</f>
        <v/>
      </c>
      <c r="T52" s="197">
        <f>IF((Table3[[#This Row],[GIA new]]-(Table3[[#This Row],[GIA existing]]-Table3[[#This Row],[GIA demolished]]))&gt;0, Table3[[#This Row],[GIA new]]-(Table3[[#This Row],[GIA existing]]-Table3[[#This Row],[GIA demolished]]),0)</f>
        <v>8529</v>
      </c>
      <c r="AB52">
        <v>16</v>
      </c>
      <c r="AC52">
        <v>14</v>
      </c>
      <c r="AG52" t="s">
        <v>655</v>
      </c>
      <c r="AL52" t="s">
        <v>719</v>
      </c>
      <c r="AM52" s="188">
        <f>IFERROR(IF(Table3[[#This Row],[Classification]]="New Build", 100%,Table3[[#This Row],[GIA demolished]]/Table3[[#This Row],[GIA existing]]),"")</f>
        <v>1</v>
      </c>
      <c r="AN52" cm="1">
        <f t="array" ref="AN52">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53" spans="2:40" ht="27.9" customHeight="1">
      <c r="B53" t="s">
        <v>363</v>
      </c>
      <c r="C53" t="s">
        <v>133</v>
      </c>
      <c r="D53" t="s">
        <v>720</v>
      </c>
      <c r="E53" t="s">
        <v>364</v>
      </c>
      <c r="F53" t="s">
        <v>259</v>
      </c>
      <c r="G53" s="186" t="s">
        <v>721</v>
      </c>
      <c r="H53" s="185">
        <v>44749</v>
      </c>
      <c r="I53" s="185">
        <v>44957</v>
      </c>
      <c r="K53" t="s">
        <v>129</v>
      </c>
      <c r="L53" t="s">
        <v>15</v>
      </c>
      <c r="M53" t="s">
        <v>7</v>
      </c>
      <c r="N53" t="s">
        <v>543</v>
      </c>
      <c r="O53" t="s">
        <v>507</v>
      </c>
      <c r="P53">
        <v>5612</v>
      </c>
      <c r="Q53" s="197">
        <v>7810</v>
      </c>
      <c r="R53" s="197">
        <f>Table3[[#This Row],[GIA existing]]-4280</f>
        <v>1332</v>
      </c>
      <c r="S53" s="187">
        <f>IF(ISBLANK(Table3[[#This Row],[GIA existing]]),"",Table3[[#This Row],[GIA new]]/Table3[[#This Row],[GIA existing]]-1)</f>
        <v>0.39166072701354238</v>
      </c>
      <c r="T53" s="197">
        <f>IF((Table3[[#This Row],[GIA new]]-(Table3[[#This Row],[GIA existing]]-Table3[[#This Row],[GIA demolished]]))&gt;0, Table3[[#This Row],[GIA new]]-(Table3[[#This Row],[GIA existing]]-Table3[[#This Row],[GIA demolished]]),0)</f>
        <v>3530</v>
      </c>
      <c r="U53" t="s">
        <v>11</v>
      </c>
      <c r="V53" t="s">
        <v>17</v>
      </c>
      <c r="X53" t="s">
        <v>31</v>
      </c>
      <c r="Y53" t="s">
        <v>31</v>
      </c>
      <c r="Z53" t="s">
        <v>722</v>
      </c>
      <c r="AA53">
        <v>8</v>
      </c>
      <c r="AB53">
        <v>11</v>
      </c>
      <c r="AC53">
        <v>10</v>
      </c>
      <c r="AD53">
        <v>1</v>
      </c>
      <c r="AE53">
        <v>11</v>
      </c>
      <c r="AG53" t="s">
        <v>587</v>
      </c>
      <c r="AH53" t="s">
        <v>509</v>
      </c>
      <c r="AI53" t="s">
        <v>587</v>
      </c>
      <c r="AJ53" t="s">
        <v>723</v>
      </c>
      <c r="AK53" t="s">
        <v>229</v>
      </c>
      <c r="AL53" t="s">
        <v>724</v>
      </c>
      <c r="AM53" s="188">
        <f>IFERROR(IF(Table3[[#This Row],[Classification]]="New Build", 100%,Table3[[#This Row],[GIA demolished]]/Table3[[#This Row],[GIA existing]]),"")</f>
        <v>0.23734853884533144</v>
      </c>
      <c r="AN53" cm="1">
        <f t="array" ref="AN53">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54" spans="2:40" ht="27.9" customHeight="1">
      <c r="B54" t="s">
        <v>366</v>
      </c>
      <c r="D54" t="s">
        <v>725</v>
      </c>
      <c r="H54" s="185"/>
      <c r="I54" s="185"/>
      <c r="Q54" s="197"/>
      <c r="R54" s="197"/>
      <c r="S54" s="187" t="str">
        <f>IF(ISBLANK(Table3[[#This Row],[GIA existing]]),"",Table3[[#This Row],[GIA new]]/Table3[[#This Row],[GIA existing]]-1)</f>
        <v/>
      </c>
      <c r="T54" s="197">
        <f>IF((Table3[[#This Row],[GIA new]]-(Table3[[#This Row],[GIA existing]]-Table3[[#This Row],[GIA demolished]]))&gt;0, Table3[[#This Row],[GIA new]]-(Table3[[#This Row],[GIA existing]]-Table3[[#This Row],[GIA demolished]]),0)</f>
        <v>0</v>
      </c>
      <c r="Z54" t="s">
        <v>37</v>
      </c>
      <c r="AL54" t="s">
        <v>726</v>
      </c>
      <c r="AM54" s="188" t="str">
        <f>IFERROR(IF(Table3[[#This Row],[Classification]]="New Build", 100%,Table3[[#This Row],[GIA demolished]]/Table3[[#This Row],[GIA existing]]),"")</f>
        <v/>
      </c>
      <c r="AN54" cm="1">
        <f t="array" ref="AN54">_xlfn.IFS(Table3[[#This Row],[Classification]]="New Build",1,Table3[[#This Row],[Classification]]="Substructure and/or Façade Retained",2,Table3[[#This Row],[Classification]]="Heavy Refurbishment",3,Table3[[#This Row],[Classification]]="Light Refurbishment",4,Table3[[#This Row],[Classification]]="Retrofit",5,Table3[[#This Row],[Classification]]="",0)</f>
        <v>0</v>
      </c>
    </row>
    <row r="55" spans="2:40" ht="27.9" customHeight="1">
      <c r="B55" t="s">
        <v>368</v>
      </c>
      <c r="C55" t="s">
        <v>728</v>
      </c>
      <c r="D55" t="s">
        <v>729</v>
      </c>
      <c r="E55" t="s">
        <v>730</v>
      </c>
      <c r="F55" t="s">
        <v>259</v>
      </c>
      <c r="G55" s="186" t="s">
        <v>731</v>
      </c>
      <c r="H55" s="185">
        <v>44964</v>
      </c>
      <c r="I55" s="185"/>
      <c r="K55" t="s">
        <v>129</v>
      </c>
      <c r="L55" t="s">
        <v>15</v>
      </c>
      <c r="M55" t="s">
        <v>8</v>
      </c>
      <c r="N55" t="s">
        <v>506</v>
      </c>
      <c r="O55" t="s">
        <v>507</v>
      </c>
      <c r="P55">
        <v>9790</v>
      </c>
      <c r="Q55" s="197">
        <v>16138</v>
      </c>
      <c r="R55" s="197">
        <f>Table3[[#This Row],[GIA existing]]-3959</f>
        <v>5831</v>
      </c>
      <c r="S55" s="187">
        <f>IF(ISBLANK(Table3[[#This Row],[GIA existing]]),"",Table3[[#This Row],[GIA new]]/Table3[[#This Row],[GIA existing]]-1)</f>
        <v>0.64841675178753833</v>
      </c>
      <c r="T55" s="197">
        <f>IF((Table3[[#This Row],[GIA new]]-(Table3[[#This Row],[GIA existing]]-Table3[[#This Row],[GIA demolished]]))&gt;0, Table3[[#This Row],[GIA new]]-(Table3[[#This Row],[GIA existing]]-Table3[[#This Row],[GIA demolished]]),0)</f>
        <v>12179</v>
      </c>
      <c r="U55" t="s">
        <v>11</v>
      </c>
      <c r="AA55">
        <v>5</v>
      </c>
      <c r="AB55">
        <v>5</v>
      </c>
      <c r="AC55">
        <v>4</v>
      </c>
      <c r="AD55">
        <v>0</v>
      </c>
      <c r="AE55">
        <v>0</v>
      </c>
      <c r="AG55" t="s">
        <v>732</v>
      </c>
      <c r="AH55" t="s">
        <v>733</v>
      </c>
      <c r="AI55" t="s">
        <v>732</v>
      </c>
      <c r="AJ55" t="s">
        <v>675</v>
      </c>
      <c r="AK55" t="s">
        <v>229</v>
      </c>
      <c r="AL55" t="s">
        <v>734</v>
      </c>
      <c r="AM55" s="188">
        <f>IFERROR(IF(Table3[[#This Row],[Classification]]="New Build", 100%,Table3[[#This Row],[GIA demolished]]/Table3[[#This Row],[GIA existing]]),"")</f>
        <v>0.59560776302349339</v>
      </c>
      <c r="AN55" cm="1">
        <f t="array" ref="AN55">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56" spans="2:40" ht="27.9" customHeight="1">
      <c r="B56" t="s">
        <v>369</v>
      </c>
      <c r="C56" t="s">
        <v>133</v>
      </c>
      <c r="D56" t="s">
        <v>735</v>
      </c>
      <c r="E56" t="s">
        <v>736</v>
      </c>
      <c r="F56" t="s">
        <v>259</v>
      </c>
      <c r="G56" s="186" t="s">
        <v>737</v>
      </c>
      <c r="H56" s="185">
        <v>44895</v>
      </c>
      <c r="I56" s="185">
        <v>45210</v>
      </c>
      <c r="J56" t="s">
        <v>515</v>
      </c>
      <c r="K56" t="s">
        <v>138</v>
      </c>
      <c r="L56" t="s">
        <v>15</v>
      </c>
      <c r="M56" t="s">
        <v>8</v>
      </c>
      <c r="N56" t="s">
        <v>569</v>
      </c>
      <c r="O56" t="s">
        <v>507</v>
      </c>
      <c r="P56">
        <v>8035</v>
      </c>
      <c r="Q56" s="197">
        <v>37746</v>
      </c>
      <c r="R56" s="197">
        <v>8035</v>
      </c>
      <c r="S56" s="187">
        <f>IF(ISBLANK(Table3[[#This Row],[GIA existing]]),"",Table3[[#This Row],[GIA new]]/Table3[[#This Row],[GIA existing]]-1)</f>
        <v>3.69769757311761</v>
      </c>
      <c r="T56" s="197">
        <f>IF((Table3[[#This Row],[GIA new]]-(Table3[[#This Row],[GIA existing]]-Table3[[#This Row],[GIA demolished]]))&gt;0, Table3[[#This Row],[GIA new]]-(Table3[[#This Row],[GIA existing]]-Table3[[#This Row],[GIA demolished]]),0)</f>
        <v>37746</v>
      </c>
      <c r="U56" t="s">
        <v>12</v>
      </c>
      <c r="V56" t="s">
        <v>18</v>
      </c>
      <c r="AA56">
        <v>10</v>
      </c>
      <c r="AB56">
        <v>37</v>
      </c>
      <c r="AC56">
        <v>33</v>
      </c>
      <c r="AD56">
        <v>27</v>
      </c>
      <c r="AE56">
        <v>0</v>
      </c>
      <c r="AG56" t="s">
        <v>517</v>
      </c>
      <c r="AH56" t="s">
        <v>733</v>
      </c>
      <c r="AJ56" t="s">
        <v>738</v>
      </c>
      <c r="AL56" t="s">
        <v>739</v>
      </c>
      <c r="AM56" s="188">
        <f>IFERROR(IF(Table3[[#This Row],[Classification]]="New Build", 100%,Table3[[#This Row],[GIA demolished]]/Table3[[#This Row],[GIA existing]]),"")</f>
        <v>1</v>
      </c>
      <c r="AN56" cm="1">
        <f t="array" ref="AN56">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57" spans="2:40" ht="27.9" customHeight="1">
      <c r="B57" t="s">
        <v>370</v>
      </c>
      <c r="C57" t="s">
        <v>172</v>
      </c>
      <c r="D57" t="s">
        <v>740</v>
      </c>
      <c r="E57" t="s">
        <v>291</v>
      </c>
      <c r="F57" t="s">
        <v>259</v>
      </c>
      <c r="G57" s="186" t="s">
        <v>741</v>
      </c>
      <c r="H57" s="185">
        <v>44845</v>
      </c>
      <c r="I57" s="185"/>
      <c r="K57" t="s">
        <v>165</v>
      </c>
      <c r="L57" t="s">
        <v>14</v>
      </c>
      <c r="M57" t="s">
        <v>5</v>
      </c>
      <c r="N57" t="s">
        <v>526</v>
      </c>
      <c r="O57" t="s">
        <v>507</v>
      </c>
      <c r="P57">
        <v>1280</v>
      </c>
      <c r="Q57" s="197">
        <v>1149</v>
      </c>
      <c r="R57" s="197">
        <v>0</v>
      </c>
      <c r="S57" s="187">
        <f>IF(ISBLANK(Table3[[#This Row],[GIA existing]]),"",Table3[[#This Row],[GIA new]]/Table3[[#This Row],[GIA existing]]-1)</f>
        <v>-0.10234374999999996</v>
      </c>
      <c r="T57" s="197">
        <f>IF((Table3[[#This Row],[GIA new]]-(Table3[[#This Row],[GIA existing]]-Table3[[#This Row],[GIA demolished]]))&gt;0, Table3[[#This Row],[GIA new]]-(Table3[[#This Row],[GIA existing]]-Table3[[#This Row],[GIA demolished]]),0)</f>
        <v>0</v>
      </c>
      <c r="U57" t="s">
        <v>11</v>
      </c>
      <c r="V57" t="s">
        <v>17</v>
      </c>
      <c r="AA57">
        <v>4</v>
      </c>
      <c r="AB57">
        <v>4</v>
      </c>
      <c r="AC57">
        <v>4</v>
      </c>
      <c r="AD57">
        <v>0</v>
      </c>
      <c r="AE57">
        <v>2</v>
      </c>
      <c r="AG57" t="s">
        <v>548</v>
      </c>
      <c r="AH57" t="s">
        <v>518</v>
      </c>
      <c r="AI57" t="s">
        <v>548</v>
      </c>
      <c r="AJ57" t="s">
        <v>511</v>
      </c>
      <c r="AK57" t="s">
        <v>229</v>
      </c>
      <c r="AL57" t="s">
        <v>742</v>
      </c>
      <c r="AM57" s="188">
        <f>IFERROR(IF(Table3[[#This Row],[Classification]]="New Build", 100%,Table3[[#This Row],[GIA demolished]]/Table3[[#This Row],[GIA existing]]),"")</f>
        <v>0</v>
      </c>
      <c r="AN57" cm="1">
        <f t="array" ref="AN57">_xlfn.IFS(Table3[[#This Row],[Classification]]="New Build",1,Table3[[#This Row],[Classification]]="Substructure and/or Façade Retained",2,Table3[[#This Row],[Classification]]="Heavy Refurbishment",3,Table3[[#This Row],[Classification]]="Light Refurbishment",4,Table3[[#This Row],[Classification]]="Retrofit",5,Table3[[#This Row],[Classification]]="",0)</f>
        <v>5</v>
      </c>
    </row>
    <row r="58" spans="2:40" ht="27.9" customHeight="1">
      <c r="B58" t="s">
        <v>371</v>
      </c>
      <c r="D58" t="s">
        <v>744</v>
      </c>
      <c r="H58" s="185"/>
      <c r="I58" s="185"/>
      <c r="Q58" s="197"/>
      <c r="R58" s="197"/>
      <c r="S58" s="187" t="str">
        <f>IF(ISBLANK(Table3[[#This Row],[GIA existing]]),"",Table3[[#This Row],[GIA new]]/Table3[[#This Row],[GIA existing]]-1)</f>
        <v/>
      </c>
      <c r="T58" s="197">
        <f>IF((Table3[[#This Row],[GIA new]]-(Table3[[#This Row],[GIA existing]]-Table3[[#This Row],[GIA demolished]]))&gt;0, Table3[[#This Row],[GIA new]]-(Table3[[#This Row],[GIA existing]]-Table3[[#This Row],[GIA demolished]]),0)</f>
        <v>0</v>
      </c>
      <c r="AL58" t="s">
        <v>745</v>
      </c>
      <c r="AM58" s="188" t="str">
        <f>IFERROR(IF(Table3[[#This Row],[Classification]]="New Build", 100%,Table3[[#This Row],[GIA demolished]]/Table3[[#This Row],[GIA existing]]),"")</f>
        <v/>
      </c>
      <c r="AN58" cm="1">
        <f t="array" ref="AN58">_xlfn.IFS(Table3[[#This Row],[Classification]]="New Build",1,Table3[[#This Row],[Classification]]="Substructure and/or Façade Retained",2,Table3[[#This Row],[Classification]]="Heavy Refurbishment",3,Table3[[#This Row],[Classification]]="Light Refurbishment",4,Table3[[#This Row],[Classification]]="Retrofit",5,Table3[[#This Row],[Classification]]="",0)</f>
        <v>0</v>
      </c>
    </row>
    <row r="59" spans="2:40" ht="27.9" customHeight="1">
      <c r="B59" t="s">
        <v>372</v>
      </c>
      <c r="C59" t="s">
        <v>133</v>
      </c>
      <c r="D59" t="s">
        <v>746</v>
      </c>
      <c r="E59" t="s">
        <v>373</v>
      </c>
      <c r="F59" t="s">
        <v>259</v>
      </c>
      <c r="G59" s="186" t="s">
        <v>747</v>
      </c>
      <c r="H59" s="185">
        <v>44812</v>
      </c>
      <c r="I59" s="185">
        <v>44979</v>
      </c>
      <c r="K59" t="s">
        <v>266</v>
      </c>
      <c r="M59" t="s">
        <v>9</v>
      </c>
      <c r="Q59" s="197">
        <v>4878</v>
      </c>
      <c r="R59" s="197"/>
      <c r="S59" s="187" t="str">
        <f>IF(ISBLANK(Table3[[#This Row],[GIA existing]]),"",Table3[[#This Row],[GIA new]]/Table3[[#This Row],[GIA existing]]-1)</f>
        <v/>
      </c>
      <c r="T59" s="197">
        <f>IF((Table3[[#This Row],[GIA new]]-(Table3[[#This Row],[GIA existing]]-Table3[[#This Row],[GIA demolished]]))&gt;0, Table3[[#This Row],[GIA new]]-(Table3[[#This Row],[GIA existing]]-Table3[[#This Row],[GIA demolished]]),0)</f>
        <v>4878</v>
      </c>
      <c r="AB59">
        <v>12</v>
      </c>
      <c r="AC59">
        <v>9</v>
      </c>
      <c r="AG59" t="s">
        <v>748</v>
      </c>
      <c r="AL59" t="s">
        <v>749</v>
      </c>
      <c r="AM59" s="188">
        <f>IFERROR(IF(Table3[[#This Row],[Classification]]="New Build", 100%,Table3[[#This Row],[GIA demolished]]/Table3[[#This Row],[GIA existing]]),"")</f>
        <v>1</v>
      </c>
      <c r="AN59" cm="1">
        <f t="array" ref="AN59">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0" spans="2:40" ht="27.9" customHeight="1">
      <c r="B60" t="s">
        <v>254</v>
      </c>
      <c r="C60" t="s">
        <v>234</v>
      </c>
      <c r="D60" t="s">
        <v>750</v>
      </c>
      <c r="E60" t="s">
        <v>751</v>
      </c>
      <c r="F60" t="s">
        <v>259</v>
      </c>
      <c r="G60" s="186" t="s">
        <v>258</v>
      </c>
      <c r="H60" s="185">
        <v>45033</v>
      </c>
      <c r="I60" s="185"/>
      <c r="K60" t="s">
        <v>138</v>
      </c>
      <c r="M60" t="s">
        <v>7</v>
      </c>
      <c r="N60" t="s">
        <v>516</v>
      </c>
      <c r="O60" t="s">
        <v>507</v>
      </c>
      <c r="P60" s="202">
        <f>Table3[[#This Row],[GIA new]]-43206</f>
        <v>21667</v>
      </c>
      <c r="Q60" s="197">
        <v>64873</v>
      </c>
      <c r="R60" s="197">
        <f>(1-0.63)*Table3[[#This Row],[GIA existing]]</f>
        <v>8016.79</v>
      </c>
      <c r="S60" s="187">
        <f>IF(ISBLANK(Table3[[#This Row],[GIA existing]]),"",Table3[[#This Row],[GIA new]]/Table3[[#This Row],[GIA existing]]-1)</f>
        <v>1.9940923985784833</v>
      </c>
      <c r="T60" s="197">
        <f>IF((Table3[[#This Row],[GIA new]]-(Table3[[#This Row],[GIA existing]]-Table3[[#This Row],[GIA demolished]]))&gt;0, Table3[[#This Row],[GIA new]]-(Table3[[#This Row],[GIA existing]]-Table3[[#This Row],[GIA demolished]]),0)</f>
        <v>51222.79</v>
      </c>
      <c r="Y60" t="s">
        <v>31</v>
      </c>
      <c r="AA60">
        <v>10</v>
      </c>
      <c r="AB60">
        <v>36</v>
      </c>
      <c r="AC60">
        <v>35</v>
      </c>
      <c r="AE60">
        <v>35</v>
      </c>
      <c r="AG60" t="s">
        <v>752</v>
      </c>
      <c r="AL60" t="s">
        <v>753</v>
      </c>
      <c r="AM60" s="188">
        <f>IFERROR(IF(Table3[[#This Row],[Classification]]="New Build", 100%,Table3[[#This Row],[GIA demolished]]/Table3[[#This Row],[GIA existing]]),"")</f>
        <v>0.37</v>
      </c>
      <c r="AN60" cm="1">
        <f t="array" ref="AN60">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61" spans="2:40" ht="27.9" customHeight="1">
      <c r="B61" t="s">
        <v>374</v>
      </c>
      <c r="C61" t="s">
        <v>754</v>
      </c>
      <c r="D61" t="s">
        <v>755</v>
      </c>
      <c r="E61" t="s">
        <v>756</v>
      </c>
      <c r="F61" t="s">
        <v>259</v>
      </c>
      <c r="G61" s="186" t="s">
        <v>757</v>
      </c>
      <c r="H61" s="185">
        <v>44959</v>
      </c>
      <c r="I61" s="185"/>
      <c r="K61" t="s">
        <v>165</v>
      </c>
      <c r="M61" t="s">
        <v>9</v>
      </c>
      <c r="Q61" s="197">
        <v>23204</v>
      </c>
      <c r="R61" s="197"/>
      <c r="S61" s="187" t="str">
        <f>IF(ISBLANK(Table3[[#This Row],[GIA existing]]),"",Table3[[#This Row],[GIA new]]/Table3[[#This Row],[GIA existing]]-1)</f>
        <v/>
      </c>
      <c r="T61" s="197">
        <f>IF((Table3[[#This Row],[GIA new]]-(Table3[[#This Row],[GIA existing]]-Table3[[#This Row],[GIA demolished]]))&gt;0, Table3[[#This Row],[GIA new]]-(Table3[[#This Row],[GIA existing]]-Table3[[#This Row],[GIA demolished]]),0)</f>
        <v>23204</v>
      </c>
      <c r="AB61">
        <v>27</v>
      </c>
      <c r="AC61">
        <v>26</v>
      </c>
      <c r="AG61" t="s">
        <v>748</v>
      </c>
      <c r="AL61" t="s">
        <v>758</v>
      </c>
      <c r="AM61" s="188">
        <f>IFERROR(IF(Table3[[#This Row],[Classification]]="New Build", 100%,Table3[[#This Row],[GIA demolished]]/Table3[[#This Row],[GIA existing]]),"")</f>
        <v>1</v>
      </c>
      <c r="AN61" cm="1">
        <f t="array" ref="AN61">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2" spans="2:40" ht="27.9" customHeight="1">
      <c r="B62" t="s">
        <v>375</v>
      </c>
      <c r="C62" t="s">
        <v>163</v>
      </c>
      <c r="D62" t="s">
        <v>759</v>
      </c>
      <c r="E62" t="s">
        <v>760</v>
      </c>
      <c r="F62" t="s">
        <v>259</v>
      </c>
      <c r="G62" s="186" t="s">
        <v>761</v>
      </c>
      <c r="H62" s="185">
        <v>44809</v>
      </c>
      <c r="I62" s="185"/>
      <c r="K62" t="s">
        <v>138</v>
      </c>
      <c r="M62" t="s">
        <v>9</v>
      </c>
      <c r="Q62" s="197">
        <v>93367</v>
      </c>
      <c r="R62" s="197"/>
      <c r="S62" s="187" t="str">
        <f>IF(ISBLANK(Table3[[#This Row],[GIA existing]]),"",Table3[[#This Row],[GIA new]]/Table3[[#This Row],[GIA existing]]-1)</f>
        <v/>
      </c>
      <c r="T62" s="197">
        <f>IF((Table3[[#This Row],[GIA new]]-(Table3[[#This Row],[GIA existing]]-Table3[[#This Row],[GIA demolished]]))&gt;0, Table3[[#This Row],[GIA new]]-(Table3[[#This Row],[GIA existing]]-Table3[[#This Row],[GIA demolished]]),0)</f>
        <v>93367</v>
      </c>
      <c r="AB62">
        <v>46</v>
      </c>
      <c r="AC62">
        <v>46</v>
      </c>
      <c r="AG62" t="s">
        <v>710</v>
      </c>
      <c r="AL62" t="s">
        <v>762</v>
      </c>
      <c r="AM62" s="188">
        <f>IFERROR(IF(Table3[[#This Row],[Classification]]="New Build", 100%,Table3[[#This Row],[GIA demolished]]/Table3[[#This Row],[GIA existing]]),"")</f>
        <v>1</v>
      </c>
      <c r="AN62" cm="1">
        <f t="array" ref="AN62">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3" spans="2:40" ht="27.9" customHeight="1">
      <c r="B63" t="s">
        <v>376</v>
      </c>
      <c r="C63" t="s">
        <v>133</v>
      </c>
      <c r="D63" t="s">
        <v>763</v>
      </c>
      <c r="E63" t="s">
        <v>377</v>
      </c>
      <c r="F63" t="s">
        <v>259</v>
      </c>
      <c r="G63" s="186" t="s">
        <v>764</v>
      </c>
      <c r="H63" s="185">
        <v>44469</v>
      </c>
      <c r="I63" s="185">
        <v>44761</v>
      </c>
      <c r="K63" t="s">
        <v>266</v>
      </c>
      <c r="M63" t="s">
        <v>9</v>
      </c>
      <c r="Q63" s="197">
        <v>11158</v>
      </c>
      <c r="R63" s="197"/>
      <c r="S63" s="187" t="str">
        <f>IF(ISBLANK(Table3[[#This Row],[GIA existing]]),"",Table3[[#This Row],[GIA new]]/Table3[[#This Row],[GIA existing]]-1)</f>
        <v/>
      </c>
      <c r="T63" s="197">
        <f>IF((Table3[[#This Row],[GIA new]]-(Table3[[#This Row],[GIA existing]]-Table3[[#This Row],[GIA demolished]]))&gt;0, Table3[[#This Row],[GIA new]]-(Table3[[#This Row],[GIA existing]]-Table3[[#This Row],[GIA demolished]]),0)</f>
        <v>11158</v>
      </c>
      <c r="AB63">
        <v>15</v>
      </c>
      <c r="AC63">
        <v>14</v>
      </c>
      <c r="AG63" t="s">
        <v>587</v>
      </c>
      <c r="AL63" t="s">
        <v>765</v>
      </c>
      <c r="AM63" s="188">
        <f>IFERROR(IF(Table3[[#This Row],[Classification]]="New Build", 100%,Table3[[#This Row],[GIA demolished]]/Table3[[#This Row],[GIA existing]]),"")</f>
        <v>1</v>
      </c>
      <c r="AN63" cm="1">
        <f t="array" ref="AN63">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4" spans="2:40" ht="27.9" customHeight="1">
      <c r="B64" t="s">
        <v>380</v>
      </c>
      <c r="C64" t="s">
        <v>163</v>
      </c>
      <c r="D64" t="s">
        <v>766</v>
      </c>
      <c r="E64" t="s">
        <v>767</v>
      </c>
      <c r="F64" t="s">
        <v>259</v>
      </c>
      <c r="G64" s="186" t="s">
        <v>768</v>
      </c>
      <c r="H64" s="185">
        <v>44305</v>
      </c>
      <c r="I64" s="185"/>
      <c r="K64" t="s">
        <v>165</v>
      </c>
      <c r="M64" t="s">
        <v>9</v>
      </c>
      <c r="Q64" s="197">
        <v>39696</v>
      </c>
      <c r="R64" s="197"/>
      <c r="S64" s="187" t="str">
        <f>IF(ISBLANK(Table3[[#This Row],[GIA existing]]),"",Table3[[#This Row],[GIA new]]/Table3[[#This Row],[GIA existing]]-1)</f>
        <v/>
      </c>
      <c r="T64" s="197">
        <f>IF((Table3[[#This Row],[GIA new]]-(Table3[[#This Row],[GIA existing]]-Table3[[#This Row],[GIA demolished]]))&gt;0, Table3[[#This Row],[GIA new]]-(Table3[[#This Row],[GIA existing]]-Table3[[#This Row],[GIA demolished]]),0)</f>
        <v>39696</v>
      </c>
      <c r="AB64">
        <v>12</v>
      </c>
      <c r="AC64">
        <v>12</v>
      </c>
      <c r="AG64" t="s">
        <v>769</v>
      </c>
      <c r="AL64" t="s">
        <v>770</v>
      </c>
      <c r="AM64" s="188">
        <f>IFERROR(IF(Table3[[#This Row],[Classification]]="New Build", 100%,Table3[[#This Row],[GIA demolished]]/Table3[[#This Row],[GIA existing]]),"")</f>
        <v>1</v>
      </c>
      <c r="AN64" cm="1">
        <f t="array" ref="AN64">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5" spans="2:40" ht="27.9" customHeight="1">
      <c r="B65" t="s">
        <v>144</v>
      </c>
      <c r="C65" t="s">
        <v>133</v>
      </c>
      <c r="D65" t="s">
        <v>771</v>
      </c>
      <c r="E65" t="s">
        <v>381</v>
      </c>
      <c r="F65" t="s">
        <v>259</v>
      </c>
      <c r="G65" s="186" t="s">
        <v>772</v>
      </c>
      <c r="H65" s="185">
        <v>44132</v>
      </c>
      <c r="I65" s="185"/>
      <c r="K65" t="s">
        <v>138</v>
      </c>
      <c r="M65" t="s">
        <v>9</v>
      </c>
      <c r="Q65" s="197">
        <v>30170</v>
      </c>
      <c r="R65" s="197"/>
      <c r="S65" s="187" t="str">
        <f>IF(ISBLANK(Table3[[#This Row],[GIA existing]]),"",Table3[[#This Row],[GIA new]]/Table3[[#This Row],[GIA existing]]-1)</f>
        <v/>
      </c>
      <c r="T65" s="197">
        <f>IF((Table3[[#This Row],[GIA new]]-(Table3[[#This Row],[GIA existing]]-Table3[[#This Row],[GIA demolished]]))&gt;0, Table3[[#This Row],[GIA new]]-(Table3[[#This Row],[GIA existing]]-Table3[[#This Row],[GIA demolished]]),0)</f>
        <v>30170</v>
      </c>
      <c r="AB65">
        <v>50</v>
      </c>
      <c r="AC65">
        <v>46</v>
      </c>
      <c r="AG65" t="s">
        <v>587</v>
      </c>
      <c r="AL65" t="s">
        <v>773</v>
      </c>
      <c r="AM65" s="188">
        <f>IFERROR(IF(Table3[[#This Row],[Classification]]="New Build", 100%,Table3[[#This Row],[GIA demolished]]/Table3[[#This Row],[GIA existing]]),"")</f>
        <v>1</v>
      </c>
      <c r="AN65" cm="1">
        <f t="array" ref="AN65">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6" spans="2:40" ht="27.9" customHeight="1">
      <c r="B66" t="s">
        <v>382</v>
      </c>
      <c r="C66" t="s">
        <v>728</v>
      </c>
      <c r="D66" t="s">
        <v>774</v>
      </c>
      <c r="E66" t="s">
        <v>775</v>
      </c>
      <c r="F66" t="s">
        <v>259</v>
      </c>
      <c r="G66" s="186" t="s">
        <v>776</v>
      </c>
      <c r="H66" s="185">
        <v>45253</v>
      </c>
      <c r="I66" s="185"/>
      <c r="K66" t="s">
        <v>165</v>
      </c>
      <c r="M66" t="s">
        <v>9</v>
      </c>
      <c r="Q66" s="197">
        <v>9450</v>
      </c>
      <c r="R66" s="197"/>
      <c r="S66" s="187" t="str">
        <f>IF(ISBLANK(Table3[[#This Row],[GIA existing]]),"",Table3[[#This Row],[GIA new]]/Table3[[#This Row],[GIA existing]]-1)</f>
        <v/>
      </c>
      <c r="T66" s="197">
        <f>IF((Table3[[#This Row],[GIA new]]-(Table3[[#This Row],[GIA existing]]-Table3[[#This Row],[GIA demolished]]))&gt;0, Table3[[#This Row],[GIA new]]-(Table3[[#This Row],[GIA existing]]-Table3[[#This Row],[GIA demolished]]),0)</f>
        <v>9450</v>
      </c>
      <c r="AB66">
        <v>6</v>
      </c>
      <c r="AC66">
        <v>5</v>
      </c>
      <c r="AG66" t="s">
        <v>661</v>
      </c>
      <c r="AL66" t="s">
        <v>777</v>
      </c>
      <c r="AM66" s="188">
        <f>IFERROR(IF(Table3[[#This Row],[Classification]]="New Build", 100%,Table3[[#This Row],[GIA demolished]]/Table3[[#This Row],[GIA existing]]),"")</f>
        <v>1</v>
      </c>
      <c r="AN66" cm="1">
        <f t="array" ref="AN6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7" spans="2:40" ht="27.9" customHeight="1">
      <c r="B67" t="s">
        <v>383</v>
      </c>
      <c r="C67" t="s">
        <v>163</v>
      </c>
      <c r="D67" t="s">
        <v>778</v>
      </c>
      <c r="E67" t="s">
        <v>779</v>
      </c>
      <c r="F67" t="s">
        <v>259</v>
      </c>
      <c r="G67" s="186" t="s">
        <v>780</v>
      </c>
      <c r="H67" s="185">
        <v>44846</v>
      </c>
      <c r="I67" s="185"/>
      <c r="K67" t="s">
        <v>129</v>
      </c>
      <c r="M67" t="s">
        <v>9</v>
      </c>
      <c r="Q67" s="197">
        <v>61551</v>
      </c>
      <c r="R67" s="197"/>
      <c r="S67" s="187" t="str">
        <f>IF(ISBLANK(Table3[[#This Row],[GIA existing]]),"",Table3[[#This Row],[GIA new]]/Table3[[#This Row],[GIA existing]]-1)</f>
        <v/>
      </c>
      <c r="T67" s="197">
        <f>IF((Table3[[#This Row],[GIA new]]-(Table3[[#This Row],[GIA existing]]-Table3[[#This Row],[GIA demolished]]))&gt;0, Table3[[#This Row],[GIA new]]-(Table3[[#This Row],[GIA existing]]-Table3[[#This Row],[GIA demolished]]),0)</f>
        <v>61551</v>
      </c>
      <c r="AB67">
        <v>25</v>
      </c>
      <c r="AC67">
        <v>24</v>
      </c>
      <c r="AG67" t="s">
        <v>564</v>
      </c>
      <c r="AL67" t="s">
        <v>781</v>
      </c>
      <c r="AM67" s="188">
        <f>IFERROR(IF(Table3[[#This Row],[Classification]]="New Build", 100%,Table3[[#This Row],[GIA demolished]]/Table3[[#This Row],[GIA existing]]),"")</f>
        <v>1</v>
      </c>
      <c r="AN67" cm="1">
        <f t="array" ref="AN67">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8" spans="2:40" ht="27.9" customHeight="1">
      <c r="B68" t="s">
        <v>246</v>
      </c>
      <c r="C68" t="s">
        <v>163</v>
      </c>
      <c r="D68" t="s">
        <v>778</v>
      </c>
      <c r="E68" t="s">
        <v>782</v>
      </c>
      <c r="F68" t="s">
        <v>259</v>
      </c>
      <c r="G68" s="186" t="s">
        <v>247</v>
      </c>
      <c r="H68" s="185">
        <v>44846</v>
      </c>
      <c r="I68" s="185"/>
      <c r="K68" t="s">
        <v>129</v>
      </c>
      <c r="M68" t="s">
        <v>9</v>
      </c>
      <c r="Q68" s="197">
        <v>35196</v>
      </c>
      <c r="R68" s="197"/>
      <c r="S68" s="187" t="str">
        <f>IF(ISBLANK(Table3[[#This Row],[GIA existing]]),"",Table3[[#This Row],[GIA new]]/Table3[[#This Row],[GIA existing]]-1)</f>
        <v/>
      </c>
      <c r="T68" s="197">
        <f>IF((Table3[[#This Row],[GIA new]]-(Table3[[#This Row],[GIA existing]]-Table3[[#This Row],[GIA demolished]]))&gt;0, Table3[[#This Row],[GIA new]]-(Table3[[#This Row],[GIA existing]]-Table3[[#This Row],[GIA demolished]]),0)</f>
        <v>35196</v>
      </c>
      <c r="AB68">
        <v>12</v>
      </c>
      <c r="AC68">
        <v>11</v>
      </c>
      <c r="AG68" t="s">
        <v>200</v>
      </c>
      <c r="AL68" t="s">
        <v>783</v>
      </c>
      <c r="AM68" s="188">
        <f>IFERROR(IF(Table3[[#This Row],[Classification]]="New Build", 100%,Table3[[#This Row],[GIA demolished]]/Table3[[#This Row],[GIA existing]]),"")</f>
        <v>1</v>
      </c>
      <c r="AN68" cm="1">
        <f t="array" ref="AN68">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69" spans="2:40" ht="27.9" customHeight="1">
      <c r="B69" t="s">
        <v>384</v>
      </c>
      <c r="C69" t="s">
        <v>234</v>
      </c>
      <c r="D69" t="s">
        <v>784</v>
      </c>
      <c r="E69" t="s">
        <v>785</v>
      </c>
      <c r="F69" t="s">
        <v>259</v>
      </c>
      <c r="G69" s="186" t="s">
        <v>236</v>
      </c>
      <c r="H69" s="185">
        <v>44804</v>
      </c>
      <c r="I69" s="185">
        <v>45211</v>
      </c>
      <c r="K69" t="s">
        <v>129</v>
      </c>
      <c r="M69" t="s">
        <v>9</v>
      </c>
      <c r="Q69" s="197">
        <v>32541</v>
      </c>
      <c r="R69" s="197"/>
      <c r="S69" s="187" t="str">
        <f>IF(ISBLANK(Table3[[#This Row],[GIA existing]]),"",Table3[[#This Row],[GIA new]]/Table3[[#This Row],[GIA existing]]-1)</f>
        <v/>
      </c>
      <c r="T69" s="197">
        <f>IF((Table3[[#This Row],[GIA new]]-(Table3[[#This Row],[GIA existing]]-Table3[[#This Row],[GIA demolished]]))&gt;0, Table3[[#This Row],[GIA new]]-(Table3[[#This Row],[GIA existing]]-Table3[[#This Row],[GIA demolished]]),0)</f>
        <v>32541</v>
      </c>
      <c r="AB69">
        <v>12</v>
      </c>
      <c r="AC69">
        <v>11</v>
      </c>
      <c r="AG69" t="s">
        <v>587</v>
      </c>
      <c r="AL69" t="s">
        <v>786</v>
      </c>
      <c r="AM69" s="188">
        <f>IFERROR(IF(Table3[[#This Row],[Classification]]="New Build", 100%,Table3[[#This Row],[GIA demolished]]/Table3[[#This Row],[GIA existing]]),"")</f>
        <v>1</v>
      </c>
      <c r="AN69" cm="1">
        <f t="array" ref="AN69">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70" spans="2:40" ht="27.9" customHeight="1">
      <c r="B70" t="s">
        <v>385</v>
      </c>
      <c r="C70" t="s">
        <v>126</v>
      </c>
      <c r="D70" t="s">
        <v>787</v>
      </c>
      <c r="E70" t="s">
        <v>386</v>
      </c>
      <c r="F70" t="s">
        <v>259</v>
      </c>
      <c r="H70" s="185">
        <v>44523</v>
      </c>
      <c r="I70" s="185">
        <v>45107</v>
      </c>
      <c r="K70" t="s">
        <v>165</v>
      </c>
      <c r="M70" t="s">
        <v>9</v>
      </c>
      <c r="Q70" s="197">
        <v>42683</v>
      </c>
      <c r="R70" s="197"/>
      <c r="S70" s="187" t="str">
        <f>IF(ISBLANK(Table3[[#This Row],[GIA existing]]),"",Table3[[#This Row],[GIA new]]/Table3[[#This Row],[GIA existing]]-1)</f>
        <v/>
      </c>
      <c r="T70" s="197">
        <f>IF((Table3[[#This Row],[GIA new]]-(Table3[[#This Row],[GIA existing]]-Table3[[#This Row],[GIA demolished]]))&gt;0, Table3[[#This Row],[GIA new]]-(Table3[[#This Row],[GIA existing]]-Table3[[#This Row],[GIA demolished]]),0)</f>
        <v>42683</v>
      </c>
      <c r="AB70">
        <v>14</v>
      </c>
      <c r="AC70">
        <v>13</v>
      </c>
      <c r="AG70" t="s">
        <v>548</v>
      </c>
      <c r="AL70" t="s">
        <v>788</v>
      </c>
      <c r="AM70" s="188">
        <f>IFERROR(IF(Table3[[#This Row],[Classification]]="New Build", 100%,Table3[[#This Row],[GIA demolished]]/Table3[[#This Row],[GIA existing]]),"")</f>
        <v>1</v>
      </c>
      <c r="AN70" cm="1">
        <f t="array" ref="AN70">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71" spans="2:40" ht="27.9" customHeight="1">
      <c r="B71" t="s">
        <v>387</v>
      </c>
      <c r="C71" t="s">
        <v>163</v>
      </c>
      <c r="D71" t="s">
        <v>789</v>
      </c>
      <c r="E71" t="s">
        <v>790</v>
      </c>
      <c r="F71" t="s">
        <v>259</v>
      </c>
      <c r="G71" s="186" t="s">
        <v>791</v>
      </c>
      <c r="H71" s="185">
        <v>44116</v>
      </c>
      <c r="I71" s="185"/>
      <c r="K71" t="s">
        <v>138</v>
      </c>
      <c r="M71" t="s">
        <v>9</v>
      </c>
      <c r="Q71" s="197">
        <v>48178</v>
      </c>
      <c r="R71" s="197"/>
      <c r="S71" s="187" t="str">
        <f>IF(ISBLANK(Table3[[#This Row],[GIA existing]]),"",Table3[[#This Row],[GIA new]]/Table3[[#This Row],[GIA existing]]-1)</f>
        <v/>
      </c>
      <c r="T71" s="197">
        <f>IF((Table3[[#This Row],[GIA new]]-(Table3[[#This Row],[GIA existing]]-Table3[[#This Row],[GIA demolished]]))&gt;0, Table3[[#This Row],[GIA new]]-(Table3[[#This Row],[GIA existing]]-Table3[[#This Row],[GIA demolished]]),0)</f>
        <v>48178</v>
      </c>
      <c r="AB71">
        <v>26</v>
      </c>
      <c r="AC71">
        <v>22</v>
      </c>
      <c r="AG71" t="s">
        <v>517</v>
      </c>
      <c r="AL71" t="s">
        <v>792</v>
      </c>
      <c r="AM71" s="188">
        <f>IFERROR(IF(Table3[[#This Row],[Classification]]="New Build", 100%,Table3[[#This Row],[GIA demolished]]/Table3[[#This Row],[GIA existing]]),"")</f>
        <v>1</v>
      </c>
      <c r="AN71" cm="1">
        <f t="array" ref="AN71">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72" spans="2:40" ht="27.9" customHeight="1">
      <c r="B72" t="s">
        <v>388</v>
      </c>
      <c r="C72" t="s">
        <v>133</v>
      </c>
      <c r="D72" t="s">
        <v>793</v>
      </c>
      <c r="E72" t="s">
        <v>389</v>
      </c>
      <c r="F72" t="s">
        <v>259</v>
      </c>
      <c r="G72" s="186" t="s">
        <v>794</v>
      </c>
      <c r="H72" s="185">
        <v>44648</v>
      </c>
      <c r="I72" s="185">
        <v>44866</v>
      </c>
      <c r="K72" t="s">
        <v>129</v>
      </c>
      <c r="L72" t="s">
        <v>15</v>
      </c>
      <c r="M72" t="s">
        <v>6</v>
      </c>
      <c r="N72" t="s">
        <v>795</v>
      </c>
      <c r="O72" t="s">
        <v>522</v>
      </c>
      <c r="P72" s="197">
        <f>0.83*Table3[[#This Row],[GIA new]]</f>
        <v>12988.67</v>
      </c>
      <c r="Q72" s="197">
        <v>15649</v>
      </c>
      <c r="R72" s="197">
        <f>Table3[[#This Row],[GIA existing]]/9</f>
        <v>1443.1855555555555</v>
      </c>
      <c r="S72" s="187">
        <f>IF(ISBLANK(Table3[[#This Row],[GIA existing]]),"",Table3[[#This Row],[GIA new]]/Table3[[#This Row],[GIA existing]]-1)</f>
        <v>0.20481927710843362</v>
      </c>
      <c r="T72" s="197">
        <v>2588</v>
      </c>
      <c r="U72" t="s">
        <v>11</v>
      </c>
      <c r="W72" t="s">
        <v>18</v>
      </c>
      <c r="X72" t="s">
        <v>31</v>
      </c>
      <c r="Y72" t="s">
        <v>31</v>
      </c>
      <c r="AA72">
        <v>9</v>
      </c>
      <c r="AB72">
        <v>13</v>
      </c>
      <c r="AC72">
        <v>12</v>
      </c>
      <c r="AD72">
        <v>3</v>
      </c>
      <c r="AE72">
        <v>0</v>
      </c>
      <c r="AG72" t="s">
        <v>796</v>
      </c>
      <c r="AH72" t="s">
        <v>797</v>
      </c>
      <c r="AJ72" t="s">
        <v>798</v>
      </c>
      <c r="AK72" t="s">
        <v>229</v>
      </c>
      <c r="AL72" t="s">
        <v>799</v>
      </c>
      <c r="AM72" s="188">
        <f>IFERROR(IF(Table3[[#This Row],[Classification]]="New Build", 100%,Table3[[#This Row],[GIA demolished]]/Table3[[#This Row],[GIA existing]]),"")</f>
        <v>0.1111111111111111</v>
      </c>
      <c r="AN72" cm="1">
        <f t="array" ref="AN72">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73" spans="2:40" ht="27.9" customHeight="1">
      <c r="B73" t="s">
        <v>390</v>
      </c>
      <c r="C73" t="s">
        <v>391</v>
      </c>
      <c r="D73" t="s">
        <v>800</v>
      </c>
      <c r="E73" t="s">
        <v>392</v>
      </c>
      <c r="F73" t="s">
        <v>259</v>
      </c>
      <c r="G73" s="186" t="s">
        <v>801</v>
      </c>
      <c r="H73" s="185">
        <v>44993</v>
      </c>
      <c r="I73" s="185"/>
      <c r="J73" t="s">
        <v>505</v>
      </c>
      <c r="K73" t="s">
        <v>263</v>
      </c>
      <c r="L73" t="s">
        <v>15</v>
      </c>
      <c r="M73" t="s">
        <v>7</v>
      </c>
      <c r="N73" t="s">
        <v>526</v>
      </c>
      <c r="O73" t="s">
        <v>507</v>
      </c>
      <c r="P73">
        <v>3019</v>
      </c>
      <c r="Q73" s="197">
        <v>6216</v>
      </c>
      <c r="R73" s="197">
        <v>925</v>
      </c>
      <c r="S73" s="187">
        <f>IF(ISBLANK(Table3[[#This Row],[GIA existing]]),"",Table3[[#This Row],[GIA new]]/Table3[[#This Row],[GIA existing]]-1)</f>
        <v>1.0589599205034781</v>
      </c>
      <c r="T73" s="197">
        <f>IF((Table3[[#This Row],[GIA new]]-(Table3[[#This Row],[GIA existing]]-Table3[[#This Row],[GIA demolished]]))&gt;0, Table3[[#This Row],[GIA new]]-(Table3[[#This Row],[GIA existing]]-Table3[[#This Row],[GIA demolished]]),0)</f>
        <v>4122</v>
      </c>
      <c r="U73" t="s">
        <v>12</v>
      </c>
      <c r="V73" t="s">
        <v>17</v>
      </c>
      <c r="W73" t="s">
        <v>22</v>
      </c>
      <c r="Y73" t="s">
        <v>31</v>
      </c>
      <c r="AA73">
        <v>6</v>
      </c>
      <c r="AB73">
        <v>6</v>
      </c>
      <c r="AC73">
        <v>5</v>
      </c>
      <c r="AD73">
        <v>0</v>
      </c>
      <c r="AE73">
        <v>4</v>
      </c>
      <c r="AG73" t="s">
        <v>802</v>
      </c>
      <c r="AH73" t="s">
        <v>803</v>
      </c>
      <c r="AI73" t="s">
        <v>802</v>
      </c>
      <c r="AJ73" t="s">
        <v>620</v>
      </c>
      <c r="AK73" t="s">
        <v>229</v>
      </c>
      <c r="AL73" t="s">
        <v>804</v>
      </c>
      <c r="AM73" s="188">
        <f>IFERROR(IF(Table3[[#This Row],[Classification]]="New Build", 100%,Table3[[#This Row],[GIA demolished]]/Table3[[#This Row],[GIA existing]]),"")</f>
        <v>0.30639284531301758</v>
      </c>
      <c r="AN73" cm="1">
        <f t="array" ref="AN73">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74" spans="2:40" ht="27.9" customHeight="1">
      <c r="B74" t="s">
        <v>393</v>
      </c>
      <c r="C74" t="s">
        <v>234</v>
      </c>
      <c r="D74" t="s">
        <v>805</v>
      </c>
      <c r="E74" t="s">
        <v>806</v>
      </c>
      <c r="F74" t="s">
        <v>259</v>
      </c>
      <c r="G74" s="186" t="s">
        <v>807</v>
      </c>
      <c r="H74" s="185">
        <v>45140</v>
      </c>
      <c r="I74" s="185"/>
      <c r="K74" t="s">
        <v>129</v>
      </c>
      <c r="M74" t="s">
        <v>9</v>
      </c>
      <c r="Q74" s="197">
        <v>4960</v>
      </c>
      <c r="R74" s="197"/>
      <c r="S74" s="187" t="str">
        <f>IF(ISBLANK(Table3[[#This Row],[GIA existing]]),"",Table3[[#This Row],[GIA new]]/Table3[[#This Row],[GIA existing]]-1)</f>
        <v/>
      </c>
      <c r="T74" s="197">
        <f>IF((Table3[[#This Row],[GIA new]]-(Table3[[#This Row],[GIA existing]]-Table3[[#This Row],[GIA demolished]]))&gt;0, Table3[[#This Row],[GIA new]]-(Table3[[#This Row],[GIA existing]]-Table3[[#This Row],[GIA demolished]]),0)</f>
        <v>4960</v>
      </c>
      <c r="AB74">
        <v>4</v>
      </c>
      <c r="AC74">
        <v>4</v>
      </c>
      <c r="AG74" t="s">
        <v>593</v>
      </c>
      <c r="AL74" t="s">
        <v>808</v>
      </c>
      <c r="AM74" s="188">
        <f>IFERROR(IF(Table3[[#This Row],[Classification]]="New Build", 100%,Table3[[#This Row],[GIA demolished]]/Table3[[#This Row],[GIA existing]]),"")</f>
        <v>1</v>
      </c>
      <c r="AN74" cm="1">
        <f t="array" ref="AN74">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75" spans="2:40" ht="27.9" customHeight="1">
      <c r="B75" t="s">
        <v>394</v>
      </c>
      <c r="C75" t="s">
        <v>163</v>
      </c>
      <c r="D75" t="s">
        <v>809</v>
      </c>
      <c r="E75" t="s">
        <v>810</v>
      </c>
      <c r="F75" t="s">
        <v>259</v>
      </c>
      <c r="G75" s="186" t="s">
        <v>811</v>
      </c>
      <c r="H75" s="185">
        <v>44284</v>
      </c>
      <c r="I75" s="185">
        <v>44406</v>
      </c>
      <c r="K75" t="s">
        <v>165</v>
      </c>
      <c r="M75" t="s">
        <v>9</v>
      </c>
      <c r="Q75" s="197">
        <v>7330</v>
      </c>
      <c r="R75" s="197"/>
      <c r="S75" s="187" t="str">
        <f>IF(ISBLANK(Table3[[#This Row],[GIA existing]]),"",Table3[[#This Row],[GIA new]]/Table3[[#This Row],[GIA existing]]-1)</f>
        <v/>
      </c>
      <c r="T75" s="197">
        <f>IF((Table3[[#This Row],[GIA new]]-(Table3[[#This Row],[GIA existing]]-Table3[[#This Row],[GIA demolished]]))&gt;0, Table3[[#This Row],[GIA new]]-(Table3[[#This Row],[GIA existing]]-Table3[[#This Row],[GIA demolished]]),0)</f>
        <v>7330</v>
      </c>
      <c r="AG75" t="s">
        <v>587</v>
      </c>
      <c r="AL75" t="s">
        <v>812</v>
      </c>
      <c r="AM75" s="188">
        <f>IFERROR(IF(Table3[[#This Row],[Classification]]="New Build", 100%,Table3[[#This Row],[GIA demolished]]/Table3[[#This Row],[GIA existing]]),"")</f>
        <v>1</v>
      </c>
      <c r="AN75" cm="1">
        <f t="array" ref="AN75">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76" spans="2:40" ht="27.9" customHeight="1">
      <c r="B76" t="s">
        <v>395</v>
      </c>
      <c r="C76" t="s">
        <v>191</v>
      </c>
      <c r="D76" t="s">
        <v>813</v>
      </c>
      <c r="E76" t="s">
        <v>814</v>
      </c>
      <c r="F76" t="s">
        <v>259</v>
      </c>
      <c r="G76" s="186" t="s">
        <v>815</v>
      </c>
      <c r="H76" s="185">
        <v>44222</v>
      </c>
      <c r="I76" s="185"/>
      <c r="K76" t="s">
        <v>265</v>
      </c>
      <c r="M76" t="s">
        <v>9</v>
      </c>
      <c r="Q76" s="197">
        <v>27306</v>
      </c>
      <c r="R76" s="197"/>
      <c r="S76" s="187" t="str">
        <f>IF(ISBLANK(Table3[[#This Row],[GIA existing]]),"",Table3[[#This Row],[GIA new]]/Table3[[#This Row],[GIA existing]]-1)</f>
        <v/>
      </c>
      <c r="T76" s="197">
        <f>IF((Table3[[#This Row],[GIA new]]-(Table3[[#This Row],[GIA existing]]-Table3[[#This Row],[GIA demolished]]))&gt;0, Table3[[#This Row],[GIA new]]-(Table3[[#This Row],[GIA existing]]-Table3[[#This Row],[GIA demolished]]),0)</f>
        <v>27306</v>
      </c>
      <c r="AB76">
        <v>14</v>
      </c>
      <c r="AC76">
        <v>12</v>
      </c>
      <c r="AG76" t="s">
        <v>802</v>
      </c>
      <c r="AL76" t="s">
        <v>816</v>
      </c>
      <c r="AM76" s="188">
        <f>IFERROR(IF(Table3[[#This Row],[Classification]]="New Build", 100%,Table3[[#This Row],[GIA demolished]]/Table3[[#This Row],[GIA existing]]),"")</f>
        <v>1</v>
      </c>
      <c r="AN76" cm="1">
        <f t="array" ref="AN7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77" spans="2:40" ht="27.9" customHeight="1">
      <c r="B77" t="s">
        <v>397</v>
      </c>
      <c r="C77" t="s">
        <v>163</v>
      </c>
      <c r="D77" t="s">
        <v>818</v>
      </c>
      <c r="E77" t="s">
        <v>398</v>
      </c>
      <c r="F77" t="s">
        <v>259</v>
      </c>
      <c r="G77" s="186" t="s">
        <v>819</v>
      </c>
      <c r="H77" s="185">
        <v>44655</v>
      </c>
      <c r="I77" s="185">
        <v>44844</v>
      </c>
      <c r="J77" t="s">
        <v>515</v>
      </c>
      <c r="K77" t="s">
        <v>138</v>
      </c>
      <c r="L77" t="s">
        <v>14</v>
      </c>
      <c r="M77" t="s">
        <v>7</v>
      </c>
      <c r="N77" t="s">
        <v>526</v>
      </c>
      <c r="O77" t="s">
        <v>507</v>
      </c>
      <c r="P77" s="197">
        <f>Table3[[#This Row],[GIA demolished]]+6648</f>
        <v>14459</v>
      </c>
      <c r="Q77" s="197">
        <v>34264</v>
      </c>
      <c r="R77" s="197">
        <v>7811</v>
      </c>
      <c r="S77" s="187">
        <f>IF(ISBLANK(Table3[[#This Row],[GIA existing]]),"",Table3[[#This Row],[GIA new]]/Table3[[#This Row],[GIA existing]]-1)</f>
        <v>1.3697351130783595</v>
      </c>
      <c r="T77" s="197">
        <f>IF((Table3[[#This Row],[GIA new]]-(Table3[[#This Row],[GIA existing]]-Table3[[#This Row],[GIA demolished]]))&gt;0, Table3[[#This Row],[GIA new]]-(Table3[[#This Row],[GIA existing]]-Table3[[#This Row],[GIA demolished]]),0)</f>
        <v>27616</v>
      </c>
      <c r="U77" t="s">
        <v>12</v>
      </c>
      <c r="AA77">
        <v>6</v>
      </c>
      <c r="AB77">
        <v>10</v>
      </c>
      <c r="AC77">
        <v>8</v>
      </c>
      <c r="AD77">
        <v>4</v>
      </c>
      <c r="AG77" t="s">
        <v>564</v>
      </c>
      <c r="AH77" t="s">
        <v>509</v>
      </c>
      <c r="AI77" t="s">
        <v>564</v>
      </c>
      <c r="AJ77" t="s">
        <v>820</v>
      </c>
      <c r="AK77" t="s">
        <v>229</v>
      </c>
      <c r="AL77" t="s">
        <v>821</v>
      </c>
      <c r="AM77" s="188">
        <f>IFERROR(IF(Table3[[#This Row],[Classification]]="New Build", 100%,Table3[[#This Row],[GIA demolished]]/Table3[[#This Row],[GIA existing]]),"")</f>
        <v>0.54021716577909951</v>
      </c>
      <c r="AN77" cm="1">
        <f t="array" ref="AN77">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78" spans="2:40" ht="27.9" customHeight="1">
      <c r="B78" t="s">
        <v>399</v>
      </c>
      <c r="C78" t="s">
        <v>163</v>
      </c>
      <c r="D78" t="s">
        <v>822</v>
      </c>
      <c r="E78" t="s">
        <v>823</v>
      </c>
      <c r="F78" t="s">
        <v>259</v>
      </c>
      <c r="G78" s="186" t="s">
        <v>824</v>
      </c>
      <c r="H78" s="185">
        <v>44923</v>
      </c>
      <c r="I78" s="185"/>
      <c r="K78" t="s">
        <v>262</v>
      </c>
      <c r="M78" t="s">
        <v>9</v>
      </c>
      <c r="Q78" s="197">
        <v>15513</v>
      </c>
      <c r="R78" s="197"/>
      <c r="S78" s="187" t="str">
        <f>IF(ISBLANK(Table3[[#This Row],[GIA existing]]),"",Table3[[#This Row],[GIA new]]/Table3[[#This Row],[GIA existing]]-1)</f>
        <v/>
      </c>
      <c r="T78" s="197">
        <f>IF((Table3[[#This Row],[GIA new]]-(Table3[[#This Row],[GIA existing]]-Table3[[#This Row],[GIA demolished]]))&gt;0, Table3[[#This Row],[GIA new]]-(Table3[[#This Row],[GIA existing]]-Table3[[#This Row],[GIA demolished]]),0)</f>
        <v>15513</v>
      </c>
      <c r="AB78">
        <v>21</v>
      </c>
      <c r="AC78">
        <v>21</v>
      </c>
      <c r="AG78" t="s">
        <v>548</v>
      </c>
      <c r="AL78" t="s">
        <v>825</v>
      </c>
      <c r="AM78" s="188">
        <f>IFERROR(IF(Table3[[#This Row],[Classification]]="New Build", 100%,Table3[[#This Row],[GIA demolished]]/Table3[[#This Row],[GIA existing]]),"")</f>
        <v>1</v>
      </c>
      <c r="AN78" cm="1">
        <f t="array" ref="AN78">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79" spans="2:40" ht="27.9" customHeight="1">
      <c r="B79" t="s">
        <v>400</v>
      </c>
      <c r="C79" t="s">
        <v>133</v>
      </c>
      <c r="D79" t="s">
        <v>826</v>
      </c>
      <c r="E79" t="s">
        <v>401</v>
      </c>
      <c r="F79" t="s">
        <v>259</v>
      </c>
      <c r="G79" s="186" t="s">
        <v>827</v>
      </c>
      <c r="H79" s="185">
        <v>44834</v>
      </c>
      <c r="I79" s="185">
        <v>45104</v>
      </c>
      <c r="K79" t="s">
        <v>262</v>
      </c>
      <c r="M79" t="s">
        <v>9</v>
      </c>
      <c r="Q79" s="197">
        <v>27844</v>
      </c>
      <c r="R79" s="197"/>
      <c r="S79" s="187" t="str">
        <f>IF(ISBLANK(Table3[[#This Row],[GIA existing]]),"",Table3[[#This Row],[GIA new]]/Table3[[#This Row],[GIA existing]]-1)</f>
        <v/>
      </c>
      <c r="T79" s="197">
        <f>IF((Table3[[#This Row],[GIA new]]-(Table3[[#This Row],[GIA existing]]-Table3[[#This Row],[GIA demolished]]))&gt;0, Table3[[#This Row],[GIA new]]-(Table3[[#This Row],[GIA existing]]-Table3[[#This Row],[GIA demolished]]),0)</f>
        <v>27844</v>
      </c>
      <c r="AB79">
        <v>22</v>
      </c>
      <c r="AC79">
        <v>20</v>
      </c>
      <c r="AG79" t="s">
        <v>769</v>
      </c>
      <c r="AL79" t="s">
        <v>828</v>
      </c>
      <c r="AM79" s="188">
        <f>IFERROR(IF(Table3[[#This Row],[Classification]]="New Build", 100%,Table3[[#This Row],[GIA demolished]]/Table3[[#This Row],[GIA existing]]),"")</f>
        <v>1</v>
      </c>
      <c r="AN79" cm="1">
        <f t="array" ref="AN79">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80" spans="2:40" ht="27.9" customHeight="1">
      <c r="B80" t="s">
        <v>215</v>
      </c>
      <c r="C80" t="s">
        <v>126</v>
      </c>
      <c r="D80" t="s">
        <v>829</v>
      </c>
      <c r="E80" t="s">
        <v>402</v>
      </c>
      <c r="F80" t="s">
        <v>259</v>
      </c>
      <c r="G80" s="186" t="s">
        <v>830</v>
      </c>
      <c r="H80" s="185">
        <v>44998</v>
      </c>
      <c r="I80" s="185"/>
      <c r="K80" t="s">
        <v>129</v>
      </c>
      <c r="M80" t="s">
        <v>7</v>
      </c>
      <c r="P80">
        <f>Table3[[#This Row],[GIA demolished]]/0.4</f>
        <v>5457.5</v>
      </c>
      <c r="Q80" s="197">
        <v>9450</v>
      </c>
      <c r="R80" s="197">
        <v>2183</v>
      </c>
      <c r="S80" s="187">
        <f>IF(ISBLANK(Table3[[#This Row],[GIA existing]]),"",Table3[[#This Row],[GIA new]]/Table3[[#This Row],[GIA existing]]-1)</f>
        <v>0.73156207054512135</v>
      </c>
      <c r="T80" s="197">
        <f>IF((Table3[[#This Row],[GIA new]]-(Table3[[#This Row],[GIA existing]]-Table3[[#This Row],[GIA demolished]]))&gt;0, Table3[[#This Row],[GIA new]]-(Table3[[#This Row],[GIA existing]]-Table3[[#This Row],[GIA demolished]]),0)</f>
        <v>6175.5</v>
      </c>
      <c r="U80" t="s">
        <v>11</v>
      </c>
      <c r="AA80">
        <v>4</v>
      </c>
      <c r="AB80">
        <v>8</v>
      </c>
      <c r="AC80">
        <v>8</v>
      </c>
      <c r="AD80">
        <v>4</v>
      </c>
      <c r="AE80">
        <v>0</v>
      </c>
      <c r="AG80" t="s">
        <v>564</v>
      </c>
      <c r="AH80" t="s">
        <v>831</v>
      </c>
      <c r="AL80" t="s">
        <v>832</v>
      </c>
      <c r="AM80" s="188">
        <f>IFERROR(IF(Table3[[#This Row],[Classification]]="New Build", 100%,Table3[[#This Row],[GIA demolished]]/Table3[[#This Row],[GIA existing]]),"")</f>
        <v>0.4</v>
      </c>
      <c r="AN80" cm="1">
        <f t="array" ref="AN80">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81" spans="2:40" ht="27.9" customHeight="1">
      <c r="B81" t="s">
        <v>403</v>
      </c>
      <c r="C81" t="s">
        <v>404</v>
      </c>
      <c r="D81" t="s">
        <v>833</v>
      </c>
      <c r="E81" t="s">
        <v>405</v>
      </c>
      <c r="F81" t="s">
        <v>259</v>
      </c>
      <c r="G81" s="186" t="s">
        <v>834</v>
      </c>
      <c r="H81" s="185">
        <v>44831</v>
      </c>
      <c r="I81" s="185"/>
      <c r="J81" t="s">
        <v>505</v>
      </c>
      <c r="K81" t="s">
        <v>266</v>
      </c>
      <c r="L81" t="s">
        <v>14</v>
      </c>
      <c r="M81" t="s">
        <v>7</v>
      </c>
      <c r="N81" t="s">
        <v>526</v>
      </c>
      <c r="O81" t="s">
        <v>507</v>
      </c>
      <c r="P81">
        <v>9885</v>
      </c>
      <c r="Q81" s="197">
        <v>20372</v>
      </c>
      <c r="R81" s="197">
        <v>1211</v>
      </c>
      <c r="S81" s="187">
        <f>IF(ISBLANK(Table3[[#This Row],[GIA existing]]),"",Table3[[#This Row],[GIA new]]/Table3[[#This Row],[GIA existing]]-1)</f>
        <v>1.0609003540718258</v>
      </c>
      <c r="T81" s="197">
        <f>IF((Table3[[#This Row],[GIA new]]-(Table3[[#This Row],[GIA existing]]-Table3[[#This Row],[GIA demolished]]))&gt;0, Table3[[#This Row],[GIA new]]-(Table3[[#This Row],[GIA existing]]-Table3[[#This Row],[GIA demolished]]),0)</f>
        <v>11698</v>
      </c>
      <c r="AA81">
        <v>13</v>
      </c>
      <c r="AB81">
        <v>14</v>
      </c>
      <c r="AC81">
        <v>14</v>
      </c>
      <c r="AD81">
        <v>1</v>
      </c>
      <c r="AG81" t="s">
        <v>835</v>
      </c>
      <c r="AH81" t="s">
        <v>836</v>
      </c>
      <c r="AI81" t="s">
        <v>837</v>
      </c>
      <c r="AJ81" t="s">
        <v>838</v>
      </c>
      <c r="AK81" t="s">
        <v>229</v>
      </c>
      <c r="AL81" t="s">
        <v>839</v>
      </c>
      <c r="AM81" s="188">
        <f>IFERROR(IF(Table3[[#This Row],[Classification]]="New Build", 100%,Table3[[#This Row],[GIA demolished]]/Table3[[#This Row],[GIA existing]]),"")</f>
        <v>0.12250885179564998</v>
      </c>
      <c r="AN81" cm="1">
        <f t="array" ref="AN81">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82" spans="2:40" ht="27.9" customHeight="1">
      <c r="B82" t="s">
        <v>407</v>
      </c>
      <c r="C82" t="s">
        <v>408</v>
      </c>
      <c r="D82" t="s">
        <v>841</v>
      </c>
      <c r="E82" t="s">
        <v>409</v>
      </c>
      <c r="F82" t="s">
        <v>259</v>
      </c>
      <c r="G82" s="186" t="s">
        <v>842</v>
      </c>
      <c r="H82" s="185">
        <v>44795</v>
      </c>
      <c r="I82" s="185"/>
      <c r="J82" t="s">
        <v>505</v>
      </c>
      <c r="K82" t="s">
        <v>268</v>
      </c>
      <c r="L82" t="s">
        <v>14</v>
      </c>
      <c r="M82" t="s">
        <v>7</v>
      </c>
      <c r="N82" t="s">
        <v>843</v>
      </c>
      <c r="O82" t="s">
        <v>522</v>
      </c>
      <c r="P82">
        <v>12544</v>
      </c>
      <c r="Q82" s="197">
        <v>28528</v>
      </c>
      <c r="R82" s="197">
        <f>0.2*Table3[[#This Row],[GIA existing]]</f>
        <v>2508.8000000000002</v>
      </c>
      <c r="S82" s="187">
        <f>IF(ISBLANK(Table3[[#This Row],[GIA existing]]),"",Table3[[#This Row],[GIA new]]/Table3[[#This Row],[GIA existing]]-1)</f>
        <v>1.2742346938775508</v>
      </c>
      <c r="T82" s="197">
        <f>IF((Table3[[#This Row],[GIA new]]-(Table3[[#This Row],[GIA existing]]-Table3[[#This Row],[GIA demolished]]))&gt;0, Table3[[#This Row],[GIA new]]-(Table3[[#This Row],[GIA existing]]-Table3[[#This Row],[GIA demolished]]),0)</f>
        <v>18492.8</v>
      </c>
      <c r="U82" t="s">
        <v>11</v>
      </c>
      <c r="AA82">
        <v>5</v>
      </c>
      <c r="AB82">
        <v>8</v>
      </c>
      <c r="AC82">
        <v>7</v>
      </c>
      <c r="AD82">
        <v>3</v>
      </c>
      <c r="AE82">
        <v>6</v>
      </c>
      <c r="AG82" t="s">
        <v>844</v>
      </c>
      <c r="AK82" t="s">
        <v>229</v>
      </c>
      <c r="AL82" t="s">
        <v>845</v>
      </c>
      <c r="AM82" s="188">
        <f>IFERROR(IF(Table3[[#This Row],[Classification]]="New Build", 100%,Table3[[#This Row],[GIA demolished]]/Table3[[#This Row],[GIA existing]]),"")</f>
        <v>0.2</v>
      </c>
      <c r="AN82" cm="1">
        <f t="array" ref="AN82">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83" spans="2:40" ht="27.9" customHeight="1">
      <c r="B83" t="s">
        <v>411</v>
      </c>
      <c r="C83" t="s">
        <v>331</v>
      </c>
      <c r="D83" t="s">
        <v>846</v>
      </c>
      <c r="E83" t="s">
        <v>847</v>
      </c>
      <c r="F83" t="s">
        <v>259</v>
      </c>
      <c r="G83" s="186" t="s">
        <v>848</v>
      </c>
      <c r="H83" s="185">
        <v>44482</v>
      </c>
      <c r="I83" s="185">
        <v>44825</v>
      </c>
      <c r="J83" t="s">
        <v>515</v>
      </c>
      <c r="K83" t="s">
        <v>262</v>
      </c>
      <c r="M83" t="s">
        <v>7</v>
      </c>
      <c r="O83" t="s">
        <v>507</v>
      </c>
      <c r="P83">
        <v>9586</v>
      </c>
      <c r="Q83" s="197">
        <v>32760</v>
      </c>
      <c r="R83" s="197">
        <v>7570</v>
      </c>
      <c r="S83" s="187">
        <f>IF(ISBLANK(Table3[[#This Row],[GIA existing]]),"",Table3[[#This Row],[GIA new]]/Table3[[#This Row],[GIA existing]]-1)</f>
        <v>2.4174838305862716</v>
      </c>
      <c r="T83" s="197">
        <f>IF((Table3[[#This Row],[GIA new]]-(Table3[[#This Row],[GIA existing]]-Table3[[#This Row],[GIA demolished]]))&gt;0, Table3[[#This Row],[GIA new]]-(Table3[[#This Row],[GIA existing]]-Table3[[#This Row],[GIA demolished]]),0)</f>
        <v>30744</v>
      </c>
      <c r="AA83">
        <v>6</v>
      </c>
      <c r="AB83">
        <v>39</v>
      </c>
      <c r="AC83">
        <v>38</v>
      </c>
      <c r="AD83">
        <v>33</v>
      </c>
      <c r="AG83" t="s">
        <v>849</v>
      </c>
      <c r="AH83" t="s">
        <v>635</v>
      </c>
      <c r="AI83" t="s">
        <v>850</v>
      </c>
      <c r="AJ83" t="s">
        <v>523</v>
      </c>
      <c r="AK83" t="s">
        <v>229</v>
      </c>
      <c r="AL83" t="s">
        <v>851</v>
      </c>
      <c r="AM83" s="188">
        <f>IFERROR(IF(Table3[[#This Row],[Classification]]="New Build", 100%,Table3[[#This Row],[GIA demolished]]/Table3[[#This Row],[GIA existing]]),"")</f>
        <v>0.78969330273315252</v>
      </c>
      <c r="AN83" cm="1">
        <f t="array" ref="AN83">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84" spans="2:40" ht="27.9" customHeight="1">
      <c r="B84" t="s">
        <v>413</v>
      </c>
      <c r="C84" t="s">
        <v>414</v>
      </c>
      <c r="D84" t="s">
        <v>852</v>
      </c>
      <c r="E84" t="s">
        <v>415</v>
      </c>
      <c r="F84" t="s">
        <v>259</v>
      </c>
      <c r="G84" s="186" t="s">
        <v>853</v>
      </c>
      <c r="H84" s="185">
        <v>44700</v>
      </c>
      <c r="I84" s="185">
        <v>44902</v>
      </c>
      <c r="J84" t="s">
        <v>515</v>
      </c>
      <c r="K84" t="s">
        <v>264</v>
      </c>
      <c r="L84" t="s">
        <v>15</v>
      </c>
      <c r="M84" t="s">
        <v>7</v>
      </c>
      <c r="N84" t="s">
        <v>633</v>
      </c>
      <c r="O84" t="s">
        <v>507</v>
      </c>
      <c r="P84">
        <v>28470</v>
      </c>
      <c r="Q84" s="197">
        <v>47182</v>
      </c>
      <c r="R84" s="197">
        <v>0</v>
      </c>
      <c r="S84" s="187">
        <f>IF(ISBLANK(Table3[[#This Row],[GIA existing]]),"",Table3[[#This Row],[GIA new]]/Table3[[#This Row],[GIA existing]]-1)</f>
        <v>0.65725324903407101</v>
      </c>
      <c r="T84" s="197">
        <f>IF((Table3[[#This Row],[GIA new]]-(Table3[[#This Row],[GIA existing]]-Table3[[#This Row],[GIA demolished]]))&gt;0, Table3[[#This Row],[GIA new]]-(Table3[[#This Row],[GIA existing]]-Table3[[#This Row],[GIA demolished]]),0)</f>
        <v>18712</v>
      </c>
      <c r="U84" t="s">
        <v>11</v>
      </c>
      <c r="AA84">
        <v>4</v>
      </c>
      <c r="AB84">
        <v>4</v>
      </c>
      <c r="AC84">
        <v>4</v>
      </c>
      <c r="AD84">
        <v>0</v>
      </c>
      <c r="AE84">
        <v>4</v>
      </c>
      <c r="AG84" t="s">
        <v>587</v>
      </c>
      <c r="AJ84" t="s">
        <v>854</v>
      </c>
      <c r="AK84" t="s">
        <v>229</v>
      </c>
      <c r="AL84" t="s">
        <v>855</v>
      </c>
      <c r="AM84" s="188">
        <f>IFERROR(IF(Table3[[#This Row],[Classification]]="New Build", 100%,Table3[[#This Row],[GIA demolished]]/Table3[[#This Row],[GIA existing]]),"")</f>
        <v>0</v>
      </c>
      <c r="AN84" cm="1">
        <f t="array" ref="AN84">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85" spans="2:40" ht="27.9" customHeight="1">
      <c r="B85" t="s">
        <v>238</v>
      </c>
      <c r="C85" t="s">
        <v>239</v>
      </c>
      <c r="D85" t="s">
        <v>856</v>
      </c>
      <c r="E85" t="s">
        <v>857</v>
      </c>
      <c r="F85" t="s">
        <v>259</v>
      </c>
      <c r="G85" s="186" t="s">
        <v>242</v>
      </c>
      <c r="H85" s="185">
        <v>44988</v>
      </c>
      <c r="I85" s="185"/>
      <c r="K85" t="s">
        <v>129</v>
      </c>
      <c r="M85" t="s">
        <v>9</v>
      </c>
      <c r="Q85" s="197">
        <v>24441</v>
      </c>
      <c r="R85" s="197"/>
      <c r="S85" s="187" t="str">
        <f>IF(ISBLANK(Table3[[#This Row],[GIA existing]]),"",Table3[[#This Row],[GIA new]]/Table3[[#This Row],[GIA existing]]-1)</f>
        <v/>
      </c>
      <c r="T85" s="197">
        <f>IF((Table3[[#This Row],[GIA new]]-(Table3[[#This Row],[GIA existing]]-Table3[[#This Row],[GIA demolished]]))&gt;0, Table3[[#This Row],[GIA new]]-(Table3[[#This Row],[GIA existing]]-Table3[[#This Row],[GIA demolished]]),0)</f>
        <v>24441</v>
      </c>
      <c r="AB85">
        <v>12</v>
      </c>
      <c r="AC85">
        <v>11</v>
      </c>
      <c r="AG85" t="s">
        <v>858</v>
      </c>
      <c r="AL85" t="s">
        <v>859</v>
      </c>
      <c r="AM85" s="188">
        <f>IFERROR(IF(Table3[[#This Row],[Classification]]="New Build", 100%,Table3[[#This Row],[GIA demolished]]/Table3[[#This Row],[GIA existing]]),"")</f>
        <v>1</v>
      </c>
      <c r="AN85" cm="1">
        <f t="array" ref="AN85">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86" spans="2:40" ht="27.9" customHeight="1">
      <c r="B86" t="s">
        <v>416</v>
      </c>
      <c r="C86" t="s">
        <v>163</v>
      </c>
      <c r="D86" t="s">
        <v>860</v>
      </c>
      <c r="E86" t="s">
        <v>861</v>
      </c>
      <c r="F86" t="s">
        <v>259</v>
      </c>
      <c r="G86" s="186" t="s">
        <v>862</v>
      </c>
      <c r="H86" s="185">
        <v>44979</v>
      </c>
      <c r="I86" s="185"/>
      <c r="K86" t="s">
        <v>262</v>
      </c>
      <c r="M86" t="s">
        <v>9</v>
      </c>
      <c r="Q86" s="197">
        <v>16036</v>
      </c>
      <c r="R86" s="197"/>
      <c r="S86" s="187" t="str">
        <f>IF(ISBLANK(Table3[[#This Row],[GIA existing]]),"",Table3[[#This Row],[GIA new]]/Table3[[#This Row],[GIA existing]]-1)</f>
        <v/>
      </c>
      <c r="T86" s="197">
        <f>IF((Table3[[#This Row],[GIA new]]-(Table3[[#This Row],[GIA existing]]-Table3[[#This Row],[GIA demolished]]))&gt;0, Table3[[#This Row],[GIA new]]-(Table3[[#This Row],[GIA existing]]-Table3[[#This Row],[GIA demolished]]),0)</f>
        <v>16036</v>
      </c>
      <c r="AB86">
        <v>11</v>
      </c>
      <c r="AC86">
        <v>11</v>
      </c>
      <c r="AG86" t="s">
        <v>527</v>
      </c>
      <c r="AL86" t="s">
        <v>863</v>
      </c>
      <c r="AM86" s="188">
        <f>IFERROR(IF(Table3[[#This Row],[Classification]]="New Build", 100%,Table3[[#This Row],[GIA demolished]]/Table3[[#This Row],[GIA existing]]),"")</f>
        <v>1</v>
      </c>
      <c r="AN86" cm="1">
        <f t="array" ref="AN8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87" spans="2:40" ht="27.9" customHeight="1">
      <c r="B87" t="s">
        <v>417</v>
      </c>
      <c r="C87" t="s">
        <v>126</v>
      </c>
      <c r="D87" t="s">
        <v>864</v>
      </c>
      <c r="E87" t="s">
        <v>418</v>
      </c>
      <c r="F87" t="s">
        <v>259</v>
      </c>
      <c r="G87" s="186" t="s">
        <v>865</v>
      </c>
      <c r="H87" s="185">
        <v>45014</v>
      </c>
      <c r="I87" s="185"/>
      <c r="J87" t="s">
        <v>505</v>
      </c>
      <c r="K87" t="s">
        <v>138</v>
      </c>
      <c r="L87" t="s">
        <v>15</v>
      </c>
      <c r="M87" t="s">
        <v>7</v>
      </c>
      <c r="N87" t="s">
        <v>569</v>
      </c>
      <c r="O87" t="s">
        <v>507</v>
      </c>
      <c r="P87">
        <v>8757</v>
      </c>
      <c r="Q87" s="197">
        <v>10148</v>
      </c>
      <c r="R87" s="197">
        <f>497+955</f>
        <v>1452</v>
      </c>
      <c r="S87" s="187">
        <f>IF(ISBLANK(Table3[[#This Row],[GIA existing]]),"",Table3[[#This Row],[GIA new]]/Table3[[#This Row],[GIA existing]]-1)</f>
        <v>0.15884435308895739</v>
      </c>
      <c r="T87" s="197">
        <f>IF((Table3[[#This Row],[GIA new]]-(Table3[[#This Row],[GIA existing]]-Table3[[#This Row],[GIA demolished]]))&gt;0, Table3[[#This Row],[GIA new]]-(Table3[[#This Row],[GIA existing]]-Table3[[#This Row],[GIA demolished]]),0)</f>
        <v>2843</v>
      </c>
      <c r="U87" t="s">
        <v>12</v>
      </c>
      <c r="AA87">
        <v>9</v>
      </c>
      <c r="AB87">
        <v>10</v>
      </c>
      <c r="AC87">
        <v>8</v>
      </c>
      <c r="AD87">
        <v>1</v>
      </c>
      <c r="AE87">
        <v>8</v>
      </c>
      <c r="AG87" t="s">
        <v>866</v>
      </c>
      <c r="AH87" t="s">
        <v>635</v>
      </c>
      <c r="AI87" t="s">
        <v>802</v>
      </c>
      <c r="AJ87" t="s">
        <v>867</v>
      </c>
      <c r="AK87" t="s">
        <v>229</v>
      </c>
      <c r="AL87" t="s">
        <v>868</v>
      </c>
      <c r="AM87" s="188">
        <f>IFERROR(IF(Table3[[#This Row],[Classification]]="New Build", 100%,Table3[[#This Row],[GIA demolished]]/Table3[[#This Row],[GIA existing]]),"")</f>
        <v>0.16581020897567661</v>
      </c>
      <c r="AN87" cm="1">
        <f t="array" ref="AN87">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88" spans="2:40" ht="27.9" customHeight="1">
      <c r="B88" t="s">
        <v>419</v>
      </c>
      <c r="C88" t="s">
        <v>133</v>
      </c>
      <c r="D88" t="s">
        <v>869</v>
      </c>
      <c r="E88" t="s">
        <v>420</v>
      </c>
      <c r="F88" t="s">
        <v>259</v>
      </c>
      <c r="G88" s="186" t="s">
        <v>870</v>
      </c>
      <c r="H88" s="185">
        <v>45048</v>
      </c>
      <c r="I88" s="185"/>
      <c r="J88" t="s">
        <v>505</v>
      </c>
      <c r="L88" t="s">
        <v>15</v>
      </c>
      <c r="M88" t="s">
        <v>7</v>
      </c>
      <c r="N88" t="s">
        <v>843</v>
      </c>
      <c r="O88" t="s">
        <v>570</v>
      </c>
      <c r="P88">
        <v>40869</v>
      </c>
      <c r="Q88" s="197">
        <v>151394</v>
      </c>
      <c r="R88" s="197">
        <f>Table3[[#This Row],[GIA existing]]-18426</f>
        <v>22443</v>
      </c>
      <c r="S88" s="187">
        <f>IF(ISBLANK(Table3[[#This Row],[GIA existing]]),"",Table3[[#This Row],[GIA new]]/Table3[[#This Row],[GIA existing]]-1)</f>
        <v>2.7043725072793561</v>
      </c>
      <c r="T88" s="197">
        <f>IF((Table3[[#This Row],[GIA new]]-(Table3[[#This Row],[GIA existing]]-Table3[[#This Row],[GIA demolished]]))&gt;0, Table3[[#This Row],[GIA new]]-(Table3[[#This Row],[GIA existing]]-Table3[[#This Row],[GIA demolished]]),0)</f>
        <v>132968</v>
      </c>
      <c r="U88" t="s">
        <v>11</v>
      </c>
      <c r="AA88">
        <v>10</v>
      </c>
      <c r="AB88">
        <v>24</v>
      </c>
      <c r="AC88">
        <v>22</v>
      </c>
      <c r="AD88">
        <v>14</v>
      </c>
      <c r="AE88">
        <v>0</v>
      </c>
      <c r="AG88" t="s">
        <v>588</v>
      </c>
      <c r="AH88" t="s">
        <v>588</v>
      </c>
      <c r="AI88" t="s">
        <v>588</v>
      </c>
      <c r="AJ88" t="s">
        <v>871</v>
      </c>
      <c r="AK88" t="s">
        <v>229</v>
      </c>
      <c r="AL88" t="s">
        <v>872</v>
      </c>
      <c r="AM88" s="188">
        <f>IFERROR(IF(Table3[[#This Row],[Classification]]="New Build", 100%,Table3[[#This Row],[GIA demolished]]/Table3[[#This Row],[GIA existing]]),"")</f>
        <v>0.5491448285986934</v>
      </c>
      <c r="AN88" cm="1">
        <f t="array" ref="AN88">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89" spans="2:40" ht="27.9" customHeight="1">
      <c r="B89" t="s">
        <v>421</v>
      </c>
      <c r="C89" t="s">
        <v>239</v>
      </c>
      <c r="D89" t="s">
        <v>873</v>
      </c>
      <c r="E89" t="s">
        <v>874</v>
      </c>
      <c r="F89" t="s">
        <v>259</v>
      </c>
      <c r="G89" s="186" t="s">
        <v>875</v>
      </c>
      <c r="H89" s="185">
        <v>44559</v>
      </c>
      <c r="I89" s="185"/>
      <c r="K89" t="s">
        <v>266</v>
      </c>
      <c r="L89" t="s">
        <v>14</v>
      </c>
      <c r="M89" t="s">
        <v>8</v>
      </c>
      <c r="N89" t="s">
        <v>569</v>
      </c>
      <c r="O89" t="s">
        <v>522</v>
      </c>
      <c r="Q89" s="197">
        <v>19655</v>
      </c>
      <c r="R89" s="197"/>
      <c r="S89" s="187" t="str">
        <f>IF(ISBLANK(Table3[[#This Row],[GIA existing]]),"",Table3[[#This Row],[GIA new]]/Table3[[#This Row],[GIA existing]]-1)</f>
        <v/>
      </c>
      <c r="T89" s="197">
        <f>IF((Table3[[#This Row],[GIA new]]-(Table3[[#This Row],[GIA existing]]-Table3[[#This Row],[GIA demolished]]))&gt;0, Table3[[#This Row],[GIA new]]-(Table3[[#This Row],[GIA existing]]-Table3[[#This Row],[GIA demolished]]),0)</f>
        <v>19655</v>
      </c>
      <c r="U89" t="s">
        <v>13</v>
      </c>
      <c r="V89" t="s">
        <v>17</v>
      </c>
      <c r="AA89">
        <v>5</v>
      </c>
      <c r="AB89">
        <v>9</v>
      </c>
      <c r="AC89">
        <v>8</v>
      </c>
      <c r="AD89">
        <v>3</v>
      </c>
      <c r="AG89" t="s">
        <v>876</v>
      </c>
      <c r="AJ89" t="s">
        <v>877</v>
      </c>
      <c r="AL89" t="s">
        <v>878</v>
      </c>
      <c r="AM89" s="188" t="str">
        <f>IFERROR(IF(Table3[[#This Row],[Classification]]="New Build", 100%,Table3[[#This Row],[GIA demolished]]/Table3[[#This Row],[GIA existing]]),"")</f>
        <v/>
      </c>
      <c r="AN89" cm="1">
        <f t="array" ref="AN89">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90" spans="2:40" ht="27.9" customHeight="1">
      <c r="B90" t="s">
        <v>422</v>
      </c>
      <c r="C90" t="s">
        <v>163</v>
      </c>
      <c r="D90" t="s">
        <v>879</v>
      </c>
      <c r="E90" t="s">
        <v>880</v>
      </c>
      <c r="F90" t="s">
        <v>259</v>
      </c>
      <c r="G90" s="186" t="s">
        <v>881</v>
      </c>
      <c r="H90" s="185">
        <v>44307</v>
      </c>
      <c r="I90" s="185">
        <v>44574</v>
      </c>
      <c r="K90" t="s">
        <v>138</v>
      </c>
      <c r="M90" t="s">
        <v>7</v>
      </c>
      <c r="O90" t="s">
        <v>522</v>
      </c>
      <c r="Q90" s="197">
        <v>55461</v>
      </c>
      <c r="R90" s="197"/>
      <c r="S90" s="187">
        <v>0.9</v>
      </c>
      <c r="T90" s="197">
        <f>IF((Table3[[#This Row],[GIA new]]-(Table3[[#This Row],[GIA existing]]-Table3[[#This Row],[GIA demolished]]))&gt;0, Table3[[#This Row],[GIA new]]-(Table3[[#This Row],[GIA existing]]-Table3[[#This Row],[GIA demolished]]),0)</f>
        <v>55461</v>
      </c>
      <c r="U90" t="s">
        <v>12</v>
      </c>
      <c r="V90" t="s">
        <v>20</v>
      </c>
      <c r="AA90">
        <v>5</v>
      </c>
      <c r="AB90">
        <v>28</v>
      </c>
      <c r="AC90">
        <v>26</v>
      </c>
      <c r="AD90">
        <v>0</v>
      </c>
      <c r="AE90">
        <v>28</v>
      </c>
      <c r="AG90" t="s">
        <v>571</v>
      </c>
      <c r="AJ90" t="s">
        <v>523</v>
      </c>
      <c r="AL90" t="s">
        <v>882</v>
      </c>
      <c r="AM90" s="188">
        <v>0.9</v>
      </c>
      <c r="AN90" cm="1">
        <f t="array" ref="AN90">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91" spans="2:40" ht="27.9" customHeight="1">
      <c r="B91" t="s">
        <v>423</v>
      </c>
      <c r="C91" t="s">
        <v>728</v>
      </c>
      <c r="D91" t="s">
        <v>883</v>
      </c>
      <c r="E91" t="s">
        <v>884</v>
      </c>
      <c r="F91" t="s">
        <v>259</v>
      </c>
      <c r="G91" s="186" t="s">
        <v>885</v>
      </c>
      <c r="H91" s="185">
        <v>45082</v>
      </c>
      <c r="I91" s="185"/>
      <c r="K91" t="s">
        <v>129</v>
      </c>
      <c r="L91" t="s">
        <v>15</v>
      </c>
      <c r="M91" t="s">
        <v>7</v>
      </c>
      <c r="N91" t="s">
        <v>543</v>
      </c>
      <c r="O91" t="s">
        <v>507</v>
      </c>
      <c r="P91">
        <v>11400</v>
      </c>
      <c r="Q91" s="197">
        <v>26902</v>
      </c>
      <c r="R91" s="197">
        <v>5942</v>
      </c>
      <c r="S91" s="187">
        <f>IF(ISBLANK(Table3[[#This Row],[GIA existing]]),"",Table3[[#This Row],[GIA new]]/Table3[[#This Row],[GIA existing]]-1)</f>
        <v>1.3598245614035087</v>
      </c>
      <c r="T91" s="197">
        <f>IF((Table3[[#This Row],[GIA new]]-(Table3[[#This Row],[GIA existing]]-Table3[[#This Row],[GIA demolished]]))&gt;0, Table3[[#This Row],[GIA new]]-(Table3[[#This Row],[GIA existing]]-Table3[[#This Row],[GIA demolished]]),0)</f>
        <v>21444</v>
      </c>
      <c r="U91" t="s">
        <v>12</v>
      </c>
      <c r="V91" t="s">
        <v>17</v>
      </c>
      <c r="X91" t="s">
        <v>31</v>
      </c>
      <c r="AA91">
        <v>12</v>
      </c>
      <c r="AB91">
        <v>15</v>
      </c>
      <c r="AC91">
        <v>15</v>
      </c>
      <c r="AD91">
        <v>3</v>
      </c>
      <c r="AG91" t="s">
        <v>886</v>
      </c>
      <c r="AH91" t="s">
        <v>509</v>
      </c>
      <c r="AI91" t="s">
        <v>886</v>
      </c>
      <c r="AJ91" t="s">
        <v>698</v>
      </c>
      <c r="AK91" t="s">
        <v>229</v>
      </c>
      <c r="AL91" t="s">
        <v>887</v>
      </c>
      <c r="AM91" s="188">
        <f>IFERROR(IF(Table3[[#This Row],[Classification]]="New Build", 100%,Table3[[#This Row],[GIA demolished]]/Table3[[#This Row],[GIA existing]]),"")</f>
        <v>0.5212280701754386</v>
      </c>
      <c r="AN91" cm="1">
        <f t="array" ref="AN91">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92" spans="2:40" ht="27.9" customHeight="1">
      <c r="B92" t="s">
        <v>424</v>
      </c>
      <c r="C92" t="s">
        <v>163</v>
      </c>
      <c r="D92" t="s">
        <v>888</v>
      </c>
      <c r="E92" t="s">
        <v>889</v>
      </c>
      <c r="F92" t="s">
        <v>259</v>
      </c>
      <c r="G92" s="186" t="s">
        <v>890</v>
      </c>
      <c r="H92" s="185">
        <v>44340</v>
      </c>
      <c r="I92" s="185"/>
      <c r="K92" t="s">
        <v>129</v>
      </c>
      <c r="M92" t="s">
        <v>9</v>
      </c>
      <c r="Q92" s="197">
        <v>63598</v>
      </c>
      <c r="R92" s="197"/>
      <c r="S92" s="187" t="str">
        <f>IF(ISBLANK(Table3[[#This Row],[GIA existing]]),"",Table3[[#This Row],[GIA new]]/Table3[[#This Row],[GIA existing]]-1)</f>
        <v/>
      </c>
      <c r="T92" s="197">
        <f>IF((Table3[[#This Row],[GIA new]]-(Table3[[#This Row],[GIA existing]]-Table3[[#This Row],[GIA demolished]]))&gt;0, Table3[[#This Row],[GIA new]]-(Table3[[#This Row],[GIA existing]]-Table3[[#This Row],[GIA demolished]]),0)</f>
        <v>63598</v>
      </c>
      <c r="AB92">
        <v>18</v>
      </c>
      <c r="AC92">
        <v>17</v>
      </c>
      <c r="AG92" t="s">
        <v>886</v>
      </c>
      <c r="AL92" t="s">
        <v>891</v>
      </c>
      <c r="AM92" s="188">
        <f>IFERROR(IF(Table3[[#This Row],[Classification]]="New Build", 100%,Table3[[#This Row],[GIA demolished]]/Table3[[#This Row],[GIA existing]]),"")</f>
        <v>1</v>
      </c>
      <c r="AN92" cm="1">
        <f t="array" ref="AN92">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93" spans="2:40" ht="27.9" customHeight="1">
      <c r="B93" t="s">
        <v>212</v>
      </c>
      <c r="C93" t="s">
        <v>126</v>
      </c>
      <c r="D93" t="s">
        <v>892</v>
      </c>
      <c r="E93" t="s">
        <v>425</v>
      </c>
      <c r="F93" t="s">
        <v>259</v>
      </c>
      <c r="G93" s="186" t="s">
        <v>893</v>
      </c>
      <c r="H93" s="185">
        <v>44777</v>
      </c>
      <c r="I93" s="185">
        <v>44918</v>
      </c>
      <c r="K93" t="s">
        <v>129</v>
      </c>
      <c r="L93" t="s">
        <v>15</v>
      </c>
      <c r="M93" t="s">
        <v>6</v>
      </c>
      <c r="N93" t="s">
        <v>526</v>
      </c>
      <c r="O93" t="s">
        <v>507</v>
      </c>
      <c r="P93" s="197">
        <f>Table3[[#This Row],[GIA new]]-Table3[[#This Row],[GIA added new]]</f>
        <v>42501</v>
      </c>
      <c r="Q93" s="197">
        <v>46243</v>
      </c>
      <c r="R93" s="197">
        <f>164000/50</f>
        <v>3280</v>
      </c>
      <c r="S93" s="187">
        <f>IF(ISBLANK(Table3[[#This Row],[GIA existing]]),"",Table3[[#This Row],[GIA new]]/Table3[[#This Row],[GIA existing]]-1)</f>
        <v>8.8044987176772338E-2</v>
      </c>
      <c r="T93" s="197">
        <v>3742</v>
      </c>
      <c r="V93" t="s">
        <v>17</v>
      </c>
      <c r="Z93" t="s">
        <v>722</v>
      </c>
      <c r="AA93">
        <v>30</v>
      </c>
      <c r="AB93">
        <v>31</v>
      </c>
      <c r="AC93">
        <v>31</v>
      </c>
      <c r="AD93">
        <v>1</v>
      </c>
      <c r="AE93">
        <v>2</v>
      </c>
      <c r="AG93" t="s">
        <v>559</v>
      </c>
      <c r="AL93" t="s">
        <v>894</v>
      </c>
      <c r="AM93" s="188">
        <f>IFERROR(IF(Table3[[#This Row],[Classification]]="New Build", 100%,Table3[[#This Row],[GIA demolished]]/Table3[[#This Row],[GIA existing]]),"")</f>
        <v>7.7174654714006724E-2</v>
      </c>
      <c r="AN93" cm="1">
        <f t="array" ref="AN93">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94" spans="2:40" ht="27.9" customHeight="1">
      <c r="B94" t="s">
        <v>427</v>
      </c>
      <c r="C94" t="s">
        <v>133</v>
      </c>
      <c r="D94" t="s">
        <v>895</v>
      </c>
      <c r="E94" t="s">
        <v>428</v>
      </c>
      <c r="F94" t="s">
        <v>259</v>
      </c>
      <c r="G94" s="186" t="s">
        <v>896</v>
      </c>
      <c r="H94" s="185">
        <v>43818</v>
      </c>
      <c r="I94" s="185">
        <v>44887</v>
      </c>
      <c r="K94" t="s">
        <v>129</v>
      </c>
      <c r="L94" t="s">
        <v>14</v>
      </c>
      <c r="M94" t="s">
        <v>7</v>
      </c>
      <c r="N94" t="s">
        <v>543</v>
      </c>
      <c r="O94" t="s">
        <v>522</v>
      </c>
      <c r="P94" s="219">
        <v>15617</v>
      </c>
      <c r="Q94" s="197">
        <v>43037</v>
      </c>
      <c r="R94" s="197">
        <v>5466</v>
      </c>
      <c r="S94" s="187">
        <f>IF(ISBLANK(Table3[[#This Row],[GIA existing]]),"",Table3[[#This Row],[GIA new]]/Table3[[#This Row],[GIA existing]]-1)</f>
        <v>1.7557789588269195</v>
      </c>
      <c r="T94" s="197">
        <f>IF((Table3[[#This Row],[GIA new]]-(Table3[[#This Row],[GIA existing]]-Table3[[#This Row],[GIA demolished]]))&gt;0, Table3[[#This Row],[GIA new]]-(Table3[[#This Row],[GIA existing]]-Table3[[#This Row],[GIA demolished]]),0)</f>
        <v>32886</v>
      </c>
      <c r="U94" t="s">
        <v>12</v>
      </c>
      <c r="V94" t="s">
        <v>17</v>
      </c>
      <c r="Z94" t="s">
        <v>44</v>
      </c>
      <c r="AA94">
        <v>3</v>
      </c>
      <c r="AB94">
        <v>3</v>
      </c>
      <c r="AC94">
        <v>3</v>
      </c>
      <c r="AD94">
        <v>0</v>
      </c>
      <c r="AE94">
        <v>1</v>
      </c>
      <c r="AG94" t="s">
        <v>200</v>
      </c>
      <c r="AK94" t="s">
        <v>229</v>
      </c>
      <c r="AL94" t="s">
        <v>897</v>
      </c>
      <c r="AM94" s="188">
        <f>IFERROR(IF(Table3[[#This Row],[Classification]]="New Build", 100%,Table3[[#This Row],[GIA demolished]]/Table3[[#This Row],[GIA existing]]),"")</f>
        <v>0.35000320163923931</v>
      </c>
      <c r="AN94" cm="1">
        <f t="array" ref="AN94">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95" spans="2:40" ht="27.9" customHeight="1">
      <c r="B95" t="s">
        <v>154</v>
      </c>
      <c r="C95" t="s">
        <v>133</v>
      </c>
      <c r="D95" t="s">
        <v>898</v>
      </c>
      <c r="E95" t="s">
        <v>429</v>
      </c>
      <c r="F95" t="s">
        <v>259</v>
      </c>
      <c r="G95" s="186" t="s">
        <v>899</v>
      </c>
      <c r="H95" s="185">
        <v>44620</v>
      </c>
      <c r="I95" s="185">
        <v>44944</v>
      </c>
      <c r="K95" t="s">
        <v>138</v>
      </c>
      <c r="M95" t="s">
        <v>6</v>
      </c>
      <c r="N95" t="s">
        <v>537</v>
      </c>
      <c r="O95" t="s">
        <v>507</v>
      </c>
      <c r="P95">
        <v>6318</v>
      </c>
      <c r="Q95" s="197">
        <v>7220</v>
      </c>
      <c r="R95" s="197">
        <f>Table3[[#This Row],[GIA existing]]/10</f>
        <v>631.79999999999995</v>
      </c>
      <c r="S95" s="187">
        <f>IF(ISBLANK(Table3[[#This Row],[GIA existing]]),"",Table3[[#This Row],[GIA new]]/Table3[[#This Row],[GIA existing]]-1)</f>
        <v>0.14276669832225397</v>
      </c>
      <c r="T95" s="197">
        <f>IF((Table3[[#This Row],[GIA new]]-(Table3[[#This Row],[GIA existing]]-Table3[[#This Row],[GIA demolished]]))&gt;0, Table3[[#This Row],[GIA new]]-(Table3[[#This Row],[GIA existing]]-Table3[[#This Row],[GIA demolished]]),0)</f>
        <v>1533.8000000000002</v>
      </c>
      <c r="AA95">
        <v>10</v>
      </c>
      <c r="AB95">
        <v>12</v>
      </c>
      <c r="AC95">
        <v>9</v>
      </c>
      <c r="AD95">
        <v>2</v>
      </c>
      <c r="AG95" t="s">
        <v>564</v>
      </c>
      <c r="AL95" t="s">
        <v>900</v>
      </c>
      <c r="AM95" s="188">
        <f>IFERROR(IF(Table3[[#This Row],[Classification]]="New Build", 100%,Table3[[#This Row],[GIA demolished]]/Table3[[#This Row],[GIA existing]]),"")</f>
        <v>9.9999999999999992E-2</v>
      </c>
      <c r="AN95" cm="1">
        <f t="array" ref="AN95">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96" spans="2:40" ht="27.9" customHeight="1">
      <c r="B96" t="s">
        <v>430</v>
      </c>
      <c r="C96" t="s">
        <v>163</v>
      </c>
      <c r="D96" t="s">
        <v>901</v>
      </c>
      <c r="E96" t="s">
        <v>902</v>
      </c>
      <c r="F96" t="s">
        <v>259</v>
      </c>
      <c r="G96" s="186" t="s">
        <v>903</v>
      </c>
      <c r="H96" s="185">
        <v>44687</v>
      </c>
      <c r="I96" s="185"/>
      <c r="K96" t="s">
        <v>129</v>
      </c>
      <c r="L96" t="s">
        <v>14</v>
      </c>
      <c r="M96" t="s">
        <v>8</v>
      </c>
      <c r="P96">
        <v>17335</v>
      </c>
      <c r="Q96" s="197">
        <v>32965</v>
      </c>
      <c r="R96">
        <v>17335</v>
      </c>
      <c r="S96" s="187">
        <f>IF(ISBLANK(Table3[[#This Row],[GIA existing]]),"",Table3[[#This Row],[GIA new]]/Table3[[#This Row],[GIA existing]]-1)</f>
        <v>0.90164407268531876</v>
      </c>
      <c r="T96" s="197">
        <f>IF((Table3[[#This Row],[GIA new]]-(Table3[[#This Row],[GIA existing]]-Table3[[#This Row],[GIA demolished]]))&gt;0, Table3[[#This Row],[GIA new]]-(Table3[[#This Row],[GIA existing]]-Table3[[#This Row],[GIA demolished]]),0)</f>
        <v>32965</v>
      </c>
      <c r="AB96">
        <v>11</v>
      </c>
      <c r="AC96">
        <v>11</v>
      </c>
      <c r="AG96" t="s">
        <v>200</v>
      </c>
      <c r="AL96" t="s">
        <v>904</v>
      </c>
      <c r="AM96" s="188">
        <f>IFERROR(IF(Table3[[#This Row],[Classification]]="New Build", 100%,Table3[[#This Row],[GIA demolished]]/Table3[[#This Row],[GIA existing]]),"")</f>
        <v>1</v>
      </c>
      <c r="AN96" cm="1">
        <f t="array" ref="AN96">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97" spans="2:40" ht="27.9" customHeight="1">
      <c r="B97" t="s">
        <v>183</v>
      </c>
      <c r="C97" t="s">
        <v>184</v>
      </c>
      <c r="D97" t="s">
        <v>905</v>
      </c>
      <c r="E97" t="s">
        <v>431</v>
      </c>
      <c r="F97" t="s">
        <v>259</v>
      </c>
      <c r="G97" s="186" t="s">
        <v>185</v>
      </c>
      <c r="H97" s="185">
        <v>44358</v>
      </c>
      <c r="I97" s="185">
        <v>44967</v>
      </c>
      <c r="J97" t="s">
        <v>557</v>
      </c>
      <c r="K97" t="s">
        <v>138</v>
      </c>
      <c r="M97" t="s">
        <v>6</v>
      </c>
      <c r="Q97" s="197">
        <v>30791</v>
      </c>
      <c r="R97" s="197"/>
      <c r="S97" s="187" t="str">
        <f>IF(ISBLANK(Table3[[#This Row],[GIA existing]]),"",Table3[[#This Row],[GIA new]]/Table3[[#This Row],[GIA existing]]-1)</f>
        <v/>
      </c>
      <c r="T97" s="197"/>
      <c r="AB97">
        <v>7</v>
      </c>
      <c r="AC97">
        <v>6</v>
      </c>
      <c r="AG97" t="s">
        <v>906</v>
      </c>
      <c r="AL97" t="s">
        <v>907</v>
      </c>
      <c r="AM97" s="188" t="str">
        <f>IFERROR(IF(Table3[[#This Row],[Classification]]="New Build", 100%,Table3[[#This Row],[GIA demolished]]/Table3[[#This Row],[GIA existing]]),"")</f>
        <v/>
      </c>
      <c r="AN97" cm="1">
        <f t="array" ref="AN97">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98" spans="2:40" ht="27.9" customHeight="1">
      <c r="B98" t="s">
        <v>186</v>
      </c>
      <c r="C98" t="s">
        <v>184</v>
      </c>
      <c r="D98" t="s">
        <v>905</v>
      </c>
      <c r="E98" t="s">
        <v>431</v>
      </c>
      <c r="F98" t="s">
        <v>259</v>
      </c>
      <c r="G98" s="186" t="s">
        <v>908</v>
      </c>
      <c r="H98" s="185">
        <v>44358</v>
      </c>
      <c r="I98" s="185">
        <v>44967</v>
      </c>
      <c r="K98" t="s">
        <v>138</v>
      </c>
      <c r="M98" t="s">
        <v>5</v>
      </c>
      <c r="Q98" s="197">
        <v>5011</v>
      </c>
      <c r="R98" s="197"/>
      <c r="S98" s="187" t="str">
        <f>IF(ISBLANK(Table3[[#This Row],[GIA existing]]),"",Table3[[#This Row],[GIA new]]/Table3[[#This Row],[GIA existing]]-1)</f>
        <v/>
      </c>
      <c r="T98" s="197">
        <f>IF((Table3[[#This Row],[GIA new]]-(Table3[[#This Row],[GIA existing]]-Table3[[#This Row],[GIA demolished]]))&gt;0, Table3[[#This Row],[GIA new]]-(Table3[[#This Row],[GIA existing]]-Table3[[#This Row],[GIA demolished]]),0)</f>
        <v>5011</v>
      </c>
      <c r="AA98">
        <v>5</v>
      </c>
      <c r="AB98">
        <v>5</v>
      </c>
      <c r="AC98">
        <v>4</v>
      </c>
      <c r="AD98">
        <v>0</v>
      </c>
      <c r="AE98">
        <v>0</v>
      </c>
      <c r="AG98" t="s">
        <v>906</v>
      </c>
      <c r="AL98" t="s">
        <v>909</v>
      </c>
      <c r="AM98" s="188" t="str">
        <f>IFERROR(IF(Table3[[#This Row],[Classification]]="New Build", 100%,Table3[[#This Row],[GIA demolished]]/Table3[[#This Row],[GIA existing]]),"")</f>
        <v/>
      </c>
      <c r="AN98" cm="1">
        <f t="array" ref="AN98">_xlfn.IFS(Table3[[#This Row],[Classification]]="New Build",1,Table3[[#This Row],[Classification]]="Substructure and/or Façade Retained",2,Table3[[#This Row],[Classification]]="Heavy Refurbishment",3,Table3[[#This Row],[Classification]]="Light Refurbishment",4,Table3[[#This Row],[Classification]]="Retrofit",5,Table3[[#This Row],[Classification]]="",0)</f>
        <v>5</v>
      </c>
    </row>
    <row r="99" spans="2:40" ht="27.9" customHeight="1">
      <c r="B99" t="s">
        <v>178</v>
      </c>
      <c r="C99" t="s">
        <v>184</v>
      </c>
      <c r="D99" t="s">
        <v>905</v>
      </c>
      <c r="E99" t="s">
        <v>431</v>
      </c>
      <c r="F99" t="s">
        <v>259</v>
      </c>
      <c r="G99" s="186" t="s">
        <v>181</v>
      </c>
      <c r="H99" s="185">
        <v>44358</v>
      </c>
      <c r="I99" s="185">
        <v>44967</v>
      </c>
      <c r="K99" t="s">
        <v>138</v>
      </c>
      <c r="M99" t="s">
        <v>5</v>
      </c>
      <c r="Q99" s="197">
        <v>8113</v>
      </c>
      <c r="R99" s="197"/>
      <c r="S99" s="187" t="str">
        <f>IF(ISBLANK(Table3[[#This Row],[GIA existing]]),"",Table3[[#This Row],[GIA new]]/Table3[[#This Row],[GIA existing]]-1)</f>
        <v/>
      </c>
      <c r="T99" s="197">
        <f>IF((Table3[[#This Row],[GIA new]]-(Table3[[#This Row],[GIA existing]]-Table3[[#This Row],[GIA demolished]]))&gt;0, Table3[[#This Row],[GIA new]]-(Table3[[#This Row],[GIA existing]]-Table3[[#This Row],[GIA demolished]]),0)</f>
        <v>8113</v>
      </c>
      <c r="AA99">
        <v>4</v>
      </c>
      <c r="AB99">
        <v>4</v>
      </c>
      <c r="AC99">
        <v>4</v>
      </c>
      <c r="AD99">
        <v>0</v>
      </c>
      <c r="AG99" t="s">
        <v>906</v>
      </c>
      <c r="AL99" t="s">
        <v>910</v>
      </c>
      <c r="AM99" s="188" t="str">
        <f>IFERROR(IF(Table3[[#This Row],[Classification]]="New Build", 100%,Table3[[#This Row],[GIA demolished]]/Table3[[#This Row],[GIA existing]]),"")</f>
        <v/>
      </c>
      <c r="AN99" cm="1">
        <f t="array" ref="AN99">_xlfn.IFS(Table3[[#This Row],[Classification]]="New Build",1,Table3[[#This Row],[Classification]]="Substructure and/or Façade Retained",2,Table3[[#This Row],[Classification]]="Heavy Refurbishment",3,Table3[[#This Row],[Classification]]="Light Refurbishment",4,Table3[[#This Row],[Classification]]="Retrofit",5,Table3[[#This Row],[Classification]]="",0)</f>
        <v>5</v>
      </c>
    </row>
    <row r="100" spans="2:40" ht="27.9" customHeight="1">
      <c r="B100" t="s">
        <v>188</v>
      </c>
      <c r="C100" t="s">
        <v>184</v>
      </c>
      <c r="D100" t="s">
        <v>905</v>
      </c>
      <c r="E100" t="s">
        <v>431</v>
      </c>
      <c r="F100" t="s">
        <v>259</v>
      </c>
      <c r="G100" s="186" t="s">
        <v>189</v>
      </c>
      <c r="H100" s="185">
        <v>44358</v>
      </c>
      <c r="I100" s="185">
        <v>44967</v>
      </c>
      <c r="J100" t="s">
        <v>557</v>
      </c>
      <c r="K100" t="s">
        <v>138</v>
      </c>
      <c r="M100" t="s">
        <v>6</v>
      </c>
      <c r="Q100" s="197">
        <v>8238</v>
      </c>
      <c r="R100" s="197"/>
      <c r="S100" s="187" t="str">
        <f>IF(ISBLANK(Table3[[#This Row],[GIA existing]]),"",Table3[[#This Row],[GIA new]]/Table3[[#This Row],[GIA existing]]-1)</f>
        <v/>
      </c>
      <c r="T100" s="197"/>
      <c r="AA100">
        <v>5</v>
      </c>
      <c r="AB100">
        <v>6</v>
      </c>
      <c r="AC100">
        <v>5</v>
      </c>
      <c r="AD100">
        <v>0</v>
      </c>
      <c r="AE100">
        <v>2</v>
      </c>
      <c r="AG100" t="s">
        <v>906</v>
      </c>
      <c r="AL100" t="s">
        <v>911</v>
      </c>
      <c r="AM100" s="188" t="str">
        <f>IFERROR(IF(Table3[[#This Row],[Classification]]="New Build", 100%,Table3[[#This Row],[GIA demolished]]/Table3[[#This Row],[GIA existing]]),"")</f>
        <v/>
      </c>
      <c r="AN100" cm="1">
        <f t="array" ref="AN100">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101" spans="2:40" ht="27.9" customHeight="1">
      <c r="B101" t="s">
        <v>201</v>
      </c>
      <c r="C101" t="s">
        <v>191</v>
      </c>
      <c r="D101" t="s">
        <v>912</v>
      </c>
      <c r="E101" t="s">
        <v>432</v>
      </c>
      <c r="F101" t="s">
        <v>259</v>
      </c>
      <c r="H101" s="185">
        <v>44672</v>
      </c>
      <c r="I101" s="185"/>
      <c r="K101" t="s">
        <v>129</v>
      </c>
      <c r="M101" t="s">
        <v>9</v>
      </c>
      <c r="Q101" s="197">
        <v>29022</v>
      </c>
      <c r="R101" s="197"/>
      <c r="S101" s="187" t="str">
        <f>IF(ISBLANK(Table3[[#This Row],[GIA existing]]),"",Table3[[#This Row],[GIA new]]/Table3[[#This Row],[GIA existing]]-1)</f>
        <v/>
      </c>
      <c r="T101" s="197">
        <f>IF((Table3[[#This Row],[GIA new]]-(Table3[[#This Row],[GIA existing]]-Table3[[#This Row],[GIA demolished]]))&gt;0, Table3[[#This Row],[GIA new]]-(Table3[[#This Row],[GIA existing]]-Table3[[#This Row],[GIA demolished]]),0)</f>
        <v>29022</v>
      </c>
      <c r="AB101">
        <v>15</v>
      </c>
      <c r="AC101">
        <v>15</v>
      </c>
      <c r="AG101" t="s">
        <v>200</v>
      </c>
      <c r="AL101" t="s">
        <v>913</v>
      </c>
      <c r="AM101" s="188">
        <f>IFERROR(IF(Table3[[#This Row],[Classification]]="New Build", 100%,Table3[[#This Row],[GIA demolished]]/Table3[[#This Row],[GIA existing]]),"")</f>
        <v>1</v>
      </c>
      <c r="AN101" cm="1">
        <f t="array" ref="AN101">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02" spans="2:40" ht="27.9" customHeight="1">
      <c r="B102" t="s">
        <v>198</v>
      </c>
      <c r="C102" t="s">
        <v>191</v>
      </c>
      <c r="D102" t="s">
        <v>912</v>
      </c>
      <c r="E102" t="s">
        <v>432</v>
      </c>
      <c r="F102" t="s">
        <v>259</v>
      </c>
      <c r="H102" s="185">
        <v>44672</v>
      </c>
      <c r="I102" s="185"/>
      <c r="K102" t="s">
        <v>129</v>
      </c>
      <c r="M102" t="s">
        <v>9</v>
      </c>
      <c r="Q102" s="197">
        <v>52380</v>
      </c>
      <c r="R102" s="197"/>
      <c r="S102" s="187" t="str">
        <f>IF(ISBLANK(Table3[[#This Row],[GIA existing]]),"",Table3[[#This Row],[GIA new]]/Table3[[#This Row],[GIA existing]]-1)</f>
        <v/>
      </c>
      <c r="T102" s="197">
        <f>IF((Table3[[#This Row],[GIA new]]-(Table3[[#This Row],[GIA existing]]-Table3[[#This Row],[GIA demolished]]))&gt;0, Table3[[#This Row],[GIA new]]-(Table3[[#This Row],[GIA existing]]-Table3[[#This Row],[GIA demolished]]),0)</f>
        <v>52380</v>
      </c>
      <c r="AB102">
        <v>15</v>
      </c>
      <c r="AC102">
        <v>14</v>
      </c>
      <c r="AG102" t="s">
        <v>200</v>
      </c>
      <c r="AL102" t="s">
        <v>914</v>
      </c>
      <c r="AM102" s="188">
        <f>IFERROR(IF(Table3[[#This Row],[Classification]]="New Build", 100%,Table3[[#This Row],[GIA demolished]]/Table3[[#This Row],[GIA existing]]),"")</f>
        <v>1</v>
      </c>
      <c r="AN102" cm="1">
        <f t="array" ref="AN102">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03" spans="2:40" ht="27.9" customHeight="1">
      <c r="B103" t="s">
        <v>196</v>
      </c>
      <c r="C103" t="s">
        <v>191</v>
      </c>
      <c r="D103" t="s">
        <v>912</v>
      </c>
      <c r="E103" t="s">
        <v>432</v>
      </c>
      <c r="F103" t="s">
        <v>259</v>
      </c>
      <c r="G103" s="186" t="s">
        <v>915</v>
      </c>
      <c r="H103" s="185">
        <v>44672</v>
      </c>
      <c r="I103" s="185"/>
      <c r="K103" t="s">
        <v>129</v>
      </c>
      <c r="M103" t="s">
        <v>8</v>
      </c>
      <c r="Q103" s="197">
        <v>40705</v>
      </c>
      <c r="R103" s="197"/>
      <c r="S103" s="187" t="str">
        <f>IF(ISBLANK(Table3[[#This Row],[GIA existing]]),"",Table3[[#This Row],[GIA new]]/Table3[[#This Row],[GIA existing]]-1)</f>
        <v/>
      </c>
      <c r="T103" s="197">
        <f>IF((Table3[[#This Row],[GIA new]]-(Table3[[#This Row],[GIA existing]]-Table3[[#This Row],[GIA demolished]]))&gt;0, Table3[[#This Row],[GIA new]]-(Table3[[#This Row],[GIA existing]]-Table3[[#This Row],[GIA demolished]]),0)</f>
        <v>40705</v>
      </c>
      <c r="AB103">
        <v>16</v>
      </c>
      <c r="AC103">
        <v>15</v>
      </c>
      <c r="AG103" t="s">
        <v>200</v>
      </c>
      <c r="AL103" t="s">
        <v>916</v>
      </c>
      <c r="AM103" s="188" t="str">
        <f>IFERROR(IF(Table3[[#This Row],[Classification]]="New Build", 100%,Table3[[#This Row],[GIA demolished]]/Table3[[#This Row],[GIA existing]]),"")</f>
        <v/>
      </c>
      <c r="AN103" cm="1">
        <f t="array" ref="AN103">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104" spans="2:40" ht="27.9" customHeight="1">
      <c r="B104" t="s">
        <v>433</v>
      </c>
      <c r="C104" t="s">
        <v>133</v>
      </c>
      <c r="D104" t="s">
        <v>917</v>
      </c>
      <c r="E104" t="s">
        <v>434</v>
      </c>
      <c r="F104" t="s">
        <v>259</v>
      </c>
      <c r="G104" s="186" t="s">
        <v>918</v>
      </c>
      <c r="H104" s="185">
        <v>44181</v>
      </c>
      <c r="I104" s="185">
        <v>44407</v>
      </c>
      <c r="K104" t="s">
        <v>138</v>
      </c>
      <c r="M104" t="s">
        <v>9</v>
      </c>
      <c r="Q104" s="197">
        <v>11357</v>
      </c>
      <c r="R104" s="197"/>
      <c r="S104" s="187" t="str">
        <f>IF(ISBLANK(Table3[[#This Row],[GIA existing]]),"",Table3[[#This Row],[GIA new]]/Table3[[#This Row],[GIA existing]]-1)</f>
        <v/>
      </c>
      <c r="T104" s="197">
        <f>IF((Table3[[#This Row],[GIA new]]-(Table3[[#This Row],[GIA existing]]-Table3[[#This Row],[GIA demolished]]))&gt;0, Table3[[#This Row],[GIA new]]-(Table3[[#This Row],[GIA existing]]-Table3[[#This Row],[GIA demolished]]),0)</f>
        <v>11357</v>
      </c>
      <c r="AG104" t="s">
        <v>802</v>
      </c>
      <c r="AL104" t="s">
        <v>919</v>
      </c>
      <c r="AM104" s="188">
        <f>IFERROR(IF(Table3[[#This Row],[Classification]]="New Build", 100%,Table3[[#This Row],[GIA demolished]]/Table3[[#This Row],[GIA existing]]),"")</f>
        <v>1</v>
      </c>
      <c r="AN104" cm="1">
        <f t="array" ref="AN104">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05" spans="2:40" ht="27.9" customHeight="1">
      <c r="B105" t="s">
        <v>435</v>
      </c>
      <c r="C105" t="s">
        <v>133</v>
      </c>
      <c r="D105" t="s">
        <v>917</v>
      </c>
      <c r="E105" t="s">
        <v>434</v>
      </c>
      <c r="F105" t="s">
        <v>259</v>
      </c>
      <c r="G105" s="186" t="s">
        <v>918</v>
      </c>
      <c r="H105" s="185">
        <v>44181</v>
      </c>
      <c r="I105" s="185">
        <v>44407</v>
      </c>
      <c r="K105" t="s">
        <v>129</v>
      </c>
      <c r="M105" t="s">
        <v>9</v>
      </c>
      <c r="Q105" s="197">
        <v>14556</v>
      </c>
      <c r="R105" s="197"/>
      <c r="S105" s="187" t="str">
        <f>IF(ISBLANK(Table3[[#This Row],[GIA existing]]),"",Table3[[#This Row],[GIA new]]/Table3[[#This Row],[GIA existing]]-1)</f>
        <v/>
      </c>
      <c r="T105" s="197">
        <f>IF((Table3[[#This Row],[GIA new]]-(Table3[[#This Row],[GIA existing]]-Table3[[#This Row],[GIA demolished]]))&gt;0, Table3[[#This Row],[GIA new]]-(Table3[[#This Row],[GIA existing]]-Table3[[#This Row],[GIA demolished]]),0)</f>
        <v>14556</v>
      </c>
      <c r="AB105">
        <v>12</v>
      </c>
      <c r="AC105">
        <v>7</v>
      </c>
      <c r="AG105" t="s">
        <v>802</v>
      </c>
      <c r="AL105" t="s">
        <v>920</v>
      </c>
      <c r="AM105" s="188">
        <f>IFERROR(IF(Table3[[#This Row],[Classification]]="New Build", 100%,Table3[[#This Row],[GIA demolished]]/Table3[[#This Row],[GIA existing]]),"")</f>
        <v>1</v>
      </c>
      <c r="AN105" cm="1">
        <f t="array" ref="AN105">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06" spans="2:40" ht="27.9" customHeight="1">
      <c r="B106" t="s">
        <v>436</v>
      </c>
      <c r="C106" t="s">
        <v>239</v>
      </c>
      <c r="D106" t="s">
        <v>921</v>
      </c>
      <c r="E106" t="s">
        <v>922</v>
      </c>
      <c r="F106" t="s">
        <v>259</v>
      </c>
      <c r="G106" s="186" t="s">
        <v>923</v>
      </c>
      <c r="H106" s="185">
        <v>45042</v>
      </c>
      <c r="I106" s="185"/>
      <c r="K106" t="s">
        <v>129</v>
      </c>
      <c r="M106" t="s">
        <v>9</v>
      </c>
      <c r="Q106" s="197">
        <v>35823</v>
      </c>
      <c r="R106" s="197"/>
      <c r="S106" s="187" t="str">
        <f>IF(ISBLANK(Table3[[#This Row],[GIA existing]]),"",Table3[[#This Row],[GIA new]]/Table3[[#This Row],[GIA existing]]-1)</f>
        <v/>
      </c>
      <c r="T106" s="197">
        <f>IF((Table3[[#This Row],[GIA new]]-(Table3[[#This Row],[GIA existing]]-Table3[[#This Row],[GIA demolished]]))&gt;0, Table3[[#This Row],[GIA new]]-(Table3[[#This Row],[GIA existing]]-Table3[[#This Row],[GIA demolished]]),0)</f>
        <v>35823</v>
      </c>
      <c r="AB106">
        <v>8</v>
      </c>
      <c r="AC106">
        <v>8</v>
      </c>
      <c r="AG106" t="s">
        <v>571</v>
      </c>
      <c r="AL106" t="s">
        <v>924</v>
      </c>
      <c r="AM106" s="188">
        <f>IFERROR(IF(Table3[[#This Row],[Classification]]="New Build", 100%,Table3[[#This Row],[GIA demolished]]/Table3[[#This Row],[GIA existing]]),"")</f>
        <v>1</v>
      </c>
      <c r="AN106" cm="1">
        <f t="array" ref="AN10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07" spans="2:40" ht="27.9" customHeight="1">
      <c r="B107" t="s">
        <v>437</v>
      </c>
      <c r="C107" t="s">
        <v>163</v>
      </c>
      <c r="D107" t="s">
        <v>925</v>
      </c>
      <c r="E107" t="s">
        <v>926</v>
      </c>
      <c r="F107" t="s">
        <v>259</v>
      </c>
      <c r="G107" s="186" t="s">
        <v>927</v>
      </c>
      <c r="H107" s="185">
        <v>44172</v>
      </c>
      <c r="I107" s="185">
        <v>44671</v>
      </c>
      <c r="K107" t="s">
        <v>262</v>
      </c>
      <c r="L107" t="s">
        <v>15</v>
      </c>
      <c r="M107" t="s">
        <v>8</v>
      </c>
      <c r="O107" t="s">
        <v>507</v>
      </c>
      <c r="P107">
        <f>2180+7498</f>
        <v>9678</v>
      </c>
      <c r="Q107" s="197">
        <v>13728</v>
      </c>
      <c r="R107" s="197">
        <v>7498</v>
      </c>
      <c r="S107" s="187">
        <f>IF(ISBLANK(Table3[[#This Row],[GIA existing]]),"",Table3[[#This Row],[GIA new]]/Table3[[#This Row],[GIA existing]]-1)</f>
        <v>0.41847489150650952</v>
      </c>
      <c r="T107" s="197">
        <f>IF((Table3[[#This Row],[GIA new]]-(Table3[[#This Row],[GIA existing]]-Table3[[#This Row],[GIA demolished]]))&gt;0, Table3[[#This Row],[GIA new]]-(Table3[[#This Row],[GIA existing]]-Table3[[#This Row],[GIA demolished]]),0)</f>
        <v>11548</v>
      </c>
      <c r="AB107">
        <v>6</v>
      </c>
      <c r="AC107">
        <v>6</v>
      </c>
      <c r="AD107">
        <v>6</v>
      </c>
      <c r="AG107" t="s">
        <v>844</v>
      </c>
      <c r="AL107" t="s">
        <v>928</v>
      </c>
      <c r="AM107" s="188">
        <f>IFERROR(IF(Table3[[#This Row],[Classification]]="New Build", 100%,Table3[[#This Row],[GIA demolished]]/Table3[[#This Row],[GIA existing]]),"")</f>
        <v>0.77474684852242204</v>
      </c>
      <c r="AN107" cm="1">
        <f t="array" ref="AN107">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108" spans="2:40" ht="27.9" customHeight="1">
      <c r="B108" t="s">
        <v>438</v>
      </c>
      <c r="C108" t="s">
        <v>728</v>
      </c>
      <c r="D108" t="s">
        <v>929</v>
      </c>
      <c r="E108" t="s">
        <v>930</v>
      </c>
      <c r="F108" t="s">
        <v>259</v>
      </c>
      <c r="G108" s="186" t="s">
        <v>931</v>
      </c>
      <c r="H108" s="185">
        <v>43993</v>
      </c>
      <c r="I108" s="185">
        <v>44543</v>
      </c>
      <c r="K108" t="s">
        <v>262</v>
      </c>
      <c r="M108" t="s">
        <v>8</v>
      </c>
      <c r="O108" t="s">
        <v>570</v>
      </c>
      <c r="P108">
        <f>326+166</f>
        <v>492</v>
      </c>
      <c r="Q108" s="197">
        <v>11905</v>
      </c>
      <c r="R108" s="197">
        <v>492</v>
      </c>
      <c r="S108" s="187">
        <f>IF(ISBLANK(Table3[[#This Row],[GIA existing]]),"",Table3[[#This Row],[GIA new]]/Table3[[#This Row],[GIA existing]]-1)</f>
        <v>23.197154471544714</v>
      </c>
      <c r="T108" s="197">
        <f>IF((Table3[[#This Row],[GIA new]]-(Table3[[#This Row],[GIA existing]]-Table3[[#This Row],[GIA demolished]]))&gt;0, Table3[[#This Row],[GIA new]]-(Table3[[#This Row],[GIA existing]]-Table3[[#This Row],[GIA demolished]]),0)</f>
        <v>11905</v>
      </c>
      <c r="AG108" t="s">
        <v>517</v>
      </c>
      <c r="AL108" t="s">
        <v>932</v>
      </c>
      <c r="AM108" s="188">
        <f>IFERROR(IF(Table3[[#This Row],[Classification]]="New Build", 100%,Table3[[#This Row],[GIA demolished]]/Table3[[#This Row],[GIA existing]]),"")</f>
        <v>1</v>
      </c>
      <c r="AN108" cm="1">
        <f t="array" ref="AN108">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109" spans="2:40" ht="27.9" customHeight="1">
      <c r="B109" t="s">
        <v>439</v>
      </c>
      <c r="C109" t="s">
        <v>126</v>
      </c>
      <c r="D109" t="s">
        <v>933</v>
      </c>
      <c r="E109" t="s">
        <v>440</v>
      </c>
      <c r="F109" t="s">
        <v>259</v>
      </c>
      <c r="G109" s="186" t="s">
        <v>934</v>
      </c>
      <c r="H109" s="185">
        <v>44750</v>
      </c>
      <c r="I109" s="185">
        <v>45035</v>
      </c>
      <c r="J109" t="s">
        <v>515</v>
      </c>
      <c r="K109" t="s">
        <v>266</v>
      </c>
      <c r="L109" t="s">
        <v>14</v>
      </c>
      <c r="M109" t="s">
        <v>5</v>
      </c>
      <c r="O109" t="s">
        <v>522</v>
      </c>
      <c r="Q109" s="197">
        <v>3140</v>
      </c>
      <c r="R109" s="197"/>
      <c r="S109" s="187" t="str">
        <f>IF(ISBLANK(Table3[[#This Row],[GIA existing]]),"",Table3[[#This Row],[GIA new]]/Table3[[#This Row],[GIA existing]]-1)</f>
        <v/>
      </c>
      <c r="T109" s="197">
        <f>IF((Table3[[#This Row],[GIA new]]-(Table3[[#This Row],[GIA existing]]-Table3[[#This Row],[GIA demolished]]))&gt;0, Table3[[#This Row],[GIA new]]-(Table3[[#This Row],[GIA existing]]-Table3[[#This Row],[GIA demolished]]),0)</f>
        <v>3140</v>
      </c>
      <c r="U109" t="s">
        <v>11</v>
      </c>
      <c r="AA109">
        <v>6</v>
      </c>
      <c r="AB109">
        <v>6</v>
      </c>
      <c r="AC109">
        <v>5</v>
      </c>
      <c r="AD109">
        <v>0</v>
      </c>
      <c r="AE109">
        <v>0</v>
      </c>
      <c r="AG109" t="s">
        <v>752</v>
      </c>
      <c r="AH109" t="s">
        <v>509</v>
      </c>
      <c r="AI109" t="s">
        <v>587</v>
      </c>
      <c r="AJ109" t="s">
        <v>620</v>
      </c>
      <c r="AK109" t="s">
        <v>229</v>
      </c>
      <c r="AL109" t="s">
        <v>935</v>
      </c>
      <c r="AM109" s="188" t="str">
        <f>IFERROR(IF(Table3[[#This Row],[Classification]]="New Build", 100%,Table3[[#This Row],[GIA demolished]]/Table3[[#This Row],[GIA existing]]),"")</f>
        <v/>
      </c>
      <c r="AN109" cm="1">
        <f t="array" ref="AN109">_xlfn.IFS(Table3[[#This Row],[Classification]]="New Build",1,Table3[[#This Row],[Classification]]="Substructure and/or Façade Retained",2,Table3[[#This Row],[Classification]]="Heavy Refurbishment",3,Table3[[#This Row],[Classification]]="Light Refurbishment",4,Table3[[#This Row],[Classification]]="Retrofit",5,Table3[[#This Row],[Classification]]="",0)</f>
        <v>5</v>
      </c>
    </row>
    <row r="110" spans="2:40" ht="27.9" customHeight="1">
      <c r="B110" t="s">
        <v>441</v>
      </c>
      <c r="C110" t="s">
        <v>126</v>
      </c>
      <c r="D110" t="s">
        <v>933</v>
      </c>
      <c r="E110" t="s">
        <v>440</v>
      </c>
      <c r="F110" t="s">
        <v>259</v>
      </c>
      <c r="G110" s="186" t="s">
        <v>934</v>
      </c>
      <c r="H110" s="185">
        <v>44750</v>
      </c>
      <c r="I110" s="185">
        <v>45035</v>
      </c>
      <c r="J110" t="s">
        <v>515</v>
      </c>
      <c r="K110" t="s">
        <v>129</v>
      </c>
      <c r="L110" t="s">
        <v>15</v>
      </c>
      <c r="M110" t="s">
        <v>8</v>
      </c>
      <c r="N110" t="s">
        <v>543</v>
      </c>
      <c r="O110" t="s">
        <v>522</v>
      </c>
      <c r="Q110" s="197">
        <v>10681</v>
      </c>
      <c r="R110" s="197"/>
      <c r="S110" s="187" t="str">
        <f>IF(ISBLANK(Table3[[#This Row],[GIA existing]]),"",Table3[[#This Row],[GIA new]]/Table3[[#This Row],[GIA existing]]-1)</f>
        <v/>
      </c>
      <c r="T110" s="197">
        <f>IF((Table3[[#This Row],[GIA new]]-(Table3[[#This Row],[GIA existing]]-Table3[[#This Row],[GIA demolished]]))&gt;0, Table3[[#This Row],[GIA new]]-(Table3[[#This Row],[GIA existing]]-Table3[[#This Row],[GIA demolished]]),0)</f>
        <v>10681</v>
      </c>
      <c r="U110" t="s">
        <v>12</v>
      </c>
      <c r="AB110">
        <v>11</v>
      </c>
      <c r="AC110">
        <v>11</v>
      </c>
      <c r="AG110" t="s">
        <v>752</v>
      </c>
      <c r="AH110" t="s">
        <v>509</v>
      </c>
      <c r="AI110" t="s">
        <v>587</v>
      </c>
      <c r="AJ110" t="s">
        <v>620</v>
      </c>
      <c r="AK110" t="s">
        <v>229</v>
      </c>
      <c r="AL110" t="s">
        <v>936</v>
      </c>
      <c r="AM110" s="188" t="str">
        <f>IFERROR(IF(Table3[[#This Row],[Classification]]="New Build", 100%,Table3[[#This Row],[GIA demolished]]/Table3[[#This Row],[GIA existing]]),"")</f>
        <v/>
      </c>
      <c r="AN110" cm="1">
        <f t="array" ref="AN110">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111" spans="2:40" ht="27.9" customHeight="1">
      <c r="B111" t="s">
        <v>442</v>
      </c>
      <c r="C111" t="s">
        <v>126</v>
      </c>
      <c r="D111" t="s">
        <v>933</v>
      </c>
      <c r="E111" t="s">
        <v>440</v>
      </c>
      <c r="F111" t="s">
        <v>259</v>
      </c>
      <c r="G111" s="186" t="s">
        <v>934</v>
      </c>
      <c r="H111" s="185">
        <v>44750</v>
      </c>
      <c r="I111" s="185">
        <v>45035</v>
      </c>
      <c r="J111" t="s">
        <v>515</v>
      </c>
      <c r="K111" t="s">
        <v>266</v>
      </c>
      <c r="L111" t="s">
        <v>15</v>
      </c>
      <c r="M111" t="s">
        <v>6</v>
      </c>
      <c r="N111" t="s">
        <v>937</v>
      </c>
      <c r="O111" t="s">
        <v>522</v>
      </c>
      <c r="P111" s="197">
        <f>Table3[[#This Row],[GIA new]]-49</f>
        <v>619</v>
      </c>
      <c r="Q111" s="197">
        <v>668</v>
      </c>
      <c r="R111" s="197">
        <v>0</v>
      </c>
      <c r="S111" s="187">
        <f>IF(ISBLANK(Table3[[#This Row],[GIA existing]]),"",Table3[[#This Row],[GIA new]]/Table3[[#This Row],[GIA existing]]-1)</f>
        <v>7.9159935379644608E-2</v>
      </c>
      <c r="T111" s="197">
        <f>283-234</f>
        <v>49</v>
      </c>
      <c r="U111" t="s">
        <v>12</v>
      </c>
      <c r="AA111">
        <v>5</v>
      </c>
      <c r="AB111">
        <v>5</v>
      </c>
      <c r="AC111">
        <v>5</v>
      </c>
      <c r="AD111">
        <v>0</v>
      </c>
      <c r="AE111">
        <v>0</v>
      </c>
      <c r="AG111" t="s">
        <v>752</v>
      </c>
      <c r="AH111" t="s">
        <v>509</v>
      </c>
      <c r="AI111" t="s">
        <v>587</v>
      </c>
      <c r="AJ111" t="s">
        <v>620</v>
      </c>
      <c r="AK111" t="s">
        <v>229</v>
      </c>
      <c r="AL111" t="s">
        <v>938</v>
      </c>
      <c r="AM111" s="188">
        <f>IFERROR(IF(Table3[[#This Row],[Classification]]="New Build", 100%,Table3[[#This Row],[GIA demolished]]/Table3[[#This Row],[GIA existing]]),"")</f>
        <v>0</v>
      </c>
      <c r="AN111" cm="1">
        <f t="array" ref="AN111">_xlfn.IFS(Table3[[#This Row],[Classification]]="New Build",1,Table3[[#This Row],[Classification]]="Substructure and/or Façade Retained",2,Table3[[#This Row],[Classification]]="Heavy Refurbishment",3,Table3[[#This Row],[Classification]]="Light Refurbishment",4,Table3[[#This Row],[Classification]]="Retrofit",5,Table3[[#This Row],[Classification]]="",0)</f>
        <v>4</v>
      </c>
    </row>
    <row r="112" spans="2:40" ht="27.9" customHeight="1">
      <c r="B112" t="s">
        <v>443</v>
      </c>
      <c r="C112" t="s">
        <v>126</v>
      </c>
      <c r="D112" t="s">
        <v>933</v>
      </c>
      <c r="E112" t="s">
        <v>440</v>
      </c>
      <c r="F112" t="s">
        <v>259</v>
      </c>
      <c r="G112" s="186" t="s">
        <v>934</v>
      </c>
      <c r="H112" s="185">
        <v>44750</v>
      </c>
      <c r="I112" s="185">
        <v>45035</v>
      </c>
      <c r="J112" t="s">
        <v>515</v>
      </c>
      <c r="K112" t="s">
        <v>165</v>
      </c>
      <c r="L112" t="s">
        <v>14</v>
      </c>
      <c r="M112" t="s">
        <v>5</v>
      </c>
      <c r="O112" t="s">
        <v>522</v>
      </c>
      <c r="Q112" s="197">
        <v>4628</v>
      </c>
      <c r="R112" s="197"/>
      <c r="S112" s="187" t="str">
        <f>IF(ISBLANK(Table3[[#This Row],[GIA existing]]),"",Table3[[#This Row],[GIA new]]/Table3[[#This Row],[GIA existing]]-1)</f>
        <v/>
      </c>
      <c r="T112" s="197">
        <f>IF((Table3[[#This Row],[GIA new]]-(Table3[[#This Row],[GIA existing]]-Table3[[#This Row],[GIA demolished]]))&gt;0, Table3[[#This Row],[GIA new]]-(Table3[[#This Row],[GIA existing]]-Table3[[#This Row],[GIA demolished]]),0)</f>
        <v>4628</v>
      </c>
      <c r="U112" t="s">
        <v>11</v>
      </c>
      <c r="AA112">
        <v>6</v>
      </c>
      <c r="AB112">
        <v>6</v>
      </c>
      <c r="AC112">
        <v>5</v>
      </c>
      <c r="AD112">
        <v>0</v>
      </c>
      <c r="AE112">
        <v>0</v>
      </c>
      <c r="AG112" t="s">
        <v>752</v>
      </c>
      <c r="AH112" t="s">
        <v>509</v>
      </c>
      <c r="AI112" t="s">
        <v>587</v>
      </c>
      <c r="AJ112" t="s">
        <v>620</v>
      </c>
      <c r="AK112" t="s">
        <v>229</v>
      </c>
      <c r="AL112" t="s">
        <v>939</v>
      </c>
      <c r="AM112" s="188" t="str">
        <f>IFERROR(IF(Table3[[#This Row],[Classification]]="New Build", 100%,Table3[[#This Row],[GIA demolished]]/Table3[[#This Row],[GIA existing]]),"")</f>
        <v/>
      </c>
      <c r="AN112" cm="1">
        <f t="array" ref="AN112">_xlfn.IFS(Table3[[#This Row],[Classification]]="New Build",1,Table3[[#This Row],[Classification]]="Substructure and/or Façade Retained",2,Table3[[#This Row],[Classification]]="Heavy Refurbishment",3,Table3[[#This Row],[Classification]]="Light Refurbishment",4,Table3[[#This Row],[Classification]]="Retrofit",5,Table3[[#This Row],[Classification]]="",0)</f>
        <v>5</v>
      </c>
    </row>
    <row r="113" spans="2:40" ht="27.9" customHeight="1">
      <c r="B113" t="s">
        <v>444</v>
      </c>
      <c r="C113" t="s">
        <v>126</v>
      </c>
      <c r="D113" t="s">
        <v>933</v>
      </c>
      <c r="E113" t="s">
        <v>440</v>
      </c>
      <c r="F113" t="s">
        <v>259</v>
      </c>
      <c r="G113" s="186" t="s">
        <v>934</v>
      </c>
      <c r="H113" s="185">
        <v>44750</v>
      </c>
      <c r="I113" s="185">
        <v>45035</v>
      </c>
      <c r="J113" t="s">
        <v>515</v>
      </c>
      <c r="K113" t="s">
        <v>129</v>
      </c>
      <c r="L113" t="s">
        <v>15</v>
      </c>
      <c r="M113" t="s">
        <v>8</v>
      </c>
      <c r="N113" t="s">
        <v>576</v>
      </c>
      <c r="O113" t="s">
        <v>507</v>
      </c>
      <c r="Q113" s="197">
        <v>13259</v>
      </c>
      <c r="R113" s="197"/>
      <c r="S113" s="187" t="str">
        <f>IF(ISBLANK(Table3[[#This Row],[GIA existing]]),"",Table3[[#This Row],[GIA new]]/Table3[[#This Row],[GIA existing]]-1)</f>
        <v/>
      </c>
      <c r="T113" s="197">
        <f>IF((Table3[[#This Row],[GIA new]]-(Table3[[#This Row],[GIA existing]]-Table3[[#This Row],[GIA demolished]]))&gt;0, Table3[[#This Row],[GIA new]]-(Table3[[#This Row],[GIA existing]]-Table3[[#This Row],[GIA demolished]]),0)</f>
        <v>13259</v>
      </c>
      <c r="U113" t="s">
        <v>12</v>
      </c>
      <c r="AB113">
        <v>11</v>
      </c>
      <c r="AC113">
        <v>11</v>
      </c>
      <c r="AG113" t="s">
        <v>752</v>
      </c>
      <c r="AH113" t="s">
        <v>509</v>
      </c>
      <c r="AI113" t="s">
        <v>587</v>
      </c>
      <c r="AJ113" t="s">
        <v>620</v>
      </c>
      <c r="AK113" t="s">
        <v>229</v>
      </c>
      <c r="AL113" t="s">
        <v>940</v>
      </c>
      <c r="AM113" s="188" t="str">
        <f>IFERROR(IF(Table3[[#This Row],[Classification]]="New Build", 100%,Table3[[#This Row],[GIA demolished]]/Table3[[#This Row],[GIA existing]]),"")</f>
        <v/>
      </c>
      <c r="AN113" cm="1">
        <f t="array" ref="AN113">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114" spans="2:40" ht="27.9" customHeight="1">
      <c r="B114" t="s">
        <v>445</v>
      </c>
      <c r="C114" t="s">
        <v>163</v>
      </c>
      <c r="D114" t="s">
        <v>606</v>
      </c>
      <c r="E114" t="s">
        <v>323</v>
      </c>
      <c r="F114" t="s">
        <v>259</v>
      </c>
      <c r="G114" s="186" t="s">
        <v>638</v>
      </c>
      <c r="H114" s="185">
        <v>44138</v>
      </c>
      <c r="I114" s="185">
        <v>44762</v>
      </c>
      <c r="K114" t="s">
        <v>165</v>
      </c>
      <c r="M114" t="s">
        <v>9</v>
      </c>
      <c r="Q114" s="197">
        <v>39612</v>
      </c>
      <c r="R114" s="197"/>
      <c r="S114" s="187" t="str">
        <f>IF(ISBLANK(Table3[[#This Row],[GIA existing]]),"",Table3[[#This Row],[GIA new]]/Table3[[#This Row],[GIA existing]]-1)</f>
        <v/>
      </c>
      <c r="T114" s="197">
        <f>IF((Table3[[#This Row],[GIA new]]-(Table3[[#This Row],[GIA existing]]-Table3[[#This Row],[GIA demolished]]))&gt;0, Table3[[#This Row],[GIA new]]-(Table3[[#This Row],[GIA existing]]-Table3[[#This Row],[GIA demolished]]),0)</f>
        <v>39612</v>
      </c>
      <c r="AB114">
        <v>25</v>
      </c>
      <c r="AC114">
        <v>22</v>
      </c>
      <c r="AG114" t="s">
        <v>588</v>
      </c>
      <c r="AL114" t="s">
        <v>941</v>
      </c>
      <c r="AM114" s="188">
        <f>IFERROR(IF(Table3[[#This Row],[Classification]]="New Build", 100%,Table3[[#This Row],[GIA demolished]]/Table3[[#This Row],[GIA existing]]),"")</f>
        <v>1</v>
      </c>
      <c r="AN114" cm="1">
        <f t="array" ref="AN114">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15" spans="2:40" ht="27.9" customHeight="1">
      <c r="B115" t="s">
        <v>141</v>
      </c>
      <c r="C115" t="s">
        <v>133</v>
      </c>
      <c r="D115" t="s">
        <v>942</v>
      </c>
      <c r="E115" t="s">
        <v>446</v>
      </c>
      <c r="F115" t="s">
        <v>259</v>
      </c>
      <c r="H115" s="185">
        <v>44483</v>
      </c>
      <c r="I115" s="185">
        <v>44897</v>
      </c>
      <c r="K115" t="s">
        <v>138</v>
      </c>
      <c r="M115" t="s">
        <v>9</v>
      </c>
      <c r="Q115" s="197">
        <v>12102</v>
      </c>
      <c r="R115" s="197"/>
      <c r="S115" s="187" t="str">
        <f>IF(ISBLANK(Table3[[#This Row],[GIA existing]]),"",Table3[[#This Row],[GIA new]]/Table3[[#This Row],[GIA existing]]-1)</f>
        <v/>
      </c>
      <c r="T115" s="197">
        <f>IF((Table3[[#This Row],[GIA new]]-(Table3[[#This Row],[GIA existing]]-Table3[[#This Row],[GIA demolished]]))&gt;0, Table3[[#This Row],[GIA new]]-(Table3[[#This Row],[GIA existing]]-Table3[[#This Row],[GIA demolished]]),0)</f>
        <v>12102</v>
      </c>
      <c r="AB115">
        <v>10</v>
      </c>
      <c r="AC115">
        <v>1</v>
      </c>
      <c r="AG115" t="s">
        <v>517</v>
      </c>
      <c r="AL115" t="s">
        <v>943</v>
      </c>
      <c r="AM115" s="188">
        <f>IFERROR(IF(Table3[[#This Row],[Classification]]="New Build", 100%,Table3[[#This Row],[GIA demolished]]/Table3[[#This Row],[GIA existing]]),"")</f>
        <v>1</v>
      </c>
      <c r="AN115" cm="1">
        <f t="array" ref="AN115">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16" spans="2:40" ht="27.9" customHeight="1">
      <c r="B116" t="s">
        <v>228</v>
      </c>
      <c r="C116" t="s">
        <v>191</v>
      </c>
      <c r="D116" t="s">
        <v>944</v>
      </c>
      <c r="E116" t="s">
        <v>447</v>
      </c>
      <c r="F116" t="s">
        <v>259</v>
      </c>
      <c r="G116" s="186" t="s">
        <v>231</v>
      </c>
      <c r="H116" s="185">
        <v>44382</v>
      </c>
      <c r="I116" s="185"/>
      <c r="K116" t="s">
        <v>129</v>
      </c>
      <c r="M116" t="s">
        <v>9</v>
      </c>
      <c r="Q116" s="197">
        <v>93226</v>
      </c>
      <c r="R116" s="197"/>
      <c r="S116" s="187" t="str">
        <f>IF(ISBLANK(Table3[[#This Row],[GIA existing]]),"",Table3[[#This Row],[GIA new]]/Table3[[#This Row],[GIA existing]]-1)</f>
        <v/>
      </c>
      <c r="T116" s="197">
        <f>IF((Table3[[#This Row],[GIA new]]-(Table3[[#This Row],[GIA existing]]-Table3[[#This Row],[GIA demolished]]))&gt;0, Table3[[#This Row],[GIA new]]-(Table3[[#This Row],[GIA existing]]-Table3[[#This Row],[GIA demolished]]),0)</f>
        <v>93226</v>
      </c>
      <c r="AB116">
        <v>14</v>
      </c>
      <c r="AC116">
        <v>14</v>
      </c>
      <c r="AG116" t="s">
        <v>200</v>
      </c>
      <c r="AL116" t="s">
        <v>945</v>
      </c>
      <c r="AM116" s="188">
        <f>IFERROR(IF(Table3[[#This Row],[Classification]]="New Build", 100%,Table3[[#This Row],[GIA demolished]]/Table3[[#This Row],[GIA existing]]),"")</f>
        <v>1</v>
      </c>
      <c r="AN116" cm="1">
        <f t="array" ref="AN116">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17" spans="2:40" ht="27.9" customHeight="1">
      <c r="B117" t="s">
        <v>448</v>
      </c>
      <c r="C117" t="s">
        <v>449</v>
      </c>
      <c r="D117" t="s">
        <v>946</v>
      </c>
      <c r="E117" t="s">
        <v>450</v>
      </c>
      <c r="F117" t="s">
        <v>259</v>
      </c>
      <c r="G117" s="186" t="s">
        <v>947</v>
      </c>
      <c r="H117" s="185">
        <v>44391</v>
      </c>
      <c r="I117" s="185">
        <v>44775</v>
      </c>
      <c r="J117" t="s">
        <v>515</v>
      </c>
      <c r="K117" t="s">
        <v>165</v>
      </c>
      <c r="L117" t="s">
        <v>15</v>
      </c>
      <c r="M117" t="s">
        <v>7</v>
      </c>
      <c r="P117">
        <v>3124</v>
      </c>
      <c r="Q117" s="197">
        <v>8822</v>
      </c>
      <c r="R117" s="197">
        <v>1163</v>
      </c>
      <c r="S117" s="187">
        <f>IF(ISBLANK(Table3[[#This Row],[GIA existing]]),"",Table3[[#This Row],[GIA new]]/Table3[[#This Row],[GIA existing]]-1)</f>
        <v>1.823943661971831</v>
      </c>
      <c r="T117" s="197">
        <f>IF((Table3[[#This Row],[GIA new]]-(Table3[[#This Row],[GIA existing]]-Table3[[#This Row],[GIA demolished]]))&gt;0, Table3[[#This Row],[GIA new]]-(Table3[[#This Row],[GIA existing]]-Table3[[#This Row],[GIA demolished]]),0)</f>
        <v>6861</v>
      </c>
      <c r="AA117">
        <v>6</v>
      </c>
      <c r="AB117">
        <v>10</v>
      </c>
      <c r="AC117">
        <v>9</v>
      </c>
      <c r="AD117">
        <v>4</v>
      </c>
      <c r="AG117" t="s">
        <v>948</v>
      </c>
      <c r="AI117" t="s">
        <v>948</v>
      </c>
      <c r="AJ117" t="s">
        <v>948</v>
      </c>
      <c r="AK117" t="s">
        <v>578</v>
      </c>
      <c r="AL117" t="s">
        <v>949</v>
      </c>
      <c r="AM117" s="188">
        <f>IFERROR(IF(Table3[[#This Row],[Classification]]="New Build", 100%,Table3[[#This Row],[GIA demolished]]/Table3[[#This Row],[GIA existing]]),"")</f>
        <v>0.37227912932138285</v>
      </c>
      <c r="AN117" cm="1">
        <f t="array" ref="AN117">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118" spans="2:40" ht="27.9" customHeight="1">
      <c r="B118" t="s">
        <v>451</v>
      </c>
      <c r="C118" t="s">
        <v>467</v>
      </c>
      <c r="D118" t="s">
        <v>950</v>
      </c>
      <c r="E118" t="s">
        <v>452</v>
      </c>
      <c r="F118" t="s">
        <v>259</v>
      </c>
      <c r="G118" s="186" t="s">
        <v>951</v>
      </c>
      <c r="H118" s="185">
        <v>45124</v>
      </c>
      <c r="I118" s="185"/>
      <c r="J118" t="s">
        <v>505</v>
      </c>
      <c r="K118" t="s">
        <v>165</v>
      </c>
      <c r="L118" t="s">
        <v>14</v>
      </c>
      <c r="M118" t="s">
        <v>7</v>
      </c>
      <c r="N118" t="s">
        <v>952</v>
      </c>
      <c r="O118" t="s">
        <v>507</v>
      </c>
      <c r="P118">
        <v>754</v>
      </c>
      <c r="Q118" s="197">
        <v>894</v>
      </c>
      <c r="R118" s="197">
        <v>0</v>
      </c>
      <c r="S118" s="187">
        <f>IF(ISBLANK(Table3[[#This Row],[GIA existing]]),"",Table3[[#This Row],[GIA new]]/Table3[[#This Row],[GIA existing]]-1)</f>
        <v>0.18567639257294433</v>
      </c>
      <c r="T118" s="197">
        <f>IF((Table3[[#This Row],[GIA new]]-(Table3[[#This Row],[GIA existing]]-Table3[[#This Row],[GIA demolished]]))&gt;0, Table3[[#This Row],[GIA new]]-(Table3[[#This Row],[GIA existing]]-Table3[[#This Row],[GIA demolished]]),0)</f>
        <v>140</v>
      </c>
      <c r="U118" t="s">
        <v>11</v>
      </c>
      <c r="V118" t="s">
        <v>21</v>
      </c>
      <c r="W118" t="s">
        <v>18</v>
      </c>
      <c r="Y118" t="s">
        <v>33</v>
      </c>
      <c r="AA118">
        <v>2</v>
      </c>
      <c r="AB118">
        <v>2</v>
      </c>
      <c r="AC118">
        <v>2</v>
      </c>
      <c r="AD118">
        <v>0</v>
      </c>
      <c r="AE118">
        <v>2</v>
      </c>
      <c r="AG118" t="s">
        <v>752</v>
      </c>
      <c r="AH118" t="s">
        <v>953</v>
      </c>
      <c r="AI118" t="s">
        <v>954</v>
      </c>
      <c r="AJ118" t="s">
        <v>955</v>
      </c>
      <c r="AK118" t="s">
        <v>229</v>
      </c>
      <c r="AL118" t="s">
        <v>956</v>
      </c>
      <c r="AM118" s="188">
        <f>IFERROR(IF(Table3[[#This Row],[Classification]]="New Build", 100%,Table3[[#This Row],[GIA demolished]]/Table3[[#This Row],[GIA existing]]),"")</f>
        <v>0</v>
      </c>
      <c r="AN118" cm="1">
        <f t="array" ref="AN118">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119" spans="2:40" ht="27.9" customHeight="1">
      <c r="B119" t="s">
        <v>456</v>
      </c>
      <c r="C119" t="s">
        <v>408</v>
      </c>
      <c r="D119" t="s">
        <v>957</v>
      </c>
      <c r="E119" t="s">
        <v>457</v>
      </c>
      <c r="F119" t="s">
        <v>259</v>
      </c>
      <c r="G119" s="186" t="s">
        <v>958</v>
      </c>
      <c r="H119" s="185">
        <v>45212</v>
      </c>
      <c r="I119" s="185"/>
      <c r="J119" t="s">
        <v>505</v>
      </c>
      <c r="K119" t="s">
        <v>262</v>
      </c>
      <c r="L119" t="s">
        <v>14</v>
      </c>
      <c r="M119" t="s">
        <v>8</v>
      </c>
      <c r="N119" t="s">
        <v>558</v>
      </c>
      <c r="O119" t="s">
        <v>959</v>
      </c>
      <c r="P119">
        <v>1604</v>
      </c>
      <c r="Q119" s="197">
        <v>3900</v>
      </c>
      <c r="R119" s="197">
        <v>1604</v>
      </c>
      <c r="S119" s="187">
        <f>IF(ISBLANK(Table3[[#This Row],[GIA existing]]),"",Table3[[#This Row],[GIA new]]/Table3[[#This Row],[GIA existing]]-1)</f>
        <v>1.4314214463840398</v>
      </c>
      <c r="T119" s="197">
        <f>IF((Table3[[#This Row],[GIA new]]-(Table3[[#This Row],[GIA existing]]-Table3[[#This Row],[GIA demolished]]))&gt;0, Table3[[#This Row],[GIA new]]-(Table3[[#This Row],[GIA existing]]-Table3[[#This Row],[GIA demolished]]),0)</f>
        <v>3900</v>
      </c>
      <c r="U119" t="s">
        <v>13</v>
      </c>
      <c r="AA119">
        <v>3</v>
      </c>
      <c r="AB119">
        <v>4</v>
      </c>
      <c r="AC119">
        <v>3</v>
      </c>
      <c r="AD119">
        <v>1</v>
      </c>
      <c r="AG119" t="s">
        <v>686</v>
      </c>
      <c r="AJ119" t="s">
        <v>960</v>
      </c>
      <c r="AK119" t="s">
        <v>229</v>
      </c>
      <c r="AL119" t="s">
        <v>961</v>
      </c>
      <c r="AM119" s="188">
        <f>IFERROR(IF(Table3[[#This Row],[Classification]]="New Build", 100%,Table3[[#This Row],[GIA demolished]]/Table3[[#This Row],[GIA existing]]),"")</f>
        <v>1</v>
      </c>
      <c r="AN119" cm="1">
        <f t="array" ref="AN119">_xlfn.IFS(Table3[[#This Row],[Classification]]="New Build",1,Table3[[#This Row],[Classification]]="Substructure and/or Façade Retained",2,Table3[[#This Row],[Classification]]="Heavy Refurbishment",3,Table3[[#This Row],[Classification]]="Light Refurbishment",4,Table3[[#This Row],[Classification]]="Retrofit",5,Table3[[#This Row],[Classification]]="",0)</f>
        <v>2</v>
      </c>
    </row>
    <row r="120" spans="2:40" ht="27.9" customHeight="1">
      <c r="B120" t="s">
        <v>458</v>
      </c>
      <c r="C120" t="s">
        <v>172</v>
      </c>
      <c r="D120" t="s">
        <v>598</v>
      </c>
      <c r="E120" t="s">
        <v>283</v>
      </c>
      <c r="F120" t="s">
        <v>259</v>
      </c>
      <c r="H120" s="185">
        <v>45104</v>
      </c>
      <c r="I120" s="185"/>
      <c r="K120" t="s">
        <v>165</v>
      </c>
      <c r="M120" t="s">
        <v>9</v>
      </c>
      <c r="P120">
        <v>0</v>
      </c>
      <c r="Q120" s="197">
        <v>2449</v>
      </c>
      <c r="R120" s="197">
        <v>0</v>
      </c>
      <c r="S120" s="187"/>
      <c r="T120" s="197">
        <f>IF((Table3[[#This Row],[GIA new]]-(Table3[[#This Row],[GIA existing]]-Table3[[#This Row],[GIA demolished]]))&gt;0, Table3[[#This Row],[GIA new]]-(Table3[[#This Row],[GIA existing]]-Table3[[#This Row],[GIA demolished]]),0)</f>
        <v>2449</v>
      </c>
      <c r="AB120">
        <v>5</v>
      </c>
      <c r="AC120">
        <v>5</v>
      </c>
      <c r="AG120" t="s">
        <v>527</v>
      </c>
      <c r="AL120" t="s">
        <v>962</v>
      </c>
      <c r="AM120" s="188">
        <f>IFERROR(IF(Table3[[#This Row],[Classification]]="New Build", 100%,Table3[[#This Row],[GIA demolished]]/Table3[[#This Row],[GIA existing]]),"")</f>
        <v>1</v>
      </c>
      <c r="AN120" cm="1">
        <f t="array" ref="AN120">_xlfn.IFS(Table3[[#This Row],[Classification]]="New Build",1,Table3[[#This Row],[Classification]]="Substructure and/or Façade Retained",2,Table3[[#This Row],[Classification]]="Heavy Refurbishment",3,Table3[[#This Row],[Classification]]="Light Refurbishment",4,Table3[[#This Row],[Classification]]="Retrofit",5,Table3[[#This Row],[Classification]]="",0)</f>
        <v>1</v>
      </c>
    </row>
    <row r="121" spans="2:40" ht="27.9" customHeight="1">
      <c r="B121" t="s">
        <v>459</v>
      </c>
      <c r="C121" t="s">
        <v>133</v>
      </c>
      <c r="D121" t="s">
        <v>963</v>
      </c>
      <c r="E121" t="s">
        <v>460</v>
      </c>
      <c r="F121" t="s">
        <v>259</v>
      </c>
      <c r="G121" s="186" t="s">
        <v>964</v>
      </c>
      <c r="H121" s="185">
        <v>44964</v>
      </c>
      <c r="I121" s="185"/>
      <c r="J121" t="s">
        <v>505</v>
      </c>
      <c r="K121" t="s">
        <v>129</v>
      </c>
      <c r="L121" t="s">
        <v>15</v>
      </c>
      <c r="M121" t="s">
        <v>7</v>
      </c>
      <c r="N121" t="s">
        <v>843</v>
      </c>
      <c r="O121" t="s">
        <v>507</v>
      </c>
      <c r="P121">
        <v>6795</v>
      </c>
      <c r="Q121" s="197">
        <v>9108</v>
      </c>
      <c r="R121" s="197">
        <v>1881</v>
      </c>
      <c r="S121" s="187">
        <f>IF(ISBLANK(Table3[[#This Row],[GIA existing]]),"",Table3[[#This Row],[GIA new]]/Table3[[#This Row],[GIA existing]]-1)</f>
        <v>0.34039735099337753</v>
      </c>
      <c r="T121" s="197">
        <f>IF((Table3[[#This Row],[GIA new]]-(Table3[[#This Row],[GIA existing]]-Table3[[#This Row],[GIA demolished]]))&gt;0, Table3[[#This Row],[GIA new]]-(Table3[[#This Row],[GIA existing]]-Table3[[#This Row],[GIA demolished]]),0)</f>
        <v>4194</v>
      </c>
      <c r="U121" t="s">
        <v>12</v>
      </c>
      <c r="V121" t="s">
        <v>19</v>
      </c>
      <c r="W121" t="s">
        <v>17</v>
      </c>
      <c r="X121" t="s">
        <v>31</v>
      </c>
      <c r="Y121" t="s">
        <v>31</v>
      </c>
      <c r="Z121" t="s">
        <v>46</v>
      </c>
      <c r="AA121">
        <v>5</v>
      </c>
      <c r="AB121">
        <v>5</v>
      </c>
      <c r="AC121">
        <v>7</v>
      </c>
      <c r="AD121">
        <v>5</v>
      </c>
      <c r="AE121">
        <v>0</v>
      </c>
      <c r="AF121" t="s">
        <v>53</v>
      </c>
      <c r="AG121" t="s">
        <v>200</v>
      </c>
      <c r="AH121" t="s">
        <v>518</v>
      </c>
      <c r="AI121" t="s">
        <v>200</v>
      </c>
      <c r="AJ121" t="s">
        <v>965</v>
      </c>
      <c r="AK121" t="s">
        <v>229</v>
      </c>
      <c r="AL121" t="s">
        <v>966</v>
      </c>
      <c r="AM121" s="188">
        <f>IFERROR(IF(Table3[[#This Row],[Classification]]="New Build", 100%,Table3[[#This Row],[GIA demolished]]/Table3[[#This Row],[GIA existing]]),"")</f>
        <v>0.27682119205298011</v>
      </c>
      <c r="AN121" cm="1">
        <f t="array" ref="AN121">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122" spans="2:40" ht="27.9" customHeight="1">
      <c r="B122" t="s">
        <v>461</v>
      </c>
      <c r="C122" t="s">
        <v>191</v>
      </c>
      <c r="D122" t="s">
        <v>967</v>
      </c>
      <c r="E122" t="s">
        <v>462</v>
      </c>
      <c r="F122" t="s">
        <v>259</v>
      </c>
      <c r="G122" s="186" t="s">
        <v>968</v>
      </c>
      <c r="H122" s="185">
        <v>44368</v>
      </c>
      <c r="I122" s="185">
        <v>44862</v>
      </c>
      <c r="K122" t="s">
        <v>266</v>
      </c>
      <c r="L122" t="s">
        <v>15</v>
      </c>
      <c r="M122" t="s">
        <v>7</v>
      </c>
      <c r="O122" t="s">
        <v>507</v>
      </c>
      <c r="P122">
        <v>5192</v>
      </c>
      <c r="Q122" s="197">
        <v>14125</v>
      </c>
      <c r="R122" s="197"/>
      <c r="S122" s="187">
        <f>IF(ISBLANK(Table3[[#This Row],[GIA existing]]),"",Table3[[#This Row],[GIA new]]/Table3[[#This Row],[GIA existing]]-1)</f>
        <v>1.7205315870570108</v>
      </c>
      <c r="T122" s="197">
        <f>IF((Table3[[#This Row],[GIA new]]-(Table3[[#This Row],[GIA existing]]-Table3[[#This Row],[GIA demolished]]))&gt;0, Table3[[#This Row],[GIA new]]-(Table3[[#This Row],[GIA existing]]-Table3[[#This Row],[GIA demolished]]),0)</f>
        <v>8933</v>
      </c>
      <c r="AB122">
        <v>13</v>
      </c>
      <c r="AC122">
        <v>13</v>
      </c>
      <c r="AD122">
        <v>1</v>
      </c>
      <c r="AE122">
        <v>13</v>
      </c>
      <c r="AG122" t="s">
        <v>654</v>
      </c>
      <c r="AL122" t="s">
        <v>969</v>
      </c>
      <c r="AM122" s="188">
        <f>IFERROR(IF(Table3[[#This Row],[Classification]]="New Build", 100%,Table3[[#This Row],[GIA demolished]]/Table3[[#This Row],[GIA existing]]),"")</f>
        <v>0</v>
      </c>
      <c r="AN122" cm="1">
        <f t="array" ref="AN122">_xlfn.IFS(Table3[[#This Row],[Classification]]="New Build",1,Table3[[#This Row],[Classification]]="Substructure and/or Façade Retained",2,Table3[[#This Row],[Classification]]="Heavy Refurbishment",3,Table3[[#This Row],[Classification]]="Light Refurbishment",4,Table3[[#This Row],[Classification]]="Retrofit",5,Table3[[#This Row],[Classification]]="",0)</f>
        <v>3</v>
      </c>
    </row>
    <row r="123" spans="2:40" ht="15" customHeight="1"/>
    <row r="124" spans="2:40" ht="15" customHeight="1"/>
    <row r="125" spans="2:40" ht="15" customHeight="1"/>
    <row r="126" spans="2:40" ht="15" customHeight="1">
      <c r="C126" t="s">
        <v>971</v>
      </c>
    </row>
    <row r="127" spans="2:40" ht="15" customHeight="1"/>
    <row r="128" spans="2:40"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sheetData>
  <phoneticPr fontId="13" type="noConversion"/>
  <dataValidations count="4">
    <dataValidation type="list" allowBlank="1" showInputMessage="1" showErrorMessage="1" sqref="F2:F122" xr:uid="{C654FD34-135F-4DA8-8324-4C1ED5BCC824}">
      <formula1>"Planning Portal,Arup Internal Database,GLA Examples"</formula1>
    </dataValidation>
    <dataValidation type="list" allowBlank="1" showInputMessage="1" showErrorMessage="1" sqref="L2:L122" xr:uid="{A0C00240-8852-4B0B-8483-C5C16BB350FB}">
      <formula1>"Yes,No"</formula1>
    </dataValidation>
    <dataValidation type="list" allowBlank="1" showInputMessage="1" showErrorMessage="1" sqref="J2:J122" xr:uid="{6354D8ED-B286-4B38-96B5-716721A4955E}">
      <formula1>"Granted,Not granted,Pending"</formula1>
    </dataValidation>
    <dataValidation type="list" allowBlank="1" showInputMessage="1" showErrorMessage="1" sqref="O2:O122" xr:uid="{EF9A9AEB-A2E1-4DD8-B467-04AC75E4000A}">
      <formula1>"Grade I,Grade II*,Grade II,Local,Not listed"</formula1>
    </dataValidation>
  </dataValidations>
  <pageMargins left="0.7" right="0.7" top="0.75" bottom="0.75" header="0.3" footer="0.3"/>
  <pageSetup paperSize="9" orientation="portrait" r:id="rId1"/>
  <legacyDrawing r:id="rId2"/>
  <tableParts count="1">
    <tablePart r:id="rId3"/>
  </tableParts>
  <extLst>
    <ext xmlns:x14="http://schemas.microsoft.com/office/spreadsheetml/2009/9/main" uri="{CCE6A557-97BC-4b89-ADB6-D9C93CAAB3DF}">
      <x14:dataValidations xmlns:xm="http://schemas.microsoft.com/office/excel/2006/main" count="7">
        <x14:dataValidation type="list" allowBlank="1" showInputMessage="1" showErrorMessage="1" xr:uid="{D2ED3843-CB52-47D5-9EA8-8B5FC345A52E}">
          <x14:formula1>
            <xm:f>'Building Typologies'!$B$4:$B$14</xm:f>
          </x14:formula1>
          <xm:sqref>K2:K122</xm:sqref>
        </x14:dataValidation>
        <x14:dataValidation type="list" allowBlank="1" showInputMessage="1" showErrorMessage="1" xr:uid="{79318AA8-28A0-4D4E-A6B2-85CC42E8D8EC}">
          <x14:formula1>
            <xm:f>Lists!$A$6:$A$10</xm:f>
          </x14:formula1>
          <xm:sqref>M2:M122</xm:sqref>
        </x14:dataValidation>
        <x14:dataValidation type="list" allowBlank="1" showInputMessage="1" showErrorMessage="1" xr:uid="{B3645520-3A4B-4D07-9E0A-FE1EF7BE2249}">
          <x14:formula1>
            <xm:f>Lists!$A$16:$A$19</xm:f>
          </x14:formula1>
          <xm:sqref>U2:U122</xm:sqref>
        </x14:dataValidation>
        <x14:dataValidation type="list" allowBlank="1" showInputMessage="1" showErrorMessage="1" xr:uid="{93307E26-08E9-41A3-8276-5EB7BEA65F84}">
          <x14:formula1>
            <xm:f>Lists!$A$25:$A$31</xm:f>
          </x14:formula1>
          <xm:sqref>V2:W122</xm:sqref>
        </x14:dataValidation>
        <x14:dataValidation type="list" allowBlank="1" showInputMessage="1" showErrorMessage="1" xr:uid="{4098D67D-F952-43B1-AFC9-69516313D287}">
          <x14:formula1>
            <xm:f>Lists!$A$42:$A$47</xm:f>
          </x14:formula1>
          <xm:sqref>X2:Y122</xm:sqref>
        </x14:dataValidation>
        <x14:dataValidation type="list" allowBlank="1" showInputMessage="1" showErrorMessage="1" xr:uid="{C387F2F5-9442-4ABD-B9EF-E377F0D6DE95}">
          <x14:formula1>
            <xm:f>Lists!$A$50:$A$54</xm:f>
          </x14:formula1>
          <xm:sqref>Z2:Z122</xm:sqref>
        </x14:dataValidation>
        <x14:dataValidation type="list" allowBlank="1" showInputMessage="1" showErrorMessage="1" xr:uid="{561FF649-2FF8-4EA3-90BF-03E687E92716}">
          <x14:formula1>
            <xm:f>Lists!$A$57:$A$61</xm:f>
          </x14:formula1>
          <xm:sqref>AF2:AF122</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EF438-B558-4A8A-A670-04F380E4353B}">
  <dimension ref="B1:AQ122"/>
  <sheetViews>
    <sheetView zoomScale="85" zoomScaleNormal="85" workbookViewId="0">
      <selection activeCell="E136" sqref="E136"/>
    </sheetView>
  </sheetViews>
  <sheetFormatPr defaultRowHeight="14.75"/>
  <cols>
    <col min="2" max="9" width="30.6796875" customWidth="1"/>
    <col min="10" max="10" width="30.6796875" style="185" customWidth="1"/>
    <col min="11" max="14" width="30.6796875" customWidth="1"/>
    <col min="15" max="15" width="33.5" customWidth="1"/>
    <col min="16" max="33" width="30.6796875" customWidth="1"/>
    <col min="34" max="34" width="36.08984375" customWidth="1"/>
    <col min="35" max="39" width="30.6796875" customWidth="1"/>
    <col min="40" max="40" width="12" bestFit="1" customWidth="1"/>
    <col min="41" max="41" width="12" style="188" customWidth="1"/>
    <col min="42" max="42" width="12" customWidth="1"/>
  </cols>
  <sheetData>
    <row r="1" spans="2:43">
      <c r="B1" t="s">
        <v>469</v>
      </c>
      <c r="C1" t="s">
        <v>972</v>
      </c>
      <c r="D1" t="s">
        <v>979</v>
      </c>
      <c r="E1" t="s">
        <v>270</v>
      </c>
      <c r="F1" t="s">
        <v>470</v>
      </c>
      <c r="G1" t="s">
        <v>471</v>
      </c>
      <c r="H1" t="s">
        <v>472</v>
      </c>
      <c r="I1" t="s">
        <v>473</v>
      </c>
      <c r="J1" t="s">
        <v>474</v>
      </c>
      <c r="K1" t="s">
        <v>475</v>
      </c>
      <c r="L1" t="s">
        <v>476</v>
      </c>
      <c r="M1" t="s">
        <v>477</v>
      </c>
      <c r="N1" t="s">
        <v>118</v>
      </c>
      <c r="O1" t="s">
        <v>4</v>
      </c>
      <c r="P1" t="s">
        <v>478</v>
      </c>
      <c r="Q1" t="s">
        <v>479</v>
      </c>
      <c r="R1" t="s">
        <v>480</v>
      </c>
      <c r="S1" t="s">
        <v>481</v>
      </c>
      <c r="T1" t="s">
        <v>482</v>
      </c>
      <c r="U1" t="s">
        <v>483</v>
      </c>
      <c r="V1" t="s">
        <v>484</v>
      </c>
      <c r="W1" t="s">
        <v>173</v>
      </c>
      <c r="X1" t="s">
        <v>485</v>
      </c>
      <c r="Y1" t="s">
        <v>486</v>
      </c>
      <c r="Z1" t="s">
        <v>487</v>
      </c>
      <c r="AA1" t="s">
        <v>488</v>
      </c>
      <c r="AB1" t="s">
        <v>36</v>
      </c>
      <c r="AC1" t="s">
        <v>489</v>
      </c>
      <c r="AD1" t="s">
        <v>490</v>
      </c>
      <c r="AE1" t="s">
        <v>491</v>
      </c>
      <c r="AF1" t="s">
        <v>492</v>
      </c>
      <c r="AG1" t="s">
        <v>493</v>
      </c>
      <c r="AH1" t="s">
        <v>494</v>
      </c>
      <c r="AI1" t="s">
        <v>495</v>
      </c>
      <c r="AJ1" t="s">
        <v>496</v>
      </c>
      <c r="AK1" t="s">
        <v>497</v>
      </c>
      <c r="AL1" t="s">
        <v>498</v>
      </c>
      <c r="AM1" t="s">
        <v>499</v>
      </c>
      <c r="AN1" t="s">
        <v>500</v>
      </c>
      <c r="AO1" t="s">
        <v>974</v>
      </c>
      <c r="AP1" t="s">
        <v>975</v>
      </c>
      <c r="AQ1" t="s">
        <v>976</v>
      </c>
    </row>
    <row r="2" spans="2:43" ht="14.7" hidden="1" customHeight="1">
      <c r="B2" t="s">
        <v>226</v>
      </c>
      <c r="C2" t="s">
        <v>977</v>
      </c>
      <c r="D2">
        <f>IF((VLOOKUP(Table3512[[#This Row],[Site name]],Table35[],3,FALSE)-VLOOKUP(Table3512[[#This Row],[Site name]],Table35679[],3,FALSE))=0,"",VLOOKUP(Table3512[[#This Row],[Site name]],Table35[],3,FALSE)-VLOOKUP(Table3512[[#This Row],[Site name]],Table35679[],3,FALSE))</f>
        <v>644</v>
      </c>
      <c r="E2" t="str">
        <f>IF(VLOOKUP(Table3512[[#This Row],[Site name]],Table3[],2)=0,"",VLOOKUP(Table3512[[#This Row],[Site name]],Table3[],2))</f>
        <v>City of London</v>
      </c>
      <c r="F2" t="str">
        <f>IF(VLOOKUP(Table3512[[#This Row],[Site name]],Table3[],3)=0,"",VLOOKUP(Table3512[[#This Row],[Site name]],Table3[],3))</f>
        <v>EC2M 2QT</v>
      </c>
      <c r="G2" t="str">
        <f>IF(VLOOKUP(Table3512[[#This Row],[Site name]],Table3[],4)=0,"",VLOOKUP(Table3512[[#This Row],[Site name]],Table3[],4))</f>
        <v>22/01200/FULMAJ</v>
      </c>
      <c r="H2" t="str">
        <f>IF(VLOOKUP(Table3512[[#This Row],[Site name]],Table3[],5)=0,"",VLOOKUP(Table3512[[#This Row],[Site name]],Table3[],5))</f>
        <v>Planning Portal</v>
      </c>
      <c r="I2" s="185" t="str">
        <f>IF(VLOOKUP(Table3512[[#This Row],[Site name]],Table3[],6)=0,"",VLOOKUP(Table3512[[#This Row],[Site name]],Table3[],6))</f>
        <v>Partial demolition of existing building. Retention and Refurbishment of existing structure - provide 14-storey. Retention of existing gym and swimming pool at basement level</v>
      </c>
      <c r="J2" s="185">
        <f>IF(VLOOKUP(Table3512[[#This Row],[Site name]],Table3[],7)=0,"",VLOOKUP(Table3512[[#This Row],[Site name]],Table3[],7))</f>
        <v>44907</v>
      </c>
      <c r="K2" s="185" t="str">
        <f>IF(VLOOKUP(Table3512[[#This Row],[Site name]],Table3[],8)=0,"",VLOOKUP(Table3512[[#This Row],[Site name]],Table3[],8))</f>
        <v/>
      </c>
      <c r="L2" t="str">
        <f>IF(VLOOKUP(Table3512[[#This Row],[Site name]],Table3[],9)=0,"",VLOOKUP(Table3512[[#This Row],[Site name]],Table3[],9))</f>
        <v>Pending</v>
      </c>
      <c r="M2" t="str">
        <f>IF(VLOOKUP(Table3512[[#This Row],[Site name]],Table3[],10)=0,"",VLOOKUP(Table3512[[#This Row],[Site name]],Table3[],10))</f>
        <v>Office</v>
      </c>
      <c r="N2" t="str">
        <f>IF(VLOOKUP(Table3512[[#This Row],[Site name]],Table3[],11)=0,"",VLOOKUP(Table3512[[#This Row],[Site name]],Table3[],11))</f>
        <v>Yes</v>
      </c>
      <c r="O2" t="str">
        <f>IF(VLOOKUP(Table3512[[#This Row],[Site name]],Table3[],12)=0,"",VLOOKUP(Table3512[[#This Row],[Site name]],Table3[],12))</f>
        <v>Heavy Refurbishment</v>
      </c>
      <c r="P2" t="str">
        <f>IF(VLOOKUP(Table3512[[#This Row],[Site name]],Table3[],13)=0,"",VLOOKUP(Table3512[[#This Row],[Site name]],Table3[],13))</f>
        <v>1980s</v>
      </c>
      <c r="Q2" t="str">
        <f>IF(VLOOKUP(Table3512[[#This Row],[Site name]],Table3[],14)=0,"",VLOOKUP(Table3512[[#This Row],[Site name]],Table3[],14))</f>
        <v>Not listed</v>
      </c>
      <c r="R2" s="197">
        <f>IF(VLOOKUP(Table3512[[#This Row],[Site name]],Table3[],15)="","",VLOOKUP(Table3512[[#This Row],[Site name]],Table3[],15))</f>
        <v>28992</v>
      </c>
      <c r="S2" s="197">
        <f>IF(VLOOKUP(Table3512[[#This Row],[Site name]],Table3[],16)="","",VLOOKUP(Table3512[[#This Row],[Site name]],Table3[],16))</f>
        <v>51869</v>
      </c>
      <c r="T2" s="196">
        <f>IF(VLOOKUP(Table3512[[#This Row],[Site name]],Table3[],17)="","",VLOOKUP(Table3512[[#This Row],[Site name]],Table3[],17))</f>
        <v>12718</v>
      </c>
      <c r="U2" s="188">
        <f>IF(VLOOKUP(Table3512[[#This Row],[Site name]],Table3[],18)="","",VLOOKUP(Table3512[[#This Row],[Site name]],Table3[],18))</f>
        <v>0.78907974613686527</v>
      </c>
      <c r="V2" s="197">
        <f>IF(VLOOKUP(Table3512[[#This Row],[Site name]],Table3[],19)="","",VLOOKUP(Table3512[[#This Row],[Site name]],Table3[],19))</f>
        <v>35595</v>
      </c>
      <c r="W2" t="str">
        <f>IF(VLOOKUP(Table3512[[#This Row],[Site name]],Table3[],20)=0,"",VLOOKUP(Table3512[[#This Row],[Site name]],Table3[],20))</f>
        <v>No new basement</v>
      </c>
      <c r="X2" t="str">
        <f>IF(VLOOKUP(Table3512[[#This Row],[Site name]],Table3[],21)=0,"",VLOOKUP(Table3512[[#This Row],[Site name]],Table3[],21))</f>
        <v>Steel</v>
      </c>
      <c r="Y2" t="str">
        <f>IF(VLOOKUP(Table3512[[#This Row],[Site name]],Table3[],22)=0,"",VLOOKUP(Table3512[[#This Row],[Site name]],Table3[],22))</f>
        <v>Steel</v>
      </c>
      <c r="Z2" t="str">
        <f>IF(VLOOKUP(Table3512[[#This Row],[Site name]],Table3[],23)=0,"",VLOOKUP(Table3512[[#This Row],[Site name]],Table3[],23))</f>
        <v/>
      </c>
      <c r="AA2" t="str">
        <f>IF(VLOOKUP(Table3512[[#This Row],[Site name]],Table3[],24)=0,"",VLOOKUP(Table3512[[#This Row],[Site name]],Table3[],24))</f>
        <v/>
      </c>
      <c r="AB2" t="str">
        <f>IF(VLOOKUP(Table3512[[#This Row],[Site name]],Table3[],25)=0,"",VLOOKUP(Table3512[[#This Row],[Site name]],Table3[],25))</f>
        <v/>
      </c>
      <c r="AC2">
        <f>IF(VLOOKUP(Table3512[[#This Row],[Site name]],Table3[],26)=0,"",VLOOKUP(Table3512[[#This Row],[Site name]],Table3[],26))</f>
        <v>10</v>
      </c>
      <c r="AD2">
        <f>IF(VLOOKUP(Table3512[[#This Row],[Site name]],Table3[],27)=0,"",VLOOKUP(Table3512[[#This Row],[Site name]],Table3[],27))</f>
        <v>16</v>
      </c>
      <c r="AE2">
        <f>IF(VLOOKUP(Table3512[[#This Row],[Site name]],Table3[],28)="","",VLOOKUP(Table3512[[#This Row],[Site name]],Table3[],28))</f>
        <v>14</v>
      </c>
      <c r="AF2">
        <f>IF(VLOOKUP(Table3512[[#This Row],[Site name]],Table3[],29)=0,"",VLOOKUP(Table3512[[#This Row],[Site name]],Table3[],29))</f>
        <v>6</v>
      </c>
      <c r="AG2" t="str">
        <f>IF(VLOOKUP(Table3512[[#This Row],[Site name]],Table3[],30)=0,"",VLOOKUP(Table3512[[#This Row],[Site name]],Table3[],30))</f>
        <v/>
      </c>
      <c r="AH2" t="str">
        <f>IF(VLOOKUP(Table3512[[#This Row],[Site name]],Table3[],31)=0,"",VLOOKUP(Table3512[[#This Row],[Site name]],Table3[],31))</f>
        <v/>
      </c>
      <c r="AI2" t="str">
        <f>IF(VLOOKUP(Table3512[[#This Row],[Site name]],Table3[],32)=0,"",VLOOKUP(Table3512[[#This Row],[Site name]],Table3[],32))</f>
        <v>Hilson Moran</v>
      </c>
      <c r="AJ2" t="str">
        <f>IF(VLOOKUP(Table3512[[#This Row],[Site name]],Table3[],33)=0,"",VLOOKUP(Table3512[[#This Row],[Site name]],Table3[],33))</f>
        <v>AKT II</v>
      </c>
      <c r="AK2" t="str">
        <f>IF(VLOOKUP(Table3512[[#This Row],[Site name]],Table3[],34)=0,"",VLOOKUP(Table3512[[#This Row],[Site name]],Table3[],34))</f>
        <v>MTT</v>
      </c>
      <c r="AL2" t="str">
        <f>IF(VLOOKUP(Table3512[[#This Row],[Site name]],Table3[],35)=0,"",VLOOKUP(Table3512[[#This Row],[Site name]],Table3[],35))</f>
        <v>Piercy &amp; Company</v>
      </c>
      <c r="AM2" t="str">
        <f>IF(VLOOKUP(Table3512[[#This Row],[Site name]],Table3[],36)=0,"",VLOOKUP(Table3512[[#This Row],[Site name]],Table3[],36))</f>
        <v>One Click LCA</v>
      </c>
      <c r="AN2" t="str">
        <f>IF(VLOOKUP(Table3512[[#This Row],[Site name]],Table3[],37)=0,"",VLOOKUP(Table3512[[#This Row],[Site name]],Table3[],37))</f>
        <v>Project 1</v>
      </c>
      <c r="AO2" s="188">
        <f>IF(VLOOKUP(Table3512[[#This Row],[Site name]],Table3[],38)="","",VLOOKUP(Table3512[[#This Row],[Site name]],Table3[],38))</f>
        <v>0.43867273730684325</v>
      </c>
      <c r="AP2">
        <f>IF(VLOOKUP(Table3512[[#This Row],[Site name]],Table3[],39)="","",VLOOKUP(Table3512[[#This Row],[Site name]],Table3[],39))</f>
        <v>3</v>
      </c>
      <c r="AQ2" t="str">
        <f>_xlfn.CONCAT(Table3512[[#This Row],[Site name]],Table3512[[#This Row],[Assessment Type]])</f>
        <v>1 Appold StreetAssessment 1 - no decarbonisation</v>
      </c>
    </row>
    <row r="3" spans="2:43" ht="14.7" hidden="1" customHeight="1">
      <c r="B3" t="s">
        <v>279</v>
      </c>
      <c r="C3" t="s">
        <v>977</v>
      </c>
      <c r="D3">
        <f>IF((VLOOKUP(Table3512[[#This Row],[Site name]],Table35[],3,FALSE)-VLOOKUP(Table3512[[#This Row],[Site name]],Table35679[],3,FALSE))=0,"",VLOOKUP(Table3512[[#This Row],[Site name]],Table35[],3,FALSE)-VLOOKUP(Table3512[[#This Row],[Site name]],Table35679[],3,FALSE))</f>
        <v>978</v>
      </c>
      <c r="E3" t="str">
        <f>IF(VLOOKUP(Table3512[[#This Row],[Site name]],Table3[],2)=0,"",VLOOKUP(Table3512[[#This Row],[Site name]],Table3[],2))</f>
        <v>City of London</v>
      </c>
      <c r="F3" t="str">
        <f>IF(VLOOKUP(Table3512[[#This Row],[Site name]],Table3[],3)=0,"",VLOOKUP(Table3512[[#This Row],[Site name]],Table3[],3))</f>
        <v>EC2A 2JN</v>
      </c>
      <c r="G3" t="str">
        <f>IF(VLOOKUP(Table3512[[#This Row],[Site name]],Table3[],4)=0,"",VLOOKUP(Table3512[[#This Row],[Site name]],Table3[],4))</f>
        <v>21/00930/FULMAJ</v>
      </c>
      <c r="H3" t="str">
        <f>IF(VLOOKUP(Table3512[[#This Row],[Site name]],Table3[],5)=0,"",VLOOKUP(Table3512[[#This Row],[Site name]],Table3[],5))</f>
        <v>Planning Portal</v>
      </c>
      <c r="I3" s="185" t="str">
        <f>IF(VLOOKUP(Table3512[[#This Row],[Site name]],Table3[],6)=0,"",VLOOKUP(Table3512[[#This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3" s="185">
        <f>IF(VLOOKUP(Table3512[[#This Row],[Site name]],Table3[],7)=0,"",VLOOKUP(Table3512[[#This Row],[Site name]],Table3[],7))</f>
        <v>44496</v>
      </c>
      <c r="K3" s="185">
        <f>IF(VLOOKUP(Table3512[[#This Row],[Site name]],Table3[],8)=0,"",VLOOKUP(Table3512[[#This Row],[Site name]],Table3[],8))</f>
        <v>45091</v>
      </c>
      <c r="L3" t="str">
        <f>IF(VLOOKUP(Table3512[[#This Row],[Site name]],Table3[],9)=0,"",VLOOKUP(Table3512[[#This Row],[Site name]],Table3[],9))</f>
        <v>Granted</v>
      </c>
      <c r="M3" t="str">
        <f>IF(VLOOKUP(Table3512[[#This Row],[Site name]],Table3[],10)=0,"",VLOOKUP(Table3512[[#This Row],[Site name]],Table3[],10))</f>
        <v>Office &amp; Retail</v>
      </c>
      <c r="N3" t="str">
        <f>IF(VLOOKUP(Table3512[[#This Row],[Site name]],Table3[],11)=0,"",VLOOKUP(Table3512[[#This Row],[Site name]],Table3[],11))</f>
        <v>No</v>
      </c>
      <c r="O3" t="str">
        <f>IF(VLOOKUP(Table3512[[#This Row],[Site name]],Table3[],12)=0,"",VLOOKUP(Table3512[[#This Row],[Site name]],Table3[],12))</f>
        <v>Heavy Refurbishment</v>
      </c>
      <c r="P3" t="str">
        <f>IF(VLOOKUP(Table3512[[#This Row],[Site name]],Table3[],13)=0,"",VLOOKUP(Table3512[[#This Row],[Site name]],Table3[],13))</f>
        <v>1990s</v>
      </c>
      <c r="Q3" t="str">
        <f>IF(VLOOKUP(Table3512[[#This Row],[Site name]],Table3[],14)=0,"",VLOOKUP(Table3512[[#This Row],[Site name]],Table3[],14))</f>
        <v>Not listed</v>
      </c>
      <c r="R3" s="197">
        <f>IF(VLOOKUP(Table3512[[#This Row],[Site name]],Table3[],15)="","",VLOOKUP(Table3512[[#This Row],[Site name]],Table3[],15))</f>
        <v>49262</v>
      </c>
      <c r="S3" s="197">
        <f>IF(VLOOKUP(Table3512[[#This Row],[Site name]],Table3[],16)="","",VLOOKUP(Table3512[[#This Row],[Site name]],Table3[],16))</f>
        <v>58903</v>
      </c>
      <c r="T3" s="196">
        <f>IF(VLOOKUP(Table3512[[#This Row],[Site name]],Table3[],17)="","",VLOOKUP(Table3512[[#This Row],[Site name]],Table3[],17))</f>
        <v>0</v>
      </c>
      <c r="U3" s="188">
        <f>IF(VLOOKUP(Table3512[[#This Row],[Site name]],Table3[],18)="","",VLOOKUP(Table3512[[#This Row],[Site name]],Table3[],18))</f>
        <v>0.19570865981892727</v>
      </c>
      <c r="V3" s="196">
        <f>IF(VLOOKUP(Table3512[[#This Row],[Site name]],Table3[],19)="","",VLOOKUP(Table3512[[#This Row],[Site name]],Table3[],19))</f>
        <v>9641</v>
      </c>
      <c r="W3" t="str">
        <f>IF(VLOOKUP(Table3512[[#This Row],[Site name]],Table3[],20)=0,"",VLOOKUP(Table3512[[#This Row],[Site name]],Table3[],20))</f>
        <v>No new basement</v>
      </c>
      <c r="X3" t="str">
        <f>IF(VLOOKUP(Table3512[[#This Row],[Site name]],Table3[],21)=0,"",VLOOKUP(Table3512[[#This Row],[Site name]],Table3[],21))</f>
        <v/>
      </c>
      <c r="Y3" t="str">
        <f>IF(VLOOKUP(Table3512[[#This Row],[Site name]],Table3[],22)=0,"",VLOOKUP(Table3512[[#This Row],[Site name]],Table3[],22))</f>
        <v/>
      </c>
      <c r="Z3" t="str">
        <f>IF(VLOOKUP(Table3512[[#This Row],[Site name]],Table3[],23)=0,"",VLOOKUP(Table3512[[#This Row],[Site name]],Table3[],23))</f>
        <v/>
      </c>
      <c r="AA3" t="str">
        <f>IF(VLOOKUP(Table3512[[#This Row],[Site name]],Table3[],24)=0,"",VLOOKUP(Table3512[[#This Row],[Site name]],Table3[],24))</f>
        <v/>
      </c>
      <c r="AB3" t="str">
        <f>IF(VLOOKUP(Table3512[[#This Row],[Site name]],Table3[],25)=0,"",VLOOKUP(Table3512[[#This Row],[Site name]],Table3[],25))</f>
        <v/>
      </c>
      <c r="AC3">
        <f>IF(VLOOKUP(Table3512[[#This Row],[Site name]],Table3[],26)=0,"",VLOOKUP(Table3512[[#This Row],[Site name]],Table3[],26))</f>
        <v>15</v>
      </c>
      <c r="AD3">
        <f>IF(VLOOKUP(Table3512[[#This Row],[Site name]],Table3[],27)=0,"",VLOOKUP(Table3512[[#This Row],[Site name]],Table3[],27))</f>
        <v>15</v>
      </c>
      <c r="AE3">
        <f>IF(VLOOKUP(Table3512[[#This Row],[Site name]],Table3[],28)="","",VLOOKUP(Table3512[[#This Row],[Site name]],Table3[],28))</f>
        <v>14</v>
      </c>
      <c r="AF3" t="str">
        <f>IF(VLOOKUP(Table3512[[#This Row],[Site name]],Table3[],29)=0,"",VLOOKUP(Table3512[[#This Row],[Site name]],Table3[],29))</f>
        <v/>
      </c>
      <c r="AG3" t="str">
        <f>IF(VLOOKUP(Table3512[[#This Row],[Site name]],Table3[],30)=0,"",VLOOKUP(Table3512[[#This Row],[Site name]],Table3[],30))</f>
        <v/>
      </c>
      <c r="AH3" t="str">
        <f>IF(VLOOKUP(Table3512[[#This Row],[Site name]],Table3[],31)=0,"",VLOOKUP(Table3512[[#This Row],[Site name]],Table3[],31))</f>
        <v/>
      </c>
      <c r="AI3" t="str">
        <f>IF(VLOOKUP(Table3512[[#This Row],[Site name]],Table3[],32)=0,"",VLOOKUP(Table3512[[#This Row],[Site name]],Table3[],32))</f>
        <v>Sweco</v>
      </c>
      <c r="AJ3" t="str">
        <f>IF(VLOOKUP(Table3512[[#This Row],[Site name]],Table3[],33)=0,"",VLOOKUP(Table3512[[#This Row],[Site name]],Table3[],33))</f>
        <v>Heyne Tillet Steel</v>
      </c>
      <c r="AK3" t="str">
        <f>IF(VLOOKUP(Table3512[[#This Row],[Site name]],Table3[],34)=0,"",VLOOKUP(Table3512[[#This Row],[Site name]],Table3[],34))</f>
        <v>Sweco</v>
      </c>
      <c r="AL3" t="str">
        <f>IF(VLOOKUP(Table3512[[#This Row],[Site name]],Table3[],35)=0,"",VLOOKUP(Table3512[[#This Row],[Site name]],Table3[],35))</f>
        <v>Fletcher Priest Architects</v>
      </c>
      <c r="AM3" t="str">
        <f>IF(VLOOKUP(Table3512[[#This Row],[Site name]],Table3[],36)=0,"",VLOOKUP(Table3512[[#This Row],[Site name]],Table3[],36))</f>
        <v>One Click LCA</v>
      </c>
      <c r="AN3" t="str">
        <f>IF(VLOOKUP(Table3512[[#This Row],[Site name]],Table3[],37)=0,"",VLOOKUP(Table3512[[#This Row],[Site name]],Table3[],37))</f>
        <v>Project 2</v>
      </c>
      <c r="AO3" s="188">
        <f>IF(VLOOKUP(Table3512[[#This Row],[Site name]],Table3[],38)="","",VLOOKUP(Table3512[[#This Row],[Site name]],Table3[],38))</f>
        <v>0</v>
      </c>
      <c r="AP3">
        <f>IF(VLOOKUP(Table3512[[#This Row],[Site name]],Table3[],39)="","",VLOOKUP(Table3512[[#This Row],[Site name]],Table3[],39))</f>
        <v>3</v>
      </c>
      <c r="AQ3" t="str">
        <f>_xlfn.CONCAT(Table3512[[#This Row],[Site name]],Table3512[[#This Row],[Assessment Type]])</f>
        <v>1 Exchange Square LondonAssessment 1 - no decarbonisation</v>
      </c>
    </row>
    <row r="4" spans="2:43" ht="14.7" hidden="1" customHeight="1">
      <c r="B4" t="s">
        <v>176</v>
      </c>
      <c r="C4" t="s">
        <v>977</v>
      </c>
      <c r="D4">
        <f>IF((VLOOKUP(Table3512[[#This Row],[Site name]],Table35[],3,FALSE)-VLOOKUP(Table3512[[#This Row],[Site name]],Table35679[],3,FALSE))=0,"",VLOOKUP(Table3512[[#This Row],[Site name]],Table35[],3,FALSE)-VLOOKUP(Table3512[[#This Row],[Site name]],Table35679[],3,FALSE))</f>
        <v>1224</v>
      </c>
      <c r="E4" t="str">
        <f>IF(VLOOKUP(Table3512[[#This Row],[Site name]],Table3[],2)=0,"",VLOOKUP(Table3512[[#This Row],[Site name]],Table3[],2))</f>
        <v>Camden</v>
      </c>
      <c r="F4" t="str">
        <f>IF(VLOOKUP(Table3512[[#This Row],[Site name]],Table3[],3)=0,"",VLOOKUP(Table3512[[#This Row],[Site name]],Table3[],3))</f>
        <v>WC1A 1JR</v>
      </c>
      <c r="G4" t="str">
        <f>IF(VLOOKUP(Table3512[[#This Row],[Site name]],Table3[],4)=0,"",VLOOKUP(Table3512[[#This Row],[Site name]],Table3[],4))</f>
        <v>2023/2510/P</v>
      </c>
      <c r="H4" t="str">
        <f>IF(VLOOKUP(Table3512[[#This Row],[Site name]],Table3[],5)=0,"",VLOOKUP(Table3512[[#This Row],[Site name]],Table3[],5))</f>
        <v>Planning Portal</v>
      </c>
      <c r="I4" t="str">
        <f>IF(VLOOKUP(Table3512[[#This Row],[Site name]],Table3[],6)=0,"",VLOOKUP(Table3512[[#This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4" s="185">
        <f>IF(VLOOKUP(Table3512[[#This Row],[Site name]],Table3[],7)=0,"",VLOOKUP(Table3512[[#This Row],[Site name]],Table3[],7))</f>
        <v>45104</v>
      </c>
      <c r="K4" s="185" t="str">
        <f>IF(VLOOKUP(Table3512[[#This Row],[Site name]],Table3[],8)=0,"",VLOOKUP(Table3512[[#This Row],[Site name]],Table3[],8))</f>
        <v/>
      </c>
      <c r="L4" t="str">
        <f>IF(VLOOKUP(Table3512[[#This Row],[Site name]],Table3[],9)=0,"",VLOOKUP(Table3512[[#This Row],[Site name]],Table3[],9))</f>
        <v>Pending</v>
      </c>
      <c r="M4" t="str">
        <f>IF(VLOOKUP(Table3512[[#This Row],[Site name]],Table3[],10)=0,"",VLOOKUP(Table3512[[#This Row],[Site name]],Table3[],10))</f>
        <v>Office &amp; Retail</v>
      </c>
      <c r="N4" t="str">
        <f>IF(VLOOKUP(Table3512[[#This Row],[Site name]],Table3[],11)=0,"",VLOOKUP(Table3512[[#This Row],[Site name]],Table3[],11))</f>
        <v>Yes</v>
      </c>
      <c r="O4" t="str">
        <f>IF(VLOOKUP(Table3512[[#This Row],[Site name]],Table3[],12)=0,"",VLOOKUP(Table3512[[#This Row],[Site name]],Table3[],12))</f>
        <v>New Build</v>
      </c>
      <c r="P4" t="str">
        <f>IF(VLOOKUP(Table3512[[#This Row],[Site name]],Table3[],13)=0,"",VLOOKUP(Table3512[[#This Row],[Site name]],Table3[],13))</f>
        <v>1960s</v>
      </c>
      <c r="Q4" t="str">
        <f>IF(VLOOKUP(Table3512[[#This Row],[Site name]],Table3[],14)=0,"",VLOOKUP(Table3512[[#This Row],[Site name]],Table3[],14))</f>
        <v>Not listed</v>
      </c>
      <c r="R4" s="197">
        <f>IF(VLOOKUP(Table3512[[#This Row],[Site name]],Table3[],15)="","",VLOOKUP(Table3512[[#This Row],[Site name]],Table3[],15))</f>
        <v>18841</v>
      </c>
      <c r="S4" s="197">
        <f>IF(VLOOKUP(Table3512[[#This Row],[Site name]],Table3[],16)="","",VLOOKUP(Table3512[[#This Row],[Site name]],Table3[],16))</f>
        <v>24791</v>
      </c>
      <c r="T4" s="196">
        <f>IF(VLOOKUP(Table3512[[#This Row],[Site name]],Table3[],17)="","",VLOOKUP(Table3512[[#This Row],[Site name]],Table3[],17))</f>
        <v>18841</v>
      </c>
      <c r="U4" s="188">
        <f>IF(VLOOKUP(Table3512[[#This Row],[Site name]],Table3[],18)="","",VLOOKUP(Table3512[[#This Row],[Site name]],Table3[],18))</f>
        <v>0.31580064752401671</v>
      </c>
      <c r="V4" s="197">
        <f>IF(VLOOKUP(Table3512[[#This Row],[Site name]],Table3[],19)="","",VLOOKUP(Table3512[[#This Row],[Site name]],Table3[],19))</f>
        <v>24791</v>
      </c>
      <c r="W4" t="str">
        <f>IF(VLOOKUP(Table3512[[#This Row],[Site name]],Table3[],20)=0,"",VLOOKUP(Table3512[[#This Row],[Site name]],Table3[],20))</f>
        <v>New and retained basement</v>
      </c>
      <c r="X4" t="str">
        <f>IF(VLOOKUP(Table3512[[#This Row],[Site name]],Table3[],21)=0,"",VLOOKUP(Table3512[[#This Row],[Site name]],Table3[],21))</f>
        <v>Reinforced Concrete</v>
      </c>
      <c r="Y4" t="str">
        <f>IF(VLOOKUP(Table3512[[#This Row],[Site name]],Table3[],22)=0,"",VLOOKUP(Table3512[[#This Row],[Site name]],Table3[],22))</f>
        <v>Reinforced Concrete</v>
      </c>
      <c r="Z4" t="str">
        <f>IF(VLOOKUP(Table3512[[#This Row],[Site name]],Table3[],23)=0,"",VLOOKUP(Table3512[[#This Row],[Site name]],Table3[],23))</f>
        <v/>
      </c>
      <c r="AA4" t="str">
        <f>IF(VLOOKUP(Table3512[[#This Row],[Site name]],Table3[],24)=0,"",VLOOKUP(Table3512[[#This Row],[Site name]],Table3[],24))</f>
        <v/>
      </c>
      <c r="AB4" t="str">
        <f>IF(VLOOKUP(Table3512[[#This Row],[Site name]],Table3[],25)=0,"",VLOOKUP(Table3512[[#This Row],[Site name]],Table3[],25))</f>
        <v/>
      </c>
      <c r="AC4">
        <f>IF(VLOOKUP(Table3512[[#This Row],[Site name]],Table3[],26)=0,"",VLOOKUP(Table3512[[#This Row],[Site name]],Table3[],26))</f>
        <v>17</v>
      </c>
      <c r="AD4">
        <f>IF(VLOOKUP(Table3512[[#This Row],[Site name]],Table3[],27)=0,"",VLOOKUP(Table3512[[#This Row],[Site name]],Table3[],27))</f>
        <v>19</v>
      </c>
      <c r="AE4">
        <f>IF(VLOOKUP(Table3512[[#This Row],[Site name]],Table3[],28)="","",VLOOKUP(Table3512[[#This Row],[Site name]],Table3[],28))</f>
        <v>17</v>
      </c>
      <c r="AF4">
        <f>IF(VLOOKUP(Table3512[[#This Row],[Site name]],Table3[],29)=0,"",VLOOKUP(Table3512[[#This Row],[Site name]],Table3[],29))</f>
        <v>2</v>
      </c>
      <c r="AG4" t="str">
        <f>IF(VLOOKUP(Table3512[[#This Row],[Site name]],Table3[],30)=0,"",VLOOKUP(Table3512[[#This Row],[Site name]],Table3[],30))</f>
        <v/>
      </c>
      <c r="AH4" t="str">
        <f>IF(VLOOKUP(Table3512[[#This Row],[Site name]],Table3[],31)=0,"",VLOOKUP(Table3512[[#This Row],[Site name]],Table3[],31))</f>
        <v/>
      </c>
      <c r="AI4" t="str">
        <f>IF(VLOOKUP(Table3512[[#This Row],[Site name]],Table3[],32)=0,"",VLOOKUP(Table3512[[#This Row],[Site name]],Table3[],32))</f>
        <v>Scotch Partners</v>
      </c>
      <c r="AJ4" t="str">
        <f>IF(VLOOKUP(Table3512[[#This Row],[Site name]],Table3[],33)=0,"",VLOOKUP(Table3512[[#This Row],[Site name]],Table3[],33))</f>
        <v>Heyne Tillet Steel</v>
      </c>
      <c r="AK4" t="str">
        <f>IF(VLOOKUP(Table3512[[#This Row],[Site name]],Table3[],34)=0,"",VLOOKUP(Table3512[[#This Row],[Site name]],Table3[],34))</f>
        <v>Scotch Partners</v>
      </c>
      <c r="AL4" t="str">
        <f>IF(VLOOKUP(Table3512[[#This Row],[Site name]],Table3[],35)=0,"",VLOOKUP(Table3512[[#This Row],[Site name]],Table3[],35))</f>
        <v>DSDHA</v>
      </c>
      <c r="AM4" t="str">
        <f>IF(VLOOKUP(Table3512[[#This Row],[Site name]],Table3[],36)=0,"",VLOOKUP(Table3512[[#This Row],[Site name]],Table3[],36))</f>
        <v>One Click LCA</v>
      </c>
      <c r="AN4" t="str">
        <f>IF(VLOOKUP(Table3512[[#This Row],[Site name]],Table3[],37)=0,"",VLOOKUP(Table3512[[#This Row],[Site name]],Table3[],37))</f>
        <v>Project 4</v>
      </c>
      <c r="AO4" s="188">
        <f>IF(VLOOKUP(Table3512[[#This Row],[Site name]],Table3[],38)="","",VLOOKUP(Table3512[[#This Row],[Site name]],Table3[],38))</f>
        <v>1</v>
      </c>
      <c r="AP4">
        <f>IF(VLOOKUP(Table3512[[#This Row],[Site name]],Table3[],39)="","",VLOOKUP(Table3512[[#This Row],[Site name]],Table3[],39))</f>
        <v>1</v>
      </c>
      <c r="AQ4" t="str">
        <f>_xlfn.CONCAT(Table3512[[#This Row],[Site name]],Table3512[[#This Row],[Assessment Type]])</f>
        <v>1 Museum StreetAssessment 1 - no decarbonisation</v>
      </c>
    </row>
    <row r="5" spans="2:43" ht="14.7" hidden="1" customHeight="1">
      <c r="B5" t="s">
        <v>248</v>
      </c>
      <c r="C5" t="s">
        <v>977</v>
      </c>
      <c r="D5">
        <f>IF((VLOOKUP(Table3512[[#This Row],[Site name]],Table35[],3,FALSE)-VLOOKUP(Table3512[[#This Row],[Site name]],Table35679[],3,FALSE))=0,"",VLOOKUP(Table3512[[#This Row],[Site name]],Table35[],3,FALSE)-VLOOKUP(Table3512[[#This Row],[Site name]],Table35679[],3,FALSE))</f>
        <v>535</v>
      </c>
      <c r="E5" t="str">
        <f>IF(VLOOKUP(Table3512[[#This Row],[Site name]],Table3[],2)=0,"",VLOOKUP(Table3512[[#This Row],[Site name]],Table3[],2))</f>
        <v>Southwark</v>
      </c>
      <c r="F5" t="str">
        <f>IF(VLOOKUP(Table3512[[#This Row],[Site name]],Table3[],3)=0,"",VLOOKUP(Table3512[[#This Row],[Site name]],Table3[],3))</f>
        <v>EC4R 1QS</v>
      </c>
      <c r="G5" t="str">
        <f>IF(VLOOKUP(Table3512[[#This Row],[Site name]],Table3[],4)=0,"",VLOOKUP(Table3512[[#This Row],[Site name]],Table3[],4))</f>
        <v>21/AP/0599</v>
      </c>
      <c r="H5" t="str">
        <f>IF(VLOOKUP(Table3512[[#This Row],[Site name]],Table3[],5)=0,"",VLOOKUP(Table3512[[#This Row],[Site name]],Table3[],5))</f>
        <v>Planning Portal</v>
      </c>
      <c r="I5" s="185" t="str">
        <f>IF(VLOOKUP(Table3512[[#This Row],[Site name]],Table3[],6)=0,"",VLOOKUP(Table3512[[#This Row],[Site name]],Table3[],6))</f>
        <v>Exising building enhanced and re-clad. Façade and roof coverings replaced, additional storey at roof level, infill Refurbishments</v>
      </c>
      <c r="J5" s="185">
        <f>IF(VLOOKUP(Table3512[[#This Row],[Site name]],Table3[],7)=0,"",VLOOKUP(Table3512[[#This Row],[Site name]],Table3[],7))</f>
        <v>44249</v>
      </c>
      <c r="K5" s="185">
        <f>IF(VLOOKUP(Table3512[[#This Row],[Site name]],Table3[],8)=0,"",VLOOKUP(Table3512[[#This Row],[Site name]],Table3[],8))</f>
        <v>44755</v>
      </c>
      <c r="L5" t="str">
        <f>IF(VLOOKUP(Table3512[[#This Row],[Site name]],Table3[],9)=0,"",VLOOKUP(Table3512[[#This Row],[Site name]],Table3[],9))</f>
        <v>Granted</v>
      </c>
      <c r="M5" t="str">
        <f>IF(VLOOKUP(Table3512[[#This Row],[Site name]],Table3[],10)=0,"",VLOOKUP(Table3512[[#This Row],[Site name]],Table3[],10))</f>
        <v>Office</v>
      </c>
      <c r="N5" t="str">
        <f>IF(VLOOKUP(Table3512[[#This Row],[Site name]],Table3[],11)=0,"",VLOOKUP(Table3512[[#This Row],[Site name]],Table3[],11))</f>
        <v>No</v>
      </c>
      <c r="O5" t="str">
        <f>IF(VLOOKUP(Table3512[[#This Row],[Site name]],Table3[],12)=0,"",VLOOKUP(Table3512[[#This Row],[Site name]],Table3[],12))</f>
        <v>Light Refurbishment</v>
      </c>
      <c r="P5" t="str">
        <f>IF(VLOOKUP(Table3512[[#This Row],[Site name]],Table3[],13)=0,"",VLOOKUP(Table3512[[#This Row],[Site name]],Table3[],13))</f>
        <v>1980s</v>
      </c>
      <c r="Q5" t="str">
        <f>IF(VLOOKUP(Table3512[[#This Row],[Site name]],Table3[],14)=0,"",VLOOKUP(Table3512[[#This Row],[Site name]],Table3[],14))</f>
        <v>Not listed</v>
      </c>
      <c r="R5" s="197">
        <f>IF(VLOOKUP(Table3512[[#This Row],[Site name]],Table3[],15)="","",VLOOKUP(Table3512[[#This Row],[Site name]],Table3[],15))</f>
        <v>18636</v>
      </c>
      <c r="S5" s="197">
        <f>IF(VLOOKUP(Table3512[[#This Row],[Site name]],Table3[],16)="","",VLOOKUP(Table3512[[#This Row],[Site name]],Table3[],16))</f>
        <v>21363</v>
      </c>
      <c r="T5" s="196">
        <f>IF(VLOOKUP(Table3512[[#This Row],[Site name]],Table3[],17)="","",VLOOKUP(Table3512[[#This Row],[Site name]],Table3[],17))</f>
        <v>0</v>
      </c>
      <c r="U5" s="188">
        <f>IF(VLOOKUP(Table3512[[#This Row],[Site name]],Table3[],18)="","",VLOOKUP(Table3512[[#This Row],[Site name]],Table3[],18))</f>
        <v>0.1463296844816484</v>
      </c>
      <c r="V5" s="197">
        <f>IF(VLOOKUP(Table3512[[#This Row],[Site name]],Table3[],19)="","",VLOOKUP(Table3512[[#This Row],[Site name]],Table3[],19))</f>
        <v>2727</v>
      </c>
      <c r="W5" t="str">
        <f>IF(VLOOKUP(Table3512[[#This Row],[Site name]],Table3[],20)=0,"",VLOOKUP(Table3512[[#This Row],[Site name]],Table3[],20))</f>
        <v>No new basement</v>
      </c>
      <c r="X5" t="str">
        <f>IF(VLOOKUP(Table3512[[#This Row],[Site name]],Table3[],21)=0,"",VLOOKUP(Table3512[[#This Row],[Site name]],Table3[],21))</f>
        <v>Reinforced Concrete</v>
      </c>
      <c r="Y5" t="str">
        <f>IF(VLOOKUP(Table3512[[#This Row],[Site name]],Table3[],22)=0,"",VLOOKUP(Table3512[[#This Row],[Site name]],Table3[],22))</f>
        <v/>
      </c>
      <c r="Z5" t="str">
        <f>IF(VLOOKUP(Table3512[[#This Row],[Site name]],Table3[],23)=0,"",VLOOKUP(Table3512[[#This Row],[Site name]],Table3[],23))</f>
        <v/>
      </c>
      <c r="AA5" t="str">
        <f>IF(VLOOKUP(Table3512[[#This Row],[Site name]],Table3[],24)=0,"",VLOOKUP(Table3512[[#This Row],[Site name]],Table3[],24))</f>
        <v/>
      </c>
      <c r="AB5" t="str">
        <f>IF(VLOOKUP(Table3512[[#This Row],[Site name]],Table3[],25)=0,"",VLOOKUP(Table3512[[#This Row],[Site name]],Table3[],25))</f>
        <v/>
      </c>
      <c r="AC5">
        <f>IF(VLOOKUP(Table3512[[#This Row],[Site name]],Table3[],26)=0,"",VLOOKUP(Table3512[[#This Row],[Site name]],Table3[],26))</f>
        <v>7</v>
      </c>
      <c r="AD5">
        <f>IF(VLOOKUP(Table3512[[#This Row],[Site name]],Table3[],27)=0,"",VLOOKUP(Table3512[[#This Row],[Site name]],Table3[],27))</f>
        <v>8</v>
      </c>
      <c r="AE5">
        <f>IF(VLOOKUP(Table3512[[#This Row],[Site name]],Table3[],28)="","",VLOOKUP(Table3512[[#This Row],[Site name]],Table3[],28))</f>
        <v>8</v>
      </c>
      <c r="AF5">
        <f>IF(VLOOKUP(Table3512[[#This Row],[Site name]],Table3[],29)=0,"",VLOOKUP(Table3512[[#This Row],[Site name]],Table3[],29))</f>
        <v>1</v>
      </c>
      <c r="AG5" t="str">
        <f>IF(VLOOKUP(Table3512[[#This Row],[Site name]],Table3[],30)=0,"",VLOOKUP(Table3512[[#This Row],[Site name]],Table3[],30))</f>
        <v/>
      </c>
      <c r="AH5" t="str">
        <f>IF(VLOOKUP(Table3512[[#This Row],[Site name]],Table3[],31)=0,"",VLOOKUP(Table3512[[#This Row],[Site name]],Table3[],31))</f>
        <v/>
      </c>
      <c r="AI5" t="str">
        <f>IF(VLOOKUP(Table3512[[#This Row],[Site name]],Table3[],32)=0,"",VLOOKUP(Table3512[[#This Row],[Site name]],Table3[],32))</f>
        <v>Hurley Palmer Flatt</v>
      </c>
      <c r="AJ5" t="str">
        <f>IF(VLOOKUP(Table3512[[#This Row],[Site name]],Table3[],33)=0,"",VLOOKUP(Table3512[[#This Row],[Site name]],Table3[],33))</f>
        <v>Webb Yates</v>
      </c>
      <c r="AK5" t="str">
        <f>IF(VLOOKUP(Table3512[[#This Row],[Site name]],Table3[],34)=0,"",VLOOKUP(Table3512[[#This Row],[Site name]],Table3[],34))</f>
        <v>Hurley Palmer Flatt</v>
      </c>
      <c r="AL5" t="str">
        <f>IF(VLOOKUP(Table3512[[#This Row],[Site name]],Table3[],35)=0,"",VLOOKUP(Table3512[[#This Row],[Site name]],Table3[],35))</f>
        <v>BDG architecture + design</v>
      </c>
      <c r="AM5" t="str">
        <f>IF(VLOOKUP(Table3512[[#This Row],[Site name]],Table3[],36)=0,"",VLOOKUP(Table3512[[#This Row],[Site name]],Table3[],36))</f>
        <v>One Click LCA</v>
      </c>
      <c r="AN5" t="str">
        <f>IF(VLOOKUP(Table3512[[#This Row],[Site name]],Table3[],37)=0,"",VLOOKUP(Table3512[[#This Row],[Site name]],Table3[],37))</f>
        <v>Project 5</v>
      </c>
      <c r="AO5" s="188">
        <f>IF(VLOOKUP(Table3512[[#This Row],[Site name]],Table3[],38)="","",VLOOKUP(Table3512[[#This Row],[Site name]],Table3[],38))</f>
        <v>0</v>
      </c>
      <c r="AP5">
        <f>IF(VLOOKUP(Table3512[[#This Row],[Site name]],Table3[],39)="","",VLOOKUP(Table3512[[#This Row],[Site name]],Table3[],39))</f>
        <v>4</v>
      </c>
      <c r="AQ5" t="str">
        <f>_xlfn.CONCAT(Table3512[[#This Row],[Site name]],Table3512[[#This Row],[Assessment Type]])</f>
        <v>1 Southwark Bridge RoadAssessment 1 - no decarbonisation</v>
      </c>
    </row>
    <row r="6" spans="2:43" ht="14.7" hidden="1" customHeight="1">
      <c r="B6" t="s">
        <v>132</v>
      </c>
      <c r="C6" t="s">
        <v>977</v>
      </c>
      <c r="D6">
        <f>IF((VLOOKUP(Table3512[[#This Row],[Site name]],Table35[],3,FALSE)-VLOOKUP(Table3512[[#This Row],[Site name]],Table35679[],3,FALSE))=0,"",VLOOKUP(Table3512[[#This Row],[Site name]],Table35[],3,FALSE)-VLOOKUP(Table3512[[#This Row],[Site name]],Table35679[],3,FALSE))</f>
        <v>991</v>
      </c>
      <c r="E6" t="str">
        <f>IF(VLOOKUP(Table3512[[#This Row],[Site name]],Table3[],2)=0,"",VLOOKUP(Table3512[[#This Row],[Site name]],Table3[],2))</f>
        <v>City of London</v>
      </c>
      <c r="F6" t="str">
        <f>IF(VLOOKUP(Table3512[[#This Row],[Site name]],Table3[],3)=0,"",VLOOKUP(Table3512[[#This Row],[Site name]],Table3[],3))</f>
        <v>EC4A 1ES</v>
      </c>
      <c r="G6" t="str">
        <f>IF(VLOOKUP(Table3512[[#This Row],[Site name]],Table3[],4)=0,"",VLOOKUP(Table3512[[#This Row],[Site name]],Table3[],4))</f>
        <v>21/00534/FULMAJ</v>
      </c>
      <c r="H6" t="str">
        <f>IF(VLOOKUP(Table3512[[#This Row],[Site name]],Table3[],5)=0,"",VLOOKUP(Table3512[[#This Row],[Site name]],Table3[],5))</f>
        <v>Planning Portal</v>
      </c>
      <c r="I6" t="str">
        <f>IF(VLOOKUP(Table3512[[#This Row],[Site name]],Table3[],6)=0,"",VLOOKUP(Table3512[[#This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6" s="185">
        <f>IF(VLOOKUP(Table3512[[#This Row],[Site name]],Table3[],7)=0,"",VLOOKUP(Table3512[[#This Row],[Site name]],Table3[],7))</f>
        <v>44365</v>
      </c>
      <c r="K6" s="185">
        <f>IF(VLOOKUP(Table3512[[#This Row],[Site name]],Table3[],8)=0,"",VLOOKUP(Table3512[[#This Row],[Site name]],Table3[],8))</f>
        <v>44468</v>
      </c>
      <c r="L6" t="str">
        <f>IF(VLOOKUP(Table3512[[#This Row],[Site name]],Table3[],9)=0,"",VLOOKUP(Table3512[[#This Row],[Site name]],Table3[],9))</f>
        <v>Granted</v>
      </c>
      <c r="M6" t="str">
        <f>IF(VLOOKUP(Table3512[[#This Row],[Site name]],Table3[],10)=0,"",VLOOKUP(Table3512[[#This Row],[Site name]],Table3[],10))</f>
        <v>Office</v>
      </c>
      <c r="N6" t="str">
        <f>IF(VLOOKUP(Table3512[[#This Row],[Site name]],Table3[],11)=0,"",VLOOKUP(Table3512[[#This Row],[Site name]],Table3[],11))</f>
        <v>No</v>
      </c>
      <c r="O6" t="str">
        <f>IF(VLOOKUP(Table3512[[#This Row],[Site name]],Table3[],12)=0,"",VLOOKUP(Table3512[[#This Row],[Site name]],Table3[],12))</f>
        <v>New Build</v>
      </c>
      <c r="P6" t="str">
        <f>IF(VLOOKUP(Table3512[[#This Row],[Site name]],Table3[],13)=0,"",VLOOKUP(Table3512[[#This Row],[Site name]],Table3[],13))</f>
        <v>1950s</v>
      </c>
      <c r="Q6" t="str">
        <f>IF(VLOOKUP(Table3512[[#This Row],[Site name]],Table3[],14)=0,"",VLOOKUP(Table3512[[#This Row],[Site name]],Table3[],14))</f>
        <v>Not listed</v>
      </c>
      <c r="R6" s="197">
        <f>IF(VLOOKUP(Table3512[[#This Row],[Site name]],Table3[],15)="","",VLOOKUP(Table3512[[#This Row],[Site name]],Table3[],15))</f>
        <v>6392</v>
      </c>
      <c r="S6" s="197">
        <f>IF(VLOOKUP(Table3512[[#This Row],[Site name]],Table3[],16)="","",VLOOKUP(Table3512[[#This Row],[Site name]],Table3[],16))</f>
        <v>13553</v>
      </c>
      <c r="T6" s="196">
        <f>IF(VLOOKUP(Table3512[[#This Row],[Site name]],Table3[],17)="","",VLOOKUP(Table3512[[#This Row],[Site name]],Table3[],17))</f>
        <v>6392</v>
      </c>
      <c r="U6" s="188">
        <f>IF(VLOOKUP(Table3512[[#This Row],[Site name]],Table3[],18)="","",VLOOKUP(Table3512[[#This Row],[Site name]],Table3[],18))</f>
        <v>1.1203066332916145</v>
      </c>
      <c r="V6" s="197">
        <f>IF(VLOOKUP(Table3512[[#This Row],[Site name]],Table3[],19)="","",VLOOKUP(Table3512[[#This Row],[Site name]],Table3[],19))</f>
        <v>13553</v>
      </c>
      <c r="W6" t="str">
        <f>IF(VLOOKUP(Table3512[[#This Row],[Site name]],Table3[],20)=0,"",VLOOKUP(Table3512[[#This Row],[Site name]],Table3[],20))</f>
        <v>New</v>
      </c>
      <c r="X6" t="str">
        <f>IF(VLOOKUP(Table3512[[#This Row],[Site name]],Table3[],21)=0,"",VLOOKUP(Table3512[[#This Row],[Site name]],Table3[],21))</f>
        <v>Steel</v>
      </c>
      <c r="Y6" t="str">
        <f>IF(VLOOKUP(Table3512[[#This Row],[Site name]],Table3[],22)=0,"",VLOOKUP(Table3512[[#This Row],[Site name]],Table3[],22))</f>
        <v>Reinforced Concrete</v>
      </c>
      <c r="Z6" t="str">
        <f>IF(VLOOKUP(Table3512[[#This Row],[Site name]],Table3[],23)=0,"",VLOOKUP(Table3512[[#This Row],[Site name]],Table3[],23))</f>
        <v/>
      </c>
      <c r="AA6" t="str">
        <f>IF(VLOOKUP(Table3512[[#This Row],[Site name]],Table3[],24)=0,"",VLOOKUP(Table3512[[#This Row],[Site name]],Table3[],24))</f>
        <v/>
      </c>
      <c r="AB6" t="str">
        <f>IF(VLOOKUP(Table3512[[#This Row],[Site name]],Table3[],25)=0,"",VLOOKUP(Table3512[[#This Row],[Site name]],Table3[],25))</f>
        <v/>
      </c>
      <c r="AC6">
        <f>IF(VLOOKUP(Table3512[[#This Row],[Site name]],Table3[],26)=0,"",VLOOKUP(Table3512[[#This Row],[Site name]],Table3[],26))</f>
        <v>9</v>
      </c>
      <c r="AD6">
        <f>IF(VLOOKUP(Table3512[[#This Row],[Site name]],Table3[],27)=0,"",VLOOKUP(Table3512[[#This Row],[Site name]],Table3[],27))</f>
        <v>14</v>
      </c>
      <c r="AE6">
        <f>IF(VLOOKUP(Table3512[[#This Row],[Site name]],Table3[],28)="","",VLOOKUP(Table3512[[#This Row],[Site name]],Table3[],28))</f>
        <v>13</v>
      </c>
      <c r="AF6">
        <f>IF(VLOOKUP(Table3512[[#This Row],[Site name]],Table3[],29)=0,"",VLOOKUP(Table3512[[#This Row],[Site name]],Table3[],29))</f>
        <v>5</v>
      </c>
      <c r="AG6" t="str">
        <f>IF(VLOOKUP(Table3512[[#This Row],[Site name]],Table3[],30)=0,"",VLOOKUP(Table3512[[#This Row],[Site name]],Table3[],30))</f>
        <v/>
      </c>
      <c r="AH6" t="str">
        <f>IF(VLOOKUP(Table3512[[#This Row],[Site name]],Table3[],31)=0,"",VLOOKUP(Table3512[[#This Row],[Site name]],Table3[],31))</f>
        <v/>
      </c>
      <c r="AI6" t="str">
        <f>IF(VLOOKUP(Table3512[[#This Row],[Site name]],Table3[],32)=0,"",VLOOKUP(Table3512[[#This Row],[Site name]],Table3[],32))</f>
        <v>Waterman Group</v>
      </c>
      <c r="AJ6" t="str">
        <f>IF(VLOOKUP(Table3512[[#This Row],[Site name]],Table3[],33)=0,"",VLOOKUP(Table3512[[#This Row],[Site name]],Table3[],33))</f>
        <v>Waterman Group</v>
      </c>
      <c r="AK6" t="str">
        <f>IF(VLOOKUP(Table3512[[#This Row],[Site name]],Table3[],34)=0,"",VLOOKUP(Table3512[[#This Row],[Site name]],Table3[],34))</f>
        <v>Waterman Group</v>
      </c>
      <c r="AL6" t="str">
        <f>IF(VLOOKUP(Table3512[[#This Row],[Site name]],Table3[],35)=0,"",VLOOKUP(Table3512[[#This Row],[Site name]],Table3[],35))</f>
        <v>Fletcher Priest Architects</v>
      </c>
      <c r="AM6" t="str">
        <f>IF(VLOOKUP(Table3512[[#This Row],[Site name]],Table3[],36)=0,"",VLOOKUP(Table3512[[#This Row],[Site name]],Table3[],36))</f>
        <v>One Click LCA</v>
      </c>
      <c r="AN6" t="str">
        <f>IF(VLOOKUP(Table3512[[#This Row],[Site name]],Table3[],37)=0,"",VLOOKUP(Table3512[[#This Row],[Site name]],Table3[],37))</f>
        <v>Project 8</v>
      </c>
      <c r="AO6" s="188">
        <f>IF(VLOOKUP(Table3512[[#This Row],[Site name]],Table3[],38)="","",VLOOKUP(Table3512[[#This Row],[Site name]],Table3[],38))</f>
        <v>1</v>
      </c>
      <c r="AP6">
        <f>IF(VLOOKUP(Table3512[[#This Row],[Site name]],Table3[],39)="","",VLOOKUP(Table3512[[#This Row],[Site name]],Table3[],39))</f>
        <v>1</v>
      </c>
      <c r="AQ6" t="str">
        <f>_xlfn.CONCAT(Table3512[[#This Row],[Site name]],Table3512[[#This Row],[Assessment Type]])</f>
        <v>100 And 108 Fetter LaneAssessment 1 - no decarbonisation</v>
      </c>
    </row>
    <row r="7" spans="2:43" ht="14.7" customHeight="1">
      <c r="B7" t="s">
        <v>290</v>
      </c>
      <c r="C7" t="s">
        <v>977</v>
      </c>
      <c r="D7">
        <f>IF((VLOOKUP(Table3512[[#This Row],[Site name]],Table35[],3,FALSE)-VLOOKUP(Table3512[[#This Row],[Site name]],Table35679[],3,FALSE))=0,"",VLOOKUP(Table3512[[#This Row],[Site name]],Table35[],3,FALSE)-VLOOKUP(Table3512[[#This Row],[Site name]],Table35679[],3,FALSE))</f>
        <v>993</v>
      </c>
      <c r="E7" t="str">
        <f>IF(VLOOKUP(Table3512[[#This Row],[Site name]],Table3[],2)=0,"",VLOOKUP(Table3512[[#This Row],[Site name]],Table3[],2))</f>
        <v>Camden</v>
      </c>
      <c r="F7" t="str">
        <f>IF(VLOOKUP(Table3512[[#This Row],[Site name]],Table3[],3)=0,"",VLOOKUP(Table3512[[#This Row],[Site name]],Table3[],3))</f>
        <v>WC1X 8AL</v>
      </c>
      <c r="G7" t="str">
        <f>IF(VLOOKUP(Table3512[[#This Row],[Site name]],Table3[],4)=0,"",VLOOKUP(Table3512[[#This Row],[Site name]],Table3[],4))</f>
        <v>2022/4259/P</v>
      </c>
      <c r="H7" t="str">
        <f>IF(VLOOKUP(Table3512[[#This Row],[Site name]],Table3[],5)=0,"",VLOOKUP(Table3512[[#This Row],[Site name]],Table3[],5))</f>
        <v>Planning Portal</v>
      </c>
      <c r="I7" s="185" t="str">
        <f>IF(VLOOKUP(Table3512[[#This Row],[Site name]],Table3[],6)=0,"",VLOOKUP(Table3512[[#This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7" s="185">
        <f>IF(VLOOKUP(Table3512[[#This Row],[Site name]],Table3[],7)=0,"",VLOOKUP(Table3512[[#This Row],[Site name]],Table3[],7))</f>
        <v>44845</v>
      </c>
      <c r="K7" s="185" t="str">
        <f>IF(VLOOKUP(Table3512[[#This Row],[Site name]],Table3[],8)=0,"",VLOOKUP(Table3512[[#This Row],[Site name]],Table3[],8))</f>
        <v/>
      </c>
      <c r="L7" t="str">
        <f>IF(VLOOKUP(Table3512[[#This Row],[Site name]],Table3[],9)=0,"",VLOOKUP(Table3512[[#This Row],[Site name]],Table3[],9))</f>
        <v>Pending</v>
      </c>
      <c r="M7" t="str">
        <f>IF(VLOOKUP(Table3512[[#This Row],[Site name]],Table3[],10)=0,"",VLOOKUP(Table3512[[#This Row],[Site name]],Table3[],10))</f>
        <v>Office &amp; Retail</v>
      </c>
      <c r="N7" t="str">
        <f>IF(VLOOKUP(Table3512[[#This Row],[Site name]],Table3[],11)=0,"",VLOOKUP(Table3512[[#This Row],[Site name]],Table3[],11))</f>
        <v>Yes</v>
      </c>
      <c r="O7" t="str">
        <f>IF(VLOOKUP(Table3512[[#This Row],[Site name]],Table3[],12)=0,"",VLOOKUP(Table3512[[#This Row],[Site name]],Table3[],12))</f>
        <v>Substructure and/or Façade Retained</v>
      </c>
      <c r="P7" t="str">
        <f>IF(VLOOKUP(Table3512[[#This Row],[Site name]],Table3[],13)=0,"",VLOOKUP(Table3512[[#This Row],[Site name]],Table3[],13))</f>
        <v>1960s</v>
      </c>
      <c r="Q7" t="str">
        <f>IF(VLOOKUP(Table3512[[#This Row],[Site name]],Table3[],14)=0,"",VLOOKUP(Table3512[[#This Row],[Site name]],Table3[],14))</f>
        <v>Not listed</v>
      </c>
      <c r="R7" s="197">
        <f>IF(VLOOKUP(Table3512[[#This Row],[Site name]],Table3[],15)="","",VLOOKUP(Table3512[[#This Row],[Site name]],Table3[],15))</f>
        <v>7893</v>
      </c>
      <c r="S7" s="197">
        <f>IF(VLOOKUP(Table3512[[#This Row],[Site name]],Table3[],16)="","",VLOOKUP(Table3512[[#This Row],[Site name]],Table3[],16))</f>
        <v>12747</v>
      </c>
      <c r="T7" s="196">
        <f>IF(VLOOKUP(Table3512[[#This Row],[Site name]],Table3[],17)="","",VLOOKUP(Table3512[[#This Row],[Site name]],Table3[],17))</f>
        <v>7893</v>
      </c>
      <c r="U7" s="188">
        <f>IF(VLOOKUP(Table3512[[#This Row],[Site name]],Table3[],18)="","",VLOOKUP(Table3512[[#This Row],[Site name]],Table3[],18))</f>
        <v>0.61497529456480415</v>
      </c>
      <c r="V7" s="197">
        <f>IF(VLOOKUP(Table3512[[#This Row],[Site name]],Table3[],19)="","",VLOOKUP(Table3512[[#This Row],[Site name]],Table3[],19))</f>
        <v>12747</v>
      </c>
      <c r="W7" t="str">
        <f>IF(VLOOKUP(Table3512[[#This Row],[Site name]],Table3[],20)=0,"",VLOOKUP(Table3512[[#This Row],[Site name]],Table3[],20))</f>
        <v>No new basement</v>
      </c>
      <c r="X7" t="str">
        <f>IF(VLOOKUP(Table3512[[#This Row],[Site name]],Table3[],21)=0,"",VLOOKUP(Table3512[[#This Row],[Site name]],Table3[],21))</f>
        <v>Reinforced Concrete</v>
      </c>
      <c r="Y7" t="str">
        <f>IF(VLOOKUP(Table3512[[#This Row],[Site name]],Table3[],22)=0,"",VLOOKUP(Table3512[[#This Row],[Site name]],Table3[],22))</f>
        <v>Timber</v>
      </c>
      <c r="Z7" t="str">
        <f>IF(VLOOKUP(Table3512[[#This Row],[Site name]],Table3[],23)=0,"",VLOOKUP(Table3512[[#This Row],[Site name]],Table3[],23))</f>
        <v/>
      </c>
      <c r="AA7" t="str">
        <f>IF(VLOOKUP(Table3512[[#This Row],[Site name]],Table3[],24)=0,"",VLOOKUP(Table3512[[#This Row],[Site name]],Table3[],24))</f>
        <v/>
      </c>
      <c r="AB7" t="str">
        <f>IF(VLOOKUP(Table3512[[#This Row],[Site name]],Table3[],25)=0,"",VLOOKUP(Table3512[[#This Row],[Site name]],Table3[],25))</f>
        <v/>
      </c>
      <c r="AC7">
        <f>IF(VLOOKUP(Table3512[[#This Row],[Site name]],Table3[],26)=0,"",VLOOKUP(Table3512[[#This Row],[Site name]],Table3[],26))</f>
        <v>9</v>
      </c>
      <c r="AD7">
        <f>IF(VLOOKUP(Table3512[[#This Row],[Site name]],Table3[],27)=0,"",VLOOKUP(Table3512[[#This Row],[Site name]],Table3[],27))</f>
        <v>12</v>
      </c>
      <c r="AE7">
        <f>IF(VLOOKUP(Table3512[[#This Row],[Site name]],Table3[],28)="","",VLOOKUP(Table3512[[#This Row],[Site name]],Table3[],28))</f>
        <v>11</v>
      </c>
      <c r="AF7">
        <f>IF(VLOOKUP(Table3512[[#This Row],[Site name]],Table3[],29)=0,"",VLOOKUP(Table3512[[#This Row],[Site name]],Table3[],29))</f>
        <v>3</v>
      </c>
      <c r="AG7" t="str">
        <f>IF(VLOOKUP(Table3512[[#This Row],[Site name]],Table3[],30)=0,"",VLOOKUP(Table3512[[#This Row],[Site name]],Table3[],30))</f>
        <v/>
      </c>
      <c r="AH7" t="str">
        <f>IF(VLOOKUP(Table3512[[#This Row],[Site name]],Table3[],31)=0,"",VLOOKUP(Table3512[[#This Row],[Site name]],Table3[],31))</f>
        <v/>
      </c>
      <c r="AI7" t="str">
        <f>IF(VLOOKUP(Table3512[[#This Row],[Site name]],Table3[],32)=0,"",VLOOKUP(Table3512[[#This Row],[Site name]],Table3[],32))</f>
        <v>Max Fordham</v>
      </c>
      <c r="AJ7" t="str">
        <f>IF(VLOOKUP(Table3512[[#This Row],[Site name]],Table3[],33)=0,"",VLOOKUP(Table3512[[#This Row],[Site name]],Table3[],33))</f>
        <v>Heyne Tillet Steel</v>
      </c>
      <c r="AK7" t="str">
        <f>IF(VLOOKUP(Table3512[[#This Row],[Site name]],Table3[],34)=0,"",VLOOKUP(Table3512[[#This Row],[Site name]],Table3[],34))</f>
        <v>Max Fordham</v>
      </c>
      <c r="AL7" t="str">
        <f>IF(VLOOKUP(Table3512[[#This Row],[Site name]],Table3[],35)=0,"",VLOOKUP(Table3512[[#This Row],[Site name]],Table3[],35))</f>
        <v>Piercy &amp; Company</v>
      </c>
      <c r="AM7" t="str">
        <f>IF(VLOOKUP(Table3512[[#This Row],[Site name]],Table3[],36)=0,"",VLOOKUP(Table3512[[#This Row],[Site name]],Table3[],36))</f>
        <v>One Click LCA</v>
      </c>
      <c r="AN7" t="str">
        <f>IF(VLOOKUP(Table3512[[#This Row],[Site name]],Table3[],37)=0,"",VLOOKUP(Table3512[[#This Row],[Site name]],Table3[],37))</f>
        <v>Project 9</v>
      </c>
      <c r="AO7" s="188">
        <f>IF(VLOOKUP(Table3512[[#This Row],[Site name]],Table3[],38)="","",VLOOKUP(Table3512[[#This Row],[Site name]],Table3[],38))</f>
        <v>1</v>
      </c>
      <c r="AP7">
        <f>IF(VLOOKUP(Table3512[[#This Row],[Site name]],Table3[],39)="","",VLOOKUP(Table3512[[#This Row],[Site name]],Table3[],39))</f>
        <v>2</v>
      </c>
      <c r="AQ7" t="str">
        <f>_xlfn.CONCAT(Table3512[[#This Row],[Site name]],Table3512[[#This Row],[Assessment Type]])</f>
        <v>100 Grays Inn RoadAssessment 1 - no decarbonisation</v>
      </c>
    </row>
    <row r="8" spans="2:43" ht="14.7" hidden="1" customHeight="1">
      <c r="B8" t="s">
        <v>293</v>
      </c>
      <c r="C8" t="s">
        <v>977</v>
      </c>
      <c r="D8">
        <f>IF((VLOOKUP(Table3512[[#This Row],[Site name]],Table35[],3,FALSE)-VLOOKUP(Table3512[[#This Row],[Site name]],Table35679[],3,FALSE))=0,"",VLOOKUP(Table3512[[#This Row],[Site name]],Table35[],3,FALSE)-VLOOKUP(Table3512[[#This Row],[Site name]],Table35679[],3,FALSE))</f>
        <v>1423</v>
      </c>
      <c r="E8" t="str">
        <f>IF(VLOOKUP(Table3512[[#This Row],[Site name]],Table3[],2)=0,"",VLOOKUP(Table3512[[#This Row],[Site name]],Table3[],2))</f>
        <v>Tower Hamlets</v>
      </c>
      <c r="F8" t="str">
        <f>IF(VLOOKUP(Table3512[[#This Row],[Site name]],Table3[],3)=0,"",VLOOKUP(Table3512[[#This Row],[Site name]],Table3[],3))</f>
        <v>E1 7RA</v>
      </c>
      <c r="G8" t="str">
        <f>IF(VLOOKUP(Table3512[[#This Row],[Site name]],Table3[],4)=0,"",VLOOKUP(Table3512[[#This Row],[Site name]],Table3[],4))</f>
        <v>PA/20/02726/R</v>
      </c>
      <c r="H8" t="str">
        <f>IF(VLOOKUP(Table3512[[#This Row],[Site name]],Table3[],5)=0,"",VLOOKUP(Table3512[[#This Row],[Site name]],Table3[],5))</f>
        <v>Planning Portal</v>
      </c>
      <c r="I8" s="185" t="str">
        <f>IF(VLOOKUP(Table3512[[#This Row],[Site name]],Table3[],6)=0,"",VLOOKUP(Table3512[[#This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8" s="185">
        <f>IF(VLOOKUP(Table3512[[#This Row],[Site name]],Table3[],7)=0,"",VLOOKUP(Table3512[[#This Row],[Site name]],Table3[],7))</f>
        <v>44208</v>
      </c>
      <c r="K8" s="185">
        <f>IF(VLOOKUP(Table3512[[#This Row],[Site name]],Table3[],8)=0,"",VLOOKUP(Table3512[[#This Row],[Site name]],Table3[],8))</f>
        <v>44614</v>
      </c>
      <c r="L8" t="str">
        <f>IF(VLOOKUP(Table3512[[#This Row],[Site name]],Table3[],9)=0,"",VLOOKUP(Table3512[[#This Row],[Site name]],Table3[],9))</f>
        <v>Not granted</v>
      </c>
      <c r="M8" t="str">
        <f>IF(VLOOKUP(Table3512[[#This Row],[Site name]],Table3[],10)=0,"",VLOOKUP(Table3512[[#This Row],[Site name]],Table3[],10))</f>
        <v>Office</v>
      </c>
      <c r="N8" t="str">
        <f>IF(VLOOKUP(Table3512[[#This Row],[Site name]],Table3[],11)=0,"",VLOOKUP(Table3512[[#This Row],[Site name]],Table3[],11))</f>
        <v>Yes</v>
      </c>
      <c r="O8" t="str">
        <f>IF(VLOOKUP(Table3512[[#This Row],[Site name]],Table3[],12)=0,"",VLOOKUP(Table3512[[#This Row],[Site name]],Table3[],12))</f>
        <v>Heavy Refurbishment</v>
      </c>
      <c r="P8" t="str">
        <f>IF(VLOOKUP(Table3512[[#This Row],[Site name]],Table3[],13)=0,"",VLOOKUP(Table3512[[#This Row],[Site name]],Table3[],13))</f>
        <v>1900s</v>
      </c>
      <c r="Q8" t="str">
        <f>IF(VLOOKUP(Table3512[[#This Row],[Site name]],Table3[],14)=0,"",VLOOKUP(Table3512[[#This Row],[Site name]],Table3[],14))</f>
        <v>Not listed</v>
      </c>
      <c r="R8" s="197">
        <f>IF(VLOOKUP(Table3512[[#This Row],[Site name]],Table3[],15)="","",VLOOKUP(Table3512[[#This Row],[Site name]],Table3[],15))</f>
        <v>7366</v>
      </c>
      <c r="S8" s="197">
        <f>IF(VLOOKUP(Table3512[[#This Row],[Site name]],Table3[],16)="","",VLOOKUP(Table3512[[#This Row],[Site name]],Table3[],16))</f>
        <v>40772</v>
      </c>
      <c r="T8" s="196">
        <f>IF(VLOOKUP(Table3512[[#This Row],[Site name]],Table3[],17)="","",VLOOKUP(Table3512[[#This Row],[Site name]],Table3[],17))</f>
        <v>4693</v>
      </c>
      <c r="U8" s="188">
        <f>IF(VLOOKUP(Table3512[[#This Row],[Site name]],Table3[],18)="","",VLOOKUP(Table3512[[#This Row],[Site name]],Table3[],18))</f>
        <v>4.5351615530817266</v>
      </c>
      <c r="V8" s="196">
        <f>IF(VLOOKUP(Table3512[[#This Row],[Site name]],Table3[],19)="","",VLOOKUP(Table3512[[#This Row],[Site name]],Table3[],19))</f>
        <v>38099</v>
      </c>
      <c r="W8" t="str">
        <f>IF(VLOOKUP(Table3512[[#This Row],[Site name]],Table3[],20)=0,"",VLOOKUP(Table3512[[#This Row],[Site name]],Table3[],20))</f>
        <v>New</v>
      </c>
      <c r="X8" t="str">
        <f>IF(VLOOKUP(Table3512[[#This Row],[Site name]],Table3[],21)=0,"",VLOOKUP(Table3512[[#This Row],[Site name]],Table3[],21))</f>
        <v/>
      </c>
      <c r="Y8" t="str">
        <f>IF(VLOOKUP(Table3512[[#This Row],[Site name]],Table3[],22)=0,"",VLOOKUP(Table3512[[#This Row],[Site name]],Table3[],22))</f>
        <v/>
      </c>
      <c r="Z8" t="str">
        <f>IF(VLOOKUP(Table3512[[#This Row],[Site name]],Table3[],23)=0,"",VLOOKUP(Table3512[[#This Row],[Site name]],Table3[],23))</f>
        <v/>
      </c>
      <c r="AA8" t="str">
        <f>IF(VLOOKUP(Table3512[[#This Row],[Site name]],Table3[],24)=0,"",VLOOKUP(Table3512[[#This Row],[Site name]],Table3[],24))</f>
        <v/>
      </c>
      <c r="AB8" t="str">
        <f>IF(VLOOKUP(Table3512[[#This Row],[Site name]],Table3[],25)=0,"",VLOOKUP(Table3512[[#This Row],[Site name]],Table3[],25))</f>
        <v/>
      </c>
      <c r="AC8">
        <f>IF(VLOOKUP(Table3512[[#This Row],[Site name]],Table3[],26)=0,"",VLOOKUP(Table3512[[#This Row],[Site name]],Table3[],26))</f>
        <v>5</v>
      </c>
      <c r="AD8">
        <f>IF(VLOOKUP(Table3512[[#This Row],[Site name]],Table3[],27)=0,"",VLOOKUP(Table3512[[#This Row],[Site name]],Table3[],27))</f>
        <v>18</v>
      </c>
      <c r="AE8">
        <f>IF(VLOOKUP(Table3512[[#This Row],[Site name]],Table3[],28)="","",VLOOKUP(Table3512[[#This Row],[Site name]],Table3[],28))</f>
        <v>15</v>
      </c>
      <c r="AF8">
        <f>IF(VLOOKUP(Table3512[[#This Row],[Site name]],Table3[],29)=0,"",VLOOKUP(Table3512[[#This Row],[Site name]],Table3[],29))</f>
        <v>13</v>
      </c>
      <c r="AG8" t="str">
        <f>IF(VLOOKUP(Table3512[[#This Row],[Site name]],Table3[],30)=0,"",VLOOKUP(Table3512[[#This Row],[Site name]],Table3[],30))</f>
        <v/>
      </c>
      <c r="AH8" t="str">
        <f>IF(VLOOKUP(Table3512[[#This Row],[Site name]],Table3[],31)=0,"",VLOOKUP(Table3512[[#This Row],[Site name]],Table3[],31))</f>
        <v/>
      </c>
      <c r="AI8" t="str">
        <f>IF(VLOOKUP(Table3512[[#This Row],[Site name]],Table3[],32)=0,"",VLOOKUP(Table3512[[#This Row],[Site name]],Table3[],32))</f>
        <v>Buro Happold</v>
      </c>
      <c r="AJ8" t="str">
        <f>IF(VLOOKUP(Table3512[[#This Row],[Site name]],Table3[],33)=0,"",VLOOKUP(Table3512[[#This Row],[Site name]],Table3[],33))</f>
        <v>Buro Happold</v>
      </c>
      <c r="AK8" t="str">
        <f>IF(VLOOKUP(Table3512[[#This Row],[Site name]],Table3[],34)=0,"",VLOOKUP(Table3512[[#This Row],[Site name]],Table3[],34))</f>
        <v>Buro Happold</v>
      </c>
      <c r="AL8" t="str">
        <f>IF(VLOOKUP(Table3512[[#This Row],[Site name]],Table3[],35)=0,"",VLOOKUP(Table3512[[#This Row],[Site name]],Table3[],35))</f>
        <v>Foster + Partners</v>
      </c>
      <c r="AM8" t="str">
        <f>IF(VLOOKUP(Table3512[[#This Row],[Site name]],Table3[],36)=0,"",VLOOKUP(Table3512[[#This Row],[Site name]],Table3[],36))</f>
        <v>One Click LCA</v>
      </c>
      <c r="AN8" t="str">
        <f>IF(VLOOKUP(Table3512[[#This Row],[Site name]],Table3[],37)=0,"",VLOOKUP(Table3512[[#This Row],[Site name]],Table3[],37))</f>
        <v>Project 11</v>
      </c>
      <c r="AO8" s="188">
        <f>IF(VLOOKUP(Table3512[[#This Row],[Site name]],Table3[],38)="","",VLOOKUP(Table3512[[#This Row],[Site name]],Table3[],38))</f>
        <v>0.63711648112951402</v>
      </c>
      <c r="AP8">
        <f>IF(VLOOKUP(Table3512[[#This Row],[Site name]],Table3[],39)="","",VLOOKUP(Table3512[[#This Row],[Site name]],Table3[],39))</f>
        <v>3</v>
      </c>
      <c r="AQ8" t="str">
        <f>_xlfn.CONCAT(Table3512[[#This Row],[Site name]],Table3512[[#This Row],[Assessment Type]])</f>
        <v>101 Whitechapel High StreetAssessment 1 - no decarbonisation</v>
      </c>
    </row>
    <row r="9" spans="2:43" ht="14.7" hidden="1" customHeight="1">
      <c r="B9" t="s">
        <v>157</v>
      </c>
      <c r="C9" t="s">
        <v>977</v>
      </c>
      <c r="D9">
        <f>IF((VLOOKUP(Table3512[[#This Row],[Site name]],Table35[],3,FALSE)-VLOOKUP(Table3512[[#This Row],[Site name]],Table35679[],3,FALSE))=0,"",VLOOKUP(Table3512[[#This Row],[Site name]],Table35[],3,FALSE)-VLOOKUP(Table3512[[#This Row],[Site name]],Table35679[],3,FALSE))</f>
        <v>635</v>
      </c>
      <c r="E9" t="str">
        <f>IF(VLOOKUP(Table3512[[#This Row],[Site name]],Table3[],2)=0,"",VLOOKUP(Table3512[[#This Row],[Site name]],Table3[],2))</f>
        <v>City of London</v>
      </c>
      <c r="F9" t="str">
        <f>IF(VLOOKUP(Table3512[[#This Row],[Site name]],Table3[],3)=0,"",VLOOKUP(Table3512[[#This Row],[Site name]],Table3[],3))</f>
        <v>EC3A 7BR</v>
      </c>
      <c r="G9" t="str">
        <f>IF(VLOOKUP(Table3512[[#This Row],[Site name]],Table3[],4)=0,"",VLOOKUP(Table3512[[#This Row],[Site name]],Table3[],4))</f>
        <v>21/00622/FULEIA</v>
      </c>
      <c r="H9" t="str">
        <f>IF(VLOOKUP(Table3512[[#This Row],[Site name]],Table3[],5)=0,"",VLOOKUP(Table3512[[#This Row],[Site name]],Table3[],5))</f>
        <v>Planning Portal</v>
      </c>
      <c r="I9" t="str">
        <f>IF(VLOOKUP(Table3512[[#This Row],[Site name]],Table3[],6)=0,"",VLOOKUP(Table3512[[#This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9" s="185">
        <f>IF(VLOOKUP(Table3512[[#This Row],[Site name]],Table3[],7)=0,"",VLOOKUP(Table3512[[#This Row],[Site name]],Table3[],7))</f>
        <v>44396</v>
      </c>
      <c r="K9" s="185">
        <f>IF(VLOOKUP(Table3512[[#This Row],[Site name]],Table3[],8)=0,"",VLOOKUP(Table3512[[#This Row],[Site name]],Table3[],8))</f>
        <v>44593</v>
      </c>
      <c r="L9" t="str">
        <f>IF(VLOOKUP(Table3512[[#This Row],[Site name]],Table3[],9)=0,"",VLOOKUP(Table3512[[#This Row],[Site name]],Table3[],9))</f>
        <v>Granted</v>
      </c>
      <c r="M9" t="str">
        <f>IF(VLOOKUP(Table3512[[#This Row],[Site name]],Table3[],10)=0,"",VLOOKUP(Table3512[[#This Row],[Site name]],Table3[],10))</f>
        <v>Office &amp; Retail</v>
      </c>
      <c r="N9" t="str">
        <f>IF(VLOOKUP(Table3512[[#This Row],[Site name]],Table3[],11)=0,"",VLOOKUP(Table3512[[#This Row],[Site name]],Table3[],11))</f>
        <v>No</v>
      </c>
      <c r="O9" t="str">
        <f>IF(VLOOKUP(Table3512[[#This Row],[Site name]],Table3[],12)=0,"",VLOOKUP(Table3512[[#This Row],[Site name]],Table3[],12))</f>
        <v>New Build</v>
      </c>
      <c r="P9" t="str">
        <f>IF(VLOOKUP(Table3512[[#This Row],[Site name]],Table3[],13)=0,"",VLOOKUP(Table3512[[#This Row],[Site name]],Table3[],13))</f>
        <v>1980s</v>
      </c>
      <c r="Q9" t="str">
        <f>IF(VLOOKUP(Table3512[[#This Row],[Site name]],Table3[],14)=0,"",VLOOKUP(Table3512[[#This Row],[Site name]],Table3[],14))</f>
        <v>Not listed</v>
      </c>
      <c r="R9" s="197">
        <f>IF(VLOOKUP(Table3512[[#This Row],[Site name]],Table3[],15)="","",VLOOKUP(Table3512[[#This Row],[Site name]],Table3[],15))</f>
        <v>14326</v>
      </c>
      <c r="S9" s="197">
        <f>IF(VLOOKUP(Table3512[[#This Row],[Site name]],Table3[],16)="","",VLOOKUP(Table3512[[#This Row],[Site name]],Table3[],16))</f>
        <v>66881</v>
      </c>
      <c r="T9" s="196">
        <f>IF(VLOOKUP(Table3512[[#This Row],[Site name]],Table3[],17)="","",VLOOKUP(Table3512[[#This Row],[Site name]],Table3[],17))</f>
        <v>14326</v>
      </c>
      <c r="U9" s="188">
        <f>IF(VLOOKUP(Table3512[[#This Row],[Site name]],Table3[],18)="","",VLOOKUP(Table3512[[#This Row],[Site name]],Table3[],18))</f>
        <v>3.6685048164177019</v>
      </c>
      <c r="V9" s="197">
        <f>IF(VLOOKUP(Table3512[[#This Row],[Site name]],Table3[],19)="","",VLOOKUP(Table3512[[#This Row],[Site name]],Table3[],19))</f>
        <v>66881</v>
      </c>
      <c r="W9" t="str">
        <f>IF(VLOOKUP(Table3512[[#This Row],[Site name]],Table3[],20)=0,"",VLOOKUP(Table3512[[#This Row],[Site name]],Table3[],20))</f>
        <v>New</v>
      </c>
      <c r="X9" t="str">
        <f>IF(VLOOKUP(Table3512[[#This Row],[Site name]],Table3[],21)=0,"",VLOOKUP(Table3512[[#This Row],[Site name]],Table3[],21))</f>
        <v/>
      </c>
      <c r="Y9" t="str">
        <f>IF(VLOOKUP(Table3512[[#This Row],[Site name]],Table3[],22)=0,"",VLOOKUP(Table3512[[#This Row],[Site name]],Table3[],22))</f>
        <v/>
      </c>
      <c r="Z9" t="str">
        <f>IF(VLOOKUP(Table3512[[#This Row],[Site name]],Table3[],23)=0,"",VLOOKUP(Table3512[[#This Row],[Site name]],Table3[],23))</f>
        <v/>
      </c>
      <c r="AA9" t="str">
        <f>IF(VLOOKUP(Table3512[[#This Row],[Site name]],Table3[],24)=0,"",VLOOKUP(Table3512[[#This Row],[Site name]],Table3[],24))</f>
        <v/>
      </c>
      <c r="AB9" t="str">
        <f>IF(VLOOKUP(Table3512[[#This Row],[Site name]],Table3[],25)=0,"",VLOOKUP(Table3512[[#This Row],[Site name]],Table3[],25))</f>
        <v/>
      </c>
      <c r="AC9">
        <f>IF(VLOOKUP(Table3512[[#This Row],[Site name]],Table3[],26)=0,"",VLOOKUP(Table3512[[#This Row],[Site name]],Table3[],26))</f>
        <v>7</v>
      </c>
      <c r="AD9">
        <f>IF(VLOOKUP(Table3512[[#This Row],[Site name]],Table3[],27)=0,"",VLOOKUP(Table3512[[#This Row],[Site name]],Table3[],27))</f>
        <v>28</v>
      </c>
      <c r="AE9">
        <f>IF(VLOOKUP(Table3512[[#This Row],[Site name]],Table3[],28)="","",VLOOKUP(Table3512[[#This Row],[Site name]],Table3[],28))</f>
        <v>24</v>
      </c>
      <c r="AF9">
        <f>IF(VLOOKUP(Table3512[[#This Row],[Site name]],Table3[],29)=0,"",VLOOKUP(Table3512[[#This Row],[Site name]],Table3[],29))</f>
        <v>22</v>
      </c>
      <c r="AG9" t="str">
        <f>IF(VLOOKUP(Table3512[[#This Row],[Site name]],Table3[],30)=0,"",VLOOKUP(Table3512[[#This Row],[Site name]],Table3[],30))</f>
        <v/>
      </c>
      <c r="AH9" t="str">
        <f>IF(VLOOKUP(Table3512[[#This Row],[Site name]],Table3[],31)=0,"",VLOOKUP(Table3512[[#This Row],[Site name]],Table3[],31))</f>
        <v/>
      </c>
      <c r="AI9" t="str">
        <f>IF(VLOOKUP(Table3512[[#This Row],[Site name]],Table3[],32)=0,"",VLOOKUP(Table3512[[#This Row],[Site name]],Table3[],32))</f>
        <v>Atelier Ten</v>
      </c>
      <c r="AJ9" t="str">
        <f>IF(VLOOKUP(Table3512[[#This Row],[Site name]],Table3[],33)=0,"",VLOOKUP(Table3512[[#This Row],[Site name]],Table3[],33))</f>
        <v>AKT II</v>
      </c>
      <c r="AK9" t="str">
        <f>IF(VLOOKUP(Table3512[[#This Row],[Site name]],Table3[],34)=0,"",VLOOKUP(Table3512[[#This Row],[Site name]],Table3[],34))</f>
        <v>Norman, Disney &amp; Young</v>
      </c>
      <c r="AL9" t="str">
        <f>IF(VLOOKUP(Table3512[[#This Row],[Site name]],Table3[],35)=0,"",VLOOKUP(Table3512[[#This Row],[Site name]],Table3[],35))</f>
        <v>Allford Hall Monaghan Morris</v>
      </c>
      <c r="AM9" t="str">
        <f>IF(VLOOKUP(Table3512[[#This Row],[Site name]],Table3[],36)=0,"",VLOOKUP(Table3512[[#This Row],[Site name]],Table3[],36))</f>
        <v>One Click LCA</v>
      </c>
      <c r="AN9" t="str">
        <f>IF(VLOOKUP(Table3512[[#This Row],[Site name]],Table3[],37)=0,"",VLOOKUP(Table3512[[#This Row],[Site name]],Table3[],37))</f>
        <v>Project 12</v>
      </c>
      <c r="AO9" s="188">
        <f>IF(VLOOKUP(Table3512[[#This Row],[Site name]],Table3[],38)="","",VLOOKUP(Table3512[[#This Row],[Site name]],Table3[],38))</f>
        <v>1</v>
      </c>
      <c r="AP9">
        <f>IF(VLOOKUP(Table3512[[#This Row],[Site name]],Table3[],39)="","",VLOOKUP(Table3512[[#This Row],[Site name]],Table3[],39))</f>
        <v>1</v>
      </c>
      <c r="AQ9" t="str">
        <f>_xlfn.CONCAT(Table3512[[#This Row],[Site name]],Table3512[[#This Row],[Assessment Type]])</f>
        <v>115 - 123 HoundsditchAssessment 1 - no decarbonisation</v>
      </c>
    </row>
    <row r="10" spans="2:43" ht="14.7" hidden="1" customHeight="1">
      <c r="B10" t="s">
        <v>167</v>
      </c>
      <c r="C10" t="s">
        <v>977</v>
      </c>
      <c r="D10">
        <f>IF((VLOOKUP(Table3512[[#This Row],[Site name]],Table35[],3,FALSE)-VLOOKUP(Table3512[[#This Row],[Site name]],Table35679[],3,FALSE))=0,"",VLOOKUP(Table3512[[#This Row],[Site name]],Table35[],3,FALSE)-VLOOKUP(Table3512[[#This Row],[Site name]],Table35679[],3,FALSE))</f>
        <v>753</v>
      </c>
      <c r="E10" t="str">
        <f>IF(VLOOKUP(Table3512[[#This Row],[Site name]],Table3[],2)=0,"",VLOOKUP(Table3512[[#This Row],[Site name]],Table3[],2))</f>
        <v>City of London</v>
      </c>
      <c r="F10" t="str">
        <f>IF(VLOOKUP(Table3512[[#This Row],[Site name]],Table3[],3)=0,"",VLOOKUP(Table3512[[#This Row],[Site name]],Table3[],3))</f>
        <v>EC4A 2BE</v>
      </c>
      <c r="G10" t="str">
        <f>IF(VLOOKUP(Table3512[[#This Row],[Site name]],Table3[],4)=0,"",VLOOKUP(Table3512[[#This Row],[Site name]],Table3[],4))</f>
        <v>21/00538/FULEIA</v>
      </c>
      <c r="H10" t="str">
        <f>IF(VLOOKUP(Table3512[[#This Row],[Site name]],Table3[],5)=0,"",VLOOKUP(Table3512[[#This Row],[Site name]],Table3[],5))</f>
        <v>Planning Portal</v>
      </c>
      <c r="I10" s="185" t="str">
        <f>IF(VLOOKUP(Table3512[[#This Row],[Site name]],Table3[],6)=0,"",VLOOKUP(Table3512[[#This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10" s="185">
        <f>IF(VLOOKUP(Table3512[[#This Row],[Site name]],Table3[],7)=0,"",VLOOKUP(Table3512[[#This Row],[Site name]],Table3[],7))</f>
        <v>44495</v>
      </c>
      <c r="K10" s="185">
        <f>IF(VLOOKUP(Table3512[[#This Row],[Site name]],Table3[],8)=0,"",VLOOKUP(Table3512[[#This Row],[Site name]],Table3[],8))</f>
        <v>44495</v>
      </c>
      <c r="L10" t="str">
        <f>IF(VLOOKUP(Table3512[[#This Row],[Site name]],Table3[],9)=0,"",VLOOKUP(Table3512[[#This Row],[Site name]],Table3[],9))</f>
        <v/>
      </c>
      <c r="M10" t="str">
        <f>IF(VLOOKUP(Table3512[[#This Row],[Site name]],Table3[],10)=0,"",VLOOKUP(Table3512[[#This Row],[Site name]],Table3[],10))</f>
        <v>Office</v>
      </c>
      <c r="N10" t="str">
        <f>IF(VLOOKUP(Table3512[[#This Row],[Site name]],Table3[],11)=0,"",VLOOKUP(Table3512[[#This Row],[Site name]],Table3[],11))</f>
        <v>Yes</v>
      </c>
      <c r="O10" t="str">
        <f>IF(VLOOKUP(Table3512[[#This Row],[Site name]],Table3[],12)=0,"",VLOOKUP(Table3512[[#This Row],[Site name]],Table3[],12))</f>
        <v>Heavy Refurbishment</v>
      </c>
      <c r="P10" t="str">
        <f>IF(VLOOKUP(Table3512[[#This Row],[Site name]],Table3[],13)=0,"",VLOOKUP(Table3512[[#This Row],[Site name]],Table3[],13))</f>
        <v>1930s</v>
      </c>
      <c r="Q10" t="str">
        <f>IF(VLOOKUP(Table3512[[#This Row],[Site name]],Table3[],14)=0,"",VLOOKUP(Table3512[[#This Row],[Site name]],Table3[],14))</f>
        <v>Grade II*</v>
      </c>
      <c r="R10" s="197">
        <f>IF(VLOOKUP(Table3512[[#This Row],[Site name]],Table3[],15)="","",VLOOKUP(Table3512[[#This Row],[Site name]],Table3[],15))</f>
        <v>58818</v>
      </c>
      <c r="S10" s="197">
        <f>IF(VLOOKUP(Table3512[[#This Row],[Site name]],Table3[],16)="","",VLOOKUP(Table3512[[#This Row],[Site name]],Table3[],16))</f>
        <v>74065.166666666672</v>
      </c>
      <c r="T10" s="196">
        <f>IF(VLOOKUP(Table3512[[#This Row],[Site name]],Table3[],17)="","",VLOOKUP(Table3512[[#This Row],[Site name]],Table3[],17))</f>
        <v>54427.166666666664</v>
      </c>
      <c r="U10" s="188">
        <f>IF(VLOOKUP(Table3512[[#This Row],[Site name]],Table3[],18)="","",VLOOKUP(Table3512[[#This Row],[Site name]],Table3[],18))</f>
        <v>0.25922620059618939</v>
      </c>
      <c r="V10" s="197">
        <f>IF(VLOOKUP(Table3512[[#This Row],[Site name]],Table3[],19)="","",VLOOKUP(Table3512[[#This Row],[Site name]],Table3[],19))</f>
        <v>69674.333333333343</v>
      </c>
      <c r="W10" t="str">
        <f>IF(VLOOKUP(Table3512[[#This Row],[Site name]],Table3[],20)=0,"",VLOOKUP(Table3512[[#This Row],[Site name]],Table3[],20))</f>
        <v>New and retained basement</v>
      </c>
      <c r="X10" t="str">
        <f>IF(VLOOKUP(Table3512[[#This Row],[Site name]],Table3[],21)=0,"",VLOOKUP(Table3512[[#This Row],[Site name]],Table3[],21))</f>
        <v>Reinforced Concrete</v>
      </c>
      <c r="Y10" t="str">
        <f>IF(VLOOKUP(Table3512[[#This Row],[Site name]],Table3[],22)=0,"",VLOOKUP(Table3512[[#This Row],[Site name]],Table3[],22))</f>
        <v>Steel</v>
      </c>
      <c r="Z10" t="str">
        <f>IF(VLOOKUP(Table3512[[#This Row],[Site name]],Table3[],23)=0,"",VLOOKUP(Table3512[[#This Row],[Site name]],Table3[],23))</f>
        <v/>
      </c>
      <c r="AA10" t="str">
        <f>IF(VLOOKUP(Table3512[[#This Row],[Site name]],Table3[],24)=0,"",VLOOKUP(Table3512[[#This Row],[Site name]],Table3[],24))</f>
        <v/>
      </c>
      <c r="AB10" t="str">
        <f>IF(VLOOKUP(Table3512[[#This Row],[Site name]],Table3[],25)=0,"",VLOOKUP(Table3512[[#This Row],[Site name]],Table3[],25))</f>
        <v>Minimal intervention</v>
      </c>
      <c r="AC10">
        <f>IF(VLOOKUP(Table3512[[#This Row],[Site name]],Table3[],26)=0,"",VLOOKUP(Table3512[[#This Row],[Site name]],Table3[],26))</f>
        <v>7</v>
      </c>
      <c r="AD10">
        <f>IF(VLOOKUP(Table3512[[#This Row],[Site name]],Table3[],27)=0,"",VLOOKUP(Table3512[[#This Row],[Site name]],Table3[],27))</f>
        <v>23</v>
      </c>
      <c r="AE10">
        <f>IF(VLOOKUP(Table3512[[#This Row],[Site name]],Table3[],28)="","",VLOOKUP(Table3512[[#This Row],[Site name]],Table3[],28))</f>
        <v>21</v>
      </c>
      <c r="AF10">
        <f>IF(VLOOKUP(Table3512[[#This Row],[Site name]],Table3[],29)=0,"",VLOOKUP(Table3512[[#This Row],[Site name]],Table3[],29))</f>
        <v>1</v>
      </c>
      <c r="AG10">
        <f>IF(VLOOKUP(Table3512[[#This Row],[Site name]],Table3[],30)=0,"",VLOOKUP(Table3512[[#This Row],[Site name]],Table3[],30))</f>
        <v>21</v>
      </c>
      <c r="AH10" t="str">
        <f>IF(VLOOKUP(Table3512[[#This Row],[Site name]],Table3[],31)=0,"",VLOOKUP(Table3512[[#This Row],[Site name]],Table3[],31))</f>
        <v/>
      </c>
      <c r="AI10" t="str">
        <f>IF(VLOOKUP(Table3512[[#This Row],[Site name]],Table3[],32)=0,"",VLOOKUP(Table3512[[#This Row],[Site name]],Table3[],32))</f>
        <v>chapmanbdsp</v>
      </c>
      <c r="AJ10" t="str">
        <f>IF(VLOOKUP(Table3512[[#This Row],[Site name]],Table3[],33)=0,"",VLOOKUP(Table3512[[#This Row],[Site name]],Table3[],33))</f>
        <v>AKT II</v>
      </c>
      <c r="AK10" t="str">
        <f>IF(VLOOKUP(Table3512[[#This Row],[Site name]],Table3[],34)=0,"",VLOOKUP(Table3512[[#This Row],[Site name]],Table3[],34))</f>
        <v>chapmanbdsp</v>
      </c>
      <c r="AL10" t="str">
        <f>IF(VLOOKUP(Table3512[[#This Row],[Site name]],Table3[],35)=0,"",VLOOKUP(Table3512[[#This Row],[Site name]],Table3[],35))</f>
        <v>Bjarke Ingels Group</v>
      </c>
      <c r="AM10" t="str">
        <f>IF(VLOOKUP(Table3512[[#This Row],[Site name]],Table3[],36)=0,"",VLOOKUP(Table3512[[#This Row],[Site name]],Table3[],36))</f>
        <v>One Click LCA</v>
      </c>
      <c r="AN10" t="str">
        <f>IF(VLOOKUP(Table3512[[#This Row],[Site name]],Table3[],37)=0,"",VLOOKUP(Table3512[[#This Row],[Site name]],Table3[],37))</f>
        <v>Project 13</v>
      </c>
      <c r="AO10" s="188">
        <f>IF(VLOOKUP(Table3512[[#This Row],[Site name]],Table3[],38)="","",VLOOKUP(Table3512[[#This Row],[Site name]],Table3[],38))</f>
        <v>0.92534881612204878</v>
      </c>
      <c r="AP10">
        <f>IF(VLOOKUP(Table3512[[#This Row],[Site name]],Table3[],39)="","",VLOOKUP(Table3512[[#This Row],[Site name]],Table3[],39))</f>
        <v>3</v>
      </c>
      <c r="AQ10" t="str">
        <f>_xlfn.CONCAT(Table3512[[#This Row],[Site name]],Table3512[[#This Row],[Assessment Type]])</f>
        <v>120 Fleet StreetAssessment 1 - no decarbonisation</v>
      </c>
    </row>
    <row r="11" spans="2:43" ht="14.7" customHeight="1">
      <c r="B11" t="s">
        <v>146</v>
      </c>
      <c r="C11" t="s">
        <v>977</v>
      </c>
      <c r="D11">
        <f>IF((VLOOKUP(Table3512[[#This Row],[Site name]],Table35[],3,FALSE)-VLOOKUP(Table3512[[#This Row],[Site name]],Table35679[],3,FALSE))=0,"",VLOOKUP(Table3512[[#This Row],[Site name]],Table35[],3,FALSE)-VLOOKUP(Table3512[[#This Row],[Site name]],Table35679[],3,FALSE))</f>
        <v>841</v>
      </c>
      <c r="E11" t="str">
        <f>IF(VLOOKUP(Table3512[[#This Row],[Site name]],Table3[],2)=0,"",VLOOKUP(Table3512[[#This Row],[Site name]],Table3[],2))</f>
        <v>City of London</v>
      </c>
      <c r="F11" t="str">
        <f>IF(VLOOKUP(Table3512[[#This Row],[Site name]],Table3[],3)=0,"",VLOOKUP(Table3512[[#This Row],[Site name]],Table3[],3))</f>
        <v>EC1A 2DE</v>
      </c>
      <c r="G11" t="str">
        <f>IF(VLOOKUP(Table3512[[#This Row],[Site name]],Table3[],4)=0,"",VLOOKUP(Table3512[[#This Row],[Site name]],Table3[],4))</f>
        <v>21/00755/FULMAJ</v>
      </c>
      <c r="H11" t="str">
        <f>IF(VLOOKUP(Table3512[[#This Row],[Site name]],Table3[],5)=0,"",VLOOKUP(Table3512[[#This Row],[Site name]],Table3[],5))</f>
        <v>Planning Portal</v>
      </c>
      <c r="I11" s="185" t="str">
        <f>IF(VLOOKUP(Table3512[[#This Row],[Site name]],Table3[],6)=0,"",VLOOKUP(Table3512[[#This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11" s="185">
        <f>IF(VLOOKUP(Table3512[[#This Row],[Site name]],Table3[],7)=0,"",VLOOKUP(Table3512[[#This Row],[Site name]],Table3[],7))</f>
        <v>44442</v>
      </c>
      <c r="K11" s="185">
        <f>IF(VLOOKUP(Table3512[[#This Row],[Site name]],Table3[],8)=0,"",VLOOKUP(Table3512[[#This Row],[Site name]],Table3[],8))</f>
        <v>44599</v>
      </c>
      <c r="L11" t="str">
        <f>IF(VLOOKUP(Table3512[[#This Row],[Site name]],Table3[],9)=0,"",VLOOKUP(Table3512[[#This Row],[Site name]],Table3[],9))</f>
        <v>Granted</v>
      </c>
      <c r="M11" t="str">
        <f>IF(VLOOKUP(Table3512[[#This Row],[Site name]],Table3[],10)=0,"",VLOOKUP(Table3512[[#This Row],[Site name]],Table3[],10))</f>
        <v>Office &amp; Retail</v>
      </c>
      <c r="N11" t="str">
        <f>IF(VLOOKUP(Table3512[[#This Row],[Site name]],Table3[],11)=0,"",VLOOKUP(Table3512[[#This Row],[Site name]],Table3[],11))</f>
        <v>No</v>
      </c>
      <c r="O11" t="str">
        <f>IF(VLOOKUP(Table3512[[#This Row],[Site name]],Table3[],12)=0,"",VLOOKUP(Table3512[[#This Row],[Site name]],Table3[],12))</f>
        <v>Substructure and/or Façade Retained</v>
      </c>
      <c r="P11" t="str">
        <f>IF(VLOOKUP(Table3512[[#This Row],[Site name]],Table3[],13)=0,"",VLOOKUP(Table3512[[#This Row],[Site name]],Table3[],13))</f>
        <v>1920s</v>
      </c>
      <c r="Q11" t="str">
        <f>IF(VLOOKUP(Table3512[[#This Row],[Site name]],Table3[],14)=0,"",VLOOKUP(Table3512[[#This Row],[Site name]],Table3[],14))</f>
        <v>Not listed</v>
      </c>
      <c r="R11" s="197">
        <f>IF(VLOOKUP(Table3512[[#This Row],[Site name]],Table3[],15)="","",VLOOKUP(Table3512[[#This Row],[Site name]],Table3[],15))</f>
        <v>16944</v>
      </c>
      <c r="S11" s="197">
        <f>IF(VLOOKUP(Table3512[[#This Row],[Site name]],Table3[],16)="","",VLOOKUP(Table3512[[#This Row],[Site name]],Table3[],16))</f>
        <v>35948</v>
      </c>
      <c r="T11" s="196" t="str">
        <f>IF(VLOOKUP(Table3512[[#This Row],[Site name]],Table3[],17)="","",VLOOKUP(Table3512[[#This Row],[Site name]],Table3[],17))</f>
        <v/>
      </c>
      <c r="U11" s="188">
        <f>IF(VLOOKUP(Table3512[[#This Row],[Site name]],Table3[],18)="","",VLOOKUP(Table3512[[#This Row],[Site name]],Table3[],18))</f>
        <v>1.1215769593956564</v>
      </c>
      <c r="V11" s="197">
        <f>IF(VLOOKUP(Table3512[[#This Row],[Site name]],Table3[],19)="","",VLOOKUP(Table3512[[#This Row],[Site name]],Table3[],19))</f>
        <v>19004</v>
      </c>
      <c r="W11" t="str">
        <f>IF(VLOOKUP(Table3512[[#This Row],[Site name]],Table3[],20)=0,"",VLOOKUP(Table3512[[#This Row],[Site name]],Table3[],20))</f>
        <v/>
      </c>
      <c r="X11" t="str">
        <f>IF(VLOOKUP(Table3512[[#This Row],[Site name]],Table3[],21)=0,"",VLOOKUP(Table3512[[#This Row],[Site name]],Table3[],21))</f>
        <v/>
      </c>
      <c r="Y11" t="str">
        <f>IF(VLOOKUP(Table3512[[#This Row],[Site name]],Table3[],22)=0,"",VLOOKUP(Table3512[[#This Row],[Site name]],Table3[],22))</f>
        <v/>
      </c>
      <c r="Z11" t="str">
        <f>IF(VLOOKUP(Table3512[[#This Row],[Site name]],Table3[],23)=0,"",VLOOKUP(Table3512[[#This Row],[Site name]],Table3[],23))</f>
        <v/>
      </c>
      <c r="AA11" t="str">
        <f>IF(VLOOKUP(Table3512[[#This Row],[Site name]],Table3[],24)=0,"",VLOOKUP(Table3512[[#This Row],[Site name]],Table3[],24))</f>
        <v/>
      </c>
      <c r="AB11" t="str">
        <f>IF(VLOOKUP(Table3512[[#This Row],[Site name]],Table3[],25)=0,"",VLOOKUP(Table3512[[#This Row],[Site name]],Table3[],25))</f>
        <v/>
      </c>
      <c r="AC11">
        <f>IF(VLOOKUP(Table3512[[#This Row],[Site name]],Table3[],26)=0,"",VLOOKUP(Table3512[[#This Row],[Site name]],Table3[],26))</f>
        <v>11</v>
      </c>
      <c r="AD11">
        <f>IF(VLOOKUP(Table3512[[#This Row],[Site name]],Table3[],27)=0,"",VLOOKUP(Table3512[[#This Row],[Site name]],Table3[],27))</f>
        <v>15</v>
      </c>
      <c r="AE11">
        <f>IF(VLOOKUP(Table3512[[#This Row],[Site name]],Table3[],28)="","",VLOOKUP(Table3512[[#This Row],[Site name]],Table3[],28))</f>
        <v>13</v>
      </c>
      <c r="AF11">
        <f>IF(VLOOKUP(Table3512[[#This Row],[Site name]],Table3[],29)=0,"",VLOOKUP(Table3512[[#This Row],[Site name]],Table3[],29))</f>
        <v>4</v>
      </c>
      <c r="AG11" t="str">
        <f>IF(VLOOKUP(Table3512[[#This Row],[Site name]],Table3[],30)=0,"",VLOOKUP(Table3512[[#This Row],[Site name]],Table3[],30))</f>
        <v/>
      </c>
      <c r="AH11" t="str">
        <f>IF(VLOOKUP(Table3512[[#This Row],[Site name]],Table3[],31)=0,"",VLOOKUP(Table3512[[#This Row],[Site name]],Table3[],31))</f>
        <v/>
      </c>
      <c r="AI11" t="str">
        <f>IF(VLOOKUP(Table3512[[#This Row],[Site name]],Table3[],32)=0,"",VLOOKUP(Table3512[[#This Row],[Site name]],Table3[],32))</f>
        <v>Hilson Moran</v>
      </c>
      <c r="AJ11" t="str">
        <f>IF(VLOOKUP(Table3512[[#This Row],[Site name]],Table3[],33)=0,"",VLOOKUP(Table3512[[#This Row],[Site name]],Table3[],33))</f>
        <v>Heyne Tillet Steel</v>
      </c>
      <c r="AK11" t="str">
        <f>IF(VLOOKUP(Table3512[[#This Row],[Site name]],Table3[],34)=0,"",VLOOKUP(Table3512[[#This Row],[Site name]],Table3[],34))</f>
        <v>Hilson Moran</v>
      </c>
      <c r="AL11" t="str">
        <f>IF(VLOOKUP(Table3512[[#This Row],[Site name]],Table3[],35)=0,"",VLOOKUP(Table3512[[#This Row],[Site name]],Table3[],35))</f>
        <v>PLP Architecture</v>
      </c>
      <c r="AM11" t="str">
        <f>IF(VLOOKUP(Table3512[[#This Row],[Site name]],Table3[],36)=0,"",VLOOKUP(Table3512[[#This Row],[Site name]],Table3[],36))</f>
        <v>eTool LCD</v>
      </c>
      <c r="AN11" t="str">
        <f>IF(VLOOKUP(Table3512[[#This Row],[Site name]],Table3[],37)=0,"",VLOOKUP(Table3512[[#This Row],[Site name]],Table3[],37))</f>
        <v>Project 14</v>
      </c>
      <c r="AO11" s="188">
        <f>IF(VLOOKUP(Table3512[[#This Row],[Site name]],Table3[],38)="","",VLOOKUP(Table3512[[#This Row],[Site name]],Table3[],38))</f>
        <v>0</v>
      </c>
      <c r="AP11">
        <f>IF(VLOOKUP(Table3512[[#This Row],[Site name]],Table3[],39)="","",VLOOKUP(Table3512[[#This Row],[Site name]],Table3[],39))</f>
        <v>2</v>
      </c>
      <c r="AQ11" t="str">
        <f>_xlfn.CONCAT(Table3512[[#This Row],[Site name]],Table3512[[#This Row],[Assessment Type]])</f>
        <v>14-21 Holborn ViaductAssessment 1 - no decarbonisation</v>
      </c>
    </row>
    <row r="12" spans="2:43" ht="14.7" hidden="1" customHeight="1">
      <c r="B12" t="s">
        <v>298</v>
      </c>
      <c r="C12" t="s">
        <v>977</v>
      </c>
      <c r="D12">
        <f>IF((VLOOKUP(Table3512[[#This Row],[Site name]],Table35[],3,FALSE)-VLOOKUP(Table3512[[#This Row],[Site name]],Table35679[],3,FALSE))=0,"",VLOOKUP(Table3512[[#This Row],[Site name]],Table35[],3,FALSE)-VLOOKUP(Table3512[[#This Row],[Site name]],Table35679[],3,FALSE))</f>
        <v>1093</v>
      </c>
      <c r="E12" t="str">
        <f>IF(VLOOKUP(Table3512[[#This Row],[Site name]],Table3[],2)=0,"",VLOOKUP(Table3512[[#This Row],[Site name]],Table3[],2))</f>
        <v>Lambeth</v>
      </c>
      <c r="F12" t="str">
        <f>IF(VLOOKUP(Table3512[[#This Row],[Site name]],Table3[],3)=0,"",VLOOKUP(Table3512[[#This Row],[Site name]],Table3[],3))</f>
        <v>SE1 7NT</v>
      </c>
      <c r="G12" t="str">
        <f>IF(VLOOKUP(Table3512[[#This Row],[Site name]],Table3[],4)=0,"",VLOOKUP(Table3512[[#This Row],[Site name]],Table3[],4))</f>
        <v>23/00357/FUL</v>
      </c>
      <c r="H12" t="str">
        <f>IF(VLOOKUP(Table3512[[#This Row],[Site name]],Table3[],5)=0,"",VLOOKUP(Table3512[[#This Row],[Site name]],Table3[],5))</f>
        <v>Planning Portal</v>
      </c>
      <c r="I12" s="185" t="str">
        <f>IF(VLOOKUP(Table3512[[#This Row],[Site name]],Table3[],6)=0,"",VLOOKUP(Table3512[[#This Row],[Site name]],Table3[],6))</f>
        <v>2 storeys added supported by existing structure's 4th floor slab, small area of 5th floor slab demolished and replaced, small ground floor Refurbishment, façade alterations</v>
      </c>
      <c r="J12" s="185">
        <f>IF(VLOOKUP(Table3512[[#This Row],[Site name]],Table3[],7)=0,"",VLOOKUP(Table3512[[#This Row],[Site name]],Table3[],7))</f>
        <v>44959</v>
      </c>
      <c r="K12" s="185" t="str">
        <f>IF(VLOOKUP(Table3512[[#This Row],[Site name]],Table3[],8)=0,"",VLOOKUP(Table3512[[#This Row],[Site name]],Table3[],8))</f>
        <v/>
      </c>
      <c r="L12" t="str">
        <f>IF(VLOOKUP(Table3512[[#This Row],[Site name]],Table3[],9)=0,"",VLOOKUP(Table3512[[#This Row],[Site name]],Table3[],9))</f>
        <v>Pending</v>
      </c>
      <c r="M12" t="str">
        <f>IF(VLOOKUP(Table3512[[#This Row],[Site name]],Table3[],10)=0,"",VLOOKUP(Table3512[[#This Row],[Site name]],Table3[],10))</f>
        <v>Office</v>
      </c>
      <c r="N12" t="str">
        <f>IF(VLOOKUP(Table3512[[#This Row],[Site name]],Table3[],11)=0,"",VLOOKUP(Table3512[[#This Row],[Site name]],Table3[],11))</f>
        <v>No</v>
      </c>
      <c r="O12" t="str">
        <f>IF(VLOOKUP(Table3512[[#This Row],[Site name]],Table3[],12)=0,"",VLOOKUP(Table3512[[#This Row],[Site name]],Table3[],12))</f>
        <v>Heavy Refurbishment</v>
      </c>
      <c r="P12" t="str">
        <f>IF(VLOOKUP(Table3512[[#This Row],[Site name]],Table3[],13)=0,"",VLOOKUP(Table3512[[#This Row],[Site name]],Table3[],13))</f>
        <v>1990s</v>
      </c>
      <c r="Q12" t="str">
        <f>IF(VLOOKUP(Table3512[[#This Row],[Site name]],Table3[],14)=0,"",VLOOKUP(Table3512[[#This Row],[Site name]],Table3[],14))</f>
        <v>Not listed</v>
      </c>
      <c r="R12" s="197">
        <f>IF(VLOOKUP(Table3512[[#This Row],[Site name]],Table3[],15)="","",VLOOKUP(Table3512[[#This Row],[Site name]],Table3[],15))</f>
        <v>4927</v>
      </c>
      <c r="S12" s="197">
        <f>IF(VLOOKUP(Table3512[[#This Row],[Site name]],Table3[],16)="","",VLOOKUP(Table3512[[#This Row],[Site name]],Table3[],16))</f>
        <v>6294</v>
      </c>
      <c r="T12" s="196">
        <f>IF(VLOOKUP(Table3512[[#This Row],[Site name]],Table3[],17)="","",VLOOKUP(Table3512[[#This Row],[Site name]],Table3[],17))</f>
        <v>132</v>
      </c>
      <c r="U12" s="188">
        <f>IF(VLOOKUP(Table3512[[#This Row],[Site name]],Table3[],18)="","",VLOOKUP(Table3512[[#This Row],[Site name]],Table3[],18))</f>
        <v>0.27745078140856494</v>
      </c>
      <c r="V12" s="197">
        <f>IF(VLOOKUP(Table3512[[#This Row],[Site name]],Table3[],19)="","",VLOOKUP(Table3512[[#This Row],[Site name]],Table3[],19))</f>
        <v>1499</v>
      </c>
      <c r="W12" t="str">
        <f>IF(VLOOKUP(Table3512[[#This Row],[Site name]],Table3[],20)=0,"",VLOOKUP(Table3512[[#This Row],[Site name]],Table3[],20))</f>
        <v>No new basement</v>
      </c>
      <c r="X12" t="str">
        <f>IF(VLOOKUP(Table3512[[#This Row],[Site name]],Table3[],21)=0,"",VLOOKUP(Table3512[[#This Row],[Site name]],Table3[],21))</f>
        <v>Reinforced Concrete</v>
      </c>
      <c r="Y12" t="str">
        <f>IF(VLOOKUP(Table3512[[#This Row],[Site name]],Table3[],22)=0,"",VLOOKUP(Table3512[[#This Row],[Site name]],Table3[],22))</f>
        <v/>
      </c>
      <c r="Z12" t="str">
        <f>IF(VLOOKUP(Table3512[[#This Row],[Site name]],Table3[],23)=0,"",VLOOKUP(Table3512[[#This Row],[Site name]],Table3[],23))</f>
        <v>RC Cores / shear walls</v>
      </c>
      <c r="AA12" t="str">
        <f>IF(VLOOKUP(Table3512[[#This Row],[Site name]],Table3[],24)=0,"",VLOOKUP(Table3512[[#This Row],[Site name]],Table3[],24))</f>
        <v/>
      </c>
      <c r="AB12" t="str">
        <f>IF(VLOOKUP(Table3512[[#This Row],[Site name]],Table3[],25)=0,"",VLOOKUP(Table3512[[#This Row],[Site name]],Table3[],25))</f>
        <v/>
      </c>
      <c r="AC12">
        <f>IF(VLOOKUP(Table3512[[#This Row],[Site name]],Table3[],26)=0,"",VLOOKUP(Table3512[[#This Row],[Site name]],Table3[],26))</f>
        <v>6</v>
      </c>
      <c r="AD12">
        <f>IF(VLOOKUP(Table3512[[#This Row],[Site name]],Table3[],27)=0,"",VLOOKUP(Table3512[[#This Row],[Site name]],Table3[],27))</f>
        <v>8</v>
      </c>
      <c r="AE12">
        <f>IF(VLOOKUP(Table3512[[#This Row],[Site name]],Table3[],28)="","",VLOOKUP(Table3512[[#This Row],[Site name]],Table3[],28))</f>
        <v>7</v>
      </c>
      <c r="AF12">
        <f>IF(VLOOKUP(Table3512[[#This Row],[Site name]],Table3[],29)=0,"",VLOOKUP(Table3512[[#This Row],[Site name]],Table3[],29))</f>
        <v>2</v>
      </c>
      <c r="AG12" t="str">
        <f>IF(VLOOKUP(Table3512[[#This Row],[Site name]],Table3[],30)=0,"",VLOOKUP(Table3512[[#This Row],[Site name]],Table3[],30))</f>
        <v/>
      </c>
      <c r="AH12" t="str">
        <f>IF(VLOOKUP(Table3512[[#This Row],[Site name]],Table3[],31)=0,"",VLOOKUP(Table3512[[#This Row],[Site name]],Table3[],31))</f>
        <v/>
      </c>
      <c r="AI12" t="str">
        <f>IF(VLOOKUP(Table3512[[#This Row],[Site name]],Table3[],32)=0,"",VLOOKUP(Table3512[[#This Row],[Site name]],Table3[],32))</f>
        <v>Sweco</v>
      </c>
      <c r="AJ12" t="str">
        <f>IF(VLOOKUP(Table3512[[#This Row],[Site name]],Table3[],33)=0,"",VLOOKUP(Table3512[[#This Row],[Site name]],Table3[],33))</f>
        <v>Davis Maguire</v>
      </c>
      <c r="AK12" t="str">
        <f>IF(VLOOKUP(Table3512[[#This Row],[Site name]],Table3[],34)=0,"",VLOOKUP(Table3512[[#This Row],[Site name]],Table3[],34))</f>
        <v>Sweco</v>
      </c>
      <c r="AL12" t="str">
        <f>IF(VLOOKUP(Table3512[[#This Row],[Site name]],Table3[],35)=0,"",VLOOKUP(Table3512[[#This Row],[Site name]],Table3[],35))</f>
        <v>Fathom</v>
      </c>
      <c r="AM12" t="str">
        <f>IF(VLOOKUP(Table3512[[#This Row],[Site name]],Table3[],36)=0,"",VLOOKUP(Table3512[[#This Row],[Site name]],Table3[],36))</f>
        <v>One Click LCA</v>
      </c>
      <c r="AN12" t="str">
        <f>IF(VLOOKUP(Table3512[[#This Row],[Site name]],Table3[],37)=0,"",VLOOKUP(Table3512[[#This Row],[Site name]],Table3[],37))</f>
        <v>Project 15</v>
      </c>
      <c r="AO12" s="188">
        <f>IF(VLOOKUP(Table3512[[#This Row],[Site name]],Table3[],38)="","",VLOOKUP(Table3512[[#This Row],[Site name]],Table3[],38))</f>
        <v>2.6791150801704893E-2</v>
      </c>
      <c r="AP12">
        <f>IF(VLOOKUP(Table3512[[#This Row],[Site name]],Table3[],39)="","",VLOOKUP(Table3512[[#This Row],[Site name]],Table3[],39))</f>
        <v>3</v>
      </c>
      <c r="AQ12" t="str">
        <f>_xlfn.CONCAT(Table3512[[#This Row],[Site name]],Table3512[[#This Row],[Assessment Type]])</f>
        <v>1-5 Lower Marsh Assessment 1 - no decarbonisation</v>
      </c>
    </row>
    <row r="13" spans="2:43" ht="14.7" hidden="1" customHeight="1">
      <c r="B13" t="s">
        <v>300</v>
      </c>
      <c r="C13" t="s">
        <v>977</v>
      </c>
      <c r="D13">
        <f>IF((VLOOKUP(Table3512[[#This Row],[Site name]],Table35[],3,FALSE)-VLOOKUP(Table3512[[#This Row],[Site name]],Table35679[],3,FALSE))=0,"",VLOOKUP(Table3512[[#This Row],[Site name]],Table35[],3,FALSE)-VLOOKUP(Table3512[[#This Row],[Site name]],Table35679[],3,FALSE))</f>
        <v>1217</v>
      </c>
      <c r="E13" t="str">
        <f>IF(VLOOKUP(Table3512[[#This Row],[Site name]],Table3[],2)=0,"",VLOOKUP(Table3512[[#This Row],[Site name]],Table3[],2))</f>
        <v>City of London</v>
      </c>
      <c r="F13" t="str">
        <f>IF(VLOOKUP(Table3512[[#This Row],[Site name]],Table3[],3)=0,"",VLOOKUP(Table3512[[#This Row],[Site name]],Table3[],3))</f>
        <v>EC3N 1BJ</v>
      </c>
      <c r="G13" t="str">
        <f>IF(VLOOKUP(Table3512[[#This Row],[Site name]],Table3[],4)=0,"",VLOOKUP(Table3512[[#This Row],[Site name]],Table3[],4))</f>
        <v>16/00406/FULMAJ</v>
      </c>
      <c r="H13" t="str">
        <f>IF(VLOOKUP(Table3512[[#This Row],[Site name]],Table3[],5)=0,"",VLOOKUP(Table3512[[#This Row],[Site name]],Table3[],5))</f>
        <v>Planning Portal</v>
      </c>
      <c r="I13" t="str">
        <f>IF(VLOOKUP(Table3512[[#This Row],[Site name]],Table3[],6)=0,"",VLOOKUP(Table3512[[#This Row],[Site name]],Table3[],6))</f>
        <v>Demolition of existing buildings and erection of a mixed use building with 3 basement levels</v>
      </c>
      <c r="J13" s="185">
        <f>IF(VLOOKUP(Table3512[[#This Row],[Site name]],Table3[],7)=0,"",VLOOKUP(Table3512[[#This Row],[Site name]],Table3[],7))</f>
        <v>42475</v>
      </c>
      <c r="K13" s="185" t="str">
        <f>IF(VLOOKUP(Table3512[[#This Row],[Site name]],Table3[],8)=0,"",VLOOKUP(Table3512[[#This Row],[Site name]],Table3[],8))</f>
        <v/>
      </c>
      <c r="L13" t="str">
        <f>IF(VLOOKUP(Table3512[[#This Row],[Site name]],Table3[],9)=0,"",VLOOKUP(Table3512[[#This Row],[Site name]],Table3[],9))</f>
        <v>Pending</v>
      </c>
      <c r="M13" t="str">
        <f>IF(VLOOKUP(Table3512[[#This Row],[Site name]],Table3[],10)=0,"",VLOOKUP(Table3512[[#This Row],[Site name]],Table3[],10))</f>
        <v>Office</v>
      </c>
      <c r="N13" t="str">
        <f>IF(VLOOKUP(Table3512[[#This Row],[Site name]],Table3[],11)=0,"",VLOOKUP(Table3512[[#This Row],[Site name]],Table3[],11))</f>
        <v>No</v>
      </c>
      <c r="O13" t="str">
        <f>IF(VLOOKUP(Table3512[[#This Row],[Site name]],Table3[],12)=0,"",VLOOKUP(Table3512[[#This Row],[Site name]],Table3[],12))</f>
        <v>New Build</v>
      </c>
      <c r="P13" t="str">
        <f>IF(VLOOKUP(Table3512[[#This Row],[Site name]],Table3[],13)=0,"",VLOOKUP(Table3512[[#This Row],[Site name]],Table3[],13))</f>
        <v>1970s</v>
      </c>
      <c r="Q13" t="str">
        <f>IF(VLOOKUP(Table3512[[#This Row],[Site name]],Table3[],14)=0,"",VLOOKUP(Table3512[[#This Row],[Site name]],Table3[],14))</f>
        <v>Not listed</v>
      </c>
      <c r="R13" s="197">
        <f>IF(VLOOKUP(Table3512[[#This Row],[Site name]],Table3[],15)="","",VLOOKUP(Table3512[[#This Row],[Site name]],Table3[],15))</f>
        <v>20231</v>
      </c>
      <c r="S13" s="197">
        <f>IF(VLOOKUP(Table3512[[#This Row],[Site name]],Table3[],16)="","",VLOOKUP(Table3512[[#This Row],[Site name]],Table3[],16))</f>
        <v>32613</v>
      </c>
      <c r="T13" s="196">
        <f>IF(VLOOKUP(Table3512[[#This Row],[Site name]],Table3[],17)="","",VLOOKUP(Table3512[[#This Row],[Site name]],Table3[],17))</f>
        <v>20231</v>
      </c>
      <c r="U13" s="188">
        <f>IF(VLOOKUP(Table3512[[#This Row],[Site name]],Table3[],18)="","",VLOOKUP(Table3512[[#This Row],[Site name]],Table3[],18))</f>
        <v>0.61203104147100973</v>
      </c>
      <c r="V13" s="197">
        <f>IF(VLOOKUP(Table3512[[#This Row],[Site name]],Table3[],19)="","",VLOOKUP(Table3512[[#This Row],[Site name]],Table3[],19))</f>
        <v>32613</v>
      </c>
      <c r="W13" t="str">
        <f>IF(VLOOKUP(Table3512[[#This Row],[Site name]],Table3[],20)=0,"",VLOOKUP(Table3512[[#This Row],[Site name]],Table3[],20))</f>
        <v>New</v>
      </c>
      <c r="X13" t="str">
        <f>IF(VLOOKUP(Table3512[[#This Row],[Site name]],Table3[],21)=0,"",VLOOKUP(Table3512[[#This Row],[Site name]],Table3[],21))</f>
        <v/>
      </c>
      <c r="Y13" t="str">
        <f>IF(VLOOKUP(Table3512[[#This Row],[Site name]],Table3[],22)=0,"",VLOOKUP(Table3512[[#This Row],[Site name]],Table3[],22))</f>
        <v/>
      </c>
      <c r="Z13" t="str">
        <f>IF(VLOOKUP(Table3512[[#This Row],[Site name]],Table3[],23)=0,"",VLOOKUP(Table3512[[#This Row],[Site name]],Table3[],23))</f>
        <v/>
      </c>
      <c r="AA13" t="str">
        <f>IF(VLOOKUP(Table3512[[#This Row],[Site name]],Table3[],24)=0,"",VLOOKUP(Table3512[[#This Row],[Site name]],Table3[],24))</f>
        <v/>
      </c>
      <c r="AB13" t="str">
        <f>IF(VLOOKUP(Table3512[[#This Row],[Site name]],Table3[],25)=0,"",VLOOKUP(Table3512[[#This Row],[Site name]],Table3[],25))</f>
        <v/>
      </c>
      <c r="AC13" t="str">
        <f>IF(VLOOKUP(Table3512[[#This Row],[Site name]],Table3[],26)=0,"",VLOOKUP(Table3512[[#This Row],[Site name]],Table3[],26))</f>
        <v/>
      </c>
      <c r="AD13">
        <f>IF(VLOOKUP(Table3512[[#This Row],[Site name]],Table3[],27)=0,"",VLOOKUP(Table3512[[#This Row],[Site name]],Table3[],27))</f>
        <v>14</v>
      </c>
      <c r="AE13">
        <f>IF(VLOOKUP(Table3512[[#This Row],[Site name]],Table3[],28)="","",VLOOKUP(Table3512[[#This Row],[Site name]],Table3[],28))</f>
        <v>13</v>
      </c>
      <c r="AF13" t="str">
        <f>IF(VLOOKUP(Table3512[[#This Row],[Site name]],Table3[],29)=0,"",VLOOKUP(Table3512[[#This Row],[Site name]],Table3[],29))</f>
        <v/>
      </c>
      <c r="AG13" t="str">
        <f>IF(VLOOKUP(Table3512[[#This Row],[Site name]],Table3[],30)=0,"",VLOOKUP(Table3512[[#This Row],[Site name]],Table3[],30))</f>
        <v/>
      </c>
      <c r="AH13" t="str">
        <f>IF(VLOOKUP(Table3512[[#This Row],[Site name]],Table3[],31)=0,"",VLOOKUP(Table3512[[#This Row],[Site name]],Table3[],31))</f>
        <v/>
      </c>
      <c r="AI13" t="str">
        <f>IF(VLOOKUP(Table3512[[#This Row],[Site name]],Table3[],32)=0,"",VLOOKUP(Table3512[[#This Row],[Site name]],Table3[],32))</f>
        <v>Hoare Lea</v>
      </c>
      <c r="AJ13" t="str">
        <f>IF(VLOOKUP(Table3512[[#This Row],[Site name]],Table3[],33)=0,"",VLOOKUP(Table3512[[#This Row],[Site name]],Table3[],33))</f>
        <v>WSP</v>
      </c>
      <c r="AK13" t="str">
        <f>IF(VLOOKUP(Table3512[[#This Row],[Site name]],Table3[],34)=0,"",VLOOKUP(Table3512[[#This Row],[Site name]],Table3[],34))</f>
        <v>Hoare Lea</v>
      </c>
      <c r="AL13" t="str">
        <f>IF(VLOOKUP(Table3512[[#This Row],[Site name]],Table3[],35)=0,"",VLOOKUP(Table3512[[#This Row],[Site name]],Table3[],35))</f>
        <v>ACME</v>
      </c>
      <c r="AM13" t="str">
        <f>IF(VLOOKUP(Table3512[[#This Row],[Site name]],Table3[],36)=0,"",VLOOKUP(Table3512[[#This Row],[Site name]],Table3[],36))</f>
        <v>One Click LCA</v>
      </c>
      <c r="AN13" t="str">
        <f>IF(VLOOKUP(Table3512[[#This Row],[Site name]],Table3[],37)=0,"",VLOOKUP(Table3512[[#This Row],[Site name]],Table3[],37))</f>
        <v>Project 16</v>
      </c>
      <c r="AO13" s="188">
        <f>IF(VLOOKUP(Table3512[[#This Row],[Site name]],Table3[],38)="","",VLOOKUP(Table3512[[#This Row],[Site name]],Table3[],38))</f>
        <v>1</v>
      </c>
      <c r="AP13">
        <f>IF(VLOOKUP(Table3512[[#This Row],[Site name]],Table3[],39)="","",VLOOKUP(Table3512[[#This Row],[Site name]],Table3[],39))</f>
        <v>1</v>
      </c>
      <c r="AQ13" t="str">
        <f>_xlfn.CONCAT(Table3512[[#This Row],[Site name]],Table3512[[#This Row],[Assessment Type]])</f>
        <v>15 Minories, 57-60 &amp; 62 Aldgate High Street And 1 Little 
Somerset StreetAssessment 1 - no decarbonisation</v>
      </c>
    </row>
    <row r="14" spans="2:43" ht="14.7" hidden="1" customHeight="1">
      <c r="B14" t="s">
        <v>220</v>
      </c>
      <c r="C14" t="s">
        <v>977</v>
      </c>
      <c r="D14">
        <f>IF((VLOOKUP(Table3512[[#This Row],[Site name]],Table35[],3,FALSE)-VLOOKUP(Table3512[[#This Row],[Site name]],Table35679[],3,FALSE))=0,"",VLOOKUP(Table3512[[#This Row],[Site name]],Table35[],3,FALSE)-VLOOKUP(Table3512[[#This Row],[Site name]],Table35679[],3,FALSE))</f>
        <v>868</v>
      </c>
      <c r="E14" t="str">
        <f>IF(VLOOKUP(Table3512[[#This Row],[Site name]],Table3[],2)=0,"",VLOOKUP(Table3512[[#This Row],[Site name]],Table3[],2))</f>
        <v>City of London</v>
      </c>
      <c r="F14" t="str">
        <f>IF(VLOOKUP(Table3512[[#This Row],[Site name]],Table3[],3)=0,"",VLOOKUP(Table3512[[#This Row],[Site name]],Table3[],3))</f>
        <v>EC2M 7LD</v>
      </c>
      <c r="G14" t="str">
        <f>IF(VLOOKUP(Table3512[[#This Row],[Site name]],Table3[],4)=0,"",VLOOKUP(Table3512[[#This Row],[Site name]],Table3[],4))</f>
        <v>21/00282/FULMAJ</v>
      </c>
      <c r="H14" t="str">
        <f>IF(VLOOKUP(Table3512[[#This Row],[Site name]],Table3[],5)=0,"",VLOOKUP(Table3512[[#This Row],[Site name]],Table3[],5))</f>
        <v>Planning Portal</v>
      </c>
      <c r="I14" s="185" t="str">
        <f>IF(VLOOKUP(Table3512[[#This Row],[Site name]],Table3[],6)=0,"",VLOOKUP(Table3512[[#This Row],[Site name]],Table3[],6))</f>
        <v>Demolition of 5th floor level and Eldon Street facade. Refurbishment and refurbishment of the existing Class E use building to provide a replacement 5th floor level, additional 6th, 7th and 8th floor levels and new facade to Eldon Street. I</v>
      </c>
      <c r="J14" s="185">
        <f>IF(VLOOKUP(Table3512[[#This Row],[Site name]],Table3[],7)=0,"",VLOOKUP(Table3512[[#This Row],[Site name]],Table3[],7))</f>
        <v>44295</v>
      </c>
      <c r="K14" s="185">
        <f>IF(VLOOKUP(Table3512[[#This Row],[Site name]],Table3[],8)=0,"",VLOOKUP(Table3512[[#This Row],[Site name]],Table3[],8))</f>
        <v>44971</v>
      </c>
      <c r="L14" t="str">
        <f>IF(VLOOKUP(Table3512[[#This Row],[Site name]],Table3[],9)=0,"",VLOOKUP(Table3512[[#This Row],[Site name]],Table3[],9))</f>
        <v>Granted</v>
      </c>
      <c r="M14" t="str">
        <f>IF(VLOOKUP(Table3512[[#This Row],[Site name]],Table3[],10)=0,"",VLOOKUP(Table3512[[#This Row],[Site name]],Table3[],10))</f>
        <v>Office</v>
      </c>
      <c r="N14" t="str">
        <f>IF(VLOOKUP(Table3512[[#This Row],[Site name]],Table3[],11)=0,"",VLOOKUP(Table3512[[#This Row],[Site name]],Table3[],11))</f>
        <v>No</v>
      </c>
      <c r="O14" t="str">
        <f>IF(VLOOKUP(Table3512[[#This Row],[Site name]],Table3[],12)=0,"",VLOOKUP(Table3512[[#This Row],[Site name]],Table3[],12))</f>
        <v>Heavy Refurbishment</v>
      </c>
      <c r="P14" t="str">
        <f>IF(VLOOKUP(Table3512[[#This Row],[Site name]],Table3[],13)=0,"",VLOOKUP(Table3512[[#This Row],[Site name]],Table3[],13))</f>
        <v>1980s</v>
      </c>
      <c r="Q14" t="str">
        <f>IF(VLOOKUP(Table3512[[#This Row],[Site name]],Table3[],14)=0,"",VLOOKUP(Table3512[[#This Row],[Site name]],Table3[],14))</f>
        <v>Not listed</v>
      </c>
      <c r="R14" s="197">
        <f>IF(VLOOKUP(Table3512[[#This Row],[Site name]],Table3[],15)="","",VLOOKUP(Table3512[[#This Row],[Site name]],Table3[],15))</f>
        <v>4161</v>
      </c>
      <c r="S14" s="197">
        <f>IF(VLOOKUP(Table3512[[#This Row],[Site name]],Table3[],16)="","",VLOOKUP(Table3512[[#This Row],[Site name]],Table3[],16))</f>
        <v>5890</v>
      </c>
      <c r="T14" s="196">
        <f>IF(VLOOKUP(Table3512[[#This Row],[Site name]],Table3[],17)="","",VLOOKUP(Table3512[[#This Row],[Site name]],Table3[],17))</f>
        <v>1009</v>
      </c>
      <c r="U14" s="188">
        <f>IF(VLOOKUP(Table3512[[#This Row],[Site name]],Table3[],18)="","",VLOOKUP(Table3512[[#This Row],[Site name]],Table3[],18))</f>
        <v>0.41552511415525117</v>
      </c>
      <c r="V14" s="197">
        <f>IF(VLOOKUP(Table3512[[#This Row],[Site name]],Table3[],19)="","",VLOOKUP(Table3512[[#This Row],[Site name]],Table3[],19))</f>
        <v>2738</v>
      </c>
      <c r="W14" t="str">
        <f>IF(VLOOKUP(Table3512[[#This Row],[Site name]],Table3[],20)=0,"",VLOOKUP(Table3512[[#This Row],[Site name]],Table3[],20))</f>
        <v>No new basement</v>
      </c>
      <c r="X14" t="str">
        <f>IF(VLOOKUP(Table3512[[#This Row],[Site name]],Table3[],21)=0,"",VLOOKUP(Table3512[[#This Row],[Site name]],Table3[],21))</f>
        <v>Reinforced Concrete</v>
      </c>
      <c r="Y14" t="str">
        <f>IF(VLOOKUP(Table3512[[#This Row],[Site name]],Table3[],22)=0,"",VLOOKUP(Table3512[[#This Row],[Site name]],Table3[],22))</f>
        <v>Steel</v>
      </c>
      <c r="Z14" t="str">
        <f>IF(VLOOKUP(Table3512[[#This Row],[Site name]],Table3[],23)=0,"",VLOOKUP(Table3512[[#This Row],[Site name]],Table3[],23))</f>
        <v>RC Cores / shear walls</v>
      </c>
      <c r="AA14" t="str">
        <f>IF(VLOOKUP(Table3512[[#This Row],[Site name]],Table3[],24)=0,"",VLOOKUP(Table3512[[#This Row],[Site name]],Table3[],24))</f>
        <v>RC Cores / shear walls</v>
      </c>
      <c r="AB14" t="str">
        <f>IF(VLOOKUP(Table3512[[#This Row],[Site name]],Table3[],25)=0,"",VLOOKUP(Table3512[[#This Row],[Site name]],Table3[],25))</f>
        <v>Load balancing at all levels</v>
      </c>
      <c r="AC14">
        <f>IF(VLOOKUP(Table3512[[#This Row],[Site name]],Table3[],26)=0,"",VLOOKUP(Table3512[[#This Row],[Site name]],Table3[],26))</f>
        <v>7</v>
      </c>
      <c r="AD14">
        <f>IF(VLOOKUP(Table3512[[#This Row],[Site name]],Table3[],27)=0,"",VLOOKUP(Table3512[[#This Row],[Site name]],Table3[],27))</f>
        <v>11</v>
      </c>
      <c r="AE14">
        <f>IF(VLOOKUP(Table3512[[#This Row],[Site name]],Table3[],28)="","",VLOOKUP(Table3512[[#This Row],[Site name]],Table3[],28))</f>
        <v>9</v>
      </c>
      <c r="AF14">
        <f>IF(VLOOKUP(Table3512[[#This Row],[Site name]],Table3[],29)=0,"",VLOOKUP(Table3512[[#This Row],[Site name]],Table3[],29))</f>
        <v>4</v>
      </c>
      <c r="AG14" t="str">
        <f>IF(VLOOKUP(Table3512[[#This Row],[Site name]],Table3[],30)=0,"",VLOOKUP(Table3512[[#This Row],[Site name]],Table3[],30))</f>
        <v/>
      </c>
      <c r="AH14" t="str">
        <f>IF(VLOOKUP(Table3512[[#This Row],[Site name]],Table3[],31)=0,"",VLOOKUP(Table3512[[#This Row],[Site name]],Table3[],31))</f>
        <v/>
      </c>
      <c r="AI14" t="str">
        <f>IF(VLOOKUP(Table3512[[#This Row],[Site name]],Table3[],32)=0,"",VLOOKUP(Table3512[[#This Row],[Site name]],Table3[],32))</f>
        <v>Verte</v>
      </c>
      <c r="AJ14" t="str">
        <f>IF(VLOOKUP(Table3512[[#This Row],[Site name]],Table3[],33)=0,"",VLOOKUP(Table3512[[#This Row],[Site name]],Table3[],33))</f>
        <v>Frankham Consultancy Group</v>
      </c>
      <c r="AK14" t="str">
        <f>IF(VLOOKUP(Table3512[[#This Row],[Site name]],Table3[],34)=0,"",VLOOKUP(Table3512[[#This Row],[Site name]],Table3[],34))</f>
        <v>Butler and Young Associates</v>
      </c>
      <c r="AL14" t="str">
        <f>IF(VLOOKUP(Table3512[[#This Row],[Site name]],Table3[],35)=0,"",VLOOKUP(Table3512[[#This Row],[Site name]],Table3[],35))</f>
        <v>Gort Scott</v>
      </c>
      <c r="AM14" t="str">
        <f>IF(VLOOKUP(Table3512[[#This Row],[Site name]],Table3[],36)=0,"",VLOOKUP(Table3512[[#This Row],[Site name]],Table3[],36))</f>
        <v/>
      </c>
      <c r="AN14" t="str">
        <f>IF(VLOOKUP(Table3512[[#This Row],[Site name]],Table3[],37)=0,"",VLOOKUP(Table3512[[#This Row],[Site name]],Table3[],37))</f>
        <v>Project 17</v>
      </c>
      <c r="AO14" s="188">
        <f>IF(VLOOKUP(Table3512[[#This Row],[Site name]],Table3[],38)="","",VLOOKUP(Table3512[[#This Row],[Site name]],Table3[],38))</f>
        <v>0.24248978610910837</v>
      </c>
      <c r="AP14">
        <f>IF(VLOOKUP(Table3512[[#This Row],[Site name]],Table3[],39)="","",VLOOKUP(Table3512[[#This Row],[Site name]],Table3[],39))</f>
        <v>3</v>
      </c>
      <c r="AQ14" t="str">
        <f>_xlfn.CONCAT(Table3512[[#This Row],[Site name]],Table3512[[#This Row],[Assessment Type]])</f>
        <v>15-17 Eldon StreetAssessment 1 - no decarbonisation</v>
      </c>
    </row>
    <row r="15" spans="2:43" ht="14.7" hidden="1" customHeight="1">
      <c r="B15" t="s">
        <v>303</v>
      </c>
      <c r="C15" t="s">
        <v>977</v>
      </c>
      <c r="D15">
        <f>IF((VLOOKUP(Table3512[[#This Row],[Site name]],Table35[],3,FALSE)-VLOOKUP(Table3512[[#This Row],[Site name]],Table35679[],3,FALSE))=0,"",VLOOKUP(Table3512[[#This Row],[Site name]],Table35[],3,FALSE)-VLOOKUP(Table3512[[#This Row],[Site name]],Table35679[],3,FALSE))</f>
        <v>1274</v>
      </c>
      <c r="E15" t="str">
        <f>IF(VLOOKUP(Table3512[[#This Row],[Site name]],Table3[],2)=0,"",VLOOKUP(Table3512[[#This Row],[Site name]],Table3[],2))</f>
        <v>Camden</v>
      </c>
      <c r="F15" t="str">
        <f>IF(VLOOKUP(Table3512[[#This Row],[Site name]],Table3[],3)=0,"",VLOOKUP(Table3512[[#This Row],[Site name]],Table3[],3))</f>
        <v>WC1V 6PB</v>
      </c>
      <c r="G15" t="str">
        <f>IF(VLOOKUP(Table3512[[#This Row],[Site name]],Table3[],4)=0,"",VLOOKUP(Table3512[[#This Row],[Site name]],Table3[],4))</f>
        <v>2023/2510/P</v>
      </c>
      <c r="H15" t="str">
        <f>IF(VLOOKUP(Table3512[[#This Row],[Site name]],Table3[],5)=0,"",VLOOKUP(Table3512[[#This Row],[Site name]],Table3[],5))</f>
        <v>Planning Portal</v>
      </c>
      <c r="I15" t="str">
        <f>IF(VLOOKUP(Table3512[[#This Row],[Site name]],Table3[],6)=0,"",VLOOKUP(Table3512[[#This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15" s="185">
        <f>IF(VLOOKUP(Table3512[[#This Row],[Site name]],Table3[],7)=0,"",VLOOKUP(Table3512[[#This Row],[Site name]],Table3[],7))</f>
        <v>45104</v>
      </c>
      <c r="K15" s="185" t="str">
        <f>IF(VLOOKUP(Table3512[[#This Row],[Site name]],Table3[],8)=0,"",VLOOKUP(Table3512[[#This Row],[Site name]],Table3[],8))</f>
        <v/>
      </c>
      <c r="L15" t="str">
        <f>IF(VLOOKUP(Table3512[[#This Row],[Site name]],Table3[],9)=0,"",VLOOKUP(Table3512[[#This Row],[Site name]],Table3[],9))</f>
        <v>Pending</v>
      </c>
      <c r="M15" t="str">
        <f>IF(VLOOKUP(Table3512[[#This Row],[Site name]],Table3[],10)=0,"",VLOOKUP(Table3512[[#This Row],[Site name]],Table3[],10))</f>
        <v>Commercial &amp; Residential</v>
      </c>
      <c r="N15" t="str">
        <f>IF(VLOOKUP(Table3512[[#This Row],[Site name]],Table3[],11)=0,"",VLOOKUP(Table3512[[#This Row],[Site name]],Table3[],11))</f>
        <v/>
      </c>
      <c r="O15" t="str">
        <f>IF(VLOOKUP(Table3512[[#This Row],[Site name]],Table3[],12)=0,"",VLOOKUP(Table3512[[#This Row],[Site name]],Table3[],12))</f>
        <v>New Build</v>
      </c>
      <c r="P15" t="str">
        <f>IF(VLOOKUP(Table3512[[#This Row],[Site name]],Table3[],13)=0,"",VLOOKUP(Table3512[[#This Row],[Site name]],Table3[],13))</f>
        <v/>
      </c>
      <c r="Q15" t="str">
        <f>IF(VLOOKUP(Table3512[[#This Row],[Site name]],Table3[],14)=0,"",VLOOKUP(Table3512[[#This Row],[Site name]],Table3[],14))</f>
        <v/>
      </c>
      <c r="R15" s="197">
        <f>IF(VLOOKUP(Table3512[[#This Row],[Site name]],Table3[],15)="","",VLOOKUP(Table3512[[#This Row],[Site name]],Table3[],15))</f>
        <v>0</v>
      </c>
      <c r="S15" s="197">
        <f>IF(VLOOKUP(Table3512[[#This Row],[Site name]],Table3[],16)="","",VLOOKUP(Table3512[[#This Row],[Site name]],Table3[],16))</f>
        <v>493</v>
      </c>
      <c r="T15" s="196">
        <f>IF(VLOOKUP(Table3512[[#This Row],[Site name]],Table3[],17)="","",VLOOKUP(Table3512[[#This Row],[Site name]],Table3[],17))</f>
        <v>0</v>
      </c>
      <c r="U15" s="188" t="str">
        <f>IF(VLOOKUP(Table3512[[#This Row],[Site name]],Table3[],18)="","",VLOOKUP(Table3512[[#This Row],[Site name]],Table3[],18))</f>
        <v/>
      </c>
      <c r="V15" s="197">
        <f>IF(VLOOKUP(Table3512[[#This Row],[Site name]],Table3[],19)="","",VLOOKUP(Table3512[[#This Row],[Site name]],Table3[],19))</f>
        <v>493</v>
      </c>
      <c r="W15" t="str">
        <f>IF(VLOOKUP(Table3512[[#This Row],[Site name]],Table3[],20)=0,"",VLOOKUP(Table3512[[#This Row],[Site name]],Table3[],20))</f>
        <v/>
      </c>
      <c r="X15" t="str">
        <f>IF(VLOOKUP(Table3512[[#This Row],[Site name]],Table3[],21)=0,"",VLOOKUP(Table3512[[#This Row],[Site name]],Table3[],21))</f>
        <v/>
      </c>
      <c r="Y15" t="str">
        <f>IF(VLOOKUP(Table3512[[#This Row],[Site name]],Table3[],22)=0,"",VLOOKUP(Table3512[[#This Row],[Site name]],Table3[],22))</f>
        <v/>
      </c>
      <c r="Z15" t="str">
        <f>IF(VLOOKUP(Table3512[[#This Row],[Site name]],Table3[],23)=0,"",VLOOKUP(Table3512[[#This Row],[Site name]],Table3[],23))</f>
        <v/>
      </c>
      <c r="AA15" t="str">
        <f>IF(VLOOKUP(Table3512[[#This Row],[Site name]],Table3[],24)=0,"",VLOOKUP(Table3512[[#This Row],[Site name]],Table3[],24))</f>
        <v/>
      </c>
      <c r="AB15" t="str">
        <f>IF(VLOOKUP(Table3512[[#This Row],[Site name]],Table3[],25)=0,"",VLOOKUP(Table3512[[#This Row],[Site name]],Table3[],25))</f>
        <v/>
      </c>
      <c r="AC15" t="str">
        <f>IF(VLOOKUP(Table3512[[#This Row],[Site name]],Table3[],26)=0,"",VLOOKUP(Table3512[[#This Row],[Site name]],Table3[],26))</f>
        <v/>
      </c>
      <c r="AD15">
        <f>IF(VLOOKUP(Table3512[[#This Row],[Site name]],Table3[],27)=0,"",VLOOKUP(Table3512[[#This Row],[Site name]],Table3[],27))</f>
        <v>6</v>
      </c>
      <c r="AE15">
        <f>IF(VLOOKUP(Table3512[[#This Row],[Site name]],Table3[],28)="","",VLOOKUP(Table3512[[#This Row],[Site name]],Table3[],28))</f>
        <v>6</v>
      </c>
      <c r="AF15" t="str">
        <f>IF(VLOOKUP(Table3512[[#This Row],[Site name]],Table3[],29)=0,"",VLOOKUP(Table3512[[#This Row],[Site name]],Table3[],29))</f>
        <v/>
      </c>
      <c r="AG15" t="str">
        <f>IF(VLOOKUP(Table3512[[#This Row],[Site name]],Table3[],30)=0,"",VLOOKUP(Table3512[[#This Row],[Site name]],Table3[],30))</f>
        <v/>
      </c>
      <c r="AH15" t="str">
        <f>IF(VLOOKUP(Table3512[[#This Row],[Site name]],Table3[],31)=0,"",VLOOKUP(Table3512[[#This Row],[Site name]],Table3[],31))</f>
        <v/>
      </c>
      <c r="AI15" t="str">
        <f>IF(VLOOKUP(Table3512[[#This Row],[Site name]],Table3[],32)=0,"",VLOOKUP(Table3512[[#This Row],[Site name]],Table3[],32))</f>
        <v>Scotch Partners</v>
      </c>
      <c r="AJ15" t="str">
        <f>IF(VLOOKUP(Table3512[[#This Row],[Site name]],Table3[],33)=0,"",VLOOKUP(Table3512[[#This Row],[Site name]],Table3[],33))</f>
        <v>Arup</v>
      </c>
      <c r="AK15" t="str">
        <f>IF(VLOOKUP(Table3512[[#This Row],[Site name]],Table3[],34)=0,"",VLOOKUP(Table3512[[#This Row],[Site name]],Table3[],34))</f>
        <v/>
      </c>
      <c r="AL15" t="str">
        <f>IF(VLOOKUP(Table3512[[#This Row],[Site name]],Table3[],35)=0,"",VLOOKUP(Table3512[[#This Row],[Site name]],Table3[],35))</f>
        <v/>
      </c>
      <c r="AM15" t="str">
        <f>IF(VLOOKUP(Table3512[[#This Row],[Site name]],Table3[],36)=0,"",VLOOKUP(Table3512[[#This Row],[Site name]],Table3[],36))</f>
        <v/>
      </c>
      <c r="AN15" t="str">
        <f>IF(VLOOKUP(Table3512[[#This Row],[Site name]],Table3[],37)=0,"",VLOOKUP(Table3512[[#This Row],[Site name]],Table3[],37))</f>
        <v>Project 18</v>
      </c>
      <c r="AO15" s="188">
        <f>IF(VLOOKUP(Table3512[[#This Row],[Site name]],Table3[],38)="","",VLOOKUP(Table3512[[#This Row],[Site name]],Table3[],38))</f>
        <v>1</v>
      </c>
      <c r="AP15">
        <f>IF(VLOOKUP(Table3512[[#This Row],[Site name]],Table3[],39)="","",VLOOKUP(Table3512[[#This Row],[Site name]],Table3[],39))</f>
        <v>1</v>
      </c>
      <c r="AQ15" t="str">
        <f>_xlfn.CONCAT(Table3512[[#This Row],[Site name]],Table3512[[#This Row],[Assessment Type]])</f>
        <v>166 High HolbornAssessment 1 - no decarbonisation</v>
      </c>
    </row>
    <row r="16" spans="2:43" ht="14.7" customHeight="1">
      <c r="B16" t="s">
        <v>304</v>
      </c>
      <c r="C16" t="s">
        <v>977</v>
      </c>
      <c r="D16">
        <f>IF((VLOOKUP(Table3512[[#This Row],[Site name]],Table35[],3,FALSE)-VLOOKUP(Table3512[[#This Row],[Site name]],Table35679[],3,FALSE))=0,"",VLOOKUP(Table3512[[#This Row],[Site name]],Table35[],3,FALSE)-VLOOKUP(Table3512[[#This Row],[Site name]],Table35679[],3,FALSE))</f>
        <v>968</v>
      </c>
      <c r="E16" t="str">
        <f>IF(VLOOKUP(Table3512[[#This Row],[Site name]],Table3[],2)=0,"",VLOOKUP(Table3512[[#This Row],[Site name]],Table3[],2))</f>
        <v>Camden</v>
      </c>
      <c r="F16" t="str">
        <f>IF(VLOOKUP(Table3512[[#This Row],[Site name]],Table3[],3)=0,"",VLOOKUP(Table3512[[#This Row],[Site name]],Table3[],3))</f>
        <v>WC1A 1JJ</v>
      </c>
      <c r="G16" t="str">
        <f>IF(VLOOKUP(Table3512[[#This Row],[Site name]],Table3[],4)=0,"",VLOOKUP(Table3512[[#This Row],[Site name]],Table3[],4))</f>
        <v>2023/2510/P</v>
      </c>
      <c r="H16" t="str">
        <f>IF(VLOOKUP(Table3512[[#This Row],[Site name]],Table3[],5)=0,"",VLOOKUP(Table3512[[#This Row],[Site name]],Table3[],5))</f>
        <v>Planning Portal</v>
      </c>
      <c r="I16" s="185" t="str">
        <f>IF(VLOOKUP(Table3512[[#This Row],[Site name]],Table3[],6)=0,"",VLOOKUP(Table3512[[#This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16" s="185">
        <f>IF(VLOOKUP(Table3512[[#This Row],[Site name]],Table3[],7)=0,"",VLOOKUP(Table3512[[#This Row],[Site name]],Table3[],7))</f>
        <v>45104</v>
      </c>
      <c r="K16" s="185" t="str">
        <f>IF(VLOOKUP(Table3512[[#This Row],[Site name]],Table3[],8)=0,"",VLOOKUP(Table3512[[#This Row],[Site name]],Table3[],8))</f>
        <v/>
      </c>
      <c r="L16" t="str">
        <f>IF(VLOOKUP(Table3512[[#This Row],[Site name]],Table3[],9)=0,"",VLOOKUP(Table3512[[#This Row],[Site name]],Table3[],9))</f>
        <v>Pending</v>
      </c>
      <c r="M16" t="str">
        <f>IF(VLOOKUP(Table3512[[#This Row],[Site name]],Table3[],10)=0,"",VLOOKUP(Table3512[[#This Row],[Site name]],Table3[],10))</f>
        <v>Residential (inc. student accomodation)</v>
      </c>
      <c r="N16" t="str">
        <f>IF(VLOOKUP(Table3512[[#This Row],[Site name]],Table3[],11)=0,"",VLOOKUP(Table3512[[#This Row],[Site name]],Table3[],11))</f>
        <v>Yes</v>
      </c>
      <c r="O16" t="str">
        <f>IF(VLOOKUP(Table3512[[#This Row],[Site name]],Table3[],12)=0,"",VLOOKUP(Table3512[[#This Row],[Site name]],Table3[],12))</f>
        <v>Substructure and/or Façade Retained</v>
      </c>
      <c r="P16" t="str">
        <f>IF(VLOOKUP(Table3512[[#This Row],[Site name]],Table3[],13)=0,"",VLOOKUP(Table3512[[#This Row],[Site name]],Table3[],13))</f>
        <v>1900s</v>
      </c>
      <c r="Q16" t="str">
        <f>IF(VLOOKUP(Table3512[[#This Row],[Site name]],Table3[],14)=0,"",VLOOKUP(Table3512[[#This Row],[Site name]],Table3[],14))</f>
        <v>Not listed</v>
      </c>
      <c r="R16" s="197">
        <f>IF(VLOOKUP(Table3512[[#This Row],[Site name]],Table3[],15)="","",VLOOKUP(Table3512[[#This Row],[Site name]],Table3[],15))</f>
        <v>2712</v>
      </c>
      <c r="S16" s="197">
        <f>IF(VLOOKUP(Table3512[[#This Row],[Site name]],Table3[],16)="","",VLOOKUP(Table3512[[#This Row],[Site name]],Table3[],16))</f>
        <v>3247</v>
      </c>
      <c r="T16" s="196">
        <f>IF(VLOOKUP(Table3512[[#This Row],[Site name]],Table3[],17)="","",VLOOKUP(Table3512[[#This Row],[Site name]],Table3[],17))</f>
        <v>1718</v>
      </c>
      <c r="U16" s="188">
        <f>IF(VLOOKUP(Table3512[[#This Row],[Site name]],Table3[],18)="","",VLOOKUP(Table3512[[#This Row],[Site name]],Table3[],18))</f>
        <v>0.19727138643067854</v>
      </c>
      <c r="V16" s="197">
        <f>IF(VLOOKUP(Table3512[[#This Row],[Site name]],Table3[],19)="","",VLOOKUP(Table3512[[#This Row],[Site name]],Table3[],19))</f>
        <v>2253</v>
      </c>
      <c r="W16" t="str">
        <f>IF(VLOOKUP(Table3512[[#This Row],[Site name]],Table3[],20)=0,"",VLOOKUP(Table3512[[#This Row],[Site name]],Table3[],20))</f>
        <v>No new basement</v>
      </c>
      <c r="X16" t="str">
        <f>IF(VLOOKUP(Table3512[[#This Row],[Site name]],Table3[],21)=0,"",VLOOKUP(Table3512[[#This Row],[Site name]],Table3[],21))</f>
        <v>Brickwork and timber</v>
      </c>
      <c r="Y16" t="str">
        <f>IF(VLOOKUP(Table3512[[#This Row],[Site name]],Table3[],22)=0,"",VLOOKUP(Table3512[[#This Row],[Site name]],Table3[],22))</f>
        <v>Reinforced Concrete</v>
      </c>
      <c r="Z16" t="str">
        <f>IF(VLOOKUP(Table3512[[#This Row],[Site name]],Table3[],23)=0,"",VLOOKUP(Table3512[[#This Row],[Site name]],Table3[],23))</f>
        <v>None</v>
      </c>
      <c r="AA16" t="str">
        <f>IF(VLOOKUP(Table3512[[#This Row],[Site name]],Table3[],24)=0,"",VLOOKUP(Table3512[[#This Row],[Site name]],Table3[],24))</f>
        <v/>
      </c>
      <c r="AB16" t="str">
        <f>IF(VLOOKUP(Table3512[[#This Row],[Site name]],Table3[],25)=0,"",VLOOKUP(Table3512[[#This Row],[Site name]],Table3[],25))</f>
        <v/>
      </c>
      <c r="AC16">
        <f>IF(VLOOKUP(Table3512[[#This Row],[Site name]],Table3[],26)=0,"",VLOOKUP(Table3512[[#This Row],[Site name]],Table3[],26))</f>
        <v>3</v>
      </c>
      <c r="AD16">
        <f>IF(VLOOKUP(Table3512[[#This Row],[Site name]],Table3[],27)=0,"",VLOOKUP(Table3512[[#This Row],[Site name]],Table3[],27))</f>
        <v>6</v>
      </c>
      <c r="AE16">
        <f>IF(VLOOKUP(Table3512[[#This Row],[Site name]],Table3[],28)="","",VLOOKUP(Table3512[[#This Row],[Site name]],Table3[],28))</f>
        <v>6</v>
      </c>
      <c r="AF16">
        <f>IF(VLOOKUP(Table3512[[#This Row],[Site name]],Table3[],29)=0,"",VLOOKUP(Table3512[[#This Row],[Site name]],Table3[],29))</f>
        <v>3</v>
      </c>
      <c r="AG16" t="str">
        <f>IF(VLOOKUP(Table3512[[#This Row],[Site name]],Table3[],30)=0,"",VLOOKUP(Table3512[[#This Row],[Site name]],Table3[],30))</f>
        <v/>
      </c>
      <c r="AH16" t="str">
        <f>IF(VLOOKUP(Table3512[[#This Row],[Site name]],Table3[],31)=0,"",VLOOKUP(Table3512[[#This Row],[Site name]],Table3[],31))</f>
        <v/>
      </c>
      <c r="AI16" t="str">
        <f>IF(VLOOKUP(Table3512[[#This Row],[Site name]],Table3[],32)=0,"",VLOOKUP(Table3512[[#This Row],[Site name]],Table3[],32))</f>
        <v>Scotch Partners</v>
      </c>
      <c r="AJ16" t="str">
        <f>IF(VLOOKUP(Table3512[[#This Row],[Site name]],Table3[],33)=0,"",VLOOKUP(Table3512[[#This Row],[Site name]],Table3[],33))</f>
        <v>Heyne Tillet Steel</v>
      </c>
      <c r="AK16" t="str">
        <f>IF(VLOOKUP(Table3512[[#This Row],[Site name]],Table3[],34)=0,"",VLOOKUP(Table3512[[#This Row],[Site name]],Table3[],34))</f>
        <v>Scotch Partners</v>
      </c>
      <c r="AL16" t="str">
        <f>IF(VLOOKUP(Table3512[[#This Row],[Site name]],Table3[],35)=0,"",VLOOKUP(Table3512[[#This Row],[Site name]],Table3[],35))</f>
        <v>DSDHA</v>
      </c>
      <c r="AM16" t="str">
        <f>IF(VLOOKUP(Table3512[[#This Row],[Site name]],Table3[],36)=0,"",VLOOKUP(Table3512[[#This Row],[Site name]],Table3[],36))</f>
        <v/>
      </c>
      <c r="AN16" t="str">
        <f>IF(VLOOKUP(Table3512[[#This Row],[Site name]],Table3[],37)=0,"",VLOOKUP(Table3512[[#This Row],[Site name]],Table3[],37))</f>
        <v>Project 19</v>
      </c>
      <c r="AO16" s="188">
        <f>IF(VLOOKUP(Table3512[[#This Row],[Site name]],Table3[],38)="","",VLOOKUP(Table3512[[#This Row],[Site name]],Table3[],38))</f>
        <v>0.63348082595870203</v>
      </c>
      <c r="AP16">
        <f>IF(VLOOKUP(Table3512[[#This Row],[Site name]],Table3[],39)="","",VLOOKUP(Table3512[[#This Row],[Site name]],Table3[],39))</f>
        <v>2</v>
      </c>
      <c r="AQ16" t="str">
        <f>_xlfn.CONCAT(Table3512[[#This Row],[Site name]],Table3512[[#This Row],[Assessment Type]])</f>
        <v>16A-18 West Central StreetAssessment 1 - no decarbonisation</v>
      </c>
    </row>
    <row r="17" spans="2:43" ht="14.7" hidden="1" customHeight="1">
      <c r="B17" t="s">
        <v>223</v>
      </c>
      <c r="C17" t="s">
        <v>977</v>
      </c>
      <c r="D17">
        <f>IF((VLOOKUP(Table3512[[#This Row],[Site name]],Table35[],3,FALSE)-VLOOKUP(Table3512[[#This Row],[Site name]],Table35679[],3,FALSE))=0,"",VLOOKUP(Table3512[[#This Row],[Site name]],Table35[],3,FALSE)-VLOOKUP(Table3512[[#This Row],[Site name]],Table35679[],3,FALSE))</f>
        <v>978</v>
      </c>
      <c r="E17" t="str">
        <f>IF(VLOOKUP(Table3512[[#This Row],[Site name]],Table3[],2)=0,"",VLOOKUP(Table3512[[#This Row],[Site name]],Table3[],2))</f>
        <v>City of London</v>
      </c>
      <c r="F17" t="str">
        <f>IF(VLOOKUP(Table3512[[#This Row],[Site name]],Table3[],3)=0,"",VLOOKUP(Table3512[[#This Row],[Site name]],Table3[],3))</f>
        <v>EC2M 3WA</v>
      </c>
      <c r="G17" t="str">
        <f>IF(VLOOKUP(Table3512[[#This Row],[Site name]],Table3[],4)=0,"",VLOOKUP(Table3512[[#This Row],[Site name]],Table3[],4))</f>
        <v>21/00930/FULMAJ</v>
      </c>
      <c r="H17" t="str">
        <f>IF(VLOOKUP(Table3512[[#This Row],[Site name]],Table3[],5)=0,"",VLOOKUP(Table3512[[#This Row],[Site name]],Table3[],5))</f>
        <v>Planning Portal</v>
      </c>
      <c r="I17" s="185" t="str">
        <f>IF(VLOOKUP(Table3512[[#This Row],[Site name]],Table3[],6)=0,"",VLOOKUP(Table3512[[#This Row],[Site name]],Table3[],6))</f>
        <v>Part demolition, Refurbishment to existing façade facing onto square and upper levels. Increase height and widen Arcade. Creation of Refurbishment terraces</v>
      </c>
      <c r="J17" s="185">
        <f>IF(VLOOKUP(Table3512[[#This Row],[Site name]],Table3[],7)=0,"",VLOOKUP(Table3512[[#This Row],[Site name]],Table3[],7))</f>
        <v>44655</v>
      </c>
      <c r="K17" s="185">
        <f>IF(VLOOKUP(Table3512[[#This Row],[Site name]],Table3[],8)=0,"",VLOOKUP(Table3512[[#This Row],[Site name]],Table3[],8))</f>
        <v>45091</v>
      </c>
      <c r="L17" t="str">
        <f>IF(VLOOKUP(Table3512[[#This Row],[Site name]],Table3[],9)=0,"",VLOOKUP(Table3512[[#This Row],[Site name]],Table3[],9))</f>
        <v>Granted</v>
      </c>
      <c r="M17" t="str">
        <f>IF(VLOOKUP(Table3512[[#This Row],[Site name]],Table3[],10)=0,"",VLOOKUP(Table3512[[#This Row],[Site name]],Table3[],10))</f>
        <v>Office &amp; Retail</v>
      </c>
      <c r="N17" t="str">
        <f>IF(VLOOKUP(Table3512[[#This Row],[Site name]],Table3[],11)=0,"",VLOOKUP(Table3512[[#This Row],[Site name]],Table3[],11))</f>
        <v>No</v>
      </c>
      <c r="O17" t="str">
        <f>IF(VLOOKUP(Table3512[[#This Row],[Site name]],Table3[],12)=0,"",VLOOKUP(Table3512[[#This Row],[Site name]],Table3[],12))</f>
        <v>Light Refurbishment</v>
      </c>
      <c r="P17" t="str">
        <f>IF(VLOOKUP(Table3512[[#This Row],[Site name]],Table3[],13)=0,"",VLOOKUP(Table3512[[#This Row],[Site name]],Table3[],13))</f>
        <v>1980s</v>
      </c>
      <c r="Q17" t="str">
        <f>IF(VLOOKUP(Table3512[[#This Row],[Site name]],Table3[],14)=0,"",VLOOKUP(Table3512[[#This Row],[Site name]],Table3[],14))</f>
        <v>Not listed</v>
      </c>
      <c r="R17" s="197">
        <f>IF(VLOOKUP(Table3512[[#This Row],[Site name]],Table3[],15)="","",VLOOKUP(Table3512[[#This Row],[Site name]],Table3[],15))</f>
        <v>55000</v>
      </c>
      <c r="S17" s="197">
        <f>IF(VLOOKUP(Table3512[[#This Row],[Site name]],Table3[],16)="","",VLOOKUP(Table3512[[#This Row],[Site name]],Table3[],16))</f>
        <v>58903</v>
      </c>
      <c r="T17" s="196">
        <f>IF(VLOOKUP(Table3512[[#This Row],[Site name]],Table3[],17)="","",VLOOKUP(Table3512[[#This Row],[Site name]],Table3[],17))</f>
        <v>5500</v>
      </c>
      <c r="U17" s="188">
        <f>IF(VLOOKUP(Table3512[[#This Row],[Site name]],Table3[],18)="","",VLOOKUP(Table3512[[#This Row],[Site name]],Table3[],18))</f>
        <v>7.096363636363634E-2</v>
      </c>
      <c r="V17" s="197">
        <f>IF(VLOOKUP(Table3512[[#This Row],[Site name]],Table3[],19)="","",VLOOKUP(Table3512[[#This Row],[Site name]],Table3[],19))</f>
        <v>9403</v>
      </c>
      <c r="W17" t="str">
        <f>IF(VLOOKUP(Table3512[[#This Row],[Site name]],Table3[],20)=0,"",VLOOKUP(Table3512[[#This Row],[Site name]],Table3[],20))</f>
        <v>No new basement</v>
      </c>
      <c r="X17" t="str">
        <f>IF(VLOOKUP(Table3512[[#This Row],[Site name]],Table3[],21)=0,"",VLOOKUP(Table3512[[#This Row],[Site name]],Table3[],21))</f>
        <v>Reinforced Concrete</v>
      </c>
      <c r="Y17" t="str">
        <f>IF(VLOOKUP(Table3512[[#This Row],[Site name]],Table3[],22)=0,"",VLOOKUP(Table3512[[#This Row],[Site name]],Table3[],22))</f>
        <v>Steel</v>
      </c>
      <c r="Z17" t="str">
        <f>IF(VLOOKUP(Table3512[[#This Row],[Site name]],Table3[],23)=0,"",VLOOKUP(Table3512[[#This Row],[Site name]],Table3[],23))</f>
        <v/>
      </c>
      <c r="AA17" t="str">
        <f>IF(VLOOKUP(Table3512[[#This Row],[Site name]],Table3[],24)=0,"",VLOOKUP(Table3512[[#This Row],[Site name]],Table3[],24))</f>
        <v/>
      </c>
      <c r="AB17" t="str">
        <f>IF(VLOOKUP(Table3512[[#This Row],[Site name]],Table3[],25)=0,"",VLOOKUP(Table3512[[#This Row],[Site name]],Table3[],25))</f>
        <v>Minimal intervention</v>
      </c>
      <c r="AC17">
        <f>IF(VLOOKUP(Table3512[[#This Row],[Site name]],Table3[],26)=0,"",VLOOKUP(Table3512[[#This Row],[Site name]],Table3[],26))</f>
        <v>12</v>
      </c>
      <c r="AD17">
        <f>IF(VLOOKUP(Table3512[[#This Row],[Site name]],Table3[],27)=0,"",VLOOKUP(Table3512[[#This Row],[Site name]],Table3[],27))</f>
        <v>12</v>
      </c>
      <c r="AE17">
        <f>IF(VLOOKUP(Table3512[[#This Row],[Site name]],Table3[],28)="","",VLOOKUP(Table3512[[#This Row],[Site name]],Table3[],28))</f>
        <v>12</v>
      </c>
      <c r="AF17" t="str">
        <f>IF(VLOOKUP(Table3512[[#This Row],[Site name]],Table3[],29)=0,"",VLOOKUP(Table3512[[#This Row],[Site name]],Table3[],29))</f>
        <v/>
      </c>
      <c r="AG17" t="str">
        <f>IF(VLOOKUP(Table3512[[#This Row],[Site name]],Table3[],30)=0,"",VLOOKUP(Table3512[[#This Row],[Site name]],Table3[],30))</f>
        <v/>
      </c>
      <c r="AH17" t="str">
        <f>IF(VLOOKUP(Table3512[[#This Row],[Site name]],Table3[],31)=0,"",VLOOKUP(Table3512[[#This Row],[Site name]],Table3[],31))</f>
        <v/>
      </c>
      <c r="AI17" t="str">
        <f>IF(VLOOKUP(Table3512[[#This Row],[Site name]],Table3[],32)=0,"",VLOOKUP(Table3512[[#This Row],[Site name]],Table3[],32))</f>
        <v>Sweco</v>
      </c>
      <c r="AJ17" t="str">
        <f>IF(VLOOKUP(Table3512[[#This Row],[Site name]],Table3[],33)=0,"",VLOOKUP(Table3512[[#This Row],[Site name]],Table3[],33))</f>
        <v/>
      </c>
      <c r="AK17" t="str">
        <f>IF(VLOOKUP(Table3512[[#This Row],[Site name]],Table3[],34)=0,"",VLOOKUP(Table3512[[#This Row],[Site name]],Table3[],34))</f>
        <v/>
      </c>
      <c r="AL17" t="str">
        <f>IF(VLOOKUP(Table3512[[#This Row],[Site name]],Table3[],35)=0,"",VLOOKUP(Table3512[[#This Row],[Site name]],Table3[],35))</f>
        <v>Fletcher Priest Architects</v>
      </c>
      <c r="AM17" t="str">
        <f>IF(VLOOKUP(Table3512[[#This Row],[Site name]],Table3[],36)=0,"",VLOOKUP(Table3512[[#This Row],[Site name]],Table3[],36))</f>
        <v/>
      </c>
      <c r="AN17" t="str">
        <f>IF(VLOOKUP(Table3512[[#This Row],[Site name]],Table3[],37)=0,"",VLOOKUP(Table3512[[#This Row],[Site name]],Table3[],37))</f>
        <v>Project 20</v>
      </c>
      <c r="AO17" s="188">
        <f>IF(VLOOKUP(Table3512[[#This Row],[Site name]],Table3[],38)="","",VLOOKUP(Table3512[[#This Row],[Site name]],Table3[],38))</f>
        <v>0.1</v>
      </c>
      <c r="AP17">
        <f>IF(VLOOKUP(Table3512[[#This Row],[Site name]],Table3[],39)="","",VLOOKUP(Table3512[[#This Row],[Site name]],Table3[],39))</f>
        <v>4</v>
      </c>
      <c r="AQ17" t="str">
        <f>_xlfn.CONCAT(Table3512[[#This Row],[Site name]],Table3512[[#This Row],[Assessment Type]])</f>
        <v>175 Bishopsgate/Exchange SquareAssessment 1 - no decarbonisation</v>
      </c>
    </row>
    <row r="18" spans="2:43" ht="14.7" hidden="1" customHeight="1">
      <c r="B18" t="s">
        <v>305</v>
      </c>
      <c r="C18" t="s">
        <v>977</v>
      </c>
      <c r="D18">
        <f>IF((VLOOKUP(Table3512[[#This Row],[Site name]],Table35[],3,FALSE)-VLOOKUP(Table3512[[#This Row],[Site name]],Table35679[],3,FALSE))=0,"",VLOOKUP(Table3512[[#This Row],[Site name]],Table35[],3,FALSE)-VLOOKUP(Table3512[[#This Row],[Site name]],Table35679[],3,FALSE))</f>
        <v>1182</v>
      </c>
      <c r="E18" t="str">
        <f>IF(VLOOKUP(Table3512[[#This Row],[Site name]],Table3[],2)=0,"",VLOOKUP(Table3512[[#This Row],[Site name]],Table3[],2))</f>
        <v>Southwark</v>
      </c>
      <c r="F18" t="str">
        <f>IF(VLOOKUP(Table3512[[#This Row],[Site name]],Table3[],3)=0,"",VLOOKUP(Table3512[[#This Row],[Site name]],Table3[],3))</f>
        <v>SE1 9JU</v>
      </c>
      <c r="G18" t="str">
        <f>IF(VLOOKUP(Table3512[[#This Row],[Site name]],Table3[],4)=0,"",VLOOKUP(Table3512[[#This Row],[Site name]],Table3[],4))</f>
        <v>23/AP/1854</v>
      </c>
      <c r="H18" t="str">
        <f>IF(VLOOKUP(Table3512[[#This Row],[Site name]],Table3[],5)=0,"",VLOOKUP(Table3512[[#This Row],[Site name]],Table3[],5))</f>
        <v>Planning Portal</v>
      </c>
      <c r="I18" t="str">
        <f>IF(VLOOKUP(Table3512[[#This Row],[Site name]],Table3[],6)=0,"",VLOOKUP(Table3512[[#This Row],[Site name]],Table3[],6))</f>
        <v>45-storey building above podium. Improvements to existing public house</v>
      </c>
      <c r="J18" s="185">
        <f>IF(VLOOKUP(Table3512[[#This Row],[Site name]],Table3[],7)=0,"",VLOOKUP(Table3512[[#This Row],[Site name]],Table3[],7))</f>
        <v>45112</v>
      </c>
      <c r="K18" s="185" t="str">
        <f>IF(VLOOKUP(Table3512[[#This Row],[Site name]],Table3[],8)=0,"",VLOOKUP(Table3512[[#This Row],[Site name]],Table3[],8))</f>
        <v/>
      </c>
      <c r="L18" t="str">
        <f>IF(VLOOKUP(Table3512[[#This Row],[Site name]],Table3[],9)=0,"",VLOOKUP(Table3512[[#This Row],[Site name]],Table3[],9))</f>
        <v/>
      </c>
      <c r="M18" t="str">
        <f>IF(VLOOKUP(Table3512[[#This Row],[Site name]],Table3[],10)=0,"",VLOOKUP(Table3512[[#This Row],[Site name]],Table3[],10))</f>
        <v>Office</v>
      </c>
      <c r="N18" t="str">
        <f>IF(VLOOKUP(Table3512[[#This Row],[Site name]],Table3[],11)=0,"",VLOOKUP(Table3512[[#This Row],[Site name]],Table3[],11))</f>
        <v/>
      </c>
      <c r="O18" t="str">
        <f>IF(VLOOKUP(Table3512[[#This Row],[Site name]],Table3[],12)=0,"",VLOOKUP(Table3512[[#This Row],[Site name]],Table3[],12))</f>
        <v>New Build</v>
      </c>
      <c r="P18" t="str">
        <f>IF(VLOOKUP(Table3512[[#This Row],[Site name]],Table3[],13)=0,"",VLOOKUP(Table3512[[#This Row],[Site name]],Table3[],13))</f>
        <v/>
      </c>
      <c r="Q18" t="str">
        <f>IF(VLOOKUP(Table3512[[#This Row],[Site name]],Table3[],14)=0,"",VLOOKUP(Table3512[[#This Row],[Site name]],Table3[],14))</f>
        <v/>
      </c>
      <c r="R18" s="197" t="str">
        <f>IF(VLOOKUP(Table3512[[#This Row],[Site name]],Table3[],15)="","",VLOOKUP(Table3512[[#This Row],[Site name]],Table3[],15))</f>
        <v/>
      </c>
      <c r="S18" s="197">
        <f>IF(VLOOKUP(Table3512[[#This Row],[Site name]],Table3[],16)="","",VLOOKUP(Table3512[[#This Row],[Site name]],Table3[],16))</f>
        <v>116381</v>
      </c>
      <c r="T18" s="196" t="str">
        <f>IF(VLOOKUP(Table3512[[#This Row],[Site name]],Table3[],17)="","",VLOOKUP(Table3512[[#This Row],[Site name]],Table3[],17))</f>
        <v/>
      </c>
      <c r="U18" s="188" t="str">
        <f>IF(VLOOKUP(Table3512[[#This Row],[Site name]],Table3[],18)="","",VLOOKUP(Table3512[[#This Row],[Site name]],Table3[],18))</f>
        <v/>
      </c>
      <c r="V18" s="197">
        <f>IF(VLOOKUP(Table3512[[#This Row],[Site name]],Table3[],19)="","",VLOOKUP(Table3512[[#This Row],[Site name]],Table3[],19))</f>
        <v>116381</v>
      </c>
      <c r="W18" t="str">
        <f>IF(VLOOKUP(Table3512[[#This Row],[Site name]],Table3[],20)=0,"",VLOOKUP(Table3512[[#This Row],[Site name]],Table3[],20))</f>
        <v/>
      </c>
      <c r="X18" t="str">
        <f>IF(VLOOKUP(Table3512[[#This Row],[Site name]],Table3[],21)=0,"",VLOOKUP(Table3512[[#This Row],[Site name]],Table3[],21))</f>
        <v/>
      </c>
      <c r="Y18" t="str">
        <f>IF(VLOOKUP(Table3512[[#This Row],[Site name]],Table3[],22)=0,"",VLOOKUP(Table3512[[#This Row],[Site name]],Table3[],22))</f>
        <v/>
      </c>
      <c r="Z18" t="str">
        <f>IF(VLOOKUP(Table3512[[#This Row],[Site name]],Table3[],23)=0,"",VLOOKUP(Table3512[[#This Row],[Site name]],Table3[],23))</f>
        <v/>
      </c>
      <c r="AA18" t="str">
        <f>IF(VLOOKUP(Table3512[[#This Row],[Site name]],Table3[],24)=0,"",VLOOKUP(Table3512[[#This Row],[Site name]],Table3[],24))</f>
        <v/>
      </c>
      <c r="AB18" t="str">
        <f>IF(VLOOKUP(Table3512[[#This Row],[Site name]],Table3[],25)=0,"",VLOOKUP(Table3512[[#This Row],[Site name]],Table3[],25))</f>
        <v/>
      </c>
      <c r="AC18" t="str">
        <f>IF(VLOOKUP(Table3512[[#This Row],[Site name]],Table3[],26)=0,"",VLOOKUP(Table3512[[#This Row],[Site name]],Table3[],26))</f>
        <v/>
      </c>
      <c r="AD18">
        <f>IF(VLOOKUP(Table3512[[#This Row],[Site name]],Table3[],27)=0,"",VLOOKUP(Table3512[[#This Row],[Site name]],Table3[],27))</f>
        <v>48</v>
      </c>
      <c r="AE18">
        <f>IF(VLOOKUP(Table3512[[#This Row],[Site name]],Table3[],28)="","",VLOOKUP(Table3512[[#This Row],[Site name]],Table3[],28))</f>
        <v>48</v>
      </c>
      <c r="AF18" t="str">
        <f>IF(VLOOKUP(Table3512[[#This Row],[Site name]],Table3[],29)=0,"",VLOOKUP(Table3512[[#This Row],[Site name]],Table3[],29))</f>
        <v/>
      </c>
      <c r="AG18" t="str">
        <f>IF(VLOOKUP(Table3512[[#This Row],[Site name]],Table3[],30)=0,"",VLOOKUP(Table3512[[#This Row],[Site name]],Table3[],30))</f>
        <v/>
      </c>
      <c r="AH18" t="str">
        <f>IF(VLOOKUP(Table3512[[#This Row],[Site name]],Table3[],31)=0,"",VLOOKUP(Table3512[[#This Row],[Site name]],Table3[],31))</f>
        <v/>
      </c>
      <c r="AI18" t="str">
        <f>IF(VLOOKUP(Table3512[[#This Row],[Site name]],Table3[],32)=0,"",VLOOKUP(Table3512[[#This Row],[Site name]],Table3[],32))</f>
        <v>Arup</v>
      </c>
      <c r="AJ18" t="str">
        <f>IF(VLOOKUP(Table3512[[#This Row],[Site name]],Table3[],33)=0,"",VLOOKUP(Table3512[[#This Row],[Site name]],Table3[],33))</f>
        <v/>
      </c>
      <c r="AK18" t="str">
        <f>IF(VLOOKUP(Table3512[[#This Row],[Site name]],Table3[],34)=0,"",VLOOKUP(Table3512[[#This Row],[Site name]],Table3[],34))</f>
        <v/>
      </c>
      <c r="AL18" t="str">
        <f>IF(VLOOKUP(Table3512[[#This Row],[Site name]],Table3[],35)=0,"",VLOOKUP(Table3512[[#This Row],[Site name]],Table3[],35))</f>
        <v/>
      </c>
      <c r="AM18" t="str">
        <f>IF(VLOOKUP(Table3512[[#This Row],[Site name]],Table3[],36)=0,"",VLOOKUP(Table3512[[#This Row],[Site name]],Table3[],36))</f>
        <v/>
      </c>
      <c r="AN18" t="str">
        <f>IF(VLOOKUP(Table3512[[#This Row],[Site name]],Table3[],37)=0,"",VLOOKUP(Table3512[[#This Row],[Site name]],Table3[],37))</f>
        <v>Project 21</v>
      </c>
      <c r="AO18" s="188">
        <f>IF(VLOOKUP(Table3512[[#This Row],[Site name]],Table3[],38)="","",VLOOKUP(Table3512[[#This Row],[Site name]],Table3[],38))</f>
        <v>1</v>
      </c>
      <c r="AP18">
        <f>IF(VLOOKUP(Table3512[[#This Row],[Site name]],Table3[],39)="","",VLOOKUP(Table3512[[#This Row],[Site name]],Table3[],39))</f>
        <v>1</v>
      </c>
      <c r="AQ18" t="str">
        <f>_xlfn.CONCAT(Table3512[[#This Row],[Site name]],Table3512[[#This Row],[Assessment Type]])</f>
        <v>18 Blackfriars Road - Office BuildingAssessment 1 - no decarbonisation</v>
      </c>
    </row>
    <row r="19" spans="2:43" ht="14.7" hidden="1" customHeight="1">
      <c r="B19" t="s">
        <v>307</v>
      </c>
      <c r="C19" t="s">
        <v>977</v>
      </c>
      <c r="D19">
        <f>IF((VLOOKUP(Table3512[[#This Row],[Site name]],Table35[],3,FALSE)-VLOOKUP(Table3512[[#This Row],[Site name]],Table35679[],3,FALSE))=0,"",VLOOKUP(Table3512[[#This Row],[Site name]],Table35[],3,FALSE)-VLOOKUP(Table3512[[#This Row],[Site name]],Table35679[],3,FALSE))</f>
        <v>1399</v>
      </c>
      <c r="E19" t="str">
        <f>IF(VLOOKUP(Table3512[[#This Row],[Site name]],Table3[],2)=0,"",VLOOKUP(Table3512[[#This Row],[Site name]],Table3[],2))</f>
        <v>Southwark</v>
      </c>
      <c r="F19" t="str">
        <f>IF(VLOOKUP(Table3512[[#This Row],[Site name]],Table3[],3)=0,"",VLOOKUP(Table3512[[#This Row],[Site name]],Table3[],3))</f>
        <v>SE1 9JU</v>
      </c>
      <c r="G19" t="str">
        <f>IF(VLOOKUP(Table3512[[#This Row],[Site name]],Table3[],4)=0,"",VLOOKUP(Table3512[[#This Row],[Site name]],Table3[],4))</f>
        <v>23/AP/1854</v>
      </c>
      <c r="H19" t="str">
        <f>IF(VLOOKUP(Table3512[[#This Row],[Site name]],Table3[],5)=0,"",VLOOKUP(Table3512[[#This Row],[Site name]],Table3[],5))</f>
        <v>Planning Portal</v>
      </c>
      <c r="I19" t="str">
        <f>IF(VLOOKUP(Table3512[[#This Row],[Site name]],Table3[],6)=0,"",VLOOKUP(Table3512[[#This Row],[Site name]],Table3[],6))</f>
        <v xml:space="preserve">22 storey building above podium comprising of affordable residential accommodation. </v>
      </c>
      <c r="J19" s="185" t="str">
        <f>IF(VLOOKUP(Table3512[[#This Row],[Site name]],Table3[],7)=0,"",VLOOKUP(Table3512[[#This Row],[Site name]],Table3[],7))</f>
        <v/>
      </c>
      <c r="K19" s="185" t="str">
        <f>IF(VLOOKUP(Table3512[[#This Row],[Site name]],Table3[],8)=0,"",VLOOKUP(Table3512[[#This Row],[Site name]],Table3[],8))</f>
        <v/>
      </c>
      <c r="L19" t="str">
        <f>IF(VLOOKUP(Table3512[[#This Row],[Site name]],Table3[],9)=0,"",VLOOKUP(Table3512[[#This Row],[Site name]],Table3[],9))</f>
        <v/>
      </c>
      <c r="M19" t="str">
        <f>IF(VLOOKUP(Table3512[[#This Row],[Site name]],Table3[],10)=0,"",VLOOKUP(Table3512[[#This Row],[Site name]],Table3[],10))</f>
        <v>Residential (inc. student accomodation)</v>
      </c>
      <c r="N19" t="str">
        <f>IF(VLOOKUP(Table3512[[#This Row],[Site name]],Table3[],11)=0,"",VLOOKUP(Table3512[[#This Row],[Site name]],Table3[],11))</f>
        <v/>
      </c>
      <c r="O19" t="str">
        <f>IF(VLOOKUP(Table3512[[#This Row],[Site name]],Table3[],12)=0,"",VLOOKUP(Table3512[[#This Row],[Site name]],Table3[],12))</f>
        <v>New Build</v>
      </c>
      <c r="P19" t="str">
        <f>IF(VLOOKUP(Table3512[[#This Row],[Site name]],Table3[],13)=0,"",VLOOKUP(Table3512[[#This Row],[Site name]],Table3[],13))</f>
        <v/>
      </c>
      <c r="Q19" t="str">
        <f>IF(VLOOKUP(Table3512[[#This Row],[Site name]],Table3[],14)=0,"",VLOOKUP(Table3512[[#This Row],[Site name]],Table3[],14))</f>
        <v/>
      </c>
      <c r="R19" s="197" t="str">
        <f>IF(VLOOKUP(Table3512[[#This Row],[Site name]],Table3[],15)="","",VLOOKUP(Table3512[[#This Row],[Site name]],Table3[],15))</f>
        <v/>
      </c>
      <c r="S19" s="197">
        <f>IF(VLOOKUP(Table3512[[#This Row],[Site name]],Table3[],16)="","",VLOOKUP(Table3512[[#This Row],[Site name]],Table3[],16))</f>
        <v>19384</v>
      </c>
      <c r="T19" s="196" t="str">
        <f>IF(VLOOKUP(Table3512[[#This Row],[Site name]],Table3[],17)="","",VLOOKUP(Table3512[[#This Row],[Site name]],Table3[],17))</f>
        <v/>
      </c>
      <c r="U19" s="188" t="str">
        <f>IF(VLOOKUP(Table3512[[#This Row],[Site name]],Table3[],18)="","",VLOOKUP(Table3512[[#This Row],[Site name]],Table3[],18))</f>
        <v/>
      </c>
      <c r="V19" s="197">
        <f>IF(VLOOKUP(Table3512[[#This Row],[Site name]],Table3[],19)="","",VLOOKUP(Table3512[[#This Row],[Site name]],Table3[],19))</f>
        <v>19384</v>
      </c>
      <c r="W19" t="str">
        <f>IF(VLOOKUP(Table3512[[#This Row],[Site name]],Table3[],20)=0,"",VLOOKUP(Table3512[[#This Row],[Site name]],Table3[],20))</f>
        <v/>
      </c>
      <c r="X19" t="str">
        <f>IF(VLOOKUP(Table3512[[#This Row],[Site name]],Table3[],21)=0,"",VLOOKUP(Table3512[[#This Row],[Site name]],Table3[],21))</f>
        <v/>
      </c>
      <c r="Y19" t="str">
        <f>IF(VLOOKUP(Table3512[[#This Row],[Site name]],Table3[],22)=0,"",VLOOKUP(Table3512[[#This Row],[Site name]],Table3[],22))</f>
        <v/>
      </c>
      <c r="Z19" t="str">
        <f>IF(VLOOKUP(Table3512[[#This Row],[Site name]],Table3[],23)=0,"",VLOOKUP(Table3512[[#This Row],[Site name]],Table3[],23))</f>
        <v/>
      </c>
      <c r="AA19" t="str">
        <f>IF(VLOOKUP(Table3512[[#This Row],[Site name]],Table3[],24)=0,"",VLOOKUP(Table3512[[#This Row],[Site name]],Table3[],24))</f>
        <v/>
      </c>
      <c r="AB19" t="str">
        <f>IF(VLOOKUP(Table3512[[#This Row],[Site name]],Table3[],25)=0,"",VLOOKUP(Table3512[[#This Row],[Site name]],Table3[],25))</f>
        <v/>
      </c>
      <c r="AC19" t="str">
        <f>IF(VLOOKUP(Table3512[[#This Row],[Site name]],Table3[],26)=0,"",VLOOKUP(Table3512[[#This Row],[Site name]],Table3[],26))</f>
        <v/>
      </c>
      <c r="AD19">
        <f>IF(VLOOKUP(Table3512[[#This Row],[Site name]],Table3[],27)=0,"",VLOOKUP(Table3512[[#This Row],[Site name]],Table3[],27))</f>
        <v>25</v>
      </c>
      <c r="AE19">
        <f>IF(VLOOKUP(Table3512[[#This Row],[Site name]],Table3[],28)="","",VLOOKUP(Table3512[[#This Row],[Site name]],Table3[],28))</f>
        <v>25</v>
      </c>
      <c r="AF19" t="str">
        <f>IF(VLOOKUP(Table3512[[#This Row],[Site name]],Table3[],29)=0,"",VLOOKUP(Table3512[[#This Row],[Site name]],Table3[],29))</f>
        <v/>
      </c>
      <c r="AG19" t="str">
        <f>IF(VLOOKUP(Table3512[[#This Row],[Site name]],Table3[],30)=0,"",VLOOKUP(Table3512[[#This Row],[Site name]],Table3[],30))</f>
        <v/>
      </c>
      <c r="AH19" t="str">
        <f>IF(VLOOKUP(Table3512[[#This Row],[Site name]],Table3[],31)=0,"",VLOOKUP(Table3512[[#This Row],[Site name]],Table3[],31))</f>
        <v/>
      </c>
      <c r="AI19" t="str">
        <f>IF(VLOOKUP(Table3512[[#This Row],[Site name]],Table3[],32)=0,"",VLOOKUP(Table3512[[#This Row],[Site name]],Table3[],32))</f>
        <v>Arup</v>
      </c>
      <c r="AJ19" t="str">
        <f>IF(VLOOKUP(Table3512[[#This Row],[Site name]],Table3[],33)=0,"",VLOOKUP(Table3512[[#This Row],[Site name]],Table3[],33))</f>
        <v/>
      </c>
      <c r="AK19" t="str">
        <f>IF(VLOOKUP(Table3512[[#This Row],[Site name]],Table3[],34)=0,"",VLOOKUP(Table3512[[#This Row],[Site name]],Table3[],34))</f>
        <v/>
      </c>
      <c r="AL19" t="str">
        <f>IF(VLOOKUP(Table3512[[#This Row],[Site name]],Table3[],35)=0,"",VLOOKUP(Table3512[[#This Row],[Site name]],Table3[],35))</f>
        <v/>
      </c>
      <c r="AM19" t="str">
        <f>IF(VLOOKUP(Table3512[[#This Row],[Site name]],Table3[],36)=0,"",VLOOKUP(Table3512[[#This Row],[Site name]],Table3[],36))</f>
        <v/>
      </c>
      <c r="AN19" t="str">
        <f>IF(VLOOKUP(Table3512[[#This Row],[Site name]],Table3[],37)=0,"",VLOOKUP(Table3512[[#This Row],[Site name]],Table3[],37))</f>
        <v>Project 22</v>
      </c>
      <c r="AO19" s="188">
        <f>IF(VLOOKUP(Table3512[[#This Row],[Site name]],Table3[],38)="","",VLOOKUP(Table3512[[#This Row],[Site name]],Table3[],38))</f>
        <v>1</v>
      </c>
      <c r="AP19">
        <f>IF(VLOOKUP(Table3512[[#This Row],[Site name]],Table3[],39)="","",VLOOKUP(Table3512[[#This Row],[Site name]],Table3[],39))</f>
        <v>1</v>
      </c>
      <c r="AQ19" t="str">
        <f>_xlfn.CONCAT(Table3512[[#This Row],[Site name]],Table3512[[#This Row],[Assessment Type]])</f>
        <v>18 Blackfriars Road - Paris BuildingAssessment 1 - no decarbonisation</v>
      </c>
    </row>
    <row r="20" spans="2:43" ht="14.7" hidden="1" customHeight="1">
      <c r="B20" t="s">
        <v>308</v>
      </c>
      <c r="C20" t="s">
        <v>977</v>
      </c>
      <c r="D20">
        <f>IF((VLOOKUP(Table3512[[#This Row],[Site name]],Table35[],3,FALSE)-VLOOKUP(Table3512[[#This Row],[Site name]],Table35679[],3,FALSE))=0,"",VLOOKUP(Table3512[[#This Row],[Site name]],Table35[],3,FALSE)-VLOOKUP(Table3512[[#This Row],[Site name]],Table35679[],3,FALSE))</f>
        <v>1464</v>
      </c>
      <c r="E20" t="str">
        <f>IF(VLOOKUP(Table3512[[#This Row],[Site name]],Table3[],2)=0,"",VLOOKUP(Table3512[[#This Row],[Site name]],Table3[],2))</f>
        <v>Southwark</v>
      </c>
      <c r="F20" t="str">
        <f>IF(VLOOKUP(Table3512[[#This Row],[Site name]],Table3[],3)=0,"",VLOOKUP(Table3512[[#This Row],[Site name]],Table3[],3))</f>
        <v>SE1 9JU</v>
      </c>
      <c r="G20" t="str">
        <f>IF(VLOOKUP(Table3512[[#This Row],[Site name]],Table3[],4)=0,"",VLOOKUP(Table3512[[#This Row],[Site name]],Table3[],4))</f>
        <v>23/AP/1854</v>
      </c>
      <c r="H20" t="str">
        <f>IF(VLOOKUP(Table3512[[#This Row],[Site name]],Table3[],5)=0,"",VLOOKUP(Table3512[[#This Row],[Site name]],Table3[],5))</f>
        <v>Planning Portal</v>
      </c>
      <c r="I20" t="str">
        <f>IF(VLOOKUP(Table3512[[#This Row],[Site name]],Table3[],6)=0,"",VLOOKUP(Table3512[[#This Row],[Site name]],Table3[],6))</f>
        <v>Erection of ground plus 3-storey podium (retail, leisure), 2 basement levels. 2 residential buildings of 22 and 40 storeys above podium.</v>
      </c>
      <c r="J20" s="185">
        <f>IF(VLOOKUP(Table3512[[#This Row],[Site name]],Table3[],7)=0,"",VLOOKUP(Table3512[[#This Row],[Site name]],Table3[],7))</f>
        <v>45111</v>
      </c>
      <c r="K20" s="185" t="str">
        <f>IF(VLOOKUP(Table3512[[#This Row],[Site name]],Table3[],8)=0,"",VLOOKUP(Table3512[[#This Row],[Site name]],Table3[],8))</f>
        <v/>
      </c>
      <c r="L20" t="str">
        <f>IF(VLOOKUP(Table3512[[#This Row],[Site name]],Table3[],9)=0,"",VLOOKUP(Table3512[[#This Row],[Site name]],Table3[],9))</f>
        <v/>
      </c>
      <c r="M20" t="str">
        <f>IF(VLOOKUP(Table3512[[#This Row],[Site name]],Table3[],10)=0,"",VLOOKUP(Table3512[[#This Row],[Site name]],Table3[],10))</f>
        <v>Residential (inc. student accomodation)</v>
      </c>
      <c r="N20" t="str">
        <f>IF(VLOOKUP(Table3512[[#This Row],[Site name]],Table3[],11)=0,"",VLOOKUP(Table3512[[#This Row],[Site name]],Table3[],11))</f>
        <v/>
      </c>
      <c r="O20" t="str">
        <f>IF(VLOOKUP(Table3512[[#This Row],[Site name]],Table3[],12)=0,"",VLOOKUP(Table3512[[#This Row],[Site name]],Table3[],12))</f>
        <v>New Build</v>
      </c>
      <c r="P20" t="str">
        <f>IF(VLOOKUP(Table3512[[#This Row],[Site name]],Table3[],13)=0,"",VLOOKUP(Table3512[[#This Row],[Site name]],Table3[],13))</f>
        <v/>
      </c>
      <c r="Q20" t="str">
        <f>IF(VLOOKUP(Table3512[[#This Row],[Site name]],Table3[],14)=0,"",VLOOKUP(Table3512[[#This Row],[Site name]],Table3[],14))</f>
        <v/>
      </c>
      <c r="R20" s="197" t="str">
        <f>IF(VLOOKUP(Table3512[[#This Row],[Site name]],Table3[],15)="","",VLOOKUP(Table3512[[#This Row],[Site name]],Table3[],15))</f>
        <v/>
      </c>
      <c r="S20" s="197">
        <f>IF(VLOOKUP(Table3512[[#This Row],[Site name]],Table3[],16)="","",VLOOKUP(Table3512[[#This Row],[Site name]],Table3[],16))</f>
        <v>39578</v>
      </c>
      <c r="T20" s="196" t="str">
        <f>IF(VLOOKUP(Table3512[[#This Row],[Site name]],Table3[],17)="","",VLOOKUP(Table3512[[#This Row],[Site name]],Table3[],17))</f>
        <v/>
      </c>
      <c r="U20" s="188" t="str">
        <f>IF(VLOOKUP(Table3512[[#This Row],[Site name]],Table3[],18)="","",VLOOKUP(Table3512[[#This Row],[Site name]],Table3[],18))</f>
        <v/>
      </c>
      <c r="V20" s="197">
        <f>IF(VLOOKUP(Table3512[[#This Row],[Site name]],Table3[],19)="","",VLOOKUP(Table3512[[#This Row],[Site name]],Table3[],19))</f>
        <v>39578</v>
      </c>
      <c r="W20" t="str">
        <f>IF(VLOOKUP(Table3512[[#This Row],[Site name]],Table3[],20)=0,"",VLOOKUP(Table3512[[#This Row],[Site name]],Table3[],20))</f>
        <v/>
      </c>
      <c r="X20" t="str">
        <f>IF(VLOOKUP(Table3512[[#This Row],[Site name]],Table3[],21)=0,"",VLOOKUP(Table3512[[#This Row],[Site name]],Table3[],21))</f>
        <v/>
      </c>
      <c r="Y20" t="str">
        <f>IF(VLOOKUP(Table3512[[#This Row],[Site name]],Table3[],22)=0,"",VLOOKUP(Table3512[[#This Row],[Site name]],Table3[],22))</f>
        <v/>
      </c>
      <c r="Z20" t="str">
        <f>IF(VLOOKUP(Table3512[[#This Row],[Site name]],Table3[],23)=0,"",VLOOKUP(Table3512[[#This Row],[Site name]],Table3[],23))</f>
        <v/>
      </c>
      <c r="AA20" t="str">
        <f>IF(VLOOKUP(Table3512[[#This Row],[Site name]],Table3[],24)=0,"",VLOOKUP(Table3512[[#This Row],[Site name]],Table3[],24))</f>
        <v/>
      </c>
      <c r="AB20" t="str">
        <f>IF(VLOOKUP(Table3512[[#This Row],[Site name]],Table3[],25)=0,"",VLOOKUP(Table3512[[#This Row],[Site name]],Table3[],25))</f>
        <v/>
      </c>
      <c r="AC20" t="str">
        <f>IF(VLOOKUP(Table3512[[#This Row],[Site name]],Table3[],26)=0,"",VLOOKUP(Table3512[[#This Row],[Site name]],Table3[],26))</f>
        <v/>
      </c>
      <c r="AD20">
        <f>IF(VLOOKUP(Table3512[[#This Row],[Site name]],Table3[],27)=0,"",VLOOKUP(Table3512[[#This Row],[Site name]],Table3[],27))</f>
        <v>42</v>
      </c>
      <c r="AE20">
        <f>IF(VLOOKUP(Table3512[[#This Row],[Site name]],Table3[],28)="","",VLOOKUP(Table3512[[#This Row],[Site name]],Table3[],28))</f>
        <v>40</v>
      </c>
      <c r="AF20" t="str">
        <f>IF(VLOOKUP(Table3512[[#This Row],[Site name]],Table3[],29)=0,"",VLOOKUP(Table3512[[#This Row],[Site name]],Table3[],29))</f>
        <v/>
      </c>
      <c r="AG20" t="str">
        <f>IF(VLOOKUP(Table3512[[#This Row],[Site name]],Table3[],30)=0,"",VLOOKUP(Table3512[[#This Row],[Site name]],Table3[],30))</f>
        <v/>
      </c>
      <c r="AH20" t="str">
        <f>IF(VLOOKUP(Table3512[[#This Row],[Site name]],Table3[],31)=0,"",VLOOKUP(Table3512[[#This Row],[Site name]],Table3[],31))</f>
        <v/>
      </c>
      <c r="AI20" t="str">
        <f>IF(VLOOKUP(Table3512[[#This Row],[Site name]],Table3[],32)=0,"",VLOOKUP(Table3512[[#This Row],[Site name]],Table3[],32))</f>
        <v>Arup</v>
      </c>
      <c r="AJ20" t="str">
        <f>IF(VLOOKUP(Table3512[[#This Row],[Site name]],Table3[],33)=0,"",VLOOKUP(Table3512[[#This Row],[Site name]],Table3[],33))</f>
        <v/>
      </c>
      <c r="AK20" t="str">
        <f>IF(VLOOKUP(Table3512[[#This Row],[Site name]],Table3[],34)=0,"",VLOOKUP(Table3512[[#This Row],[Site name]],Table3[],34))</f>
        <v/>
      </c>
      <c r="AL20" t="str">
        <f>IF(VLOOKUP(Table3512[[#This Row],[Site name]],Table3[],35)=0,"",VLOOKUP(Table3512[[#This Row],[Site name]],Table3[],35))</f>
        <v/>
      </c>
      <c r="AM20" t="str">
        <f>IF(VLOOKUP(Table3512[[#This Row],[Site name]],Table3[],36)=0,"",VLOOKUP(Table3512[[#This Row],[Site name]],Table3[],36))</f>
        <v/>
      </c>
      <c r="AN20" t="str">
        <f>IF(VLOOKUP(Table3512[[#This Row],[Site name]],Table3[],37)=0,"",VLOOKUP(Table3512[[#This Row],[Site name]],Table3[],37))</f>
        <v>Project 23</v>
      </c>
      <c r="AO20" s="188">
        <f>IF(VLOOKUP(Table3512[[#This Row],[Site name]],Table3[],38)="","",VLOOKUP(Table3512[[#This Row],[Site name]],Table3[],38))</f>
        <v>1</v>
      </c>
      <c r="AP20">
        <f>IF(VLOOKUP(Table3512[[#This Row],[Site name]],Table3[],39)="","",VLOOKUP(Table3512[[#This Row],[Site name]],Table3[],39))</f>
        <v>1</v>
      </c>
      <c r="AQ20" t="str">
        <f>_xlfn.CONCAT(Table3512[[#This Row],[Site name]],Table3512[[#This Row],[Assessment Type]])</f>
        <v>18 Blackfriars Road - Stamford BuildingAssessment 1 - no decarbonisation</v>
      </c>
    </row>
    <row r="21" spans="2:43" ht="14.7" hidden="1" customHeight="1">
      <c r="B21" t="s">
        <v>309</v>
      </c>
      <c r="C21" t="s">
        <v>977</v>
      </c>
      <c r="D21">
        <f>IF((VLOOKUP(Table3512[[#This Row],[Site name]],Table35[],3,FALSE)-VLOOKUP(Table3512[[#This Row],[Site name]],Table35679[],3,FALSE))=0,"",VLOOKUP(Table3512[[#This Row],[Site name]],Table35[],3,FALSE)-VLOOKUP(Table3512[[#This Row],[Site name]],Table35679[],3,FALSE))</f>
        <v>623</v>
      </c>
      <c r="E21" t="str">
        <f>IF(VLOOKUP(Table3512[[#This Row],[Site name]],Table3[],2)=0,"",VLOOKUP(Table3512[[#This Row],[Site name]],Table3[],2))</f>
        <v>Hammersmith and Fulham</v>
      </c>
      <c r="F21" t="str">
        <f>IF(VLOOKUP(Table3512[[#This Row],[Site name]],Table3[],3)=0,"",VLOOKUP(Table3512[[#This Row],[Site name]],Table3[],3))</f>
        <v>W6 8DN</v>
      </c>
      <c r="G21" t="str">
        <f>IF(VLOOKUP(Table3512[[#This Row],[Site name]],Table3[],4)=0,"",VLOOKUP(Table3512[[#This Row],[Site name]],Table3[],4))</f>
        <v>2021/03561/FUL</v>
      </c>
      <c r="H21" t="str">
        <f>IF(VLOOKUP(Table3512[[#This Row],[Site name]],Table3[],5)=0,"",VLOOKUP(Table3512[[#This Row],[Site name]],Table3[],5))</f>
        <v>Planning Portal</v>
      </c>
      <c r="I21" t="str">
        <f>IF(VLOOKUP(Table3512[[#This Row],[Site name]],Table3[],6)=0,"",VLOOKUP(Table3512[[#This Row],[Site name]],Table3[],6))</f>
        <v>Currently clear site, erection of two buildings</v>
      </c>
      <c r="J21" s="185">
        <f>IF(VLOOKUP(Table3512[[#This Row],[Site name]],Table3[],7)=0,"",VLOOKUP(Table3512[[#This Row],[Site name]],Table3[],7))</f>
        <v>44504</v>
      </c>
      <c r="K21" s="185">
        <f>IF(VLOOKUP(Table3512[[#This Row],[Site name]],Table3[],8)=0,"",VLOOKUP(Table3512[[#This Row],[Site name]],Table3[],8))</f>
        <v>44784</v>
      </c>
      <c r="L21" t="str">
        <f>IF(VLOOKUP(Table3512[[#This Row],[Site name]],Table3[],9)=0,"",VLOOKUP(Table3512[[#This Row],[Site name]],Table3[],9))</f>
        <v/>
      </c>
      <c r="M21" t="str">
        <f>IF(VLOOKUP(Table3512[[#This Row],[Site name]],Table3[],10)=0,"",VLOOKUP(Table3512[[#This Row],[Site name]],Table3[],10))</f>
        <v>Residential (inc. student accomodation)</v>
      </c>
      <c r="N21" t="str">
        <f>IF(VLOOKUP(Table3512[[#This Row],[Site name]],Table3[],11)=0,"",VLOOKUP(Table3512[[#This Row],[Site name]],Table3[],11))</f>
        <v/>
      </c>
      <c r="O21" t="str">
        <f>IF(VLOOKUP(Table3512[[#This Row],[Site name]],Table3[],12)=0,"",VLOOKUP(Table3512[[#This Row],[Site name]],Table3[],12))</f>
        <v>New Build</v>
      </c>
      <c r="P21" t="str">
        <f>IF(VLOOKUP(Table3512[[#This Row],[Site name]],Table3[],13)=0,"",VLOOKUP(Table3512[[#This Row],[Site name]],Table3[],13))</f>
        <v/>
      </c>
      <c r="Q21" t="str">
        <f>IF(VLOOKUP(Table3512[[#This Row],[Site name]],Table3[],14)=0,"",VLOOKUP(Table3512[[#This Row],[Site name]],Table3[],14))</f>
        <v/>
      </c>
      <c r="R21" s="197" t="str">
        <f>IF(VLOOKUP(Table3512[[#This Row],[Site name]],Table3[],15)="","",VLOOKUP(Table3512[[#This Row],[Site name]],Table3[],15))</f>
        <v/>
      </c>
      <c r="S21" s="197">
        <f>IF(VLOOKUP(Table3512[[#This Row],[Site name]],Table3[],16)="","",VLOOKUP(Table3512[[#This Row],[Site name]],Table3[],16))</f>
        <v>16943</v>
      </c>
      <c r="T21" s="196" t="str">
        <f>IF(VLOOKUP(Table3512[[#This Row],[Site name]],Table3[],17)="","",VLOOKUP(Table3512[[#This Row],[Site name]],Table3[],17))</f>
        <v/>
      </c>
      <c r="U21" s="188" t="str">
        <f>IF(VLOOKUP(Table3512[[#This Row],[Site name]],Table3[],18)="","",VLOOKUP(Table3512[[#This Row],[Site name]],Table3[],18))</f>
        <v/>
      </c>
      <c r="V21" s="197">
        <f>IF(VLOOKUP(Table3512[[#This Row],[Site name]],Table3[],19)="","",VLOOKUP(Table3512[[#This Row],[Site name]],Table3[],19))</f>
        <v>16943</v>
      </c>
      <c r="W21" t="str">
        <f>IF(VLOOKUP(Table3512[[#This Row],[Site name]],Table3[],20)=0,"",VLOOKUP(Table3512[[#This Row],[Site name]],Table3[],20))</f>
        <v/>
      </c>
      <c r="X21" t="str">
        <f>IF(VLOOKUP(Table3512[[#This Row],[Site name]],Table3[],21)=0,"",VLOOKUP(Table3512[[#This Row],[Site name]],Table3[],21))</f>
        <v/>
      </c>
      <c r="Y21" t="str">
        <f>IF(VLOOKUP(Table3512[[#This Row],[Site name]],Table3[],22)=0,"",VLOOKUP(Table3512[[#This Row],[Site name]],Table3[],22))</f>
        <v/>
      </c>
      <c r="Z21" t="str">
        <f>IF(VLOOKUP(Table3512[[#This Row],[Site name]],Table3[],23)=0,"",VLOOKUP(Table3512[[#This Row],[Site name]],Table3[],23))</f>
        <v/>
      </c>
      <c r="AA21" t="str">
        <f>IF(VLOOKUP(Table3512[[#This Row],[Site name]],Table3[],24)=0,"",VLOOKUP(Table3512[[#This Row],[Site name]],Table3[],24))</f>
        <v/>
      </c>
      <c r="AB21" t="str">
        <f>IF(VLOOKUP(Table3512[[#This Row],[Site name]],Table3[],25)=0,"",VLOOKUP(Table3512[[#This Row],[Site name]],Table3[],25))</f>
        <v/>
      </c>
      <c r="AC21" t="str">
        <f>IF(VLOOKUP(Table3512[[#This Row],[Site name]],Table3[],26)=0,"",VLOOKUP(Table3512[[#This Row],[Site name]],Table3[],26))</f>
        <v/>
      </c>
      <c r="AD21">
        <f>IF(VLOOKUP(Table3512[[#This Row],[Site name]],Table3[],27)=0,"",VLOOKUP(Table3512[[#This Row],[Site name]],Table3[],27))</f>
        <v>16</v>
      </c>
      <c r="AE21">
        <f>IF(VLOOKUP(Table3512[[#This Row],[Site name]],Table3[],28)="","",VLOOKUP(Table3512[[#This Row],[Site name]],Table3[],28))</f>
        <v>16</v>
      </c>
      <c r="AF21" t="str">
        <f>IF(VLOOKUP(Table3512[[#This Row],[Site name]],Table3[],29)=0,"",VLOOKUP(Table3512[[#This Row],[Site name]],Table3[],29))</f>
        <v/>
      </c>
      <c r="AG21" t="str">
        <f>IF(VLOOKUP(Table3512[[#This Row],[Site name]],Table3[],30)=0,"",VLOOKUP(Table3512[[#This Row],[Site name]],Table3[],30))</f>
        <v/>
      </c>
      <c r="AH21" t="str">
        <f>IF(VLOOKUP(Table3512[[#This Row],[Site name]],Table3[],31)=0,"",VLOOKUP(Table3512[[#This Row],[Site name]],Table3[],31))</f>
        <v/>
      </c>
      <c r="AI21" t="str">
        <f>IF(VLOOKUP(Table3512[[#This Row],[Site name]],Table3[],32)=0,"",VLOOKUP(Table3512[[#This Row],[Site name]],Table3[],32))</f>
        <v>Stroma</v>
      </c>
      <c r="AJ21" t="str">
        <f>IF(VLOOKUP(Table3512[[#This Row],[Site name]],Table3[],33)=0,"",VLOOKUP(Table3512[[#This Row],[Site name]],Table3[],33))</f>
        <v/>
      </c>
      <c r="AK21" t="str">
        <f>IF(VLOOKUP(Table3512[[#This Row],[Site name]],Table3[],34)=0,"",VLOOKUP(Table3512[[#This Row],[Site name]],Table3[],34))</f>
        <v/>
      </c>
      <c r="AL21" t="str">
        <f>IF(VLOOKUP(Table3512[[#This Row],[Site name]],Table3[],35)=0,"",VLOOKUP(Table3512[[#This Row],[Site name]],Table3[],35))</f>
        <v/>
      </c>
      <c r="AM21" t="str">
        <f>IF(VLOOKUP(Table3512[[#This Row],[Site name]],Table3[],36)=0,"",VLOOKUP(Table3512[[#This Row],[Site name]],Table3[],36))</f>
        <v/>
      </c>
      <c r="AN21" t="str">
        <f>IF(VLOOKUP(Table3512[[#This Row],[Site name]],Table3[],37)=0,"",VLOOKUP(Table3512[[#This Row],[Site name]],Table3[],37))</f>
        <v>Project 24</v>
      </c>
      <c r="AO21" s="188">
        <f>IF(VLOOKUP(Table3512[[#This Row],[Site name]],Table3[],38)="","",VLOOKUP(Table3512[[#This Row],[Site name]],Table3[],38))</f>
        <v>1</v>
      </c>
      <c r="AP21">
        <f>IF(VLOOKUP(Table3512[[#This Row],[Site name]],Table3[],39)="","",VLOOKUP(Table3512[[#This Row],[Site name]],Table3[],39))</f>
        <v>1</v>
      </c>
      <c r="AQ21" t="str">
        <f>_xlfn.CONCAT(Table3512[[#This Row],[Site name]],Table3512[[#This Row],[Assessment Type]])</f>
        <v>181 Talgarth RoadAssessment 1 - no decarbonisation</v>
      </c>
    </row>
    <row r="22" spans="2:43" ht="14.7" hidden="1" customHeight="1">
      <c r="B22" t="s">
        <v>1072</v>
      </c>
      <c r="C22" t="s">
        <v>977</v>
      </c>
      <c r="D22">
        <f>IF((VLOOKUP(Table3512[[#This Row],[Site name]],Table35[],3,FALSE)-VLOOKUP(Table3512[[#This Row],[Site name]],Table35679[],3,FALSE))=0,"",VLOOKUP(Table3512[[#This Row],[Site name]],Table35[],3,FALSE)-VLOOKUP(Table3512[[#This Row],[Site name]],Table35679[],3,FALSE))</f>
        <v>1288</v>
      </c>
      <c r="E22" t="str">
        <f>IF(VLOOKUP(Table3512[[#This Row],[Site name]],Table3[],2)=0,"",VLOOKUP(Table3512[[#This Row],[Site name]],Table3[],2))</f>
        <v>Westminster</v>
      </c>
      <c r="F22" t="str">
        <f>IF(VLOOKUP(Table3512[[#This Row],[Site name]],Table3[],3)=0,"",VLOOKUP(Table3512[[#This Row],[Site name]],Table3[],3))</f>
        <v>W1S 3PW</v>
      </c>
      <c r="G22" t="str">
        <f>IF(VLOOKUP(Table3512[[#This Row],[Site name]],Table3[],4)=0,"",VLOOKUP(Table3512[[#This Row],[Site name]],Table3[],4))</f>
        <v>22/03276/FULL</v>
      </c>
      <c r="H22" t="str">
        <f>IF(VLOOKUP(Table3512[[#This Row],[Site name]],Table3[],5)=0,"",VLOOKUP(Table3512[[#This Row],[Site name]],Table3[],5))</f>
        <v>Planning Portal</v>
      </c>
      <c r="I22" s="185" t="str">
        <f>IF(VLOOKUP(Table3512[[#This Row],[Site name]],Table3[],6)=0,"",VLOOKUP(Table3512[[#This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22" s="185">
        <f>IF(VLOOKUP(Table3512[[#This Row],[Site name]],Table3[],7)=0,"",VLOOKUP(Table3512[[#This Row],[Site name]],Table3[],7))</f>
        <v>44697</v>
      </c>
      <c r="K22" s="185">
        <f>IF(VLOOKUP(Table3512[[#This Row],[Site name]],Table3[],8)=0,"",VLOOKUP(Table3512[[#This Row],[Site name]],Table3[],8))</f>
        <v>45353</v>
      </c>
      <c r="L22" t="str">
        <f>IF(VLOOKUP(Table3512[[#This Row],[Site name]],Table3[],9)=0,"",VLOOKUP(Table3512[[#This Row],[Site name]],Table3[],9))</f>
        <v>Not granted</v>
      </c>
      <c r="M22" t="str">
        <f>IF(VLOOKUP(Table3512[[#This Row],[Site name]],Table3[],10)=0,"",VLOOKUP(Table3512[[#This Row],[Site name]],Table3[],10))</f>
        <v>Office &amp; Retail</v>
      </c>
      <c r="N22" t="str">
        <f>IF(VLOOKUP(Table3512[[#This Row],[Site name]],Table3[],11)=0,"",VLOOKUP(Table3512[[#This Row],[Site name]],Table3[],11))</f>
        <v>No</v>
      </c>
      <c r="O22" t="str">
        <f>IF(VLOOKUP(Table3512[[#This Row],[Site name]],Table3[],12)=0,"",VLOOKUP(Table3512[[#This Row],[Site name]],Table3[],12))</f>
        <v>New Build</v>
      </c>
      <c r="P22" t="str">
        <f>IF(VLOOKUP(Table3512[[#This Row],[Site name]],Table3[],13)=0,"",VLOOKUP(Table3512[[#This Row],[Site name]],Table3[],13))</f>
        <v>1950s</v>
      </c>
      <c r="Q22" t="str">
        <f>IF(VLOOKUP(Table3512[[#This Row],[Site name]],Table3[],14)=0,"",VLOOKUP(Table3512[[#This Row],[Site name]],Table3[],14))</f>
        <v>Not listed</v>
      </c>
      <c r="R22" s="197">
        <f>IF(VLOOKUP(Table3512[[#This Row],[Site name]],Table3[],15)="","",VLOOKUP(Table3512[[#This Row],[Site name]],Table3[],15))</f>
        <v>7684</v>
      </c>
      <c r="S22" s="197">
        <f>IF(VLOOKUP(Table3512[[#This Row],[Site name]],Table3[],16)="","",VLOOKUP(Table3512[[#This Row],[Site name]],Table3[],16))</f>
        <v>8724</v>
      </c>
      <c r="T22" s="196">
        <f>IF(VLOOKUP(Table3512[[#This Row],[Site name]],Table3[],17)="","",VLOOKUP(Table3512[[#This Row],[Site name]],Table3[],17))</f>
        <v>7684</v>
      </c>
      <c r="U22" s="188">
        <f>IF(VLOOKUP(Table3512[[#This Row],[Site name]],Table3[],18)="","",VLOOKUP(Table3512[[#This Row],[Site name]],Table3[],18))</f>
        <v>0.13534617386777725</v>
      </c>
      <c r="V22" s="197">
        <f>IF(VLOOKUP(Table3512[[#This Row],[Site name]],Table3[],19)="","",VLOOKUP(Table3512[[#This Row],[Site name]],Table3[],19))</f>
        <v>8724</v>
      </c>
      <c r="W22" t="str">
        <f>IF(VLOOKUP(Table3512[[#This Row],[Site name]],Table3[],20)=0,"",VLOOKUP(Table3512[[#This Row],[Site name]],Table3[],20))</f>
        <v>New and retained basement</v>
      </c>
      <c r="X22" t="str">
        <f>IF(VLOOKUP(Table3512[[#This Row],[Site name]],Table3[],21)=0,"",VLOOKUP(Table3512[[#This Row],[Site name]],Table3[],21))</f>
        <v>Reinforced Concrete</v>
      </c>
      <c r="Y22" t="str">
        <f>IF(VLOOKUP(Table3512[[#This Row],[Site name]],Table3[],22)=0,"",VLOOKUP(Table3512[[#This Row],[Site name]],Table3[],22))</f>
        <v>Steel</v>
      </c>
      <c r="Z22" t="str">
        <f>IF(VLOOKUP(Table3512[[#This Row],[Site name]],Table3[],23)=0,"",VLOOKUP(Table3512[[#This Row],[Site name]],Table3[],23))</f>
        <v>RC Cores / shear walls</v>
      </c>
      <c r="AA22" t="str">
        <f>IF(VLOOKUP(Table3512[[#This Row],[Site name]],Table3[],24)=0,"",VLOOKUP(Table3512[[#This Row],[Site name]],Table3[],24))</f>
        <v>RC Cores / shear walls</v>
      </c>
      <c r="AB22" t="str">
        <f>IF(VLOOKUP(Table3512[[#This Row],[Site name]],Table3[],25)=0,"",VLOOKUP(Table3512[[#This Row],[Site name]],Table3[],25))</f>
        <v/>
      </c>
      <c r="AC22">
        <f>IF(VLOOKUP(Table3512[[#This Row],[Site name]],Table3[],26)=0,"",VLOOKUP(Table3512[[#This Row],[Site name]],Table3[],26))</f>
        <v>9</v>
      </c>
      <c r="AD22">
        <f>IF(VLOOKUP(Table3512[[#This Row],[Site name]],Table3[],27)=0,"",VLOOKUP(Table3512[[#This Row],[Site name]],Table3[],27))</f>
        <v>9</v>
      </c>
      <c r="AE22">
        <f>IF(VLOOKUP(Table3512[[#This Row],[Site name]],Table3[],28)="","",VLOOKUP(Table3512[[#This Row],[Site name]],Table3[],28))</f>
        <v>8</v>
      </c>
      <c r="AF22">
        <f>IF(VLOOKUP(Table3512[[#This Row],[Site name]],Table3[],29)=0,"",VLOOKUP(Table3512[[#This Row],[Site name]],Table3[],29))</f>
        <v>8</v>
      </c>
      <c r="AG22" t="str">
        <f>IF(VLOOKUP(Table3512[[#This Row],[Site name]],Table3[],30)=0,"",VLOOKUP(Table3512[[#This Row],[Site name]],Table3[],30))</f>
        <v/>
      </c>
      <c r="AH22" t="str">
        <f>IF(VLOOKUP(Table3512[[#This Row],[Site name]],Table3[],31)=0,"",VLOOKUP(Table3512[[#This Row],[Site name]],Table3[],31))</f>
        <v/>
      </c>
      <c r="AI22" t="str">
        <f>IF(VLOOKUP(Table3512[[#This Row],[Site name]],Table3[],32)=0,"",VLOOKUP(Table3512[[#This Row],[Site name]],Table3[],32))</f>
        <v>Norman, Disney &amp; Young</v>
      </c>
      <c r="AJ22" t="str">
        <f>IF(VLOOKUP(Table3512[[#This Row],[Site name]],Table3[],33)=0,"",VLOOKUP(Table3512[[#This Row],[Site name]],Table3[],33))</f>
        <v>Elliot Wood</v>
      </c>
      <c r="AK22" t="str">
        <f>IF(VLOOKUP(Table3512[[#This Row],[Site name]],Table3[],34)=0,"",VLOOKUP(Table3512[[#This Row],[Site name]],Table3[],34))</f>
        <v>Norman, Disney &amp; Young</v>
      </c>
      <c r="AL22" t="str">
        <f>IF(VLOOKUP(Table3512[[#This Row],[Site name]],Table3[],35)=0,"",VLOOKUP(Table3512[[#This Row],[Site name]],Table3[],35))</f>
        <v>Fathom</v>
      </c>
      <c r="AM22" t="str">
        <f>IF(VLOOKUP(Table3512[[#This Row],[Site name]],Table3[],36)=0,"",VLOOKUP(Table3512[[#This Row],[Site name]],Table3[],36))</f>
        <v>One Click LCA</v>
      </c>
      <c r="AN22" t="str">
        <f>IF(VLOOKUP(Table3512[[#This Row],[Site name]],Table3[],37)=0,"",VLOOKUP(Table3512[[#This Row],[Site name]],Table3[],37))</f>
        <v/>
      </c>
      <c r="AO22" s="188">
        <f>IF(VLOOKUP(Table3512[[#This Row],[Site name]],Table3[],38)="","",VLOOKUP(Table3512[[#This Row],[Site name]],Table3[],38))</f>
        <v>1</v>
      </c>
      <c r="AP22">
        <f>IF(VLOOKUP(Table3512[[#This Row],[Site name]],Table3[],39)="","",VLOOKUP(Table3512[[#This Row],[Site name]],Table3[],39))</f>
        <v>1</v>
      </c>
      <c r="AQ22" t="str">
        <f>_xlfn.CONCAT(Table3512[[#This Row],[Site name]],Table3512[[#This Row],[Assessment Type]])</f>
        <v>18-20 Savile RowAssessment 1 - no decarbonisation</v>
      </c>
    </row>
    <row r="23" spans="2:43" ht="14.7" hidden="1" customHeight="1">
      <c r="B23" t="s">
        <v>312</v>
      </c>
      <c r="C23" t="s">
        <v>977</v>
      </c>
      <c r="D23">
        <f>IF((VLOOKUP(Table3512[[#This Row],[Site name]],Table35[],3,FALSE)-VLOOKUP(Table3512[[#This Row],[Site name]],Table35679[],3,FALSE))=0,"",VLOOKUP(Table3512[[#This Row],[Site name]],Table35[],3,FALSE)-VLOOKUP(Table3512[[#This Row],[Site name]],Table35679[],3,FALSE))</f>
        <v>1095</v>
      </c>
      <c r="E23" t="str">
        <f>IF(VLOOKUP(Table3512[[#This Row],[Site name]],Table3[],2)=0,"",VLOOKUP(Table3512[[#This Row],[Site name]],Table3[],2))</f>
        <v>Westminster</v>
      </c>
      <c r="F23" t="str">
        <f>IF(VLOOKUP(Table3512[[#This Row],[Site name]],Table3[],3)=0,"",VLOOKUP(Table3512[[#This Row],[Site name]],Table3[],3))</f>
        <v>W1U 6DD</v>
      </c>
      <c r="G23" t="str">
        <f>IF(VLOOKUP(Table3512[[#This Row],[Site name]],Table3[],4)=0,"",VLOOKUP(Table3512[[#This Row],[Site name]],Table3[],4))</f>
        <v>16/11376/FULL</v>
      </c>
      <c r="H23" t="str">
        <f>IF(VLOOKUP(Table3512[[#This Row],[Site name]],Table3[],5)=0,"",VLOOKUP(Table3512[[#This Row],[Site name]],Table3[],5))</f>
        <v>Planning Portal</v>
      </c>
      <c r="I23" t="str">
        <f>IF(VLOOKUP(Table3512[[#This Row],[Site name]],Table3[],6)=0,"",VLOOKUP(Table3512[[#This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23" s="185">
        <f>IF(VLOOKUP(Table3512[[#This Row],[Site name]],Table3[],7)=0,"",VLOOKUP(Table3512[[#This Row],[Site name]],Table3[],7))</f>
        <v>42703</v>
      </c>
      <c r="K23" s="185">
        <f>IF(VLOOKUP(Table3512[[#This Row],[Site name]],Table3[],8)=0,"",VLOOKUP(Table3512[[#This Row],[Site name]],Table3[],8))</f>
        <v>43551</v>
      </c>
      <c r="L23" t="str">
        <f>IF(VLOOKUP(Table3512[[#This Row],[Site name]],Table3[],9)=0,"",VLOOKUP(Table3512[[#This Row],[Site name]],Table3[],9))</f>
        <v>Granted</v>
      </c>
      <c r="M23" t="str">
        <f>IF(VLOOKUP(Table3512[[#This Row],[Site name]],Table3[],10)=0,"",VLOOKUP(Table3512[[#This Row],[Site name]],Table3[],10))</f>
        <v>Office, Retail &amp; Residential</v>
      </c>
      <c r="N23" t="str">
        <f>IF(VLOOKUP(Table3512[[#This Row],[Site name]],Table3[],11)=0,"",VLOOKUP(Table3512[[#This Row],[Site name]],Table3[],11))</f>
        <v/>
      </c>
      <c r="O23" t="str">
        <f>IF(VLOOKUP(Table3512[[#This Row],[Site name]],Table3[],12)=0,"",VLOOKUP(Table3512[[#This Row],[Site name]],Table3[],12))</f>
        <v>New Build</v>
      </c>
      <c r="P23" t="str">
        <f>IF(VLOOKUP(Table3512[[#This Row],[Site name]],Table3[],13)=0,"",VLOOKUP(Table3512[[#This Row],[Site name]],Table3[],13))</f>
        <v>1970s</v>
      </c>
      <c r="Q23" t="str">
        <f>IF(VLOOKUP(Table3512[[#This Row],[Site name]],Table3[],14)=0,"",VLOOKUP(Table3512[[#This Row],[Site name]],Table3[],14))</f>
        <v/>
      </c>
      <c r="R23" s="197">
        <f>IF(VLOOKUP(Table3512[[#This Row],[Site name]],Table3[],15)="","",VLOOKUP(Table3512[[#This Row],[Site name]],Table3[],15))</f>
        <v>20087</v>
      </c>
      <c r="S23" s="197">
        <f>IF(VLOOKUP(Table3512[[#This Row],[Site name]],Table3[],16)="","",VLOOKUP(Table3512[[#This Row],[Site name]],Table3[],16))</f>
        <v>49561</v>
      </c>
      <c r="T23" s="196" t="str">
        <f>IF(VLOOKUP(Table3512[[#This Row],[Site name]],Table3[],17)="","",VLOOKUP(Table3512[[#This Row],[Site name]],Table3[],17))</f>
        <v/>
      </c>
      <c r="U23" s="188">
        <f>IF(VLOOKUP(Table3512[[#This Row],[Site name]],Table3[],18)="","",VLOOKUP(Table3512[[#This Row],[Site name]],Table3[],18))</f>
        <v>1.4673171703091552</v>
      </c>
      <c r="V23" s="197">
        <f>IF(VLOOKUP(Table3512[[#This Row],[Site name]],Table3[],19)="","",VLOOKUP(Table3512[[#This Row],[Site name]],Table3[],19))</f>
        <v>29474</v>
      </c>
      <c r="W23" t="str">
        <f>IF(VLOOKUP(Table3512[[#This Row],[Site name]],Table3[],20)=0,"",VLOOKUP(Table3512[[#This Row],[Site name]],Table3[],20))</f>
        <v>New</v>
      </c>
      <c r="X23" t="str">
        <f>IF(VLOOKUP(Table3512[[#This Row],[Site name]],Table3[],21)=0,"",VLOOKUP(Table3512[[#This Row],[Site name]],Table3[],21))</f>
        <v/>
      </c>
      <c r="Y23" t="str">
        <f>IF(VLOOKUP(Table3512[[#This Row],[Site name]],Table3[],22)=0,"",VLOOKUP(Table3512[[#This Row],[Site name]],Table3[],22))</f>
        <v/>
      </c>
      <c r="Z23" t="str">
        <f>IF(VLOOKUP(Table3512[[#This Row],[Site name]],Table3[],23)=0,"",VLOOKUP(Table3512[[#This Row],[Site name]],Table3[],23))</f>
        <v/>
      </c>
      <c r="AA23" t="str">
        <f>IF(VLOOKUP(Table3512[[#This Row],[Site name]],Table3[],24)=0,"",VLOOKUP(Table3512[[#This Row],[Site name]],Table3[],24))</f>
        <v/>
      </c>
      <c r="AB23" t="str">
        <f>IF(VLOOKUP(Table3512[[#This Row],[Site name]],Table3[],25)=0,"",VLOOKUP(Table3512[[#This Row],[Site name]],Table3[],25))</f>
        <v/>
      </c>
      <c r="AC23" t="str">
        <f>IF(VLOOKUP(Table3512[[#This Row],[Site name]],Table3[],26)=0,"",VLOOKUP(Table3512[[#This Row],[Site name]],Table3[],26))</f>
        <v/>
      </c>
      <c r="AD23">
        <f>IF(VLOOKUP(Table3512[[#This Row],[Site name]],Table3[],27)=0,"",VLOOKUP(Table3512[[#This Row],[Site name]],Table3[],27))</f>
        <v>10</v>
      </c>
      <c r="AE23">
        <f>IF(VLOOKUP(Table3512[[#This Row],[Site name]],Table3[],28)="","",VLOOKUP(Table3512[[#This Row],[Site name]],Table3[],28))</f>
        <v>9</v>
      </c>
      <c r="AF23" t="str">
        <f>IF(VLOOKUP(Table3512[[#This Row],[Site name]],Table3[],29)=0,"",VLOOKUP(Table3512[[#This Row],[Site name]],Table3[],29))</f>
        <v/>
      </c>
      <c r="AG23" t="str">
        <f>IF(VLOOKUP(Table3512[[#This Row],[Site name]],Table3[],30)=0,"",VLOOKUP(Table3512[[#This Row],[Site name]],Table3[],30))</f>
        <v/>
      </c>
      <c r="AH23" t="str">
        <f>IF(VLOOKUP(Table3512[[#This Row],[Site name]],Table3[],31)=0,"",VLOOKUP(Table3512[[#This Row],[Site name]],Table3[],31))</f>
        <v/>
      </c>
      <c r="AI23" t="str">
        <f>IF(VLOOKUP(Table3512[[#This Row],[Site name]],Table3[],32)=0,"",VLOOKUP(Table3512[[#This Row],[Site name]],Table3[],32))</f>
        <v>Arup</v>
      </c>
      <c r="AJ23" t="str">
        <f>IF(VLOOKUP(Table3512[[#This Row],[Site name]],Table3[],33)=0,"",VLOOKUP(Table3512[[#This Row],[Site name]],Table3[],33))</f>
        <v>AKT II</v>
      </c>
      <c r="AK23" t="str">
        <f>IF(VLOOKUP(Table3512[[#This Row],[Site name]],Table3[],34)=0,"",VLOOKUP(Table3512[[#This Row],[Site name]],Table3[],34))</f>
        <v>Arup</v>
      </c>
      <c r="AL23" t="str">
        <f>IF(VLOOKUP(Table3512[[#This Row],[Site name]],Table3[],35)=0,"",VLOOKUP(Table3512[[#This Row],[Site name]],Table3[],35))</f>
        <v>Hopkins Architects</v>
      </c>
      <c r="AM23" t="str">
        <f>IF(VLOOKUP(Table3512[[#This Row],[Site name]],Table3[],36)=0,"",VLOOKUP(Table3512[[#This Row],[Site name]],Table3[],36))</f>
        <v/>
      </c>
      <c r="AN23" t="str">
        <f>IF(VLOOKUP(Table3512[[#This Row],[Site name]],Table3[],37)=0,"",VLOOKUP(Table3512[[#This Row],[Site name]],Table3[],37))</f>
        <v>Project 25</v>
      </c>
      <c r="AO23" s="188">
        <f>IF(VLOOKUP(Table3512[[#This Row],[Site name]],Table3[],38)="","",VLOOKUP(Table3512[[#This Row],[Site name]],Table3[],38))</f>
        <v>1</v>
      </c>
      <c r="AP23">
        <f>IF(VLOOKUP(Table3512[[#This Row],[Site name]],Table3[],39)="","",VLOOKUP(Table3512[[#This Row],[Site name]],Table3[],39))</f>
        <v>1</v>
      </c>
      <c r="AQ23" t="str">
        <f>_xlfn.CONCAT(Table3512[[#This Row],[Site name]],Table3512[[#This Row],[Assessment Type]])</f>
        <v>19-35 Baker StreetAssessment 1 - no decarbonisation</v>
      </c>
    </row>
    <row r="24" spans="2:43" ht="14.7" hidden="1" customHeight="1">
      <c r="B24" t="s">
        <v>314</v>
      </c>
      <c r="C24" t="s">
        <v>977</v>
      </c>
      <c r="D24">
        <f>IF((VLOOKUP(Table3512[[#This Row],[Site name]],Table35[],3,FALSE)-VLOOKUP(Table3512[[#This Row],[Site name]],Table35679[],3,FALSE))=0,"",VLOOKUP(Table3512[[#This Row],[Site name]],Table35[],3,FALSE)-VLOOKUP(Table3512[[#This Row],[Site name]],Table35679[],3,FALSE))</f>
        <v>1054</v>
      </c>
      <c r="E24" t="str">
        <f>IF(VLOOKUP(Table3512[[#This Row],[Site name]],Table3[],2)=0,"",VLOOKUP(Table3512[[#This Row],[Site name]],Table3[],2))</f>
        <v>Southwark</v>
      </c>
      <c r="F24" t="str">
        <f>IF(VLOOKUP(Table3512[[#This Row],[Site name]],Table3[],3)=0,"",VLOOKUP(Table3512[[#This Row],[Site name]],Table3[],3))</f>
        <v>SE15 1PD</v>
      </c>
      <c r="G24" t="str">
        <f>IF(VLOOKUP(Table3512[[#This Row],[Site name]],Table3[],4)=0,"",VLOOKUP(Table3512[[#This Row],[Site name]],Table3[],4))</f>
        <v>23/AP/0582</v>
      </c>
      <c r="H24" t="str">
        <f>IF(VLOOKUP(Table3512[[#This Row],[Site name]],Table3[],5)=0,"",VLOOKUP(Table3512[[#This Row],[Site name]],Table3[],5))</f>
        <v>Planning Portal</v>
      </c>
      <c r="I24" s="185" t="str">
        <f>IF(VLOOKUP(Table3512[[#This Row],[Site name]],Table3[],6)=0,"",VLOOKUP(Table3512[[#This Row],[Site name]],Table3[],6))</f>
        <v>2 buildings of up to 7 storeys and 34 storeys. Partial demolition, erection of new mixed-use building.</v>
      </c>
      <c r="J24" s="185">
        <f>IF(VLOOKUP(Table3512[[#This Row],[Site name]],Table3[],7)=0,"",VLOOKUP(Table3512[[#This Row],[Site name]],Table3[],7))</f>
        <v>44987</v>
      </c>
      <c r="K24" s="185" t="str">
        <f>IF(VLOOKUP(Table3512[[#This Row],[Site name]],Table3[],8)=0,"",VLOOKUP(Table3512[[#This Row],[Site name]],Table3[],8))</f>
        <v/>
      </c>
      <c r="L24" t="str">
        <f>IF(VLOOKUP(Table3512[[#This Row],[Site name]],Table3[],9)=0,"",VLOOKUP(Table3512[[#This Row],[Site name]],Table3[],9))</f>
        <v>Pending</v>
      </c>
      <c r="M24" t="str">
        <f>IF(VLOOKUP(Table3512[[#This Row],[Site name]],Table3[],10)=0,"",VLOOKUP(Table3512[[#This Row],[Site name]],Table3[],10))</f>
        <v>Residential (inc. student accomodation)</v>
      </c>
      <c r="N24" t="str">
        <f>IF(VLOOKUP(Table3512[[#This Row],[Site name]],Table3[],11)=0,"",VLOOKUP(Table3512[[#This Row],[Site name]],Table3[],11))</f>
        <v/>
      </c>
      <c r="O24" t="str">
        <f>IF(VLOOKUP(Table3512[[#This Row],[Site name]],Table3[],12)=0,"",VLOOKUP(Table3512[[#This Row],[Site name]],Table3[],12))</f>
        <v>Heavy Refurbishment</v>
      </c>
      <c r="P24" t="str">
        <f>IF(VLOOKUP(Table3512[[#This Row],[Site name]],Table3[],13)=0,"",VLOOKUP(Table3512[[#This Row],[Site name]],Table3[],13))</f>
        <v>1920s</v>
      </c>
      <c r="Q24" t="str">
        <f>IF(VLOOKUP(Table3512[[#This Row],[Site name]],Table3[],14)=0,"",VLOOKUP(Table3512[[#This Row],[Site name]],Table3[],14))</f>
        <v>Not listed</v>
      </c>
      <c r="R24" s="197">
        <f>IF(VLOOKUP(Table3512[[#This Row],[Site name]],Table3[],15)="","",VLOOKUP(Table3512[[#This Row],[Site name]],Table3[],15))</f>
        <v>2154</v>
      </c>
      <c r="S24" s="197">
        <f>IF(VLOOKUP(Table3512[[#This Row],[Site name]],Table3[],16)="","",VLOOKUP(Table3512[[#This Row],[Site name]],Table3[],16))</f>
        <v>27476</v>
      </c>
      <c r="T24" s="196">
        <f>IF(VLOOKUP(Table3512[[#This Row],[Site name]],Table3[],17)="","",VLOOKUP(Table3512[[#This Row],[Site name]],Table3[],17))</f>
        <v>1720</v>
      </c>
      <c r="U24" s="188">
        <f>IF(VLOOKUP(Table3512[[#This Row],[Site name]],Table3[],18)="","",VLOOKUP(Table3512[[#This Row],[Site name]],Table3[],18))</f>
        <v>11.755803156917363</v>
      </c>
      <c r="V24" s="197">
        <f>IF(VLOOKUP(Table3512[[#This Row],[Site name]],Table3[],19)="","",VLOOKUP(Table3512[[#This Row],[Site name]],Table3[],19))</f>
        <v>27042</v>
      </c>
      <c r="W24" t="str">
        <f>IF(VLOOKUP(Table3512[[#This Row],[Site name]],Table3[],20)=0,"",VLOOKUP(Table3512[[#This Row],[Site name]],Table3[],20))</f>
        <v>New</v>
      </c>
      <c r="X24" t="str">
        <f>IF(VLOOKUP(Table3512[[#This Row],[Site name]],Table3[],21)=0,"",VLOOKUP(Table3512[[#This Row],[Site name]],Table3[],21))</f>
        <v>Masonry and steel</v>
      </c>
      <c r="Y24" t="str">
        <f>IF(VLOOKUP(Table3512[[#This Row],[Site name]],Table3[],22)=0,"",VLOOKUP(Table3512[[#This Row],[Site name]],Table3[],22))</f>
        <v>Reinforced Concrete</v>
      </c>
      <c r="Z24" t="str">
        <f>IF(VLOOKUP(Table3512[[#This Row],[Site name]],Table3[],23)=0,"",VLOOKUP(Table3512[[#This Row],[Site name]],Table3[],23))</f>
        <v>Moment frame</v>
      </c>
      <c r="AA24" t="str">
        <f>IF(VLOOKUP(Table3512[[#This Row],[Site name]],Table3[],24)=0,"",VLOOKUP(Table3512[[#This Row],[Site name]],Table3[],24))</f>
        <v>Cores and bracing</v>
      </c>
      <c r="AB24" t="str">
        <f>IF(VLOOKUP(Table3512[[#This Row],[Site name]],Table3[],25)=0,"",VLOOKUP(Table3512[[#This Row],[Site name]],Table3[],25))</f>
        <v>Load balancing at all levels</v>
      </c>
      <c r="AC24">
        <f>IF(VLOOKUP(Table3512[[#This Row],[Site name]],Table3[],26)=0,"",VLOOKUP(Table3512[[#This Row],[Site name]],Table3[],26))</f>
        <v>2</v>
      </c>
      <c r="AD24">
        <f>IF(VLOOKUP(Table3512[[#This Row],[Site name]],Table3[],27)=0,"",VLOOKUP(Table3512[[#This Row],[Site name]],Table3[],27))</f>
        <v>36</v>
      </c>
      <c r="AE24">
        <f>IF(VLOOKUP(Table3512[[#This Row],[Site name]],Table3[],28)="","",VLOOKUP(Table3512[[#This Row],[Site name]],Table3[],28))</f>
        <v>35</v>
      </c>
      <c r="AF24" t="str">
        <f>IF(VLOOKUP(Table3512[[#This Row],[Site name]],Table3[],29)=0,"",VLOOKUP(Table3512[[#This Row],[Site name]],Table3[],29))</f>
        <v/>
      </c>
      <c r="AG24">
        <f>IF(VLOOKUP(Table3512[[#This Row],[Site name]],Table3[],30)=0,"",VLOOKUP(Table3512[[#This Row],[Site name]],Table3[],30))</f>
        <v>36</v>
      </c>
      <c r="AH24" t="str">
        <f>IF(VLOOKUP(Table3512[[#This Row],[Site name]],Table3[],31)=0,"",VLOOKUP(Table3512[[#This Row],[Site name]],Table3[],31))</f>
        <v/>
      </c>
      <c r="AI24" t="str">
        <f>IF(VLOOKUP(Table3512[[#This Row],[Site name]],Table3[],32)=0,"",VLOOKUP(Table3512[[#This Row],[Site name]],Table3[],32))</f>
        <v>Introba</v>
      </c>
      <c r="AJ24" t="str">
        <f>IF(VLOOKUP(Table3512[[#This Row],[Site name]],Table3[],33)=0,"",VLOOKUP(Table3512[[#This Row],[Site name]],Table3[],33))</f>
        <v>Civic Engineers</v>
      </c>
      <c r="AK24" t="str">
        <f>IF(VLOOKUP(Table3512[[#This Row],[Site name]],Table3[],34)=0,"",VLOOKUP(Table3512[[#This Row],[Site name]],Table3[],34))</f>
        <v/>
      </c>
      <c r="AL24" t="str">
        <f>IF(VLOOKUP(Table3512[[#This Row],[Site name]],Table3[],35)=0,"",VLOOKUP(Table3512[[#This Row],[Site name]],Table3[],35))</f>
        <v>TP Bennett</v>
      </c>
      <c r="AM24" t="str">
        <f>IF(VLOOKUP(Table3512[[#This Row],[Site name]],Table3[],36)=0,"",VLOOKUP(Table3512[[#This Row],[Site name]],Table3[],36))</f>
        <v/>
      </c>
      <c r="AN24" t="str">
        <f>IF(VLOOKUP(Table3512[[#This Row],[Site name]],Table3[],37)=0,"",VLOOKUP(Table3512[[#This Row],[Site name]],Table3[],37))</f>
        <v>Project 26</v>
      </c>
      <c r="AO24" s="188">
        <f>IF(VLOOKUP(Table3512[[#This Row],[Site name]],Table3[],38)="","",VLOOKUP(Table3512[[#This Row],[Site name]],Table3[],38))</f>
        <v>0.79851439182915507</v>
      </c>
      <c r="AP24">
        <f>IF(VLOOKUP(Table3512[[#This Row],[Site name]],Table3[],39)="","",VLOOKUP(Table3512[[#This Row],[Site name]],Table3[],39))</f>
        <v>3</v>
      </c>
      <c r="AQ24" t="str">
        <f>_xlfn.CONCAT(Table3512[[#This Row],[Site name]],Table3512[[#This Row],[Assessment Type]])</f>
        <v>19-35 Sylvan GroveAssessment 1 - no decarbonisation</v>
      </c>
    </row>
    <row r="25" spans="2:43" ht="14.7" hidden="1" customHeight="1">
      <c r="B25" t="s">
        <v>320</v>
      </c>
      <c r="C25" t="s">
        <v>977</v>
      </c>
      <c r="D25" t="str">
        <f>IF((VLOOKUP(Table3512[[#This Row],[Site name]],Table35[],3,FALSE)-VLOOKUP(Table3512[[#This Row],[Site name]],Table35679[],3,FALSE))=0,"",VLOOKUP(Table3512[[#This Row],[Site name]],Table35[],3,FALSE)-VLOOKUP(Table3512[[#This Row],[Site name]],Table35679[],3,FALSE))</f>
        <v/>
      </c>
      <c r="E25" t="str">
        <f>IF(VLOOKUP(Table3512[[#This Row],[Site name]],Table3[],2)=0,"",VLOOKUP(Table3512[[#This Row],[Site name]],Table3[],2))</f>
        <v>Tower Hamlets</v>
      </c>
      <c r="F25" t="str">
        <f>IF(VLOOKUP(Table3512[[#This Row],[Site name]],Table3[],3)=0,"",VLOOKUP(Table3512[[#This Row],[Site name]],Table3[],3))</f>
        <v>E14 5SP</v>
      </c>
      <c r="G25" t="str">
        <f>IF(VLOOKUP(Table3512[[#This Row],[Site name]],Table3[],4)=0,"",VLOOKUP(Table3512[[#This Row],[Site name]],Table3[],4))</f>
        <v>20/01402/A2</v>
      </c>
      <c r="H25" t="str">
        <f>IF(VLOOKUP(Table3512[[#This Row],[Site name]],Table3[],5)=0,"",VLOOKUP(Table3512[[#This Row],[Site name]],Table3[],5))</f>
        <v>Planning Portal</v>
      </c>
      <c r="I25" t="str">
        <f>IF(VLOOKUP(Table3512[[#This Row],[Site name]],Table3[],6)=0,"",VLOOKUP(Table3512[[#This Row],[Site name]],Table3[],6))</f>
        <v>Redevelopment of the site to provide a new mixed use building including student accommodation units and associated uses</v>
      </c>
      <c r="J25" s="185">
        <f>IF(VLOOKUP(Table3512[[#This Row],[Site name]],Table3[],7)=0,"",VLOOKUP(Table3512[[#This Row],[Site name]],Table3[],7))</f>
        <v>44014</v>
      </c>
      <c r="K25" s="185">
        <f>IF(VLOOKUP(Table3512[[#This Row],[Site name]],Table3[],8)=0,"",VLOOKUP(Table3512[[#This Row],[Site name]],Table3[],8))</f>
        <v>44742</v>
      </c>
      <c r="L25" t="str">
        <f>IF(VLOOKUP(Table3512[[#This Row],[Site name]],Table3[],9)=0,"",VLOOKUP(Table3512[[#This Row],[Site name]],Table3[],9))</f>
        <v/>
      </c>
      <c r="M25" t="str">
        <f>IF(VLOOKUP(Table3512[[#This Row],[Site name]],Table3[],10)=0,"",VLOOKUP(Table3512[[#This Row],[Site name]],Table3[],10))</f>
        <v>Residential (inc. student accomodation)</v>
      </c>
      <c r="N25" t="str">
        <f>IF(VLOOKUP(Table3512[[#This Row],[Site name]],Table3[],11)=0,"",VLOOKUP(Table3512[[#This Row],[Site name]],Table3[],11))</f>
        <v/>
      </c>
      <c r="O25" t="str">
        <f>IF(VLOOKUP(Table3512[[#This Row],[Site name]],Table3[],12)=0,"",VLOOKUP(Table3512[[#This Row],[Site name]],Table3[],12))</f>
        <v>New Build</v>
      </c>
      <c r="P25" t="str">
        <f>IF(VLOOKUP(Table3512[[#This Row],[Site name]],Table3[],13)=0,"",VLOOKUP(Table3512[[#This Row],[Site name]],Table3[],13))</f>
        <v/>
      </c>
      <c r="Q25" t="str">
        <f>IF(VLOOKUP(Table3512[[#This Row],[Site name]],Table3[],14)=0,"",VLOOKUP(Table3512[[#This Row],[Site name]],Table3[],14))</f>
        <v/>
      </c>
      <c r="R25" s="197" t="str">
        <f>IF(VLOOKUP(Table3512[[#This Row],[Site name]],Table3[],15)="","",VLOOKUP(Table3512[[#This Row],[Site name]],Table3[],15))</f>
        <v/>
      </c>
      <c r="S25" s="197" t="str">
        <f>IF(VLOOKUP(Table3512[[#This Row],[Site name]],Table3[],16)="","",VLOOKUP(Table3512[[#This Row],[Site name]],Table3[],16))</f>
        <v/>
      </c>
      <c r="T25" s="196" t="str">
        <f>IF(VLOOKUP(Table3512[[#This Row],[Site name]],Table3[],17)="","",VLOOKUP(Table3512[[#This Row],[Site name]],Table3[],17))</f>
        <v/>
      </c>
      <c r="U25" s="188" t="str">
        <f>IF(VLOOKUP(Table3512[[#This Row],[Site name]],Table3[],18)="","",VLOOKUP(Table3512[[#This Row],[Site name]],Table3[],18))</f>
        <v/>
      </c>
      <c r="V25" s="197">
        <f>IF(VLOOKUP(Table3512[[#This Row],[Site name]],Table3[],19)="","",VLOOKUP(Table3512[[#This Row],[Site name]],Table3[],19))</f>
        <v>0</v>
      </c>
      <c r="W25" t="str">
        <f>IF(VLOOKUP(Table3512[[#This Row],[Site name]],Table3[],20)=0,"",VLOOKUP(Table3512[[#This Row],[Site name]],Table3[],20))</f>
        <v/>
      </c>
      <c r="X25" t="str">
        <f>IF(VLOOKUP(Table3512[[#This Row],[Site name]],Table3[],21)=0,"",VLOOKUP(Table3512[[#This Row],[Site name]],Table3[],21))</f>
        <v/>
      </c>
      <c r="Y25" t="str">
        <f>IF(VLOOKUP(Table3512[[#This Row],[Site name]],Table3[],22)=0,"",VLOOKUP(Table3512[[#This Row],[Site name]],Table3[],22))</f>
        <v/>
      </c>
      <c r="Z25" t="str">
        <f>IF(VLOOKUP(Table3512[[#This Row],[Site name]],Table3[],23)=0,"",VLOOKUP(Table3512[[#This Row],[Site name]],Table3[],23))</f>
        <v/>
      </c>
      <c r="AA25" t="str">
        <f>IF(VLOOKUP(Table3512[[#This Row],[Site name]],Table3[],24)=0,"",VLOOKUP(Table3512[[#This Row],[Site name]],Table3[],24))</f>
        <v/>
      </c>
      <c r="AB25" t="str">
        <f>IF(VLOOKUP(Table3512[[#This Row],[Site name]],Table3[],25)=0,"",VLOOKUP(Table3512[[#This Row],[Site name]],Table3[],25))</f>
        <v/>
      </c>
      <c r="AC25" t="str">
        <f>IF(VLOOKUP(Table3512[[#This Row],[Site name]],Table3[],26)=0,"",VLOOKUP(Table3512[[#This Row],[Site name]],Table3[],26))</f>
        <v/>
      </c>
      <c r="AD25">
        <f>IF(VLOOKUP(Table3512[[#This Row],[Site name]],Table3[],27)=0,"",VLOOKUP(Table3512[[#This Row],[Site name]],Table3[],27))</f>
        <v>48</v>
      </c>
      <c r="AE25">
        <f>IF(VLOOKUP(Table3512[[#This Row],[Site name]],Table3[],28)="","",VLOOKUP(Table3512[[#This Row],[Site name]],Table3[],28))</f>
        <v>46</v>
      </c>
      <c r="AF25" t="str">
        <f>IF(VLOOKUP(Table3512[[#This Row],[Site name]],Table3[],29)=0,"",VLOOKUP(Table3512[[#This Row],[Site name]],Table3[],29))</f>
        <v/>
      </c>
      <c r="AG25" t="str">
        <f>IF(VLOOKUP(Table3512[[#This Row],[Site name]],Table3[],30)=0,"",VLOOKUP(Table3512[[#This Row],[Site name]],Table3[],30))</f>
        <v/>
      </c>
      <c r="AH25" t="str">
        <f>IF(VLOOKUP(Table3512[[#This Row],[Site name]],Table3[],31)=0,"",VLOOKUP(Table3512[[#This Row],[Site name]],Table3[],31))</f>
        <v/>
      </c>
      <c r="AI25" t="str">
        <f>IF(VLOOKUP(Table3512[[#This Row],[Site name]],Table3[],32)=0,"",VLOOKUP(Table3512[[#This Row],[Site name]],Table3[],32))</f>
        <v/>
      </c>
      <c r="AJ25" t="str">
        <f>IF(VLOOKUP(Table3512[[#This Row],[Site name]],Table3[],33)=0,"",VLOOKUP(Table3512[[#This Row],[Site name]],Table3[],33))</f>
        <v/>
      </c>
      <c r="AK25" t="str">
        <f>IF(VLOOKUP(Table3512[[#This Row],[Site name]],Table3[],34)=0,"",VLOOKUP(Table3512[[#This Row],[Site name]],Table3[],34))</f>
        <v/>
      </c>
      <c r="AL25" t="str">
        <f>IF(VLOOKUP(Table3512[[#This Row],[Site name]],Table3[],35)=0,"",VLOOKUP(Table3512[[#This Row],[Site name]],Table3[],35))</f>
        <v/>
      </c>
      <c r="AM25" t="str">
        <f>IF(VLOOKUP(Table3512[[#This Row],[Site name]],Table3[],36)=0,"",VLOOKUP(Table3512[[#This Row],[Site name]],Table3[],36))</f>
        <v/>
      </c>
      <c r="AN25" t="str">
        <f>IF(VLOOKUP(Table3512[[#This Row],[Site name]],Table3[],37)=0,"",VLOOKUP(Table3512[[#This Row],[Site name]],Table3[],37))</f>
        <v>Project 29</v>
      </c>
      <c r="AO25" s="188">
        <f>IF(VLOOKUP(Table3512[[#This Row],[Site name]],Table3[],38)="","",VLOOKUP(Table3512[[#This Row],[Site name]],Table3[],38))</f>
        <v>1</v>
      </c>
      <c r="AP25">
        <f>IF(VLOOKUP(Table3512[[#This Row],[Site name]],Table3[],39)="","",VLOOKUP(Table3512[[#This Row],[Site name]],Table3[],39))</f>
        <v>1</v>
      </c>
      <c r="AQ25" t="str">
        <f>_xlfn.CONCAT(Table3512[[#This Row],[Site name]],Table3512[[#This Row],[Assessment Type]])</f>
        <v>2 Trafalgar WayAssessment 1 - no decarbonisation</v>
      </c>
    </row>
    <row r="26" spans="2:43" ht="14.7" hidden="1" customHeight="1">
      <c r="B26" t="s">
        <v>225</v>
      </c>
      <c r="C26" t="s">
        <v>977</v>
      </c>
      <c r="D26">
        <f>IF((VLOOKUP(Table3512[[#This Row],[Site name]],Table35[],3,FALSE)-VLOOKUP(Table3512[[#This Row],[Site name]],Table35679[],3,FALSE))=0,"",VLOOKUP(Table3512[[#This Row],[Site name]],Table35[],3,FALSE)-VLOOKUP(Table3512[[#This Row],[Site name]],Table35679[],3,FALSE))</f>
        <v>797</v>
      </c>
      <c r="E26" t="str">
        <f>IF(VLOOKUP(Table3512[[#This Row],[Site name]],Table3[],2)=0,"",VLOOKUP(Table3512[[#This Row],[Site name]],Table3[],2))</f>
        <v>City of London</v>
      </c>
      <c r="F26" t="str">
        <f>IF(VLOOKUP(Table3512[[#This Row],[Site name]],Table3[],3)=0,"",VLOOKUP(Table3512[[#This Row],[Site name]],Table3[],3))</f>
        <v>EC1A 9DD</v>
      </c>
      <c r="G26" t="str">
        <f>IF(VLOOKUP(Table3512[[#This Row],[Site name]],Table3[],4)=0,"",VLOOKUP(Table3512[[#This Row],[Site name]],Table3[],4))</f>
        <v>22/00867/FULMAJ</v>
      </c>
      <c r="H26" t="str">
        <f>IF(VLOOKUP(Table3512[[#This Row],[Site name]],Table3[],5)=0,"",VLOOKUP(Table3512[[#This Row],[Site name]],Table3[],5))</f>
        <v>Planning Portal</v>
      </c>
      <c r="I26" s="185" t="str">
        <f>IF(VLOOKUP(Table3512[[#This Row],[Site name]],Table3[],6)=0,"",VLOOKUP(Table3512[[#This Row],[Site name]],Table3[],6))</f>
        <v>Alteration and Refurbishment of existing building. Infill Refurbishments at upper levels (uppermost floor extended to area of lower floors) . Altered and additional entrances. Altered plant enclosure. Façade alterations.</v>
      </c>
      <c r="J26" s="185">
        <f>IF(VLOOKUP(Table3512[[#This Row],[Site name]],Table3[],7)=0,"",VLOOKUP(Table3512[[#This Row],[Site name]],Table3[],7))</f>
        <v>44816</v>
      </c>
      <c r="K26" s="185">
        <f>IF(VLOOKUP(Table3512[[#This Row],[Site name]],Table3[],8)=0,"",VLOOKUP(Table3512[[#This Row],[Site name]],Table3[],8))</f>
        <v>44907</v>
      </c>
      <c r="L26" t="str">
        <f>IF(VLOOKUP(Table3512[[#This Row],[Site name]],Table3[],9)=0,"",VLOOKUP(Table3512[[#This Row],[Site name]],Table3[],9))</f>
        <v/>
      </c>
      <c r="M26" t="str">
        <f>IF(VLOOKUP(Table3512[[#This Row],[Site name]],Table3[],10)=0,"",VLOOKUP(Table3512[[#This Row],[Site name]],Table3[],10))</f>
        <v>Office</v>
      </c>
      <c r="N26" t="str">
        <f>IF(VLOOKUP(Table3512[[#This Row],[Site name]],Table3[],11)=0,"",VLOOKUP(Table3512[[#This Row],[Site name]],Table3[],11))</f>
        <v>No</v>
      </c>
      <c r="O26" t="str">
        <f>IF(VLOOKUP(Table3512[[#This Row],[Site name]],Table3[],12)=0,"",VLOOKUP(Table3512[[#This Row],[Site name]],Table3[],12))</f>
        <v>Heavy Refurbishment</v>
      </c>
      <c r="P26" t="str">
        <f>IF(VLOOKUP(Table3512[[#This Row],[Site name]],Table3[],13)=0,"",VLOOKUP(Table3512[[#This Row],[Site name]],Table3[],13))</f>
        <v>2000s</v>
      </c>
      <c r="Q26" t="str">
        <f>IF(VLOOKUP(Table3512[[#This Row],[Site name]],Table3[],14)=0,"",VLOOKUP(Table3512[[#This Row],[Site name]],Table3[],14))</f>
        <v>Not listed</v>
      </c>
      <c r="R26" s="197">
        <f>IF(VLOOKUP(Table3512[[#This Row],[Site name]],Table3[],15)="","",VLOOKUP(Table3512[[#This Row],[Site name]],Table3[],15))</f>
        <v>8734</v>
      </c>
      <c r="S26" s="197">
        <f>IF(VLOOKUP(Table3512[[#This Row],[Site name]],Table3[],16)="","",VLOOKUP(Table3512[[#This Row],[Site name]],Table3[],16))</f>
        <v>11184</v>
      </c>
      <c r="T26" s="196">
        <f>IF(VLOOKUP(Table3512[[#This Row],[Site name]],Table3[],17)="","",VLOOKUP(Table3512[[#This Row],[Site name]],Table3[],17))</f>
        <v>2023.6000000000004</v>
      </c>
      <c r="U26" s="188">
        <f>IF(VLOOKUP(Table3512[[#This Row],[Site name]],Table3[],18)="","",VLOOKUP(Table3512[[#This Row],[Site name]],Table3[],18))</f>
        <v>0.28051293794366838</v>
      </c>
      <c r="V26" s="197">
        <f>IF(VLOOKUP(Table3512[[#This Row],[Site name]],Table3[],19)="","",VLOOKUP(Table3512[[#This Row],[Site name]],Table3[],19))</f>
        <v>4473.6000000000004</v>
      </c>
      <c r="W26" t="str">
        <f>IF(VLOOKUP(Table3512[[#This Row],[Site name]],Table3[],20)=0,"",VLOOKUP(Table3512[[#This Row],[Site name]],Table3[],20))</f>
        <v>No new basement</v>
      </c>
      <c r="X26" t="str">
        <f>IF(VLOOKUP(Table3512[[#This Row],[Site name]],Table3[],21)=0,"",VLOOKUP(Table3512[[#This Row],[Site name]],Table3[],21))</f>
        <v>Steel</v>
      </c>
      <c r="Y26" t="str">
        <f>IF(VLOOKUP(Table3512[[#This Row],[Site name]],Table3[],22)=0,"",VLOOKUP(Table3512[[#This Row],[Site name]],Table3[],22))</f>
        <v>Steel</v>
      </c>
      <c r="Z26" t="str">
        <f>IF(VLOOKUP(Table3512[[#This Row],[Site name]],Table3[],23)=0,"",VLOOKUP(Table3512[[#This Row],[Site name]],Table3[],23))</f>
        <v>RC Cores / shear walls</v>
      </c>
      <c r="AA26" t="str">
        <f>IF(VLOOKUP(Table3512[[#This Row],[Site name]],Table3[],24)=0,"",VLOOKUP(Table3512[[#This Row],[Site name]],Table3[],24))</f>
        <v>RC Cores / shear walls</v>
      </c>
      <c r="AB26" t="str">
        <f>IF(VLOOKUP(Table3512[[#This Row],[Site name]],Table3[],25)=0,"",VLOOKUP(Table3512[[#This Row],[Site name]],Table3[],25))</f>
        <v>Load balancing at all levels</v>
      </c>
      <c r="AC26">
        <f>IF(VLOOKUP(Table3512[[#This Row],[Site name]],Table3[],26)=0,"",VLOOKUP(Table3512[[#This Row],[Site name]],Table3[],26))</f>
        <v>7</v>
      </c>
      <c r="AD26">
        <f>IF(VLOOKUP(Table3512[[#This Row],[Site name]],Table3[],27)=0,"",VLOOKUP(Table3512[[#This Row],[Site name]],Table3[],27))</f>
        <v>6</v>
      </c>
      <c r="AE26">
        <f>IF(VLOOKUP(Table3512[[#This Row],[Site name]],Table3[],28)="","",VLOOKUP(Table3512[[#This Row],[Site name]],Table3[],28))</f>
        <v>6</v>
      </c>
      <c r="AF26" t="str">
        <f>IF(VLOOKUP(Table3512[[#This Row],[Site name]],Table3[],29)=0,"",VLOOKUP(Table3512[[#This Row],[Site name]],Table3[],29))</f>
        <v/>
      </c>
      <c r="AG26" t="str">
        <f>IF(VLOOKUP(Table3512[[#This Row],[Site name]],Table3[],30)=0,"",VLOOKUP(Table3512[[#This Row],[Site name]],Table3[],30))</f>
        <v/>
      </c>
      <c r="AH26" t="str">
        <f>IF(VLOOKUP(Table3512[[#This Row],[Site name]],Table3[],31)=0,"",VLOOKUP(Table3512[[#This Row],[Site name]],Table3[],31))</f>
        <v>None required</v>
      </c>
      <c r="AI26" t="str">
        <f>IF(VLOOKUP(Table3512[[#This Row],[Site name]],Table3[],32)=0,"",VLOOKUP(Table3512[[#This Row],[Site name]],Table3[],32))</f>
        <v>Norman Disney &amp; Young</v>
      </c>
      <c r="AJ26" t="str">
        <f>IF(VLOOKUP(Table3512[[#This Row],[Site name]],Table3[],33)=0,"",VLOOKUP(Table3512[[#This Row],[Site name]],Table3[],33))</f>
        <v>Elliot Wood</v>
      </c>
      <c r="AK26" t="str">
        <f>IF(VLOOKUP(Table3512[[#This Row],[Site name]],Table3[],34)=0,"",VLOOKUP(Table3512[[#This Row],[Site name]],Table3[],34))</f>
        <v>Norman, Disney &amp; Young</v>
      </c>
      <c r="AL26" t="str">
        <f>IF(VLOOKUP(Table3512[[#This Row],[Site name]],Table3[],35)=0,"",VLOOKUP(Table3512[[#This Row],[Site name]],Table3[],35))</f>
        <v>Buckley Gray Yeoman</v>
      </c>
      <c r="AM26" t="str">
        <f>IF(VLOOKUP(Table3512[[#This Row],[Site name]],Table3[],36)=0,"",VLOOKUP(Table3512[[#This Row],[Site name]],Table3[],36))</f>
        <v/>
      </c>
      <c r="AN26" t="str">
        <f>IF(VLOOKUP(Table3512[[#This Row],[Site name]],Table3[],37)=0,"",VLOOKUP(Table3512[[#This Row],[Site name]],Table3[],37))</f>
        <v>Project 30</v>
      </c>
      <c r="AO26" s="188">
        <f>IF(VLOOKUP(Table3512[[#This Row],[Site name]],Table3[],38)="","",VLOOKUP(Table3512[[#This Row],[Site name]],Table3[],38))</f>
        <v>0.23169223723379898</v>
      </c>
      <c r="AP26">
        <f>IF(VLOOKUP(Table3512[[#This Row],[Site name]],Table3[],39)="","",VLOOKUP(Table3512[[#This Row],[Site name]],Table3[],39))</f>
        <v>3</v>
      </c>
      <c r="AQ26" t="str">
        <f>_xlfn.CONCAT(Table3512[[#This Row],[Site name]],Table3512[[#This Row],[Assessment Type]])</f>
        <v>20 Giltspur StreetAssessment 1 - no decarbonisation</v>
      </c>
    </row>
    <row r="27" spans="2:43" ht="14.7" hidden="1" customHeight="1">
      <c r="B27" t="s">
        <v>162</v>
      </c>
      <c r="C27" t="s">
        <v>977</v>
      </c>
      <c r="D27">
        <f>IF((VLOOKUP(Table3512[[#This Row],[Site name]],Table35[],3,FALSE)-VLOOKUP(Table3512[[#This Row],[Site name]],Table35679[],3,FALSE))=0,"",VLOOKUP(Table3512[[#This Row],[Site name]],Table35[],3,FALSE)-VLOOKUP(Table3512[[#This Row],[Site name]],Table35679[],3,FALSE))</f>
        <v>671</v>
      </c>
      <c r="E27" t="str">
        <f>IF(VLOOKUP(Table3512[[#This Row],[Site name]],Table3[],2)=0,"",VLOOKUP(Table3512[[#This Row],[Site name]],Table3[],2))</f>
        <v>Southwark</v>
      </c>
      <c r="F27" t="str">
        <f>IF(VLOOKUP(Table3512[[#This Row],[Site name]],Table3[],3)=0,"",VLOOKUP(Table3512[[#This Row],[Site name]],Table3[],3))</f>
        <v>SE1 9JU</v>
      </c>
      <c r="G27" t="str">
        <f>IF(VLOOKUP(Table3512[[#This Row],[Site name]],Table3[],4)=0,"",VLOOKUP(Table3512[[#This Row],[Site name]],Table3[],4))</f>
        <v>20/AP/3250</v>
      </c>
      <c r="H27" t="str">
        <f>IF(VLOOKUP(Table3512[[#This Row],[Site name]],Table3[],5)=0,"",VLOOKUP(Table3512[[#This Row],[Site name]],Table3[],5))</f>
        <v>Planning Portal</v>
      </c>
      <c r="I27" t="str">
        <f>IF(VLOOKUP(Table3512[[#This Row],[Site name]],Table3[],6)=0,"",VLOOKUP(Table3512[[#This Row],[Site name]],Table3[],6))</f>
        <v>Part 22 and part15 storeys + 3 basement levels,</v>
      </c>
      <c r="J27" s="185">
        <f>IF(VLOOKUP(Table3512[[#This Row],[Site name]],Table3[],7)=0,"",VLOOKUP(Table3512[[#This Row],[Site name]],Table3[],7))</f>
        <v>44138</v>
      </c>
      <c r="K27" s="185">
        <f>IF(VLOOKUP(Table3512[[#This Row],[Site name]],Table3[],8)=0,"",VLOOKUP(Table3512[[#This Row],[Site name]],Table3[],8))</f>
        <v>44762</v>
      </c>
      <c r="L27" t="str">
        <f>IF(VLOOKUP(Table3512[[#This Row],[Site name]],Table3[],9)=0,"",VLOOKUP(Table3512[[#This Row],[Site name]],Table3[],9))</f>
        <v/>
      </c>
      <c r="M27" t="str">
        <f>IF(VLOOKUP(Table3512[[#This Row],[Site name]],Table3[],10)=0,"",VLOOKUP(Table3512[[#This Row],[Site name]],Table3[],10))</f>
        <v>Commercial &amp; Residential</v>
      </c>
      <c r="N27" t="str">
        <f>IF(VLOOKUP(Table3512[[#This Row],[Site name]],Table3[],11)=0,"",VLOOKUP(Table3512[[#This Row],[Site name]],Table3[],11))</f>
        <v/>
      </c>
      <c r="O27" t="str">
        <f>IF(VLOOKUP(Table3512[[#This Row],[Site name]],Table3[],12)=0,"",VLOOKUP(Table3512[[#This Row],[Site name]],Table3[],12))</f>
        <v>New Build</v>
      </c>
      <c r="P27" t="str">
        <f>IF(VLOOKUP(Table3512[[#This Row],[Site name]],Table3[],13)=0,"",VLOOKUP(Table3512[[#This Row],[Site name]],Table3[],13))</f>
        <v/>
      </c>
      <c r="Q27" t="str">
        <f>IF(VLOOKUP(Table3512[[#This Row],[Site name]],Table3[],14)=0,"",VLOOKUP(Table3512[[#This Row],[Site name]],Table3[],14))</f>
        <v/>
      </c>
      <c r="R27" s="197" t="str">
        <f>IF(VLOOKUP(Table3512[[#This Row],[Site name]],Table3[],15)="","",VLOOKUP(Table3512[[#This Row],[Site name]],Table3[],15))</f>
        <v/>
      </c>
      <c r="S27" s="197">
        <f>IF(VLOOKUP(Table3512[[#This Row],[Site name]],Table3[],16)="","",VLOOKUP(Table3512[[#This Row],[Site name]],Table3[],16))</f>
        <v>40097</v>
      </c>
      <c r="T27" s="196" t="str">
        <f>IF(VLOOKUP(Table3512[[#This Row],[Site name]],Table3[],17)="","",VLOOKUP(Table3512[[#This Row],[Site name]],Table3[],17))</f>
        <v/>
      </c>
      <c r="U27" s="188" t="str">
        <f>IF(VLOOKUP(Table3512[[#This Row],[Site name]],Table3[],18)="","",VLOOKUP(Table3512[[#This Row],[Site name]],Table3[],18))</f>
        <v/>
      </c>
      <c r="V27" s="197">
        <f>IF(VLOOKUP(Table3512[[#This Row],[Site name]],Table3[],19)="","",VLOOKUP(Table3512[[#This Row],[Site name]],Table3[],19))</f>
        <v>40097</v>
      </c>
      <c r="W27" t="str">
        <f>IF(VLOOKUP(Table3512[[#This Row],[Site name]],Table3[],20)=0,"",VLOOKUP(Table3512[[#This Row],[Site name]],Table3[],20))</f>
        <v/>
      </c>
      <c r="X27" t="str">
        <f>IF(VLOOKUP(Table3512[[#This Row],[Site name]],Table3[],21)=0,"",VLOOKUP(Table3512[[#This Row],[Site name]],Table3[],21))</f>
        <v/>
      </c>
      <c r="Y27" t="str">
        <f>IF(VLOOKUP(Table3512[[#This Row],[Site name]],Table3[],22)=0,"",VLOOKUP(Table3512[[#This Row],[Site name]],Table3[],22))</f>
        <v/>
      </c>
      <c r="Z27" t="str">
        <f>IF(VLOOKUP(Table3512[[#This Row],[Site name]],Table3[],23)=0,"",VLOOKUP(Table3512[[#This Row],[Site name]],Table3[],23))</f>
        <v/>
      </c>
      <c r="AA27" t="str">
        <f>IF(VLOOKUP(Table3512[[#This Row],[Site name]],Table3[],24)=0,"",VLOOKUP(Table3512[[#This Row],[Site name]],Table3[],24))</f>
        <v/>
      </c>
      <c r="AB27" t="str">
        <f>IF(VLOOKUP(Table3512[[#This Row],[Site name]],Table3[],25)=0,"",VLOOKUP(Table3512[[#This Row],[Site name]],Table3[],25))</f>
        <v/>
      </c>
      <c r="AC27" t="str">
        <f>IF(VLOOKUP(Table3512[[#This Row],[Site name]],Table3[],26)=0,"",VLOOKUP(Table3512[[#This Row],[Site name]],Table3[],26))</f>
        <v/>
      </c>
      <c r="AD27">
        <f>IF(VLOOKUP(Table3512[[#This Row],[Site name]],Table3[],27)=0,"",VLOOKUP(Table3512[[#This Row],[Site name]],Table3[],27))</f>
        <v>25</v>
      </c>
      <c r="AE27">
        <f>IF(VLOOKUP(Table3512[[#This Row],[Site name]],Table3[],28)="","",VLOOKUP(Table3512[[#This Row],[Site name]],Table3[],28))</f>
        <v>22</v>
      </c>
      <c r="AF27" t="str">
        <f>IF(VLOOKUP(Table3512[[#This Row],[Site name]],Table3[],29)=0,"",VLOOKUP(Table3512[[#This Row],[Site name]],Table3[],29))</f>
        <v/>
      </c>
      <c r="AG27" t="str">
        <f>IF(VLOOKUP(Table3512[[#This Row],[Site name]],Table3[],30)=0,"",VLOOKUP(Table3512[[#This Row],[Site name]],Table3[],30))</f>
        <v/>
      </c>
      <c r="AH27" t="str">
        <f>IF(VLOOKUP(Table3512[[#This Row],[Site name]],Table3[],31)=0,"",VLOOKUP(Table3512[[#This Row],[Site name]],Table3[],31))</f>
        <v/>
      </c>
      <c r="AI27" t="str">
        <f>IF(VLOOKUP(Table3512[[#This Row],[Site name]],Table3[],32)=0,"",VLOOKUP(Table3512[[#This Row],[Site name]],Table3[],32))</f>
        <v>WSP</v>
      </c>
      <c r="AJ27" t="str">
        <f>IF(VLOOKUP(Table3512[[#This Row],[Site name]],Table3[],33)=0,"",VLOOKUP(Table3512[[#This Row],[Site name]],Table3[],33))</f>
        <v/>
      </c>
      <c r="AK27" t="str">
        <f>IF(VLOOKUP(Table3512[[#This Row],[Site name]],Table3[],34)=0,"",VLOOKUP(Table3512[[#This Row],[Site name]],Table3[],34))</f>
        <v/>
      </c>
      <c r="AL27" t="str">
        <f>IF(VLOOKUP(Table3512[[#This Row],[Site name]],Table3[],35)=0,"",VLOOKUP(Table3512[[#This Row],[Site name]],Table3[],35))</f>
        <v/>
      </c>
      <c r="AM27" t="str">
        <f>IF(VLOOKUP(Table3512[[#This Row],[Site name]],Table3[],36)=0,"",VLOOKUP(Table3512[[#This Row],[Site name]],Table3[],36))</f>
        <v/>
      </c>
      <c r="AN27" t="str">
        <f>IF(VLOOKUP(Table3512[[#This Row],[Site name]],Table3[],37)=0,"",VLOOKUP(Table3512[[#This Row],[Site name]],Table3[],37))</f>
        <v>Project 31</v>
      </c>
      <c r="AO27" s="188">
        <f>IF(VLOOKUP(Table3512[[#This Row],[Site name]],Table3[],38)="","",VLOOKUP(Table3512[[#This Row],[Site name]],Table3[],38))</f>
        <v>1</v>
      </c>
      <c r="AP27">
        <f>IF(VLOOKUP(Table3512[[#This Row],[Site name]],Table3[],39)="","",VLOOKUP(Table3512[[#This Row],[Site name]],Table3[],39))</f>
        <v>1</v>
      </c>
      <c r="AQ27" t="str">
        <f>_xlfn.CONCAT(Table3512[[#This Row],[Site name]],Table3512[[#This Row],[Assessment Type]])</f>
        <v>216-220 Blackfriars RoadAssessment 1 - no decarbonisation</v>
      </c>
    </row>
    <row r="28" spans="2:43" ht="14.7" hidden="1" customHeight="1">
      <c r="B28" t="s">
        <v>218</v>
      </c>
      <c r="C28" t="s">
        <v>977</v>
      </c>
      <c r="D28" t="str">
        <f>IF((VLOOKUP(Table3512[[#This Row],[Site name]],Table35[],3,FALSE)-VLOOKUP(Table3512[[#This Row],[Site name]],Table35679[],3,FALSE))=0,"",VLOOKUP(Table3512[[#This Row],[Site name]],Table35[],3,FALSE)-VLOOKUP(Table3512[[#This Row],[Site name]],Table35679[],3,FALSE))</f>
        <v/>
      </c>
      <c r="E28" t="str">
        <f>IF(VLOOKUP(Table3512[[#This Row],[Site name]],Table3[],2)=0,"",VLOOKUP(Table3512[[#This Row],[Site name]],Table3[],2))</f>
        <v>City of London</v>
      </c>
      <c r="F28" t="str">
        <f>IF(VLOOKUP(Table3512[[#This Row],[Site name]],Table3[],3)=0,"",VLOOKUP(Table3512[[#This Row],[Site name]],Table3[],3))</f>
        <v>EC2M 2PA</v>
      </c>
      <c r="G28" t="str">
        <f>IF(VLOOKUP(Table3512[[#This Row],[Site name]],Table3[],4)=0,"",VLOOKUP(Table3512[[#This Row],[Site name]],Table3[],4))</f>
        <v>20/00869/FULEIA</v>
      </c>
      <c r="H28" t="str">
        <f>IF(VLOOKUP(Table3512[[#This Row],[Site name]],Table3[],5)=0,"",VLOOKUP(Table3512[[#This Row],[Site name]],Table3[],5))</f>
        <v>Planning Portal</v>
      </c>
      <c r="I28" t="str">
        <f>IF(VLOOKUP(Table3512[[#This Row],[Site name]],Table3[],6)=0,"",VLOOKUP(Table3512[[#This Row],[Site name]],Table3[],6))</f>
        <v>Demolition of existing buildings and new building with 3 basement levels and ground plus 37 storeys.</v>
      </c>
      <c r="J28" s="185">
        <f>IF(VLOOKUP(Table3512[[#This Row],[Site name]],Table3[],7)=0,"",VLOOKUP(Table3512[[#This Row],[Site name]],Table3[],7))</f>
        <v>44139</v>
      </c>
      <c r="K28" s="185">
        <f>IF(VLOOKUP(Table3512[[#This Row],[Site name]],Table3[],8)=0,"",VLOOKUP(Table3512[[#This Row],[Site name]],Table3[],8))</f>
        <v>44427</v>
      </c>
      <c r="L28" t="str">
        <f>IF(VLOOKUP(Table3512[[#This Row],[Site name]],Table3[],9)=0,"",VLOOKUP(Table3512[[#This Row],[Site name]],Table3[],9))</f>
        <v/>
      </c>
      <c r="M28" t="str">
        <f>IF(VLOOKUP(Table3512[[#This Row],[Site name]],Table3[],10)=0,"",VLOOKUP(Table3512[[#This Row],[Site name]],Table3[],10))</f>
        <v>Office</v>
      </c>
      <c r="N28" t="str">
        <f>IF(VLOOKUP(Table3512[[#This Row],[Site name]],Table3[],11)=0,"",VLOOKUP(Table3512[[#This Row],[Site name]],Table3[],11))</f>
        <v/>
      </c>
      <c r="O28" t="str">
        <f>IF(VLOOKUP(Table3512[[#This Row],[Site name]],Table3[],12)=0,"",VLOOKUP(Table3512[[#This Row],[Site name]],Table3[],12))</f>
        <v>New Build</v>
      </c>
      <c r="P28" t="str">
        <f>IF(VLOOKUP(Table3512[[#This Row],[Site name]],Table3[],13)=0,"",VLOOKUP(Table3512[[#This Row],[Site name]],Table3[],13))</f>
        <v/>
      </c>
      <c r="Q28" t="str">
        <f>IF(VLOOKUP(Table3512[[#This Row],[Site name]],Table3[],14)=0,"",VLOOKUP(Table3512[[#This Row],[Site name]],Table3[],14))</f>
        <v/>
      </c>
      <c r="R28" s="197" t="str">
        <f>IF(VLOOKUP(Table3512[[#This Row],[Site name]],Table3[],15)="","",VLOOKUP(Table3512[[#This Row],[Site name]],Table3[],15))</f>
        <v/>
      </c>
      <c r="S28" s="197">
        <f>IF(VLOOKUP(Table3512[[#This Row],[Site name]],Table3[],16)="","",VLOOKUP(Table3512[[#This Row],[Site name]],Table3[],16))</f>
        <v>105733</v>
      </c>
      <c r="T28" s="196" t="str">
        <f>IF(VLOOKUP(Table3512[[#This Row],[Site name]],Table3[],17)="","",VLOOKUP(Table3512[[#This Row],[Site name]],Table3[],17))</f>
        <v/>
      </c>
      <c r="U28" s="188" t="str">
        <f>IF(VLOOKUP(Table3512[[#This Row],[Site name]],Table3[],18)="","",VLOOKUP(Table3512[[#This Row],[Site name]],Table3[],18))</f>
        <v/>
      </c>
      <c r="V28" s="197">
        <f>IF(VLOOKUP(Table3512[[#This Row],[Site name]],Table3[],19)="","",VLOOKUP(Table3512[[#This Row],[Site name]],Table3[],19))</f>
        <v>105733</v>
      </c>
      <c r="W28" t="str">
        <f>IF(VLOOKUP(Table3512[[#This Row],[Site name]],Table3[],20)=0,"",VLOOKUP(Table3512[[#This Row],[Site name]],Table3[],20))</f>
        <v/>
      </c>
      <c r="X28" t="str">
        <f>IF(VLOOKUP(Table3512[[#This Row],[Site name]],Table3[],21)=0,"",VLOOKUP(Table3512[[#This Row],[Site name]],Table3[],21))</f>
        <v/>
      </c>
      <c r="Y28" t="str">
        <f>IF(VLOOKUP(Table3512[[#This Row],[Site name]],Table3[],22)=0,"",VLOOKUP(Table3512[[#This Row],[Site name]],Table3[],22))</f>
        <v/>
      </c>
      <c r="Z28" t="str">
        <f>IF(VLOOKUP(Table3512[[#This Row],[Site name]],Table3[],23)=0,"",VLOOKUP(Table3512[[#This Row],[Site name]],Table3[],23))</f>
        <v/>
      </c>
      <c r="AA28" t="str">
        <f>IF(VLOOKUP(Table3512[[#This Row],[Site name]],Table3[],24)=0,"",VLOOKUP(Table3512[[#This Row],[Site name]],Table3[],24))</f>
        <v/>
      </c>
      <c r="AB28" t="str">
        <f>IF(VLOOKUP(Table3512[[#This Row],[Site name]],Table3[],25)=0,"",VLOOKUP(Table3512[[#This Row],[Site name]],Table3[],25))</f>
        <v/>
      </c>
      <c r="AC28" t="str">
        <f>IF(VLOOKUP(Table3512[[#This Row],[Site name]],Table3[],26)=0,"",VLOOKUP(Table3512[[#This Row],[Site name]],Table3[],26))</f>
        <v/>
      </c>
      <c r="AD28">
        <f>IF(VLOOKUP(Table3512[[#This Row],[Site name]],Table3[],27)=0,"",VLOOKUP(Table3512[[#This Row],[Site name]],Table3[],27))</f>
        <v>40</v>
      </c>
      <c r="AE28">
        <f>IF(VLOOKUP(Table3512[[#This Row],[Site name]],Table3[],28)="","",VLOOKUP(Table3512[[#This Row],[Site name]],Table3[],28))</f>
        <v>37</v>
      </c>
      <c r="AF28" t="str">
        <f>IF(VLOOKUP(Table3512[[#This Row],[Site name]],Table3[],29)=0,"",VLOOKUP(Table3512[[#This Row],[Site name]],Table3[],29))</f>
        <v/>
      </c>
      <c r="AG28" t="str">
        <f>IF(VLOOKUP(Table3512[[#This Row],[Site name]],Table3[],30)=0,"",VLOOKUP(Table3512[[#This Row],[Site name]],Table3[],30))</f>
        <v/>
      </c>
      <c r="AH28" t="str">
        <f>IF(VLOOKUP(Table3512[[#This Row],[Site name]],Table3[],31)=0,"",VLOOKUP(Table3512[[#This Row],[Site name]],Table3[],31))</f>
        <v/>
      </c>
      <c r="AI28" t="str">
        <f>IF(VLOOKUP(Table3512[[#This Row],[Site name]],Table3[],32)=0,"",VLOOKUP(Table3512[[#This Row],[Site name]],Table3[],32))</f>
        <v>Atelier Ten</v>
      </c>
      <c r="AJ28" t="str">
        <f>IF(VLOOKUP(Table3512[[#This Row],[Site name]],Table3[],33)=0,"",VLOOKUP(Table3512[[#This Row],[Site name]],Table3[],33))</f>
        <v/>
      </c>
      <c r="AK28" t="str">
        <f>IF(VLOOKUP(Table3512[[#This Row],[Site name]],Table3[],34)=0,"",VLOOKUP(Table3512[[#This Row],[Site name]],Table3[],34))</f>
        <v/>
      </c>
      <c r="AL28" t="str">
        <f>IF(VLOOKUP(Table3512[[#This Row],[Site name]],Table3[],35)=0,"",VLOOKUP(Table3512[[#This Row],[Site name]],Table3[],35))</f>
        <v/>
      </c>
      <c r="AM28" t="str">
        <f>IF(VLOOKUP(Table3512[[#This Row],[Site name]],Table3[],36)=0,"",VLOOKUP(Table3512[[#This Row],[Site name]],Table3[],36))</f>
        <v/>
      </c>
      <c r="AN28" t="str">
        <f>IF(VLOOKUP(Table3512[[#This Row],[Site name]],Table3[],37)=0,"",VLOOKUP(Table3512[[#This Row],[Site name]],Table3[],37))</f>
        <v>Project 32</v>
      </c>
      <c r="AO28" s="188">
        <f>IF(VLOOKUP(Table3512[[#This Row],[Site name]],Table3[],38)="","",VLOOKUP(Table3512[[#This Row],[Site name]],Table3[],38))</f>
        <v>1</v>
      </c>
      <c r="AP28">
        <f>IF(VLOOKUP(Table3512[[#This Row],[Site name]],Table3[],39)="","",VLOOKUP(Table3512[[#This Row],[Site name]],Table3[],39))</f>
        <v>1</v>
      </c>
      <c r="AQ28" t="str">
        <f>_xlfn.CONCAT(Table3512[[#This Row],[Site name]],Table3512[[#This Row],[Assessment Type]])</f>
        <v>2-3 Finsbury AvenueAssessment 1 - no decarbonisation</v>
      </c>
    </row>
    <row r="29" spans="2:43" ht="14.7" hidden="1" customHeight="1">
      <c r="B29" t="s">
        <v>325</v>
      </c>
      <c r="C29" t="s">
        <v>977</v>
      </c>
      <c r="D29">
        <f>IF((VLOOKUP(Table3512[[#This Row],[Site name]],Table35[],3,FALSE)-VLOOKUP(Table3512[[#This Row],[Site name]],Table35679[],3,FALSE))=0,"",VLOOKUP(Table3512[[#This Row],[Site name]],Table35[],3,FALSE)-VLOOKUP(Table3512[[#This Row],[Site name]],Table35679[],3,FALSE))</f>
        <v>973</v>
      </c>
      <c r="E29" t="str">
        <f>IF(VLOOKUP(Table3512[[#This Row],[Site name]],Table3[],2)=0,"",VLOOKUP(Table3512[[#This Row],[Site name]],Table3[],2))</f>
        <v>Southwark</v>
      </c>
      <c r="F29" t="str">
        <f>IF(VLOOKUP(Table3512[[#This Row],[Site name]],Table3[],3)=0,"",VLOOKUP(Table3512[[#This Row],[Site name]],Table3[],3))</f>
        <v>SE1 5SZ</v>
      </c>
      <c r="G29" t="str">
        <f>IF(VLOOKUP(Table3512[[#This Row],[Site name]],Table3[],4)=0,"",VLOOKUP(Table3512[[#This Row],[Site name]],Table3[],4))</f>
        <v>23/AP/0950</v>
      </c>
      <c r="H29" t="str">
        <f>IF(VLOOKUP(Table3512[[#This Row],[Site name]],Table3[],5)=0,"",VLOOKUP(Table3512[[#This Row],[Site name]],Table3[],5))</f>
        <v>Planning Portal</v>
      </c>
      <c r="I29" t="str">
        <f>IF(VLOOKUP(Table3512[[#This Row],[Site name]],Table3[],6)=0,"",VLOOKUP(Table3512[[#This Row],[Site name]],Table3[],6))</f>
        <v>Up to 4-storey building.</v>
      </c>
      <c r="J29" s="185">
        <f>IF(VLOOKUP(Table3512[[#This Row],[Site name]],Table3[],7)=0,"",VLOOKUP(Table3512[[#This Row],[Site name]],Table3[],7))</f>
        <v>45020</v>
      </c>
      <c r="K29" s="185" t="str">
        <f>IF(VLOOKUP(Table3512[[#This Row],[Site name]],Table3[],8)=0,"",VLOOKUP(Table3512[[#This Row],[Site name]],Table3[],8))</f>
        <v/>
      </c>
      <c r="L29" t="str">
        <f>IF(VLOOKUP(Table3512[[#This Row],[Site name]],Table3[],9)=0,"",VLOOKUP(Table3512[[#This Row],[Site name]],Table3[],9))</f>
        <v/>
      </c>
      <c r="M29" t="str">
        <f>IF(VLOOKUP(Table3512[[#This Row],[Site name]],Table3[],10)=0,"",VLOOKUP(Table3512[[#This Row],[Site name]],Table3[],10))</f>
        <v>Industrial</v>
      </c>
      <c r="N29" t="str">
        <f>IF(VLOOKUP(Table3512[[#This Row],[Site name]],Table3[],11)=0,"",VLOOKUP(Table3512[[#This Row],[Site name]],Table3[],11))</f>
        <v/>
      </c>
      <c r="O29" t="str">
        <f>IF(VLOOKUP(Table3512[[#This Row],[Site name]],Table3[],12)=0,"",VLOOKUP(Table3512[[#This Row],[Site name]],Table3[],12))</f>
        <v>New Build</v>
      </c>
      <c r="P29" t="str">
        <f>IF(VLOOKUP(Table3512[[#This Row],[Site name]],Table3[],13)=0,"",VLOOKUP(Table3512[[#This Row],[Site name]],Table3[],13))</f>
        <v/>
      </c>
      <c r="Q29" t="str">
        <f>IF(VLOOKUP(Table3512[[#This Row],[Site name]],Table3[],14)=0,"",VLOOKUP(Table3512[[#This Row],[Site name]],Table3[],14))</f>
        <v/>
      </c>
      <c r="R29" s="197" t="str">
        <f>IF(VLOOKUP(Table3512[[#This Row],[Site name]],Table3[],15)="","",VLOOKUP(Table3512[[#This Row],[Site name]],Table3[],15))</f>
        <v/>
      </c>
      <c r="S29" s="197">
        <f>IF(VLOOKUP(Table3512[[#This Row],[Site name]],Table3[],16)="","",VLOOKUP(Table3512[[#This Row],[Site name]],Table3[],16))</f>
        <v>15118</v>
      </c>
      <c r="T29" s="196" t="str">
        <f>IF(VLOOKUP(Table3512[[#This Row],[Site name]],Table3[],17)="","",VLOOKUP(Table3512[[#This Row],[Site name]],Table3[],17))</f>
        <v/>
      </c>
      <c r="U29" s="188" t="str">
        <f>IF(VLOOKUP(Table3512[[#This Row],[Site name]],Table3[],18)="","",VLOOKUP(Table3512[[#This Row],[Site name]],Table3[],18))</f>
        <v/>
      </c>
      <c r="V29" s="197">
        <f>IF(VLOOKUP(Table3512[[#This Row],[Site name]],Table3[],19)="","",VLOOKUP(Table3512[[#This Row],[Site name]],Table3[],19))</f>
        <v>15118</v>
      </c>
      <c r="W29" t="str">
        <f>IF(VLOOKUP(Table3512[[#This Row],[Site name]],Table3[],20)=0,"",VLOOKUP(Table3512[[#This Row],[Site name]],Table3[],20))</f>
        <v/>
      </c>
      <c r="X29" t="str">
        <f>IF(VLOOKUP(Table3512[[#This Row],[Site name]],Table3[],21)=0,"",VLOOKUP(Table3512[[#This Row],[Site name]],Table3[],21))</f>
        <v/>
      </c>
      <c r="Y29" t="str">
        <f>IF(VLOOKUP(Table3512[[#This Row],[Site name]],Table3[],22)=0,"",VLOOKUP(Table3512[[#This Row],[Site name]],Table3[],22))</f>
        <v/>
      </c>
      <c r="Z29" t="str">
        <f>IF(VLOOKUP(Table3512[[#This Row],[Site name]],Table3[],23)=0,"",VLOOKUP(Table3512[[#This Row],[Site name]],Table3[],23))</f>
        <v/>
      </c>
      <c r="AA29" t="str">
        <f>IF(VLOOKUP(Table3512[[#This Row],[Site name]],Table3[],24)=0,"",VLOOKUP(Table3512[[#This Row],[Site name]],Table3[],24))</f>
        <v/>
      </c>
      <c r="AB29" t="str">
        <f>IF(VLOOKUP(Table3512[[#This Row],[Site name]],Table3[],25)=0,"",VLOOKUP(Table3512[[#This Row],[Site name]],Table3[],25))</f>
        <v/>
      </c>
      <c r="AC29" t="str">
        <f>IF(VLOOKUP(Table3512[[#This Row],[Site name]],Table3[],26)=0,"",VLOOKUP(Table3512[[#This Row],[Site name]],Table3[],26))</f>
        <v/>
      </c>
      <c r="AD29">
        <f>IF(VLOOKUP(Table3512[[#This Row],[Site name]],Table3[],27)=0,"",VLOOKUP(Table3512[[#This Row],[Site name]],Table3[],27))</f>
        <v>4</v>
      </c>
      <c r="AE29">
        <f>IF(VLOOKUP(Table3512[[#This Row],[Site name]],Table3[],28)="","",VLOOKUP(Table3512[[#This Row],[Site name]],Table3[],28))</f>
        <v>4</v>
      </c>
      <c r="AF29" t="str">
        <f>IF(VLOOKUP(Table3512[[#This Row],[Site name]],Table3[],29)=0,"",VLOOKUP(Table3512[[#This Row],[Site name]],Table3[],29))</f>
        <v/>
      </c>
      <c r="AG29" t="str">
        <f>IF(VLOOKUP(Table3512[[#This Row],[Site name]],Table3[],30)=0,"",VLOOKUP(Table3512[[#This Row],[Site name]],Table3[],30))</f>
        <v/>
      </c>
      <c r="AH29" t="str">
        <f>IF(VLOOKUP(Table3512[[#This Row],[Site name]],Table3[],31)=0,"",VLOOKUP(Table3512[[#This Row],[Site name]],Table3[],31))</f>
        <v/>
      </c>
      <c r="AI29" t="str">
        <f>IF(VLOOKUP(Table3512[[#This Row],[Site name]],Table3[],32)=0,"",VLOOKUP(Table3512[[#This Row],[Site name]],Table3[],32))</f>
        <v>ADW Development</v>
      </c>
      <c r="AJ29" t="str">
        <f>IF(VLOOKUP(Table3512[[#This Row],[Site name]],Table3[],33)=0,"",VLOOKUP(Table3512[[#This Row],[Site name]],Table3[],33))</f>
        <v/>
      </c>
      <c r="AK29" t="str">
        <f>IF(VLOOKUP(Table3512[[#This Row],[Site name]],Table3[],34)=0,"",VLOOKUP(Table3512[[#This Row],[Site name]],Table3[],34))</f>
        <v/>
      </c>
      <c r="AL29" t="str">
        <f>IF(VLOOKUP(Table3512[[#This Row],[Site name]],Table3[],35)=0,"",VLOOKUP(Table3512[[#This Row],[Site name]],Table3[],35))</f>
        <v/>
      </c>
      <c r="AM29" t="str">
        <f>IF(VLOOKUP(Table3512[[#This Row],[Site name]],Table3[],36)=0,"",VLOOKUP(Table3512[[#This Row],[Site name]],Table3[],36))</f>
        <v/>
      </c>
      <c r="AN29" t="str">
        <f>IF(VLOOKUP(Table3512[[#This Row],[Site name]],Table3[],37)=0,"",VLOOKUP(Table3512[[#This Row],[Site name]],Table3[],37))</f>
        <v>Project 33</v>
      </c>
      <c r="AO29" s="188">
        <f>IF(VLOOKUP(Table3512[[#This Row],[Site name]],Table3[],38)="","",VLOOKUP(Table3512[[#This Row],[Site name]],Table3[],38))</f>
        <v>1</v>
      </c>
      <c r="AP29">
        <f>IF(VLOOKUP(Table3512[[#This Row],[Site name]],Table3[],39)="","",VLOOKUP(Table3512[[#This Row],[Site name]],Table3[],39))</f>
        <v>1</v>
      </c>
      <c r="AQ29" t="str">
        <f>_xlfn.CONCAT(Table3512[[#This Row],[Site name]],Table3512[[#This Row],[Assessment Type]])</f>
        <v>25 Mandela WayAssessment 1 - no decarbonisation</v>
      </c>
    </row>
    <row r="30" spans="2:43" ht="14.7" hidden="1" customHeight="1">
      <c r="B30" t="s">
        <v>327</v>
      </c>
      <c r="C30" t="s">
        <v>977</v>
      </c>
      <c r="D30">
        <f>IF((VLOOKUP(Table3512[[#This Row],[Site name]],Table35[],3,FALSE)-VLOOKUP(Table3512[[#This Row],[Site name]],Table35679[],3,FALSE))=0,"",VLOOKUP(Table3512[[#This Row],[Site name]],Table35[],3,FALSE)-VLOOKUP(Table3512[[#This Row],[Site name]],Table35679[],3,FALSE))</f>
        <v>888</v>
      </c>
      <c r="E30" t="str">
        <f>IF(VLOOKUP(Table3512[[#This Row],[Site name]],Table3[],2)=0,"",VLOOKUP(Table3512[[#This Row],[Site name]],Table3[],2))</f>
        <v>Southwark</v>
      </c>
      <c r="F30" t="str">
        <f>IF(VLOOKUP(Table3512[[#This Row],[Site name]],Table3[],3)=0,"",VLOOKUP(Table3512[[#This Row],[Site name]],Table3[],3))</f>
        <v>SE15 1EZ</v>
      </c>
      <c r="G30" t="str">
        <f>IF(VLOOKUP(Table3512[[#This Row],[Site name]],Table3[],4)=0,"",VLOOKUP(Table3512[[#This Row],[Site name]],Table3[],4))</f>
        <v>23/AP/1317</v>
      </c>
      <c r="H30" t="str">
        <f>IF(VLOOKUP(Table3512[[#This Row],[Site name]],Table3[],5)=0,"",VLOOKUP(Table3512[[#This Row],[Site name]],Table3[],5))</f>
        <v>Planning Portal</v>
      </c>
      <c r="I30" t="str">
        <f>IF(VLOOKUP(Table3512[[#This Row],[Site name]],Table3[],6)=0,"",VLOOKUP(Table3512[[#This Row],[Site name]],Table3[],6))</f>
        <v xml:space="preserve">30-storey accommodation block and 10-storey storage facility.Plants on roof </v>
      </c>
      <c r="J30" s="185">
        <f>IF(VLOOKUP(Table3512[[#This Row],[Site name]],Table3[],7)=0,"",VLOOKUP(Table3512[[#This Row],[Site name]],Table3[],7))</f>
        <v>45055</v>
      </c>
      <c r="K30" s="185" t="str">
        <f>IF(VLOOKUP(Table3512[[#This Row],[Site name]],Table3[],8)=0,"",VLOOKUP(Table3512[[#This Row],[Site name]],Table3[],8))</f>
        <v/>
      </c>
      <c r="L30" t="str">
        <f>IF(VLOOKUP(Table3512[[#This Row],[Site name]],Table3[],9)=0,"",VLOOKUP(Table3512[[#This Row],[Site name]],Table3[],9))</f>
        <v/>
      </c>
      <c r="M30" t="str">
        <f>IF(VLOOKUP(Table3512[[#This Row],[Site name]],Table3[],10)=0,"",VLOOKUP(Table3512[[#This Row],[Site name]],Table3[],10))</f>
        <v>Residential (inc. student accomodation)</v>
      </c>
      <c r="N30" t="str">
        <f>IF(VLOOKUP(Table3512[[#This Row],[Site name]],Table3[],11)=0,"",VLOOKUP(Table3512[[#This Row],[Site name]],Table3[],11))</f>
        <v/>
      </c>
      <c r="O30" t="str">
        <f>IF(VLOOKUP(Table3512[[#This Row],[Site name]],Table3[],12)=0,"",VLOOKUP(Table3512[[#This Row],[Site name]],Table3[],12))</f>
        <v>New Build</v>
      </c>
      <c r="P30" t="str">
        <f>IF(VLOOKUP(Table3512[[#This Row],[Site name]],Table3[],13)=0,"",VLOOKUP(Table3512[[#This Row],[Site name]],Table3[],13))</f>
        <v/>
      </c>
      <c r="Q30" t="str">
        <f>IF(VLOOKUP(Table3512[[#This Row],[Site name]],Table3[],14)=0,"",VLOOKUP(Table3512[[#This Row],[Site name]],Table3[],14))</f>
        <v/>
      </c>
      <c r="R30" s="197" t="str">
        <f>IF(VLOOKUP(Table3512[[#This Row],[Site name]],Table3[],15)="","",VLOOKUP(Table3512[[#This Row],[Site name]],Table3[],15))</f>
        <v/>
      </c>
      <c r="S30" s="197">
        <f>IF(VLOOKUP(Table3512[[#This Row],[Site name]],Table3[],16)="","",VLOOKUP(Table3512[[#This Row],[Site name]],Table3[],16))</f>
        <v>29541</v>
      </c>
      <c r="T30" s="196" t="str">
        <f>IF(VLOOKUP(Table3512[[#This Row],[Site name]],Table3[],17)="","",VLOOKUP(Table3512[[#This Row],[Site name]],Table3[],17))</f>
        <v/>
      </c>
      <c r="U30" s="188" t="str">
        <f>IF(VLOOKUP(Table3512[[#This Row],[Site name]],Table3[],18)="","",VLOOKUP(Table3512[[#This Row],[Site name]],Table3[],18))</f>
        <v/>
      </c>
      <c r="V30" s="197">
        <f>IF(VLOOKUP(Table3512[[#This Row],[Site name]],Table3[],19)="","",VLOOKUP(Table3512[[#This Row],[Site name]],Table3[],19))</f>
        <v>29541</v>
      </c>
      <c r="W30" t="str">
        <f>IF(VLOOKUP(Table3512[[#This Row],[Site name]],Table3[],20)=0,"",VLOOKUP(Table3512[[#This Row],[Site name]],Table3[],20))</f>
        <v/>
      </c>
      <c r="X30" t="str">
        <f>IF(VLOOKUP(Table3512[[#This Row],[Site name]],Table3[],21)=0,"",VLOOKUP(Table3512[[#This Row],[Site name]],Table3[],21))</f>
        <v/>
      </c>
      <c r="Y30" t="str">
        <f>IF(VLOOKUP(Table3512[[#This Row],[Site name]],Table3[],22)=0,"",VLOOKUP(Table3512[[#This Row],[Site name]],Table3[],22))</f>
        <v/>
      </c>
      <c r="Z30" t="str">
        <f>IF(VLOOKUP(Table3512[[#This Row],[Site name]],Table3[],23)=0,"",VLOOKUP(Table3512[[#This Row],[Site name]],Table3[],23))</f>
        <v/>
      </c>
      <c r="AA30" t="str">
        <f>IF(VLOOKUP(Table3512[[#This Row],[Site name]],Table3[],24)=0,"",VLOOKUP(Table3512[[#This Row],[Site name]],Table3[],24))</f>
        <v/>
      </c>
      <c r="AB30" t="str">
        <f>IF(VLOOKUP(Table3512[[#This Row],[Site name]],Table3[],25)=0,"",VLOOKUP(Table3512[[#This Row],[Site name]],Table3[],25))</f>
        <v/>
      </c>
      <c r="AC30" t="str">
        <f>IF(VLOOKUP(Table3512[[#This Row],[Site name]],Table3[],26)=0,"",VLOOKUP(Table3512[[#This Row],[Site name]],Table3[],26))</f>
        <v/>
      </c>
      <c r="AD30">
        <f>IF(VLOOKUP(Table3512[[#This Row],[Site name]],Table3[],27)=0,"",VLOOKUP(Table3512[[#This Row],[Site name]],Table3[],27))</f>
        <v>30</v>
      </c>
      <c r="AE30">
        <f>IF(VLOOKUP(Table3512[[#This Row],[Site name]],Table3[],28)="","",VLOOKUP(Table3512[[#This Row],[Site name]],Table3[],28))</f>
        <v>30</v>
      </c>
      <c r="AF30" t="str">
        <f>IF(VLOOKUP(Table3512[[#This Row],[Site name]],Table3[],29)=0,"",VLOOKUP(Table3512[[#This Row],[Site name]],Table3[],29))</f>
        <v/>
      </c>
      <c r="AG30" t="str">
        <f>IF(VLOOKUP(Table3512[[#This Row],[Site name]],Table3[],30)=0,"",VLOOKUP(Table3512[[#This Row],[Site name]],Table3[],30))</f>
        <v/>
      </c>
      <c r="AH30" t="str">
        <f>IF(VLOOKUP(Table3512[[#This Row],[Site name]],Table3[],31)=0,"",VLOOKUP(Table3512[[#This Row],[Site name]],Table3[],31))</f>
        <v/>
      </c>
      <c r="AI30" t="str">
        <f>IF(VLOOKUP(Table3512[[#This Row],[Site name]],Table3[],32)=0,"",VLOOKUP(Table3512[[#This Row],[Site name]],Table3[],32))</f>
        <v>Atelier Ten</v>
      </c>
      <c r="AJ30" t="str">
        <f>IF(VLOOKUP(Table3512[[#This Row],[Site name]],Table3[],33)=0,"",VLOOKUP(Table3512[[#This Row],[Site name]],Table3[],33))</f>
        <v/>
      </c>
      <c r="AK30" t="str">
        <f>IF(VLOOKUP(Table3512[[#This Row],[Site name]],Table3[],34)=0,"",VLOOKUP(Table3512[[#This Row],[Site name]],Table3[],34))</f>
        <v/>
      </c>
      <c r="AL30" t="str">
        <f>IF(VLOOKUP(Table3512[[#This Row],[Site name]],Table3[],35)=0,"",VLOOKUP(Table3512[[#This Row],[Site name]],Table3[],35))</f>
        <v/>
      </c>
      <c r="AM30" t="str">
        <f>IF(VLOOKUP(Table3512[[#This Row],[Site name]],Table3[],36)=0,"",VLOOKUP(Table3512[[#This Row],[Site name]],Table3[],36))</f>
        <v/>
      </c>
      <c r="AN30" t="str">
        <f>IF(VLOOKUP(Table3512[[#This Row],[Site name]],Table3[],37)=0,"",VLOOKUP(Table3512[[#This Row],[Site name]],Table3[],37))</f>
        <v>Project 34</v>
      </c>
      <c r="AO30" s="188">
        <f>IF(VLOOKUP(Table3512[[#This Row],[Site name]],Table3[],38)="","",VLOOKUP(Table3512[[#This Row],[Site name]],Table3[],38))</f>
        <v>1</v>
      </c>
      <c r="AP30">
        <f>IF(VLOOKUP(Table3512[[#This Row],[Site name]],Table3[],39)="","",VLOOKUP(Table3512[[#This Row],[Site name]],Table3[],39))</f>
        <v>1</v>
      </c>
      <c r="AQ30" t="str">
        <f>_xlfn.CONCAT(Table3512[[#This Row],[Site name]],Table3512[[#This Row],[Assessment Type]])</f>
        <v>257-283 Ilderton RoadAssessment 1 - no decarbonisation</v>
      </c>
    </row>
    <row r="31" spans="2:43" ht="14.7" customHeight="1">
      <c r="B31" t="s">
        <v>136</v>
      </c>
      <c r="C31" t="s">
        <v>977</v>
      </c>
      <c r="D31">
        <f>IF((VLOOKUP(Table3512[[#This Row],[Site name]],Table35[],3,FALSE)-VLOOKUP(Table3512[[#This Row],[Site name]],Table35679[],3,FALSE))=0,"",VLOOKUP(Table3512[[#This Row],[Site name]],Table35[],3,FALSE)-VLOOKUP(Table3512[[#This Row],[Site name]],Table35679[],3,FALSE))</f>
        <v>1347</v>
      </c>
      <c r="E31" t="str">
        <f>IF(VLOOKUP(Table3512[[#This Row],[Site name]],Table3[],2)=0,"",VLOOKUP(Table3512[[#This Row],[Site name]],Table3[],2))</f>
        <v>Westminster</v>
      </c>
      <c r="F31" t="str">
        <f>IF(VLOOKUP(Table3512[[#This Row],[Site name]],Table3[],3)=0,"",VLOOKUP(Table3512[[#This Row],[Site name]],Table3[],3))</f>
        <v>NW1 6TT</v>
      </c>
      <c r="G31" t="str">
        <f>IF(VLOOKUP(Table3512[[#This Row],[Site name]],Table3[],4)=0,"",VLOOKUP(Table3512[[#This Row],[Site name]],Table3[],4))</f>
        <v>22/05145/FULL</v>
      </c>
      <c r="H31" t="str">
        <f>IF(VLOOKUP(Table3512[[#This Row],[Site name]],Table3[],5)=0,"",VLOOKUP(Table3512[[#This Row],[Site name]],Table3[],5))</f>
        <v>Planning Portal</v>
      </c>
      <c r="I31" s="185" t="str">
        <f>IF(VLOOKUP(Table3512[[#This Row],[Site name]],Table3[],6)=0,"",VLOOKUP(Table3512[[#This Row],[Site name]],Table3[],6))</f>
        <v>Reuse part of existing basement</v>
      </c>
      <c r="J31" s="185">
        <f>IF(VLOOKUP(Table3512[[#This Row],[Site name]],Table3[],7)=0,"",VLOOKUP(Table3512[[#This Row],[Site name]],Table3[],7))</f>
        <v>44770</v>
      </c>
      <c r="K31" s="185">
        <f>IF(VLOOKUP(Table3512[[#This Row],[Site name]],Table3[],8)=0,"",VLOOKUP(Table3512[[#This Row],[Site name]],Table3[],8))</f>
        <v>44932</v>
      </c>
      <c r="L31" t="str">
        <f>IF(VLOOKUP(Table3512[[#This Row],[Site name]],Table3[],9)=0,"",VLOOKUP(Table3512[[#This Row],[Site name]],Table3[],9))</f>
        <v/>
      </c>
      <c r="M31" t="str">
        <f>IF(VLOOKUP(Table3512[[#This Row],[Site name]],Table3[],10)=0,"",VLOOKUP(Table3512[[#This Row],[Site name]],Table3[],10))</f>
        <v>Office &amp; Retail</v>
      </c>
      <c r="N31" t="str">
        <f>IF(VLOOKUP(Table3512[[#This Row],[Site name]],Table3[],11)=0,"",VLOOKUP(Table3512[[#This Row],[Site name]],Table3[],11))</f>
        <v>No</v>
      </c>
      <c r="O31" t="str">
        <f>IF(VLOOKUP(Table3512[[#This Row],[Site name]],Table3[],12)=0,"",VLOOKUP(Table3512[[#This Row],[Site name]],Table3[],12))</f>
        <v>Substructure and/or Façade Retained</v>
      </c>
      <c r="P31" t="str">
        <f>IF(VLOOKUP(Table3512[[#This Row],[Site name]],Table3[],13)=0,"",VLOOKUP(Table3512[[#This Row],[Site name]],Table3[],13))</f>
        <v>1960s</v>
      </c>
      <c r="Q31" t="str">
        <f>IF(VLOOKUP(Table3512[[#This Row],[Site name]],Table3[],14)=0,"",VLOOKUP(Table3512[[#This Row],[Site name]],Table3[],14))</f>
        <v>Not listed</v>
      </c>
      <c r="R31" s="197">
        <f>IF(VLOOKUP(Table3512[[#This Row],[Site name]],Table3[],15)="","",VLOOKUP(Table3512[[#This Row],[Site name]],Table3[],15))</f>
        <v>6192</v>
      </c>
      <c r="S31" s="197">
        <f>IF(VLOOKUP(Table3512[[#This Row],[Site name]],Table3[],16)="","",VLOOKUP(Table3512[[#This Row],[Site name]],Table3[],16))</f>
        <v>10624</v>
      </c>
      <c r="T31" s="196">
        <f>IF(VLOOKUP(Table3512[[#This Row],[Site name]],Table3[],17)="","",VLOOKUP(Table3512[[#This Row],[Site name]],Table3[],17))</f>
        <v>4404</v>
      </c>
      <c r="U31" s="188">
        <f>IF(VLOOKUP(Table3512[[#This Row],[Site name]],Table3[],18)="","",VLOOKUP(Table3512[[#This Row],[Site name]],Table3[],18))</f>
        <v>0.7157622739018088</v>
      </c>
      <c r="V31" s="197">
        <f>IF(VLOOKUP(Table3512[[#This Row],[Site name]],Table3[],19)="","",VLOOKUP(Table3512[[#This Row],[Site name]],Table3[],19))</f>
        <v>8836</v>
      </c>
      <c r="W31" t="str">
        <f>IF(VLOOKUP(Table3512[[#This Row],[Site name]],Table3[],20)=0,"",VLOOKUP(Table3512[[#This Row],[Site name]],Table3[],20))</f>
        <v>No new basement</v>
      </c>
      <c r="X31" t="str">
        <f>IF(VLOOKUP(Table3512[[#This Row],[Site name]],Table3[],21)=0,"",VLOOKUP(Table3512[[#This Row],[Site name]],Table3[],21))</f>
        <v/>
      </c>
      <c r="Y31" t="str">
        <f>IF(VLOOKUP(Table3512[[#This Row],[Site name]],Table3[],22)=0,"",VLOOKUP(Table3512[[#This Row],[Site name]],Table3[],22))</f>
        <v/>
      </c>
      <c r="Z31" t="str">
        <f>IF(VLOOKUP(Table3512[[#This Row],[Site name]],Table3[],23)=0,"",VLOOKUP(Table3512[[#This Row],[Site name]],Table3[],23))</f>
        <v/>
      </c>
      <c r="AA31" t="str">
        <f>IF(VLOOKUP(Table3512[[#This Row],[Site name]],Table3[],24)=0,"",VLOOKUP(Table3512[[#This Row],[Site name]],Table3[],24))</f>
        <v/>
      </c>
      <c r="AB31" t="str">
        <f>IF(VLOOKUP(Table3512[[#This Row],[Site name]],Table3[],25)=0,"",VLOOKUP(Table3512[[#This Row],[Site name]],Table3[],25))</f>
        <v/>
      </c>
      <c r="AC31">
        <f>IF(VLOOKUP(Table3512[[#This Row],[Site name]],Table3[],26)=0,"",VLOOKUP(Table3512[[#This Row],[Site name]],Table3[],26))</f>
        <v>5</v>
      </c>
      <c r="AD31">
        <f>IF(VLOOKUP(Table3512[[#This Row],[Site name]],Table3[],27)=0,"",VLOOKUP(Table3512[[#This Row],[Site name]],Table3[],27))</f>
        <v>8</v>
      </c>
      <c r="AE31">
        <f>IF(VLOOKUP(Table3512[[#This Row],[Site name]],Table3[],28)="","",VLOOKUP(Table3512[[#This Row],[Site name]],Table3[],28))</f>
        <v>7</v>
      </c>
      <c r="AF31">
        <f>IF(VLOOKUP(Table3512[[#This Row],[Site name]],Table3[],29)=0,"",VLOOKUP(Table3512[[#This Row],[Site name]],Table3[],29))</f>
        <v>3</v>
      </c>
      <c r="AG31" t="str">
        <f>IF(VLOOKUP(Table3512[[#This Row],[Site name]],Table3[],30)=0,"",VLOOKUP(Table3512[[#This Row],[Site name]],Table3[],30))</f>
        <v/>
      </c>
      <c r="AH31" t="str">
        <f>IF(VLOOKUP(Table3512[[#This Row],[Site name]],Table3[],31)=0,"",VLOOKUP(Table3512[[#This Row],[Site name]],Table3[],31))</f>
        <v/>
      </c>
      <c r="AI31" t="str">
        <f>IF(VLOOKUP(Table3512[[#This Row],[Site name]],Table3[],32)=0,"",VLOOKUP(Table3512[[#This Row],[Site name]],Table3[],32))</f>
        <v>Sweco</v>
      </c>
      <c r="AJ31" t="str">
        <f>IF(VLOOKUP(Table3512[[#This Row],[Site name]],Table3[],33)=0,"",VLOOKUP(Table3512[[#This Row],[Site name]],Table3[],33))</f>
        <v/>
      </c>
      <c r="AK31" t="str">
        <f>IF(VLOOKUP(Table3512[[#This Row],[Site name]],Table3[],34)=0,"",VLOOKUP(Table3512[[#This Row],[Site name]],Table3[],34))</f>
        <v/>
      </c>
      <c r="AL31" t="str">
        <f>IF(VLOOKUP(Table3512[[#This Row],[Site name]],Table3[],35)=0,"",VLOOKUP(Table3512[[#This Row],[Site name]],Table3[],35))</f>
        <v/>
      </c>
      <c r="AM31" t="str">
        <f>IF(VLOOKUP(Table3512[[#This Row],[Site name]],Table3[],36)=0,"",VLOOKUP(Table3512[[#This Row],[Site name]],Table3[],36))</f>
        <v/>
      </c>
      <c r="AN31" t="str">
        <f>IF(VLOOKUP(Table3512[[#This Row],[Site name]],Table3[],37)=0,"",VLOOKUP(Table3512[[#This Row],[Site name]],Table3[],37))</f>
        <v>Project 35</v>
      </c>
      <c r="AO31" s="188">
        <f>IF(VLOOKUP(Table3512[[#This Row],[Site name]],Table3[],38)="","",VLOOKUP(Table3512[[#This Row],[Site name]],Table3[],38))</f>
        <v>0.71124031007751942</v>
      </c>
      <c r="AP31">
        <f>IF(VLOOKUP(Table3512[[#This Row],[Site name]],Table3[],39)="","",VLOOKUP(Table3512[[#This Row],[Site name]],Table3[],39))</f>
        <v>2</v>
      </c>
      <c r="AQ31" t="str">
        <f>_xlfn.CONCAT(Table3512[[#This Row],[Site name]],Table3512[[#This Row],[Assessment Type]])</f>
        <v>26 To 46 Lisson GroveAssessment 1 - no decarbonisation</v>
      </c>
    </row>
    <row r="32" spans="2:43" ht="14.7" hidden="1" customHeight="1">
      <c r="B32" t="s">
        <v>330</v>
      </c>
      <c r="C32" t="s">
        <v>977</v>
      </c>
      <c r="D32">
        <f>IF((VLOOKUP(Table3512[[#This Row],[Site name]],Table35[],3,FALSE)-VLOOKUP(Table3512[[#This Row],[Site name]],Table35679[],3,FALSE))=0,"",VLOOKUP(Table3512[[#This Row],[Site name]],Table35[],3,FALSE)-VLOOKUP(Table3512[[#This Row],[Site name]],Table35679[],3,FALSE))</f>
        <v>856</v>
      </c>
      <c r="E32" t="str">
        <f>IF(VLOOKUP(Table3512[[#This Row],[Site name]],Table3[],2)=0,"",VLOOKUP(Table3512[[#This Row],[Site name]],Table3[],2))</f>
        <v>London Legacy Development Corporation</v>
      </c>
      <c r="F32" t="str">
        <f>IF(VLOOKUP(Table3512[[#This Row],[Site name]],Table3[],3)=0,"",VLOOKUP(Table3512[[#This Row],[Site name]],Table3[],3))</f>
        <v>E15 1AJ</v>
      </c>
      <c r="G32" t="str">
        <f>IF(VLOOKUP(Table3512[[#This Row],[Site name]],Table3[],4)=0,"",VLOOKUP(Table3512[[#This Row],[Site name]],Table3[],4))</f>
        <v>22/00098/FUL</v>
      </c>
      <c r="H32" t="str">
        <f>IF(VLOOKUP(Table3512[[#This Row],[Site name]],Table3[],5)=0,"",VLOOKUP(Table3512[[#This Row],[Site name]],Table3[],5))</f>
        <v>Planning Portal</v>
      </c>
      <c r="I32" t="str">
        <f>IF(VLOOKUP(Table3512[[#This Row],[Site name]],Table3[],6)=0,"",VLOOKUP(Table3512[[#This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32" s="185">
        <f>IF(VLOOKUP(Table3512[[#This Row],[Site name]],Table3[],7)=0,"",VLOOKUP(Table3512[[#This Row],[Site name]],Table3[],7))</f>
        <v>44636</v>
      </c>
      <c r="K32" s="185">
        <f>IF(VLOOKUP(Table3512[[#This Row],[Site name]],Table3[],8)=0,"",VLOOKUP(Table3512[[#This Row],[Site name]],Table3[],8))</f>
        <v>45068</v>
      </c>
      <c r="L32" t="str">
        <f>IF(VLOOKUP(Table3512[[#This Row],[Site name]],Table3[],9)=0,"",VLOOKUP(Table3512[[#This Row],[Site name]],Table3[],9))</f>
        <v>Granted</v>
      </c>
      <c r="M32" t="str">
        <f>IF(VLOOKUP(Table3512[[#This Row],[Site name]],Table3[],10)=0,"",VLOOKUP(Table3512[[#This Row],[Site name]],Table3[],10))</f>
        <v>Commercial &amp; Residential</v>
      </c>
      <c r="N32" t="str">
        <f>IF(VLOOKUP(Table3512[[#This Row],[Site name]],Table3[],11)=0,"",VLOOKUP(Table3512[[#This Row],[Site name]],Table3[],11))</f>
        <v>No</v>
      </c>
      <c r="O32" t="str">
        <f>IF(VLOOKUP(Table3512[[#This Row],[Site name]],Table3[],12)=0,"",VLOOKUP(Table3512[[#This Row],[Site name]],Table3[],12))</f>
        <v>New Build</v>
      </c>
      <c r="P32" t="str">
        <f>IF(VLOOKUP(Table3512[[#This Row],[Site name]],Table3[],13)=0,"",VLOOKUP(Table3512[[#This Row],[Site name]],Table3[],13))</f>
        <v>1930s</v>
      </c>
      <c r="Q32" t="str">
        <f>IF(VLOOKUP(Table3512[[#This Row],[Site name]],Table3[],14)=0,"",VLOOKUP(Table3512[[#This Row],[Site name]],Table3[],14))</f>
        <v>Not listed</v>
      </c>
      <c r="R32" s="197">
        <f>IF(VLOOKUP(Table3512[[#This Row],[Site name]],Table3[],15)="","",VLOOKUP(Table3512[[#This Row],[Site name]],Table3[],15))</f>
        <v>1337</v>
      </c>
      <c r="S32" s="197">
        <f>IF(VLOOKUP(Table3512[[#This Row],[Site name]],Table3[],16)="","",VLOOKUP(Table3512[[#This Row],[Site name]],Table3[],16))</f>
        <v>16203</v>
      </c>
      <c r="T32" s="196">
        <f>IF(VLOOKUP(Table3512[[#This Row],[Site name]],Table3[],17)="","",VLOOKUP(Table3512[[#This Row],[Site name]],Table3[],17))</f>
        <v>1337</v>
      </c>
      <c r="U32" s="188">
        <f>IF(VLOOKUP(Table3512[[#This Row],[Site name]],Table3[],18)="","",VLOOKUP(Table3512[[#This Row],[Site name]],Table3[],18))</f>
        <v>11.118922961854899</v>
      </c>
      <c r="V32" s="197">
        <f>IF(VLOOKUP(Table3512[[#This Row],[Site name]],Table3[],19)="","",VLOOKUP(Table3512[[#This Row],[Site name]],Table3[],19))</f>
        <v>16203</v>
      </c>
      <c r="W32" t="str">
        <f>IF(VLOOKUP(Table3512[[#This Row],[Site name]],Table3[],20)=0,"",VLOOKUP(Table3512[[#This Row],[Site name]],Table3[],20))</f>
        <v>New</v>
      </c>
      <c r="X32" t="str">
        <f>IF(VLOOKUP(Table3512[[#This Row],[Site name]],Table3[],21)=0,"",VLOOKUP(Table3512[[#This Row],[Site name]],Table3[],21))</f>
        <v/>
      </c>
      <c r="Y32" t="str">
        <f>IF(VLOOKUP(Table3512[[#This Row],[Site name]],Table3[],22)=0,"",VLOOKUP(Table3512[[#This Row],[Site name]],Table3[],22))</f>
        <v/>
      </c>
      <c r="Z32" t="str">
        <f>IF(VLOOKUP(Table3512[[#This Row],[Site name]],Table3[],23)=0,"",VLOOKUP(Table3512[[#This Row],[Site name]],Table3[],23))</f>
        <v/>
      </c>
      <c r="AA32" t="str">
        <f>IF(VLOOKUP(Table3512[[#This Row],[Site name]],Table3[],24)=0,"",VLOOKUP(Table3512[[#This Row],[Site name]],Table3[],24))</f>
        <v/>
      </c>
      <c r="AB32" t="str">
        <f>IF(VLOOKUP(Table3512[[#This Row],[Site name]],Table3[],25)=0,"",VLOOKUP(Table3512[[#This Row],[Site name]],Table3[],25))</f>
        <v/>
      </c>
      <c r="AC32">
        <f>IF(VLOOKUP(Table3512[[#This Row],[Site name]],Table3[],26)=0,"",VLOOKUP(Table3512[[#This Row],[Site name]],Table3[],26))</f>
        <v>3</v>
      </c>
      <c r="AD32">
        <f>IF(VLOOKUP(Table3512[[#This Row],[Site name]],Table3[],27)=0,"",VLOOKUP(Table3512[[#This Row],[Site name]],Table3[],27))</f>
        <v>27</v>
      </c>
      <c r="AE32">
        <f>IF(VLOOKUP(Table3512[[#This Row],[Site name]],Table3[],28)="","",VLOOKUP(Table3512[[#This Row],[Site name]],Table3[],28))</f>
        <v>25</v>
      </c>
      <c r="AF32">
        <f>IF(VLOOKUP(Table3512[[#This Row],[Site name]],Table3[],29)=0,"",VLOOKUP(Table3512[[#This Row],[Site name]],Table3[],29))</f>
        <v>27</v>
      </c>
      <c r="AG32" t="str">
        <f>IF(VLOOKUP(Table3512[[#This Row],[Site name]],Table3[],30)=0,"",VLOOKUP(Table3512[[#This Row],[Site name]],Table3[],30))</f>
        <v/>
      </c>
      <c r="AH32" t="str">
        <f>IF(VLOOKUP(Table3512[[#This Row],[Site name]],Table3[],31)=0,"",VLOOKUP(Table3512[[#This Row],[Site name]],Table3[],31))</f>
        <v/>
      </c>
      <c r="AI32" t="str">
        <f>IF(VLOOKUP(Table3512[[#This Row],[Site name]],Table3[],32)=0,"",VLOOKUP(Table3512[[#This Row],[Site name]],Table3[],32))</f>
        <v>Elementa</v>
      </c>
      <c r="AJ32" t="str">
        <f>IF(VLOOKUP(Table3512[[#This Row],[Site name]],Table3[],33)=0,"",VLOOKUP(Table3512[[#This Row],[Site name]],Table3[],33))</f>
        <v>Meinhardt</v>
      </c>
      <c r="AK32" t="str">
        <f>IF(VLOOKUP(Table3512[[#This Row],[Site name]],Table3[],34)=0,"",VLOOKUP(Table3512[[#This Row],[Site name]],Table3[],34))</f>
        <v>Meinhardt</v>
      </c>
      <c r="AL32" t="str">
        <f>IF(VLOOKUP(Table3512[[#This Row],[Site name]],Table3[],35)=0,"",VLOOKUP(Table3512[[#This Row],[Site name]],Table3[],35))</f>
        <v>Henley Halebrown</v>
      </c>
      <c r="AM32" t="str">
        <f>IF(VLOOKUP(Table3512[[#This Row],[Site name]],Table3[],36)=0,"",VLOOKUP(Table3512[[#This Row],[Site name]],Table3[],36))</f>
        <v>One Click LCA</v>
      </c>
      <c r="AN32" t="str">
        <f>IF(VLOOKUP(Table3512[[#This Row],[Site name]],Table3[],37)=0,"",VLOOKUP(Table3512[[#This Row],[Site name]],Table3[],37))</f>
        <v>Project 36</v>
      </c>
      <c r="AO32" s="188">
        <f>IF(VLOOKUP(Table3512[[#This Row],[Site name]],Table3[],38)="","",VLOOKUP(Table3512[[#This Row],[Site name]],Table3[],38))</f>
        <v>1</v>
      </c>
      <c r="AP32">
        <f>IF(VLOOKUP(Table3512[[#This Row],[Site name]],Table3[],39)="","",VLOOKUP(Table3512[[#This Row],[Site name]],Table3[],39))</f>
        <v>1</v>
      </c>
      <c r="AQ32" t="str">
        <f>_xlfn.CONCAT(Table3512[[#This Row],[Site name]],Table3512[[#This Row],[Assessment Type]])</f>
        <v>302-312 Stratford High StreetAssessment 1 - no decarbonisation</v>
      </c>
    </row>
    <row r="33" spans="2:43" ht="14.7" hidden="1" customHeight="1">
      <c r="B33" t="s">
        <v>333</v>
      </c>
      <c r="C33" t="s">
        <v>977</v>
      </c>
      <c r="D33">
        <f>IF((VLOOKUP(Table3512[[#This Row],[Site name]],Table35[],3,FALSE)-VLOOKUP(Table3512[[#This Row],[Site name]],Table35679[],3,FALSE))=0,"",VLOOKUP(Table3512[[#This Row],[Site name]],Table35[],3,FALSE)-VLOOKUP(Table3512[[#This Row],[Site name]],Table35679[],3,FALSE))</f>
        <v>1229</v>
      </c>
      <c r="E33" t="str">
        <f>IF(VLOOKUP(Table3512[[#This Row],[Site name]],Table3[],2)=0,"",VLOOKUP(Table3512[[#This Row],[Site name]],Table3[],2))</f>
        <v>Camden</v>
      </c>
      <c r="F33" t="str">
        <f>IF(VLOOKUP(Table3512[[#This Row],[Site name]],Table3[],3)=0,"",VLOOKUP(Table3512[[#This Row],[Site name]],Table3[],3))</f>
        <v>WC1X 8DA</v>
      </c>
      <c r="G33" t="str">
        <f>IF(VLOOKUP(Table3512[[#This Row],[Site name]],Table3[],4)=0,"",VLOOKUP(Table3512[[#This Row],[Site name]],Table3[],4))</f>
        <v>2023/0904/P</v>
      </c>
      <c r="H33" t="str">
        <f>IF(VLOOKUP(Table3512[[#This Row],[Site name]],Table3[],5)=0,"",VLOOKUP(Table3512[[#This Row],[Site name]],Table3[],5))</f>
        <v>Planning Portal</v>
      </c>
      <c r="I33" s="185" t="str">
        <f>IF(VLOOKUP(Table3512[[#This Row],[Site name]],Table3[],6)=0,"",VLOOKUP(Table3512[[#This Row],[Site name]],Table3[],6))</f>
        <v>Retention of an existing building with a two storey Refurbishment, and demolition of all other buildings</v>
      </c>
      <c r="J33" s="185">
        <f>IF(VLOOKUP(Table3512[[#This Row],[Site name]],Table3[],7)=0,"",VLOOKUP(Table3512[[#This Row],[Site name]],Table3[],7))</f>
        <v>44988</v>
      </c>
      <c r="K33" s="185" t="str">
        <f>IF(VLOOKUP(Table3512[[#This Row],[Site name]],Table3[],8)=0,"",VLOOKUP(Table3512[[#This Row],[Site name]],Table3[],8))</f>
        <v/>
      </c>
      <c r="L33" t="str">
        <f>IF(VLOOKUP(Table3512[[#This Row],[Site name]],Table3[],9)=0,"",VLOOKUP(Table3512[[#This Row],[Site name]],Table3[],9))</f>
        <v>Pending</v>
      </c>
      <c r="M33" t="str">
        <f>IF(VLOOKUP(Table3512[[#This Row],[Site name]],Table3[],10)=0,"",VLOOKUP(Table3512[[#This Row],[Site name]],Table3[],10))</f>
        <v>Office, Retail &amp; Residential</v>
      </c>
      <c r="N33" t="str">
        <f>IF(VLOOKUP(Table3512[[#This Row],[Site name]],Table3[],11)=0,"",VLOOKUP(Table3512[[#This Row],[Site name]],Table3[],11))</f>
        <v>Yes</v>
      </c>
      <c r="O33" t="str">
        <f>IF(VLOOKUP(Table3512[[#This Row],[Site name]],Table3[],12)=0,"",VLOOKUP(Table3512[[#This Row],[Site name]],Table3[],12))</f>
        <v>Heavy Refurbishment</v>
      </c>
      <c r="P33" t="str">
        <f>IF(VLOOKUP(Table3512[[#This Row],[Site name]],Table3[],13)=0,"",VLOOKUP(Table3512[[#This Row],[Site name]],Table3[],13))</f>
        <v>1870s</v>
      </c>
      <c r="Q33" t="str">
        <f>IF(VLOOKUP(Table3512[[#This Row],[Site name]],Table3[],14)=0,"",VLOOKUP(Table3512[[#This Row],[Site name]],Table3[],14))</f>
        <v>Not listed</v>
      </c>
      <c r="R33" s="197">
        <f>IF(VLOOKUP(Table3512[[#This Row],[Site name]],Table3[],15)="","",VLOOKUP(Table3512[[#This Row],[Site name]],Table3[],15))</f>
        <v>12811</v>
      </c>
      <c r="S33" s="197">
        <f>IF(VLOOKUP(Table3512[[#This Row],[Site name]],Table3[],16)="","",VLOOKUP(Table3512[[#This Row],[Site name]],Table3[],16))</f>
        <v>35681</v>
      </c>
      <c r="T33" s="196">
        <f>IF(VLOOKUP(Table3512[[#This Row],[Site name]],Table3[],17)="","",VLOOKUP(Table3512[[#This Row],[Site name]],Table3[],17))</f>
        <v>12097.38</v>
      </c>
      <c r="U33" s="188">
        <f>IF(VLOOKUP(Table3512[[#This Row],[Site name]],Table3[],18)="","",VLOOKUP(Table3512[[#This Row],[Site name]],Table3[],18))</f>
        <v>1.7851846069783779</v>
      </c>
      <c r="V33" s="197">
        <f>IF(VLOOKUP(Table3512[[#This Row],[Site name]],Table3[],19)="","",VLOOKUP(Table3512[[#This Row],[Site name]],Table3[],19))</f>
        <v>34967.379999999997</v>
      </c>
      <c r="W33" t="str">
        <f>IF(VLOOKUP(Table3512[[#This Row],[Site name]],Table3[],20)=0,"",VLOOKUP(Table3512[[#This Row],[Site name]],Table3[],20))</f>
        <v>New and retained basement</v>
      </c>
      <c r="X33" t="str">
        <f>IF(VLOOKUP(Table3512[[#This Row],[Site name]],Table3[],21)=0,"",VLOOKUP(Table3512[[#This Row],[Site name]],Table3[],21))</f>
        <v>Masonry and steel</v>
      </c>
      <c r="Y33" t="str">
        <f>IF(VLOOKUP(Table3512[[#This Row],[Site name]],Table3[],22)=0,"",VLOOKUP(Table3512[[#This Row],[Site name]],Table3[],22))</f>
        <v>Reinforced Concrete</v>
      </c>
      <c r="Z33" t="str">
        <f>IF(VLOOKUP(Table3512[[#This Row],[Site name]],Table3[],23)=0,"",VLOOKUP(Table3512[[#This Row],[Site name]],Table3[],23))</f>
        <v>RC Cores / shear walls</v>
      </c>
      <c r="AA33" t="str">
        <f>IF(VLOOKUP(Table3512[[#This Row],[Site name]],Table3[],24)=0,"",VLOOKUP(Table3512[[#This Row],[Site name]],Table3[],24))</f>
        <v>RC Cores / shear walls</v>
      </c>
      <c r="AB33" t="str">
        <f>IF(VLOOKUP(Table3512[[#This Row],[Site name]],Table3[],25)=0,"",VLOOKUP(Table3512[[#This Row],[Site name]],Table3[],25))</f>
        <v>Load balancing at foundations</v>
      </c>
      <c r="AC33">
        <f>IF(VLOOKUP(Table3512[[#This Row],[Site name]],Table3[],26)=0,"",VLOOKUP(Table3512[[#This Row],[Site name]],Table3[],26))</f>
        <v>3</v>
      </c>
      <c r="AD33">
        <f>IF(VLOOKUP(Table3512[[#This Row],[Site name]],Table3[],27)=0,"",VLOOKUP(Table3512[[#This Row],[Site name]],Table3[],27))</f>
        <v>2</v>
      </c>
      <c r="AE33">
        <f>IF(VLOOKUP(Table3512[[#This Row],[Site name]],Table3[],28)="","",VLOOKUP(Table3512[[#This Row],[Site name]],Table3[],28))</f>
        <v>5</v>
      </c>
      <c r="AF33">
        <f>IF(VLOOKUP(Table3512[[#This Row],[Site name]],Table3[],29)=0,"",VLOOKUP(Table3512[[#This Row],[Site name]],Table3[],29))</f>
        <v>2</v>
      </c>
      <c r="AG33">
        <f>IF(VLOOKUP(Table3512[[#This Row],[Site name]],Table3[],30)=0,"",VLOOKUP(Table3512[[#This Row],[Site name]],Table3[],30))</f>
        <v>15</v>
      </c>
      <c r="AH33" t="str">
        <f>IF(VLOOKUP(Table3512[[#This Row],[Site name]],Table3[],31)=0,"",VLOOKUP(Table3512[[#This Row],[Site name]],Table3[],31))</f>
        <v/>
      </c>
      <c r="AI33" t="str">
        <f>IF(VLOOKUP(Table3512[[#This Row],[Site name]],Table3[],32)=0,"",VLOOKUP(Table3512[[#This Row],[Site name]],Table3[],32))</f>
        <v>XCO2</v>
      </c>
      <c r="AJ33" t="str">
        <f>IF(VLOOKUP(Table3512[[#This Row],[Site name]],Table3[],33)=0,"",VLOOKUP(Table3512[[#This Row],[Site name]],Table3[],33))</f>
        <v>WSP</v>
      </c>
      <c r="AK33" t="str">
        <f>IF(VLOOKUP(Table3512[[#This Row],[Site name]],Table3[],34)=0,"",VLOOKUP(Table3512[[#This Row],[Site name]],Table3[],34))</f>
        <v/>
      </c>
      <c r="AL33" t="str">
        <f>IF(VLOOKUP(Table3512[[#This Row],[Site name]],Table3[],35)=0,"",VLOOKUP(Table3512[[#This Row],[Site name]],Table3[],35))</f>
        <v>Allford Hall Monaghan Morris</v>
      </c>
      <c r="AM33" t="str">
        <f>IF(VLOOKUP(Table3512[[#This Row],[Site name]],Table3[],36)=0,"",VLOOKUP(Table3512[[#This Row],[Site name]],Table3[],36))</f>
        <v>One Click LCA</v>
      </c>
      <c r="AN33" t="str">
        <f>IF(VLOOKUP(Table3512[[#This Row],[Site name]],Table3[],37)=0,"",VLOOKUP(Table3512[[#This Row],[Site name]],Table3[],37))</f>
        <v>Project 37</v>
      </c>
      <c r="AO33" s="188">
        <f>IF(VLOOKUP(Table3512[[#This Row],[Site name]],Table3[],38)="","",VLOOKUP(Table3512[[#This Row],[Site name]],Table3[],38))</f>
        <v>0.94429630786043239</v>
      </c>
      <c r="AP33">
        <f>IF(VLOOKUP(Table3512[[#This Row],[Site name]],Table3[],39)="","",VLOOKUP(Table3512[[#This Row],[Site name]],Table3[],39))</f>
        <v>3</v>
      </c>
      <c r="AQ33" t="str">
        <f>_xlfn.CONCAT(Table3512[[#This Row],[Site name]],Table3512[[#This Row],[Assessment Type]])</f>
        <v>330 Grays Inn Road Assessment 1 - no decarbonisation</v>
      </c>
    </row>
    <row r="34" spans="2:43" ht="14.7" hidden="1" customHeight="1">
      <c r="B34" t="s">
        <v>335</v>
      </c>
      <c r="C34" t="s">
        <v>977</v>
      </c>
      <c r="D34">
        <f>IF((VLOOKUP(Table3512[[#This Row],[Site name]],Table35[],3,FALSE)-VLOOKUP(Table3512[[#This Row],[Site name]],Table35679[],3,FALSE))=0,"",VLOOKUP(Table3512[[#This Row],[Site name]],Table35[],3,FALSE)-VLOOKUP(Table3512[[#This Row],[Site name]],Table35679[],3,FALSE))</f>
        <v>974</v>
      </c>
      <c r="E34" t="str">
        <f>IF(VLOOKUP(Table3512[[#This Row],[Site name]],Table3[],2)=0,"",VLOOKUP(Table3512[[#This Row],[Site name]],Table3[],2))</f>
        <v>Westminster</v>
      </c>
      <c r="F34" t="str">
        <f>IF(VLOOKUP(Table3512[[#This Row],[Site name]],Table3[],3)=0,"",VLOOKUP(Table3512[[#This Row],[Site name]],Table3[],3))</f>
        <v>W1C 1JG</v>
      </c>
      <c r="G34" t="str">
        <f>IF(VLOOKUP(Table3512[[#This Row],[Site name]],Table3[],4)=0,"",VLOOKUP(Table3512[[#This Row],[Site name]],Table3[],4))</f>
        <v>21/05110/FULL</v>
      </c>
      <c r="H34" t="str">
        <f>IF(VLOOKUP(Table3512[[#This Row],[Site name]],Table3[],5)=0,"",VLOOKUP(Table3512[[#This Row],[Site name]],Table3[],5))</f>
        <v>Planning Portal</v>
      </c>
      <c r="I34" s="185" t="str">
        <f>IF(VLOOKUP(Table3512[[#This Row],[Site name]],Table3[],6)=0,"",VLOOKUP(Table3512[[#This Row],[Site name]],Table3[],6))</f>
        <v> Alterations and Refurbishments to, and partial demolition of, existing building to provide partly extended and refurbished, and partly new, building comprising deepened basement, ground, and nine upper floors </v>
      </c>
      <c r="J34" s="185">
        <f>IF(VLOOKUP(Table3512[[#This Row],[Site name]],Table3[],7)=0,"",VLOOKUP(Table3512[[#This Row],[Site name]],Table3[],7))</f>
        <v>44403</v>
      </c>
      <c r="K34" s="185">
        <f>IF(VLOOKUP(Table3512[[#This Row],[Site name]],Table3[],8)=0,"",VLOOKUP(Table3512[[#This Row],[Site name]],Table3[],8))</f>
        <v>44621</v>
      </c>
      <c r="L34" t="str">
        <f>IF(VLOOKUP(Table3512[[#This Row],[Site name]],Table3[],9)=0,"",VLOOKUP(Table3512[[#This Row],[Site name]],Table3[],9))</f>
        <v>Granted</v>
      </c>
      <c r="M34" t="str">
        <f>IF(VLOOKUP(Table3512[[#This Row],[Site name]],Table3[],10)=0,"",VLOOKUP(Table3512[[#This Row],[Site name]],Table3[],10))</f>
        <v>Office &amp; Retail</v>
      </c>
      <c r="N34" t="str">
        <f>IF(VLOOKUP(Table3512[[#This Row],[Site name]],Table3[],11)=0,"",VLOOKUP(Table3512[[#This Row],[Site name]],Table3[],11))</f>
        <v>No</v>
      </c>
      <c r="O34" t="str">
        <f>IF(VLOOKUP(Table3512[[#This Row],[Site name]],Table3[],12)=0,"",VLOOKUP(Table3512[[#This Row],[Site name]],Table3[],12))</f>
        <v>Heavy Refurbishment</v>
      </c>
      <c r="P34" t="str">
        <f>IF(VLOOKUP(Table3512[[#This Row],[Site name]],Table3[],13)=0,"",VLOOKUP(Table3512[[#This Row],[Site name]],Table3[],13))</f>
        <v>1970s</v>
      </c>
      <c r="Q34" t="str">
        <f>IF(VLOOKUP(Table3512[[#This Row],[Site name]],Table3[],14)=0,"",VLOOKUP(Table3512[[#This Row],[Site name]],Table3[],14))</f>
        <v>Not listed</v>
      </c>
      <c r="R34" s="197">
        <f>IF(VLOOKUP(Table3512[[#This Row],[Site name]],Table3[],15)="","",VLOOKUP(Table3512[[#This Row],[Site name]],Table3[],15))</f>
        <v>33632</v>
      </c>
      <c r="S34" s="197">
        <f>IF(VLOOKUP(Table3512[[#This Row],[Site name]],Table3[],16)="","",VLOOKUP(Table3512[[#This Row],[Site name]],Table3[],16))</f>
        <v>43040</v>
      </c>
      <c r="T34" s="196">
        <f>IF(VLOOKUP(Table3512[[#This Row],[Site name]],Table3[],17)="","",VLOOKUP(Table3512[[#This Row],[Site name]],Table3[],17))</f>
        <v>0</v>
      </c>
      <c r="U34" s="188">
        <f>IF(VLOOKUP(Table3512[[#This Row],[Site name]],Table3[],18)="","",VLOOKUP(Table3512[[#This Row],[Site name]],Table3[],18))</f>
        <v>0.27973358705994289</v>
      </c>
      <c r="V34" s="196">
        <f>IF(VLOOKUP(Table3512[[#This Row],[Site name]],Table3[],19)="","",VLOOKUP(Table3512[[#This Row],[Site name]],Table3[],19))</f>
        <v>9408</v>
      </c>
      <c r="W34" t="str">
        <f>IF(VLOOKUP(Table3512[[#This Row],[Site name]],Table3[],20)=0,"",VLOOKUP(Table3512[[#This Row],[Site name]],Table3[],20))</f>
        <v>New and retained basement</v>
      </c>
      <c r="X34" t="str">
        <f>IF(VLOOKUP(Table3512[[#This Row],[Site name]],Table3[],21)=0,"",VLOOKUP(Table3512[[#This Row],[Site name]],Table3[],21))</f>
        <v/>
      </c>
      <c r="Y34" t="str">
        <f>IF(VLOOKUP(Table3512[[#This Row],[Site name]],Table3[],22)=0,"",VLOOKUP(Table3512[[#This Row],[Site name]],Table3[],22))</f>
        <v/>
      </c>
      <c r="Z34" t="str">
        <f>IF(VLOOKUP(Table3512[[#This Row],[Site name]],Table3[],23)=0,"",VLOOKUP(Table3512[[#This Row],[Site name]],Table3[],23))</f>
        <v/>
      </c>
      <c r="AA34" t="str">
        <f>IF(VLOOKUP(Table3512[[#This Row],[Site name]],Table3[],24)=0,"",VLOOKUP(Table3512[[#This Row],[Site name]],Table3[],24))</f>
        <v/>
      </c>
      <c r="AB34" t="str">
        <f>IF(VLOOKUP(Table3512[[#This Row],[Site name]],Table3[],25)=0,"",VLOOKUP(Table3512[[#This Row],[Site name]],Table3[],25))</f>
        <v/>
      </c>
      <c r="AC34">
        <f>IF(VLOOKUP(Table3512[[#This Row],[Site name]],Table3[],26)=0,"",VLOOKUP(Table3512[[#This Row],[Site name]],Table3[],26))</f>
        <v>8</v>
      </c>
      <c r="AD34">
        <f>IF(VLOOKUP(Table3512[[#This Row],[Site name]],Table3[],27)=0,"",VLOOKUP(Table3512[[#This Row],[Site name]],Table3[],27))</f>
        <v>11</v>
      </c>
      <c r="AE34">
        <f>IF(VLOOKUP(Table3512[[#This Row],[Site name]],Table3[],28)="","",VLOOKUP(Table3512[[#This Row],[Site name]],Table3[],28))</f>
        <v>10</v>
      </c>
      <c r="AF34">
        <f>IF(VLOOKUP(Table3512[[#This Row],[Site name]],Table3[],29)=0,"",VLOOKUP(Table3512[[#This Row],[Site name]],Table3[],29))</f>
        <v>3</v>
      </c>
      <c r="AG34" t="str">
        <f>IF(VLOOKUP(Table3512[[#This Row],[Site name]],Table3[],30)=0,"",VLOOKUP(Table3512[[#This Row],[Site name]],Table3[],30))</f>
        <v/>
      </c>
      <c r="AH34" t="str">
        <f>IF(VLOOKUP(Table3512[[#This Row],[Site name]],Table3[],31)=0,"",VLOOKUP(Table3512[[#This Row],[Site name]],Table3[],31))</f>
        <v/>
      </c>
      <c r="AI34" t="str">
        <f>IF(VLOOKUP(Table3512[[#This Row],[Site name]],Table3[],32)=0,"",VLOOKUP(Table3512[[#This Row],[Site name]],Table3[],32))</f>
        <v>Atelier Ten</v>
      </c>
      <c r="AJ34" t="str">
        <f>IF(VLOOKUP(Table3512[[#This Row],[Site name]],Table3[],33)=0,"",VLOOKUP(Table3512[[#This Row],[Site name]],Table3[],33))</f>
        <v>AKT II</v>
      </c>
      <c r="AK34" t="str">
        <f>IF(VLOOKUP(Table3512[[#This Row],[Site name]],Table3[],34)=0,"",VLOOKUP(Table3512[[#This Row],[Site name]],Table3[],34))</f>
        <v>Atelier Ten</v>
      </c>
      <c r="AL34" t="str">
        <f>IF(VLOOKUP(Table3512[[#This Row],[Site name]],Table3[],35)=0,"",VLOOKUP(Table3512[[#This Row],[Site name]],Table3[],35))</f>
        <v>Allford Hall Monaghan Morris</v>
      </c>
      <c r="AM34" t="str">
        <f>IF(VLOOKUP(Table3512[[#This Row],[Site name]],Table3[],36)=0,"",VLOOKUP(Table3512[[#This Row],[Site name]],Table3[],36))</f>
        <v>One Click LCA</v>
      </c>
      <c r="AN34" t="str">
        <f>IF(VLOOKUP(Table3512[[#This Row],[Site name]],Table3[],37)=0,"",VLOOKUP(Table3512[[#This Row],[Site name]],Table3[],37))</f>
        <v>Project 38</v>
      </c>
      <c r="AO34" s="188">
        <f>IF(VLOOKUP(Table3512[[#This Row],[Site name]],Table3[],38)="","",VLOOKUP(Table3512[[#This Row],[Site name]],Table3[],38))</f>
        <v>0</v>
      </c>
      <c r="AP34">
        <f>IF(VLOOKUP(Table3512[[#This Row],[Site name]],Table3[],39)="","",VLOOKUP(Table3512[[#This Row],[Site name]],Table3[],39))</f>
        <v>3</v>
      </c>
      <c r="AQ34" t="str">
        <f>_xlfn.CONCAT(Table3512[[#This Row],[Site name]],Table3512[[#This Row],[Assessment Type]])</f>
        <v>334-348 Oxford StreetAssessment 1 - no decarbonisation</v>
      </c>
    </row>
    <row r="35" spans="2:43" ht="14.7" hidden="1" customHeight="1">
      <c r="B35" t="s">
        <v>244</v>
      </c>
      <c r="C35" t="s">
        <v>977</v>
      </c>
      <c r="D35">
        <f>IF((VLOOKUP(Table3512[[#This Row],[Site name]],Table35[],3,FALSE)-VLOOKUP(Table3512[[#This Row],[Site name]],Table35679[],3,FALSE))=0,"",VLOOKUP(Table3512[[#This Row],[Site name]],Table35[],3,FALSE)-VLOOKUP(Table3512[[#This Row],[Site name]],Table35679[],3,FALSE))</f>
        <v>1286</v>
      </c>
      <c r="E35" t="str">
        <f>IF(VLOOKUP(Table3512[[#This Row],[Site name]],Table3[],2)=0,"",VLOOKUP(Table3512[[#This Row],[Site name]],Table3[],2))</f>
        <v>Southwark</v>
      </c>
      <c r="F35" t="str">
        <f>IF(VLOOKUP(Table3512[[#This Row],[Site name]],Table3[],3)=0,"",VLOOKUP(Table3512[[#This Row],[Site name]],Table3[],3))</f>
        <v>SE1 9EJ</v>
      </c>
      <c r="G35" t="str">
        <f>IF(VLOOKUP(Table3512[[#This Row],[Site name]],Table3[],4)=0,"",VLOOKUP(Table3512[[#This Row],[Site name]],Table3[],4))</f>
        <v>22/AP/4006</v>
      </c>
      <c r="H35" t="str">
        <f>IF(VLOOKUP(Table3512[[#This Row],[Site name]],Table3[],5)=0,"",VLOOKUP(Table3512[[#This Row],[Site name]],Table3[],5))</f>
        <v>Planning Portal</v>
      </c>
      <c r="I35" t="str">
        <f>IF(VLOOKUP(Table3512[[#This Row],[Site name]],Table3[],6)=0,"",VLOOKUP(Table3512[[#This Row],[Site name]],Table3[],6))</f>
        <v/>
      </c>
      <c r="J35" s="185">
        <f>IF(VLOOKUP(Table3512[[#This Row],[Site name]],Table3[],7)=0,"",VLOOKUP(Table3512[[#This Row],[Site name]],Table3[],7))</f>
        <v>44888</v>
      </c>
      <c r="K35" s="185" t="str">
        <f>IF(VLOOKUP(Table3512[[#This Row],[Site name]],Table3[],8)=0,"",VLOOKUP(Table3512[[#This Row],[Site name]],Table3[],8))</f>
        <v/>
      </c>
      <c r="L35" t="str">
        <f>IF(VLOOKUP(Table3512[[#This Row],[Site name]],Table3[],9)=0,"",VLOOKUP(Table3512[[#This Row],[Site name]],Table3[],9))</f>
        <v/>
      </c>
      <c r="M35" t="str">
        <f>IF(VLOOKUP(Table3512[[#This Row],[Site name]],Table3[],10)=0,"",VLOOKUP(Table3512[[#This Row],[Site name]],Table3[],10))</f>
        <v>Office</v>
      </c>
      <c r="N35" t="str">
        <f>IF(VLOOKUP(Table3512[[#This Row],[Site name]],Table3[],11)=0,"",VLOOKUP(Table3512[[#This Row],[Site name]],Table3[],11))</f>
        <v/>
      </c>
      <c r="O35" t="str">
        <f>IF(VLOOKUP(Table3512[[#This Row],[Site name]],Table3[],12)=0,"",VLOOKUP(Table3512[[#This Row],[Site name]],Table3[],12))</f>
        <v>New Build</v>
      </c>
      <c r="P35" t="str">
        <f>IF(VLOOKUP(Table3512[[#This Row],[Site name]],Table3[],13)=0,"",VLOOKUP(Table3512[[#This Row],[Site name]],Table3[],13))</f>
        <v/>
      </c>
      <c r="Q35" t="str">
        <f>IF(VLOOKUP(Table3512[[#This Row],[Site name]],Table3[],14)=0,"",VLOOKUP(Table3512[[#This Row],[Site name]],Table3[],14))</f>
        <v/>
      </c>
      <c r="R35" s="197" t="str">
        <f>IF(VLOOKUP(Table3512[[#This Row],[Site name]],Table3[],15)="","",VLOOKUP(Table3512[[#This Row],[Site name]],Table3[],15))</f>
        <v/>
      </c>
      <c r="S35" s="197">
        <f>IF(VLOOKUP(Table3512[[#This Row],[Site name]],Table3[],16)="","",VLOOKUP(Table3512[[#This Row],[Site name]],Table3[],16))</f>
        <v>16870</v>
      </c>
      <c r="T35" s="196" t="str">
        <f>IF(VLOOKUP(Table3512[[#This Row],[Site name]],Table3[],17)="","",VLOOKUP(Table3512[[#This Row],[Site name]],Table3[],17))</f>
        <v/>
      </c>
      <c r="U35" s="188" t="str">
        <f>IF(VLOOKUP(Table3512[[#This Row],[Site name]],Table3[],18)="","",VLOOKUP(Table3512[[#This Row],[Site name]],Table3[],18))</f>
        <v/>
      </c>
      <c r="V35" s="197">
        <f>IF(VLOOKUP(Table3512[[#This Row],[Site name]],Table3[],19)="","",VLOOKUP(Table3512[[#This Row],[Site name]],Table3[],19))</f>
        <v>16870</v>
      </c>
      <c r="W35" t="str">
        <f>IF(VLOOKUP(Table3512[[#This Row],[Site name]],Table3[],20)=0,"",VLOOKUP(Table3512[[#This Row],[Site name]],Table3[],20))</f>
        <v/>
      </c>
      <c r="X35" t="str">
        <f>IF(VLOOKUP(Table3512[[#This Row],[Site name]],Table3[],21)=0,"",VLOOKUP(Table3512[[#This Row],[Site name]],Table3[],21))</f>
        <v/>
      </c>
      <c r="Y35" t="str">
        <f>IF(VLOOKUP(Table3512[[#This Row],[Site name]],Table3[],22)=0,"",VLOOKUP(Table3512[[#This Row],[Site name]],Table3[],22))</f>
        <v/>
      </c>
      <c r="Z35" t="str">
        <f>IF(VLOOKUP(Table3512[[#This Row],[Site name]],Table3[],23)=0,"",VLOOKUP(Table3512[[#This Row],[Site name]],Table3[],23))</f>
        <v/>
      </c>
      <c r="AA35" t="str">
        <f>IF(VLOOKUP(Table3512[[#This Row],[Site name]],Table3[],24)=0,"",VLOOKUP(Table3512[[#This Row],[Site name]],Table3[],24))</f>
        <v/>
      </c>
      <c r="AB35" t="str">
        <f>IF(VLOOKUP(Table3512[[#This Row],[Site name]],Table3[],25)=0,"",VLOOKUP(Table3512[[#This Row],[Site name]],Table3[],25))</f>
        <v/>
      </c>
      <c r="AC35" t="str">
        <f>IF(VLOOKUP(Table3512[[#This Row],[Site name]],Table3[],26)=0,"",VLOOKUP(Table3512[[#This Row],[Site name]],Table3[],26))</f>
        <v/>
      </c>
      <c r="AD35">
        <f>IF(VLOOKUP(Table3512[[#This Row],[Site name]],Table3[],27)=0,"",VLOOKUP(Table3512[[#This Row],[Site name]],Table3[],27))</f>
        <v>7</v>
      </c>
      <c r="AE35">
        <f>IF(VLOOKUP(Table3512[[#This Row],[Site name]],Table3[],28)="","",VLOOKUP(Table3512[[#This Row],[Site name]],Table3[],28))</f>
        <v>7</v>
      </c>
      <c r="AF35" t="str">
        <f>IF(VLOOKUP(Table3512[[#This Row],[Site name]],Table3[],29)=0,"",VLOOKUP(Table3512[[#This Row],[Site name]],Table3[],29))</f>
        <v/>
      </c>
      <c r="AG35" t="str">
        <f>IF(VLOOKUP(Table3512[[#This Row],[Site name]],Table3[],30)=0,"",VLOOKUP(Table3512[[#This Row],[Site name]],Table3[],30))</f>
        <v/>
      </c>
      <c r="AH35" t="str">
        <f>IF(VLOOKUP(Table3512[[#This Row],[Site name]],Table3[],31)=0,"",VLOOKUP(Table3512[[#This Row],[Site name]],Table3[],31))</f>
        <v/>
      </c>
      <c r="AI35" t="str">
        <f>IF(VLOOKUP(Table3512[[#This Row],[Site name]],Table3[],32)=0,"",VLOOKUP(Table3512[[#This Row],[Site name]],Table3[],32))</f>
        <v>Arup</v>
      </c>
      <c r="AJ35" t="str">
        <f>IF(VLOOKUP(Table3512[[#This Row],[Site name]],Table3[],33)=0,"",VLOOKUP(Table3512[[#This Row],[Site name]],Table3[],33))</f>
        <v/>
      </c>
      <c r="AK35" t="str">
        <f>IF(VLOOKUP(Table3512[[#This Row],[Site name]],Table3[],34)=0,"",VLOOKUP(Table3512[[#This Row],[Site name]],Table3[],34))</f>
        <v/>
      </c>
      <c r="AL35" t="str">
        <f>IF(VLOOKUP(Table3512[[#This Row],[Site name]],Table3[],35)=0,"",VLOOKUP(Table3512[[#This Row],[Site name]],Table3[],35))</f>
        <v/>
      </c>
      <c r="AM35" t="str">
        <f>IF(VLOOKUP(Table3512[[#This Row],[Site name]],Table3[],36)=0,"",VLOOKUP(Table3512[[#This Row],[Site name]],Table3[],36))</f>
        <v/>
      </c>
      <c r="AN35" t="str">
        <f>IF(VLOOKUP(Table3512[[#This Row],[Site name]],Table3[],37)=0,"",VLOOKUP(Table3512[[#This Row],[Site name]],Table3[],37))</f>
        <v>Project 39</v>
      </c>
      <c r="AO35" s="188">
        <f>IF(VLOOKUP(Table3512[[#This Row],[Site name]],Table3[],38)="","",VLOOKUP(Table3512[[#This Row],[Site name]],Table3[],38))</f>
        <v>1</v>
      </c>
      <c r="AP35">
        <f>IF(VLOOKUP(Table3512[[#This Row],[Site name]],Table3[],39)="","",VLOOKUP(Table3512[[#This Row],[Site name]],Table3[],39))</f>
        <v>1</v>
      </c>
      <c r="AQ35" t="str">
        <f>_xlfn.CONCAT(Table3512[[#This Row],[Site name]],Table3512[[#This Row],[Assessment Type]])</f>
        <v>38-42 Southwark Bridge RoadAssessment 1 - no decarbonisation</v>
      </c>
    </row>
    <row r="36" spans="2:43" ht="14.7" customHeight="1">
      <c r="B36" t="s">
        <v>338</v>
      </c>
      <c r="C36" t="s">
        <v>977</v>
      </c>
      <c r="D36">
        <f>IF((VLOOKUP(Table3512[[#This Row],[Site name]],Table35[],3,FALSE)-VLOOKUP(Table3512[[#This Row],[Site name]],Table35679[],3,FALSE))=0,"",VLOOKUP(Table3512[[#This Row],[Site name]],Table35[],3,FALSE)-VLOOKUP(Table3512[[#This Row],[Site name]],Table35679[],3,FALSE))</f>
        <v>849</v>
      </c>
      <c r="E36" t="str">
        <f>IF(VLOOKUP(Table3512[[#This Row],[Site name]],Table3[],2)=0,"",VLOOKUP(Table3512[[#This Row],[Site name]],Table3[],2))</f>
        <v>Westminster</v>
      </c>
      <c r="F36" t="str">
        <f>IF(VLOOKUP(Table3512[[#This Row],[Site name]],Table3[],3)=0,"",VLOOKUP(Table3512[[#This Row],[Site name]],Table3[],3))</f>
        <v>W1U 7BT</v>
      </c>
      <c r="G36" t="str">
        <f>IF(VLOOKUP(Table3512[[#This Row],[Site name]],Table3[],4)=0,"",VLOOKUP(Table3512[[#This Row],[Site name]],Table3[],4))</f>
        <v>22/08200/FULL</v>
      </c>
      <c r="H36" t="str">
        <f>IF(VLOOKUP(Table3512[[#This Row],[Site name]],Table3[],5)=0,"",VLOOKUP(Table3512[[#This Row],[Site name]],Table3[],5))</f>
        <v>Planning Portal</v>
      </c>
      <c r="I36" s="185" t="str">
        <f>IF(VLOOKUP(Table3512[[#This Row],[Site name]],Table3[],6)=0,"",VLOOKUP(Table3512[[#This Row],[Site name]],Table3[],6))</f>
        <v>Reuse of existing basement</v>
      </c>
      <c r="J36" s="185">
        <f>IF(VLOOKUP(Table3512[[#This Row],[Site name]],Table3[],7)=0,"",VLOOKUP(Table3512[[#This Row],[Site name]],Table3[],7))</f>
        <v>44896</v>
      </c>
      <c r="K36" s="185" t="str">
        <f>IF(VLOOKUP(Table3512[[#This Row],[Site name]],Table3[],8)=0,"",VLOOKUP(Table3512[[#This Row],[Site name]],Table3[],8))</f>
        <v/>
      </c>
      <c r="L36" t="str">
        <f>IF(VLOOKUP(Table3512[[#This Row],[Site name]],Table3[],9)=0,"",VLOOKUP(Table3512[[#This Row],[Site name]],Table3[],9))</f>
        <v/>
      </c>
      <c r="M36" t="str">
        <f>IF(VLOOKUP(Table3512[[#This Row],[Site name]],Table3[],10)=0,"",VLOOKUP(Table3512[[#This Row],[Site name]],Table3[],10))</f>
        <v>Commercial &amp; Residential</v>
      </c>
      <c r="N36" t="str">
        <f>IF(VLOOKUP(Table3512[[#This Row],[Site name]],Table3[],11)=0,"",VLOOKUP(Table3512[[#This Row],[Site name]],Table3[],11))</f>
        <v>No</v>
      </c>
      <c r="O36" t="str">
        <f>IF(VLOOKUP(Table3512[[#This Row],[Site name]],Table3[],12)=0,"",VLOOKUP(Table3512[[#This Row],[Site name]],Table3[],12))</f>
        <v>Substructure and/or Façade Retained</v>
      </c>
      <c r="P36" t="str">
        <f>IF(VLOOKUP(Table3512[[#This Row],[Site name]],Table3[],13)=0,"",VLOOKUP(Table3512[[#This Row],[Site name]],Table3[],13))</f>
        <v>1950s</v>
      </c>
      <c r="Q36" t="str">
        <f>IF(VLOOKUP(Table3512[[#This Row],[Site name]],Table3[],14)=0,"",VLOOKUP(Table3512[[#This Row],[Site name]],Table3[],14))</f>
        <v>Not listed</v>
      </c>
      <c r="R36" s="197">
        <f>IF(VLOOKUP(Table3512[[#This Row],[Site name]],Table3[],15)="","",VLOOKUP(Table3512[[#This Row],[Site name]],Table3[],15))</f>
        <v>19618</v>
      </c>
      <c r="S36" s="197">
        <f>IF(VLOOKUP(Table3512[[#This Row],[Site name]],Table3[],16)="","",VLOOKUP(Table3512[[#This Row],[Site name]],Table3[],16))</f>
        <v>33223</v>
      </c>
      <c r="T36" s="196">
        <f>IF(VLOOKUP(Table3512[[#This Row],[Site name]],Table3[],17)="","",VLOOKUP(Table3512[[#This Row],[Site name]],Table3[],17))</f>
        <v>19618</v>
      </c>
      <c r="U36" s="188">
        <f>IF(VLOOKUP(Table3512[[#This Row],[Site name]],Table3[],18)="","",VLOOKUP(Table3512[[#This Row],[Site name]],Table3[],18))</f>
        <v>0.69349576919155886</v>
      </c>
      <c r="V36" s="197">
        <f>IF(VLOOKUP(Table3512[[#This Row],[Site name]],Table3[],19)="","",VLOOKUP(Table3512[[#This Row],[Site name]],Table3[],19))</f>
        <v>33223</v>
      </c>
      <c r="W36" t="str">
        <f>IF(VLOOKUP(Table3512[[#This Row],[Site name]],Table3[],20)=0,"",VLOOKUP(Table3512[[#This Row],[Site name]],Table3[],20))</f>
        <v>No new basement</v>
      </c>
      <c r="X36" t="str">
        <f>IF(VLOOKUP(Table3512[[#This Row],[Site name]],Table3[],21)=0,"",VLOOKUP(Table3512[[#This Row],[Site name]],Table3[],21))</f>
        <v/>
      </c>
      <c r="Y36" t="str">
        <f>IF(VLOOKUP(Table3512[[#This Row],[Site name]],Table3[],22)=0,"",VLOOKUP(Table3512[[#This Row],[Site name]],Table3[],22))</f>
        <v/>
      </c>
      <c r="Z36" t="str">
        <f>IF(VLOOKUP(Table3512[[#This Row],[Site name]],Table3[],23)=0,"",VLOOKUP(Table3512[[#This Row],[Site name]],Table3[],23))</f>
        <v/>
      </c>
      <c r="AA36" t="str">
        <f>IF(VLOOKUP(Table3512[[#This Row],[Site name]],Table3[],24)=0,"",VLOOKUP(Table3512[[#This Row],[Site name]],Table3[],24))</f>
        <v/>
      </c>
      <c r="AB36" t="str">
        <f>IF(VLOOKUP(Table3512[[#This Row],[Site name]],Table3[],25)=0,"",VLOOKUP(Table3512[[#This Row],[Site name]],Table3[],25))</f>
        <v/>
      </c>
      <c r="AC36">
        <f>IF(VLOOKUP(Table3512[[#This Row],[Site name]],Table3[],26)=0,"",VLOOKUP(Table3512[[#This Row],[Site name]],Table3[],26))</f>
        <v>7</v>
      </c>
      <c r="AD36">
        <f>IF(VLOOKUP(Table3512[[#This Row],[Site name]],Table3[],27)=0,"",VLOOKUP(Table3512[[#This Row],[Site name]],Table3[],27))</f>
        <v>10</v>
      </c>
      <c r="AE36">
        <f>IF(VLOOKUP(Table3512[[#This Row],[Site name]],Table3[],28)="","",VLOOKUP(Table3512[[#This Row],[Site name]],Table3[],28))</f>
        <v>9</v>
      </c>
      <c r="AF36">
        <f>IF(VLOOKUP(Table3512[[#This Row],[Site name]],Table3[],29)=0,"",VLOOKUP(Table3512[[#This Row],[Site name]],Table3[],29))</f>
        <v>3</v>
      </c>
      <c r="AG36" t="str">
        <f>IF(VLOOKUP(Table3512[[#This Row],[Site name]],Table3[],30)=0,"",VLOOKUP(Table3512[[#This Row],[Site name]],Table3[],30))</f>
        <v/>
      </c>
      <c r="AH36" t="str">
        <f>IF(VLOOKUP(Table3512[[#This Row],[Site name]],Table3[],31)=0,"",VLOOKUP(Table3512[[#This Row],[Site name]],Table3[],31))</f>
        <v/>
      </c>
      <c r="AI36" t="str">
        <f>IF(VLOOKUP(Table3512[[#This Row],[Site name]],Table3[],32)=0,"",VLOOKUP(Table3512[[#This Row],[Site name]],Table3[],32))</f>
        <v>Buro Happold</v>
      </c>
      <c r="AJ36" t="str">
        <f>IF(VLOOKUP(Table3512[[#This Row],[Site name]],Table3[],33)=0,"",VLOOKUP(Table3512[[#This Row],[Site name]],Table3[],33))</f>
        <v/>
      </c>
      <c r="AK36" t="str">
        <f>IF(VLOOKUP(Table3512[[#This Row],[Site name]],Table3[],34)=0,"",VLOOKUP(Table3512[[#This Row],[Site name]],Table3[],34))</f>
        <v/>
      </c>
      <c r="AL36" t="str">
        <f>IF(VLOOKUP(Table3512[[#This Row],[Site name]],Table3[],35)=0,"",VLOOKUP(Table3512[[#This Row],[Site name]],Table3[],35))</f>
        <v/>
      </c>
      <c r="AM36" t="str">
        <f>IF(VLOOKUP(Table3512[[#This Row],[Site name]],Table3[],36)=0,"",VLOOKUP(Table3512[[#This Row],[Site name]],Table3[],36))</f>
        <v/>
      </c>
      <c r="AN36" t="str">
        <f>IF(VLOOKUP(Table3512[[#This Row],[Site name]],Table3[],37)=0,"",VLOOKUP(Table3512[[#This Row],[Site name]],Table3[],37))</f>
        <v>Project 40</v>
      </c>
      <c r="AO36" s="188">
        <f>IF(VLOOKUP(Table3512[[#This Row],[Site name]],Table3[],38)="","",VLOOKUP(Table3512[[#This Row],[Site name]],Table3[],38))</f>
        <v>1</v>
      </c>
      <c r="AP36">
        <f>IF(VLOOKUP(Table3512[[#This Row],[Site name]],Table3[],39)="","",VLOOKUP(Table3512[[#This Row],[Site name]],Table3[],39))</f>
        <v>2</v>
      </c>
      <c r="AQ36" t="str">
        <f>_xlfn.CONCAT(Table3512[[#This Row],[Site name]],Table3512[[#This Row],[Assessment Type]])</f>
        <v>38-70 Baker StreetAssessment 1 - no decarbonisation</v>
      </c>
    </row>
    <row r="37" spans="2:43" ht="14.7" hidden="1" customHeight="1">
      <c r="B37" t="s">
        <v>340</v>
      </c>
      <c r="C37" t="s">
        <v>977</v>
      </c>
      <c r="D37">
        <f>IF((VLOOKUP(Table3512[[#This Row],[Site name]],Table35[],3,FALSE)-VLOOKUP(Table3512[[#This Row],[Site name]],Table35679[],3,FALSE))=0,"",VLOOKUP(Table3512[[#This Row],[Site name]],Table35[],3,FALSE)-VLOOKUP(Table3512[[#This Row],[Site name]],Table35679[],3,FALSE))</f>
        <v>895</v>
      </c>
      <c r="E37" t="str">
        <f>IF(VLOOKUP(Table3512[[#This Row],[Site name]],Table3[],2)=0,"",VLOOKUP(Table3512[[#This Row],[Site name]],Table3[],2))</f>
        <v>Islington</v>
      </c>
      <c r="F37" t="str">
        <f>IF(VLOOKUP(Table3512[[#This Row],[Site name]],Table3[],3)=0,"",VLOOKUP(Table3512[[#This Row],[Site name]],Table3[],3))</f>
        <v>N7 7DD</v>
      </c>
      <c r="G37" t="str">
        <f>IF(VLOOKUP(Table3512[[#This Row],[Site name]],Table3[],4)=0,"",VLOOKUP(Table3512[[#This Row],[Site name]],Table3[],4))</f>
        <v>P2022/1943/FUL</v>
      </c>
      <c r="H37" t="str">
        <f>IF(VLOOKUP(Table3512[[#This Row],[Site name]],Table3[],5)=0,"",VLOOKUP(Table3512[[#This Row],[Site name]],Table3[],5))</f>
        <v>Planning Portal</v>
      </c>
      <c r="I37" t="str">
        <f>IF(VLOOKUP(Table3512[[#This Row],[Site name]],Table3[],6)=0,"",VLOOKUP(Table3512[[#This Row],[Site name]],Table3[],6))</f>
        <v>Demolition of existing building and structure and erection of 12-storey building and refurb. of railway arches</v>
      </c>
      <c r="J37" s="185">
        <f>IF(VLOOKUP(Table3512[[#This Row],[Site name]],Table3[],7)=0,"",VLOOKUP(Table3512[[#This Row],[Site name]],Table3[],7))</f>
        <v>44706</v>
      </c>
      <c r="K37" s="185">
        <f>IF(VLOOKUP(Table3512[[#This Row],[Site name]],Table3[],8)=0,"",VLOOKUP(Table3512[[#This Row],[Site name]],Table3[],8))</f>
        <v>45125</v>
      </c>
      <c r="L37" t="str">
        <f>IF(VLOOKUP(Table3512[[#This Row],[Site name]],Table3[],9)=0,"",VLOOKUP(Table3512[[#This Row],[Site name]],Table3[],9))</f>
        <v/>
      </c>
      <c r="M37" t="str">
        <f>IF(VLOOKUP(Table3512[[#This Row],[Site name]],Table3[],10)=0,"",VLOOKUP(Table3512[[#This Row],[Site name]],Table3[],10))</f>
        <v>Residential (inc. student accomodation)</v>
      </c>
      <c r="N37" t="str">
        <f>IF(VLOOKUP(Table3512[[#This Row],[Site name]],Table3[],11)=0,"",VLOOKUP(Table3512[[#This Row],[Site name]],Table3[],11))</f>
        <v/>
      </c>
      <c r="O37" t="str">
        <f>IF(VLOOKUP(Table3512[[#This Row],[Site name]],Table3[],12)=0,"",VLOOKUP(Table3512[[#This Row],[Site name]],Table3[],12))</f>
        <v>New Build</v>
      </c>
      <c r="P37" t="str">
        <f>IF(VLOOKUP(Table3512[[#This Row],[Site name]],Table3[],13)=0,"",VLOOKUP(Table3512[[#This Row],[Site name]],Table3[],13))</f>
        <v/>
      </c>
      <c r="Q37" t="str">
        <f>IF(VLOOKUP(Table3512[[#This Row],[Site name]],Table3[],14)=0,"",VLOOKUP(Table3512[[#This Row],[Site name]],Table3[],14))</f>
        <v/>
      </c>
      <c r="R37" s="197" t="str">
        <f>IF(VLOOKUP(Table3512[[#This Row],[Site name]],Table3[],15)="","",VLOOKUP(Table3512[[#This Row],[Site name]],Table3[],15))</f>
        <v/>
      </c>
      <c r="S37" s="197">
        <f>IF(VLOOKUP(Table3512[[#This Row],[Site name]],Table3[],16)="","",VLOOKUP(Table3512[[#This Row],[Site name]],Table3[],16))</f>
        <v>9983</v>
      </c>
      <c r="T37" s="196" t="str">
        <f>IF(VLOOKUP(Table3512[[#This Row],[Site name]],Table3[],17)="","",VLOOKUP(Table3512[[#This Row],[Site name]],Table3[],17))</f>
        <v/>
      </c>
      <c r="U37" s="188" t="str">
        <f>IF(VLOOKUP(Table3512[[#This Row],[Site name]],Table3[],18)="","",VLOOKUP(Table3512[[#This Row],[Site name]],Table3[],18))</f>
        <v/>
      </c>
      <c r="V37" s="197">
        <f>IF(VLOOKUP(Table3512[[#This Row],[Site name]],Table3[],19)="","",VLOOKUP(Table3512[[#This Row],[Site name]],Table3[],19))</f>
        <v>9983</v>
      </c>
      <c r="W37" t="str">
        <f>IF(VLOOKUP(Table3512[[#This Row],[Site name]],Table3[],20)=0,"",VLOOKUP(Table3512[[#This Row],[Site name]],Table3[],20))</f>
        <v/>
      </c>
      <c r="X37" t="str">
        <f>IF(VLOOKUP(Table3512[[#This Row],[Site name]],Table3[],21)=0,"",VLOOKUP(Table3512[[#This Row],[Site name]],Table3[],21))</f>
        <v/>
      </c>
      <c r="Y37" t="str">
        <f>IF(VLOOKUP(Table3512[[#This Row],[Site name]],Table3[],22)=0,"",VLOOKUP(Table3512[[#This Row],[Site name]],Table3[],22))</f>
        <v/>
      </c>
      <c r="Z37" t="str">
        <f>IF(VLOOKUP(Table3512[[#This Row],[Site name]],Table3[],23)=0,"",VLOOKUP(Table3512[[#This Row],[Site name]],Table3[],23))</f>
        <v/>
      </c>
      <c r="AA37" t="str">
        <f>IF(VLOOKUP(Table3512[[#This Row],[Site name]],Table3[],24)=0,"",VLOOKUP(Table3512[[#This Row],[Site name]],Table3[],24))</f>
        <v/>
      </c>
      <c r="AB37" t="str">
        <f>IF(VLOOKUP(Table3512[[#This Row],[Site name]],Table3[],25)=0,"",VLOOKUP(Table3512[[#This Row],[Site name]],Table3[],25))</f>
        <v/>
      </c>
      <c r="AC37" t="str">
        <f>IF(VLOOKUP(Table3512[[#This Row],[Site name]],Table3[],26)=0,"",VLOOKUP(Table3512[[#This Row],[Site name]],Table3[],26))</f>
        <v/>
      </c>
      <c r="AD37">
        <f>IF(VLOOKUP(Table3512[[#This Row],[Site name]],Table3[],27)=0,"",VLOOKUP(Table3512[[#This Row],[Site name]],Table3[],27))</f>
        <v>12</v>
      </c>
      <c r="AE37">
        <f>IF(VLOOKUP(Table3512[[#This Row],[Site name]],Table3[],28)="","",VLOOKUP(Table3512[[#This Row],[Site name]],Table3[],28))</f>
        <v>12</v>
      </c>
      <c r="AF37" t="str">
        <f>IF(VLOOKUP(Table3512[[#This Row],[Site name]],Table3[],29)=0,"",VLOOKUP(Table3512[[#This Row],[Site name]],Table3[],29))</f>
        <v/>
      </c>
      <c r="AG37" t="str">
        <f>IF(VLOOKUP(Table3512[[#This Row],[Site name]],Table3[],30)=0,"",VLOOKUP(Table3512[[#This Row],[Site name]],Table3[],30))</f>
        <v/>
      </c>
      <c r="AH37" t="str">
        <f>IF(VLOOKUP(Table3512[[#This Row],[Site name]],Table3[],31)=0,"",VLOOKUP(Table3512[[#This Row],[Site name]],Table3[],31))</f>
        <v/>
      </c>
      <c r="AI37" t="str">
        <f>IF(VLOOKUP(Table3512[[#This Row],[Site name]],Table3[],32)=0,"",VLOOKUP(Table3512[[#This Row],[Site name]],Table3[],32))</f>
        <v>Energist</v>
      </c>
      <c r="AJ37" t="str">
        <f>IF(VLOOKUP(Table3512[[#This Row],[Site name]],Table3[],33)=0,"",VLOOKUP(Table3512[[#This Row],[Site name]],Table3[],33))</f>
        <v/>
      </c>
      <c r="AK37" t="str">
        <f>IF(VLOOKUP(Table3512[[#This Row],[Site name]],Table3[],34)=0,"",VLOOKUP(Table3512[[#This Row],[Site name]],Table3[],34))</f>
        <v/>
      </c>
      <c r="AL37" t="str">
        <f>IF(VLOOKUP(Table3512[[#This Row],[Site name]],Table3[],35)=0,"",VLOOKUP(Table3512[[#This Row],[Site name]],Table3[],35))</f>
        <v/>
      </c>
      <c r="AM37" t="str">
        <f>IF(VLOOKUP(Table3512[[#This Row],[Site name]],Table3[],36)=0,"",VLOOKUP(Table3512[[#This Row],[Site name]],Table3[],36))</f>
        <v/>
      </c>
      <c r="AN37" t="str">
        <f>IF(VLOOKUP(Table3512[[#This Row],[Site name]],Table3[],37)=0,"",VLOOKUP(Table3512[[#This Row],[Site name]],Table3[],37))</f>
        <v>Project 41</v>
      </c>
      <c r="AO37" s="188">
        <f>IF(VLOOKUP(Table3512[[#This Row],[Site name]],Table3[],38)="","",VLOOKUP(Table3512[[#This Row],[Site name]],Table3[],38))</f>
        <v>1</v>
      </c>
      <c r="AP37">
        <f>IF(VLOOKUP(Table3512[[#This Row],[Site name]],Table3[],39)="","",VLOOKUP(Table3512[[#This Row],[Site name]],Table3[],39))</f>
        <v>1</v>
      </c>
      <c r="AQ37" t="str">
        <f>_xlfn.CONCAT(Table3512[[#This Row],[Site name]],Table3512[[#This Row],[Assessment Type]])</f>
        <v>45 Hornsey RoadAssessment 1 - no decarbonisation</v>
      </c>
    </row>
    <row r="38" spans="2:43" ht="14.7" hidden="1" customHeight="1">
      <c r="B38" t="s">
        <v>199</v>
      </c>
      <c r="C38" t="s">
        <v>977</v>
      </c>
      <c r="D38">
        <f>IF((VLOOKUP(Table3512[[#This Row],[Site name]],Table35[],3,FALSE)-VLOOKUP(Table3512[[#This Row],[Site name]],Table35679[],3,FALSE))=0,"",VLOOKUP(Table3512[[#This Row],[Site name]],Table35[],3,FALSE)-VLOOKUP(Table3512[[#This Row],[Site name]],Table35679[],3,FALSE))</f>
        <v>789</v>
      </c>
      <c r="E38" t="str">
        <f>IF(VLOOKUP(Table3512[[#This Row],[Site name]],Table3[],2)=0,"",VLOOKUP(Table3512[[#This Row],[Site name]],Table3[],2))</f>
        <v>Westminster</v>
      </c>
      <c r="F38" t="str">
        <f>IF(VLOOKUP(Table3512[[#This Row],[Site name]],Table3[],3)=0,"",VLOOKUP(Table3512[[#This Row],[Site name]],Table3[],3))</f>
        <v>W1C 1AP</v>
      </c>
      <c r="G38" t="str">
        <f>IF(VLOOKUP(Table3512[[#This Row],[Site name]],Table3[],4)=0,"",VLOOKUP(Table3512[[#This Row],[Site name]],Table3[],4))</f>
        <v>21/04502/FULL</v>
      </c>
      <c r="H38" t="str">
        <f>IF(VLOOKUP(Table3512[[#This Row],[Site name]],Table3[],5)=0,"",VLOOKUP(Table3512[[#This Row],[Site name]],Table3[],5))</f>
        <v>Planning Portal</v>
      </c>
      <c r="I38" t="str">
        <f>IF(VLOOKUP(Table3512[[#This Row],[Site name]],Table3[],6)=0,"",VLOOKUP(Table3512[[#This Row],[Site name]],Table3[],6))</f>
        <v/>
      </c>
      <c r="J38" s="185">
        <f>IF(VLOOKUP(Table3512[[#This Row],[Site name]],Table3[],7)=0,"",VLOOKUP(Table3512[[#This Row],[Site name]],Table3[],7))</f>
        <v>44379</v>
      </c>
      <c r="K38" s="185">
        <f>IF(VLOOKUP(Table3512[[#This Row],[Site name]],Table3[],8)=0,"",VLOOKUP(Table3512[[#This Row],[Site name]],Table3[],8))</f>
        <v>44627</v>
      </c>
      <c r="L38" t="str">
        <f>IF(VLOOKUP(Table3512[[#This Row],[Site name]],Table3[],9)=0,"",VLOOKUP(Table3512[[#This Row],[Site name]],Table3[],9))</f>
        <v/>
      </c>
      <c r="M38" t="str">
        <f>IF(VLOOKUP(Table3512[[#This Row],[Site name]],Table3[],10)=0,"",VLOOKUP(Table3512[[#This Row],[Site name]],Table3[],10))</f>
        <v>Office</v>
      </c>
      <c r="N38" t="str">
        <f>IF(VLOOKUP(Table3512[[#This Row],[Site name]],Table3[],11)=0,"",VLOOKUP(Table3512[[#This Row],[Site name]],Table3[],11))</f>
        <v/>
      </c>
      <c r="O38" t="str">
        <f>IF(VLOOKUP(Table3512[[#This Row],[Site name]],Table3[],12)=0,"",VLOOKUP(Table3512[[#This Row],[Site name]],Table3[],12))</f>
        <v>New Build</v>
      </c>
      <c r="P38" t="str">
        <f>IF(VLOOKUP(Table3512[[#This Row],[Site name]],Table3[],13)=0,"",VLOOKUP(Table3512[[#This Row],[Site name]],Table3[],13))</f>
        <v/>
      </c>
      <c r="Q38" t="str">
        <f>IF(VLOOKUP(Table3512[[#This Row],[Site name]],Table3[],14)=0,"",VLOOKUP(Table3512[[#This Row],[Site name]],Table3[],14))</f>
        <v/>
      </c>
      <c r="R38" s="197" t="str">
        <f>IF(VLOOKUP(Table3512[[#This Row],[Site name]],Table3[],15)="","",VLOOKUP(Table3512[[#This Row],[Site name]],Table3[],15))</f>
        <v/>
      </c>
      <c r="S38" s="197">
        <f>IF(VLOOKUP(Table3512[[#This Row],[Site name]],Table3[],16)="","",VLOOKUP(Table3512[[#This Row],[Site name]],Table3[],16))</f>
        <v>60777</v>
      </c>
      <c r="T38" s="196" t="str">
        <f>IF(VLOOKUP(Table3512[[#This Row],[Site name]],Table3[],17)="","",VLOOKUP(Table3512[[#This Row],[Site name]],Table3[],17))</f>
        <v/>
      </c>
      <c r="U38" s="188" t="str">
        <f>IF(VLOOKUP(Table3512[[#This Row],[Site name]],Table3[],18)="","",VLOOKUP(Table3512[[#This Row],[Site name]],Table3[],18))</f>
        <v/>
      </c>
      <c r="V38" s="197">
        <f>IF(VLOOKUP(Table3512[[#This Row],[Site name]],Table3[],19)="","",VLOOKUP(Table3512[[#This Row],[Site name]],Table3[],19))</f>
        <v>60777</v>
      </c>
      <c r="W38" t="str">
        <f>IF(VLOOKUP(Table3512[[#This Row],[Site name]],Table3[],20)=0,"",VLOOKUP(Table3512[[#This Row],[Site name]],Table3[],20))</f>
        <v/>
      </c>
      <c r="X38" t="str">
        <f>IF(VLOOKUP(Table3512[[#This Row],[Site name]],Table3[],21)=0,"",VLOOKUP(Table3512[[#This Row],[Site name]],Table3[],21))</f>
        <v/>
      </c>
      <c r="Y38" t="str">
        <f>IF(VLOOKUP(Table3512[[#This Row],[Site name]],Table3[],22)=0,"",VLOOKUP(Table3512[[#This Row],[Site name]],Table3[],22))</f>
        <v/>
      </c>
      <c r="Z38" t="str">
        <f>IF(VLOOKUP(Table3512[[#This Row],[Site name]],Table3[],23)=0,"",VLOOKUP(Table3512[[#This Row],[Site name]],Table3[],23))</f>
        <v/>
      </c>
      <c r="AA38" t="str">
        <f>IF(VLOOKUP(Table3512[[#This Row],[Site name]],Table3[],24)=0,"",VLOOKUP(Table3512[[#This Row],[Site name]],Table3[],24))</f>
        <v/>
      </c>
      <c r="AB38" t="str">
        <f>IF(VLOOKUP(Table3512[[#This Row],[Site name]],Table3[],25)=0,"",VLOOKUP(Table3512[[#This Row],[Site name]],Table3[],25))</f>
        <v/>
      </c>
      <c r="AC38" t="str">
        <f>IF(VLOOKUP(Table3512[[#This Row],[Site name]],Table3[],26)=0,"",VLOOKUP(Table3512[[#This Row],[Site name]],Table3[],26))</f>
        <v/>
      </c>
      <c r="AD38">
        <f>IF(VLOOKUP(Table3512[[#This Row],[Site name]],Table3[],27)=0,"",VLOOKUP(Table3512[[#This Row],[Site name]],Table3[],27))</f>
        <v>11</v>
      </c>
      <c r="AE38">
        <f>IF(VLOOKUP(Table3512[[#This Row],[Site name]],Table3[],28)="","",VLOOKUP(Table3512[[#This Row],[Site name]],Table3[],28))</f>
        <v>9</v>
      </c>
      <c r="AF38" t="str">
        <f>IF(VLOOKUP(Table3512[[#This Row],[Site name]],Table3[],29)=0,"",VLOOKUP(Table3512[[#This Row],[Site name]],Table3[],29))</f>
        <v/>
      </c>
      <c r="AG38" t="str">
        <f>IF(VLOOKUP(Table3512[[#This Row],[Site name]],Table3[],30)=0,"",VLOOKUP(Table3512[[#This Row],[Site name]],Table3[],30))</f>
        <v/>
      </c>
      <c r="AH38" t="str">
        <f>IF(VLOOKUP(Table3512[[#This Row],[Site name]],Table3[],31)=0,"",VLOOKUP(Table3512[[#This Row],[Site name]],Table3[],31))</f>
        <v/>
      </c>
      <c r="AI38" t="str">
        <f>IF(VLOOKUP(Table3512[[#This Row],[Site name]],Table3[],32)=0,"",VLOOKUP(Table3512[[#This Row],[Site name]],Table3[],32))</f>
        <v>Arup</v>
      </c>
      <c r="AJ38" t="str">
        <f>IF(VLOOKUP(Table3512[[#This Row],[Site name]],Table3[],33)=0,"",VLOOKUP(Table3512[[#This Row],[Site name]],Table3[],33))</f>
        <v>Arup</v>
      </c>
      <c r="AK38" t="str">
        <f>IF(VLOOKUP(Table3512[[#This Row],[Site name]],Table3[],34)=0,"",VLOOKUP(Table3512[[#This Row],[Site name]],Table3[],34))</f>
        <v>Arup</v>
      </c>
      <c r="AL38" t="str">
        <f>IF(VLOOKUP(Table3512[[#This Row],[Site name]],Table3[],35)=0,"",VLOOKUP(Table3512[[#This Row],[Site name]],Table3[],35))</f>
        <v>Pilbrow &amp; Partners</v>
      </c>
      <c r="AM38" t="str">
        <f>IF(VLOOKUP(Table3512[[#This Row],[Site name]],Table3[],36)=0,"",VLOOKUP(Table3512[[#This Row],[Site name]],Table3[],36))</f>
        <v>One Click LCA</v>
      </c>
      <c r="AN38" t="str">
        <f>IF(VLOOKUP(Table3512[[#This Row],[Site name]],Table3[],37)=0,"",VLOOKUP(Table3512[[#This Row],[Site name]],Table3[],37))</f>
        <v>Project 42</v>
      </c>
      <c r="AO38" s="188">
        <f>IF(VLOOKUP(Table3512[[#This Row],[Site name]],Table3[],38)="","",VLOOKUP(Table3512[[#This Row],[Site name]],Table3[],38))</f>
        <v>1</v>
      </c>
      <c r="AP38">
        <f>IF(VLOOKUP(Table3512[[#This Row],[Site name]],Table3[],39)="","",VLOOKUP(Table3512[[#This Row],[Site name]],Table3[],39))</f>
        <v>1</v>
      </c>
      <c r="AQ38" t="str">
        <f>_xlfn.CONCAT(Table3512[[#This Row],[Site name]],Table3512[[#This Row],[Assessment Type]])</f>
        <v>458 Oxford StreetAssessment 1 - no decarbonisation</v>
      </c>
    </row>
    <row r="39" spans="2:43" ht="14.7" customHeight="1">
      <c r="B39" t="s">
        <v>227</v>
      </c>
      <c r="C39" t="s">
        <v>977</v>
      </c>
      <c r="D39">
        <f>IF((VLOOKUP(Table3512[[#This Row],[Site name]],Table35[],3,FALSE)-VLOOKUP(Table3512[[#This Row],[Site name]],Table35679[],3,FALSE))=0,"",VLOOKUP(Table3512[[#This Row],[Site name]],Table35[],3,FALSE)-VLOOKUP(Table3512[[#This Row],[Site name]],Table35679[],3,FALSE))</f>
        <v>1071</v>
      </c>
      <c r="E39" t="str">
        <f>IF(VLOOKUP(Table3512[[#This Row],[Site name]],Table3[],2)=0,"",VLOOKUP(Table3512[[#This Row],[Site name]],Table3[],2))</f>
        <v>City of London</v>
      </c>
      <c r="F39" t="str">
        <f>IF(VLOOKUP(Table3512[[#This Row],[Site name]],Table3[],3)=0,"",VLOOKUP(Table3512[[#This Row],[Site name]],Table3[],3))</f>
        <v>EC3R 7QQ</v>
      </c>
      <c r="G39" t="str">
        <f>IF(VLOOKUP(Table3512[[#This Row],[Site name]],Table3[],4)=0,"",VLOOKUP(Table3512[[#This Row],[Site name]],Table3[],4))</f>
        <v>22/01245/FULMAJ</v>
      </c>
      <c r="H39" t="str">
        <f>IF(VLOOKUP(Table3512[[#This Row],[Site name]],Table3[],5)=0,"",VLOOKUP(Table3512[[#This Row],[Site name]],Table3[],5))</f>
        <v>Planning Portal</v>
      </c>
      <c r="I39" s="185" t="str">
        <f>IF(VLOOKUP(Table3512[[#This Row],[Site name]],Table3[],6)=0,"",VLOOKUP(Table3512[[#This Row],[Site name]],Table3[],6))</f>
        <v>Demolition of existing buildings and structures, retention of existing basement, construction of new ground plus 11-storey building with plant above.</v>
      </c>
      <c r="J39" s="185">
        <f>IF(VLOOKUP(Table3512[[#This Row],[Site name]],Table3[],7)=0,"",VLOOKUP(Table3512[[#This Row],[Site name]],Table3[],7))</f>
        <v>44916</v>
      </c>
      <c r="K39" s="185">
        <f>IF(VLOOKUP(Table3512[[#This Row],[Site name]],Table3[],8)=0,"",VLOOKUP(Table3512[[#This Row],[Site name]],Table3[],8))</f>
        <v>45007</v>
      </c>
      <c r="L39" t="str">
        <f>IF(VLOOKUP(Table3512[[#This Row],[Site name]],Table3[],9)=0,"",VLOOKUP(Table3512[[#This Row],[Site name]],Table3[],9))</f>
        <v/>
      </c>
      <c r="M39" t="str">
        <f>IF(VLOOKUP(Table3512[[#This Row],[Site name]],Table3[],10)=0,"",VLOOKUP(Table3512[[#This Row],[Site name]],Table3[],10))</f>
        <v>Office</v>
      </c>
      <c r="N39" t="str">
        <f>IF(VLOOKUP(Table3512[[#This Row],[Site name]],Table3[],11)=0,"",VLOOKUP(Table3512[[#This Row],[Site name]],Table3[],11))</f>
        <v>No</v>
      </c>
      <c r="O39" t="str">
        <f>IF(VLOOKUP(Table3512[[#This Row],[Site name]],Table3[],12)=0,"",VLOOKUP(Table3512[[#This Row],[Site name]],Table3[],12))</f>
        <v>Substructure and/or Façade Retained</v>
      </c>
      <c r="P39" t="str">
        <f>IF(VLOOKUP(Table3512[[#This Row],[Site name]],Table3[],13)=0,"",VLOOKUP(Table3512[[#This Row],[Site name]],Table3[],13))</f>
        <v>1960s</v>
      </c>
      <c r="Q39" t="str">
        <f>IF(VLOOKUP(Table3512[[#This Row],[Site name]],Table3[],14)=0,"",VLOOKUP(Table3512[[#This Row],[Site name]],Table3[],14))</f>
        <v>Not listed</v>
      </c>
      <c r="R39" s="197">
        <f>IF(VLOOKUP(Table3512[[#This Row],[Site name]],Table3[],15)="","",VLOOKUP(Table3512[[#This Row],[Site name]],Table3[],15))</f>
        <v>16523</v>
      </c>
      <c r="S39" s="197">
        <f>IF(VLOOKUP(Table3512[[#This Row],[Site name]],Table3[],16)="","",VLOOKUP(Table3512[[#This Row],[Site name]],Table3[],16))</f>
        <v>30218</v>
      </c>
      <c r="T39" s="196">
        <f>IF(VLOOKUP(Table3512[[#This Row],[Site name]],Table3[],17)="","",VLOOKUP(Table3512[[#This Row],[Site name]],Table3[],17))</f>
        <v>16523</v>
      </c>
      <c r="U39" s="188">
        <f>IF(VLOOKUP(Table3512[[#This Row],[Site name]],Table3[],18)="","",VLOOKUP(Table3512[[#This Row],[Site name]],Table3[],18))</f>
        <v>0.82884464080372822</v>
      </c>
      <c r="V39" s="197">
        <f>IF(VLOOKUP(Table3512[[#This Row],[Site name]],Table3[],19)="","",VLOOKUP(Table3512[[#This Row],[Site name]],Table3[],19))</f>
        <v>30218</v>
      </c>
      <c r="W39" t="str">
        <f>IF(VLOOKUP(Table3512[[#This Row],[Site name]],Table3[],20)=0,"",VLOOKUP(Table3512[[#This Row],[Site name]],Table3[],20))</f>
        <v>No new basement</v>
      </c>
      <c r="X39" t="str">
        <f>IF(VLOOKUP(Table3512[[#This Row],[Site name]],Table3[],21)=0,"",VLOOKUP(Table3512[[#This Row],[Site name]],Table3[],21))</f>
        <v/>
      </c>
      <c r="Y39" t="str">
        <f>IF(VLOOKUP(Table3512[[#This Row],[Site name]],Table3[],22)=0,"",VLOOKUP(Table3512[[#This Row],[Site name]],Table3[],22))</f>
        <v/>
      </c>
      <c r="Z39" t="str">
        <f>IF(VLOOKUP(Table3512[[#This Row],[Site name]],Table3[],23)=0,"",VLOOKUP(Table3512[[#This Row],[Site name]],Table3[],23))</f>
        <v/>
      </c>
      <c r="AA39" t="str">
        <f>IF(VLOOKUP(Table3512[[#This Row],[Site name]],Table3[],24)=0,"",VLOOKUP(Table3512[[#This Row],[Site name]],Table3[],24))</f>
        <v/>
      </c>
      <c r="AB39" t="str">
        <f>IF(VLOOKUP(Table3512[[#This Row],[Site name]],Table3[],25)=0,"",VLOOKUP(Table3512[[#This Row],[Site name]],Table3[],25))</f>
        <v/>
      </c>
      <c r="AC39" t="str">
        <f>IF(VLOOKUP(Table3512[[#This Row],[Site name]],Table3[],26)=0,"",VLOOKUP(Table3512[[#This Row],[Site name]],Table3[],26))</f>
        <v/>
      </c>
      <c r="AD39">
        <f>IF(VLOOKUP(Table3512[[#This Row],[Site name]],Table3[],27)=0,"",VLOOKUP(Table3512[[#This Row],[Site name]],Table3[],27))</f>
        <v>11</v>
      </c>
      <c r="AE39">
        <f>IF(VLOOKUP(Table3512[[#This Row],[Site name]],Table3[],28)="","",VLOOKUP(Table3512[[#This Row],[Site name]],Table3[],28))</f>
        <v>11</v>
      </c>
      <c r="AF39">
        <f>IF(VLOOKUP(Table3512[[#This Row],[Site name]],Table3[],29)=0,"",VLOOKUP(Table3512[[#This Row],[Site name]],Table3[],29))</f>
        <v>11</v>
      </c>
      <c r="AG39" t="str">
        <f>IF(VLOOKUP(Table3512[[#This Row],[Site name]],Table3[],30)=0,"",VLOOKUP(Table3512[[#This Row],[Site name]],Table3[],30))</f>
        <v/>
      </c>
      <c r="AH39" t="str">
        <f>IF(VLOOKUP(Table3512[[#This Row],[Site name]],Table3[],31)=0,"",VLOOKUP(Table3512[[#This Row],[Site name]],Table3[],31))</f>
        <v/>
      </c>
      <c r="AI39" t="str">
        <f>IF(VLOOKUP(Table3512[[#This Row],[Site name]],Table3[],32)=0,"",VLOOKUP(Table3512[[#This Row],[Site name]],Table3[],32))</f>
        <v>GXN Innovation</v>
      </c>
      <c r="AJ39" t="str">
        <f>IF(VLOOKUP(Table3512[[#This Row],[Site name]],Table3[],33)=0,"",VLOOKUP(Table3512[[#This Row],[Site name]],Table3[],33))</f>
        <v>AKT II</v>
      </c>
      <c r="AK39" t="str">
        <f>IF(VLOOKUP(Table3512[[#This Row],[Site name]],Table3[],34)=0,"",VLOOKUP(Table3512[[#This Row],[Site name]],Table3[],34))</f>
        <v>Atelier Ten</v>
      </c>
      <c r="AL39" t="str">
        <f>IF(VLOOKUP(Table3512[[#This Row],[Site name]],Table3[],35)=0,"",VLOOKUP(Table3512[[#This Row],[Site name]],Table3[],35))</f>
        <v>Orms Designers and Architects</v>
      </c>
      <c r="AM39" t="str">
        <f>IF(VLOOKUP(Table3512[[#This Row],[Site name]],Table3[],36)=0,"",VLOOKUP(Table3512[[#This Row],[Site name]],Table3[],36))</f>
        <v>One Click LCA</v>
      </c>
      <c r="AN39" t="str">
        <f>IF(VLOOKUP(Table3512[[#This Row],[Site name]],Table3[],37)=0,"",VLOOKUP(Table3512[[#This Row],[Site name]],Table3[],37))</f>
        <v>Project 43</v>
      </c>
      <c r="AO39" s="188">
        <f>IF(VLOOKUP(Table3512[[#This Row],[Site name]],Table3[],38)="","",VLOOKUP(Table3512[[#This Row],[Site name]],Table3[],38))</f>
        <v>1</v>
      </c>
      <c r="AP39">
        <f>IF(VLOOKUP(Table3512[[#This Row],[Site name]],Table3[],39)="","",VLOOKUP(Table3512[[#This Row],[Site name]],Table3[],39))</f>
        <v>2</v>
      </c>
      <c r="AQ39" t="str">
        <f>_xlfn.CONCAT(Table3512[[#This Row],[Site name]],Table3512[[#This Row],[Assessment Type]])</f>
        <v>47-50 Mark LaneAssessment 1 - no decarbonisation</v>
      </c>
    </row>
    <row r="40" spans="2:43" ht="14.7" hidden="1" customHeight="1">
      <c r="B40" t="s">
        <v>349</v>
      </c>
      <c r="C40" t="s">
        <v>977</v>
      </c>
      <c r="D40">
        <f>IF((VLOOKUP(Table3512[[#This Row],[Site name]],Table35[],3,FALSE)-VLOOKUP(Table3512[[#This Row],[Site name]],Table35679[],3,FALSE))=0,"",VLOOKUP(Table3512[[#This Row],[Site name]],Table35[],3,FALSE)-VLOOKUP(Table3512[[#This Row],[Site name]],Table35679[],3,FALSE))</f>
        <v>1093</v>
      </c>
      <c r="E40" t="str">
        <f>IF(VLOOKUP(Table3512[[#This Row],[Site name]],Table3[],2)=0,"",VLOOKUP(Table3512[[#This Row],[Site name]],Table3[],2))</f>
        <v>City of London</v>
      </c>
      <c r="F40" t="str">
        <f>IF(VLOOKUP(Table3512[[#This Row],[Site name]],Table3[],3)=0,"",VLOOKUP(Table3512[[#This Row],[Site name]],Table3[],3))</f>
        <v>EC3V 0EE</v>
      </c>
      <c r="G40" t="str">
        <f>IF(VLOOKUP(Table3512[[#This Row],[Site name]],Table3[],4)=0,"",VLOOKUP(Table3512[[#This Row],[Site name]],Table3[],4))</f>
        <v>20/00671/FULEIA</v>
      </c>
      <c r="H40" t="str">
        <f>IF(VLOOKUP(Table3512[[#This Row],[Site name]],Table3[],5)=0,"",VLOOKUP(Table3512[[#This Row],[Site name]],Table3[],5))</f>
        <v>Planning Portal</v>
      </c>
      <c r="I40" t="str">
        <f>IF(VLOOKUP(Table3512[[#This Row],[Site name]],Table3[],6)=0,"",VLOOKUP(Table3512[[#This Row],[Site name]],Table3[],6))</f>
        <v>Demolition of existing buildings. New building with basement levels and ground floor plus 29 storeys.</v>
      </c>
      <c r="J40" s="185">
        <f>IF(VLOOKUP(Table3512[[#This Row],[Site name]],Table3[],7)=0,"",VLOOKUP(Table3512[[#This Row],[Site name]],Table3[],7))</f>
        <v>44067</v>
      </c>
      <c r="K40" s="185">
        <f>IF(VLOOKUP(Table3512[[#This Row],[Site name]],Table3[],8)=0,"",VLOOKUP(Table3512[[#This Row],[Site name]],Table3[],8))</f>
        <v>44222</v>
      </c>
      <c r="L40" t="str">
        <f>IF(VLOOKUP(Table3512[[#This Row],[Site name]],Table3[],9)=0,"",VLOOKUP(Table3512[[#This Row],[Site name]],Table3[],9))</f>
        <v/>
      </c>
      <c r="M40" t="str">
        <f>IF(VLOOKUP(Table3512[[#This Row],[Site name]],Table3[],10)=0,"",VLOOKUP(Table3512[[#This Row],[Site name]],Table3[],10))</f>
        <v>Office</v>
      </c>
      <c r="N40" t="str">
        <f>IF(VLOOKUP(Table3512[[#This Row],[Site name]],Table3[],11)=0,"",VLOOKUP(Table3512[[#This Row],[Site name]],Table3[],11))</f>
        <v/>
      </c>
      <c r="O40" t="str">
        <f>IF(VLOOKUP(Table3512[[#This Row],[Site name]],Table3[],12)=0,"",VLOOKUP(Table3512[[#This Row],[Site name]],Table3[],12))</f>
        <v>New Build</v>
      </c>
      <c r="P40" t="str">
        <f>IF(VLOOKUP(Table3512[[#This Row],[Site name]],Table3[],13)=0,"",VLOOKUP(Table3512[[#This Row],[Site name]],Table3[],13))</f>
        <v/>
      </c>
      <c r="Q40" t="str">
        <f>IF(VLOOKUP(Table3512[[#This Row],[Site name]],Table3[],14)=0,"",VLOOKUP(Table3512[[#This Row],[Site name]],Table3[],14))</f>
        <v/>
      </c>
      <c r="R40" s="197" t="str">
        <f>IF(VLOOKUP(Table3512[[#This Row],[Site name]],Table3[],15)="","",VLOOKUP(Table3512[[#This Row],[Site name]],Table3[],15))</f>
        <v/>
      </c>
      <c r="S40" s="197">
        <f>IF(VLOOKUP(Table3512[[#This Row],[Site name]],Table3[],16)="","",VLOOKUP(Table3512[[#This Row],[Site name]],Table3[],16))</f>
        <v>33202</v>
      </c>
      <c r="T40" s="196" t="str">
        <f>IF(VLOOKUP(Table3512[[#This Row],[Site name]],Table3[],17)="","",VLOOKUP(Table3512[[#This Row],[Site name]],Table3[],17))</f>
        <v/>
      </c>
      <c r="U40" s="188" t="str">
        <f>IF(VLOOKUP(Table3512[[#This Row],[Site name]],Table3[],18)="","",VLOOKUP(Table3512[[#This Row],[Site name]],Table3[],18))</f>
        <v/>
      </c>
      <c r="V40" s="197">
        <f>IF(VLOOKUP(Table3512[[#This Row],[Site name]],Table3[],19)="","",VLOOKUP(Table3512[[#This Row],[Site name]],Table3[],19))</f>
        <v>33202</v>
      </c>
      <c r="W40" t="str">
        <f>IF(VLOOKUP(Table3512[[#This Row],[Site name]],Table3[],20)=0,"",VLOOKUP(Table3512[[#This Row],[Site name]],Table3[],20))</f>
        <v/>
      </c>
      <c r="X40" t="str">
        <f>IF(VLOOKUP(Table3512[[#This Row],[Site name]],Table3[],21)=0,"",VLOOKUP(Table3512[[#This Row],[Site name]],Table3[],21))</f>
        <v/>
      </c>
      <c r="Y40" t="str">
        <f>IF(VLOOKUP(Table3512[[#This Row],[Site name]],Table3[],22)=0,"",VLOOKUP(Table3512[[#This Row],[Site name]],Table3[],22))</f>
        <v/>
      </c>
      <c r="Z40" t="str">
        <f>IF(VLOOKUP(Table3512[[#This Row],[Site name]],Table3[],23)=0,"",VLOOKUP(Table3512[[#This Row],[Site name]],Table3[],23))</f>
        <v/>
      </c>
      <c r="AA40" t="str">
        <f>IF(VLOOKUP(Table3512[[#This Row],[Site name]],Table3[],24)=0,"",VLOOKUP(Table3512[[#This Row],[Site name]],Table3[],24))</f>
        <v/>
      </c>
      <c r="AB40" t="str">
        <f>IF(VLOOKUP(Table3512[[#This Row],[Site name]],Table3[],25)=0,"",VLOOKUP(Table3512[[#This Row],[Site name]],Table3[],25))</f>
        <v/>
      </c>
      <c r="AC40" t="str">
        <f>IF(VLOOKUP(Table3512[[#This Row],[Site name]],Table3[],26)=0,"",VLOOKUP(Table3512[[#This Row],[Site name]],Table3[],26))</f>
        <v/>
      </c>
      <c r="AD40">
        <f>IF(VLOOKUP(Table3512[[#This Row],[Site name]],Table3[],27)=0,"",VLOOKUP(Table3512[[#This Row],[Site name]],Table3[],27))</f>
        <v>32</v>
      </c>
      <c r="AE40">
        <f>IF(VLOOKUP(Table3512[[#This Row],[Site name]],Table3[],28)="","",VLOOKUP(Table3512[[#This Row],[Site name]],Table3[],28))</f>
        <v>29</v>
      </c>
      <c r="AF40" t="str">
        <f>IF(VLOOKUP(Table3512[[#This Row],[Site name]],Table3[],29)=0,"",VLOOKUP(Table3512[[#This Row],[Site name]],Table3[],29))</f>
        <v/>
      </c>
      <c r="AG40" t="str">
        <f>IF(VLOOKUP(Table3512[[#This Row],[Site name]],Table3[],30)=0,"",VLOOKUP(Table3512[[#This Row],[Site name]],Table3[],30))</f>
        <v/>
      </c>
      <c r="AH40" t="str">
        <f>IF(VLOOKUP(Table3512[[#This Row],[Site name]],Table3[],31)=0,"",VLOOKUP(Table3512[[#This Row],[Site name]],Table3[],31))</f>
        <v/>
      </c>
      <c r="AI40" t="str">
        <f>IF(VLOOKUP(Table3512[[#This Row],[Site name]],Table3[],32)=0,"",VLOOKUP(Table3512[[#This Row],[Site name]],Table3[],32))</f>
        <v>TFT</v>
      </c>
      <c r="AJ40" t="str">
        <f>IF(VLOOKUP(Table3512[[#This Row],[Site name]],Table3[],33)=0,"",VLOOKUP(Table3512[[#This Row],[Site name]],Table3[],33))</f>
        <v/>
      </c>
      <c r="AK40" t="str">
        <f>IF(VLOOKUP(Table3512[[#This Row],[Site name]],Table3[],34)=0,"",VLOOKUP(Table3512[[#This Row],[Site name]],Table3[],34))</f>
        <v/>
      </c>
      <c r="AL40" t="str">
        <f>IF(VLOOKUP(Table3512[[#This Row],[Site name]],Table3[],35)=0,"",VLOOKUP(Table3512[[#This Row],[Site name]],Table3[],35))</f>
        <v/>
      </c>
      <c r="AM40" t="str">
        <f>IF(VLOOKUP(Table3512[[#This Row],[Site name]],Table3[],36)=0,"",VLOOKUP(Table3512[[#This Row],[Site name]],Table3[],36))</f>
        <v/>
      </c>
      <c r="AN40" t="str">
        <f>IF(VLOOKUP(Table3512[[#This Row],[Site name]],Table3[],37)=0,"",VLOOKUP(Table3512[[#This Row],[Site name]],Table3[],37))</f>
        <v>Project 47</v>
      </c>
      <c r="AO40" s="188">
        <f>IF(VLOOKUP(Table3512[[#This Row],[Site name]],Table3[],38)="","",VLOOKUP(Table3512[[#This Row],[Site name]],Table3[],38))</f>
        <v>1</v>
      </c>
      <c r="AP40">
        <f>IF(VLOOKUP(Table3512[[#This Row],[Site name]],Table3[],39)="","",VLOOKUP(Table3512[[#This Row],[Site name]],Table3[],39))</f>
        <v>1</v>
      </c>
      <c r="AQ40" t="str">
        <f>_xlfn.CONCAT(Table3512[[#This Row],[Site name]],Table3512[[#This Row],[Assessment Type]])</f>
        <v>55 Gracechurch StreetAssessment 1 - no decarbonisation</v>
      </c>
    </row>
    <row r="41" spans="2:43" ht="14.7" hidden="1" customHeight="1">
      <c r="B41" t="s">
        <v>351</v>
      </c>
      <c r="C41" t="s">
        <v>977</v>
      </c>
      <c r="D41">
        <f>IF((VLOOKUP(Table3512[[#This Row],[Site name]],Table35[],3,FALSE)-VLOOKUP(Table3512[[#This Row],[Site name]],Table35679[],3,FALSE))=0,"",VLOOKUP(Table3512[[#This Row],[Site name]],Table35[],3,FALSE)-VLOOKUP(Table3512[[#This Row],[Site name]],Table35679[],3,FALSE))</f>
        <v>1208</v>
      </c>
      <c r="E41" t="str">
        <f>IF(VLOOKUP(Table3512[[#This Row],[Site name]],Table3[],2)=0,"",VLOOKUP(Table3512[[#This Row],[Site name]],Table3[],2))</f>
        <v>City of London</v>
      </c>
      <c r="F41" t="str">
        <f>IF(VLOOKUP(Table3512[[#This Row],[Site name]],Table3[],3)=0,"",VLOOKUP(Table3512[[#This Row],[Site name]],Table3[],3))</f>
        <v>EC1A 2DE</v>
      </c>
      <c r="G41" t="str">
        <f>IF(VLOOKUP(Table3512[[#This Row],[Site name]],Table3[],4)=0,"",VLOOKUP(Table3512[[#This Row],[Site name]],Table3[],4))</f>
        <v>21/00781/FULMAJ</v>
      </c>
      <c r="H41" t="str">
        <f>IF(VLOOKUP(Table3512[[#This Row],[Site name]],Table3[],5)=0,"",VLOOKUP(Table3512[[#This Row],[Site name]],Table3[],5))</f>
        <v>Planning Portal</v>
      </c>
      <c r="I41" t="str">
        <f>IF(VLOOKUP(Table3512[[#This Row],[Site name]],Table3[],6)=0,"",VLOOKUP(Table3512[[#This Row],[Site name]],Table3[],6))</f>
        <v>Erection of new ground plus 12-storey building with 2 basement levels, existing single storey basement wall is re-used</v>
      </c>
      <c r="J41" s="185">
        <f>IF(VLOOKUP(Table3512[[#This Row],[Site name]],Table3[],7)=0,"",VLOOKUP(Table3512[[#This Row],[Site name]],Table3[],7))</f>
        <v>44452</v>
      </c>
      <c r="K41" s="185">
        <f>IF(VLOOKUP(Table3512[[#This Row],[Site name]],Table3[],8)=0,"",VLOOKUP(Table3512[[#This Row],[Site name]],Table3[],8))</f>
        <v>44593</v>
      </c>
      <c r="L41" t="str">
        <f>IF(VLOOKUP(Table3512[[#This Row],[Site name]],Table3[],9)=0,"",VLOOKUP(Table3512[[#This Row],[Site name]],Table3[],9))</f>
        <v/>
      </c>
      <c r="M41" t="str">
        <f>IF(VLOOKUP(Table3512[[#This Row],[Site name]],Table3[],10)=0,"",VLOOKUP(Table3512[[#This Row],[Site name]],Table3[],10))</f>
        <v>Residential (inc. student accomodation)</v>
      </c>
      <c r="N41" t="str">
        <f>IF(VLOOKUP(Table3512[[#This Row],[Site name]],Table3[],11)=0,"",VLOOKUP(Table3512[[#This Row],[Site name]],Table3[],11))</f>
        <v/>
      </c>
      <c r="O41" t="str">
        <f>IF(VLOOKUP(Table3512[[#This Row],[Site name]],Table3[],12)=0,"",VLOOKUP(Table3512[[#This Row],[Site name]],Table3[],12))</f>
        <v>New Build</v>
      </c>
      <c r="P41" t="str">
        <f>IF(VLOOKUP(Table3512[[#This Row],[Site name]],Table3[],13)=0,"",VLOOKUP(Table3512[[#This Row],[Site name]],Table3[],13))</f>
        <v/>
      </c>
      <c r="Q41" t="str">
        <f>IF(VLOOKUP(Table3512[[#This Row],[Site name]],Table3[],14)=0,"",VLOOKUP(Table3512[[#This Row],[Site name]],Table3[],14))</f>
        <v/>
      </c>
      <c r="R41" s="197" t="str">
        <f>IF(VLOOKUP(Table3512[[#This Row],[Site name]],Table3[],15)="","",VLOOKUP(Table3512[[#This Row],[Site name]],Table3[],15))</f>
        <v/>
      </c>
      <c r="S41" s="197">
        <f>IF(VLOOKUP(Table3512[[#This Row],[Site name]],Table3[],16)="","",VLOOKUP(Table3512[[#This Row],[Site name]],Table3[],16))</f>
        <v>20463</v>
      </c>
      <c r="T41" s="196" t="str">
        <f>IF(VLOOKUP(Table3512[[#This Row],[Site name]],Table3[],17)="","",VLOOKUP(Table3512[[#This Row],[Site name]],Table3[],17))</f>
        <v/>
      </c>
      <c r="U41" s="188" t="str">
        <f>IF(VLOOKUP(Table3512[[#This Row],[Site name]],Table3[],18)="","",VLOOKUP(Table3512[[#This Row],[Site name]],Table3[],18))</f>
        <v/>
      </c>
      <c r="V41" s="197">
        <f>IF(VLOOKUP(Table3512[[#This Row],[Site name]],Table3[],19)="","",VLOOKUP(Table3512[[#This Row],[Site name]],Table3[],19))</f>
        <v>20463</v>
      </c>
      <c r="W41" t="str">
        <f>IF(VLOOKUP(Table3512[[#This Row],[Site name]],Table3[],20)=0,"",VLOOKUP(Table3512[[#This Row],[Site name]],Table3[],20))</f>
        <v/>
      </c>
      <c r="X41" t="str">
        <f>IF(VLOOKUP(Table3512[[#This Row],[Site name]],Table3[],21)=0,"",VLOOKUP(Table3512[[#This Row],[Site name]],Table3[],21))</f>
        <v/>
      </c>
      <c r="Y41" t="str">
        <f>IF(VLOOKUP(Table3512[[#This Row],[Site name]],Table3[],22)=0,"",VLOOKUP(Table3512[[#This Row],[Site name]],Table3[],22))</f>
        <v/>
      </c>
      <c r="Z41" t="str">
        <f>IF(VLOOKUP(Table3512[[#This Row],[Site name]],Table3[],23)=0,"",VLOOKUP(Table3512[[#This Row],[Site name]],Table3[],23))</f>
        <v/>
      </c>
      <c r="AA41" t="str">
        <f>IF(VLOOKUP(Table3512[[#This Row],[Site name]],Table3[],24)=0,"",VLOOKUP(Table3512[[#This Row],[Site name]],Table3[],24))</f>
        <v/>
      </c>
      <c r="AB41" t="str">
        <f>IF(VLOOKUP(Table3512[[#This Row],[Site name]],Table3[],25)=0,"",VLOOKUP(Table3512[[#This Row],[Site name]],Table3[],25))</f>
        <v/>
      </c>
      <c r="AC41" t="str">
        <f>IF(VLOOKUP(Table3512[[#This Row],[Site name]],Table3[],26)=0,"",VLOOKUP(Table3512[[#This Row],[Site name]],Table3[],26))</f>
        <v/>
      </c>
      <c r="AD41">
        <f>IF(VLOOKUP(Table3512[[#This Row],[Site name]],Table3[],27)=0,"",VLOOKUP(Table3512[[#This Row],[Site name]],Table3[],27))</f>
        <v>14</v>
      </c>
      <c r="AE41">
        <f>IF(VLOOKUP(Table3512[[#This Row],[Site name]],Table3[],28)="","",VLOOKUP(Table3512[[#This Row],[Site name]],Table3[],28))</f>
        <v>12</v>
      </c>
      <c r="AF41" t="str">
        <f>IF(VLOOKUP(Table3512[[#This Row],[Site name]],Table3[],29)=0,"",VLOOKUP(Table3512[[#This Row],[Site name]],Table3[],29))</f>
        <v/>
      </c>
      <c r="AG41" t="str">
        <f>IF(VLOOKUP(Table3512[[#This Row],[Site name]],Table3[],30)=0,"",VLOOKUP(Table3512[[#This Row],[Site name]],Table3[],30))</f>
        <v/>
      </c>
      <c r="AH41" t="str">
        <f>IF(VLOOKUP(Table3512[[#This Row],[Site name]],Table3[],31)=0,"",VLOOKUP(Table3512[[#This Row],[Site name]],Table3[],31))</f>
        <v/>
      </c>
      <c r="AI41" t="str">
        <f>IF(VLOOKUP(Table3512[[#This Row],[Site name]],Table3[],32)=0,"",VLOOKUP(Table3512[[#This Row],[Site name]],Table3[],32))</f>
        <v>Hodkinson</v>
      </c>
      <c r="AJ41" t="str">
        <f>IF(VLOOKUP(Table3512[[#This Row],[Site name]],Table3[],33)=0,"",VLOOKUP(Table3512[[#This Row],[Site name]],Table3[],33))</f>
        <v/>
      </c>
      <c r="AK41" t="str">
        <f>IF(VLOOKUP(Table3512[[#This Row],[Site name]],Table3[],34)=0,"",VLOOKUP(Table3512[[#This Row],[Site name]],Table3[],34))</f>
        <v/>
      </c>
      <c r="AL41" t="str">
        <f>IF(VLOOKUP(Table3512[[#This Row],[Site name]],Table3[],35)=0,"",VLOOKUP(Table3512[[#This Row],[Site name]],Table3[],35))</f>
        <v/>
      </c>
      <c r="AM41" t="str">
        <f>IF(VLOOKUP(Table3512[[#This Row],[Site name]],Table3[],36)=0,"",VLOOKUP(Table3512[[#This Row],[Site name]],Table3[],36))</f>
        <v/>
      </c>
      <c r="AN41" t="str">
        <f>IF(VLOOKUP(Table3512[[#This Row],[Site name]],Table3[],37)=0,"",VLOOKUP(Table3512[[#This Row],[Site name]],Table3[],37))</f>
        <v>Project 48</v>
      </c>
      <c r="AO41" s="188">
        <f>IF(VLOOKUP(Table3512[[#This Row],[Site name]],Table3[],38)="","",VLOOKUP(Table3512[[#This Row],[Site name]],Table3[],38))</f>
        <v>1</v>
      </c>
      <c r="AP41">
        <f>IF(VLOOKUP(Table3512[[#This Row],[Site name]],Table3[],39)="","",VLOOKUP(Table3512[[#This Row],[Site name]],Table3[],39))</f>
        <v>1</v>
      </c>
      <c r="AQ41" t="str">
        <f>_xlfn.CONCAT(Table3512[[#This Row],[Site name]],Table3512[[#This Row],[Assessment Type]])</f>
        <v>61 - 65 Holborn Viaduct London EC1A 2FDAssessment 1 - no decarbonisation</v>
      </c>
    </row>
    <row r="42" spans="2:43" ht="14.7" hidden="1" customHeight="1">
      <c r="B42" t="s">
        <v>353</v>
      </c>
      <c r="C42" t="s">
        <v>977</v>
      </c>
      <c r="D42">
        <f>IF((VLOOKUP(Table3512[[#This Row],[Site name]],Table35[],3,FALSE)-VLOOKUP(Table3512[[#This Row],[Site name]],Table35679[],3,FALSE))=0,"",VLOOKUP(Table3512[[#This Row],[Site name]],Table35[],3,FALSE)-VLOOKUP(Table3512[[#This Row],[Site name]],Table35679[],3,FALSE))</f>
        <v>1114</v>
      </c>
      <c r="E42" t="str">
        <f>IF(VLOOKUP(Table3512[[#This Row],[Site name]],Table3[],2)=0,"",VLOOKUP(Table3512[[#This Row],[Site name]],Table3[],2))</f>
        <v>Southwark</v>
      </c>
      <c r="F42" t="str">
        <f>IF(VLOOKUP(Table3512[[#This Row],[Site name]],Table3[],3)=0,"",VLOOKUP(Table3512[[#This Row],[Site name]],Table3[],3))</f>
        <v>SE16 3FN</v>
      </c>
      <c r="G42" t="str">
        <f>IF(VLOOKUP(Table3512[[#This Row],[Site name]],Table3[],4)=0,"",VLOOKUP(Table3512[[#This Row],[Site name]],Table3[],4))</f>
        <v>23/AP/0948</v>
      </c>
      <c r="H42" t="str">
        <f>IF(VLOOKUP(Table3512[[#This Row],[Site name]],Table3[],5)=0,"",VLOOKUP(Table3512[[#This Row],[Site name]],Table3[],5))</f>
        <v>Planning Portal</v>
      </c>
      <c r="I42" t="str">
        <f>IF(VLOOKUP(Table3512[[#This Row],[Site name]],Table3[],6)=0,"",VLOOKUP(Table3512[[#This Row],[Site name]],Table3[],6))</f>
        <v>Up to 4-storey building.</v>
      </c>
      <c r="J42" s="185">
        <f>IF(VLOOKUP(Table3512[[#This Row],[Site name]],Table3[],7)=0,"",VLOOKUP(Table3512[[#This Row],[Site name]],Table3[],7))</f>
        <v>45021</v>
      </c>
      <c r="K42" s="185" t="str">
        <f>IF(VLOOKUP(Table3512[[#This Row],[Site name]],Table3[],8)=0,"",VLOOKUP(Table3512[[#This Row],[Site name]],Table3[],8))</f>
        <v/>
      </c>
      <c r="L42" t="str">
        <f>IF(VLOOKUP(Table3512[[#This Row],[Site name]],Table3[],9)=0,"",VLOOKUP(Table3512[[#This Row],[Site name]],Table3[],9))</f>
        <v/>
      </c>
      <c r="M42" t="str">
        <f>IF(VLOOKUP(Table3512[[#This Row],[Site name]],Table3[],10)=0,"",VLOOKUP(Table3512[[#This Row],[Site name]],Table3[],10))</f>
        <v>Industrial</v>
      </c>
      <c r="N42" t="str">
        <f>IF(VLOOKUP(Table3512[[#This Row],[Site name]],Table3[],11)=0,"",VLOOKUP(Table3512[[#This Row],[Site name]],Table3[],11))</f>
        <v/>
      </c>
      <c r="O42" t="str">
        <f>IF(VLOOKUP(Table3512[[#This Row],[Site name]],Table3[],12)=0,"",VLOOKUP(Table3512[[#This Row],[Site name]],Table3[],12))</f>
        <v>New Build</v>
      </c>
      <c r="P42" t="str">
        <f>IF(VLOOKUP(Table3512[[#This Row],[Site name]],Table3[],13)=0,"",VLOOKUP(Table3512[[#This Row],[Site name]],Table3[],13))</f>
        <v/>
      </c>
      <c r="Q42" t="str">
        <f>IF(VLOOKUP(Table3512[[#This Row],[Site name]],Table3[],14)=0,"",VLOOKUP(Table3512[[#This Row],[Site name]],Table3[],14))</f>
        <v/>
      </c>
      <c r="R42" s="197" t="str">
        <f>IF(VLOOKUP(Table3512[[#This Row],[Site name]],Table3[],15)="","",VLOOKUP(Table3512[[#This Row],[Site name]],Table3[],15))</f>
        <v/>
      </c>
      <c r="S42" s="197">
        <f>IF(VLOOKUP(Table3512[[#This Row],[Site name]],Table3[],16)="","",VLOOKUP(Table3512[[#This Row],[Site name]],Table3[],16))</f>
        <v>20864</v>
      </c>
      <c r="T42" s="196" t="str">
        <f>IF(VLOOKUP(Table3512[[#This Row],[Site name]],Table3[],17)="","",VLOOKUP(Table3512[[#This Row],[Site name]],Table3[],17))</f>
        <v/>
      </c>
      <c r="U42" s="188" t="str">
        <f>IF(VLOOKUP(Table3512[[#This Row],[Site name]],Table3[],18)="","",VLOOKUP(Table3512[[#This Row],[Site name]],Table3[],18))</f>
        <v/>
      </c>
      <c r="V42" s="197">
        <f>IF(VLOOKUP(Table3512[[#This Row],[Site name]],Table3[],19)="","",VLOOKUP(Table3512[[#This Row],[Site name]],Table3[],19))</f>
        <v>20864</v>
      </c>
      <c r="W42" t="str">
        <f>IF(VLOOKUP(Table3512[[#This Row],[Site name]],Table3[],20)=0,"",VLOOKUP(Table3512[[#This Row],[Site name]],Table3[],20))</f>
        <v/>
      </c>
      <c r="X42" t="str">
        <f>IF(VLOOKUP(Table3512[[#This Row],[Site name]],Table3[],21)=0,"",VLOOKUP(Table3512[[#This Row],[Site name]],Table3[],21))</f>
        <v/>
      </c>
      <c r="Y42" t="str">
        <f>IF(VLOOKUP(Table3512[[#This Row],[Site name]],Table3[],22)=0,"",VLOOKUP(Table3512[[#This Row],[Site name]],Table3[],22))</f>
        <v/>
      </c>
      <c r="Z42" t="str">
        <f>IF(VLOOKUP(Table3512[[#This Row],[Site name]],Table3[],23)=0,"",VLOOKUP(Table3512[[#This Row],[Site name]],Table3[],23))</f>
        <v/>
      </c>
      <c r="AA42" t="str">
        <f>IF(VLOOKUP(Table3512[[#This Row],[Site name]],Table3[],24)=0,"",VLOOKUP(Table3512[[#This Row],[Site name]],Table3[],24))</f>
        <v/>
      </c>
      <c r="AB42" t="str">
        <f>IF(VLOOKUP(Table3512[[#This Row],[Site name]],Table3[],25)=0,"",VLOOKUP(Table3512[[#This Row],[Site name]],Table3[],25))</f>
        <v/>
      </c>
      <c r="AC42" t="str">
        <f>IF(VLOOKUP(Table3512[[#This Row],[Site name]],Table3[],26)=0,"",VLOOKUP(Table3512[[#This Row],[Site name]],Table3[],26))</f>
        <v/>
      </c>
      <c r="AD42">
        <f>IF(VLOOKUP(Table3512[[#This Row],[Site name]],Table3[],27)=0,"",VLOOKUP(Table3512[[#This Row],[Site name]],Table3[],27))</f>
        <v>4</v>
      </c>
      <c r="AE42">
        <f>IF(VLOOKUP(Table3512[[#This Row],[Site name]],Table3[],28)="","",VLOOKUP(Table3512[[#This Row],[Site name]],Table3[],28))</f>
        <v>4</v>
      </c>
      <c r="AF42" t="str">
        <f>IF(VLOOKUP(Table3512[[#This Row],[Site name]],Table3[],29)=0,"",VLOOKUP(Table3512[[#This Row],[Site name]],Table3[],29))</f>
        <v/>
      </c>
      <c r="AG42" t="str">
        <f>IF(VLOOKUP(Table3512[[#This Row],[Site name]],Table3[],30)=0,"",VLOOKUP(Table3512[[#This Row],[Site name]],Table3[],30))</f>
        <v/>
      </c>
      <c r="AH42" t="str">
        <f>IF(VLOOKUP(Table3512[[#This Row],[Site name]],Table3[],31)=0,"",VLOOKUP(Table3512[[#This Row],[Site name]],Table3[],31))</f>
        <v/>
      </c>
      <c r="AI42" t="str">
        <f>IF(VLOOKUP(Table3512[[#This Row],[Site name]],Table3[],32)=0,"",VLOOKUP(Table3512[[#This Row],[Site name]],Table3[],32))</f>
        <v>Insignis</v>
      </c>
      <c r="AJ42" t="str">
        <f>IF(VLOOKUP(Table3512[[#This Row],[Site name]],Table3[],33)=0,"",VLOOKUP(Table3512[[#This Row],[Site name]],Table3[],33))</f>
        <v/>
      </c>
      <c r="AK42" t="str">
        <f>IF(VLOOKUP(Table3512[[#This Row],[Site name]],Table3[],34)=0,"",VLOOKUP(Table3512[[#This Row],[Site name]],Table3[],34))</f>
        <v/>
      </c>
      <c r="AL42" t="str">
        <f>IF(VLOOKUP(Table3512[[#This Row],[Site name]],Table3[],35)=0,"",VLOOKUP(Table3512[[#This Row],[Site name]],Table3[],35))</f>
        <v/>
      </c>
      <c r="AM42" t="str">
        <f>IF(VLOOKUP(Table3512[[#This Row],[Site name]],Table3[],36)=0,"",VLOOKUP(Table3512[[#This Row],[Site name]],Table3[],36))</f>
        <v/>
      </c>
      <c r="AN42" t="str">
        <f>IF(VLOOKUP(Table3512[[#This Row],[Site name]],Table3[],37)=0,"",VLOOKUP(Table3512[[#This Row],[Site name]],Table3[],37))</f>
        <v>Project 49</v>
      </c>
      <c r="AO42" s="188">
        <f>IF(VLOOKUP(Table3512[[#This Row],[Site name]],Table3[],38)="","",VLOOKUP(Table3512[[#This Row],[Site name]],Table3[],38))</f>
        <v>1</v>
      </c>
      <c r="AP42">
        <f>IF(VLOOKUP(Table3512[[#This Row],[Site name]],Table3[],39)="","",VLOOKUP(Table3512[[#This Row],[Site name]],Table3[],39))</f>
        <v>1</v>
      </c>
      <c r="AQ42" t="str">
        <f>_xlfn.CONCAT(Table3512[[#This Row],[Site name]],Table3512[[#This Row],[Assessment Type]])</f>
        <v>6-12 Verney RoadAssessment 1 - no decarbonisation</v>
      </c>
    </row>
    <row r="43" spans="2:43" ht="14.7" customHeight="1">
      <c r="B43" t="s">
        <v>159</v>
      </c>
      <c r="C43" t="s">
        <v>977</v>
      </c>
      <c r="D43">
        <f>IF((VLOOKUP(Table3512[[#This Row],[Site name]],Table35[],3,FALSE)-VLOOKUP(Table3512[[#This Row],[Site name]],Table35679[],3,FALSE))=0,"",VLOOKUP(Table3512[[#This Row],[Site name]],Table35[],3,FALSE)-VLOOKUP(Table3512[[#This Row],[Site name]],Table35679[],3,FALSE))</f>
        <v>770</v>
      </c>
      <c r="E43" t="str">
        <f>IF(VLOOKUP(Table3512[[#This Row],[Site name]],Table3[],2)=0,"",VLOOKUP(Table3512[[#This Row],[Site name]],Table3[],2))</f>
        <v>City of London</v>
      </c>
      <c r="F43" t="str">
        <f>IF(VLOOKUP(Table3512[[#This Row],[Site name]],Table3[],3)=0,"",VLOOKUP(Table3512[[#This Row],[Site name]],Table3[],3))</f>
        <v>EC2R 5AN</v>
      </c>
      <c r="G43" t="str">
        <f>IF(VLOOKUP(Table3512[[#This Row],[Site name]],Table3[],4)=0,"",VLOOKUP(Table3512[[#This Row],[Site name]],Table3[],4))</f>
        <v>21/00694/FULMAJ</v>
      </c>
      <c r="H43" t="str">
        <f>IF(VLOOKUP(Table3512[[#This Row],[Site name]],Table3[],5)=0,"",VLOOKUP(Table3512[[#This Row],[Site name]],Table3[],5))</f>
        <v>Planning Portal</v>
      </c>
      <c r="I43" s="185" t="str">
        <f>IF(VLOOKUP(Table3512[[#This Row],[Site name]],Table3[],6)=0,"",VLOOKUP(Table3512[[#This Row],[Site name]],Table3[],6))</f>
        <v>Front façade retention</v>
      </c>
      <c r="J43" s="185">
        <f>IF(VLOOKUP(Table3512[[#This Row],[Site name]],Table3[],7)=0,"",VLOOKUP(Table3512[[#This Row],[Site name]],Table3[],7))</f>
        <v>44417</v>
      </c>
      <c r="K43" s="185">
        <f>IF(VLOOKUP(Table3512[[#This Row],[Site name]],Table3[],8)=0,"",VLOOKUP(Table3512[[#This Row],[Site name]],Table3[],8))</f>
        <v>44909</v>
      </c>
      <c r="L43" t="str">
        <f>IF(VLOOKUP(Table3512[[#This Row],[Site name]],Table3[],9)=0,"",VLOOKUP(Table3512[[#This Row],[Site name]],Table3[],9))</f>
        <v/>
      </c>
      <c r="M43" t="str">
        <f>IF(VLOOKUP(Table3512[[#This Row],[Site name]],Table3[],10)=0,"",VLOOKUP(Table3512[[#This Row],[Site name]],Table3[],10))</f>
        <v>Office &amp; Retail</v>
      </c>
      <c r="N43" t="str">
        <f>IF(VLOOKUP(Table3512[[#This Row],[Site name]],Table3[],11)=0,"",VLOOKUP(Table3512[[#This Row],[Site name]],Table3[],11))</f>
        <v>No</v>
      </c>
      <c r="O43" t="str">
        <f>IF(VLOOKUP(Table3512[[#This Row],[Site name]],Table3[],12)=0,"",VLOOKUP(Table3512[[#This Row],[Site name]],Table3[],12))</f>
        <v>Substructure and/or Façade Retained</v>
      </c>
      <c r="P43" t="str">
        <f>IF(VLOOKUP(Table3512[[#This Row],[Site name]],Table3[],13)=0,"",VLOOKUP(Table3512[[#This Row],[Site name]],Table3[],13))</f>
        <v>1870s</v>
      </c>
      <c r="Q43" t="str">
        <f>IF(VLOOKUP(Table3512[[#This Row],[Site name]],Table3[],14)=0,"",VLOOKUP(Table3512[[#This Row],[Site name]],Table3[],14))</f>
        <v>Not listed</v>
      </c>
      <c r="R43" s="197">
        <f>IF(VLOOKUP(Table3512[[#This Row],[Site name]],Table3[],15)="","",VLOOKUP(Table3512[[#This Row],[Site name]],Table3[],15))</f>
        <v>3851</v>
      </c>
      <c r="S43" s="197">
        <f>IF(VLOOKUP(Table3512[[#This Row],[Site name]],Table3[],16)="","",VLOOKUP(Table3512[[#This Row],[Site name]],Table3[],16))</f>
        <v>5220</v>
      </c>
      <c r="T43" s="196">
        <f>IF(VLOOKUP(Table3512[[#This Row],[Site name]],Table3[],17)="","",VLOOKUP(Table3512[[#This Row],[Site name]],Table3[],17))</f>
        <v>3851</v>
      </c>
      <c r="U43" s="188">
        <f>IF(VLOOKUP(Table3512[[#This Row],[Site name]],Table3[],18)="","",VLOOKUP(Table3512[[#This Row],[Site name]],Table3[],18))</f>
        <v>0.35549207997922627</v>
      </c>
      <c r="V43" s="197">
        <f>IF(VLOOKUP(Table3512[[#This Row],[Site name]],Table3[],19)="","",VLOOKUP(Table3512[[#This Row],[Site name]],Table3[],19))</f>
        <v>5220</v>
      </c>
      <c r="W43" t="str">
        <f>IF(VLOOKUP(Table3512[[#This Row],[Site name]],Table3[],20)=0,"",VLOOKUP(Table3512[[#This Row],[Site name]],Table3[],20))</f>
        <v/>
      </c>
      <c r="X43" t="str">
        <f>IF(VLOOKUP(Table3512[[#This Row],[Site name]],Table3[],21)=0,"",VLOOKUP(Table3512[[#This Row],[Site name]],Table3[],21))</f>
        <v/>
      </c>
      <c r="Y43" t="str">
        <f>IF(VLOOKUP(Table3512[[#This Row],[Site name]],Table3[],22)=0,"",VLOOKUP(Table3512[[#This Row],[Site name]],Table3[],22))</f>
        <v/>
      </c>
      <c r="Z43" t="str">
        <f>IF(VLOOKUP(Table3512[[#This Row],[Site name]],Table3[],23)=0,"",VLOOKUP(Table3512[[#This Row],[Site name]],Table3[],23))</f>
        <v/>
      </c>
      <c r="AA43" t="str">
        <f>IF(VLOOKUP(Table3512[[#This Row],[Site name]],Table3[],24)=0,"",VLOOKUP(Table3512[[#This Row],[Site name]],Table3[],24))</f>
        <v/>
      </c>
      <c r="AB43" t="str">
        <f>IF(VLOOKUP(Table3512[[#This Row],[Site name]],Table3[],25)=0,"",VLOOKUP(Table3512[[#This Row],[Site name]],Table3[],25))</f>
        <v/>
      </c>
      <c r="AC43">
        <f>IF(VLOOKUP(Table3512[[#This Row],[Site name]],Table3[],26)=0,"",VLOOKUP(Table3512[[#This Row],[Site name]],Table3[],26))</f>
        <v>8</v>
      </c>
      <c r="AD43">
        <f>IF(VLOOKUP(Table3512[[#This Row],[Site name]],Table3[],27)=0,"",VLOOKUP(Table3512[[#This Row],[Site name]],Table3[],27))</f>
        <v>10</v>
      </c>
      <c r="AE43">
        <f>IF(VLOOKUP(Table3512[[#This Row],[Site name]],Table3[],28)="","",VLOOKUP(Table3512[[#This Row],[Site name]],Table3[],28))</f>
        <v>9</v>
      </c>
      <c r="AF43">
        <f>IF(VLOOKUP(Table3512[[#This Row],[Site name]],Table3[],29)=0,"",VLOOKUP(Table3512[[#This Row],[Site name]],Table3[],29))</f>
        <v>2</v>
      </c>
      <c r="AG43" t="str">
        <f>IF(VLOOKUP(Table3512[[#This Row],[Site name]],Table3[],30)=0,"",VLOOKUP(Table3512[[#This Row],[Site name]],Table3[],30))</f>
        <v/>
      </c>
      <c r="AH43" t="str">
        <f>IF(VLOOKUP(Table3512[[#This Row],[Site name]],Table3[],31)=0,"",VLOOKUP(Table3512[[#This Row],[Site name]],Table3[],31))</f>
        <v/>
      </c>
      <c r="AI43" t="str">
        <f>IF(VLOOKUP(Table3512[[#This Row],[Site name]],Table3[],32)=0,"",VLOOKUP(Table3512[[#This Row],[Site name]],Table3[],32))</f>
        <v>FLATT</v>
      </c>
      <c r="AJ43" t="str">
        <f>IF(VLOOKUP(Table3512[[#This Row],[Site name]],Table3[],33)=0,"",VLOOKUP(Table3512[[#This Row],[Site name]],Table3[],33))</f>
        <v>Heyne Tillet Steel</v>
      </c>
      <c r="AK43" t="str">
        <f>IF(VLOOKUP(Table3512[[#This Row],[Site name]],Table3[],34)=0,"",VLOOKUP(Table3512[[#This Row],[Site name]],Table3[],34))</f>
        <v>FLATT</v>
      </c>
      <c r="AL43" t="str">
        <f>IF(VLOOKUP(Table3512[[#This Row],[Site name]],Table3[],35)=0,"",VLOOKUP(Table3512[[#This Row],[Site name]],Table3[],35))</f>
        <v>Emrys Architects</v>
      </c>
      <c r="AM43" t="str">
        <f>IF(VLOOKUP(Table3512[[#This Row],[Site name]],Table3[],36)=0,"",VLOOKUP(Table3512[[#This Row],[Site name]],Table3[],36))</f>
        <v>One Click LCA</v>
      </c>
      <c r="AN43" t="str">
        <f>IF(VLOOKUP(Table3512[[#This Row],[Site name]],Table3[],37)=0,"",VLOOKUP(Table3512[[#This Row],[Site name]],Table3[],37))</f>
        <v>Project 50</v>
      </c>
      <c r="AO43" s="188">
        <f>IF(VLOOKUP(Table3512[[#This Row],[Site name]],Table3[],38)="","",VLOOKUP(Table3512[[#This Row],[Site name]],Table3[],38))</f>
        <v>1</v>
      </c>
      <c r="AP43">
        <f>IF(VLOOKUP(Table3512[[#This Row],[Site name]],Table3[],39)="","",VLOOKUP(Table3512[[#This Row],[Site name]],Table3[],39))</f>
        <v>2</v>
      </c>
      <c r="AQ43" t="str">
        <f>_xlfn.CONCAT(Table3512[[#This Row],[Site name]],Table3512[[#This Row],[Assessment Type]])</f>
        <v>63 - 66 Coleman StreetAssessment 1 - no decarbonisation</v>
      </c>
    </row>
    <row r="44" spans="2:43" ht="14.7" hidden="1" customHeight="1">
      <c r="B44" t="s">
        <v>1069</v>
      </c>
      <c r="C44" t="s">
        <v>977</v>
      </c>
      <c r="D44">
        <f>IF((VLOOKUP(Table3512[[#This Row],[Site name]],Table35[],3,FALSE)-VLOOKUP(Table3512[[#This Row],[Site name]],Table35679[],3,FALSE))=0,"",VLOOKUP(Table3512[[#This Row],[Site name]],Table35[],3,FALSE)-VLOOKUP(Table3512[[#This Row],[Site name]],Table35679[],3,FALSE))</f>
        <v>796</v>
      </c>
      <c r="E44" t="str">
        <f>IF(VLOOKUP(Table3512[[#This Row],[Site name]],Table3[],2)=0,"",VLOOKUP(Table3512[[#This Row],[Site name]],Table3[],2))</f>
        <v>Westminster</v>
      </c>
      <c r="F44" t="str">
        <f>IF(VLOOKUP(Table3512[[#This Row],[Site name]],Table3[],3)=0,"",VLOOKUP(Table3512[[#This Row],[Site name]],Table3[],3))</f>
        <v>W1S 1RJ</v>
      </c>
      <c r="G44" t="str">
        <f>IF(VLOOKUP(Table3512[[#This Row],[Site name]],Table3[],4)=0,"",VLOOKUP(Table3512[[#This Row],[Site name]],Table3[],4))</f>
        <v>23/08027/FULL</v>
      </c>
      <c r="H44" t="str">
        <f>IF(VLOOKUP(Table3512[[#This Row],[Site name]],Table3[],5)=0,"",VLOOKUP(Table3512[[#This Row],[Site name]],Table3[],5))</f>
        <v>Planning Portal</v>
      </c>
      <c r="I44" s="185" t="str">
        <f>IF(VLOOKUP(Table3512[[#This Row],[Site name]],Table3[],6)=0,"",VLOOKUP(Table3512[[#This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44" s="185">
        <f>IF(VLOOKUP(Table3512[[#This Row],[Site name]],Table3[],7)=0,"",VLOOKUP(Table3512[[#This Row],[Site name]],Table3[],7))</f>
        <v>45250</v>
      </c>
      <c r="K44" s="185">
        <f>IF(VLOOKUP(Table3512[[#This Row],[Site name]],Table3[],8)=0,"",VLOOKUP(Table3512[[#This Row],[Site name]],Table3[],8))</f>
        <v>45353</v>
      </c>
      <c r="L44" t="str">
        <f>IF(VLOOKUP(Table3512[[#This Row],[Site name]],Table3[],9)=0,"",VLOOKUP(Table3512[[#This Row],[Site name]],Table3[],9))</f>
        <v>Granted</v>
      </c>
      <c r="M44" t="str">
        <f>IF(VLOOKUP(Table3512[[#This Row],[Site name]],Table3[],10)=0,"",VLOOKUP(Table3512[[#This Row],[Site name]],Table3[],10))</f>
        <v>Office &amp; Retail</v>
      </c>
      <c r="N44" t="str">
        <f>IF(VLOOKUP(Table3512[[#This Row],[Site name]],Table3[],11)=0,"",VLOOKUP(Table3512[[#This Row],[Site name]],Table3[],11))</f>
        <v>No</v>
      </c>
      <c r="O44" t="str">
        <f>IF(VLOOKUP(Table3512[[#This Row],[Site name]],Table3[],12)=0,"",VLOOKUP(Table3512[[#This Row],[Site name]],Table3[],12))</f>
        <v>Heavy Refurbishment</v>
      </c>
      <c r="P44" t="str">
        <f>IF(VLOOKUP(Table3512[[#This Row],[Site name]],Table3[],13)=0,"",VLOOKUP(Table3512[[#This Row],[Site name]],Table3[],13))</f>
        <v>1800s</v>
      </c>
      <c r="Q44" t="str">
        <f>IF(VLOOKUP(Table3512[[#This Row],[Site name]],Table3[],14)=0,"",VLOOKUP(Table3512[[#This Row],[Site name]],Table3[],14))</f>
        <v>Not listed</v>
      </c>
      <c r="R44" s="197">
        <f>IF(VLOOKUP(Table3512[[#This Row],[Site name]],Table3[],15)="","",VLOOKUP(Table3512[[#This Row],[Site name]],Table3[],15))</f>
        <v>15079</v>
      </c>
      <c r="S44" s="197">
        <f>IF(VLOOKUP(Table3512[[#This Row],[Site name]],Table3[],16)="","",VLOOKUP(Table3512[[#This Row],[Site name]],Table3[],16))</f>
        <v>18617</v>
      </c>
      <c r="T44" s="196" t="str">
        <f>IF(VLOOKUP(Table3512[[#This Row],[Site name]],Table3[],17)="","",VLOOKUP(Table3512[[#This Row],[Site name]],Table3[],17))</f>
        <v/>
      </c>
      <c r="U44" s="188">
        <f>IF(VLOOKUP(Table3512[[#This Row],[Site name]],Table3[],18)="","",VLOOKUP(Table3512[[#This Row],[Site name]],Table3[],18))</f>
        <v>0.2346309436965317</v>
      </c>
      <c r="V44" s="197">
        <f>IF(VLOOKUP(Table3512[[#This Row],[Site name]],Table3[],19)="","",VLOOKUP(Table3512[[#This Row],[Site name]],Table3[],19))</f>
        <v>3538</v>
      </c>
      <c r="W44" t="str">
        <f>IF(VLOOKUP(Table3512[[#This Row],[Site name]],Table3[],20)=0,"",VLOOKUP(Table3512[[#This Row],[Site name]],Table3[],20))</f>
        <v>New and retained basement</v>
      </c>
      <c r="X44" t="str">
        <f>IF(VLOOKUP(Table3512[[#This Row],[Site name]],Table3[],21)=0,"",VLOOKUP(Table3512[[#This Row],[Site name]],Table3[],21))</f>
        <v>Masonry and steel</v>
      </c>
      <c r="Y44" t="str">
        <f>IF(VLOOKUP(Table3512[[#This Row],[Site name]],Table3[],22)=0,"",VLOOKUP(Table3512[[#This Row],[Site name]],Table3[],22))</f>
        <v>Reinforced Concrete</v>
      </c>
      <c r="Z44" t="str">
        <f>IF(VLOOKUP(Table3512[[#This Row],[Site name]],Table3[],23)=0,"",VLOOKUP(Table3512[[#This Row],[Site name]],Table3[],23))</f>
        <v>RC Cores / shear walls</v>
      </c>
      <c r="AA44" t="str">
        <f>IF(VLOOKUP(Table3512[[#This Row],[Site name]],Table3[],24)=0,"",VLOOKUP(Table3512[[#This Row],[Site name]],Table3[],24))</f>
        <v>RC Cores / shear walls</v>
      </c>
      <c r="AB44" t="str">
        <f>IF(VLOOKUP(Table3512[[#This Row],[Site name]],Table3[],25)=0,"",VLOOKUP(Table3512[[#This Row],[Site name]],Table3[],25))</f>
        <v>Capacity enhancement</v>
      </c>
      <c r="AC44">
        <f>IF(VLOOKUP(Table3512[[#This Row],[Site name]],Table3[],26)=0,"",VLOOKUP(Table3512[[#This Row],[Site name]],Table3[],26))</f>
        <v>7</v>
      </c>
      <c r="AD44">
        <f>IF(VLOOKUP(Table3512[[#This Row],[Site name]],Table3[],27)=0,"",VLOOKUP(Table3512[[#This Row],[Site name]],Table3[],27))</f>
        <v>4</v>
      </c>
      <c r="AE44">
        <f>IF(VLOOKUP(Table3512[[#This Row],[Site name]],Table3[],28)="","",VLOOKUP(Table3512[[#This Row],[Site name]],Table3[],28))</f>
        <v>6</v>
      </c>
      <c r="AF44">
        <f>IF(VLOOKUP(Table3512[[#This Row],[Site name]],Table3[],29)=0,"",VLOOKUP(Table3512[[#This Row],[Site name]],Table3[],29))</f>
        <v>4</v>
      </c>
      <c r="AG44" t="str">
        <f>IF(VLOOKUP(Table3512[[#This Row],[Site name]],Table3[],30)=0,"",VLOOKUP(Table3512[[#This Row],[Site name]],Table3[],30))</f>
        <v/>
      </c>
      <c r="AH44" t="str">
        <f>IF(VLOOKUP(Table3512[[#This Row],[Site name]],Table3[],31)=0,"",VLOOKUP(Table3512[[#This Row],[Site name]],Table3[],31))</f>
        <v/>
      </c>
      <c r="AI44" t="str">
        <f>IF(VLOOKUP(Table3512[[#This Row],[Site name]],Table3[],32)=0,"",VLOOKUP(Table3512[[#This Row],[Site name]],Table3[],32))</f>
        <v>Buro Happold</v>
      </c>
      <c r="AJ44" t="str">
        <f>IF(VLOOKUP(Table3512[[#This Row],[Site name]],Table3[],33)=0,"",VLOOKUP(Table3512[[#This Row],[Site name]],Table3[],33))</f>
        <v>Buro Happold</v>
      </c>
      <c r="AK44" t="str">
        <f>IF(VLOOKUP(Table3512[[#This Row],[Site name]],Table3[],34)=0,"",VLOOKUP(Table3512[[#This Row],[Site name]],Table3[],34))</f>
        <v>Buro Happold</v>
      </c>
      <c r="AL44" t="str">
        <f>IF(VLOOKUP(Table3512[[#This Row],[Site name]],Table3[],35)=0,"",VLOOKUP(Table3512[[#This Row],[Site name]],Table3[],35))</f>
        <v>Foster + Partners</v>
      </c>
      <c r="AM44" t="str">
        <f>IF(VLOOKUP(Table3512[[#This Row],[Site name]],Table3[],36)=0,"",VLOOKUP(Table3512[[#This Row],[Site name]],Table3[],36))</f>
        <v>One Click LCA</v>
      </c>
      <c r="AN44" t="str">
        <f>IF(VLOOKUP(Table3512[[#This Row],[Site name]],Table3[],37)=0,"",VLOOKUP(Table3512[[#This Row],[Site name]],Table3[],37))</f>
        <v/>
      </c>
      <c r="AO44" s="188">
        <f>IF(VLOOKUP(Table3512[[#This Row],[Site name]],Table3[],38)="","",VLOOKUP(Table3512[[#This Row],[Site name]],Table3[],38))</f>
        <v>0</v>
      </c>
      <c r="AP44">
        <f>IF(VLOOKUP(Table3512[[#This Row],[Site name]],Table3[],39)="","",VLOOKUP(Table3512[[#This Row],[Site name]],Table3[],39))</f>
        <v>3</v>
      </c>
      <c r="AQ44" t="str">
        <f>_xlfn.CONCAT(Table3512[[#This Row],[Site name]],Table3512[[#This Row],[Assessment Type]])</f>
        <v>63 New Bond StreetAssessment 1 - no decarbonisation</v>
      </c>
    </row>
    <row r="45" spans="2:43" ht="14.7" hidden="1" customHeight="1">
      <c r="B45" t="s">
        <v>356</v>
      </c>
      <c r="C45" t="s">
        <v>977</v>
      </c>
      <c r="D45">
        <f>IF((VLOOKUP(Table3512[[#This Row],[Site name]],Table35[],3,FALSE)-VLOOKUP(Table3512[[#This Row],[Site name]],Table35679[],3,FALSE))=0,"",VLOOKUP(Table3512[[#This Row],[Site name]],Table35[],3,FALSE)-VLOOKUP(Table3512[[#This Row],[Site name]],Table35679[],3,FALSE))</f>
        <v>519</v>
      </c>
      <c r="E45" t="str">
        <f>IF(VLOOKUP(Table3512[[#This Row],[Site name]],Table3[],2)=0,"",VLOOKUP(Table3512[[#This Row],[Site name]],Table3[],2))</f>
        <v>City of London</v>
      </c>
      <c r="F45" t="str">
        <f>IF(VLOOKUP(Table3512[[#This Row],[Site name]],Table3[],3)=0,"",VLOOKUP(Table3512[[#This Row],[Site name]],Table3[],3))</f>
        <v>EC2V 7NQ</v>
      </c>
      <c r="G45" t="str">
        <f>IF(VLOOKUP(Table3512[[#This Row],[Site name]],Table3[],4)=0,"",VLOOKUP(Table3512[[#This Row],[Site name]],Table3[],4))</f>
        <v>22/00848/FULMAJ</v>
      </c>
      <c r="H45" t="str">
        <f>IF(VLOOKUP(Table3512[[#This Row],[Site name]],Table3[],5)=0,"",VLOOKUP(Table3512[[#This Row],[Site name]],Table3[],5))</f>
        <v>Planning Portal</v>
      </c>
      <c r="I45" s="185" t="str">
        <f>IF(VLOOKUP(Table3512[[#This Row],[Site name]],Table3[],6)=0,"",VLOOKUP(Table3512[[#This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45" s="185">
        <f>IF(VLOOKUP(Table3512[[#This Row],[Site name]],Table3[],7)=0,"",VLOOKUP(Table3512[[#This Row],[Site name]],Table3[],7))</f>
        <v>44811</v>
      </c>
      <c r="K45" s="185" t="str">
        <f>IF(VLOOKUP(Table3512[[#This Row],[Site name]],Table3[],8)=0,"",VLOOKUP(Table3512[[#This Row],[Site name]],Table3[],8))</f>
        <v/>
      </c>
      <c r="L45" t="str">
        <f>IF(VLOOKUP(Table3512[[#This Row],[Site name]],Table3[],9)=0,"",VLOOKUP(Table3512[[#This Row],[Site name]],Table3[],9))</f>
        <v>Pending</v>
      </c>
      <c r="M45" t="str">
        <f>IF(VLOOKUP(Table3512[[#This Row],[Site name]],Table3[],10)=0,"",VLOOKUP(Table3512[[#This Row],[Site name]],Table3[],10))</f>
        <v>Office</v>
      </c>
      <c r="N45" t="str">
        <f>IF(VLOOKUP(Table3512[[#This Row],[Site name]],Table3[],11)=0,"",VLOOKUP(Table3512[[#This Row],[Site name]],Table3[],11))</f>
        <v>No</v>
      </c>
      <c r="O45" t="str">
        <f>IF(VLOOKUP(Table3512[[#This Row],[Site name]],Table3[],12)=0,"",VLOOKUP(Table3512[[#This Row],[Site name]],Table3[],12))</f>
        <v>Heavy Refurbishment</v>
      </c>
      <c r="P45" t="str">
        <f>IF(VLOOKUP(Table3512[[#This Row],[Site name]],Table3[],13)=0,"",VLOOKUP(Table3512[[#This Row],[Site name]],Table3[],13))</f>
        <v>2000s</v>
      </c>
      <c r="Q45" t="str">
        <f>IF(VLOOKUP(Table3512[[#This Row],[Site name]],Table3[],14)=0,"",VLOOKUP(Table3512[[#This Row],[Site name]],Table3[],14))</f>
        <v>Not listed</v>
      </c>
      <c r="R45" s="197">
        <f>IF(VLOOKUP(Table3512[[#This Row],[Site name]],Table3[],15)="","",VLOOKUP(Table3512[[#This Row],[Site name]],Table3[],15))</f>
        <v>41136</v>
      </c>
      <c r="S45" s="197">
        <f>IF(VLOOKUP(Table3512[[#This Row],[Site name]],Table3[],16)="","",VLOOKUP(Table3512[[#This Row],[Site name]],Table3[],16))</f>
        <v>54290</v>
      </c>
      <c r="T45" s="196">
        <f>IF(VLOOKUP(Table3512[[#This Row],[Site name]],Table3[],17)="","",VLOOKUP(Table3512[[#This Row],[Site name]],Table3[],17))</f>
        <v>0</v>
      </c>
      <c r="U45" s="188">
        <f>IF(VLOOKUP(Table3512[[#This Row],[Site name]],Table3[],18)="","",VLOOKUP(Table3512[[#This Row],[Site name]],Table3[],18))</f>
        <v>0.31976857253986779</v>
      </c>
      <c r="V45" s="196">
        <f>IF(VLOOKUP(Table3512[[#This Row],[Site name]],Table3[],19)="","",VLOOKUP(Table3512[[#This Row],[Site name]],Table3[],19))</f>
        <v>13154</v>
      </c>
      <c r="W45" t="str">
        <f>IF(VLOOKUP(Table3512[[#This Row],[Site name]],Table3[],20)=0,"",VLOOKUP(Table3512[[#This Row],[Site name]],Table3[],20))</f>
        <v>No new basement</v>
      </c>
      <c r="X45" t="str">
        <f>IF(VLOOKUP(Table3512[[#This Row],[Site name]],Table3[],21)=0,"",VLOOKUP(Table3512[[#This Row],[Site name]],Table3[],21))</f>
        <v/>
      </c>
      <c r="Y45" t="str">
        <f>IF(VLOOKUP(Table3512[[#This Row],[Site name]],Table3[],22)=0,"",VLOOKUP(Table3512[[#This Row],[Site name]],Table3[],22))</f>
        <v/>
      </c>
      <c r="Z45" t="str">
        <f>IF(VLOOKUP(Table3512[[#This Row],[Site name]],Table3[],23)=0,"",VLOOKUP(Table3512[[#This Row],[Site name]],Table3[],23))</f>
        <v/>
      </c>
      <c r="AA45" t="str">
        <f>IF(VLOOKUP(Table3512[[#This Row],[Site name]],Table3[],24)=0,"",VLOOKUP(Table3512[[#This Row],[Site name]],Table3[],24))</f>
        <v/>
      </c>
      <c r="AB45" t="str">
        <f>IF(VLOOKUP(Table3512[[#This Row],[Site name]],Table3[],25)=0,"",VLOOKUP(Table3512[[#This Row],[Site name]],Table3[],25))</f>
        <v/>
      </c>
      <c r="AC45">
        <f>IF(VLOOKUP(Table3512[[#This Row],[Site name]],Table3[],26)=0,"",VLOOKUP(Table3512[[#This Row],[Site name]],Table3[],26))</f>
        <v>12</v>
      </c>
      <c r="AD45">
        <f>IF(VLOOKUP(Table3512[[#This Row],[Site name]],Table3[],27)=0,"",VLOOKUP(Table3512[[#This Row],[Site name]],Table3[],27))</f>
        <v>17</v>
      </c>
      <c r="AE45">
        <f>IF(VLOOKUP(Table3512[[#This Row],[Site name]],Table3[],28)="","",VLOOKUP(Table3512[[#This Row],[Site name]],Table3[],28))</f>
        <v>14</v>
      </c>
      <c r="AF45">
        <f>IF(VLOOKUP(Table3512[[#This Row],[Site name]],Table3[],29)=0,"",VLOOKUP(Table3512[[#This Row],[Site name]],Table3[],29))</f>
        <v>5</v>
      </c>
      <c r="AG45">
        <f>IF(VLOOKUP(Table3512[[#This Row],[Site name]],Table3[],30)=0,"",VLOOKUP(Table3512[[#This Row],[Site name]],Table3[],30))</f>
        <v>2</v>
      </c>
      <c r="AH45" t="str">
        <f>IF(VLOOKUP(Table3512[[#This Row],[Site name]],Table3[],31)=0,"",VLOOKUP(Table3512[[#This Row],[Site name]],Table3[],31))</f>
        <v/>
      </c>
      <c r="AI45" t="str">
        <f>IF(VLOOKUP(Table3512[[#This Row],[Site name]],Table3[],32)=0,"",VLOOKUP(Table3512[[#This Row],[Site name]],Table3[],32))</f>
        <v>Longevity Partners</v>
      </c>
      <c r="AJ45" t="str">
        <f>IF(VLOOKUP(Table3512[[#This Row],[Site name]],Table3[],33)=0,"",VLOOKUP(Table3512[[#This Row],[Site name]],Table3[],33))</f>
        <v>Buro Happold</v>
      </c>
      <c r="AK45" t="str">
        <f>IF(VLOOKUP(Table3512[[#This Row],[Site name]],Table3[],34)=0,"",VLOOKUP(Table3512[[#This Row],[Site name]],Table3[],34))</f>
        <v>Atelier Ten</v>
      </c>
      <c r="AL45" t="str">
        <f>IF(VLOOKUP(Table3512[[#This Row],[Site name]],Table3[],35)=0,"",VLOOKUP(Table3512[[#This Row],[Site name]],Table3[],35))</f>
        <v>Squire and Partners</v>
      </c>
      <c r="AM45" t="str">
        <f>IF(VLOOKUP(Table3512[[#This Row],[Site name]],Table3[],36)=0,"",VLOOKUP(Table3512[[#This Row],[Site name]],Table3[],36))</f>
        <v>One Click LCA</v>
      </c>
      <c r="AN45" t="str">
        <f>IF(VLOOKUP(Table3512[[#This Row],[Site name]],Table3[],37)=0,"",VLOOKUP(Table3512[[#This Row],[Site name]],Table3[],37))</f>
        <v>Project 51</v>
      </c>
      <c r="AO45" s="188">
        <f>IF(VLOOKUP(Table3512[[#This Row],[Site name]],Table3[],38)="","",VLOOKUP(Table3512[[#This Row],[Site name]],Table3[],38))</f>
        <v>0</v>
      </c>
      <c r="AP45">
        <f>IF(VLOOKUP(Table3512[[#This Row],[Site name]],Table3[],39)="","",VLOOKUP(Table3512[[#This Row],[Site name]],Table3[],39))</f>
        <v>3</v>
      </c>
      <c r="AQ45" t="str">
        <f>_xlfn.CONCAT(Table3512[[#This Row],[Site name]],Table3512[[#This Row],[Assessment Type]])</f>
        <v>65 Gresham StAssessment 1 - no decarbonisation</v>
      </c>
    </row>
    <row r="46" spans="2:43" ht="14.7" hidden="1" customHeight="1">
      <c r="B46" t="s">
        <v>358</v>
      </c>
      <c r="C46" t="s">
        <v>977</v>
      </c>
      <c r="D46" t="str">
        <f>IF((VLOOKUP(Table3512[[#This Row],[Site name]],Table35[],3,FALSE)-VLOOKUP(Table3512[[#This Row],[Site name]],Table35679[],3,FALSE))=0,"",VLOOKUP(Table3512[[#This Row],[Site name]],Table35[],3,FALSE)-VLOOKUP(Table3512[[#This Row],[Site name]],Table35679[],3,FALSE))</f>
        <v/>
      </c>
      <c r="E46" t="str">
        <f>IF(VLOOKUP(Table3512[[#This Row],[Site name]],Table3[],2)=0,"",VLOOKUP(Table3512[[#This Row],[Site name]],Table3[],2))</f>
        <v>Tower Hamlets</v>
      </c>
      <c r="F46" t="str">
        <f>IF(VLOOKUP(Table3512[[#This Row],[Site name]],Table3[],3)=0,"",VLOOKUP(Table3512[[#This Row],[Site name]],Table3[],3))</f>
        <v>E14 9ZR</v>
      </c>
      <c r="G46" t="str">
        <f>IF(VLOOKUP(Table3512[[#This Row],[Site name]],Table3[],4)=0,"",VLOOKUP(Table3512[[#This Row],[Site name]],Table3[],4))</f>
        <v/>
      </c>
      <c r="H46" t="str">
        <f>IF(VLOOKUP(Table3512[[#This Row],[Site name]],Table3[],5)=0,"",VLOOKUP(Table3512[[#This Row],[Site name]],Table3[],5))</f>
        <v/>
      </c>
      <c r="I46" s="185" t="str">
        <f>IF(VLOOKUP(Table3512[[#This Row],[Site name]],Table3[],6)=0,"",VLOOKUP(Table3512[[#This Row],[Site name]],Table3[],6))</f>
        <v/>
      </c>
      <c r="J46" s="185" t="str">
        <f>IF(VLOOKUP(Table3512[[#This Row],[Site name]],Table3[],7)=0,"",VLOOKUP(Table3512[[#This Row],[Site name]],Table3[],7))</f>
        <v/>
      </c>
      <c r="K46" s="185" t="str">
        <f>IF(VLOOKUP(Table3512[[#This Row],[Site name]],Table3[],8)=0,"",VLOOKUP(Table3512[[#This Row],[Site name]],Table3[],8))</f>
        <v/>
      </c>
      <c r="L46" t="str">
        <f>IF(VLOOKUP(Table3512[[#This Row],[Site name]],Table3[],9)=0,"",VLOOKUP(Table3512[[#This Row],[Site name]],Table3[],9))</f>
        <v/>
      </c>
      <c r="M46" t="str">
        <f>IF(VLOOKUP(Table3512[[#This Row],[Site name]],Table3[],10)=0,"",VLOOKUP(Table3512[[#This Row],[Site name]],Table3[],10))</f>
        <v/>
      </c>
      <c r="N46" t="str">
        <f>IF(VLOOKUP(Table3512[[#This Row],[Site name]],Table3[],11)=0,"",VLOOKUP(Table3512[[#This Row],[Site name]],Table3[],11))</f>
        <v/>
      </c>
      <c r="O46" t="str">
        <f>IF(VLOOKUP(Table3512[[#This Row],[Site name]],Table3[],12)=0,"",VLOOKUP(Table3512[[#This Row],[Site name]],Table3[],12))</f>
        <v/>
      </c>
      <c r="P46" t="str">
        <f>IF(VLOOKUP(Table3512[[#This Row],[Site name]],Table3[],13)=0,"",VLOOKUP(Table3512[[#This Row],[Site name]],Table3[],13))</f>
        <v/>
      </c>
      <c r="Q46" t="str">
        <f>IF(VLOOKUP(Table3512[[#This Row],[Site name]],Table3[],14)=0,"",VLOOKUP(Table3512[[#This Row],[Site name]],Table3[],14))</f>
        <v/>
      </c>
      <c r="R46" s="197" t="str">
        <f>IF(VLOOKUP(Table3512[[#This Row],[Site name]],Table3[],15)="","",VLOOKUP(Table3512[[#This Row],[Site name]],Table3[],15))</f>
        <v/>
      </c>
      <c r="S46" s="197" t="str">
        <f>IF(VLOOKUP(Table3512[[#This Row],[Site name]],Table3[],16)="","",VLOOKUP(Table3512[[#This Row],[Site name]],Table3[],16))</f>
        <v/>
      </c>
      <c r="T46" s="196" t="str">
        <f>IF(VLOOKUP(Table3512[[#This Row],[Site name]],Table3[],17)="","",VLOOKUP(Table3512[[#This Row],[Site name]],Table3[],17))</f>
        <v/>
      </c>
      <c r="U46" s="188" t="str">
        <f>IF(VLOOKUP(Table3512[[#This Row],[Site name]],Table3[],18)="","",VLOOKUP(Table3512[[#This Row],[Site name]],Table3[],18))</f>
        <v/>
      </c>
      <c r="V46" s="197">
        <f>IF(VLOOKUP(Table3512[[#This Row],[Site name]],Table3[],19)="","",VLOOKUP(Table3512[[#This Row],[Site name]],Table3[],19))</f>
        <v>0</v>
      </c>
      <c r="W46" t="str">
        <f>IF(VLOOKUP(Table3512[[#This Row],[Site name]],Table3[],20)=0,"",VLOOKUP(Table3512[[#This Row],[Site name]],Table3[],20))</f>
        <v/>
      </c>
      <c r="X46" t="str">
        <f>IF(VLOOKUP(Table3512[[#This Row],[Site name]],Table3[],21)=0,"",VLOOKUP(Table3512[[#This Row],[Site name]],Table3[],21))</f>
        <v/>
      </c>
      <c r="Y46" t="str">
        <f>IF(VLOOKUP(Table3512[[#This Row],[Site name]],Table3[],22)=0,"",VLOOKUP(Table3512[[#This Row],[Site name]],Table3[],22))</f>
        <v/>
      </c>
      <c r="Z46" t="str">
        <f>IF(VLOOKUP(Table3512[[#This Row],[Site name]],Table3[],23)=0,"",VLOOKUP(Table3512[[#This Row],[Site name]],Table3[],23))</f>
        <v/>
      </c>
      <c r="AA46" t="str">
        <f>IF(VLOOKUP(Table3512[[#This Row],[Site name]],Table3[],24)=0,"",VLOOKUP(Table3512[[#This Row],[Site name]],Table3[],24))</f>
        <v/>
      </c>
      <c r="AB46" t="str">
        <f>IF(VLOOKUP(Table3512[[#This Row],[Site name]],Table3[],25)=0,"",VLOOKUP(Table3512[[#This Row],[Site name]],Table3[],25))</f>
        <v/>
      </c>
      <c r="AC46" t="str">
        <f>IF(VLOOKUP(Table3512[[#This Row],[Site name]],Table3[],26)=0,"",VLOOKUP(Table3512[[#This Row],[Site name]],Table3[],26))</f>
        <v/>
      </c>
      <c r="AD46" t="str">
        <f>IF(VLOOKUP(Table3512[[#This Row],[Site name]],Table3[],27)=0,"",VLOOKUP(Table3512[[#This Row],[Site name]],Table3[],27))</f>
        <v/>
      </c>
      <c r="AE46" t="str">
        <f>IF(VLOOKUP(Table3512[[#This Row],[Site name]],Table3[],28)="","",VLOOKUP(Table3512[[#This Row],[Site name]],Table3[],28))</f>
        <v/>
      </c>
      <c r="AF46" t="str">
        <f>IF(VLOOKUP(Table3512[[#This Row],[Site name]],Table3[],29)=0,"",VLOOKUP(Table3512[[#This Row],[Site name]],Table3[],29))</f>
        <v/>
      </c>
      <c r="AG46" t="str">
        <f>IF(VLOOKUP(Table3512[[#This Row],[Site name]],Table3[],30)=0,"",VLOOKUP(Table3512[[#This Row],[Site name]],Table3[],30))</f>
        <v/>
      </c>
      <c r="AH46" t="str">
        <f>IF(VLOOKUP(Table3512[[#This Row],[Site name]],Table3[],31)=0,"",VLOOKUP(Table3512[[#This Row],[Site name]],Table3[],31))</f>
        <v/>
      </c>
      <c r="AI46" t="str">
        <f>IF(VLOOKUP(Table3512[[#This Row],[Site name]],Table3[],32)=0,"",VLOOKUP(Table3512[[#This Row],[Site name]],Table3[],32))</f>
        <v/>
      </c>
      <c r="AJ46" t="str">
        <f>IF(VLOOKUP(Table3512[[#This Row],[Site name]],Table3[],33)=0,"",VLOOKUP(Table3512[[#This Row],[Site name]],Table3[],33))</f>
        <v/>
      </c>
      <c r="AK46" t="str">
        <f>IF(VLOOKUP(Table3512[[#This Row],[Site name]],Table3[],34)=0,"",VLOOKUP(Table3512[[#This Row],[Site name]],Table3[],34))</f>
        <v/>
      </c>
      <c r="AL46" t="str">
        <f>IF(VLOOKUP(Table3512[[#This Row],[Site name]],Table3[],35)=0,"",VLOOKUP(Table3512[[#This Row],[Site name]],Table3[],35))</f>
        <v/>
      </c>
      <c r="AM46" t="str">
        <f>IF(VLOOKUP(Table3512[[#This Row],[Site name]],Table3[],36)=0,"",VLOOKUP(Table3512[[#This Row],[Site name]],Table3[],36))</f>
        <v/>
      </c>
      <c r="AN46" t="str">
        <f>IF(VLOOKUP(Table3512[[#This Row],[Site name]],Table3[],37)=0,"",VLOOKUP(Table3512[[#This Row],[Site name]],Table3[],37))</f>
        <v>Project 52</v>
      </c>
      <c r="AO46" s="188" t="str">
        <f>IF(VLOOKUP(Table3512[[#This Row],[Site name]],Table3[],38)="","",VLOOKUP(Table3512[[#This Row],[Site name]],Table3[],38))</f>
        <v/>
      </c>
      <c r="AP46">
        <f>IF(VLOOKUP(Table3512[[#This Row],[Site name]],Table3[],39)="","",VLOOKUP(Table3512[[#This Row],[Site name]],Table3[],39))</f>
        <v>0</v>
      </c>
      <c r="AQ46" t="str">
        <f>_xlfn.CONCAT(Table3512[[#This Row],[Site name]],Table3512[[#This Row],[Assessment Type]])</f>
        <v>7 Brannan StreetAssessment 1 - no decarbonisation</v>
      </c>
    </row>
    <row r="47" spans="2:43" ht="14.7" hidden="1" customHeight="1">
      <c r="B47" t="s">
        <v>125</v>
      </c>
      <c r="C47" t="s">
        <v>977</v>
      </c>
      <c r="D47">
        <f>IF((VLOOKUP(Table3512[[#This Row],[Site name]],Table35[],3,FALSE)-VLOOKUP(Table3512[[#This Row],[Site name]],Table35679[],3,FALSE))=0,"",VLOOKUP(Table3512[[#This Row],[Site name]],Table35[],3,FALSE)-VLOOKUP(Table3512[[#This Row],[Site name]],Table35679[],3,FALSE))</f>
        <v>1517</v>
      </c>
      <c r="E47" t="str">
        <f>IF(VLOOKUP(Table3512[[#This Row],[Site name]],Table3[],2)=0,"",VLOOKUP(Table3512[[#This Row],[Site name]],Table3[],2))</f>
        <v>Westminster</v>
      </c>
      <c r="F47" t="str">
        <f>IF(VLOOKUP(Table3512[[#This Row],[Site name]],Table3[],3)=0,"",VLOOKUP(Table3512[[#This Row],[Site name]],Table3[],3))</f>
        <v>SW1P 3JA</v>
      </c>
      <c r="G47" t="str">
        <f>IF(VLOOKUP(Table3512[[#This Row],[Site name]],Table3[],4)=0,"",VLOOKUP(Table3512[[#This Row],[Site name]],Table3[],4))</f>
        <v>21/01508/FULL</v>
      </c>
      <c r="H47" t="str">
        <f>IF(VLOOKUP(Table3512[[#This Row],[Site name]],Table3[],5)=0,"",VLOOKUP(Table3512[[#This Row],[Site name]],Table3[],5))</f>
        <v>Planning Portal</v>
      </c>
      <c r="I47" t="str">
        <f>IF(VLOOKUP(Table3512[[#This Row],[Site name]],Table3[],6)=0,"",VLOOKUP(Table3512[[#This Row],[Site name]],Table3[],6))</f>
        <v/>
      </c>
      <c r="J47" s="185">
        <f>IF(VLOOKUP(Table3512[[#This Row],[Site name]],Table3[],7)=0,"",VLOOKUP(Table3512[[#This Row],[Site name]],Table3[],7))</f>
        <v>44265</v>
      </c>
      <c r="K47" s="185">
        <f>IF(VLOOKUP(Table3512[[#This Row],[Site name]],Table3[],8)=0,"",VLOOKUP(Table3512[[#This Row],[Site name]],Table3[],8))</f>
        <v>44600</v>
      </c>
      <c r="L47" t="str">
        <f>IF(VLOOKUP(Table3512[[#This Row],[Site name]],Table3[],9)=0,"",VLOOKUP(Table3512[[#This Row],[Site name]],Table3[],9))</f>
        <v/>
      </c>
      <c r="M47" t="str">
        <f>IF(VLOOKUP(Table3512[[#This Row],[Site name]],Table3[],10)=0,"",VLOOKUP(Table3512[[#This Row],[Site name]],Table3[],10))</f>
        <v>Office</v>
      </c>
      <c r="N47" t="str">
        <f>IF(VLOOKUP(Table3512[[#This Row],[Site name]],Table3[],11)=0,"",VLOOKUP(Table3512[[#This Row],[Site name]],Table3[],11))</f>
        <v/>
      </c>
      <c r="O47" t="str">
        <f>IF(VLOOKUP(Table3512[[#This Row],[Site name]],Table3[],12)=0,"",VLOOKUP(Table3512[[#This Row],[Site name]],Table3[],12))</f>
        <v>New Build</v>
      </c>
      <c r="P47" t="str">
        <f>IF(VLOOKUP(Table3512[[#This Row],[Site name]],Table3[],13)=0,"",VLOOKUP(Table3512[[#This Row],[Site name]],Table3[],13))</f>
        <v/>
      </c>
      <c r="Q47" t="str">
        <f>IF(VLOOKUP(Table3512[[#This Row],[Site name]],Table3[],14)=0,"",VLOOKUP(Table3512[[#This Row],[Site name]],Table3[],14))</f>
        <v/>
      </c>
      <c r="R47" s="197" t="str">
        <f>IF(VLOOKUP(Table3512[[#This Row],[Site name]],Table3[],15)="","",VLOOKUP(Table3512[[#This Row],[Site name]],Table3[],15))</f>
        <v/>
      </c>
      <c r="S47" s="197">
        <f>IF(VLOOKUP(Table3512[[#This Row],[Site name]],Table3[],16)="","",VLOOKUP(Table3512[[#This Row],[Site name]],Table3[],16))</f>
        <v>19414</v>
      </c>
      <c r="T47" s="196" t="str">
        <f>IF(VLOOKUP(Table3512[[#This Row],[Site name]],Table3[],17)="","",VLOOKUP(Table3512[[#This Row],[Site name]],Table3[],17))</f>
        <v/>
      </c>
      <c r="U47" s="188" t="str">
        <f>IF(VLOOKUP(Table3512[[#This Row],[Site name]],Table3[],18)="","",VLOOKUP(Table3512[[#This Row],[Site name]],Table3[],18))</f>
        <v/>
      </c>
      <c r="V47" s="197">
        <f>IF(VLOOKUP(Table3512[[#This Row],[Site name]],Table3[],19)="","",VLOOKUP(Table3512[[#This Row],[Site name]],Table3[],19))</f>
        <v>19414</v>
      </c>
      <c r="W47" t="str">
        <f>IF(VLOOKUP(Table3512[[#This Row],[Site name]],Table3[],20)=0,"",VLOOKUP(Table3512[[#This Row],[Site name]],Table3[],20))</f>
        <v/>
      </c>
      <c r="X47" t="str">
        <f>IF(VLOOKUP(Table3512[[#This Row],[Site name]],Table3[],21)=0,"",VLOOKUP(Table3512[[#This Row],[Site name]],Table3[],21))</f>
        <v/>
      </c>
      <c r="Y47" t="str">
        <f>IF(VLOOKUP(Table3512[[#This Row],[Site name]],Table3[],22)=0,"",VLOOKUP(Table3512[[#This Row],[Site name]],Table3[],22))</f>
        <v/>
      </c>
      <c r="Z47" t="str">
        <f>IF(VLOOKUP(Table3512[[#This Row],[Site name]],Table3[],23)=0,"",VLOOKUP(Table3512[[#This Row],[Site name]],Table3[],23))</f>
        <v/>
      </c>
      <c r="AA47" t="str">
        <f>IF(VLOOKUP(Table3512[[#This Row],[Site name]],Table3[],24)=0,"",VLOOKUP(Table3512[[#This Row],[Site name]],Table3[],24))</f>
        <v/>
      </c>
      <c r="AB47" t="str">
        <f>IF(VLOOKUP(Table3512[[#This Row],[Site name]],Table3[],25)=0,"",VLOOKUP(Table3512[[#This Row],[Site name]],Table3[],25))</f>
        <v/>
      </c>
      <c r="AC47" t="str">
        <f>IF(VLOOKUP(Table3512[[#This Row],[Site name]],Table3[],26)=0,"",VLOOKUP(Table3512[[#This Row],[Site name]],Table3[],26))</f>
        <v/>
      </c>
      <c r="AD47">
        <f>IF(VLOOKUP(Table3512[[#This Row],[Site name]],Table3[],27)=0,"",VLOOKUP(Table3512[[#This Row],[Site name]],Table3[],27))</f>
        <v>10</v>
      </c>
      <c r="AE47">
        <f>IF(VLOOKUP(Table3512[[#This Row],[Site name]],Table3[],28)="","",VLOOKUP(Table3512[[#This Row],[Site name]],Table3[],28))</f>
        <v>8</v>
      </c>
      <c r="AF47" t="str">
        <f>IF(VLOOKUP(Table3512[[#This Row],[Site name]],Table3[],29)=0,"",VLOOKUP(Table3512[[#This Row],[Site name]],Table3[],29))</f>
        <v/>
      </c>
      <c r="AG47" t="str">
        <f>IF(VLOOKUP(Table3512[[#This Row],[Site name]],Table3[],30)=0,"",VLOOKUP(Table3512[[#This Row],[Site name]],Table3[],30))</f>
        <v/>
      </c>
      <c r="AH47" t="str">
        <f>IF(VLOOKUP(Table3512[[#This Row],[Site name]],Table3[],31)=0,"",VLOOKUP(Table3512[[#This Row],[Site name]],Table3[],31))</f>
        <v/>
      </c>
      <c r="AI47" t="str">
        <f>IF(VLOOKUP(Table3512[[#This Row],[Site name]],Table3[],32)=0,"",VLOOKUP(Table3512[[#This Row],[Site name]],Table3[],32))</f>
        <v>Hilson Moran</v>
      </c>
      <c r="AJ47" t="str">
        <f>IF(VLOOKUP(Table3512[[#This Row],[Site name]],Table3[],33)=0,"",VLOOKUP(Table3512[[#This Row],[Site name]],Table3[],33))</f>
        <v/>
      </c>
      <c r="AK47" t="str">
        <f>IF(VLOOKUP(Table3512[[#This Row],[Site name]],Table3[],34)=0,"",VLOOKUP(Table3512[[#This Row],[Site name]],Table3[],34))</f>
        <v/>
      </c>
      <c r="AL47" t="str">
        <f>IF(VLOOKUP(Table3512[[#This Row],[Site name]],Table3[],35)=0,"",VLOOKUP(Table3512[[#This Row],[Site name]],Table3[],35))</f>
        <v/>
      </c>
      <c r="AM47" t="str">
        <f>IF(VLOOKUP(Table3512[[#This Row],[Site name]],Table3[],36)=0,"",VLOOKUP(Table3512[[#This Row],[Site name]],Table3[],36))</f>
        <v/>
      </c>
      <c r="AN47" t="str">
        <f>IF(VLOOKUP(Table3512[[#This Row],[Site name]],Table3[],37)=0,"",VLOOKUP(Table3512[[#This Row],[Site name]],Table3[],37))</f>
        <v>Project 53</v>
      </c>
      <c r="AO47" s="188">
        <f>IF(VLOOKUP(Table3512[[#This Row],[Site name]],Table3[],38)="","",VLOOKUP(Table3512[[#This Row],[Site name]],Table3[],38))</f>
        <v>1</v>
      </c>
      <c r="AP47">
        <f>IF(VLOOKUP(Table3512[[#This Row],[Site name]],Table3[],39)="","",VLOOKUP(Table3512[[#This Row],[Site name]],Table3[],39))</f>
        <v>1</v>
      </c>
      <c r="AQ47" t="str">
        <f>_xlfn.CONCAT(Table3512[[#This Row],[Site name]],Table3512[[#This Row],[Assessment Type]])</f>
        <v>7 MillbankAssessment 1 - no decarbonisation</v>
      </c>
    </row>
    <row r="48" spans="2:43" ht="14.7" hidden="1" customHeight="1">
      <c r="B48" t="s">
        <v>217</v>
      </c>
      <c r="C48" t="s">
        <v>977</v>
      </c>
      <c r="D48">
        <f>IF((VLOOKUP(Table3512[[#This Row],[Site name]],Table35[],3,FALSE)-VLOOKUP(Table3512[[#This Row],[Site name]],Table35679[],3,FALSE))=0,"",VLOOKUP(Table3512[[#This Row],[Site name]],Table35[],3,FALSE)-VLOOKUP(Table3512[[#This Row],[Site name]],Table35679[],3,FALSE))</f>
        <v>1773</v>
      </c>
      <c r="E48" t="str">
        <f>IF(VLOOKUP(Table3512[[#This Row],[Site name]],Table3[],2)=0,"",VLOOKUP(Table3512[[#This Row],[Site name]],Table3[],2))</f>
        <v>City of London</v>
      </c>
      <c r="F48" t="str">
        <f>IF(VLOOKUP(Table3512[[#This Row],[Site name]],Table3[],3)=0,"",VLOOKUP(Table3512[[#This Row],[Site name]],Table3[],3))</f>
        <v>EC3V 0XL</v>
      </c>
      <c r="G48" t="str">
        <f>IF(VLOOKUP(Table3512[[#This Row],[Site name]],Table3[],4)=0,"",VLOOKUP(Table3512[[#This Row],[Site name]],Table3[],4))</f>
        <v>20/00671/FULEIA</v>
      </c>
      <c r="H48" t="str">
        <f>IF(VLOOKUP(Table3512[[#This Row],[Site name]],Table3[],5)=0,"",VLOOKUP(Table3512[[#This Row],[Site name]],Table3[],5))</f>
        <v>Planning Portal</v>
      </c>
      <c r="I48" t="str">
        <f>IF(VLOOKUP(Table3512[[#This Row],[Site name]],Table3[],6)=0,"",VLOOKUP(Table3512[[#This Row],[Site name]],Table3[],6))</f>
        <v>Demolition of existing buildings. New building with basement levels and ground floor plus 33 storeys</v>
      </c>
      <c r="J48" s="185">
        <f>IF(VLOOKUP(Table3512[[#This Row],[Site name]],Table3[],7)=0,"",VLOOKUP(Table3512[[#This Row],[Site name]],Table3[],7))</f>
        <v>44117</v>
      </c>
      <c r="K48" s="185">
        <f>IF(VLOOKUP(Table3512[[#This Row],[Site name]],Table3[],8)=0,"",VLOOKUP(Table3512[[#This Row],[Site name]],Table3[],8))</f>
        <v>44468</v>
      </c>
      <c r="L48" t="str">
        <f>IF(VLOOKUP(Table3512[[#This Row],[Site name]],Table3[],9)=0,"",VLOOKUP(Table3512[[#This Row],[Site name]],Table3[],9))</f>
        <v/>
      </c>
      <c r="M48" t="str">
        <f>IF(VLOOKUP(Table3512[[#This Row],[Site name]],Table3[],10)=0,"",VLOOKUP(Table3512[[#This Row],[Site name]],Table3[],10))</f>
        <v>Office</v>
      </c>
      <c r="N48" t="str">
        <f>IF(VLOOKUP(Table3512[[#This Row],[Site name]],Table3[],11)=0,"",VLOOKUP(Table3512[[#This Row],[Site name]],Table3[],11))</f>
        <v/>
      </c>
      <c r="O48" t="str">
        <f>IF(VLOOKUP(Table3512[[#This Row],[Site name]],Table3[],12)=0,"",VLOOKUP(Table3512[[#This Row],[Site name]],Table3[],12))</f>
        <v>New Build</v>
      </c>
      <c r="P48" t="str">
        <f>IF(VLOOKUP(Table3512[[#This Row],[Site name]],Table3[],13)=0,"",VLOOKUP(Table3512[[#This Row],[Site name]],Table3[],13))</f>
        <v/>
      </c>
      <c r="Q48" t="str">
        <f>IF(VLOOKUP(Table3512[[#This Row],[Site name]],Table3[],14)=0,"",VLOOKUP(Table3512[[#This Row],[Site name]],Table3[],14))</f>
        <v/>
      </c>
      <c r="R48" s="197" t="str">
        <f>IF(VLOOKUP(Table3512[[#This Row],[Site name]],Table3[],15)="","",VLOOKUP(Table3512[[#This Row],[Site name]],Table3[],15))</f>
        <v/>
      </c>
      <c r="S48" s="197">
        <f>IF(VLOOKUP(Table3512[[#This Row],[Site name]],Table3[],16)="","",VLOOKUP(Table3512[[#This Row],[Site name]],Table3[],16))</f>
        <v>60616</v>
      </c>
      <c r="T48" s="196" t="str">
        <f>IF(VLOOKUP(Table3512[[#This Row],[Site name]],Table3[],17)="","",VLOOKUP(Table3512[[#This Row],[Site name]],Table3[],17))</f>
        <v/>
      </c>
      <c r="U48" s="188" t="str">
        <f>IF(VLOOKUP(Table3512[[#This Row],[Site name]],Table3[],18)="","",VLOOKUP(Table3512[[#This Row],[Site name]],Table3[],18))</f>
        <v/>
      </c>
      <c r="V48" s="197">
        <f>IF(VLOOKUP(Table3512[[#This Row],[Site name]],Table3[],19)="","",VLOOKUP(Table3512[[#This Row],[Site name]],Table3[],19))</f>
        <v>60616</v>
      </c>
      <c r="W48" t="str">
        <f>IF(VLOOKUP(Table3512[[#This Row],[Site name]],Table3[],20)=0,"",VLOOKUP(Table3512[[#This Row],[Site name]],Table3[],20))</f>
        <v/>
      </c>
      <c r="X48" t="str">
        <f>IF(VLOOKUP(Table3512[[#This Row],[Site name]],Table3[],21)=0,"",VLOOKUP(Table3512[[#This Row],[Site name]],Table3[],21))</f>
        <v/>
      </c>
      <c r="Y48" t="str">
        <f>IF(VLOOKUP(Table3512[[#This Row],[Site name]],Table3[],22)=0,"",VLOOKUP(Table3512[[#This Row],[Site name]],Table3[],22))</f>
        <v/>
      </c>
      <c r="Z48" t="str">
        <f>IF(VLOOKUP(Table3512[[#This Row],[Site name]],Table3[],23)=0,"",VLOOKUP(Table3512[[#This Row],[Site name]],Table3[],23))</f>
        <v/>
      </c>
      <c r="AA48" t="str">
        <f>IF(VLOOKUP(Table3512[[#This Row],[Site name]],Table3[],24)=0,"",VLOOKUP(Table3512[[#This Row],[Site name]],Table3[],24))</f>
        <v/>
      </c>
      <c r="AB48" t="str">
        <f>IF(VLOOKUP(Table3512[[#This Row],[Site name]],Table3[],25)=0,"",VLOOKUP(Table3512[[#This Row],[Site name]],Table3[],25))</f>
        <v/>
      </c>
      <c r="AC48" t="str">
        <f>IF(VLOOKUP(Table3512[[#This Row],[Site name]],Table3[],26)=0,"",VLOOKUP(Table3512[[#This Row],[Site name]],Table3[],26))</f>
        <v/>
      </c>
      <c r="AD48">
        <f>IF(VLOOKUP(Table3512[[#This Row],[Site name]],Table3[],27)=0,"",VLOOKUP(Table3512[[#This Row],[Site name]],Table3[],27))</f>
        <v>37</v>
      </c>
      <c r="AE48">
        <f>IF(VLOOKUP(Table3512[[#This Row],[Site name]],Table3[],28)="","",VLOOKUP(Table3512[[#This Row],[Site name]],Table3[],28))</f>
        <v>33</v>
      </c>
      <c r="AF48" t="str">
        <f>IF(VLOOKUP(Table3512[[#This Row],[Site name]],Table3[],29)=0,"",VLOOKUP(Table3512[[#This Row],[Site name]],Table3[],29))</f>
        <v/>
      </c>
      <c r="AG48" t="str">
        <f>IF(VLOOKUP(Table3512[[#This Row],[Site name]],Table3[],30)=0,"",VLOOKUP(Table3512[[#This Row],[Site name]],Table3[],30))</f>
        <v/>
      </c>
      <c r="AH48" t="str">
        <f>IF(VLOOKUP(Table3512[[#This Row],[Site name]],Table3[],31)=0,"",VLOOKUP(Table3512[[#This Row],[Site name]],Table3[],31))</f>
        <v/>
      </c>
      <c r="AI48" t="str">
        <f>IF(VLOOKUP(Table3512[[#This Row],[Site name]],Table3[],32)=0,"",VLOOKUP(Table3512[[#This Row],[Site name]],Table3[],32))</f>
        <v>TFT</v>
      </c>
      <c r="AJ48" t="str">
        <f>IF(VLOOKUP(Table3512[[#This Row],[Site name]],Table3[],33)=0,"",VLOOKUP(Table3512[[#This Row],[Site name]],Table3[],33))</f>
        <v/>
      </c>
      <c r="AK48" t="str">
        <f>IF(VLOOKUP(Table3512[[#This Row],[Site name]],Table3[],34)=0,"",VLOOKUP(Table3512[[#This Row],[Site name]],Table3[],34))</f>
        <v/>
      </c>
      <c r="AL48" t="str">
        <f>IF(VLOOKUP(Table3512[[#This Row],[Site name]],Table3[],35)=0,"",VLOOKUP(Table3512[[#This Row],[Site name]],Table3[],35))</f>
        <v/>
      </c>
      <c r="AM48" t="str">
        <f>IF(VLOOKUP(Table3512[[#This Row],[Site name]],Table3[],36)=0,"",VLOOKUP(Table3512[[#This Row],[Site name]],Table3[],36))</f>
        <v/>
      </c>
      <c r="AN48" t="str">
        <f>IF(VLOOKUP(Table3512[[#This Row],[Site name]],Table3[],37)=0,"",VLOOKUP(Table3512[[#This Row],[Site name]],Table3[],37))</f>
        <v>Project 54</v>
      </c>
      <c r="AO48" s="188">
        <f>IF(VLOOKUP(Table3512[[#This Row],[Site name]],Table3[],38)="","",VLOOKUP(Table3512[[#This Row],[Site name]],Table3[],38))</f>
        <v>1</v>
      </c>
      <c r="AP48">
        <f>IF(VLOOKUP(Table3512[[#This Row],[Site name]],Table3[],39)="","",VLOOKUP(Table3512[[#This Row],[Site name]],Table3[],39))</f>
        <v>1</v>
      </c>
      <c r="AQ48" t="str">
        <f>_xlfn.CONCAT(Table3512[[#This Row],[Site name]],Table3512[[#This Row],[Assessment Type]])</f>
        <v>70 Gracechurch StreetAssessment 1 - no decarbonisation</v>
      </c>
    </row>
    <row r="49" spans="2:43" ht="14.7" hidden="1" customHeight="1">
      <c r="B49" t="s">
        <v>360</v>
      </c>
      <c r="C49" t="s">
        <v>977</v>
      </c>
      <c r="D49">
        <f>IF((VLOOKUP(Table3512[[#This Row],[Site name]],Table35[],3,FALSE)-VLOOKUP(Table3512[[#This Row],[Site name]],Table35679[],3,FALSE))=0,"",VLOOKUP(Table3512[[#This Row],[Site name]],Table35[],3,FALSE)-VLOOKUP(Table3512[[#This Row],[Site name]],Table35679[],3,FALSE))</f>
        <v>754</v>
      </c>
      <c r="E49" t="str">
        <f>IF(VLOOKUP(Table3512[[#This Row],[Site name]],Table3[],2)=0,"",VLOOKUP(Table3512[[#This Row],[Site name]],Table3[],2))</f>
        <v>Southwark</v>
      </c>
      <c r="F49" t="str">
        <f>IF(VLOOKUP(Table3512[[#This Row],[Site name]],Table3[],3)=0,"",VLOOKUP(Table3512[[#This Row],[Site name]],Table3[],3))</f>
        <v>SE15 1NZ</v>
      </c>
      <c r="G49" t="str">
        <f>IF(VLOOKUP(Table3512[[#This Row],[Site name]],Table3[],4)=0,"",VLOOKUP(Table3512[[#This Row],[Site name]],Table3[],4))</f>
        <v>23/AP/1862</v>
      </c>
      <c r="H49" t="str">
        <f>IF(VLOOKUP(Table3512[[#This Row],[Site name]],Table3[],5)=0,"",VLOOKUP(Table3512[[#This Row],[Site name]],Table3[],5))</f>
        <v>Planning Portal</v>
      </c>
      <c r="I49" t="str">
        <f>IF(VLOOKUP(Table3512[[#This Row],[Site name]],Table3[],6)=0,"",VLOOKUP(Table3512[[#This Row],[Site name]],Table3[],6))</f>
        <v>Building A: 33 storeys + basement. B: 19 storeys. C: 15 storeys. D: 20 storeys</v>
      </c>
      <c r="J49" s="185">
        <f>IF(VLOOKUP(Table3512[[#This Row],[Site name]],Table3[],7)=0,"",VLOOKUP(Table3512[[#This Row],[Site name]],Table3[],7))</f>
        <v>45110</v>
      </c>
      <c r="K49" s="185" t="str">
        <f>IF(VLOOKUP(Table3512[[#This Row],[Site name]],Table3[],8)=0,"",VLOOKUP(Table3512[[#This Row],[Site name]],Table3[],8))</f>
        <v/>
      </c>
      <c r="L49" t="str">
        <f>IF(VLOOKUP(Table3512[[#This Row],[Site name]],Table3[],9)=0,"",VLOOKUP(Table3512[[#This Row],[Site name]],Table3[],9))</f>
        <v/>
      </c>
      <c r="M49" t="str">
        <f>IF(VLOOKUP(Table3512[[#This Row],[Site name]],Table3[],10)=0,"",VLOOKUP(Table3512[[#This Row],[Site name]],Table3[],10))</f>
        <v>Residential (inc. student accomodation)</v>
      </c>
      <c r="N49" t="str">
        <f>IF(VLOOKUP(Table3512[[#This Row],[Site name]],Table3[],11)=0,"",VLOOKUP(Table3512[[#This Row],[Site name]],Table3[],11))</f>
        <v/>
      </c>
      <c r="O49" t="str">
        <f>IF(VLOOKUP(Table3512[[#This Row],[Site name]],Table3[],12)=0,"",VLOOKUP(Table3512[[#This Row],[Site name]],Table3[],12))</f>
        <v>New Build</v>
      </c>
      <c r="P49" t="str">
        <f>IF(VLOOKUP(Table3512[[#This Row],[Site name]],Table3[],13)=0,"",VLOOKUP(Table3512[[#This Row],[Site name]],Table3[],13))</f>
        <v/>
      </c>
      <c r="Q49" t="str">
        <f>IF(VLOOKUP(Table3512[[#This Row],[Site name]],Table3[],14)=0,"",VLOOKUP(Table3512[[#This Row],[Site name]],Table3[],14))</f>
        <v/>
      </c>
      <c r="R49" s="197" t="str">
        <f>IF(VLOOKUP(Table3512[[#This Row],[Site name]],Table3[],15)="","",VLOOKUP(Table3512[[#This Row],[Site name]],Table3[],15))</f>
        <v/>
      </c>
      <c r="S49" s="197">
        <f>IF(VLOOKUP(Table3512[[#This Row],[Site name]],Table3[],16)="","",VLOOKUP(Table3512[[#This Row],[Site name]],Table3[],16))</f>
        <v>51386</v>
      </c>
      <c r="T49" s="196" t="str">
        <f>IF(VLOOKUP(Table3512[[#This Row],[Site name]],Table3[],17)="","",VLOOKUP(Table3512[[#This Row],[Site name]],Table3[],17))</f>
        <v/>
      </c>
      <c r="U49" s="188" t="str">
        <f>IF(VLOOKUP(Table3512[[#This Row],[Site name]],Table3[],18)="","",VLOOKUP(Table3512[[#This Row],[Site name]],Table3[],18))</f>
        <v/>
      </c>
      <c r="V49" s="197">
        <f>IF(VLOOKUP(Table3512[[#This Row],[Site name]],Table3[],19)="","",VLOOKUP(Table3512[[#This Row],[Site name]],Table3[],19))</f>
        <v>51386</v>
      </c>
      <c r="W49" t="str">
        <f>IF(VLOOKUP(Table3512[[#This Row],[Site name]],Table3[],20)=0,"",VLOOKUP(Table3512[[#This Row],[Site name]],Table3[],20))</f>
        <v/>
      </c>
      <c r="X49" t="str">
        <f>IF(VLOOKUP(Table3512[[#This Row],[Site name]],Table3[],21)=0,"",VLOOKUP(Table3512[[#This Row],[Site name]],Table3[],21))</f>
        <v/>
      </c>
      <c r="Y49" t="str">
        <f>IF(VLOOKUP(Table3512[[#This Row],[Site name]],Table3[],22)=0,"",VLOOKUP(Table3512[[#This Row],[Site name]],Table3[],22))</f>
        <v/>
      </c>
      <c r="Z49" t="str">
        <f>IF(VLOOKUP(Table3512[[#This Row],[Site name]],Table3[],23)=0,"",VLOOKUP(Table3512[[#This Row],[Site name]],Table3[],23))</f>
        <v/>
      </c>
      <c r="AA49" t="str">
        <f>IF(VLOOKUP(Table3512[[#This Row],[Site name]],Table3[],24)=0,"",VLOOKUP(Table3512[[#This Row],[Site name]],Table3[],24))</f>
        <v/>
      </c>
      <c r="AB49" t="str">
        <f>IF(VLOOKUP(Table3512[[#This Row],[Site name]],Table3[],25)=0,"",VLOOKUP(Table3512[[#This Row],[Site name]],Table3[],25))</f>
        <v/>
      </c>
      <c r="AC49" t="str">
        <f>IF(VLOOKUP(Table3512[[#This Row],[Site name]],Table3[],26)=0,"",VLOOKUP(Table3512[[#This Row],[Site name]],Table3[],26))</f>
        <v/>
      </c>
      <c r="AD49">
        <f>IF(VLOOKUP(Table3512[[#This Row],[Site name]],Table3[],27)=0,"",VLOOKUP(Table3512[[#This Row],[Site name]],Table3[],27))</f>
        <v>35</v>
      </c>
      <c r="AE49">
        <f>IF(VLOOKUP(Table3512[[#This Row],[Site name]],Table3[],28)="","",VLOOKUP(Table3512[[#This Row],[Site name]],Table3[],28))</f>
        <v>33</v>
      </c>
      <c r="AF49" t="str">
        <f>IF(VLOOKUP(Table3512[[#This Row],[Site name]],Table3[],29)=0,"",VLOOKUP(Table3512[[#This Row],[Site name]],Table3[],29))</f>
        <v/>
      </c>
      <c r="AG49" t="str">
        <f>IF(VLOOKUP(Table3512[[#This Row],[Site name]],Table3[],30)=0,"",VLOOKUP(Table3512[[#This Row],[Site name]],Table3[],30))</f>
        <v/>
      </c>
      <c r="AH49" t="str">
        <f>IF(VLOOKUP(Table3512[[#This Row],[Site name]],Table3[],31)=0,"",VLOOKUP(Table3512[[#This Row],[Site name]],Table3[],31))</f>
        <v/>
      </c>
      <c r="AI49" t="str">
        <f>IF(VLOOKUP(Table3512[[#This Row],[Site name]],Table3[],32)=0,"",VLOOKUP(Table3512[[#This Row],[Site name]],Table3[],32))</f>
        <v>Whitecode</v>
      </c>
      <c r="AJ49" t="str">
        <f>IF(VLOOKUP(Table3512[[#This Row],[Site name]],Table3[],33)=0,"",VLOOKUP(Table3512[[#This Row],[Site name]],Table3[],33))</f>
        <v/>
      </c>
      <c r="AK49" t="str">
        <f>IF(VLOOKUP(Table3512[[#This Row],[Site name]],Table3[],34)=0,"",VLOOKUP(Table3512[[#This Row],[Site name]],Table3[],34))</f>
        <v/>
      </c>
      <c r="AL49" t="str">
        <f>IF(VLOOKUP(Table3512[[#This Row],[Site name]],Table3[],35)=0,"",VLOOKUP(Table3512[[#This Row],[Site name]],Table3[],35))</f>
        <v/>
      </c>
      <c r="AM49" t="str">
        <f>IF(VLOOKUP(Table3512[[#This Row],[Site name]],Table3[],36)=0,"",VLOOKUP(Table3512[[#This Row],[Site name]],Table3[],36))</f>
        <v/>
      </c>
      <c r="AN49" t="str">
        <f>IF(VLOOKUP(Table3512[[#This Row],[Site name]],Table3[],37)=0,"",VLOOKUP(Table3512[[#This Row],[Site name]],Table3[],37))</f>
        <v>Project 55</v>
      </c>
      <c r="AO49" s="188">
        <f>IF(VLOOKUP(Table3512[[#This Row],[Site name]],Table3[],38)="","",VLOOKUP(Table3512[[#This Row],[Site name]],Table3[],38))</f>
        <v>1</v>
      </c>
      <c r="AP49">
        <f>IF(VLOOKUP(Table3512[[#This Row],[Site name]],Table3[],39)="","",VLOOKUP(Table3512[[#This Row],[Site name]],Table3[],39))</f>
        <v>1</v>
      </c>
      <c r="AQ49" t="str">
        <f>_xlfn.CONCAT(Table3512[[#This Row],[Site name]],Table3512[[#This Row],[Assessment Type]])</f>
        <v>747-759 &amp; 765-775 Old Kent RoadAssessment 1 - no decarbonisation</v>
      </c>
    </row>
    <row r="50" spans="2:43" ht="14.7" hidden="1" customHeight="1">
      <c r="B50" t="s">
        <v>190</v>
      </c>
      <c r="C50" t="s">
        <v>977</v>
      </c>
      <c r="D50">
        <f>IF((VLOOKUP(Table3512[[#This Row],[Site name]],Table35[],3,FALSE)-VLOOKUP(Table3512[[#This Row],[Site name]],Table35679[],3,FALSE))=0,"",VLOOKUP(Table3512[[#This Row],[Site name]],Table35[],3,FALSE)-VLOOKUP(Table3512[[#This Row],[Site name]],Table35679[],3,FALSE))</f>
        <v>663</v>
      </c>
      <c r="E50" t="str">
        <f>IF(VLOOKUP(Table3512[[#This Row],[Site name]],Table3[],2)=0,"",VLOOKUP(Table3512[[#This Row],[Site name]],Table3[],2))</f>
        <v>Lambeth</v>
      </c>
      <c r="F50" t="str">
        <f>IF(VLOOKUP(Table3512[[#This Row],[Site name]],Table3[],3)=0,"",VLOOKUP(Table3512[[#This Row],[Site name]],Table3[],3))</f>
        <v>SE1 9PZ</v>
      </c>
      <c r="G50" t="str">
        <f>IF(VLOOKUP(Table3512[[#This Row],[Site name]],Table3[],4)=0,"",VLOOKUP(Table3512[[#This Row],[Site name]],Table3[],4))</f>
        <v>21/01142/FUL</v>
      </c>
      <c r="H50" t="str">
        <f>IF(VLOOKUP(Table3512[[#This Row],[Site name]],Table3[],5)=0,"",VLOOKUP(Table3512[[#This Row],[Site name]],Table3[],5))</f>
        <v>Planning Portal</v>
      </c>
      <c r="I50" s="185" t="str">
        <f>IF(VLOOKUP(Table3512[[#This Row],[Site name]],Table3[],6)=0,"",VLOOKUP(Table3512[[#This Row],[Site name]],Table3[],6))</f>
        <v>Refurbishment, partial demolition and Refurbishment of the existing building, 80% retention. New core. Plant on roof extended.</v>
      </c>
      <c r="J50" s="185">
        <f>IF(VLOOKUP(Table3512[[#This Row],[Site name]],Table3[],7)=0,"",VLOOKUP(Table3512[[#This Row],[Site name]],Table3[],7))</f>
        <v>44274</v>
      </c>
      <c r="K50" s="185">
        <f>IF(VLOOKUP(Table3512[[#This Row],[Site name]],Table3[],8)=0,"",VLOOKUP(Table3512[[#This Row],[Site name]],Table3[],8))</f>
        <v>44553</v>
      </c>
      <c r="L50" t="str">
        <f>IF(VLOOKUP(Table3512[[#This Row],[Site name]],Table3[],9)=0,"",VLOOKUP(Table3512[[#This Row],[Site name]],Table3[],9))</f>
        <v/>
      </c>
      <c r="M50" t="str">
        <f>IF(VLOOKUP(Table3512[[#This Row],[Site name]],Table3[],10)=0,"",VLOOKUP(Table3512[[#This Row],[Site name]],Table3[],10))</f>
        <v>Office</v>
      </c>
      <c r="N50" t="str">
        <f>IF(VLOOKUP(Table3512[[#This Row],[Site name]],Table3[],11)=0,"",VLOOKUP(Table3512[[#This Row],[Site name]],Table3[],11))</f>
        <v>No</v>
      </c>
      <c r="O50" t="str">
        <f>IF(VLOOKUP(Table3512[[#This Row],[Site name]],Table3[],12)=0,"",VLOOKUP(Table3512[[#This Row],[Site name]],Table3[],12))</f>
        <v>Heavy Refurbishment</v>
      </c>
      <c r="P50" t="str">
        <f>IF(VLOOKUP(Table3512[[#This Row],[Site name]],Table3[],13)=0,"",VLOOKUP(Table3512[[#This Row],[Site name]],Table3[],13))</f>
        <v>1980s</v>
      </c>
      <c r="Q50" t="str">
        <f>IF(VLOOKUP(Table3512[[#This Row],[Site name]],Table3[],14)=0,"",VLOOKUP(Table3512[[#This Row],[Site name]],Table3[],14))</f>
        <v>Grade II</v>
      </c>
      <c r="R50" s="197">
        <f>IF(VLOOKUP(Table3512[[#This Row],[Site name]],Table3[],15)="","",VLOOKUP(Table3512[[#This Row],[Site name]],Table3[],15))</f>
        <v>27790</v>
      </c>
      <c r="S50" s="197">
        <f>IF(VLOOKUP(Table3512[[#This Row],[Site name]],Table3[],16)="","",VLOOKUP(Table3512[[#This Row],[Site name]],Table3[],16))</f>
        <v>38840</v>
      </c>
      <c r="T50" s="196">
        <f>IF(VLOOKUP(Table3512[[#This Row],[Site name]],Table3[],17)="","",VLOOKUP(Table3512[[#This Row],[Site name]],Table3[],17))</f>
        <v>5060</v>
      </c>
      <c r="U50" s="188">
        <f>IF(VLOOKUP(Table3512[[#This Row],[Site name]],Table3[],18)="","",VLOOKUP(Table3512[[#This Row],[Site name]],Table3[],18))</f>
        <v>0.39762504498020879</v>
      </c>
      <c r="V50" s="197">
        <f>IF(VLOOKUP(Table3512[[#This Row],[Site name]],Table3[],19)="","",VLOOKUP(Table3512[[#This Row],[Site name]],Table3[],19))</f>
        <v>16110</v>
      </c>
      <c r="W50" t="str">
        <f>IF(VLOOKUP(Table3512[[#This Row],[Site name]],Table3[],20)=0,"",VLOOKUP(Table3512[[#This Row],[Site name]],Table3[],20))</f>
        <v>No new basement</v>
      </c>
      <c r="X50" t="str">
        <f>IF(VLOOKUP(Table3512[[#This Row],[Site name]],Table3[],21)=0,"",VLOOKUP(Table3512[[#This Row],[Site name]],Table3[],21))</f>
        <v/>
      </c>
      <c r="Y50" t="str">
        <f>IF(VLOOKUP(Table3512[[#This Row],[Site name]],Table3[],22)=0,"",VLOOKUP(Table3512[[#This Row],[Site name]],Table3[],22))</f>
        <v/>
      </c>
      <c r="Z50" t="str">
        <f>IF(VLOOKUP(Table3512[[#This Row],[Site name]],Table3[],23)=0,"",VLOOKUP(Table3512[[#This Row],[Site name]],Table3[],23))</f>
        <v/>
      </c>
      <c r="AA50" t="str">
        <f>IF(VLOOKUP(Table3512[[#This Row],[Site name]],Table3[],24)=0,"",VLOOKUP(Table3512[[#This Row],[Site name]],Table3[],24))</f>
        <v/>
      </c>
      <c r="AB50" t="str">
        <f>IF(VLOOKUP(Table3512[[#This Row],[Site name]],Table3[],25)=0,"",VLOOKUP(Table3512[[#This Row],[Site name]],Table3[],25))</f>
        <v/>
      </c>
      <c r="AC50">
        <f>IF(VLOOKUP(Table3512[[#This Row],[Site name]],Table3[],26)=0,"",VLOOKUP(Table3512[[#This Row],[Site name]],Table3[],26))</f>
        <v>6</v>
      </c>
      <c r="AD50">
        <f>IF(VLOOKUP(Table3512[[#This Row],[Site name]],Table3[],27)=0,"",VLOOKUP(Table3512[[#This Row],[Site name]],Table3[],27))</f>
        <v>7</v>
      </c>
      <c r="AE50">
        <f>IF(VLOOKUP(Table3512[[#This Row],[Site name]],Table3[],28)="","",VLOOKUP(Table3512[[#This Row],[Site name]],Table3[],28))</f>
        <v>6</v>
      </c>
      <c r="AF50">
        <f>IF(VLOOKUP(Table3512[[#This Row],[Site name]],Table3[],29)=0,"",VLOOKUP(Table3512[[#This Row],[Site name]],Table3[],29))</f>
        <v>1</v>
      </c>
      <c r="AG50">
        <f>IF(VLOOKUP(Table3512[[#This Row],[Site name]],Table3[],30)=0,"",VLOOKUP(Table3512[[#This Row],[Site name]],Table3[],30))</f>
        <v>4</v>
      </c>
      <c r="AH50" t="str">
        <f>IF(VLOOKUP(Table3512[[#This Row],[Site name]],Table3[],31)=0,"",VLOOKUP(Table3512[[#This Row],[Site name]],Table3[],31))</f>
        <v/>
      </c>
      <c r="AI50" t="str">
        <f>IF(VLOOKUP(Table3512[[#This Row],[Site name]],Table3[],32)=0,"",VLOOKUP(Table3512[[#This Row],[Site name]],Table3[],32))</f>
        <v>Watkins Payne</v>
      </c>
      <c r="AJ50" t="str">
        <f>IF(VLOOKUP(Table3512[[#This Row],[Site name]],Table3[],33)=0,"",VLOOKUP(Table3512[[#This Row],[Site name]],Table3[],33))</f>
        <v>Heyne Tillet Steel</v>
      </c>
      <c r="AK50" t="str">
        <f>IF(VLOOKUP(Table3512[[#This Row],[Site name]],Table3[],34)=0,"",VLOOKUP(Table3512[[#This Row],[Site name]],Table3[],34))</f>
        <v>Watkins Payne Partnership</v>
      </c>
      <c r="AL50" t="str">
        <f>IF(VLOOKUP(Table3512[[#This Row],[Site name]],Table3[],35)=0,"",VLOOKUP(Table3512[[#This Row],[Site name]],Table3[],35))</f>
        <v>Allford Hall Monaghan Morris</v>
      </c>
      <c r="AM50" t="str">
        <f>IF(VLOOKUP(Table3512[[#This Row],[Site name]],Table3[],36)=0,"",VLOOKUP(Table3512[[#This Row],[Site name]],Table3[],36))</f>
        <v>One Click LCA</v>
      </c>
      <c r="AN50" t="str">
        <f>IF(VLOOKUP(Table3512[[#This Row],[Site name]],Table3[],37)=0,"",VLOOKUP(Table3512[[#This Row],[Site name]],Table3[],37))</f>
        <v>Project 56</v>
      </c>
      <c r="AO50" s="188">
        <f>IF(VLOOKUP(Table3512[[#This Row],[Site name]],Table3[],38)="","",VLOOKUP(Table3512[[#This Row],[Site name]],Table3[],38))</f>
        <v>0.1820798848506657</v>
      </c>
      <c r="AP50">
        <f>IF(VLOOKUP(Table3512[[#This Row],[Site name]],Table3[],39)="","",VLOOKUP(Table3512[[#This Row],[Site name]],Table3[],39))</f>
        <v>3</v>
      </c>
      <c r="AQ50" t="str">
        <f>_xlfn.CONCAT(Table3512[[#This Row],[Site name]],Table3512[[#This Row],[Assessment Type]])</f>
        <v>76-78 Upper GroundAssessment 1 - no decarbonisation</v>
      </c>
    </row>
    <row r="51" spans="2:43" ht="14.7" hidden="1" customHeight="1">
      <c r="B51" t="s">
        <v>362</v>
      </c>
      <c r="C51" t="s">
        <v>977</v>
      </c>
      <c r="D51">
        <f>IF((VLOOKUP(Table3512[[#This Row],[Site name]],Table35[],3,FALSE)-VLOOKUP(Table3512[[#This Row],[Site name]],Table35679[],3,FALSE))=0,"",VLOOKUP(Table3512[[#This Row],[Site name]],Table35[],3,FALSE)-VLOOKUP(Table3512[[#This Row],[Site name]],Table35679[],3,FALSE))</f>
        <v>872</v>
      </c>
      <c r="E51" t="str">
        <f>IF(VLOOKUP(Table3512[[#This Row],[Site name]],Table3[],2)=0,"",VLOOKUP(Table3512[[#This Row],[Site name]],Table3[],2))</f>
        <v>Lambeth</v>
      </c>
      <c r="F51" t="str">
        <f>IF(VLOOKUP(Table3512[[#This Row],[Site name]],Table3[],3)=0,"",VLOOKUP(Table3512[[#This Row],[Site name]],Table3[],3))</f>
        <v>SE1 7XT</v>
      </c>
      <c r="G51" t="str">
        <f>IF(VLOOKUP(Table3512[[#This Row],[Site name]],Table3[],4)=0,"",VLOOKUP(Table3512[[#This Row],[Site name]],Table3[],4))</f>
        <v>20/03539/FUL</v>
      </c>
      <c r="H51" t="str">
        <f>IF(VLOOKUP(Table3512[[#This Row],[Site name]],Table3[],5)=0,"",VLOOKUP(Table3512[[#This Row],[Site name]],Table3[],5))</f>
        <v>Planning Portal</v>
      </c>
      <c r="I51" t="str">
        <f>IF(VLOOKUP(Table3512[[#This Row],[Site name]],Table3[],6)=0,"",VLOOKUP(Table3512[[#This Row],[Site name]],Table3[],6))</f>
        <v>Erection of ground plus 14-storey building and two basement levels</v>
      </c>
      <c r="J51" s="185">
        <f>IF(VLOOKUP(Table3512[[#This Row],[Site name]],Table3[],7)=0,"",VLOOKUP(Table3512[[#This Row],[Site name]],Table3[],7))</f>
        <v>44117</v>
      </c>
      <c r="K51" s="185" t="str">
        <f>IF(VLOOKUP(Table3512[[#This Row],[Site name]],Table3[],8)=0,"",VLOOKUP(Table3512[[#This Row],[Site name]],Table3[],8))</f>
        <v/>
      </c>
      <c r="L51" t="str">
        <f>IF(VLOOKUP(Table3512[[#This Row],[Site name]],Table3[],9)=0,"",VLOOKUP(Table3512[[#This Row],[Site name]],Table3[],9))</f>
        <v/>
      </c>
      <c r="M51" t="str">
        <f>IF(VLOOKUP(Table3512[[#This Row],[Site name]],Table3[],10)=0,"",VLOOKUP(Table3512[[#This Row],[Site name]],Table3[],10))</f>
        <v>Hotel</v>
      </c>
      <c r="N51" t="str">
        <f>IF(VLOOKUP(Table3512[[#This Row],[Site name]],Table3[],11)=0,"",VLOOKUP(Table3512[[#This Row],[Site name]],Table3[],11))</f>
        <v/>
      </c>
      <c r="O51" t="str">
        <f>IF(VLOOKUP(Table3512[[#This Row],[Site name]],Table3[],12)=0,"",VLOOKUP(Table3512[[#This Row],[Site name]],Table3[],12))</f>
        <v>New Build</v>
      </c>
      <c r="P51" t="str">
        <f>IF(VLOOKUP(Table3512[[#This Row],[Site name]],Table3[],13)=0,"",VLOOKUP(Table3512[[#This Row],[Site name]],Table3[],13))</f>
        <v/>
      </c>
      <c r="Q51" t="str">
        <f>IF(VLOOKUP(Table3512[[#This Row],[Site name]],Table3[],14)=0,"",VLOOKUP(Table3512[[#This Row],[Site name]],Table3[],14))</f>
        <v/>
      </c>
      <c r="R51" s="197" t="str">
        <f>IF(VLOOKUP(Table3512[[#This Row],[Site name]],Table3[],15)="","",VLOOKUP(Table3512[[#This Row],[Site name]],Table3[],15))</f>
        <v/>
      </c>
      <c r="S51" s="197">
        <f>IF(VLOOKUP(Table3512[[#This Row],[Site name]],Table3[],16)="","",VLOOKUP(Table3512[[#This Row],[Site name]],Table3[],16))</f>
        <v>8529</v>
      </c>
      <c r="T51" s="196" t="str">
        <f>IF(VLOOKUP(Table3512[[#This Row],[Site name]],Table3[],17)="","",VLOOKUP(Table3512[[#This Row],[Site name]],Table3[],17))</f>
        <v/>
      </c>
      <c r="U51" s="188" t="str">
        <f>IF(VLOOKUP(Table3512[[#This Row],[Site name]],Table3[],18)="","",VLOOKUP(Table3512[[#This Row],[Site name]],Table3[],18))</f>
        <v/>
      </c>
      <c r="V51" s="197">
        <f>IF(VLOOKUP(Table3512[[#This Row],[Site name]],Table3[],19)="","",VLOOKUP(Table3512[[#This Row],[Site name]],Table3[],19))</f>
        <v>8529</v>
      </c>
      <c r="W51" t="str">
        <f>IF(VLOOKUP(Table3512[[#This Row],[Site name]],Table3[],20)=0,"",VLOOKUP(Table3512[[#This Row],[Site name]],Table3[],20))</f>
        <v/>
      </c>
      <c r="X51" t="str">
        <f>IF(VLOOKUP(Table3512[[#This Row],[Site name]],Table3[],21)=0,"",VLOOKUP(Table3512[[#This Row],[Site name]],Table3[],21))</f>
        <v/>
      </c>
      <c r="Y51" t="str">
        <f>IF(VLOOKUP(Table3512[[#This Row],[Site name]],Table3[],22)=0,"",VLOOKUP(Table3512[[#This Row],[Site name]],Table3[],22))</f>
        <v/>
      </c>
      <c r="Z51" t="str">
        <f>IF(VLOOKUP(Table3512[[#This Row],[Site name]],Table3[],23)=0,"",VLOOKUP(Table3512[[#This Row],[Site name]],Table3[],23))</f>
        <v/>
      </c>
      <c r="AA51" t="str">
        <f>IF(VLOOKUP(Table3512[[#This Row],[Site name]],Table3[],24)=0,"",VLOOKUP(Table3512[[#This Row],[Site name]],Table3[],24))</f>
        <v/>
      </c>
      <c r="AB51" t="str">
        <f>IF(VLOOKUP(Table3512[[#This Row],[Site name]],Table3[],25)=0,"",VLOOKUP(Table3512[[#This Row],[Site name]],Table3[],25))</f>
        <v/>
      </c>
      <c r="AC51" t="str">
        <f>IF(VLOOKUP(Table3512[[#This Row],[Site name]],Table3[],26)=0,"",VLOOKUP(Table3512[[#This Row],[Site name]],Table3[],26))</f>
        <v/>
      </c>
      <c r="AD51">
        <f>IF(VLOOKUP(Table3512[[#This Row],[Site name]],Table3[],27)=0,"",VLOOKUP(Table3512[[#This Row],[Site name]],Table3[],27))</f>
        <v>16</v>
      </c>
      <c r="AE51">
        <f>IF(VLOOKUP(Table3512[[#This Row],[Site name]],Table3[],28)="","",VLOOKUP(Table3512[[#This Row],[Site name]],Table3[],28))</f>
        <v>14</v>
      </c>
      <c r="AF51" t="str">
        <f>IF(VLOOKUP(Table3512[[#This Row],[Site name]],Table3[],29)=0,"",VLOOKUP(Table3512[[#This Row],[Site name]],Table3[],29))</f>
        <v/>
      </c>
      <c r="AG51" t="str">
        <f>IF(VLOOKUP(Table3512[[#This Row],[Site name]],Table3[],30)=0,"",VLOOKUP(Table3512[[#This Row],[Site name]],Table3[],30))</f>
        <v/>
      </c>
      <c r="AH51" t="str">
        <f>IF(VLOOKUP(Table3512[[#This Row],[Site name]],Table3[],31)=0,"",VLOOKUP(Table3512[[#This Row],[Site name]],Table3[],31))</f>
        <v/>
      </c>
      <c r="AI51" t="str">
        <f>IF(VLOOKUP(Table3512[[#This Row],[Site name]],Table3[],32)=0,"",VLOOKUP(Table3512[[#This Row],[Site name]],Table3[],32))</f>
        <v>Meinhardt</v>
      </c>
      <c r="AJ51" t="str">
        <f>IF(VLOOKUP(Table3512[[#This Row],[Site name]],Table3[],33)=0,"",VLOOKUP(Table3512[[#This Row],[Site name]],Table3[],33))</f>
        <v/>
      </c>
      <c r="AK51" t="str">
        <f>IF(VLOOKUP(Table3512[[#This Row],[Site name]],Table3[],34)=0,"",VLOOKUP(Table3512[[#This Row],[Site name]],Table3[],34))</f>
        <v/>
      </c>
      <c r="AL51" t="str">
        <f>IF(VLOOKUP(Table3512[[#This Row],[Site name]],Table3[],35)=0,"",VLOOKUP(Table3512[[#This Row],[Site name]],Table3[],35))</f>
        <v/>
      </c>
      <c r="AM51" t="str">
        <f>IF(VLOOKUP(Table3512[[#This Row],[Site name]],Table3[],36)=0,"",VLOOKUP(Table3512[[#This Row],[Site name]],Table3[],36))</f>
        <v/>
      </c>
      <c r="AN51" t="str">
        <f>IF(VLOOKUP(Table3512[[#This Row],[Site name]],Table3[],37)=0,"",VLOOKUP(Table3512[[#This Row],[Site name]],Table3[],37))</f>
        <v>Project 57</v>
      </c>
      <c r="AO51" s="188">
        <f>IF(VLOOKUP(Table3512[[#This Row],[Site name]],Table3[],38)="","",VLOOKUP(Table3512[[#This Row],[Site name]],Table3[],38))</f>
        <v>1</v>
      </c>
      <c r="AP51">
        <f>IF(VLOOKUP(Table3512[[#This Row],[Site name]],Table3[],39)="","",VLOOKUP(Table3512[[#This Row],[Site name]],Table3[],39))</f>
        <v>1</v>
      </c>
      <c r="AQ51" t="str">
        <f>_xlfn.CONCAT(Table3512[[#This Row],[Site name]],Table3512[[#This Row],[Assessment Type]])</f>
        <v>79-87 Westminster Bridge RoadAssessment 1 - no decarbonisation</v>
      </c>
    </row>
    <row r="52" spans="2:43" ht="14.7" hidden="1" customHeight="1">
      <c r="B52" t="s">
        <v>363</v>
      </c>
      <c r="C52" t="s">
        <v>977</v>
      </c>
      <c r="D52">
        <f>IF((VLOOKUP(Table3512[[#This Row],[Site name]],Table35[],3,FALSE)-VLOOKUP(Table3512[[#This Row],[Site name]],Table35679[],3,FALSE))=0,"",VLOOKUP(Table3512[[#This Row],[Site name]],Table35[],3,FALSE)-VLOOKUP(Table3512[[#This Row],[Site name]],Table35679[],3,FALSE))</f>
        <v>1551</v>
      </c>
      <c r="E52" t="str">
        <f>IF(VLOOKUP(Table3512[[#This Row],[Site name]],Table3[],2)=0,"",VLOOKUP(Table3512[[#This Row],[Site name]],Table3[],2))</f>
        <v>City of London</v>
      </c>
      <c r="F52" t="str">
        <f>IF(VLOOKUP(Table3512[[#This Row],[Site name]],Table3[],3)=0,"",VLOOKUP(Table3512[[#This Row],[Site name]],Table3[],3))</f>
        <v>EC4V 6AL</v>
      </c>
      <c r="G52" t="str">
        <f>IF(VLOOKUP(Table3512[[#This Row],[Site name]],Table3[],4)=0,"",VLOOKUP(Table3512[[#This Row],[Site name]],Table3[],4))</f>
        <v>22/00622/FULMAJ</v>
      </c>
      <c r="H52" t="str">
        <f>IF(VLOOKUP(Table3512[[#This Row],[Site name]],Table3[],5)=0,"",VLOOKUP(Table3512[[#This Row],[Site name]],Table3[],5))</f>
        <v>Planning Portal</v>
      </c>
      <c r="I52" s="185" t="str">
        <f>IF(VLOOKUP(Table3512[[#This Row],[Site name]],Table3[],6)=0,"",VLOOKUP(Table3512[[#This Row],[Site name]],Table3[],6))</f>
        <v>Part demolition of Fleet House, full demolition of St Bride's Tavern (basement levels retained). Erection of 8-storey building</v>
      </c>
      <c r="J52" s="185">
        <f>IF(VLOOKUP(Table3512[[#This Row],[Site name]],Table3[],7)=0,"",VLOOKUP(Table3512[[#This Row],[Site name]],Table3[],7))</f>
        <v>44749</v>
      </c>
      <c r="K52" s="185">
        <f>IF(VLOOKUP(Table3512[[#This Row],[Site name]],Table3[],8)=0,"",VLOOKUP(Table3512[[#This Row],[Site name]],Table3[],8))</f>
        <v>44957</v>
      </c>
      <c r="L52" t="str">
        <f>IF(VLOOKUP(Table3512[[#This Row],[Site name]],Table3[],9)=0,"",VLOOKUP(Table3512[[#This Row],[Site name]],Table3[],9))</f>
        <v/>
      </c>
      <c r="M52" t="str">
        <f>IF(VLOOKUP(Table3512[[#This Row],[Site name]],Table3[],10)=0,"",VLOOKUP(Table3512[[#This Row],[Site name]],Table3[],10))</f>
        <v>Office</v>
      </c>
      <c r="N52" t="str">
        <f>IF(VLOOKUP(Table3512[[#This Row],[Site name]],Table3[],11)=0,"",VLOOKUP(Table3512[[#This Row],[Site name]],Table3[],11))</f>
        <v>No</v>
      </c>
      <c r="O52" t="str">
        <f>IF(VLOOKUP(Table3512[[#This Row],[Site name]],Table3[],12)=0,"",VLOOKUP(Table3512[[#This Row],[Site name]],Table3[],12))</f>
        <v>Heavy Refurbishment</v>
      </c>
      <c r="P52" t="str">
        <f>IF(VLOOKUP(Table3512[[#This Row],[Site name]],Table3[],13)=0,"",VLOOKUP(Table3512[[#This Row],[Site name]],Table3[],13))</f>
        <v>1950s</v>
      </c>
      <c r="Q52" t="str">
        <f>IF(VLOOKUP(Table3512[[#This Row],[Site name]],Table3[],14)=0,"",VLOOKUP(Table3512[[#This Row],[Site name]],Table3[],14))</f>
        <v>Not listed</v>
      </c>
      <c r="R52" s="197">
        <f>IF(VLOOKUP(Table3512[[#This Row],[Site name]],Table3[],15)="","",VLOOKUP(Table3512[[#This Row],[Site name]],Table3[],15))</f>
        <v>5612</v>
      </c>
      <c r="S52" s="197">
        <f>IF(VLOOKUP(Table3512[[#This Row],[Site name]],Table3[],16)="","",VLOOKUP(Table3512[[#This Row],[Site name]],Table3[],16))</f>
        <v>7810</v>
      </c>
      <c r="T52" s="196">
        <f>IF(VLOOKUP(Table3512[[#This Row],[Site name]],Table3[],17)="","",VLOOKUP(Table3512[[#This Row],[Site name]],Table3[],17))</f>
        <v>1332</v>
      </c>
      <c r="U52" s="188">
        <f>IF(VLOOKUP(Table3512[[#This Row],[Site name]],Table3[],18)="","",VLOOKUP(Table3512[[#This Row],[Site name]],Table3[],18))</f>
        <v>0.39166072701354238</v>
      </c>
      <c r="V52" s="197">
        <f>IF(VLOOKUP(Table3512[[#This Row],[Site name]],Table3[],19)="","",VLOOKUP(Table3512[[#This Row],[Site name]],Table3[],19))</f>
        <v>3530</v>
      </c>
      <c r="W52" t="str">
        <f>IF(VLOOKUP(Table3512[[#This Row],[Site name]],Table3[],20)=0,"",VLOOKUP(Table3512[[#This Row],[Site name]],Table3[],20))</f>
        <v>No new basement</v>
      </c>
      <c r="X52" t="str">
        <f>IF(VLOOKUP(Table3512[[#This Row],[Site name]],Table3[],21)=0,"",VLOOKUP(Table3512[[#This Row],[Site name]],Table3[],21))</f>
        <v>Reinforced Concrete</v>
      </c>
      <c r="Y52" t="str">
        <f>IF(VLOOKUP(Table3512[[#This Row],[Site name]],Table3[],22)=0,"",VLOOKUP(Table3512[[#This Row],[Site name]],Table3[],22))</f>
        <v/>
      </c>
      <c r="Z52" t="str">
        <f>IF(VLOOKUP(Table3512[[#This Row],[Site name]],Table3[],23)=0,"",VLOOKUP(Table3512[[#This Row],[Site name]],Table3[],23))</f>
        <v>RC Cores / shear walls</v>
      </c>
      <c r="AA52" t="str">
        <f>IF(VLOOKUP(Table3512[[#This Row],[Site name]],Table3[],24)=0,"",VLOOKUP(Table3512[[#This Row],[Site name]],Table3[],24))</f>
        <v>RC Cores / shear walls</v>
      </c>
      <c r="AB52" t="str">
        <f>IF(VLOOKUP(Table3512[[#This Row],[Site name]],Table3[],25)=0,"",VLOOKUP(Table3512[[#This Row],[Site name]],Table3[],25))</f>
        <v>Horizontal Refurbishment</v>
      </c>
      <c r="AC52">
        <f>IF(VLOOKUP(Table3512[[#This Row],[Site name]],Table3[],26)=0,"",VLOOKUP(Table3512[[#This Row],[Site name]],Table3[],26))</f>
        <v>8</v>
      </c>
      <c r="AD52">
        <f>IF(VLOOKUP(Table3512[[#This Row],[Site name]],Table3[],27)=0,"",VLOOKUP(Table3512[[#This Row],[Site name]],Table3[],27))</f>
        <v>11</v>
      </c>
      <c r="AE52">
        <f>IF(VLOOKUP(Table3512[[#This Row],[Site name]],Table3[],28)="","",VLOOKUP(Table3512[[#This Row],[Site name]],Table3[],28))</f>
        <v>10</v>
      </c>
      <c r="AF52">
        <f>IF(VLOOKUP(Table3512[[#This Row],[Site name]],Table3[],29)=0,"",VLOOKUP(Table3512[[#This Row],[Site name]],Table3[],29))</f>
        <v>1</v>
      </c>
      <c r="AG52">
        <f>IF(VLOOKUP(Table3512[[#This Row],[Site name]],Table3[],30)=0,"",VLOOKUP(Table3512[[#This Row],[Site name]],Table3[],30))</f>
        <v>11</v>
      </c>
      <c r="AH52" t="str">
        <f>IF(VLOOKUP(Table3512[[#This Row],[Site name]],Table3[],31)=0,"",VLOOKUP(Table3512[[#This Row],[Site name]],Table3[],31))</f>
        <v/>
      </c>
      <c r="AI52" t="str">
        <f>IF(VLOOKUP(Table3512[[#This Row],[Site name]],Table3[],32)=0,"",VLOOKUP(Table3512[[#This Row],[Site name]],Table3[],32))</f>
        <v>Hoare Lea</v>
      </c>
      <c r="AJ52" t="str">
        <f>IF(VLOOKUP(Table3512[[#This Row],[Site name]],Table3[],33)=0,"",VLOOKUP(Table3512[[#This Row],[Site name]],Table3[],33))</f>
        <v>AKT II</v>
      </c>
      <c r="AK52" t="str">
        <f>IF(VLOOKUP(Table3512[[#This Row],[Site name]],Table3[],34)=0,"",VLOOKUP(Table3512[[#This Row],[Site name]],Table3[],34))</f>
        <v>Hoare Lea</v>
      </c>
      <c r="AL52" t="str">
        <f>IF(VLOOKUP(Table3512[[#This Row],[Site name]],Table3[],35)=0,"",VLOOKUP(Table3512[[#This Row],[Site name]],Table3[],35))</f>
        <v>HOK International</v>
      </c>
      <c r="AM52" t="str">
        <f>IF(VLOOKUP(Table3512[[#This Row],[Site name]],Table3[],36)=0,"",VLOOKUP(Table3512[[#This Row],[Site name]],Table3[],36))</f>
        <v>One Click LCA</v>
      </c>
      <c r="AN52" t="str">
        <f>IF(VLOOKUP(Table3512[[#This Row],[Site name]],Table3[],37)=0,"",VLOOKUP(Table3512[[#This Row],[Site name]],Table3[],37))</f>
        <v>Project 58</v>
      </c>
      <c r="AO52" s="188">
        <f>IF(VLOOKUP(Table3512[[#This Row],[Site name]],Table3[],38)="","",VLOOKUP(Table3512[[#This Row],[Site name]],Table3[],38))</f>
        <v>0.23734853884533144</v>
      </c>
      <c r="AP52">
        <f>IF(VLOOKUP(Table3512[[#This Row],[Site name]],Table3[],39)="","",VLOOKUP(Table3512[[#This Row],[Site name]],Table3[],39))</f>
        <v>3</v>
      </c>
      <c r="AQ52" t="str">
        <f>_xlfn.CONCAT(Table3512[[#This Row],[Site name]],Table3512[[#This Row],[Assessment Type]])</f>
        <v>8 - 12 New Bridge StreetAssessment 1 - no decarbonisation</v>
      </c>
    </row>
    <row r="53" spans="2:43" ht="14.7" hidden="1" customHeight="1">
      <c r="B53" t="s">
        <v>366</v>
      </c>
      <c r="C53" t="s">
        <v>977</v>
      </c>
      <c r="D53" t="str">
        <f>IF((VLOOKUP(Table3512[[#This Row],[Site name]],Table35[],3,FALSE)-VLOOKUP(Table3512[[#This Row],[Site name]],Table35679[],3,FALSE))=0,"",VLOOKUP(Table3512[[#This Row],[Site name]],Table35[],3,FALSE)-VLOOKUP(Table3512[[#This Row],[Site name]],Table35679[],3,FALSE))</f>
        <v/>
      </c>
      <c r="E53" t="str">
        <f>IF(VLOOKUP(Table3512[[#This Row],[Site name]],Table3[],2)=0,"",VLOOKUP(Table3512[[#This Row],[Site name]],Table3[],2))</f>
        <v/>
      </c>
      <c r="F53" t="str">
        <f>IF(VLOOKUP(Table3512[[#This Row],[Site name]],Table3[],3)=0,"",VLOOKUP(Table3512[[#This Row],[Site name]],Table3[],3))</f>
        <v>W1T 4QS</v>
      </c>
      <c r="G53" t="str">
        <f>IF(VLOOKUP(Table3512[[#This Row],[Site name]],Table3[],4)=0,"",VLOOKUP(Table3512[[#This Row],[Site name]],Table3[],4))</f>
        <v/>
      </c>
      <c r="H53" t="str">
        <f>IF(VLOOKUP(Table3512[[#This Row],[Site name]],Table3[],5)=0,"",VLOOKUP(Table3512[[#This Row],[Site name]],Table3[],5))</f>
        <v/>
      </c>
      <c r="I53" s="185" t="str">
        <f>IF(VLOOKUP(Table3512[[#This Row],[Site name]],Table3[],6)=0,"",VLOOKUP(Table3512[[#This Row],[Site name]],Table3[],6))</f>
        <v/>
      </c>
      <c r="J53" s="185" t="str">
        <f>IF(VLOOKUP(Table3512[[#This Row],[Site name]],Table3[],7)=0,"",VLOOKUP(Table3512[[#This Row],[Site name]],Table3[],7))</f>
        <v/>
      </c>
      <c r="K53" s="185" t="str">
        <f>IF(VLOOKUP(Table3512[[#This Row],[Site name]],Table3[],8)=0,"",VLOOKUP(Table3512[[#This Row],[Site name]],Table3[],8))</f>
        <v/>
      </c>
      <c r="L53" t="str">
        <f>IF(VLOOKUP(Table3512[[#This Row],[Site name]],Table3[],9)=0,"",VLOOKUP(Table3512[[#This Row],[Site name]],Table3[],9))</f>
        <v/>
      </c>
      <c r="M53" t="str">
        <f>IF(VLOOKUP(Table3512[[#This Row],[Site name]],Table3[],10)=0,"",VLOOKUP(Table3512[[#This Row],[Site name]],Table3[],10))</f>
        <v/>
      </c>
      <c r="N53" t="str">
        <f>IF(VLOOKUP(Table3512[[#This Row],[Site name]],Table3[],11)=0,"",VLOOKUP(Table3512[[#This Row],[Site name]],Table3[],11))</f>
        <v/>
      </c>
      <c r="O53" t="str">
        <f>IF(VLOOKUP(Table3512[[#This Row],[Site name]],Table3[],12)=0,"",VLOOKUP(Table3512[[#This Row],[Site name]],Table3[],12))</f>
        <v/>
      </c>
      <c r="P53" t="str">
        <f>IF(VLOOKUP(Table3512[[#This Row],[Site name]],Table3[],13)=0,"",VLOOKUP(Table3512[[#This Row],[Site name]],Table3[],13))</f>
        <v/>
      </c>
      <c r="Q53" t="str">
        <f>IF(VLOOKUP(Table3512[[#This Row],[Site name]],Table3[],14)=0,"",VLOOKUP(Table3512[[#This Row],[Site name]],Table3[],14))</f>
        <v/>
      </c>
      <c r="R53" s="197" t="str">
        <f>IF(VLOOKUP(Table3512[[#This Row],[Site name]],Table3[],15)="","",VLOOKUP(Table3512[[#This Row],[Site name]],Table3[],15))</f>
        <v/>
      </c>
      <c r="S53" s="197" t="str">
        <f>IF(VLOOKUP(Table3512[[#This Row],[Site name]],Table3[],16)="","",VLOOKUP(Table3512[[#This Row],[Site name]],Table3[],16))</f>
        <v/>
      </c>
      <c r="T53" s="196" t="str">
        <f>IF(VLOOKUP(Table3512[[#This Row],[Site name]],Table3[],17)="","",VLOOKUP(Table3512[[#This Row],[Site name]],Table3[],17))</f>
        <v/>
      </c>
      <c r="U53" s="188" t="str">
        <f>IF(VLOOKUP(Table3512[[#This Row],[Site name]],Table3[],18)="","",VLOOKUP(Table3512[[#This Row],[Site name]],Table3[],18))</f>
        <v/>
      </c>
      <c r="V53" s="197">
        <f>IF(VLOOKUP(Table3512[[#This Row],[Site name]],Table3[],19)="","",VLOOKUP(Table3512[[#This Row],[Site name]],Table3[],19))</f>
        <v>0</v>
      </c>
      <c r="W53" t="str">
        <f>IF(VLOOKUP(Table3512[[#This Row],[Site name]],Table3[],20)=0,"",VLOOKUP(Table3512[[#This Row],[Site name]],Table3[],20))</f>
        <v/>
      </c>
      <c r="X53" t="str">
        <f>IF(VLOOKUP(Table3512[[#This Row],[Site name]],Table3[],21)=0,"",VLOOKUP(Table3512[[#This Row],[Site name]],Table3[],21))</f>
        <v/>
      </c>
      <c r="Y53" t="str">
        <f>IF(VLOOKUP(Table3512[[#This Row],[Site name]],Table3[],22)=0,"",VLOOKUP(Table3512[[#This Row],[Site name]],Table3[],22))</f>
        <v/>
      </c>
      <c r="Z53" t="str">
        <f>IF(VLOOKUP(Table3512[[#This Row],[Site name]],Table3[],23)=0,"",VLOOKUP(Table3512[[#This Row],[Site name]],Table3[],23))</f>
        <v/>
      </c>
      <c r="AA53" t="str">
        <f>IF(VLOOKUP(Table3512[[#This Row],[Site name]],Table3[],24)=0,"",VLOOKUP(Table3512[[#This Row],[Site name]],Table3[],24))</f>
        <v/>
      </c>
      <c r="AB53" t="str">
        <f>IF(VLOOKUP(Table3512[[#This Row],[Site name]],Table3[],25)=0,"",VLOOKUP(Table3512[[#This Row],[Site name]],Table3[],25))</f>
        <v>Minimal intervention</v>
      </c>
      <c r="AC53" t="str">
        <f>IF(VLOOKUP(Table3512[[#This Row],[Site name]],Table3[],26)=0,"",VLOOKUP(Table3512[[#This Row],[Site name]],Table3[],26))</f>
        <v/>
      </c>
      <c r="AD53" t="str">
        <f>IF(VLOOKUP(Table3512[[#This Row],[Site name]],Table3[],27)=0,"",VLOOKUP(Table3512[[#This Row],[Site name]],Table3[],27))</f>
        <v/>
      </c>
      <c r="AE53" t="str">
        <f>IF(VLOOKUP(Table3512[[#This Row],[Site name]],Table3[],28)="","",VLOOKUP(Table3512[[#This Row],[Site name]],Table3[],28))</f>
        <v/>
      </c>
      <c r="AF53" t="str">
        <f>IF(VLOOKUP(Table3512[[#This Row],[Site name]],Table3[],29)=0,"",VLOOKUP(Table3512[[#This Row],[Site name]],Table3[],29))</f>
        <v/>
      </c>
      <c r="AG53" t="str">
        <f>IF(VLOOKUP(Table3512[[#This Row],[Site name]],Table3[],30)=0,"",VLOOKUP(Table3512[[#This Row],[Site name]],Table3[],30))</f>
        <v/>
      </c>
      <c r="AH53" t="str">
        <f>IF(VLOOKUP(Table3512[[#This Row],[Site name]],Table3[],31)=0,"",VLOOKUP(Table3512[[#This Row],[Site name]],Table3[],31))</f>
        <v/>
      </c>
      <c r="AI53" t="str">
        <f>IF(VLOOKUP(Table3512[[#This Row],[Site name]],Table3[],32)=0,"",VLOOKUP(Table3512[[#This Row],[Site name]],Table3[],32))</f>
        <v/>
      </c>
      <c r="AJ53" t="str">
        <f>IF(VLOOKUP(Table3512[[#This Row],[Site name]],Table3[],33)=0,"",VLOOKUP(Table3512[[#This Row],[Site name]],Table3[],33))</f>
        <v/>
      </c>
      <c r="AK53" t="str">
        <f>IF(VLOOKUP(Table3512[[#This Row],[Site name]],Table3[],34)=0,"",VLOOKUP(Table3512[[#This Row],[Site name]],Table3[],34))</f>
        <v/>
      </c>
      <c r="AL53" t="str">
        <f>IF(VLOOKUP(Table3512[[#This Row],[Site name]],Table3[],35)=0,"",VLOOKUP(Table3512[[#This Row],[Site name]],Table3[],35))</f>
        <v/>
      </c>
      <c r="AM53" t="str">
        <f>IF(VLOOKUP(Table3512[[#This Row],[Site name]],Table3[],36)=0,"",VLOOKUP(Table3512[[#This Row],[Site name]],Table3[],36))</f>
        <v/>
      </c>
      <c r="AN53" t="str">
        <f>IF(VLOOKUP(Table3512[[#This Row],[Site name]],Table3[],37)=0,"",VLOOKUP(Table3512[[#This Row],[Site name]],Table3[],37))</f>
        <v>Project 60</v>
      </c>
      <c r="AO53" s="188" t="str">
        <f>IF(VLOOKUP(Table3512[[#This Row],[Site name]],Table3[],38)="","",VLOOKUP(Table3512[[#This Row],[Site name]],Table3[],38))</f>
        <v/>
      </c>
      <c r="AP53">
        <f>IF(VLOOKUP(Table3512[[#This Row],[Site name]],Table3[],39)="","",VLOOKUP(Table3512[[#This Row],[Site name]],Table3[],39))</f>
        <v>0</v>
      </c>
      <c r="AQ53" t="str">
        <f>_xlfn.CONCAT(Table3512[[#This Row],[Site name]],Table3512[[#This Row],[Assessment Type]])</f>
        <v>80 Charlotte Street GalleryAssessment 1 - no decarbonisation</v>
      </c>
    </row>
    <row r="54" spans="2:43" ht="14.7" customHeight="1">
      <c r="B54" t="s">
        <v>368</v>
      </c>
      <c r="C54" t="s">
        <v>977</v>
      </c>
      <c r="D54">
        <f>IF((VLOOKUP(Table3512[[#This Row],[Site name]],Table35[],3,FALSE)-VLOOKUP(Table3512[[#This Row],[Site name]],Table35679[],3,FALSE))=0,"",VLOOKUP(Table3512[[#This Row],[Site name]],Table35[],3,FALSE)-VLOOKUP(Table3512[[#This Row],[Site name]],Table35679[],3,FALSE))</f>
        <v>1247</v>
      </c>
      <c r="E54" t="str">
        <f>IF(VLOOKUP(Table3512[[#This Row],[Site name]],Table3[],2)=0,"",VLOOKUP(Table3512[[#This Row],[Site name]],Table3[],2))</f>
        <v>Kensington and Chelsea</v>
      </c>
      <c r="F54" t="str">
        <f>IF(VLOOKUP(Table3512[[#This Row],[Site name]],Table3[],3)=0,"",VLOOKUP(Table3512[[#This Row],[Site name]],Table3[],3))</f>
        <v>SW3 4NX</v>
      </c>
      <c r="G54" t="str">
        <f>IF(VLOOKUP(Table3512[[#This Row],[Site name]],Table3[],4)=0,"",VLOOKUP(Table3512[[#This Row],[Site name]],Table3[],4))</f>
        <v>PP/23/00968</v>
      </c>
      <c r="H54" t="str">
        <f>IF(VLOOKUP(Table3512[[#This Row],[Site name]],Table3[],5)=0,"",VLOOKUP(Table3512[[#This Row],[Site name]],Table3[],5))</f>
        <v>Planning Portal</v>
      </c>
      <c r="I54" s="185" t="str">
        <f>IF(VLOOKUP(Table3512[[#This Row],[Site name]],Table3[],6)=0,"",VLOOKUP(Table3512[[#This Row],[Site name]],Table3[],6))</f>
        <v>Demolition of existing building and redevelopment for new building up to four storeys and basement. 10% basement retained.</v>
      </c>
      <c r="J54" s="185">
        <f>IF(VLOOKUP(Table3512[[#This Row],[Site name]],Table3[],7)=0,"",VLOOKUP(Table3512[[#This Row],[Site name]],Table3[],7))</f>
        <v>44964</v>
      </c>
      <c r="K54" s="185" t="str">
        <f>IF(VLOOKUP(Table3512[[#This Row],[Site name]],Table3[],8)=0,"",VLOOKUP(Table3512[[#This Row],[Site name]],Table3[],8))</f>
        <v/>
      </c>
      <c r="L54" t="str">
        <f>IF(VLOOKUP(Table3512[[#This Row],[Site name]],Table3[],9)=0,"",VLOOKUP(Table3512[[#This Row],[Site name]],Table3[],9))</f>
        <v/>
      </c>
      <c r="M54" t="str">
        <f>IF(VLOOKUP(Table3512[[#This Row],[Site name]],Table3[],10)=0,"",VLOOKUP(Table3512[[#This Row],[Site name]],Table3[],10))</f>
        <v>Office</v>
      </c>
      <c r="N54" t="str">
        <f>IF(VLOOKUP(Table3512[[#This Row],[Site name]],Table3[],11)=0,"",VLOOKUP(Table3512[[#This Row],[Site name]],Table3[],11))</f>
        <v>No</v>
      </c>
      <c r="O54" t="str">
        <f>IF(VLOOKUP(Table3512[[#This Row],[Site name]],Table3[],12)=0,"",VLOOKUP(Table3512[[#This Row],[Site name]],Table3[],12))</f>
        <v>Substructure and/or Façade Retained</v>
      </c>
      <c r="P54" t="str">
        <f>IF(VLOOKUP(Table3512[[#This Row],[Site name]],Table3[],13)=0,"",VLOOKUP(Table3512[[#This Row],[Site name]],Table3[],13))</f>
        <v>1980s</v>
      </c>
      <c r="Q54" t="str">
        <f>IF(VLOOKUP(Table3512[[#This Row],[Site name]],Table3[],14)=0,"",VLOOKUP(Table3512[[#This Row],[Site name]],Table3[],14))</f>
        <v>Not listed</v>
      </c>
      <c r="R54" s="197">
        <f>IF(VLOOKUP(Table3512[[#This Row],[Site name]],Table3[],15)="","",VLOOKUP(Table3512[[#This Row],[Site name]],Table3[],15))</f>
        <v>9790</v>
      </c>
      <c r="S54" s="197">
        <f>IF(VLOOKUP(Table3512[[#This Row],[Site name]],Table3[],16)="","",VLOOKUP(Table3512[[#This Row],[Site name]],Table3[],16))</f>
        <v>16138</v>
      </c>
      <c r="T54" s="196">
        <f>IF(VLOOKUP(Table3512[[#This Row],[Site name]],Table3[],17)="","",VLOOKUP(Table3512[[#This Row],[Site name]],Table3[],17))</f>
        <v>5831</v>
      </c>
      <c r="U54" s="188">
        <f>IF(VLOOKUP(Table3512[[#This Row],[Site name]],Table3[],18)="","",VLOOKUP(Table3512[[#This Row],[Site name]],Table3[],18))</f>
        <v>0.64841675178753833</v>
      </c>
      <c r="V54" s="197">
        <f>IF(VLOOKUP(Table3512[[#This Row],[Site name]],Table3[],19)="","",VLOOKUP(Table3512[[#This Row],[Site name]],Table3[],19))</f>
        <v>12179</v>
      </c>
      <c r="W54" t="str">
        <f>IF(VLOOKUP(Table3512[[#This Row],[Site name]],Table3[],20)=0,"",VLOOKUP(Table3512[[#This Row],[Site name]],Table3[],20))</f>
        <v>No new basement</v>
      </c>
      <c r="X54" t="str">
        <f>IF(VLOOKUP(Table3512[[#This Row],[Site name]],Table3[],21)=0,"",VLOOKUP(Table3512[[#This Row],[Site name]],Table3[],21))</f>
        <v/>
      </c>
      <c r="Y54" t="str">
        <f>IF(VLOOKUP(Table3512[[#This Row],[Site name]],Table3[],22)=0,"",VLOOKUP(Table3512[[#This Row],[Site name]],Table3[],22))</f>
        <v/>
      </c>
      <c r="Z54" t="str">
        <f>IF(VLOOKUP(Table3512[[#This Row],[Site name]],Table3[],23)=0,"",VLOOKUP(Table3512[[#This Row],[Site name]],Table3[],23))</f>
        <v/>
      </c>
      <c r="AA54" t="str">
        <f>IF(VLOOKUP(Table3512[[#This Row],[Site name]],Table3[],24)=0,"",VLOOKUP(Table3512[[#This Row],[Site name]],Table3[],24))</f>
        <v/>
      </c>
      <c r="AB54" t="str">
        <f>IF(VLOOKUP(Table3512[[#This Row],[Site name]],Table3[],25)=0,"",VLOOKUP(Table3512[[#This Row],[Site name]],Table3[],25))</f>
        <v/>
      </c>
      <c r="AC54">
        <f>IF(VLOOKUP(Table3512[[#This Row],[Site name]],Table3[],26)=0,"",VLOOKUP(Table3512[[#This Row],[Site name]],Table3[],26))</f>
        <v>5</v>
      </c>
      <c r="AD54">
        <f>IF(VLOOKUP(Table3512[[#This Row],[Site name]],Table3[],27)=0,"",VLOOKUP(Table3512[[#This Row],[Site name]],Table3[],27))</f>
        <v>5</v>
      </c>
      <c r="AE54">
        <f>IF(VLOOKUP(Table3512[[#This Row],[Site name]],Table3[],28)="","",VLOOKUP(Table3512[[#This Row],[Site name]],Table3[],28))</f>
        <v>4</v>
      </c>
      <c r="AF54" t="str">
        <f>IF(VLOOKUP(Table3512[[#This Row],[Site name]],Table3[],29)=0,"",VLOOKUP(Table3512[[#This Row],[Site name]],Table3[],29))</f>
        <v/>
      </c>
      <c r="AG54" t="str">
        <f>IF(VLOOKUP(Table3512[[#This Row],[Site name]],Table3[],30)=0,"",VLOOKUP(Table3512[[#This Row],[Site name]],Table3[],30))</f>
        <v/>
      </c>
      <c r="AH54" t="str">
        <f>IF(VLOOKUP(Table3512[[#This Row],[Site name]],Table3[],31)=0,"",VLOOKUP(Table3512[[#This Row],[Site name]],Table3[],31))</f>
        <v/>
      </c>
      <c r="AI54" t="str">
        <f>IF(VLOOKUP(Table3512[[#This Row],[Site name]],Table3[],32)=0,"",VLOOKUP(Table3512[[#This Row],[Site name]],Table3[],32))</f>
        <v>Ramboll</v>
      </c>
      <c r="AJ54" t="str">
        <f>IF(VLOOKUP(Table3512[[#This Row],[Site name]],Table3[],33)=0,"",VLOOKUP(Table3512[[#This Row],[Site name]],Table3[],33))</f>
        <v>Robert Bird Group</v>
      </c>
      <c r="AK54" t="str">
        <f>IF(VLOOKUP(Table3512[[#This Row],[Site name]],Table3[],34)=0,"",VLOOKUP(Table3512[[#This Row],[Site name]],Table3[],34))</f>
        <v>Ramboll</v>
      </c>
      <c r="AL54" t="str">
        <f>IF(VLOOKUP(Table3512[[#This Row],[Site name]],Table3[],35)=0,"",VLOOKUP(Table3512[[#This Row],[Site name]],Table3[],35))</f>
        <v>Pilbrow &amp; Partners</v>
      </c>
      <c r="AM54" t="str">
        <f>IF(VLOOKUP(Table3512[[#This Row],[Site name]],Table3[],36)=0,"",VLOOKUP(Table3512[[#This Row],[Site name]],Table3[],36))</f>
        <v>One Click LCA</v>
      </c>
      <c r="AN54" t="str">
        <f>IF(VLOOKUP(Table3512[[#This Row],[Site name]],Table3[],37)=0,"",VLOOKUP(Table3512[[#This Row],[Site name]],Table3[],37))</f>
        <v>Project 62</v>
      </c>
      <c r="AO54" s="188">
        <f>IF(VLOOKUP(Table3512[[#This Row],[Site name]],Table3[],38)="","",VLOOKUP(Table3512[[#This Row],[Site name]],Table3[],38))</f>
        <v>0.59560776302349339</v>
      </c>
      <c r="AP54">
        <f>IF(VLOOKUP(Table3512[[#This Row],[Site name]],Table3[],39)="","",VLOOKUP(Table3512[[#This Row],[Site name]],Table3[],39))</f>
        <v>2</v>
      </c>
      <c r="AQ54" t="str">
        <f>_xlfn.CONCAT(Table3512[[#This Row],[Site name]],Table3512[[#This Row],[Assessment Type]])</f>
        <v>81-103 King's RoadAssessment 1 - no decarbonisation</v>
      </c>
    </row>
    <row r="55" spans="2:43" ht="14.7" customHeight="1">
      <c r="B55" t="s">
        <v>369</v>
      </c>
      <c r="C55" t="s">
        <v>977</v>
      </c>
      <c r="D55">
        <f>IF((VLOOKUP(Table3512[[#This Row],[Site name]],Table35[],3,FALSE)-VLOOKUP(Table3512[[#This Row],[Site name]],Table35679[],3,FALSE))=0,"",VLOOKUP(Table3512[[#This Row],[Site name]],Table35[],3,FALSE)-VLOOKUP(Table3512[[#This Row],[Site name]],Table35679[],3,FALSE))</f>
        <v>1514</v>
      </c>
      <c r="E55" t="str">
        <f>IF(VLOOKUP(Table3512[[#This Row],[Site name]],Table3[],2)=0,"",VLOOKUP(Table3512[[#This Row],[Site name]],Table3[],2))</f>
        <v>City of London</v>
      </c>
      <c r="F55" t="str">
        <f>IF(VLOOKUP(Table3512[[#This Row],[Site name]],Table3[],3)=0,"",VLOOKUP(Table3512[[#This Row],[Site name]],Table3[],3))</f>
        <v>EC3V 0AA</v>
      </c>
      <c r="G55" t="str">
        <f>IF(VLOOKUP(Table3512[[#This Row],[Site name]],Table3[],4)=0,"",VLOOKUP(Table3512[[#This Row],[Site name]],Table3[],4))</f>
        <v>22/01155/FULEIA</v>
      </c>
      <c r="H55" t="str">
        <f>IF(VLOOKUP(Table3512[[#This Row],[Site name]],Table3[],5)=0,"",VLOOKUP(Table3512[[#This Row],[Site name]],Table3[],5))</f>
        <v>Planning Portal</v>
      </c>
      <c r="I55" s="185" t="str">
        <f>IF(VLOOKUP(Table3512[[#This Row],[Site name]],Table3[],6)=0,"",VLOOKUP(Table3512[[#This Row],[Site name]],Table3[],6))</f>
        <v>Partial demolition of existing building (Gracechurch Street frontage adapted) and the construction of a 32 storey building plus basement levels</v>
      </c>
      <c r="J55" s="185">
        <f>IF(VLOOKUP(Table3512[[#This Row],[Site name]],Table3[],7)=0,"",VLOOKUP(Table3512[[#This Row],[Site name]],Table3[],7))</f>
        <v>44895</v>
      </c>
      <c r="K55" s="185">
        <f>IF(VLOOKUP(Table3512[[#This Row],[Site name]],Table3[],8)=0,"",VLOOKUP(Table3512[[#This Row],[Site name]],Table3[],8))</f>
        <v>45210</v>
      </c>
      <c r="L55" t="str">
        <f>IF(VLOOKUP(Table3512[[#This Row],[Site name]],Table3[],9)=0,"",VLOOKUP(Table3512[[#This Row],[Site name]],Table3[],9))</f>
        <v>Granted</v>
      </c>
      <c r="M55" t="str">
        <f>IF(VLOOKUP(Table3512[[#This Row],[Site name]],Table3[],10)=0,"",VLOOKUP(Table3512[[#This Row],[Site name]],Table3[],10))</f>
        <v>Office &amp; Retail</v>
      </c>
      <c r="N55" t="str">
        <f>IF(VLOOKUP(Table3512[[#This Row],[Site name]],Table3[],11)=0,"",VLOOKUP(Table3512[[#This Row],[Site name]],Table3[],11))</f>
        <v>No</v>
      </c>
      <c r="O55" t="str">
        <f>IF(VLOOKUP(Table3512[[#This Row],[Site name]],Table3[],12)=0,"",VLOOKUP(Table3512[[#This Row],[Site name]],Table3[],12))</f>
        <v>Substructure and/or Façade Retained</v>
      </c>
      <c r="P55" t="str">
        <f>IF(VLOOKUP(Table3512[[#This Row],[Site name]],Table3[],13)=0,"",VLOOKUP(Table3512[[#This Row],[Site name]],Table3[],13))</f>
        <v>1930s</v>
      </c>
      <c r="Q55" t="str">
        <f>IF(VLOOKUP(Table3512[[#This Row],[Site name]],Table3[],14)=0,"",VLOOKUP(Table3512[[#This Row],[Site name]],Table3[],14))</f>
        <v>Not listed</v>
      </c>
      <c r="R55" s="197">
        <f>IF(VLOOKUP(Table3512[[#This Row],[Site name]],Table3[],15)="","",VLOOKUP(Table3512[[#This Row],[Site name]],Table3[],15))</f>
        <v>8035</v>
      </c>
      <c r="S55" s="197">
        <f>IF(VLOOKUP(Table3512[[#This Row],[Site name]],Table3[],16)="","",VLOOKUP(Table3512[[#This Row],[Site name]],Table3[],16))</f>
        <v>37746</v>
      </c>
      <c r="T55" s="196">
        <f>IF(VLOOKUP(Table3512[[#This Row],[Site name]],Table3[],17)="","",VLOOKUP(Table3512[[#This Row],[Site name]],Table3[],17))</f>
        <v>8035</v>
      </c>
      <c r="U55" s="188">
        <f>IF(VLOOKUP(Table3512[[#This Row],[Site name]],Table3[],18)="","",VLOOKUP(Table3512[[#This Row],[Site name]],Table3[],18))</f>
        <v>3.69769757311761</v>
      </c>
      <c r="V55" s="197">
        <f>IF(VLOOKUP(Table3512[[#This Row],[Site name]],Table3[],19)="","",VLOOKUP(Table3512[[#This Row],[Site name]],Table3[],19))</f>
        <v>37746</v>
      </c>
      <c r="W55" t="str">
        <f>IF(VLOOKUP(Table3512[[#This Row],[Site name]],Table3[],20)=0,"",VLOOKUP(Table3512[[#This Row],[Site name]],Table3[],20))</f>
        <v>New and retained basement</v>
      </c>
      <c r="X55" t="str">
        <f>IF(VLOOKUP(Table3512[[#This Row],[Site name]],Table3[],21)=0,"",VLOOKUP(Table3512[[#This Row],[Site name]],Table3[],21))</f>
        <v>Steel</v>
      </c>
      <c r="Y55" t="str">
        <f>IF(VLOOKUP(Table3512[[#This Row],[Site name]],Table3[],22)=0,"",VLOOKUP(Table3512[[#This Row],[Site name]],Table3[],22))</f>
        <v/>
      </c>
      <c r="Z55" t="str">
        <f>IF(VLOOKUP(Table3512[[#This Row],[Site name]],Table3[],23)=0,"",VLOOKUP(Table3512[[#This Row],[Site name]],Table3[],23))</f>
        <v/>
      </c>
      <c r="AA55" t="str">
        <f>IF(VLOOKUP(Table3512[[#This Row],[Site name]],Table3[],24)=0,"",VLOOKUP(Table3512[[#This Row],[Site name]],Table3[],24))</f>
        <v/>
      </c>
      <c r="AB55" t="str">
        <f>IF(VLOOKUP(Table3512[[#This Row],[Site name]],Table3[],25)=0,"",VLOOKUP(Table3512[[#This Row],[Site name]],Table3[],25))</f>
        <v/>
      </c>
      <c r="AC55">
        <f>IF(VLOOKUP(Table3512[[#This Row],[Site name]],Table3[],26)=0,"",VLOOKUP(Table3512[[#This Row],[Site name]],Table3[],26))</f>
        <v>10</v>
      </c>
      <c r="AD55">
        <f>IF(VLOOKUP(Table3512[[#This Row],[Site name]],Table3[],27)=0,"",VLOOKUP(Table3512[[#This Row],[Site name]],Table3[],27))</f>
        <v>37</v>
      </c>
      <c r="AE55">
        <f>IF(VLOOKUP(Table3512[[#This Row],[Site name]],Table3[],28)="","",VLOOKUP(Table3512[[#This Row],[Site name]],Table3[],28))</f>
        <v>33</v>
      </c>
      <c r="AF55">
        <f>IF(VLOOKUP(Table3512[[#This Row],[Site name]],Table3[],29)=0,"",VLOOKUP(Table3512[[#This Row],[Site name]],Table3[],29))</f>
        <v>27</v>
      </c>
      <c r="AG55" t="str">
        <f>IF(VLOOKUP(Table3512[[#This Row],[Site name]],Table3[],30)=0,"",VLOOKUP(Table3512[[#This Row],[Site name]],Table3[],30))</f>
        <v/>
      </c>
      <c r="AH55" t="str">
        <f>IF(VLOOKUP(Table3512[[#This Row],[Site name]],Table3[],31)=0,"",VLOOKUP(Table3512[[#This Row],[Site name]],Table3[],31))</f>
        <v/>
      </c>
      <c r="AI55" t="str">
        <f>IF(VLOOKUP(Table3512[[#This Row],[Site name]],Table3[],32)=0,"",VLOOKUP(Table3512[[#This Row],[Site name]],Table3[],32))</f>
        <v>Sweco</v>
      </c>
      <c r="AJ55" t="str">
        <f>IF(VLOOKUP(Table3512[[#This Row],[Site name]],Table3[],33)=0,"",VLOOKUP(Table3512[[#This Row],[Site name]],Table3[],33))</f>
        <v>Robert Bird Group</v>
      </c>
      <c r="AK55" t="str">
        <f>IF(VLOOKUP(Table3512[[#This Row],[Site name]],Table3[],34)=0,"",VLOOKUP(Table3512[[#This Row],[Site name]],Table3[],34))</f>
        <v/>
      </c>
      <c r="AL55" t="str">
        <f>IF(VLOOKUP(Table3512[[#This Row],[Site name]],Table3[],35)=0,"",VLOOKUP(Table3512[[#This Row],[Site name]],Table3[],35))</f>
        <v>Woods Bagot</v>
      </c>
      <c r="AM55" t="str">
        <f>IF(VLOOKUP(Table3512[[#This Row],[Site name]],Table3[],36)=0,"",VLOOKUP(Table3512[[#This Row],[Site name]],Table3[],36))</f>
        <v/>
      </c>
      <c r="AN55" t="str">
        <f>IF(VLOOKUP(Table3512[[#This Row],[Site name]],Table3[],37)=0,"",VLOOKUP(Table3512[[#This Row],[Site name]],Table3[],37))</f>
        <v>Project 63</v>
      </c>
      <c r="AO55" s="188">
        <f>IF(VLOOKUP(Table3512[[#This Row],[Site name]],Table3[],38)="","",VLOOKUP(Table3512[[#This Row],[Site name]],Table3[],38))</f>
        <v>1</v>
      </c>
      <c r="AP55">
        <f>IF(VLOOKUP(Table3512[[#This Row],[Site name]],Table3[],39)="","",VLOOKUP(Table3512[[#This Row],[Site name]],Table3[],39))</f>
        <v>2</v>
      </c>
      <c r="AQ55" t="str">
        <f>_xlfn.CONCAT(Table3512[[#This Row],[Site name]],Table3512[[#This Row],[Assessment Type]])</f>
        <v>85 Gracechurch StreetAssessment 1 - no decarbonisation</v>
      </c>
    </row>
    <row r="56" spans="2:43" ht="14.7" hidden="1" customHeight="1">
      <c r="B56" t="s">
        <v>370</v>
      </c>
      <c r="C56" t="s">
        <v>977</v>
      </c>
      <c r="D56">
        <f>IF((VLOOKUP(Table3512[[#This Row],[Site name]],Table35[],3,FALSE)-VLOOKUP(Table3512[[#This Row],[Site name]],Table35679[],3,FALSE))=0,"",VLOOKUP(Table3512[[#This Row],[Site name]],Table35[],3,FALSE)-VLOOKUP(Table3512[[#This Row],[Site name]],Table35679[],3,FALSE))</f>
        <v>562</v>
      </c>
      <c r="E56" t="str">
        <f>IF(VLOOKUP(Table3512[[#This Row],[Site name]],Table3[],2)=0,"",VLOOKUP(Table3512[[#This Row],[Site name]],Table3[],2))</f>
        <v>Camden</v>
      </c>
      <c r="F56" t="str">
        <f>IF(VLOOKUP(Table3512[[#This Row],[Site name]],Table3[],3)=0,"",VLOOKUP(Table3512[[#This Row],[Site name]],Table3[],3))</f>
        <v>WC1X 8AA</v>
      </c>
      <c r="G56" t="str">
        <f>IF(VLOOKUP(Table3512[[#This Row],[Site name]],Table3[],4)=0,"",VLOOKUP(Table3512[[#This Row],[Site name]],Table3[],4))</f>
        <v>2022/4259/P</v>
      </c>
      <c r="H56" t="str">
        <f>IF(VLOOKUP(Table3512[[#This Row],[Site name]],Table3[],5)=0,"",VLOOKUP(Table3512[[#This Row],[Site name]],Table3[],5))</f>
        <v>Planning Portal</v>
      </c>
      <c r="I56" s="185" t="str">
        <f>IF(VLOOKUP(Table3512[[#This Row],[Site name]],Table3[],6)=0,"",VLOOKUP(Table3512[[#This Row],[Site name]],Table3[],6))</f>
        <v>Existing building is being retained and refurbished</v>
      </c>
      <c r="J56" s="185">
        <f>IF(VLOOKUP(Table3512[[#This Row],[Site name]],Table3[],7)=0,"",VLOOKUP(Table3512[[#This Row],[Site name]],Table3[],7))</f>
        <v>44845</v>
      </c>
      <c r="K56" s="185" t="str">
        <f>IF(VLOOKUP(Table3512[[#This Row],[Site name]],Table3[],8)=0,"",VLOOKUP(Table3512[[#This Row],[Site name]],Table3[],8))</f>
        <v/>
      </c>
      <c r="L56" t="str">
        <f>IF(VLOOKUP(Table3512[[#This Row],[Site name]],Table3[],9)=0,"",VLOOKUP(Table3512[[#This Row],[Site name]],Table3[],9))</f>
        <v/>
      </c>
      <c r="M56" t="str">
        <f>IF(VLOOKUP(Table3512[[#This Row],[Site name]],Table3[],10)=0,"",VLOOKUP(Table3512[[#This Row],[Site name]],Table3[],10))</f>
        <v>Commercial &amp; Residential</v>
      </c>
      <c r="N56" t="str">
        <f>IF(VLOOKUP(Table3512[[#This Row],[Site name]],Table3[],11)=0,"",VLOOKUP(Table3512[[#This Row],[Site name]],Table3[],11))</f>
        <v>Yes</v>
      </c>
      <c r="O56" t="str">
        <f>IF(VLOOKUP(Table3512[[#This Row],[Site name]],Table3[],12)=0,"",VLOOKUP(Table3512[[#This Row],[Site name]],Table3[],12))</f>
        <v>Retrofit</v>
      </c>
      <c r="P56" t="str">
        <f>IF(VLOOKUP(Table3512[[#This Row],[Site name]],Table3[],13)=0,"",VLOOKUP(Table3512[[#This Row],[Site name]],Table3[],13))</f>
        <v>1960s</v>
      </c>
      <c r="Q56" t="str">
        <f>IF(VLOOKUP(Table3512[[#This Row],[Site name]],Table3[],14)=0,"",VLOOKUP(Table3512[[#This Row],[Site name]],Table3[],14))</f>
        <v>Not listed</v>
      </c>
      <c r="R56" s="197">
        <f>IF(VLOOKUP(Table3512[[#This Row],[Site name]],Table3[],15)="","",VLOOKUP(Table3512[[#This Row],[Site name]],Table3[],15))</f>
        <v>1280</v>
      </c>
      <c r="S56" s="197">
        <f>IF(VLOOKUP(Table3512[[#This Row],[Site name]],Table3[],16)="","",VLOOKUP(Table3512[[#This Row],[Site name]],Table3[],16))</f>
        <v>1149</v>
      </c>
      <c r="T56" s="196">
        <f>IF(VLOOKUP(Table3512[[#This Row],[Site name]],Table3[],17)="","",VLOOKUP(Table3512[[#This Row],[Site name]],Table3[],17))</f>
        <v>0</v>
      </c>
      <c r="U56" s="188">
        <f>IF(VLOOKUP(Table3512[[#This Row],[Site name]],Table3[],18)="","",VLOOKUP(Table3512[[#This Row],[Site name]],Table3[],18))</f>
        <v>-0.10234374999999996</v>
      </c>
      <c r="V56" s="197">
        <f>IF(VLOOKUP(Table3512[[#This Row],[Site name]],Table3[],19)="","",VLOOKUP(Table3512[[#This Row],[Site name]],Table3[],19))</f>
        <v>0</v>
      </c>
      <c r="W56" t="str">
        <f>IF(VLOOKUP(Table3512[[#This Row],[Site name]],Table3[],20)=0,"",VLOOKUP(Table3512[[#This Row],[Site name]],Table3[],20))</f>
        <v>No new basement</v>
      </c>
      <c r="X56" t="str">
        <f>IF(VLOOKUP(Table3512[[#This Row],[Site name]],Table3[],21)=0,"",VLOOKUP(Table3512[[#This Row],[Site name]],Table3[],21))</f>
        <v>Reinforced Concrete</v>
      </c>
      <c r="Y56" t="str">
        <f>IF(VLOOKUP(Table3512[[#This Row],[Site name]],Table3[],22)=0,"",VLOOKUP(Table3512[[#This Row],[Site name]],Table3[],22))</f>
        <v/>
      </c>
      <c r="Z56" t="str">
        <f>IF(VLOOKUP(Table3512[[#This Row],[Site name]],Table3[],23)=0,"",VLOOKUP(Table3512[[#This Row],[Site name]],Table3[],23))</f>
        <v/>
      </c>
      <c r="AA56" t="str">
        <f>IF(VLOOKUP(Table3512[[#This Row],[Site name]],Table3[],24)=0,"",VLOOKUP(Table3512[[#This Row],[Site name]],Table3[],24))</f>
        <v/>
      </c>
      <c r="AB56" t="str">
        <f>IF(VLOOKUP(Table3512[[#This Row],[Site name]],Table3[],25)=0,"",VLOOKUP(Table3512[[#This Row],[Site name]],Table3[],25))</f>
        <v/>
      </c>
      <c r="AC56">
        <f>IF(VLOOKUP(Table3512[[#This Row],[Site name]],Table3[],26)=0,"",VLOOKUP(Table3512[[#This Row],[Site name]],Table3[],26))</f>
        <v>4</v>
      </c>
      <c r="AD56">
        <f>IF(VLOOKUP(Table3512[[#This Row],[Site name]],Table3[],27)=0,"",VLOOKUP(Table3512[[#This Row],[Site name]],Table3[],27))</f>
        <v>4</v>
      </c>
      <c r="AE56">
        <f>IF(VLOOKUP(Table3512[[#This Row],[Site name]],Table3[],28)="","",VLOOKUP(Table3512[[#This Row],[Site name]],Table3[],28))</f>
        <v>4</v>
      </c>
      <c r="AF56" t="str">
        <f>IF(VLOOKUP(Table3512[[#This Row],[Site name]],Table3[],29)=0,"",VLOOKUP(Table3512[[#This Row],[Site name]],Table3[],29))</f>
        <v/>
      </c>
      <c r="AG56">
        <f>IF(VLOOKUP(Table3512[[#This Row],[Site name]],Table3[],30)=0,"",VLOOKUP(Table3512[[#This Row],[Site name]],Table3[],30))</f>
        <v>2</v>
      </c>
      <c r="AH56" t="str">
        <f>IF(VLOOKUP(Table3512[[#This Row],[Site name]],Table3[],31)=0,"",VLOOKUP(Table3512[[#This Row],[Site name]],Table3[],31))</f>
        <v/>
      </c>
      <c r="AI56" t="str">
        <f>IF(VLOOKUP(Table3512[[#This Row],[Site name]],Table3[],32)=0,"",VLOOKUP(Table3512[[#This Row],[Site name]],Table3[],32))</f>
        <v>Max Fordham</v>
      </c>
      <c r="AJ56" t="str">
        <f>IF(VLOOKUP(Table3512[[#This Row],[Site name]],Table3[],33)=0,"",VLOOKUP(Table3512[[#This Row],[Site name]],Table3[],33))</f>
        <v>Heyne Tillet Steel</v>
      </c>
      <c r="AK56" t="str">
        <f>IF(VLOOKUP(Table3512[[#This Row],[Site name]],Table3[],34)=0,"",VLOOKUP(Table3512[[#This Row],[Site name]],Table3[],34))</f>
        <v>Max Fordham</v>
      </c>
      <c r="AL56" t="str">
        <f>IF(VLOOKUP(Table3512[[#This Row],[Site name]],Table3[],35)=0,"",VLOOKUP(Table3512[[#This Row],[Site name]],Table3[],35))</f>
        <v>Piercy &amp; Company</v>
      </c>
      <c r="AM56" t="str">
        <f>IF(VLOOKUP(Table3512[[#This Row],[Site name]],Table3[],36)=0,"",VLOOKUP(Table3512[[#This Row],[Site name]],Table3[],36))</f>
        <v>One Click LCA</v>
      </c>
      <c r="AN56" t="str">
        <f>IF(VLOOKUP(Table3512[[#This Row],[Site name]],Table3[],37)=0,"",VLOOKUP(Table3512[[#This Row],[Site name]],Table3[],37))</f>
        <v>Project 64</v>
      </c>
      <c r="AO56" s="188">
        <f>IF(VLOOKUP(Table3512[[#This Row],[Site name]],Table3[],38)="","",VLOOKUP(Table3512[[#This Row],[Site name]],Table3[],38))</f>
        <v>0</v>
      </c>
      <c r="AP56">
        <f>IF(VLOOKUP(Table3512[[#This Row],[Site name]],Table3[],39)="","",VLOOKUP(Table3512[[#This Row],[Site name]],Table3[],39))</f>
        <v>5</v>
      </c>
      <c r="AQ56" t="str">
        <f>_xlfn.CONCAT(Table3512[[#This Row],[Site name]],Table3512[[#This Row],[Assessment Type]])</f>
        <v>88 Grays Inn RoadAssessment 1 - no decarbonisation</v>
      </c>
    </row>
    <row r="57" spans="2:43" ht="14.7" hidden="1" customHeight="1">
      <c r="B57" t="s">
        <v>371</v>
      </c>
      <c r="C57" t="s">
        <v>977</v>
      </c>
      <c r="D57" t="str">
        <f>IF((VLOOKUP(Table3512[[#This Row],[Site name]],Table35[],3,FALSE)-VLOOKUP(Table3512[[#This Row],[Site name]],Table35679[],3,FALSE))=0,"",VLOOKUP(Table3512[[#This Row],[Site name]],Table35[],3,FALSE)-VLOOKUP(Table3512[[#This Row],[Site name]],Table35679[],3,FALSE))</f>
        <v/>
      </c>
      <c r="E57" t="str">
        <f>IF(VLOOKUP(Table3512[[#This Row],[Site name]],Table3[],2)=0,"",VLOOKUP(Table3512[[#This Row],[Site name]],Table3[],2))</f>
        <v/>
      </c>
      <c r="F57" t="str">
        <f>IF(VLOOKUP(Table3512[[#This Row],[Site name]],Table3[],3)=0,"",VLOOKUP(Table3512[[#This Row],[Site name]],Table3[],3))</f>
        <v>W1T 4EZ</v>
      </c>
      <c r="G57" t="str">
        <f>IF(VLOOKUP(Table3512[[#This Row],[Site name]],Table3[],4)=0,"",VLOOKUP(Table3512[[#This Row],[Site name]],Table3[],4))</f>
        <v/>
      </c>
      <c r="H57" t="str">
        <f>IF(VLOOKUP(Table3512[[#This Row],[Site name]],Table3[],5)=0,"",VLOOKUP(Table3512[[#This Row],[Site name]],Table3[],5))</f>
        <v/>
      </c>
      <c r="I57" s="185" t="str">
        <f>IF(VLOOKUP(Table3512[[#This Row],[Site name]],Table3[],6)=0,"",VLOOKUP(Table3512[[#This Row],[Site name]],Table3[],6))</f>
        <v/>
      </c>
      <c r="J57" s="185" t="str">
        <f>IF(VLOOKUP(Table3512[[#This Row],[Site name]],Table3[],7)=0,"",VLOOKUP(Table3512[[#This Row],[Site name]],Table3[],7))</f>
        <v/>
      </c>
      <c r="K57" s="185" t="str">
        <f>IF(VLOOKUP(Table3512[[#This Row],[Site name]],Table3[],8)=0,"",VLOOKUP(Table3512[[#This Row],[Site name]],Table3[],8))</f>
        <v/>
      </c>
      <c r="L57" t="str">
        <f>IF(VLOOKUP(Table3512[[#This Row],[Site name]],Table3[],9)=0,"",VLOOKUP(Table3512[[#This Row],[Site name]],Table3[],9))</f>
        <v/>
      </c>
      <c r="M57" t="str">
        <f>IF(VLOOKUP(Table3512[[#This Row],[Site name]],Table3[],10)=0,"",VLOOKUP(Table3512[[#This Row],[Site name]],Table3[],10))</f>
        <v/>
      </c>
      <c r="N57" t="str">
        <f>IF(VLOOKUP(Table3512[[#This Row],[Site name]],Table3[],11)=0,"",VLOOKUP(Table3512[[#This Row],[Site name]],Table3[],11))</f>
        <v/>
      </c>
      <c r="O57" t="str">
        <f>IF(VLOOKUP(Table3512[[#This Row],[Site name]],Table3[],12)=0,"",VLOOKUP(Table3512[[#This Row],[Site name]],Table3[],12))</f>
        <v/>
      </c>
      <c r="P57" t="str">
        <f>IF(VLOOKUP(Table3512[[#This Row],[Site name]],Table3[],13)=0,"",VLOOKUP(Table3512[[#This Row],[Site name]],Table3[],13))</f>
        <v/>
      </c>
      <c r="Q57" t="str">
        <f>IF(VLOOKUP(Table3512[[#This Row],[Site name]],Table3[],14)=0,"",VLOOKUP(Table3512[[#This Row],[Site name]],Table3[],14))</f>
        <v/>
      </c>
      <c r="R57" s="197" t="str">
        <f>IF(VLOOKUP(Table3512[[#This Row],[Site name]],Table3[],15)="","",VLOOKUP(Table3512[[#This Row],[Site name]],Table3[],15))</f>
        <v/>
      </c>
      <c r="S57" s="197" t="str">
        <f>IF(VLOOKUP(Table3512[[#This Row],[Site name]],Table3[],16)="","",VLOOKUP(Table3512[[#This Row],[Site name]],Table3[],16))</f>
        <v/>
      </c>
      <c r="T57" s="196" t="str">
        <f>IF(VLOOKUP(Table3512[[#This Row],[Site name]],Table3[],17)="","",VLOOKUP(Table3512[[#This Row],[Site name]],Table3[],17))</f>
        <v/>
      </c>
      <c r="U57" s="188" t="str">
        <f>IF(VLOOKUP(Table3512[[#This Row],[Site name]],Table3[],18)="","",VLOOKUP(Table3512[[#This Row],[Site name]],Table3[],18))</f>
        <v/>
      </c>
      <c r="V57" s="197">
        <f>IF(VLOOKUP(Table3512[[#This Row],[Site name]],Table3[],19)="","",VLOOKUP(Table3512[[#This Row],[Site name]],Table3[],19))</f>
        <v>0</v>
      </c>
      <c r="W57" t="str">
        <f>IF(VLOOKUP(Table3512[[#This Row],[Site name]],Table3[],20)=0,"",VLOOKUP(Table3512[[#This Row],[Site name]],Table3[],20))</f>
        <v/>
      </c>
      <c r="X57" t="str">
        <f>IF(VLOOKUP(Table3512[[#This Row],[Site name]],Table3[],21)=0,"",VLOOKUP(Table3512[[#This Row],[Site name]],Table3[],21))</f>
        <v/>
      </c>
      <c r="Y57" t="str">
        <f>IF(VLOOKUP(Table3512[[#This Row],[Site name]],Table3[],22)=0,"",VLOOKUP(Table3512[[#This Row],[Site name]],Table3[],22))</f>
        <v/>
      </c>
      <c r="Z57" t="str">
        <f>IF(VLOOKUP(Table3512[[#This Row],[Site name]],Table3[],23)=0,"",VLOOKUP(Table3512[[#This Row],[Site name]],Table3[],23))</f>
        <v/>
      </c>
      <c r="AA57" t="str">
        <f>IF(VLOOKUP(Table3512[[#This Row],[Site name]],Table3[],24)=0,"",VLOOKUP(Table3512[[#This Row],[Site name]],Table3[],24))</f>
        <v/>
      </c>
      <c r="AB57" t="str">
        <f>IF(VLOOKUP(Table3512[[#This Row],[Site name]],Table3[],25)=0,"",VLOOKUP(Table3512[[#This Row],[Site name]],Table3[],25))</f>
        <v/>
      </c>
      <c r="AC57" t="str">
        <f>IF(VLOOKUP(Table3512[[#This Row],[Site name]],Table3[],26)=0,"",VLOOKUP(Table3512[[#This Row],[Site name]],Table3[],26))</f>
        <v/>
      </c>
      <c r="AD57" t="str">
        <f>IF(VLOOKUP(Table3512[[#This Row],[Site name]],Table3[],27)=0,"",VLOOKUP(Table3512[[#This Row],[Site name]],Table3[],27))</f>
        <v/>
      </c>
      <c r="AE57" t="str">
        <f>IF(VLOOKUP(Table3512[[#This Row],[Site name]],Table3[],28)="","",VLOOKUP(Table3512[[#This Row],[Site name]],Table3[],28))</f>
        <v/>
      </c>
      <c r="AF57" t="str">
        <f>IF(VLOOKUP(Table3512[[#This Row],[Site name]],Table3[],29)=0,"",VLOOKUP(Table3512[[#This Row],[Site name]],Table3[],29))</f>
        <v/>
      </c>
      <c r="AG57" t="str">
        <f>IF(VLOOKUP(Table3512[[#This Row],[Site name]],Table3[],30)=0,"",VLOOKUP(Table3512[[#This Row],[Site name]],Table3[],30))</f>
        <v/>
      </c>
      <c r="AH57" t="str">
        <f>IF(VLOOKUP(Table3512[[#This Row],[Site name]],Table3[],31)=0,"",VLOOKUP(Table3512[[#This Row],[Site name]],Table3[],31))</f>
        <v/>
      </c>
      <c r="AI57" t="str">
        <f>IF(VLOOKUP(Table3512[[#This Row],[Site name]],Table3[],32)=0,"",VLOOKUP(Table3512[[#This Row],[Site name]],Table3[],32))</f>
        <v/>
      </c>
      <c r="AJ57" t="str">
        <f>IF(VLOOKUP(Table3512[[#This Row],[Site name]],Table3[],33)=0,"",VLOOKUP(Table3512[[#This Row],[Site name]],Table3[],33))</f>
        <v/>
      </c>
      <c r="AK57" t="str">
        <f>IF(VLOOKUP(Table3512[[#This Row],[Site name]],Table3[],34)=0,"",VLOOKUP(Table3512[[#This Row],[Site name]],Table3[],34))</f>
        <v/>
      </c>
      <c r="AL57" t="str">
        <f>IF(VLOOKUP(Table3512[[#This Row],[Site name]],Table3[],35)=0,"",VLOOKUP(Table3512[[#This Row],[Site name]],Table3[],35))</f>
        <v/>
      </c>
      <c r="AM57" t="str">
        <f>IF(VLOOKUP(Table3512[[#This Row],[Site name]],Table3[],36)=0,"",VLOOKUP(Table3512[[#This Row],[Site name]],Table3[],36))</f>
        <v/>
      </c>
      <c r="AN57" t="str">
        <f>IF(VLOOKUP(Table3512[[#This Row],[Site name]],Table3[],37)=0,"",VLOOKUP(Table3512[[#This Row],[Site name]],Table3[],37))</f>
        <v>Project 66</v>
      </c>
      <c r="AO57" s="188" t="str">
        <f>IF(VLOOKUP(Table3512[[#This Row],[Site name]],Table3[],38)="","",VLOOKUP(Table3512[[#This Row],[Site name]],Table3[],38))</f>
        <v/>
      </c>
      <c r="AP57">
        <f>IF(VLOOKUP(Table3512[[#This Row],[Site name]],Table3[],39)="","",VLOOKUP(Table3512[[#This Row],[Site name]],Table3[],39))</f>
        <v>0</v>
      </c>
      <c r="AQ57" t="str">
        <f>_xlfn.CONCAT(Table3512[[#This Row],[Site name]],Table3512[[#This Row],[Assessment Type]])</f>
        <v>90 WhitfieldAssessment 1 - no decarbonisation</v>
      </c>
    </row>
    <row r="58" spans="2:43" ht="14.7" hidden="1" customHeight="1">
      <c r="B58" t="s">
        <v>372</v>
      </c>
      <c r="C58" t="s">
        <v>977</v>
      </c>
      <c r="D58">
        <f>IF((VLOOKUP(Table3512[[#This Row],[Site name]],Table35[],3,FALSE)-VLOOKUP(Table3512[[#This Row],[Site name]],Table35679[],3,FALSE))=0,"",VLOOKUP(Table3512[[#This Row],[Site name]],Table35[],3,FALSE)-VLOOKUP(Table3512[[#This Row],[Site name]],Table35679[],3,FALSE))</f>
        <v>1247</v>
      </c>
      <c r="E58" t="str">
        <f>IF(VLOOKUP(Table3512[[#This Row],[Site name]],Table3[],2)=0,"",VLOOKUP(Table3512[[#This Row],[Site name]],Table3[],2))</f>
        <v>City of London</v>
      </c>
      <c r="F58" t="str">
        <f>IF(VLOOKUP(Table3512[[#This Row],[Site name]],Table3[],3)=0,"",VLOOKUP(Table3512[[#This Row],[Site name]],Table3[],3))</f>
        <v>EC2R 7BH</v>
      </c>
      <c r="G58" t="str">
        <f>IF(VLOOKUP(Table3512[[#This Row],[Site name]],Table3[],4)=0,"",VLOOKUP(Table3512[[#This Row],[Site name]],Table3[],4))</f>
        <v>22/00860/FULMAJ</v>
      </c>
      <c r="H58" t="str">
        <f>IF(VLOOKUP(Table3512[[#This Row],[Site name]],Table3[],5)=0,"",VLOOKUP(Table3512[[#This Row],[Site name]],Table3[],5))</f>
        <v>Planning Portal</v>
      </c>
      <c r="I58" t="str">
        <f>IF(VLOOKUP(Table3512[[#This Row],[Site name]],Table3[],6)=0,"",VLOOKUP(Table3512[[#This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58" s="185">
        <f>IF(VLOOKUP(Table3512[[#This Row],[Site name]],Table3[],7)=0,"",VLOOKUP(Table3512[[#This Row],[Site name]],Table3[],7))</f>
        <v>44812</v>
      </c>
      <c r="K58" s="185">
        <f>IF(VLOOKUP(Table3512[[#This Row],[Site name]],Table3[],8)=0,"",VLOOKUP(Table3512[[#This Row],[Site name]],Table3[],8))</f>
        <v>44979</v>
      </c>
      <c r="L58" t="str">
        <f>IF(VLOOKUP(Table3512[[#This Row],[Site name]],Table3[],9)=0,"",VLOOKUP(Table3512[[#This Row],[Site name]],Table3[],9))</f>
        <v/>
      </c>
      <c r="M58" t="str">
        <f>IF(VLOOKUP(Table3512[[#This Row],[Site name]],Table3[],10)=0,"",VLOOKUP(Table3512[[#This Row],[Site name]],Table3[],10))</f>
        <v>Hotel</v>
      </c>
      <c r="N58" t="str">
        <f>IF(VLOOKUP(Table3512[[#This Row],[Site name]],Table3[],11)=0,"",VLOOKUP(Table3512[[#This Row],[Site name]],Table3[],11))</f>
        <v/>
      </c>
      <c r="O58" t="str">
        <f>IF(VLOOKUP(Table3512[[#This Row],[Site name]],Table3[],12)=0,"",VLOOKUP(Table3512[[#This Row],[Site name]],Table3[],12))</f>
        <v>New Build</v>
      </c>
      <c r="P58" t="str">
        <f>IF(VLOOKUP(Table3512[[#This Row],[Site name]],Table3[],13)=0,"",VLOOKUP(Table3512[[#This Row],[Site name]],Table3[],13))</f>
        <v/>
      </c>
      <c r="Q58" t="str">
        <f>IF(VLOOKUP(Table3512[[#This Row],[Site name]],Table3[],14)=0,"",VLOOKUP(Table3512[[#This Row],[Site name]],Table3[],14))</f>
        <v/>
      </c>
      <c r="R58" s="197" t="str">
        <f>IF(VLOOKUP(Table3512[[#This Row],[Site name]],Table3[],15)="","",VLOOKUP(Table3512[[#This Row],[Site name]],Table3[],15))</f>
        <v/>
      </c>
      <c r="S58" s="197">
        <f>IF(VLOOKUP(Table3512[[#This Row],[Site name]],Table3[],16)="","",VLOOKUP(Table3512[[#This Row],[Site name]],Table3[],16))</f>
        <v>4878</v>
      </c>
      <c r="T58" s="196" t="str">
        <f>IF(VLOOKUP(Table3512[[#This Row],[Site name]],Table3[],17)="","",VLOOKUP(Table3512[[#This Row],[Site name]],Table3[],17))</f>
        <v/>
      </c>
      <c r="U58" s="188" t="str">
        <f>IF(VLOOKUP(Table3512[[#This Row],[Site name]],Table3[],18)="","",VLOOKUP(Table3512[[#This Row],[Site name]],Table3[],18))</f>
        <v/>
      </c>
      <c r="V58" s="197">
        <f>IF(VLOOKUP(Table3512[[#This Row],[Site name]],Table3[],19)="","",VLOOKUP(Table3512[[#This Row],[Site name]],Table3[],19))</f>
        <v>4878</v>
      </c>
      <c r="W58" t="str">
        <f>IF(VLOOKUP(Table3512[[#This Row],[Site name]],Table3[],20)=0,"",VLOOKUP(Table3512[[#This Row],[Site name]],Table3[],20))</f>
        <v/>
      </c>
      <c r="X58" t="str">
        <f>IF(VLOOKUP(Table3512[[#This Row],[Site name]],Table3[],21)=0,"",VLOOKUP(Table3512[[#This Row],[Site name]],Table3[],21))</f>
        <v/>
      </c>
      <c r="Y58" t="str">
        <f>IF(VLOOKUP(Table3512[[#This Row],[Site name]],Table3[],22)=0,"",VLOOKUP(Table3512[[#This Row],[Site name]],Table3[],22))</f>
        <v/>
      </c>
      <c r="Z58" t="str">
        <f>IF(VLOOKUP(Table3512[[#This Row],[Site name]],Table3[],23)=0,"",VLOOKUP(Table3512[[#This Row],[Site name]],Table3[],23))</f>
        <v/>
      </c>
      <c r="AA58" t="str">
        <f>IF(VLOOKUP(Table3512[[#This Row],[Site name]],Table3[],24)=0,"",VLOOKUP(Table3512[[#This Row],[Site name]],Table3[],24))</f>
        <v/>
      </c>
      <c r="AB58" t="str">
        <f>IF(VLOOKUP(Table3512[[#This Row],[Site name]],Table3[],25)=0,"",VLOOKUP(Table3512[[#This Row],[Site name]],Table3[],25))</f>
        <v/>
      </c>
      <c r="AC58" t="str">
        <f>IF(VLOOKUP(Table3512[[#This Row],[Site name]],Table3[],26)=0,"",VLOOKUP(Table3512[[#This Row],[Site name]],Table3[],26))</f>
        <v/>
      </c>
      <c r="AD58">
        <f>IF(VLOOKUP(Table3512[[#This Row],[Site name]],Table3[],27)=0,"",VLOOKUP(Table3512[[#This Row],[Site name]],Table3[],27))</f>
        <v>12</v>
      </c>
      <c r="AE58">
        <f>IF(VLOOKUP(Table3512[[#This Row],[Site name]],Table3[],28)="","",VLOOKUP(Table3512[[#This Row],[Site name]],Table3[],28))</f>
        <v>9</v>
      </c>
      <c r="AF58" t="str">
        <f>IF(VLOOKUP(Table3512[[#This Row],[Site name]],Table3[],29)=0,"",VLOOKUP(Table3512[[#This Row],[Site name]],Table3[],29))</f>
        <v/>
      </c>
      <c r="AG58" t="str">
        <f>IF(VLOOKUP(Table3512[[#This Row],[Site name]],Table3[],30)=0,"",VLOOKUP(Table3512[[#This Row],[Site name]],Table3[],30))</f>
        <v/>
      </c>
      <c r="AH58" t="str">
        <f>IF(VLOOKUP(Table3512[[#This Row],[Site name]],Table3[],31)=0,"",VLOOKUP(Table3512[[#This Row],[Site name]],Table3[],31))</f>
        <v/>
      </c>
      <c r="AI58" t="str">
        <f>IF(VLOOKUP(Table3512[[#This Row],[Site name]],Table3[],32)=0,"",VLOOKUP(Table3512[[#This Row],[Site name]],Table3[],32))</f>
        <v>Greengage</v>
      </c>
      <c r="AJ58" t="str">
        <f>IF(VLOOKUP(Table3512[[#This Row],[Site name]],Table3[],33)=0,"",VLOOKUP(Table3512[[#This Row],[Site name]],Table3[],33))</f>
        <v/>
      </c>
      <c r="AK58" t="str">
        <f>IF(VLOOKUP(Table3512[[#This Row],[Site name]],Table3[],34)=0,"",VLOOKUP(Table3512[[#This Row],[Site name]],Table3[],34))</f>
        <v/>
      </c>
      <c r="AL58" t="str">
        <f>IF(VLOOKUP(Table3512[[#This Row],[Site name]],Table3[],35)=0,"",VLOOKUP(Table3512[[#This Row],[Site name]],Table3[],35))</f>
        <v/>
      </c>
      <c r="AM58" t="str">
        <f>IF(VLOOKUP(Table3512[[#This Row],[Site name]],Table3[],36)=0,"",VLOOKUP(Table3512[[#This Row],[Site name]],Table3[],36))</f>
        <v/>
      </c>
      <c r="AN58" t="str">
        <f>IF(VLOOKUP(Table3512[[#This Row],[Site name]],Table3[],37)=0,"",VLOOKUP(Table3512[[#This Row],[Site name]],Table3[],37))</f>
        <v>Project 67</v>
      </c>
      <c r="AO58" s="188">
        <f>IF(VLOOKUP(Table3512[[#This Row],[Site name]],Table3[],38)="","",VLOOKUP(Table3512[[#This Row],[Site name]],Table3[],38))</f>
        <v>1</v>
      </c>
      <c r="AP58">
        <f>IF(VLOOKUP(Table3512[[#This Row],[Site name]],Table3[],39)="","",VLOOKUP(Table3512[[#This Row],[Site name]],Table3[],39))</f>
        <v>1</v>
      </c>
      <c r="AQ58" t="str">
        <f>_xlfn.CONCAT(Table3512[[#This Row],[Site name]],Table3512[[#This Row],[Assessment Type]])</f>
        <v>9-10 and 11 Angel CourtAssessment 1 - no decarbonisation</v>
      </c>
    </row>
    <row r="59" spans="2:43" ht="14.7" hidden="1" customHeight="1">
      <c r="B59" t="s">
        <v>254</v>
      </c>
      <c r="C59" t="s">
        <v>977</v>
      </c>
      <c r="D59">
        <f>IF((VLOOKUP(Table3512[[#This Row],[Site name]],Table35[],3,FALSE)-VLOOKUP(Table3512[[#This Row],[Site name]],Table35679[],3,FALSE))=0,"",VLOOKUP(Table3512[[#This Row],[Site name]],Table35[],3,FALSE)-VLOOKUP(Table3512[[#This Row],[Site name]],Table35679[],3,FALSE))</f>
        <v>987</v>
      </c>
      <c r="E59" t="str">
        <f>IF(VLOOKUP(Table3512[[#This Row],[Site name]],Table3[],2)=0,"",VLOOKUP(Table3512[[#This Row],[Site name]],Table3[],2))</f>
        <v>Islington</v>
      </c>
      <c r="F59" t="str">
        <f>IF(VLOOKUP(Table3512[[#This Row],[Site name]],Table3[],3)=0,"",VLOOKUP(Table3512[[#This Row],[Site name]],Table3[],3))</f>
        <v>EC1Y 9DD</v>
      </c>
      <c r="G59" t="str">
        <f>IF(VLOOKUP(Table3512[[#This Row],[Site name]],Table3[],4)=0,"",VLOOKUP(Table3512[[#This Row],[Site name]],Table3[],4))</f>
        <v>P2023/1070/FUL</v>
      </c>
      <c r="H59" t="str">
        <f>IF(VLOOKUP(Table3512[[#This Row],[Site name]],Table3[],5)=0,"",VLOOKUP(Table3512[[#This Row],[Site name]],Table3[],5))</f>
        <v>Planning Portal</v>
      </c>
      <c r="I59" s="185" t="str">
        <f>IF(VLOOKUP(Table3512[[#This Row],[Site name]],Table3[],6)=0,"",VLOOKUP(Table3512[[#This Row],[Site name]],Table3[],6))</f>
        <v>Majority of original foundations kept, new façade, core and column added, ground floor to be set back. 63% retention of existing structure.</v>
      </c>
      <c r="J59" s="185">
        <f>IF(VLOOKUP(Table3512[[#This Row],[Site name]],Table3[],7)=0,"",VLOOKUP(Table3512[[#This Row],[Site name]],Table3[],7))</f>
        <v>45033</v>
      </c>
      <c r="K59" s="185" t="str">
        <f>IF(VLOOKUP(Table3512[[#This Row],[Site name]],Table3[],8)=0,"",VLOOKUP(Table3512[[#This Row],[Site name]],Table3[],8))</f>
        <v/>
      </c>
      <c r="L59" t="str">
        <f>IF(VLOOKUP(Table3512[[#This Row],[Site name]],Table3[],9)=0,"",VLOOKUP(Table3512[[#This Row],[Site name]],Table3[],9))</f>
        <v/>
      </c>
      <c r="M59" t="str">
        <f>IF(VLOOKUP(Table3512[[#This Row],[Site name]],Table3[],10)=0,"",VLOOKUP(Table3512[[#This Row],[Site name]],Table3[],10))</f>
        <v>Office &amp; Retail</v>
      </c>
      <c r="N59" t="str">
        <f>IF(VLOOKUP(Table3512[[#This Row],[Site name]],Table3[],11)=0,"",VLOOKUP(Table3512[[#This Row],[Site name]],Table3[],11))</f>
        <v/>
      </c>
      <c r="O59" t="str">
        <f>IF(VLOOKUP(Table3512[[#This Row],[Site name]],Table3[],12)=0,"",VLOOKUP(Table3512[[#This Row],[Site name]],Table3[],12))</f>
        <v>Heavy Refurbishment</v>
      </c>
      <c r="P59" t="str">
        <f>IF(VLOOKUP(Table3512[[#This Row],[Site name]],Table3[],13)=0,"",VLOOKUP(Table3512[[#This Row],[Site name]],Table3[],13))</f>
        <v>1990s</v>
      </c>
      <c r="Q59" t="str">
        <f>IF(VLOOKUP(Table3512[[#This Row],[Site name]],Table3[],14)=0,"",VLOOKUP(Table3512[[#This Row],[Site name]],Table3[],14))</f>
        <v>Not listed</v>
      </c>
      <c r="R59" s="197">
        <f>IF(VLOOKUP(Table3512[[#This Row],[Site name]],Table3[],15)="","",VLOOKUP(Table3512[[#This Row],[Site name]],Table3[],15))</f>
        <v>21667</v>
      </c>
      <c r="S59" s="197">
        <f>IF(VLOOKUP(Table3512[[#This Row],[Site name]],Table3[],16)="","",VLOOKUP(Table3512[[#This Row],[Site name]],Table3[],16))</f>
        <v>64873</v>
      </c>
      <c r="T59" s="196">
        <f>IF(VLOOKUP(Table3512[[#This Row],[Site name]],Table3[],17)="","",VLOOKUP(Table3512[[#This Row],[Site name]],Table3[],17))</f>
        <v>8016.79</v>
      </c>
      <c r="U59" s="188">
        <f>IF(VLOOKUP(Table3512[[#This Row],[Site name]],Table3[],18)="","",VLOOKUP(Table3512[[#This Row],[Site name]],Table3[],18))</f>
        <v>1.9940923985784833</v>
      </c>
      <c r="V59" s="197">
        <f>IF(VLOOKUP(Table3512[[#This Row],[Site name]],Table3[],19)="","",VLOOKUP(Table3512[[#This Row],[Site name]],Table3[],19))</f>
        <v>51222.79</v>
      </c>
      <c r="W59" t="str">
        <f>IF(VLOOKUP(Table3512[[#This Row],[Site name]],Table3[],20)=0,"",VLOOKUP(Table3512[[#This Row],[Site name]],Table3[],20))</f>
        <v/>
      </c>
      <c r="X59" t="str">
        <f>IF(VLOOKUP(Table3512[[#This Row],[Site name]],Table3[],21)=0,"",VLOOKUP(Table3512[[#This Row],[Site name]],Table3[],21))</f>
        <v/>
      </c>
      <c r="Y59" t="str">
        <f>IF(VLOOKUP(Table3512[[#This Row],[Site name]],Table3[],22)=0,"",VLOOKUP(Table3512[[#This Row],[Site name]],Table3[],22))</f>
        <v/>
      </c>
      <c r="Z59" t="str">
        <f>IF(VLOOKUP(Table3512[[#This Row],[Site name]],Table3[],23)=0,"",VLOOKUP(Table3512[[#This Row],[Site name]],Table3[],23))</f>
        <v/>
      </c>
      <c r="AA59" t="str">
        <f>IF(VLOOKUP(Table3512[[#This Row],[Site name]],Table3[],24)=0,"",VLOOKUP(Table3512[[#This Row],[Site name]],Table3[],24))</f>
        <v>RC Cores / shear walls</v>
      </c>
      <c r="AB59" t="str">
        <f>IF(VLOOKUP(Table3512[[#This Row],[Site name]],Table3[],25)=0,"",VLOOKUP(Table3512[[#This Row],[Site name]],Table3[],25))</f>
        <v/>
      </c>
      <c r="AC59">
        <f>IF(VLOOKUP(Table3512[[#This Row],[Site name]],Table3[],26)=0,"",VLOOKUP(Table3512[[#This Row],[Site name]],Table3[],26))</f>
        <v>10</v>
      </c>
      <c r="AD59">
        <f>IF(VLOOKUP(Table3512[[#This Row],[Site name]],Table3[],27)=0,"",VLOOKUP(Table3512[[#This Row],[Site name]],Table3[],27))</f>
        <v>36</v>
      </c>
      <c r="AE59">
        <f>IF(VLOOKUP(Table3512[[#This Row],[Site name]],Table3[],28)="","",VLOOKUP(Table3512[[#This Row],[Site name]],Table3[],28))</f>
        <v>35</v>
      </c>
      <c r="AF59" t="str">
        <f>IF(VLOOKUP(Table3512[[#This Row],[Site name]],Table3[],29)=0,"",VLOOKUP(Table3512[[#This Row],[Site name]],Table3[],29))</f>
        <v/>
      </c>
      <c r="AG59">
        <f>IF(VLOOKUP(Table3512[[#This Row],[Site name]],Table3[],30)=0,"",VLOOKUP(Table3512[[#This Row],[Site name]],Table3[],30))</f>
        <v>35</v>
      </c>
      <c r="AH59" t="str">
        <f>IF(VLOOKUP(Table3512[[#This Row],[Site name]],Table3[],31)=0,"",VLOOKUP(Table3512[[#This Row],[Site name]],Table3[],31))</f>
        <v/>
      </c>
      <c r="AI59" t="str">
        <f>IF(VLOOKUP(Table3512[[#This Row],[Site name]],Table3[],32)=0,"",VLOOKUP(Table3512[[#This Row],[Site name]],Table3[],32))</f>
        <v>Twin and Earth</v>
      </c>
      <c r="AJ59" t="str">
        <f>IF(VLOOKUP(Table3512[[#This Row],[Site name]],Table3[],33)=0,"",VLOOKUP(Table3512[[#This Row],[Site name]],Table3[],33))</f>
        <v/>
      </c>
      <c r="AK59" t="str">
        <f>IF(VLOOKUP(Table3512[[#This Row],[Site name]],Table3[],34)=0,"",VLOOKUP(Table3512[[#This Row],[Site name]],Table3[],34))</f>
        <v/>
      </c>
      <c r="AL59" t="str">
        <f>IF(VLOOKUP(Table3512[[#This Row],[Site name]],Table3[],35)=0,"",VLOOKUP(Table3512[[#This Row],[Site name]],Table3[],35))</f>
        <v/>
      </c>
      <c r="AM59" t="str">
        <f>IF(VLOOKUP(Table3512[[#This Row],[Site name]],Table3[],36)=0,"",VLOOKUP(Table3512[[#This Row],[Site name]],Table3[],36))</f>
        <v/>
      </c>
      <c r="AN59" t="str">
        <f>IF(VLOOKUP(Table3512[[#This Row],[Site name]],Table3[],37)=0,"",VLOOKUP(Table3512[[#This Row],[Site name]],Table3[],37))</f>
        <v>Project 68</v>
      </c>
      <c r="AO59" s="188">
        <f>IF(VLOOKUP(Table3512[[#This Row],[Site name]],Table3[],38)="","",VLOOKUP(Table3512[[#This Row],[Site name]],Table3[],38))</f>
        <v>0.37</v>
      </c>
      <c r="AP59">
        <f>IF(VLOOKUP(Table3512[[#This Row],[Site name]],Table3[],39)="","",VLOOKUP(Table3512[[#This Row],[Site name]],Table3[],39))</f>
        <v>3</v>
      </c>
      <c r="AQ59" t="str">
        <f>_xlfn.CONCAT(Table3512[[#This Row],[Site name]],Table3512[[#This Row],[Assessment Type]])</f>
        <v>99 City RoadAssessment 1 - no decarbonisation</v>
      </c>
    </row>
    <row r="60" spans="2:43" ht="14.7" hidden="1" customHeight="1">
      <c r="B60" t="s">
        <v>374</v>
      </c>
      <c r="C60" t="s">
        <v>977</v>
      </c>
      <c r="D60">
        <f>IF((VLOOKUP(Table3512[[#This Row],[Site name]],Table35[],3,FALSE)-VLOOKUP(Table3512[[#This Row],[Site name]],Table35679[],3,FALSE))=0,"",VLOOKUP(Table3512[[#This Row],[Site name]],Table35[],3,FALSE)-VLOOKUP(Table3512[[#This Row],[Site name]],Table35679[],3,FALSE))</f>
        <v>642</v>
      </c>
      <c r="E60" t="str">
        <f>IF(VLOOKUP(Table3512[[#This Row],[Site name]],Table3[],2)=0,"",VLOOKUP(Table3512[[#This Row],[Site name]],Table3[],2))</f>
        <v>Lewisham</v>
      </c>
      <c r="F60" t="str">
        <f>IF(VLOOKUP(Table3512[[#This Row],[Site name]],Table3[],3)=0,"",VLOOKUP(Table3512[[#This Row],[Site name]],Table3[],3))</f>
        <v>SE8 5JE</v>
      </c>
      <c r="G60" t="str">
        <f>IF(VLOOKUP(Table3512[[#This Row],[Site name]],Table3[],4)=0,"",VLOOKUP(Table3512[[#This Row],[Site name]],Table3[],4))</f>
        <v>DC/23/130258</v>
      </c>
      <c r="H60" t="str">
        <f>IF(VLOOKUP(Table3512[[#This Row],[Site name]],Table3[],5)=0,"",VLOOKUP(Table3512[[#This Row],[Site name]],Table3[],5))</f>
        <v>Planning Portal</v>
      </c>
      <c r="I60" t="str">
        <f>IF(VLOOKUP(Table3512[[#This Row],[Site name]],Table3[],6)=0,"",VLOOKUP(Table3512[[#This Row],[Site name]],Table3[],6))</f>
        <v>Mixed-use redevelopment of the site for a new building comprising part 10, part 26 storeys. 50% GGBS in superstructure concrete mix</v>
      </c>
      <c r="J60" s="185">
        <f>IF(VLOOKUP(Table3512[[#This Row],[Site name]],Table3[],7)=0,"",VLOOKUP(Table3512[[#This Row],[Site name]],Table3[],7))</f>
        <v>44959</v>
      </c>
      <c r="K60" s="185" t="str">
        <f>IF(VLOOKUP(Table3512[[#This Row],[Site name]],Table3[],8)=0,"",VLOOKUP(Table3512[[#This Row],[Site name]],Table3[],8))</f>
        <v/>
      </c>
      <c r="L60" t="str">
        <f>IF(VLOOKUP(Table3512[[#This Row],[Site name]],Table3[],9)=0,"",VLOOKUP(Table3512[[#This Row],[Site name]],Table3[],9))</f>
        <v/>
      </c>
      <c r="M60" t="str">
        <f>IF(VLOOKUP(Table3512[[#This Row],[Site name]],Table3[],10)=0,"",VLOOKUP(Table3512[[#This Row],[Site name]],Table3[],10))</f>
        <v>Commercial &amp; Residential</v>
      </c>
      <c r="N60" t="str">
        <f>IF(VLOOKUP(Table3512[[#This Row],[Site name]],Table3[],11)=0,"",VLOOKUP(Table3512[[#This Row],[Site name]],Table3[],11))</f>
        <v/>
      </c>
      <c r="O60" t="str">
        <f>IF(VLOOKUP(Table3512[[#This Row],[Site name]],Table3[],12)=0,"",VLOOKUP(Table3512[[#This Row],[Site name]],Table3[],12))</f>
        <v>New Build</v>
      </c>
      <c r="P60" t="str">
        <f>IF(VLOOKUP(Table3512[[#This Row],[Site name]],Table3[],13)=0,"",VLOOKUP(Table3512[[#This Row],[Site name]],Table3[],13))</f>
        <v/>
      </c>
      <c r="Q60" t="str">
        <f>IF(VLOOKUP(Table3512[[#This Row],[Site name]],Table3[],14)=0,"",VLOOKUP(Table3512[[#This Row],[Site name]],Table3[],14))</f>
        <v/>
      </c>
      <c r="R60" s="197" t="str">
        <f>IF(VLOOKUP(Table3512[[#This Row],[Site name]],Table3[],15)="","",VLOOKUP(Table3512[[#This Row],[Site name]],Table3[],15))</f>
        <v/>
      </c>
      <c r="S60" s="197">
        <f>IF(VLOOKUP(Table3512[[#This Row],[Site name]],Table3[],16)="","",VLOOKUP(Table3512[[#This Row],[Site name]],Table3[],16))</f>
        <v>23204</v>
      </c>
      <c r="T60" s="196" t="str">
        <f>IF(VLOOKUP(Table3512[[#This Row],[Site name]],Table3[],17)="","",VLOOKUP(Table3512[[#This Row],[Site name]],Table3[],17))</f>
        <v/>
      </c>
      <c r="U60" s="188" t="str">
        <f>IF(VLOOKUP(Table3512[[#This Row],[Site name]],Table3[],18)="","",VLOOKUP(Table3512[[#This Row],[Site name]],Table3[],18))</f>
        <v/>
      </c>
      <c r="V60" s="197">
        <f>IF(VLOOKUP(Table3512[[#This Row],[Site name]],Table3[],19)="","",VLOOKUP(Table3512[[#This Row],[Site name]],Table3[],19))</f>
        <v>23204</v>
      </c>
      <c r="W60" t="str">
        <f>IF(VLOOKUP(Table3512[[#This Row],[Site name]],Table3[],20)=0,"",VLOOKUP(Table3512[[#This Row],[Site name]],Table3[],20))</f>
        <v/>
      </c>
      <c r="X60" t="str">
        <f>IF(VLOOKUP(Table3512[[#This Row],[Site name]],Table3[],21)=0,"",VLOOKUP(Table3512[[#This Row],[Site name]],Table3[],21))</f>
        <v/>
      </c>
      <c r="Y60" t="str">
        <f>IF(VLOOKUP(Table3512[[#This Row],[Site name]],Table3[],22)=0,"",VLOOKUP(Table3512[[#This Row],[Site name]],Table3[],22))</f>
        <v/>
      </c>
      <c r="Z60" t="str">
        <f>IF(VLOOKUP(Table3512[[#This Row],[Site name]],Table3[],23)=0,"",VLOOKUP(Table3512[[#This Row],[Site name]],Table3[],23))</f>
        <v/>
      </c>
      <c r="AA60" t="str">
        <f>IF(VLOOKUP(Table3512[[#This Row],[Site name]],Table3[],24)=0,"",VLOOKUP(Table3512[[#This Row],[Site name]],Table3[],24))</f>
        <v/>
      </c>
      <c r="AB60" t="str">
        <f>IF(VLOOKUP(Table3512[[#This Row],[Site name]],Table3[],25)=0,"",VLOOKUP(Table3512[[#This Row],[Site name]],Table3[],25))</f>
        <v/>
      </c>
      <c r="AC60" t="str">
        <f>IF(VLOOKUP(Table3512[[#This Row],[Site name]],Table3[],26)=0,"",VLOOKUP(Table3512[[#This Row],[Site name]],Table3[],26))</f>
        <v/>
      </c>
      <c r="AD60">
        <f>IF(VLOOKUP(Table3512[[#This Row],[Site name]],Table3[],27)=0,"",VLOOKUP(Table3512[[#This Row],[Site name]],Table3[],27))</f>
        <v>27</v>
      </c>
      <c r="AE60">
        <f>IF(VLOOKUP(Table3512[[#This Row],[Site name]],Table3[],28)="","",VLOOKUP(Table3512[[#This Row],[Site name]],Table3[],28))</f>
        <v>26</v>
      </c>
      <c r="AF60" t="str">
        <f>IF(VLOOKUP(Table3512[[#This Row],[Site name]],Table3[],29)=0,"",VLOOKUP(Table3512[[#This Row],[Site name]],Table3[],29))</f>
        <v/>
      </c>
      <c r="AG60" t="str">
        <f>IF(VLOOKUP(Table3512[[#This Row],[Site name]],Table3[],30)=0,"",VLOOKUP(Table3512[[#This Row],[Site name]],Table3[],30))</f>
        <v/>
      </c>
      <c r="AH60" t="str">
        <f>IF(VLOOKUP(Table3512[[#This Row],[Site name]],Table3[],31)=0,"",VLOOKUP(Table3512[[#This Row],[Site name]],Table3[],31))</f>
        <v/>
      </c>
      <c r="AI60" t="str">
        <f>IF(VLOOKUP(Table3512[[#This Row],[Site name]],Table3[],32)=0,"",VLOOKUP(Table3512[[#This Row],[Site name]],Table3[],32))</f>
        <v>Greengage</v>
      </c>
      <c r="AJ60" t="str">
        <f>IF(VLOOKUP(Table3512[[#This Row],[Site name]],Table3[],33)=0,"",VLOOKUP(Table3512[[#This Row],[Site name]],Table3[],33))</f>
        <v/>
      </c>
      <c r="AK60" t="str">
        <f>IF(VLOOKUP(Table3512[[#This Row],[Site name]],Table3[],34)=0,"",VLOOKUP(Table3512[[#This Row],[Site name]],Table3[],34))</f>
        <v/>
      </c>
      <c r="AL60" t="str">
        <f>IF(VLOOKUP(Table3512[[#This Row],[Site name]],Table3[],35)=0,"",VLOOKUP(Table3512[[#This Row],[Site name]],Table3[],35))</f>
        <v/>
      </c>
      <c r="AM60" t="str">
        <f>IF(VLOOKUP(Table3512[[#This Row],[Site name]],Table3[],36)=0,"",VLOOKUP(Table3512[[#This Row],[Site name]],Table3[],36))</f>
        <v/>
      </c>
      <c r="AN60" t="str">
        <f>IF(VLOOKUP(Table3512[[#This Row],[Site name]],Table3[],37)=0,"",VLOOKUP(Table3512[[#This Row],[Site name]],Table3[],37))</f>
        <v>Project 69</v>
      </c>
      <c r="AO60" s="188">
        <f>IF(VLOOKUP(Table3512[[#This Row],[Site name]],Table3[],38)="","",VLOOKUP(Table3512[[#This Row],[Site name]],Table3[],38))</f>
        <v>1</v>
      </c>
      <c r="AP60">
        <f>IF(VLOOKUP(Table3512[[#This Row],[Site name]],Table3[],39)="","",VLOOKUP(Table3512[[#This Row],[Site name]],Table3[],39))</f>
        <v>1</v>
      </c>
      <c r="AQ60" t="str">
        <f>_xlfn.CONCAT(Table3512[[#This Row],[Site name]],Table3512[[#This Row],[Assessment Type]])</f>
        <v>Apollo Business Centre, 158 Trundley's RoadAssessment 1 - no decarbonisation</v>
      </c>
    </row>
    <row r="61" spans="2:43" ht="14.7" hidden="1" customHeight="1">
      <c r="B61" t="s">
        <v>375</v>
      </c>
      <c r="C61" t="s">
        <v>977</v>
      </c>
      <c r="D61">
        <f>IF((VLOOKUP(Table3512[[#This Row],[Site name]],Table35[],3,FALSE)-VLOOKUP(Table3512[[#This Row],[Site name]],Table35679[],3,FALSE))=0,"",VLOOKUP(Table3512[[#This Row],[Site name]],Table35[],3,FALSE)-VLOOKUP(Table3512[[#This Row],[Site name]],Table35679[],3,FALSE))</f>
        <v>846</v>
      </c>
      <c r="E61" t="str">
        <f>IF(VLOOKUP(Table3512[[#This Row],[Site name]],Table3[],2)=0,"",VLOOKUP(Table3512[[#This Row],[Site name]],Table3[],2))</f>
        <v>Southwark</v>
      </c>
      <c r="F61" t="str">
        <f>IF(VLOOKUP(Table3512[[#This Row],[Site name]],Table3[],3)=0,"",VLOOKUP(Table3512[[#This Row],[Site name]],Table3[],3))</f>
        <v>SE1 6BN</v>
      </c>
      <c r="G61" t="str">
        <f>IF(VLOOKUP(Table3512[[#This Row],[Site name]],Table3[],4)=0,"",VLOOKUP(Table3512[[#This Row],[Site name]],Table3[],4))</f>
        <v>22/AP/3149</v>
      </c>
      <c r="H61" t="str">
        <f>IF(VLOOKUP(Table3512[[#This Row],[Site name]],Table3[],5)=0,"",VLOOKUP(Table3512[[#This Row],[Site name]],Table3[],5))</f>
        <v>Planning Portal</v>
      </c>
      <c r="I61" t="str">
        <f>IF(VLOOKUP(Table3512[[#This Row],[Site name]],Table3[],6)=0,"",VLOOKUP(Table3512[[#This Row],[Site name]],Table3[],6))</f>
        <v>Demolition of all existing buildings/structures, except 82 and part 83 Borough Road (retained, altered and refurbsihed). Basement construction, 4 new buildings with 5-46 storey heights.</v>
      </c>
      <c r="J61" s="185">
        <f>IF(VLOOKUP(Table3512[[#This Row],[Site name]],Table3[],7)=0,"",VLOOKUP(Table3512[[#This Row],[Site name]],Table3[],7))</f>
        <v>44809</v>
      </c>
      <c r="K61" s="185" t="str">
        <f>IF(VLOOKUP(Table3512[[#This Row],[Site name]],Table3[],8)=0,"",VLOOKUP(Table3512[[#This Row],[Site name]],Table3[],8))</f>
        <v/>
      </c>
      <c r="L61" t="str">
        <f>IF(VLOOKUP(Table3512[[#This Row],[Site name]],Table3[],9)=0,"",VLOOKUP(Table3512[[#This Row],[Site name]],Table3[],9))</f>
        <v/>
      </c>
      <c r="M61" t="str">
        <f>IF(VLOOKUP(Table3512[[#This Row],[Site name]],Table3[],10)=0,"",VLOOKUP(Table3512[[#This Row],[Site name]],Table3[],10))</f>
        <v>Office &amp; Retail</v>
      </c>
      <c r="N61" t="str">
        <f>IF(VLOOKUP(Table3512[[#This Row],[Site name]],Table3[],11)=0,"",VLOOKUP(Table3512[[#This Row],[Site name]],Table3[],11))</f>
        <v/>
      </c>
      <c r="O61" t="str">
        <f>IF(VLOOKUP(Table3512[[#This Row],[Site name]],Table3[],12)=0,"",VLOOKUP(Table3512[[#This Row],[Site name]],Table3[],12))</f>
        <v>New Build</v>
      </c>
      <c r="P61" t="str">
        <f>IF(VLOOKUP(Table3512[[#This Row],[Site name]],Table3[],13)=0,"",VLOOKUP(Table3512[[#This Row],[Site name]],Table3[],13))</f>
        <v/>
      </c>
      <c r="Q61" t="str">
        <f>IF(VLOOKUP(Table3512[[#This Row],[Site name]],Table3[],14)=0,"",VLOOKUP(Table3512[[#This Row],[Site name]],Table3[],14))</f>
        <v/>
      </c>
      <c r="R61" s="197" t="str">
        <f>IF(VLOOKUP(Table3512[[#This Row],[Site name]],Table3[],15)="","",VLOOKUP(Table3512[[#This Row],[Site name]],Table3[],15))</f>
        <v/>
      </c>
      <c r="S61" s="197">
        <f>IF(VLOOKUP(Table3512[[#This Row],[Site name]],Table3[],16)="","",VLOOKUP(Table3512[[#This Row],[Site name]],Table3[],16))</f>
        <v>93367</v>
      </c>
      <c r="T61" s="196" t="str">
        <f>IF(VLOOKUP(Table3512[[#This Row],[Site name]],Table3[],17)="","",VLOOKUP(Table3512[[#This Row],[Site name]],Table3[],17))</f>
        <v/>
      </c>
      <c r="U61" s="188" t="str">
        <f>IF(VLOOKUP(Table3512[[#This Row],[Site name]],Table3[],18)="","",VLOOKUP(Table3512[[#This Row],[Site name]],Table3[],18))</f>
        <v/>
      </c>
      <c r="V61" s="197">
        <f>IF(VLOOKUP(Table3512[[#This Row],[Site name]],Table3[],19)="","",VLOOKUP(Table3512[[#This Row],[Site name]],Table3[],19))</f>
        <v>93367</v>
      </c>
      <c r="W61" t="str">
        <f>IF(VLOOKUP(Table3512[[#This Row],[Site name]],Table3[],20)=0,"",VLOOKUP(Table3512[[#This Row],[Site name]],Table3[],20))</f>
        <v/>
      </c>
      <c r="X61" t="str">
        <f>IF(VLOOKUP(Table3512[[#This Row],[Site name]],Table3[],21)=0,"",VLOOKUP(Table3512[[#This Row],[Site name]],Table3[],21))</f>
        <v/>
      </c>
      <c r="Y61" t="str">
        <f>IF(VLOOKUP(Table3512[[#This Row],[Site name]],Table3[],22)=0,"",VLOOKUP(Table3512[[#This Row],[Site name]],Table3[],22))</f>
        <v/>
      </c>
      <c r="Z61" t="str">
        <f>IF(VLOOKUP(Table3512[[#This Row],[Site name]],Table3[],23)=0,"",VLOOKUP(Table3512[[#This Row],[Site name]],Table3[],23))</f>
        <v/>
      </c>
      <c r="AA61" t="str">
        <f>IF(VLOOKUP(Table3512[[#This Row],[Site name]],Table3[],24)=0,"",VLOOKUP(Table3512[[#This Row],[Site name]],Table3[],24))</f>
        <v/>
      </c>
      <c r="AB61" t="str">
        <f>IF(VLOOKUP(Table3512[[#This Row],[Site name]],Table3[],25)=0,"",VLOOKUP(Table3512[[#This Row],[Site name]],Table3[],25))</f>
        <v/>
      </c>
      <c r="AC61" t="str">
        <f>IF(VLOOKUP(Table3512[[#This Row],[Site name]],Table3[],26)=0,"",VLOOKUP(Table3512[[#This Row],[Site name]],Table3[],26))</f>
        <v/>
      </c>
      <c r="AD61">
        <f>IF(VLOOKUP(Table3512[[#This Row],[Site name]],Table3[],27)=0,"",VLOOKUP(Table3512[[#This Row],[Site name]],Table3[],27))</f>
        <v>46</v>
      </c>
      <c r="AE61">
        <f>IF(VLOOKUP(Table3512[[#This Row],[Site name]],Table3[],28)="","",VLOOKUP(Table3512[[#This Row],[Site name]],Table3[],28))</f>
        <v>46</v>
      </c>
      <c r="AF61" t="str">
        <f>IF(VLOOKUP(Table3512[[#This Row],[Site name]],Table3[],29)=0,"",VLOOKUP(Table3512[[#This Row],[Site name]],Table3[],29))</f>
        <v/>
      </c>
      <c r="AG61" t="str">
        <f>IF(VLOOKUP(Table3512[[#This Row],[Site name]],Table3[],30)=0,"",VLOOKUP(Table3512[[#This Row],[Site name]],Table3[],30))</f>
        <v/>
      </c>
      <c r="AH61" t="str">
        <f>IF(VLOOKUP(Table3512[[#This Row],[Site name]],Table3[],31)=0,"",VLOOKUP(Table3512[[#This Row],[Site name]],Table3[],31))</f>
        <v/>
      </c>
      <c r="AI61" t="str">
        <f>IF(VLOOKUP(Table3512[[#This Row],[Site name]],Table3[],32)=0,"",VLOOKUP(Table3512[[#This Row],[Site name]],Table3[],32))</f>
        <v>Whitecode</v>
      </c>
      <c r="AJ61" t="str">
        <f>IF(VLOOKUP(Table3512[[#This Row],[Site name]],Table3[],33)=0,"",VLOOKUP(Table3512[[#This Row],[Site name]],Table3[],33))</f>
        <v/>
      </c>
      <c r="AK61" t="str">
        <f>IF(VLOOKUP(Table3512[[#This Row],[Site name]],Table3[],34)=0,"",VLOOKUP(Table3512[[#This Row],[Site name]],Table3[],34))</f>
        <v/>
      </c>
      <c r="AL61" t="str">
        <f>IF(VLOOKUP(Table3512[[#This Row],[Site name]],Table3[],35)=0,"",VLOOKUP(Table3512[[#This Row],[Site name]],Table3[],35))</f>
        <v/>
      </c>
      <c r="AM61" t="str">
        <f>IF(VLOOKUP(Table3512[[#This Row],[Site name]],Table3[],36)=0,"",VLOOKUP(Table3512[[#This Row],[Site name]],Table3[],36))</f>
        <v/>
      </c>
      <c r="AN61" t="str">
        <f>IF(VLOOKUP(Table3512[[#This Row],[Site name]],Table3[],37)=0,"",VLOOKUP(Table3512[[#This Row],[Site name]],Table3[],37))</f>
        <v>Project 70</v>
      </c>
      <c r="AO61" s="188">
        <f>IF(VLOOKUP(Table3512[[#This Row],[Site name]],Table3[],38)="","",VLOOKUP(Table3512[[#This Row],[Site name]],Table3[],38))</f>
        <v>1</v>
      </c>
      <c r="AP61">
        <f>IF(VLOOKUP(Table3512[[#This Row],[Site name]],Table3[],39)="","",VLOOKUP(Table3512[[#This Row],[Site name]],Table3[],39))</f>
        <v>1</v>
      </c>
      <c r="AQ61" t="str">
        <f>_xlfn.CONCAT(Table3512[[#This Row],[Site name]],Table3512[[#This Row],[Assessment Type]])</f>
        <v>Borough Triangle SiteAssessment 1 - no decarbonisation</v>
      </c>
    </row>
    <row r="62" spans="2:43" ht="14.7" hidden="1" customHeight="1">
      <c r="B62" t="s">
        <v>376</v>
      </c>
      <c r="C62" t="s">
        <v>977</v>
      </c>
      <c r="D62">
        <f>IF((VLOOKUP(Table3512[[#This Row],[Site name]],Table35[],3,FALSE)-VLOOKUP(Table3512[[#This Row],[Site name]],Table35679[],3,FALSE))=0,"",VLOOKUP(Table3512[[#This Row],[Site name]],Table35[],3,FALSE)-VLOOKUP(Table3512[[#This Row],[Site name]],Table35679[],3,FALSE))</f>
        <v>1441</v>
      </c>
      <c r="E62" t="str">
        <f>IF(VLOOKUP(Table3512[[#This Row],[Site name]],Table3[],2)=0,"",VLOOKUP(Table3512[[#This Row],[Site name]],Table3[],2))</f>
        <v>City of London</v>
      </c>
      <c r="F62" t="str">
        <f>IF(VLOOKUP(Table3512[[#This Row],[Site name]],Table3[],3)=0,"",VLOOKUP(Table3512[[#This Row],[Site name]],Table3[],3))</f>
        <v>EC3N 2AF</v>
      </c>
      <c r="G62" t="str">
        <f>IF(VLOOKUP(Table3512[[#This Row],[Site name]],Table3[],4)=0,"",VLOOKUP(Table3512[[#This Row],[Site name]],Table3[],4))</f>
        <v>21/00826/FULMAJ</v>
      </c>
      <c r="H62" t="str">
        <f>IF(VLOOKUP(Table3512[[#This Row],[Site name]],Table3[],5)=0,"",VLOOKUP(Table3512[[#This Row],[Site name]],Table3[],5))</f>
        <v>Planning Portal</v>
      </c>
      <c r="I62" t="str">
        <f>IF(VLOOKUP(Table3512[[#This Row],[Site name]],Table3[],6)=0,"",VLOOKUP(Table3512[[#This Row],[Site name]],Table3[],6))</f>
        <v>Demolition of existing builiding and the erection of a basement, ground plus part 14 and part 6 storey building plus plant.</v>
      </c>
      <c r="J62" s="185">
        <f>IF(VLOOKUP(Table3512[[#This Row],[Site name]],Table3[],7)=0,"",VLOOKUP(Table3512[[#This Row],[Site name]],Table3[],7))</f>
        <v>44469</v>
      </c>
      <c r="K62" s="185">
        <f>IF(VLOOKUP(Table3512[[#This Row],[Site name]],Table3[],8)=0,"",VLOOKUP(Table3512[[#This Row],[Site name]],Table3[],8))</f>
        <v>44761</v>
      </c>
      <c r="L62" t="str">
        <f>IF(VLOOKUP(Table3512[[#This Row],[Site name]],Table3[],9)=0,"",VLOOKUP(Table3512[[#This Row],[Site name]],Table3[],9))</f>
        <v/>
      </c>
      <c r="M62" t="str">
        <f>IF(VLOOKUP(Table3512[[#This Row],[Site name]],Table3[],10)=0,"",VLOOKUP(Table3512[[#This Row],[Site name]],Table3[],10))</f>
        <v>Hotel</v>
      </c>
      <c r="N62" t="str">
        <f>IF(VLOOKUP(Table3512[[#This Row],[Site name]],Table3[],11)=0,"",VLOOKUP(Table3512[[#This Row],[Site name]],Table3[],11))</f>
        <v/>
      </c>
      <c r="O62" t="str">
        <f>IF(VLOOKUP(Table3512[[#This Row],[Site name]],Table3[],12)=0,"",VLOOKUP(Table3512[[#This Row],[Site name]],Table3[],12))</f>
        <v>New Build</v>
      </c>
      <c r="P62" t="str">
        <f>IF(VLOOKUP(Table3512[[#This Row],[Site name]],Table3[],13)=0,"",VLOOKUP(Table3512[[#This Row],[Site name]],Table3[],13))</f>
        <v/>
      </c>
      <c r="Q62" t="str">
        <f>IF(VLOOKUP(Table3512[[#This Row],[Site name]],Table3[],14)=0,"",VLOOKUP(Table3512[[#This Row],[Site name]],Table3[],14))</f>
        <v/>
      </c>
      <c r="R62" s="197" t="str">
        <f>IF(VLOOKUP(Table3512[[#This Row],[Site name]],Table3[],15)="","",VLOOKUP(Table3512[[#This Row],[Site name]],Table3[],15))</f>
        <v/>
      </c>
      <c r="S62" s="197">
        <f>IF(VLOOKUP(Table3512[[#This Row],[Site name]],Table3[],16)="","",VLOOKUP(Table3512[[#This Row],[Site name]],Table3[],16))</f>
        <v>11158</v>
      </c>
      <c r="T62" s="196" t="str">
        <f>IF(VLOOKUP(Table3512[[#This Row],[Site name]],Table3[],17)="","",VLOOKUP(Table3512[[#This Row],[Site name]],Table3[],17))</f>
        <v/>
      </c>
      <c r="U62" s="188" t="str">
        <f>IF(VLOOKUP(Table3512[[#This Row],[Site name]],Table3[],18)="","",VLOOKUP(Table3512[[#This Row],[Site name]],Table3[],18))</f>
        <v/>
      </c>
      <c r="V62" s="197">
        <f>IF(VLOOKUP(Table3512[[#This Row],[Site name]],Table3[],19)="","",VLOOKUP(Table3512[[#This Row],[Site name]],Table3[],19))</f>
        <v>11158</v>
      </c>
      <c r="W62" t="str">
        <f>IF(VLOOKUP(Table3512[[#This Row],[Site name]],Table3[],20)=0,"",VLOOKUP(Table3512[[#This Row],[Site name]],Table3[],20))</f>
        <v/>
      </c>
      <c r="X62" t="str">
        <f>IF(VLOOKUP(Table3512[[#This Row],[Site name]],Table3[],21)=0,"",VLOOKUP(Table3512[[#This Row],[Site name]],Table3[],21))</f>
        <v/>
      </c>
      <c r="Y62" t="str">
        <f>IF(VLOOKUP(Table3512[[#This Row],[Site name]],Table3[],22)=0,"",VLOOKUP(Table3512[[#This Row],[Site name]],Table3[],22))</f>
        <v/>
      </c>
      <c r="Z62" t="str">
        <f>IF(VLOOKUP(Table3512[[#This Row],[Site name]],Table3[],23)=0,"",VLOOKUP(Table3512[[#This Row],[Site name]],Table3[],23))</f>
        <v/>
      </c>
      <c r="AA62" t="str">
        <f>IF(VLOOKUP(Table3512[[#This Row],[Site name]],Table3[],24)=0,"",VLOOKUP(Table3512[[#This Row],[Site name]],Table3[],24))</f>
        <v/>
      </c>
      <c r="AB62" t="str">
        <f>IF(VLOOKUP(Table3512[[#This Row],[Site name]],Table3[],25)=0,"",VLOOKUP(Table3512[[#This Row],[Site name]],Table3[],25))</f>
        <v/>
      </c>
      <c r="AC62" t="str">
        <f>IF(VLOOKUP(Table3512[[#This Row],[Site name]],Table3[],26)=0,"",VLOOKUP(Table3512[[#This Row],[Site name]],Table3[],26))</f>
        <v/>
      </c>
      <c r="AD62">
        <f>IF(VLOOKUP(Table3512[[#This Row],[Site name]],Table3[],27)=0,"",VLOOKUP(Table3512[[#This Row],[Site name]],Table3[],27))</f>
        <v>15</v>
      </c>
      <c r="AE62">
        <f>IF(VLOOKUP(Table3512[[#This Row],[Site name]],Table3[],28)="","",VLOOKUP(Table3512[[#This Row],[Site name]],Table3[],28))</f>
        <v>14</v>
      </c>
      <c r="AF62" t="str">
        <f>IF(VLOOKUP(Table3512[[#This Row],[Site name]],Table3[],29)=0,"",VLOOKUP(Table3512[[#This Row],[Site name]],Table3[],29))</f>
        <v/>
      </c>
      <c r="AG62" t="str">
        <f>IF(VLOOKUP(Table3512[[#This Row],[Site name]],Table3[],30)=0,"",VLOOKUP(Table3512[[#This Row],[Site name]],Table3[],30))</f>
        <v/>
      </c>
      <c r="AH62" t="str">
        <f>IF(VLOOKUP(Table3512[[#This Row],[Site name]],Table3[],31)=0,"",VLOOKUP(Table3512[[#This Row],[Site name]],Table3[],31))</f>
        <v/>
      </c>
      <c r="AI62" t="str">
        <f>IF(VLOOKUP(Table3512[[#This Row],[Site name]],Table3[],32)=0,"",VLOOKUP(Table3512[[#This Row],[Site name]],Table3[],32))</f>
        <v>Hoare Lea</v>
      </c>
      <c r="AJ62" t="str">
        <f>IF(VLOOKUP(Table3512[[#This Row],[Site name]],Table3[],33)=0,"",VLOOKUP(Table3512[[#This Row],[Site name]],Table3[],33))</f>
        <v/>
      </c>
      <c r="AK62" t="str">
        <f>IF(VLOOKUP(Table3512[[#This Row],[Site name]],Table3[],34)=0,"",VLOOKUP(Table3512[[#This Row],[Site name]],Table3[],34))</f>
        <v/>
      </c>
      <c r="AL62" t="str">
        <f>IF(VLOOKUP(Table3512[[#This Row],[Site name]],Table3[],35)=0,"",VLOOKUP(Table3512[[#This Row],[Site name]],Table3[],35))</f>
        <v/>
      </c>
      <c r="AM62" t="str">
        <f>IF(VLOOKUP(Table3512[[#This Row],[Site name]],Table3[],36)=0,"",VLOOKUP(Table3512[[#This Row],[Site name]],Table3[],36))</f>
        <v/>
      </c>
      <c r="AN62" t="str">
        <f>IF(VLOOKUP(Table3512[[#This Row],[Site name]],Table3[],37)=0,"",VLOOKUP(Table3512[[#This Row],[Site name]],Table3[],37))</f>
        <v>Project 71</v>
      </c>
      <c r="AO62" s="188">
        <f>IF(VLOOKUP(Table3512[[#This Row],[Site name]],Table3[],38)="","",VLOOKUP(Table3512[[#This Row],[Site name]],Table3[],38))</f>
        <v>1</v>
      </c>
      <c r="AP62">
        <f>IF(VLOOKUP(Table3512[[#This Row],[Site name]],Table3[],39)="","",VLOOKUP(Table3512[[#This Row],[Site name]],Table3[],39))</f>
        <v>1</v>
      </c>
      <c r="AQ62" t="str">
        <f>_xlfn.CONCAT(Table3512[[#This Row],[Site name]],Table3512[[#This Row],[Assessment Type]])</f>
        <v>Boundary House 7 - 17 Jewry Street London EC3N 2EXAssessment 1 - no decarbonisation</v>
      </c>
    </row>
    <row r="63" spans="2:43" ht="14.7" hidden="1" customHeight="1">
      <c r="B63" t="s">
        <v>378</v>
      </c>
      <c r="C63" t="s">
        <v>977</v>
      </c>
      <c r="D63">
        <f>IF((VLOOKUP(Table3512[[#This Row],[Site name]],Table35[],3,FALSE)-VLOOKUP(Table3512[[#This Row],[Site name]],Table35679[],3,FALSE))=0,"",VLOOKUP(Table3512[[#This Row],[Site name]],Table35[],3,FALSE)-VLOOKUP(Table3512[[#This Row],[Site name]],Table35679[],3,FALSE))</f>
        <v>1174</v>
      </c>
      <c r="E63" t="str">
        <f>IF(VLOOKUP(Table3512[[#This Row],[Site name]],Table3[],2)=0,"",VLOOKUP(Table3512[[#This Row],[Site name]],Table3[],2))</f>
        <v>City of London</v>
      </c>
      <c r="F63" t="str">
        <f>IF(VLOOKUP(Table3512[[#This Row],[Site name]],Table3[],3)=0,"",VLOOKUP(Table3512[[#This Row],[Site name]],Table3[],3))</f>
        <v>EC3N 2AF</v>
      </c>
      <c r="G63" t="str">
        <f>IF(VLOOKUP(Table3512[[#This Row],[Site name]],Table3[],4)=0,"",VLOOKUP(Table3512[[#This Row],[Site name]],Table3[],4))</f>
        <v>21/00826/FULMAJ</v>
      </c>
      <c r="H63" t="str">
        <f>IF(VLOOKUP(Table3512[[#This Row],[Site name]],Table3[],5)=0,"",VLOOKUP(Table3512[[#This Row],[Site name]],Table3[],5))</f>
        <v>Planning Portal</v>
      </c>
      <c r="I63" s="185" t="str">
        <f>IF(VLOOKUP(Table3512[[#This Row],[Site name]],Table3[],6)=0,"",VLOOKUP(Table3512[[#This Row],[Site name]],Table3[],6))</f>
        <v>Demolition of existing builiding and the erection of a basement, ground plus part 14 and part 6 storey building plus plant.</v>
      </c>
      <c r="J63" s="185">
        <f>IF(VLOOKUP(Table3512[[#This Row],[Site name]],Table3[],7)=0,"",VLOOKUP(Table3512[[#This Row],[Site name]],Table3[],7))</f>
        <v>44469</v>
      </c>
      <c r="K63" s="185">
        <f>IF(VLOOKUP(Table3512[[#This Row],[Site name]],Table3[],8)=0,"",VLOOKUP(Table3512[[#This Row],[Site name]],Table3[],8))</f>
        <v>44761</v>
      </c>
      <c r="L63" t="str">
        <f>IF(VLOOKUP(Table3512[[#This Row],[Site name]],Table3[],9)=0,"",VLOOKUP(Table3512[[#This Row],[Site name]],Table3[],9))</f>
        <v/>
      </c>
      <c r="M63" t="str">
        <f>IF(VLOOKUP(Table3512[[#This Row],[Site name]],Table3[],10)=0,"",VLOOKUP(Table3512[[#This Row],[Site name]],Table3[],10))</f>
        <v>Hotel</v>
      </c>
      <c r="N63" t="str">
        <f>IF(VLOOKUP(Table3512[[#This Row],[Site name]],Table3[],11)=0,"",VLOOKUP(Table3512[[#This Row],[Site name]],Table3[],11))</f>
        <v/>
      </c>
      <c r="O63" t="str">
        <f>IF(VLOOKUP(Table3512[[#This Row],[Site name]],Table3[],12)=0,"",VLOOKUP(Table3512[[#This Row],[Site name]],Table3[],12))</f>
        <v>New Build</v>
      </c>
      <c r="P63" t="str">
        <f>IF(VLOOKUP(Table3512[[#This Row],[Site name]],Table3[],13)=0,"",VLOOKUP(Table3512[[#This Row],[Site name]],Table3[],13))</f>
        <v/>
      </c>
      <c r="Q63" t="str">
        <f>IF(VLOOKUP(Table3512[[#This Row],[Site name]],Table3[],14)=0,"",VLOOKUP(Table3512[[#This Row],[Site name]],Table3[],14))</f>
        <v/>
      </c>
      <c r="R63" s="197" t="str">
        <f>IF(VLOOKUP(Table3512[[#This Row],[Site name]],Table3[],15)="","",VLOOKUP(Table3512[[#This Row],[Site name]],Table3[],15))</f>
        <v/>
      </c>
      <c r="S63" s="197">
        <f>IF(VLOOKUP(Table3512[[#This Row],[Site name]],Table3[],16)="","",VLOOKUP(Table3512[[#This Row],[Site name]],Table3[],16))</f>
        <v>11158</v>
      </c>
      <c r="T63" s="196" t="str">
        <f>IF(VLOOKUP(Table3512[[#This Row],[Site name]],Table3[],17)="","",VLOOKUP(Table3512[[#This Row],[Site name]],Table3[],17))</f>
        <v/>
      </c>
      <c r="U63" s="188" t="str">
        <f>IF(VLOOKUP(Table3512[[#This Row],[Site name]],Table3[],18)="","",VLOOKUP(Table3512[[#This Row],[Site name]],Table3[],18))</f>
        <v/>
      </c>
      <c r="V63" s="197">
        <f>IF(VLOOKUP(Table3512[[#This Row],[Site name]],Table3[],19)="","",VLOOKUP(Table3512[[#This Row],[Site name]],Table3[],19))</f>
        <v>11158</v>
      </c>
      <c r="W63" t="str">
        <f>IF(VLOOKUP(Table3512[[#This Row],[Site name]],Table3[],20)=0,"",VLOOKUP(Table3512[[#This Row],[Site name]],Table3[],20))</f>
        <v/>
      </c>
      <c r="X63" t="str">
        <f>IF(VLOOKUP(Table3512[[#This Row],[Site name]],Table3[],21)=0,"",VLOOKUP(Table3512[[#This Row],[Site name]],Table3[],21))</f>
        <v/>
      </c>
      <c r="Y63" t="str">
        <f>IF(VLOOKUP(Table3512[[#This Row],[Site name]],Table3[],22)=0,"",VLOOKUP(Table3512[[#This Row],[Site name]],Table3[],22))</f>
        <v/>
      </c>
      <c r="Z63" t="str">
        <f>IF(VLOOKUP(Table3512[[#This Row],[Site name]],Table3[],23)=0,"",VLOOKUP(Table3512[[#This Row],[Site name]],Table3[],23))</f>
        <v/>
      </c>
      <c r="AA63" t="str">
        <f>IF(VLOOKUP(Table3512[[#This Row],[Site name]],Table3[],24)=0,"",VLOOKUP(Table3512[[#This Row],[Site name]],Table3[],24))</f>
        <v/>
      </c>
      <c r="AB63" t="str">
        <f>IF(VLOOKUP(Table3512[[#This Row],[Site name]],Table3[],25)=0,"",VLOOKUP(Table3512[[#This Row],[Site name]],Table3[],25))</f>
        <v/>
      </c>
      <c r="AC63" t="str">
        <f>IF(VLOOKUP(Table3512[[#This Row],[Site name]],Table3[],26)=0,"",VLOOKUP(Table3512[[#This Row],[Site name]],Table3[],26))</f>
        <v/>
      </c>
      <c r="AD63">
        <f>IF(VLOOKUP(Table3512[[#This Row],[Site name]],Table3[],27)=0,"",VLOOKUP(Table3512[[#This Row],[Site name]],Table3[],27))</f>
        <v>15</v>
      </c>
      <c r="AE63">
        <f>IF(VLOOKUP(Table3512[[#This Row],[Site name]],Table3[],28)="","",VLOOKUP(Table3512[[#This Row],[Site name]],Table3[],28))</f>
        <v>14</v>
      </c>
      <c r="AF63" t="str">
        <f>IF(VLOOKUP(Table3512[[#This Row],[Site name]],Table3[],29)=0,"",VLOOKUP(Table3512[[#This Row],[Site name]],Table3[],29))</f>
        <v/>
      </c>
      <c r="AG63" t="str">
        <f>IF(VLOOKUP(Table3512[[#This Row],[Site name]],Table3[],30)=0,"",VLOOKUP(Table3512[[#This Row],[Site name]],Table3[],30))</f>
        <v/>
      </c>
      <c r="AH63" t="str">
        <f>IF(VLOOKUP(Table3512[[#This Row],[Site name]],Table3[],31)=0,"",VLOOKUP(Table3512[[#This Row],[Site name]],Table3[],31))</f>
        <v/>
      </c>
      <c r="AI63" t="str">
        <f>IF(VLOOKUP(Table3512[[#This Row],[Site name]],Table3[],32)=0,"",VLOOKUP(Table3512[[#This Row],[Site name]],Table3[],32))</f>
        <v>Hoare Lea</v>
      </c>
      <c r="AJ63" t="str">
        <f>IF(VLOOKUP(Table3512[[#This Row],[Site name]],Table3[],33)=0,"",VLOOKUP(Table3512[[#This Row],[Site name]],Table3[],33))</f>
        <v/>
      </c>
      <c r="AK63" t="str">
        <f>IF(VLOOKUP(Table3512[[#This Row],[Site name]],Table3[],34)=0,"",VLOOKUP(Table3512[[#This Row],[Site name]],Table3[],34))</f>
        <v/>
      </c>
      <c r="AL63" t="str">
        <f>IF(VLOOKUP(Table3512[[#This Row],[Site name]],Table3[],35)=0,"",VLOOKUP(Table3512[[#This Row],[Site name]],Table3[],35))</f>
        <v/>
      </c>
      <c r="AM63" t="str">
        <f>IF(VLOOKUP(Table3512[[#This Row],[Site name]],Table3[],36)=0,"",VLOOKUP(Table3512[[#This Row],[Site name]],Table3[],36))</f>
        <v/>
      </c>
      <c r="AN63" t="str">
        <f>IF(VLOOKUP(Table3512[[#This Row],[Site name]],Table3[],37)=0,"",VLOOKUP(Table3512[[#This Row],[Site name]],Table3[],37))</f>
        <v>Project 71</v>
      </c>
      <c r="AO63" s="188">
        <f>IF(VLOOKUP(Table3512[[#This Row],[Site name]],Table3[],38)="","",VLOOKUP(Table3512[[#This Row],[Site name]],Table3[],38))</f>
        <v>1</v>
      </c>
      <c r="AP63">
        <f>IF(VLOOKUP(Table3512[[#This Row],[Site name]],Table3[],39)="","",VLOOKUP(Table3512[[#This Row],[Site name]],Table3[],39))</f>
        <v>1</v>
      </c>
      <c r="AQ63" t="str">
        <f>_xlfn.CONCAT(Table3512[[#This Row],[Site name]],Table3512[[#This Row],[Assessment Type]])</f>
        <v>British Library ExtensionAssessment 1 - no decarbonisation</v>
      </c>
    </row>
    <row r="64" spans="2:43" ht="14.7" hidden="1" customHeight="1">
      <c r="B64" t="s">
        <v>380</v>
      </c>
      <c r="C64" t="s">
        <v>977</v>
      </c>
      <c r="D64">
        <f>IF((VLOOKUP(Table3512[[#This Row],[Site name]],Table35[],3,FALSE)-VLOOKUP(Table3512[[#This Row],[Site name]],Table35679[],3,FALSE))=0,"",VLOOKUP(Table3512[[#This Row],[Site name]],Table35[],3,FALSE)-VLOOKUP(Table3512[[#This Row],[Site name]],Table35679[],3,FALSE))</f>
        <v>793</v>
      </c>
      <c r="E64" t="str">
        <f>IF(VLOOKUP(Table3512[[#This Row],[Site name]],Table3[],2)=0,"",VLOOKUP(Table3512[[#This Row],[Site name]],Table3[],2))</f>
        <v>Southwark</v>
      </c>
      <c r="F64" t="str">
        <f>IF(VLOOKUP(Table3512[[#This Row],[Site name]],Table3[],3)=0,"",VLOOKUP(Table3512[[#This Row],[Site name]],Table3[],3))</f>
        <v>SE5 7TJ</v>
      </c>
      <c r="G64" t="str">
        <f>IF(VLOOKUP(Table3512[[#This Row],[Site name]],Table3[],4)=0,"",VLOOKUP(Table3512[[#This Row],[Site name]],Table3[],4))</f>
        <v>21/AP/1342</v>
      </c>
      <c r="H64" t="str">
        <f>IF(VLOOKUP(Table3512[[#This Row],[Site name]],Table3[],5)=0,"",VLOOKUP(Table3512[[#This Row],[Site name]],Table3[],5))</f>
        <v>Planning Portal</v>
      </c>
      <c r="I64" t="str">
        <f>IF(VLOOKUP(Table3512[[#This Row],[Site name]],Table3[],6)=0,"",VLOOKUP(Table3512[[#This Row],[Site name]],Table3[],6))</f>
        <v>12 blocks of betweeen 2-13 storeys</v>
      </c>
      <c r="J64" s="185">
        <f>IF(VLOOKUP(Table3512[[#This Row],[Site name]],Table3[],7)=0,"",VLOOKUP(Table3512[[#This Row],[Site name]],Table3[],7))</f>
        <v>44305</v>
      </c>
      <c r="K64" s="185" t="str">
        <f>IF(VLOOKUP(Table3512[[#This Row],[Site name]],Table3[],8)=0,"",VLOOKUP(Table3512[[#This Row],[Site name]],Table3[],8))</f>
        <v/>
      </c>
      <c r="L64" t="str">
        <f>IF(VLOOKUP(Table3512[[#This Row],[Site name]],Table3[],9)=0,"",VLOOKUP(Table3512[[#This Row],[Site name]],Table3[],9))</f>
        <v/>
      </c>
      <c r="M64" t="str">
        <f>IF(VLOOKUP(Table3512[[#This Row],[Site name]],Table3[],10)=0,"",VLOOKUP(Table3512[[#This Row],[Site name]],Table3[],10))</f>
        <v>Commercial &amp; Residential</v>
      </c>
      <c r="N64" t="str">
        <f>IF(VLOOKUP(Table3512[[#This Row],[Site name]],Table3[],11)=0,"",VLOOKUP(Table3512[[#This Row],[Site name]],Table3[],11))</f>
        <v/>
      </c>
      <c r="O64" t="str">
        <f>IF(VLOOKUP(Table3512[[#This Row],[Site name]],Table3[],12)=0,"",VLOOKUP(Table3512[[#This Row],[Site name]],Table3[],12))</f>
        <v>New Build</v>
      </c>
      <c r="P64" t="str">
        <f>IF(VLOOKUP(Table3512[[#This Row],[Site name]],Table3[],13)=0,"",VLOOKUP(Table3512[[#This Row],[Site name]],Table3[],13))</f>
        <v/>
      </c>
      <c r="Q64" t="str">
        <f>IF(VLOOKUP(Table3512[[#This Row],[Site name]],Table3[],14)=0,"",VLOOKUP(Table3512[[#This Row],[Site name]],Table3[],14))</f>
        <v/>
      </c>
      <c r="R64" s="197" t="str">
        <f>IF(VLOOKUP(Table3512[[#This Row],[Site name]],Table3[],15)="","",VLOOKUP(Table3512[[#This Row],[Site name]],Table3[],15))</f>
        <v/>
      </c>
      <c r="S64" s="197">
        <f>IF(VLOOKUP(Table3512[[#This Row],[Site name]],Table3[],16)="","",VLOOKUP(Table3512[[#This Row],[Site name]],Table3[],16))</f>
        <v>39696</v>
      </c>
      <c r="T64" s="196" t="str">
        <f>IF(VLOOKUP(Table3512[[#This Row],[Site name]],Table3[],17)="","",VLOOKUP(Table3512[[#This Row],[Site name]],Table3[],17))</f>
        <v/>
      </c>
      <c r="U64" s="188" t="str">
        <f>IF(VLOOKUP(Table3512[[#This Row],[Site name]],Table3[],18)="","",VLOOKUP(Table3512[[#This Row],[Site name]],Table3[],18))</f>
        <v/>
      </c>
      <c r="V64" s="197">
        <f>IF(VLOOKUP(Table3512[[#This Row],[Site name]],Table3[],19)="","",VLOOKUP(Table3512[[#This Row],[Site name]],Table3[],19))</f>
        <v>39696</v>
      </c>
      <c r="W64" t="str">
        <f>IF(VLOOKUP(Table3512[[#This Row],[Site name]],Table3[],20)=0,"",VLOOKUP(Table3512[[#This Row],[Site name]],Table3[],20))</f>
        <v/>
      </c>
      <c r="X64" t="str">
        <f>IF(VLOOKUP(Table3512[[#This Row],[Site name]],Table3[],21)=0,"",VLOOKUP(Table3512[[#This Row],[Site name]],Table3[],21))</f>
        <v/>
      </c>
      <c r="Y64" t="str">
        <f>IF(VLOOKUP(Table3512[[#This Row],[Site name]],Table3[],22)=0,"",VLOOKUP(Table3512[[#This Row],[Site name]],Table3[],22))</f>
        <v/>
      </c>
      <c r="Z64" t="str">
        <f>IF(VLOOKUP(Table3512[[#This Row],[Site name]],Table3[],23)=0,"",VLOOKUP(Table3512[[#This Row],[Site name]],Table3[],23))</f>
        <v/>
      </c>
      <c r="AA64" t="str">
        <f>IF(VLOOKUP(Table3512[[#This Row],[Site name]],Table3[],24)=0,"",VLOOKUP(Table3512[[#This Row],[Site name]],Table3[],24))</f>
        <v/>
      </c>
      <c r="AB64" t="str">
        <f>IF(VLOOKUP(Table3512[[#This Row],[Site name]],Table3[],25)=0,"",VLOOKUP(Table3512[[#This Row],[Site name]],Table3[],25))</f>
        <v/>
      </c>
      <c r="AC64" t="str">
        <f>IF(VLOOKUP(Table3512[[#This Row],[Site name]],Table3[],26)=0,"",VLOOKUP(Table3512[[#This Row],[Site name]],Table3[],26))</f>
        <v/>
      </c>
      <c r="AD64">
        <f>IF(VLOOKUP(Table3512[[#This Row],[Site name]],Table3[],27)=0,"",VLOOKUP(Table3512[[#This Row],[Site name]],Table3[],27))</f>
        <v>12</v>
      </c>
      <c r="AE64">
        <f>IF(VLOOKUP(Table3512[[#This Row],[Site name]],Table3[],28)="","",VLOOKUP(Table3512[[#This Row],[Site name]],Table3[],28))</f>
        <v>12</v>
      </c>
      <c r="AF64" t="str">
        <f>IF(VLOOKUP(Table3512[[#This Row],[Site name]],Table3[],29)=0,"",VLOOKUP(Table3512[[#This Row],[Site name]],Table3[],29))</f>
        <v/>
      </c>
      <c r="AG64" t="str">
        <f>IF(VLOOKUP(Table3512[[#This Row],[Site name]],Table3[],30)=0,"",VLOOKUP(Table3512[[#This Row],[Site name]],Table3[],30))</f>
        <v/>
      </c>
      <c r="AH64" t="str">
        <f>IF(VLOOKUP(Table3512[[#This Row],[Site name]],Table3[],31)=0,"",VLOOKUP(Table3512[[#This Row],[Site name]],Table3[],31))</f>
        <v/>
      </c>
      <c r="AI64" t="str">
        <f>IF(VLOOKUP(Table3512[[#This Row],[Site name]],Table3[],32)=0,"",VLOOKUP(Table3512[[#This Row],[Site name]],Table3[],32))</f>
        <v>Waterman Building Services</v>
      </c>
      <c r="AJ64" t="str">
        <f>IF(VLOOKUP(Table3512[[#This Row],[Site name]],Table3[],33)=0,"",VLOOKUP(Table3512[[#This Row],[Site name]],Table3[],33))</f>
        <v/>
      </c>
      <c r="AK64" t="str">
        <f>IF(VLOOKUP(Table3512[[#This Row],[Site name]],Table3[],34)=0,"",VLOOKUP(Table3512[[#This Row],[Site name]],Table3[],34))</f>
        <v/>
      </c>
      <c r="AL64" t="str">
        <f>IF(VLOOKUP(Table3512[[#This Row],[Site name]],Table3[],35)=0,"",VLOOKUP(Table3512[[#This Row],[Site name]],Table3[],35))</f>
        <v/>
      </c>
      <c r="AM64" t="str">
        <f>IF(VLOOKUP(Table3512[[#This Row],[Site name]],Table3[],36)=0,"",VLOOKUP(Table3512[[#This Row],[Site name]],Table3[],36))</f>
        <v/>
      </c>
      <c r="AN64" t="str">
        <f>IF(VLOOKUP(Table3512[[#This Row],[Site name]],Table3[],37)=0,"",VLOOKUP(Table3512[[#This Row],[Site name]],Table3[],37))</f>
        <v>Project 73</v>
      </c>
      <c r="AO64" s="188">
        <f>IF(VLOOKUP(Table3512[[#This Row],[Site name]],Table3[],38)="","",VLOOKUP(Table3512[[#This Row],[Site name]],Table3[],38))</f>
        <v>1</v>
      </c>
      <c r="AP64">
        <f>IF(VLOOKUP(Table3512[[#This Row],[Site name]],Table3[],39)="","",VLOOKUP(Table3512[[#This Row],[Site name]],Table3[],39))</f>
        <v>1</v>
      </c>
      <c r="AQ64" t="str">
        <f>_xlfn.CONCAT(Table3512[[#This Row],[Site name]],Table3512[[#This Row],[Assessment Type]])</f>
        <v>Burgess Industrial Park Parkhouse StreetAssessment 1 - no decarbonisation</v>
      </c>
    </row>
    <row r="65" spans="2:43" ht="14.7" hidden="1" customHeight="1">
      <c r="B65" t="s">
        <v>144</v>
      </c>
      <c r="C65" t="s">
        <v>977</v>
      </c>
      <c r="D65">
        <f>IF((VLOOKUP(Table3512[[#This Row],[Site name]],Table35[],3,FALSE)-VLOOKUP(Table3512[[#This Row],[Site name]],Table35679[],3,FALSE))=0,"",VLOOKUP(Table3512[[#This Row],[Site name]],Table35[],3,FALSE)-VLOOKUP(Table3512[[#This Row],[Site name]],Table35679[],3,FALSE))</f>
        <v>1028</v>
      </c>
      <c r="E65" t="str">
        <f>IF(VLOOKUP(Table3512[[#This Row],[Site name]],Table3[],2)=0,"",VLOOKUP(Table3512[[#This Row],[Site name]],Table3[],2))</f>
        <v>City of London</v>
      </c>
      <c r="F65" t="str">
        <f>IF(VLOOKUP(Table3512[[#This Row],[Site name]],Table3[],3)=0,"",VLOOKUP(Table3512[[#This Row],[Site name]],Table3[],3))</f>
        <v>EC3A 5AR</v>
      </c>
      <c r="G65" t="str">
        <f>IF(VLOOKUP(Table3512[[#This Row],[Site name]],Table3[],4)=0,"",VLOOKUP(Table3512[[#This Row],[Site name]],Table3[],4))</f>
        <v>20/00848/FULEIA</v>
      </c>
      <c r="H65" t="str">
        <f>IF(VLOOKUP(Table3512[[#This Row],[Site name]],Table3[],5)=0,"",VLOOKUP(Table3512[[#This Row],[Site name]],Table3[],5))</f>
        <v>Planning Portal</v>
      </c>
      <c r="I65" t="str">
        <f>IF(VLOOKUP(Table3512[[#This Row],[Site name]],Table3[],6)=0,"",VLOOKUP(Table3512[[#This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65" s="185">
        <f>IF(VLOOKUP(Table3512[[#This Row],[Site name]],Table3[],7)=0,"",VLOOKUP(Table3512[[#This Row],[Site name]],Table3[],7))</f>
        <v>44132</v>
      </c>
      <c r="K65" s="185" t="str">
        <f>IF(VLOOKUP(Table3512[[#This Row],[Site name]],Table3[],8)=0,"",VLOOKUP(Table3512[[#This Row],[Site name]],Table3[],8))</f>
        <v/>
      </c>
      <c r="L65" t="str">
        <f>IF(VLOOKUP(Table3512[[#This Row],[Site name]],Table3[],9)=0,"",VLOOKUP(Table3512[[#This Row],[Site name]],Table3[],9))</f>
        <v/>
      </c>
      <c r="M65" t="str">
        <f>IF(VLOOKUP(Table3512[[#This Row],[Site name]],Table3[],10)=0,"",VLOOKUP(Table3512[[#This Row],[Site name]],Table3[],10))</f>
        <v>Office &amp; Retail</v>
      </c>
      <c r="N65" t="str">
        <f>IF(VLOOKUP(Table3512[[#This Row],[Site name]],Table3[],11)=0,"",VLOOKUP(Table3512[[#This Row],[Site name]],Table3[],11))</f>
        <v/>
      </c>
      <c r="O65" t="str">
        <f>IF(VLOOKUP(Table3512[[#This Row],[Site name]],Table3[],12)=0,"",VLOOKUP(Table3512[[#This Row],[Site name]],Table3[],12))</f>
        <v>New Build</v>
      </c>
      <c r="P65" t="str">
        <f>IF(VLOOKUP(Table3512[[#This Row],[Site name]],Table3[],13)=0,"",VLOOKUP(Table3512[[#This Row],[Site name]],Table3[],13))</f>
        <v/>
      </c>
      <c r="Q65" t="str">
        <f>IF(VLOOKUP(Table3512[[#This Row],[Site name]],Table3[],14)=0,"",VLOOKUP(Table3512[[#This Row],[Site name]],Table3[],14))</f>
        <v/>
      </c>
      <c r="R65" s="197" t="str">
        <f>IF(VLOOKUP(Table3512[[#This Row],[Site name]],Table3[],15)="","",VLOOKUP(Table3512[[#This Row],[Site name]],Table3[],15))</f>
        <v/>
      </c>
      <c r="S65" s="197">
        <f>IF(VLOOKUP(Table3512[[#This Row],[Site name]],Table3[],16)="","",VLOOKUP(Table3512[[#This Row],[Site name]],Table3[],16))</f>
        <v>30170</v>
      </c>
      <c r="T65" s="196" t="str">
        <f>IF(VLOOKUP(Table3512[[#This Row],[Site name]],Table3[],17)="","",VLOOKUP(Table3512[[#This Row],[Site name]],Table3[],17))</f>
        <v/>
      </c>
      <c r="U65" s="188" t="str">
        <f>IF(VLOOKUP(Table3512[[#This Row],[Site name]],Table3[],18)="","",VLOOKUP(Table3512[[#This Row],[Site name]],Table3[],18))</f>
        <v/>
      </c>
      <c r="V65" s="197">
        <f>IF(VLOOKUP(Table3512[[#This Row],[Site name]],Table3[],19)="","",VLOOKUP(Table3512[[#This Row],[Site name]],Table3[],19))</f>
        <v>30170</v>
      </c>
      <c r="W65" t="str">
        <f>IF(VLOOKUP(Table3512[[#This Row],[Site name]],Table3[],20)=0,"",VLOOKUP(Table3512[[#This Row],[Site name]],Table3[],20))</f>
        <v/>
      </c>
      <c r="X65" t="str">
        <f>IF(VLOOKUP(Table3512[[#This Row],[Site name]],Table3[],21)=0,"",VLOOKUP(Table3512[[#This Row],[Site name]],Table3[],21))</f>
        <v/>
      </c>
      <c r="Y65" t="str">
        <f>IF(VLOOKUP(Table3512[[#This Row],[Site name]],Table3[],22)=0,"",VLOOKUP(Table3512[[#This Row],[Site name]],Table3[],22))</f>
        <v/>
      </c>
      <c r="Z65" t="str">
        <f>IF(VLOOKUP(Table3512[[#This Row],[Site name]],Table3[],23)=0,"",VLOOKUP(Table3512[[#This Row],[Site name]],Table3[],23))</f>
        <v/>
      </c>
      <c r="AA65" t="str">
        <f>IF(VLOOKUP(Table3512[[#This Row],[Site name]],Table3[],24)=0,"",VLOOKUP(Table3512[[#This Row],[Site name]],Table3[],24))</f>
        <v/>
      </c>
      <c r="AB65" t="str">
        <f>IF(VLOOKUP(Table3512[[#This Row],[Site name]],Table3[],25)=0,"",VLOOKUP(Table3512[[#This Row],[Site name]],Table3[],25))</f>
        <v/>
      </c>
      <c r="AC65" t="str">
        <f>IF(VLOOKUP(Table3512[[#This Row],[Site name]],Table3[],26)=0,"",VLOOKUP(Table3512[[#This Row],[Site name]],Table3[],26))</f>
        <v/>
      </c>
      <c r="AD65">
        <f>IF(VLOOKUP(Table3512[[#This Row],[Site name]],Table3[],27)=0,"",VLOOKUP(Table3512[[#This Row],[Site name]],Table3[],27))</f>
        <v>50</v>
      </c>
      <c r="AE65">
        <f>IF(VLOOKUP(Table3512[[#This Row],[Site name]],Table3[],28)="","",VLOOKUP(Table3512[[#This Row],[Site name]],Table3[],28))</f>
        <v>46</v>
      </c>
      <c r="AF65" t="str">
        <f>IF(VLOOKUP(Table3512[[#This Row],[Site name]],Table3[],29)=0,"",VLOOKUP(Table3512[[#This Row],[Site name]],Table3[],29))</f>
        <v/>
      </c>
      <c r="AG65" t="str">
        <f>IF(VLOOKUP(Table3512[[#This Row],[Site name]],Table3[],30)=0,"",VLOOKUP(Table3512[[#This Row],[Site name]],Table3[],30))</f>
        <v/>
      </c>
      <c r="AH65" t="str">
        <f>IF(VLOOKUP(Table3512[[#This Row],[Site name]],Table3[],31)=0,"",VLOOKUP(Table3512[[#This Row],[Site name]],Table3[],31))</f>
        <v/>
      </c>
      <c r="AI65" t="str">
        <f>IF(VLOOKUP(Table3512[[#This Row],[Site name]],Table3[],32)=0,"",VLOOKUP(Table3512[[#This Row],[Site name]],Table3[],32))</f>
        <v>Hoare Lea</v>
      </c>
      <c r="AJ65" t="str">
        <f>IF(VLOOKUP(Table3512[[#This Row],[Site name]],Table3[],33)=0,"",VLOOKUP(Table3512[[#This Row],[Site name]],Table3[],33))</f>
        <v/>
      </c>
      <c r="AK65" t="str">
        <f>IF(VLOOKUP(Table3512[[#This Row],[Site name]],Table3[],34)=0,"",VLOOKUP(Table3512[[#This Row],[Site name]],Table3[],34))</f>
        <v/>
      </c>
      <c r="AL65" t="str">
        <f>IF(VLOOKUP(Table3512[[#This Row],[Site name]],Table3[],35)=0,"",VLOOKUP(Table3512[[#This Row],[Site name]],Table3[],35))</f>
        <v/>
      </c>
      <c r="AM65" t="str">
        <f>IF(VLOOKUP(Table3512[[#This Row],[Site name]],Table3[],36)=0,"",VLOOKUP(Table3512[[#This Row],[Site name]],Table3[],36))</f>
        <v/>
      </c>
      <c r="AN65" t="str">
        <f>IF(VLOOKUP(Table3512[[#This Row],[Site name]],Table3[],37)=0,"",VLOOKUP(Table3512[[#This Row],[Site name]],Table3[],37))</f>
        <v>Project 74</v>
      </c>
      <c r="AO65" s="188">
        <f>IF(VLOOKUP(Table3512[[#This Row],[Site name]],Table3[],38)="","",VLOOKUP(Table3512[[#This Row],[Site name]],Table3[],38))</f>
        <v>1</v>
      </c>
      <c r="AP65">
        <f>IF(VLOOKUP(Table3512[[#This Row],[Site name]],Table3[],39)="","",VLOOKUP(Table3512[[#This Row],[Site name]],Table3[],39))</f>
        <v>1</v>
      </c>
      <c r="AQ65" t="str">
        <f>_xlfn.CONCAT(Table3512[[#This Row],[Site name]],Table3512[[#This Row],[Assessment Type]])</f>
        <v>Bury House - 31 Bury StreetAssessment 1 - no decarbonisation</v>
      </c>
    </row>
    <row r="66" spans="2:43" ht="14.7" hidden="1" customHeight="1">
      <c r="B66" t="s">
        <v>382</v>
      </c>
      <c r="C66" t="s">
        <v>977</v>
      </c>
      <c r="D66">
        <f>IF((VLOOKUP(Table3512[[#This Row],[Site name]],Table35[],3,FALSE)-VLOOKUP(Table3512[[#This Row],[Site name]],Table35679[],3,FALSE))=0,"",VLOOKUP(Table3512[[#This Row],[Site name]],Table35[],3,FALSE)-VLOOKUP(Table3512[[#This Row],[Site name]],Table35679[],3,FALSE))</f>
        <v>917</v>
      </c>
      <c r="E66" t="str">
        <f>IF(VLOOKUP(Table3512[[#This Row],[Site name]],Table3[],2)=0,"",VLOOKUP(Table3512[[#This Row],[Site name]],Table3[],2))</f>
        <v>Kensington and Chelsea</v>
      </c>
      <c r="F66" t="str">
        <f>IF(VLOOKUP(Table3512[[#This Row],[Site name]],Table3[],3)=0,"",VLOOKUP(Table3512[[#This Row],[Site name]],Table3[],3))</f>
        <v>W10 5AP</v>
      </c>
      <c r="G66" t="str">
        <f>IF(VLOOKUP(Table3512[[#This Row],[Site name]],Table3[],4)=0,"",VLOOKUP(Table3512[[#This Row],[Site name]],Table3[],4))</f>
        <v>PP/22/07709</v>
      </c>
      <c r="H66" t="str">
        <f>IF(VLOOKUP(Table3512[[#This Row],[Site name]],Table3[],5)=0,"",VLOOKUP(Table3512[[#This Row],[Site name]],Table3[],5))</f>
        <v>Planning Portal</v>
      </c>
      <c r="I66" t="str">
        <f>IF(VLOOKUP(Table3512[[#This Row],[Site name]],Table3[],6)=0,"",VLOOKUP(Table3512[[#This Row],[Site name]],Table3[],6))</f>
        <v>Erection of 2 buildings with groundfloor connection</v>
      </c>
      <c r="J66" s="185">
        <f>IF(VLOOKUP(Table3512[[#This Row],[Site name]],Table3[],7)=0,"",VLOOKUP(Table3512[[#This Row],[Site name]],Table3[],7))</f>
        <v>45253</v>
      </c>
      <c r="K66" s="185" t="str">
        <f>IF(VLOOKUP(Table3512[[#This Row],[Site name]],Table3[],8)=0,"",VLOOKUP(Table3512[[#This Row],[Site name]],Table3[],8))</f>
        <v/>
      </c>
      <c r="L66" t="str">
        <f>IF(VLOOKUP(Table3512[[#This Row],[Site name]],Table3[],9)=0,"",VLOOKUP(Table3512[[#This Row],[Site name]],Table3[],9))</f>
        <v/>
      </c>
      <c r="M66" t="str">
        <f>IF(VLOOKUP(Table3512[[#This Row],[Site name]],Table3[],10)=0,"",VLOOKUP(Table3512[[#This Row],[Site name]],Table3[],10))</f>
        <v>Commercial &amp; Residential</v>
      </c>
      <c r="N66" t="str">
        <f>IF(VLOOKUP(Table3512[[#This Row],[Site name]],Table3[],11)=0,"",VLOOKUP(Table3512[[#This Row],[Site name]],Table3[],11))</f>
        <v/>
      </c>
      <c r="O66" t="str">
        <f>IF(VLOOKUP(Table3512[[#This Row],[Site name]],Table3[],12)=0,"",VLOOKUP(Table3512[[#This Row],[Site name]],Table3[],12))</f>
        <v>New Build</v>
      </c>
      <c r="P66" t="str">
        <f>IF(VLOOKUP(Table3512[[#This Row],[Site name]],Table3[],13)=0,"",VLOOKUP(Table3512[[#This Row],[Site name]],Table3[],13))</f>
        <v/>
      </c>
      <c r="Q66" t="str">
        <f>IF(VLOOKUP(Table3512[[#This Row],[Site name]],Table3[],14)=0,"",VLOOKUP(Table3512[[#This Row],[Site name]],Table3[],14))</f>
        <v/>
      </c>
      <c r="R66" s="197" t="str">
        <f>IF(VLOOKUP(Table3512[[#This Row],[Site name]],Table3[],15)="","",VLOOKUP(Table3512[[#This Row],[Site name]],Table3[],15))</f>
        <v/>
      </c>
      <c r="S66" s="197">
        <f>IF(VLOOKUP(Table3512[[#This Row],[Site name]],Table3[],16)="","",VLOOKUP(Table3512[[#This Row],[Site name]],Table3[],16))</f>
        <v>9450</v>
      </c>
      <c r="T66" s="196" t="str">
        <f>IF(VLOOKUP(Table3512[[#This Row],[Site name]],Table3[],17)="","",VLOOKUP(Table3512[[#This Row],[Site name]],Table3[],17))</f>
        <v/>
      </c>
      <c r="U66" s="188" t="str">
        <f>IF(VLOOKUP(Table3512[[#This Row],[Site name]],Table3[],18)="","",VLOOKUP(Table3512[[#This Row],[Site name]],Table3[],18))</f>
        <v/>
      </c>
      <c r="V66" s="197">
        <f>IF(VLOOKUP(Table3512[[#This Row],[Site name]],Table3[],19)="","",VLOOKUP(Table3512[[#This Row],[Site name]],Table3[],19))</f>
        <v>9450</v>
      </c>
      <c r="W66" t="str">
        <f>IF(VLOOKUP(Table3512[[#This Row],[Site name]],Table3[],20)=0,"",VLOOKUP(Table3512[[#This Row],[Site name]],Table3[],20))</f>
        <v/>
      </c>
      <c r="X66" t="str">
        <f>IF(VLOOKUP(Table3512[[#This Row],[Site name]],Table3[],21)=0,"",VLOOKUP(Table3512[[#This Row],[Site name]],Table3[],21))</f>
        <v/>
      </c>
      <c r="Y66" t="str">
        <f>IF(VLOOKUP(Table3512[[#This Row],[Site name]],Table3[],22)=0,"",VLOOKUP(Table3512[[#This Row],[Site name]],Table3[],22))</f>
        <v/>
      </c>
      <c r="Z66" t="str">
        <f>IF(VLOOKUP(Table3512[[#This Row],[Site name]],Table3[],23)=0,"",VLOOKUP(Table3512[[#This Row],[Site name]],Table3[],23))</f>
        <v/>
      </c>
      <c r="AA66" t="str">
        <f>IF(VLOOKUP(Table3512[[#This Row],[Site name]],Table3[],24)=0,"",VLOOKUP(Table3512[[#This Row],[Site name]],Table3[],24))</f>
        <v/>
      </c>
      <c r="AB66" t="str">
        <f>IF(VLOOKUP(Table3512[[#This Row],[Site name]],Table3[],25)=0,"",VLOOKUP(Table3512[[#This Row],[Site name]],Table3[],25))</f>
        <v/>
      </c>
      <c r="AC66" t="str">
        <f>IF(VLOOKUP(Table3512[[#This Row],[Site name]],Table3[],26)=0,"",VLOOKUP(Table3512[[#This Row],[Site name]],Table3[],26))</f>
        <v/>
      </c>
      <c r="AD66">
        <f>IF(VLOOKUP(Table3512[[#This Row],[Site name]],Table3[],27)=0,"",VLOOKUP(Table3512[[#This Row],[Site name]],Table3[],27))</f>
        <v>6</v>
      </c>
      <c r="AE66">
        <f>IF(VLOOKUP(Table3512[[#This Row],[Site name]],Table3[],28)="","",VLOOKUP(Table3512[[#This Row],[Site name]],Table3[],28))</f>
        <v>5</v>
      </c>
      <c r="AF66" t="str">
        <f>IF(VLOOKUP(Table3512[[#This Row],[Site name]],Table3[],29)=0,"",VLOOKUP(Table3512[[#This Row],[Site name]],Table3[],29))</f>
        <v/>
      </c>
      <c r="AG66" t="str">
        <f>IF(VLOOKUP(Table3512[[#This Row],[Site name]],Table3[],30)=0,"",VLOOKUP(Table3512[[#This Row],[Site name]],Table3[],30))</f>
        <v/>
      </c>
      <c r="AH66" t="str">
        <f>IF(VLOOKUP(Table3512[[#This Row],[Site name]],Table3[],31)=0,"",VLOOKUP(Table3512[[#This Row],[Site name]],Table3[],31))</f>
        <v/>
      </c>
      <c r="AI66" t="str">
        <f>IF(VLOOKUP(Table3512[[#This Row],[Site name]],Table3[],32)=0,"",VLOOKUP(Table3512[[#This Row],[Site name]],Table3[],32))</f>
        <v>XCO2</v>
      </c>
      <c r="AJ66" t="str">
        <f>IF(VLOOKUP(Table3512[[#This Row],[Site name]],Table3[],33)=0,"",VLOOKUP(Table3512[[#This Row],[Site name]],Table3[],33))</f>
        <v/>
      </c>
      <c r="AK66" t="str">
        <f>IF(VLOOKUP(Table3512[[#This Row],[Site name]],Table3[],34)=0,"",VLOOKUP(Table3512[[#This Row],[Site name]],Table3[],34))</f>
        <v/>
      </c>
      <c r="AL66" t="str">
        <f>IF(VLOOKUP(Table3512[[#This Row],[Site name]],Table3[],35)=0,"",VLOOKUP(Table3512[[#This Row],[Site name]],Table3[],35))</f>
        <v/>
      </c>
      <c r="AM66" t="str">
        <f>IF(VLOOKUP(Table3512[[#This Row],[Site name]],Table3[],36)=0,"",VLOOKUP(Table3512[[#This Row],[Site name]],Table3[],36))</f>
        <v/>
      </c>
      <c r="AN66" t="str">
        <f>IF(VLOOKUP(Table3512[[#This Row],[Site name]],Table3[],37)=0,"",VLOOKUP(Table3512[[#This Row],[Site name]],Table3[],37))</f>
        <v>Project 75</v>
      </c>
      <c r="AO66" s="188">
        <f>IF(VLOOKUP(Table3512[[#This Row],[Site name]],Table3[],38)="","",VLOOKUP(Table3512[[#This Row],[Site name]],Table3[],38))</f>
        <v>1</v>
      </c>
      <c r="AP66">
        <f>IF(VLOOKUP(Table3512[[#This Row],[Site name]],Table3[],39)="","",VLOOKUP(Table3512[[#This Row],[Site name]],Table3[],39))</f>
        <v>1</v>
      </c>
      <c r="AQ66" t="str">
        <f>_xlfn.CONCAT(Table3512[[#This Row],[Site name]],Table3512[[#This Row],[Assessment Type]])</f>
        <v>Buspace StudiosAssessment 1 - no decarbonisation</v>
      </c>
    </row>
    <row r="67" spans="2:43" ht="14.7" hidden="1" customHeight="1">
      <c r="B67" t="s">
        <v>383</v>
      </c>
      <c r="C67" t="s">
        <v>977</v>
      </c>
      <c r="D67">
        <f>IF((VLOOKUP(Table3512[[#This Row],[Site name]],Table35[],3,FALSE)-VLOOKUP(Table3512[[#This Row],[Site name]],Table35679[],3,FALSE))=0,"",VLOOKUP(Table3512[[#This Row],[Site name]],Table35[],3,FALSE)-VLOOKUP(Table3512[[#This Row],[Site name]],Table35679[],3,FALSE))</f>
        <v>1385</v>
      </c>
      <c r="E67" t="str">
        <f>IF(VLOOKUP(Table3512[[#This Row],[Site name]],Table3[],2)=0,"",VLOOKUP(Table3512[[#This Row],[Site name]],Table3[],2))</f>
        <v>Southwark</v>
      </c>
      <c r="F67" t="str">
        <f>IF(VLOOKUP(Table3512[[#This Row],[Site name]],Table3[],3)=0,"",VLOOKUP(Table3512[[#This Row],[Site name]],Table3[],3))</f>
        <v>SE16 7PJ</v>
      </c>
      <c r="G67" t="str">
        <f>IF(VLOOKUP(Table3512[[#This Row],[Site name]],Table3[],4)=0,"",VLOOKUP(Table3512[[#This Row],[Site name]],Table3[],4))</f>
        <v>21/AP/2655</v>
      </c>
      <c r="H67" t="str">
        <f>IF(VLOOKUP(Table3512[[#This Row],[Site name]],Table3[],5)=0,"",VLOOKUP(Table3512[[#This Row],[Site name]],Table3[],5))</f>
        <v>Planning Portal</v>
      </c>
      <c r="I67" t="str">
        <f>IF(VLOOKUP(Table3512[[#This Row],[Site name]],Table3[],6)=0,"",VLOOKUP(Table3512[[#This Row],[Site name]],Table3[],6))</f>
        <v>Plot A1 and A2 share basements. Ground plus mezzanine and 24 storeys</v>
      </c>
      <c r="J67" s="185">
        <f>IF(VLOOKUP(Table3512[[#This Row],[Site name]],Table3[],7)=0,"",VLOOKUP(Table3512[[#This Row],[Site name]],Table3[],7))</f>
        <v>44846</v>
      </c>
      <c r="K67" s="185" t="str">
        <f>IF(VLOOKUP(Table3512[[#This Row],[Site name]],Table3[],8)=0,"",VLOOKUP(Table3512[[#This Row],[Site name]],Table3[],8))</f>
        <v/>
      </c>
      <c r="L67" t="str">
        <f>IF(VLOOKUP(Table3512[[#This Row],[Site name]],Table3[],9)=0,"",VLOOKUP(Table3512[[#This Row],[Site name]],Table3[],9))</f>
        <v/>
      </c>
      <c r="M67" t="str">
        <f>IF(VLOOKUP(Table3512[[#This Row],[Site name]],Table3[],10)=0,"",VLOOKUP(Table3512[[#This Row],[Site name]],Table3[],10))</f>
        <v>Office</v>
      </c>
      <c r="N67" t="str">
        <f>IF(VLOOKUP(Table3512[[#This Row],[Site name]],Table3[],11)=0,"",VLOOKUP(Table3512[[#This Row],[Site name]],Table3[],11))</f>
        <v/>
      </c>
      <c r="O67" t="str">
        <f>IF(VLOOKUP(Table3512[[#This Row],[Site name]],Table3[],12)=0,"",VLOOKUP(Table3512[[#This Row],[Site name]],Table3[],12))</f>
        <v>New Build</v>
      </c>
      <c r="P67" t="str">
        <f>IF(VLOOKUP(Table3512[[#This Row],[Site name]],Table3[],13)=0,"",VLOOKUP(Table3512[[#This Row],[Site name]],Table3[],13))</f>
        <v/>
      </c>
      <c r="Q67" t="str">
        <f>IF(VLOOKUP(Table3512[[#This Row],[Site name]],Table3[],14)=0,"",VLOOKUP(Table3512[[#This Row],[Site name]],Table3[],14))</f>
        <v/>
      </c>
      <c r="R67" s="197" t="str">
        <f>IF(VLOOKUP(Table3512[[#This Row],[Site name]],Table3[],15)="","",VLOOKUP(Table3512[[#This Row],[Site name]],Table3[],15))</f>
        <v/>
      </c>
      <c r="S67" s="197">
        <f>IF(VLOOKUP(Table3512[[#This Row],[Site name]],Table3[],16)="","",VLOOKUP(Table3512[[#This Row],[Site name]],Table3[],16))</f>
        <v>61551</v>
      </c>
      <c r="T67" s="196" t="str">
        <f>IF(VLOOKUP(Table3512[[#This Row],[Site name]],Table3[],17)="","",VLOOKUP(Table3512[[#This Row],[Site name]],Table3[],17))</f>
        <v/>
      </c>
      <c r="U67" s="188" t="str">
        <f>IF(VLOOKUP(Table3512[[#This Row],[Site name]],Table3[],18)="","",VLOOKUP(Table3512[[#This Row],[Site name]],Table3[],18))</f>
        <v/>
      </c>
      <c r="V67" s="197">
        <f>IF(VLOOKUP(Table3512[[#This Row],[Site name]],Table3[],19)="","",VLOOKUP(Table3512[[#This Row],[Site name]],Table3[],19))</f>
        <v>61551</v>
      </c>
      <c r="W67" t="str">
        <f>IF(VLOOKUP(Table3512[[#This Row],[Site name]],Table3[],20)=0,"",VLOOKUP(Table3512[[#This Row],[Site name]],Table3[],20))</f>
        <v/>
      </c>
      <c r="X67" t="str">
        <f>IF(VLOOKUP(Table3512[[#This Row],[Site name]],Table3[],21)=0,"",VLOOKUP(Table3512[[#This Row],[Site name]],Table3[],21))</f>
        <v/>
      </c>
      <c r="Y67" t="str">
        <f>IF(VLOOKUP(Table3512[[#This Row],[Site name]],Table3[],22)=0,"",VLOOKUP(Table3512[[#This Row],[Site name]],Table3[],22))</f>
        <v/>
      </c>
      <c r="Z67" t="str">
        <f>IF(VLOOKUP(Table3512[[#This Row],[Site name]],Table3[],23)=0,"",VLOOKUP(Table3512[[#This Row],[Site name]],Table3[],23))</f>
        <v/>
      </c>
      <c r="AA67" t="str">
        <f>IF(VLOOKUP(Table3512[[#This Row],[Site name]],Table3[],24)=0,"",VLOOKUP(Table3512[[#This Row],[Site name]],Table3[],24))</f>
        <v/>
      </c>
      <c r="AB67" t="str">
        <f>IF(VLOOKUP(Table3512[[#This Row],[Site name]],Table3[],25)=0,"",VLOOKUP(Table3512[[#This Row],[Site name]],Table3[],25))</f>
        <v/>
      </c>
      <c r="AC67" t="str">
        <f>IF(VLOOKUP(Table3512[[#This Row],[Site name]],Table3[],26)=0,"",VLOOKUP(Table3512[[#This Row],[Site name]],Table3[],26))</f>
        <v/>
      </c>
      <c r="AD67">
        <f>IF(VLOOKUP(Table3512[[#This Row],[Site name]],Table3[],27)=0,"",VLOOKUP(Table3512[[#This Row],[Site name]],Table3[],27))</f>
        <v>25</v>
      </c>
      <c r="AE67">
        <f>IF(VLOOKUP(Table3512[[#This Row],[Site name]],Table3[],28)="","",VLOOKUP(Table3512[[#This Row],[Site name]],Table3[],28))</f>
        <v>24</v>
      </c>
      <c r="AF67" t="str">
        <f>IF(VLOOKUP(Table3512[[#This Row],[Site name]],Table3[],29)=0,"",VLOOKUP(Table3512[[#This Row],[Site name]],Table3[],29))</f>
        <v/>
      </c>
      <c r="AG67" t="str">
        <f>IF(VLOOKUP(Table3512[[#This Row],[Site name]],Table3[],30)=0,"",VLOOKUP(Table3512[[#This Row],[Site name]],Table3[],30))</f>
        <v/>
      </c>
      <c r="AH67" t="str">
        <f>IF(VLOOKUP(Table3512[[#This Row],[Site name]],Table3[],31)=0,"",VLOOKUP(Table3512[[#This Row],[Site name]],Table3[],31))</f>
        <v/>
      </c>
      <c r="AI67" t="str">
        <f>IF(VLOOKUP(Table3512[[#This Row],[Site name]],Table3[],32)=0,"",VLOOKUP(Table3512[[#This Row],[Site name]],Table3[],32))</f>
        <v>Atelier Ten</v>
      </c>
      <c r="AJ67" t="str">
        <f>IF(VLOOKUP(Table3512[[#This Row],[Site name]],Table3[],33)=0,"",VLOOKUP(Table3512[[#This Row],[Site name]],Table3[],33))</f>
        <v/>
      </c>
      <c r="AK67" t="str">
        <f>IF(VLOOKUP(Table3512[[#This Row],[Site name]],Table3[],34)=0,"",VLOOKUP(Table3512[[#This Row],[Site name]],Table3[],34))</f>
        <v/>
      </c>
      <c r="AL67" t="str">
        <f>IF(VLOOKUP(Table3512[[#This Row],[Site name]],Table3[],35)=0,"",VLOOKUP(Table3512[[#This Row],[Site name]],Table3[],35))</f>
        <v/>
      </c>
      <c r="AM67" t="str">
        <f>IF(VLOOKUP(Table3512[[#This Row],[Site name]],Table3[],36)=0,"",VLOOKUP(Table3512[[#This Row],[Site name]],Table3[],36))</f>
        <v/>
      </c>
      <c r="AN67" t="str">
        <f>IF(VLOOKUP(Table3512[[#This Row],[Site name]],Table3[],37)=0,"",VLOOKUP(Table3512[[#This Row],[Site name]],Table3[],37))</f>
        <v>Project 76</v>
      </c>
      <c r="AO67" s="188">
        <f>IF(VLOOKUP(Table3512[[#This Row],[Site name]],Table3[],38)="","",VLOOKUP(Table3512[[#This Row],[Site name]],Table3[],38))</f>
        <v>1</v>
      </c>
      <c r="AP67">
        <f>IF(VLOOKUP(Table3512[[#This Row],[Site name]],Table3[],39)="","",VLOOKUP(Table3512[[#This Row],[Site name]],Table3[],39))</f>
        <v>1</v>
      </c>
      <c r="AQ67" t="str">
        <f>_xlfn.CONCAT(Table3512[[#This Row],[Site name]],Table3512[[#This Row],[Assessment Type]])</f>
        <v>Canada Water Dockside Plot A1Assessment 1 - no decarbonisation</v>
      </c>
    </row>
    <row r="68" spans="2:43" ht="14.7" hidden="1" customHeight="1">
      <c r="B68" t="s">
        <v>246</v>
      </c>
      <c r="C68" t="s">
        <v>977</v>
      </c>
      <c r="D68">
        <f>IF((VLOOKUP(Table3512[[#This Row],[Site name]],Table35[],3,FALSE)-VLOOKUP(Table3512[[#This Row],[Site name]],Table35679[],3,FALSE))=0,"",VLOOKUP(Table3512[[#This Row],[Site name]],Table35[],3,FALSE)-VLOOKUP(Table3512[[#This Row],[Site name]],Table35679[],3,FALSE))</f>
        <v>1425</v>
      </c>
      <c r="E68" t="str">
        <f>IF(VLOOKUP(Table3512[[#This Row],[Site name]],Table3[],2)=0,"",VLOOKUP(Table3512[[#This Row],[Site name]],Table3[],2))</f>
        <v>Southwark</v>
      </c>
      <c r="F68" t="str">
        <f>IF(VLOOKUP(Table3512[[#This Row],[Site name]],Table3[],3)=0,"",VLOOKUP(Table3512[[#This Row],[Site name]],Table3[],3))</f>
        <v>SE16 7PJ</v>
      </c>
      <c r="G68" t="str">
        <f>IF(VLOOKUP(Table3512[[#This Row],[Site name]],Table3[],4)=0,"",VLOOKUP(Table3512[[#This Row],[Site name]],Table3[],4))</f>
        <v>23/AP/0565</v>
      </c>
      <c r="H68" t="str">
        <f>IF(VLOOKUP(Table3512[[#This Row],[Site name]],Table3[],5)=0,"",VLOOKUP(Table3512[[#This Row],[Site name]],Table3[],5))</f>
        <v>Planning Portal</v>
      </c>
      <c r="I68" t="str">
        <f>IF(VLOOKUP(Table3512[[#This Row],[Site name]],Table3[],6)=0,"",VLOOKUP(Table3512[[#This Row],[Site name]],Table3[],6))</f>
        <v>Erection of 11-storey building with 1 basement level</v>
      </c>
      <c r="J68" s="185">
        <f>IF(VLOOKUP(Table3512[[#This Row],[Site name]],Table3[],7)=0,"",VLOOKUP(Table3512[[#This Row],[Site name]],Table3[],7))</f>
        <v>44846</v>
      </c>
      <c r="K68" s="185" t="str">
        <f>IF(VLOOKUP(Table3512[[#This Row],[Site name]],Table3[],8)=0,"",VLOOKUP(Table3512[[#This Row],[Site name]],Table3[],8))</f>
        <v/>
      </c>
      <c r="L68" t="str">
        <f>IF(VLOOKUP(Table3512[[#This Row],[Site name]],Table3[],9)=0,"",VLOOKUP(Table3512[[#This Row],[Site name]],Table3[],9))</f>
        <v/>
      </c>
      <c r="M68" t="str">
        <f>IF(VLOOKUP(Table3512[[#This Row],[Site name]],Table3[],10)=0,"",VLOOKUP(Table3512[[#This Row],[Site name]],Table3[],10))</f>
        <v>Office</v>
      </c>
      <c r="N68" t="str">
        <f>IF(VLOOKUP(Table3512[[#This Row],[Site name]],Table3[],11)=0,"",VLOOKUP(Table3512[[#This Row],[Site name]],Table3[],11))</f>
        <v/>
      </c>
      <c r="O68" t="str">
        <f>IF(VLOOKUP(Table3512[[#This Row],[Site name]],Table3[],12)=0,"",VLOOKUP(Table3512[[#This Row],[Site name]],Table3[],12))</f>
        <v>New Build</v>
      </c>
      <c r="P68" t="str">
        <f>IF(VLOOKUP(Table3512[[#This Row],[Site name]],Table3[],13)=0,"",VLOOKUP(Table3512[[#This Row],[Site name]],Table3[],13))</f>
        <v/>
      </c>
      <c r="Q68" t="str">
        <f>IF(VLOOKUP(Table3512[[#This Row],[Site name]],Table3[],14)=0,"",VLOOKUP(Table3512[[#This Row],[Site name]],Table3[],14))</f>
        <v/>
      </c>
      <c r="R68" s="197" t="str">
        <f>IF(VLOOKUP(Table3512[[#This Row],[Site name]],Table3[],15)="","",VLOOKUP(Table3512[[#This Row],[Site name]],Table3[],15))</f>
        <v/>
      </c>
      <c r="S68" s="197">
        <f>IF(VLOOKUP(Table3512[[#This Row],[Site name]],Table3[],16)="","",VLOOKUP(Table3512[[#This Row],[Site name]],Table3[],16))</f>
        <v>35196</v>
      </c>
      <c r="T68" s="196" t="str">
        <f>IF(VLOOKUP(Table3512[[#This Row],[Site name]],Table3[],17)="","",VLOOKUP(Table3512[[#This Row],[Site name]],Table3[],17))</f>
        <v/>
      </c>
      <c r="U68" s="188" t="str">
        <f>IF(VLOOKUP(Table3512[[#This Row],[Site name]],Table3[],18)="","",VLOOKUP(Table3512[[#This Row],[Site name]],Table3[],18))</f>
        <v/>
      </c>
      <c r="V68" s="197">
        <f>IF(VLOOKUP(Table3512[[#This Row],[Site name]],Table3[],19)="","",VLOOKUP(Table3512[[#This Row],[Site name]],Table3[],19))</f>
        <v>35196</v>
      </c>
      <c r="W68" t="str">
        <f>IF(VLOOKUP(Table3512[[#This Row],[Site name]],Table3[],20)=0,"",VLOOKUP(Table3512[[#This Row],[Site name]],Table3[],20))</f>
        <v/>
      </c>
      <c r="X68" t="str">
        <f>IF(VLOOKUP(Table3512[[#This Row],[Site name]],Table3[],21)=0,"",VLOOKUP(Table3512[[#This Row],[Site name]],Table3[],21))</f>
        <v/>
      </c>
      <c r="Y68" t="str">
        <f>IF(VLOOKUP(Table3512[[#This Row],[Site name]],Table3[],22)=0,"",VLOOKUP(Table3512[[#This Row],[Site name]],Table3[],22))</f>
        <v/>
      </c>
      <c r="Z68" t="str">
        <f>IF(VLOOKUP(Table3512[[#This Row],[Site name]],Table3[],23)=0,"",VLOOKUP(Table3512[[#This Row],[Site name]],Table3[],23))</f>
        <v/>
      </c>
      <c r="AA68" t="str">
        <f>IF(VLOOKUP(Table3512[[#This Row],[Site name]],Table3[],24)=0,"",VLOOKUP(Table3512[[#This Row],[Site name]],Table3[],24))</f>
        <v/>
      </c>
      <c r="AB68" t="str">
        <f>IF(VLOOKUP(Table3512[[#This Row],[Site name]],Table3[],25)=0,"",VLOOKUP(Table3512[[#This Row],[Site name]],Table3[],25))</f>
        <v/>
      </c>
      <c r="AC68" t="str">
        <f>IF(VLOOKUP(Table3512[[#This Row],[Site name]],Table3[],26)=0,"",VLOOKUP(Table3512[[#This Row],[Site name]],Table3[],26))</f>
        <v/>
      </c>
      <c r="AD68">
        <f>IF(VLOOKUP(Table3512[[#This Row],[Site name]],Table3[],27)=0,"",VLOOKUP(Table3512[[#This Row],[Site name]],Table3[],27))</f>
        <v>12</v>
      </c>
      <c r="AE68">
        <f>IF(VLOOKUP(Table3512[[#This Row],[Site name]],Table3[],28)="","",VLOOKUP(Table3512[[#This Row],[Site name]],Table3[],28))</f>
        <v>11</v>
      </c>
      <c r="AF68" t="str">
        <f>IF(VLOOKUP(Table3512[[#This Row],[Site name]],Table3[],29)=0,"",VLOOKUP(Table3512[[#This Row],[Site name]],Table3[],29))</f>
        <v/>
      </c>
      <c r="AG68" t="str">
        <f>IF(VLOOKUP(Table3512[[#This Row],[Site name]],Table3[],30)=0,"",VLOOKUP(Table3512[[#This Row],[Site name]],Table3[],30))</f>
        <v/>
      </c>
      <c r="AH68" t="str">
        <f>IF(VLOOKUP(Table3512[[#This Row],[Site name]],Table3[],31)=0,"",VLOOKUP(Table3512[[#This Row],[Site name]],Table3[],31))</f>
        <v/>
      </c>
      <c r="AI68" t="str">
        <f>IF(VLOOKUP(Table3512[[#This Row],[Site name]],Table3[],32)=0,"",VLOOKUP(Table3512[[#This Row],[Site name]],Table3[],32))</f>
        <v>Arup</v>
      </c>
      <c r="AJ68" t="str">
        <f>IF(VLOOKUP(Table3512[[#This Row],[Site name]],Table3[],33)=0,"",VLOOKUP(Table3512[[#This Row],[Site name]],Table3[],33))</f>
        <v/>
      </c>
      <c r="AK68" t="str">
        <f>IF(VLOOKUP(Table3512[[#This Row],[Site name]],Table3[],34)=0,"",VLOOKUP(Table3512[[#This Row],[Site name]],Table3[],34))</f>
        <v/>
      </c>
      <c r="AL68" t="str">
        <f>IF(VLOOKUP(Table3512[[#This Row],[Site name]],Table3[],35)=0,"",VLOOKUP(Table3512[[#This Row],[Site name]],Table3[],35))</f>
        <v/>
      </c>
      <c r="AM68" t="str">
        <f>IF(VLOOKUP(Table3512[[#This Row],[Site name]],Table3[],36)=0,"",VLOOKUP(Table3512[[#This Row],[Site name]],Table3[],36))</f>
        <v/>
      </c>
      <c r="AN68" t="str">
        <f>IF(VLOOKUP(Table3512[[#This Row],[Site name]],Table3[],37)=0,"",VLOOKUP(Table3512[[#This Row],[Site name]],Table3[],37))</f>
        <v>Project 77</v>
      </c>
      <c r="AO68" s="188">
        <f>IF(VLOOKUP(Table3512[[#This Row],[Site name]],Table3[],38)="","",VLOOKUP(Table3512[[#This Row],[Site name]],Table3[],38))</f>
        <v>1</v>
      </c>
      <c r="AP68">
        <f>IF(VLOOKUP(Table3512[[#This Row],[Site name]],Table3[],39)="","",VLOOKUP(Table3512[[#This Row],[Site name]],Table3[],39))</f>
        <v>1</v>
      </c>
      <c r="AQ68" t="str">
        <f>_xlfn.CONCAT(Table3512[[#This Row],[Site name]],Table3512[[#This Row],[Assessment Type]])</f>
        <v>Canada Water Dockside Plot A2Assessment 1 - no decarbonisation</v>
      </c>
    </row>
    <row r="69" spans="2:43" ht="14.7" hidden="1" customHeight="1">
      <c r="B69" t="s">
        <v>384</v>
      </c>
      <c r="C69" t="s">
        <v>977</v>
      </c>
      <c r="D69">
        <f>IF((VLOOKUP(Table3512[[#This Row],[Site name]],Table35[],3,FALSE)-VLOOKUP(Table3512[[#This Row],[Site name]],Table35679[],3,FALSE))=0,"",VLOOKUP(Table3512[[#This Row],[Site name]],Table35[],3,FALSE)-VLOOKUP(Table3512[[#This Row],[Site name]],Table35679[],3,FALSE))</f>
        <v>1107</v>
      </c>
      <c r="E69" t="str">
        <f>IF(VLOOKUP(Table3512[[#This Row],[Site name]],Table3[],2)=0,"",VLOOKUP(Table3512[[#This Row],[Site name]],Table3[],2))</f>
        <v>Islington</v>
      </c>
      <c r="F69" t="str">
        <f>IF(VLOOKUP(Table3512[[#This Row],[Site name]],Table3[],3)=0,"",VLOOKUP(Table3512[[#This Row],[Site name]],Table3[],3))</f>
        <v>EC2A 4UY</v>
      </c>
      <c r="G69" t="str">
        <f>IF(VLOOKUP(Table3512[[#This Row],[Site name]],Table3[],4)=0,"",VLOOKUP(Table3512[[#This Row],[Site name]],Table3[],4))</f>
        <v>P2022/2893/FUL</v>
      </c>
      <c r="H69" t="str">
        <f>IF(VLOOKUP(Table3512[[#This Row],[Site name]],Table3[],5)=0,"",VLOOKUP(Table3512[[#This Row],[Site name]],Table3[],5))</f>
        <v>Planning Portal</v>
      </c>
      <c r="I69" t="str">
        <f>IF(VLOOKUP(Table3512[[#This Row],[Site name]],Table3[],6)=0,"",VLOOKUP(Table3512[[#This Row],[Site name]],Table3[],6))</f>
        <v>commercial building of 9 storeys (incl. lower ground and basement level)</v>
      </c>
      <c r="J69" s="185">
        <f>IF(VLOOKUP(Table3512[[#This Row],[Site name]],Table3[],7)=0,"",VLOOKUP(Table3512[[#This Row],[Site name]],Table3[],7))</f>
        <v>44804</v>
      </c>
      <c r="K69" s="185">
        <f>IF(VLOOKUP(Table3512[[#This Row],[Site name]],Table3[],8)=0,"",VLOOKUP(Table3512[[#This Row],[Site name]],Table3[],8))</f>
        <v>45211</v>
      </c>
      <c r="L69" t="str">
        <f>IF(VLOOKUP(Table3512[[#This Row],[Site name]],Table3[],9)=0,"",VLOOKUP(Table3512[[#This Row],[Site name]],Table3[],9))</f>
        <v/>
      </c>
      <c r="M69" t="str">
        <f>IF(VLOOKUP(Table3512[[#This Row],[Site name]],Table3[],10)=0,"",VLOOKUP(Table3512[[#This Row],[Site name]],Table3[],10))</f>
        <v>Office</v>
      </c>
      <c r="N69" t="str">
        <f>IF(VLOOKUP(Table3512[[#This Row],[Site name]],Table3[],11)=0,"",VLOOKUP(Table3512[[#This Row],[Site name]],Table3[],11))</f>
        <v/>
      </c>
      <c r="O69" t="str">
        <f>IF(VLOOKUP(Table3512[[#This Row],[Site name]],Table3[],12)=0,"",VLOOKUP(Table3512[[#This Row],[Site name]],Table3[],12))</f>
        <v>New Build</v>
      </c>
      <c r="P69" t="str">
        <f>IF(VLOOKUP(Table3512[[#This Row],[Site name]],Table3[],13)=0,"",VLOOKUP(Table3512[[#This Row],[Site name]],Table3[],13))</f>
        <v/>
      </c>
      <c r="Q69" t="str">
        <f>IF(VLOOKUP(Table3512[[#This Row],[Site name]],Table3[],14)=0,"",VLOOKUP(Table3512[[#This Row],[Site name]],Table3[],14))</f>
        <v/>
      </c>
      <c r="R69" s="197" t="str">
        <f>IF(VLOOKUP(Table3512[[#This Row],[Site name]],Table3[],15)="","",VLOOKUP(Table3512[[#This Row],[Site name]],Table3[],15))</f>
        <v/>
      </c>
      <c r="S69" s="197">
        <f>IF(VLOOKUP(Table3512[[#This Row],[Site name]],Table3[],16)="","",VLOOKUP(Table3512[[#This Row],[Site name]],Table3[],16))</f>
        <v>32541</v>
      </c>
      <c r="T69" s="196" t="str">
        <f>IF(VLOOKUP(Table3512[[#This Row],[Site name]],Table3[],17)="","",VLOOKUP(Table3512[[#This Row],[Site name]],Table3[],17))</f>
        <v/>
      </c>
      <c r="U69" s="188" t="str">
        <f>IF(VLOOKUP(Table3512[[#This Row],[Site name]],Table3[],18)="","",VLOOKUP(Table3512[[#This Row],[Site name]],Table3[],18))</f>
        <v/>
      </c>
      <c r="V69" s="197">
        <f>IF(VLOOKUP(Table3512[[#This Row],[Site name]],Table3[],19)="","",VLOOKUP(Table3512[[#This Row],[Site name]],Table3[],19))</f>
        <v>32541</v>
      </c>
      <c r="W69" t="str">
        <f>IF(VLOOKUP(Table3512[[#This Row],[Site name]],Table3[],20)=0,"",VLOOKUP(Table3512[[#This Row],[Site name]],Table3[],20))</f>
        <v/>
      </c>
      <c r="X69" t="str">
        <f>IF(VLOOKUP(Table3512[[#This Row],[Site name]],Table3[],21)=0,"",VLOOKUP(Table3512[[#This Row],[Site name]],Table3[],21))</f>
        <v/>
      </c>
      <c r="Y69" t="str">
        <f>IF(VLOOKUP(Table3512[[#This Row],[Site name]],Table3[],22)=0,"",VLOOKUP(Table3512[[#This Row],[Site name]],Table3[],22))</f>
        <v/>
      </c>
      <c r="Z69" t="str">
        <f>IF(VLOOKUP(Table3512[[#This Row],[Site name]],Table3[],23)=0,"",VLOOKUP(Table3512[[#This Row],[Site name]],Table3[],23))</f>
        <v/>
      </c>
      <c r="AA69" t="str">
        <f>IF(VLOOKUP(Table3512[[#This Row],[Site name]],Table3[],24)=0,"",VLOOKUP(Table3512[[#This Row],[Site name]],Table3[],24))</f>
        <v/>
      </c>
      <c r="AB69" t="str">
        <f>IF(VLOOKUP(Table3512[[#This Row],[Site name]],Table3[],25)=0,"",VLOOKUP(Table3512[[#This Row],[Site name]],Table3[],25))</f>
        <v/>
      </c>
      <c r="AC69" t="str">
        <f>IF(VLOOKUP(Table3512[[#This Row],[Site name]],Table3[],26)=0,"",VLOOKUP(Table3512[[#This Row],[Site name]],Table3[],26))</f>
        <v/>
      </c>
      <c r="AD69">
        <f>IF(VLOOKUP(Table3512[[#This Row],[Site name]],Table3[],27)=0,"",VLOOKUP(Table3512[[#This Row],[Site name]],Table3[],27))</f>
        <v>12</v>
      </c>
      <c r="AE69">
        <f>IF(VLOOKUP(Table3512[[#This Row],[Site name]],Table3[],28)="","",VLOOKUP(Table3512[[#This Row],[Site name]],Table3[],28))</f>
        <v>11</v>
      </c>
      <c r="AF69" t="str">
        <f>IF(VLOOKUP(Table3512[[#This Row],[Site name]],Table3[],29)=0,"",VLOOKUP(Table3512[[#This Row],[Site name]],Table3[],29))</f>
        <v/>
      </c>
      <c r="AG69" t="str">
        <f>IF(VLOOKUP(Table3512[[#This Row],[Site name]],Table3[],30)=0,"",VLOOKUP(Table3512[[#This Row],[Site name]],Table3[],30))</f>
        <v/>
      </c>
      <c r="AH69" t="str">
        <f>IF(VLOOKUP(Table3512[[#This Row],[Site name]],Table3[],31)=0,"",VLOOKUP(Table3512[[#This Row],[Site name]],Table3[],31))</f>
        <v/>
      </c>
      <c r="AI69" t="str">
        <f>IF(VLOOKUP(Table3512[[#This Row],[Site name]],Table3[],32)=0,"",VLOOKUP(Table3512[[#This Row],[Site name]],Table3[],32))</f>
        <v>Hoare Lea</v>
      </c>
      <c r="AJ69" t="str">
        <f>IF(VLOOKUP(Table3512[[#This Row],[Site name]],Table3[],33)=0,"",VLOOKUP(Table3512[[#This Row],[Site name]],Table3[],33))</f>
        <v/>
      </c>
      <c r="AK69" t="str">
        <f>IF(VLOOKUP(Table3512[[#This Row],[Site name]],Table3[],34)=0,"",VLOOKUP(Table3512[[#This Row],[Site name]],Table3[],34))</f>
        <v/>
      </c>
      <c r="AL69" t="str">
        <f>IF(VLOOKUP(Table3512[[#This Row],[Site name]],Table3[],35)=0,"",VLOOKUP(Table3512[[#This Row],[Site name]],Table3[],35))</f>
        <v/>
      </c>
      <c r="AM69" t="str">
        <f>IF(VLOOKUP(Table3512[[#This Row],[Site name]],Table3[],36)=0,"",VLOOKUP(Table3512[[#This Row],[Site name]],Table3[],36))</f>
        <v/>
      </c>
      <c r="AN69" t="str">
        <f>IF(VLOOKUP(Table3512[[#This Row],[Site name]],Table3[],37)=0,"",VLOOKUP(Table3512[[#This Row],[Site name]],Table3[],37))</f>
        <v>Project 78</v>
      </c>
      <c r="AO69" s="188">
        <f>IF(VLOOKUP(Table3512[[#This Row],[Site name]],Table3[],38)="","",VLOOKUP(Table3512[[#This Row],[Site name]],Table3[],38))</f>
        <v>1</v>
      </c>
      <c r="AP69">
        <f>IF(VLOOKUP(Table3512[[#This Row],[Site name]],Table3[],39)="","",VLOOKUP(Table3512[[#This Row],[Site name]],Table3[],39))</f>
        <v>1</v>
      </c>
      <c r="AQ69" t="str">
        <f>_xlfn.CONCAT(Table3512[[#This Row],[Site name]],Table3512[[#This Row],[Assessment Type]])</f>
        <v>Castle &amp; Fitzroy House 37 - 45 Paul StreetAssessment 1 - no decarbonisation</v>
      </c>
    </row>
    <row r="70" spans="2:43" ht="14.7" hidden="1" customHeight="1">
      <c r="B70" t="s">
        <v>385</v>
      </c>
      <c r="C70" t="s">
        <v>977</v>
      </c>
      <c r="D70">
        <f>IF((VLOOKUP(Table3512[[#This Row],[Site name]],Table35[],3,FALSE)-VLOOKUP(Table3512[[#This Row],[Site name]],Table35679[],3,FALSE))=0,"",VLOOKUP(Table3512[[#This Row],[Site name]],Table35[],3,FALSE)-VLOOKUP(Table3512[[#This Row],[Site name]],Table35679[],3,FALSE))</f>
        <v>1211</v>
      </c>
      <c r="E70" t="str">
        <f>IF(VLOOKUP(Table3512[[#This Row],[Site name]],Table3[],2)=0,"",VLOOKUP(Table3512[[#This Row],[Site name]],Table3[],2))</f>
        <v>Westminster</v>
      </c>
      <c r="F70" t="str">
        <f>IF(VLOOKUP(Table3512[[#This Row],[Site name]],Table3[],3)=0,"",VLOOKUP(Table3512[[#This Row],[Site name]],Table3[],3))</f>
        <v>NW8 8EX</v>
      </c>
      <c r="G70" t="str">
        <f>IF(VLOOKUP(Table3512[[#This Row],[Site name]],Table3[],4)=0,"",VLOOKUP(Table3512[[#This Row],[Site name]],Table3[],4))</f>
        <v>21/08160/COOUT</v>
      </c>
      <c r="H70" t="str">
        <f>IF(VLOOKUP(Table3512[[#This Row],[Site name]],Table3[],5)=0,"",VLOOKUP(Table3512[[#This Row],[Site name]],Table3[],5))</f>
        <v>Planning Portal</v>
      </c>
      <c r="I70" t="str">
        <f>IF(VLOOKUP(Table3512[[#This Row],[Site name]],Table3[],6)=0,"",VLOOKUP(Table3512[[#This Row],[Site name]],Table3[],6))</f>
        <v/>
      </c>
      <c r="J70" s="185">
        <f>IF(VLOOKUP(Table3512[[#This Row],[Site name]],Table3[],7)=0,"",VLOOKUP(Table3512[[#This Row],[Site name]],Table3[],7))</f>
        <v>44523</v>
      </c>
      <c r="K70" s="185">
        <f>IF(VLOOKUP(Table3512[[#This Row],[Site name]],Table3[],8)=0,"",VLOOKUP(Table3512[[#This Row],[Site name]],Table3[],8))</f>
        <v>45107</v>
      </c>
      <c r="L70" t="str">
        <f>IF(VLOOKUP(Table3512[[#This Row],[Site name]],Table3[],9)=0,"",VLOOKUP(Table3512[[#This Row],[Site name]],Table3[],9))</f>
        <v/>
      </c>
      <c r="M70" t="str">
        <f>IF(VLOOKUP(Table3512[[#This Row],[Site name]],Table3[],10)=0,"",VLOOKUP(Table3512[[#This Row],[Site name]],Table3[],10))</f>
        <v>Commercial &amp; Residential</v>
      </c>
      <c r="N70" t="str">
        <f>IF(VLOOKUP(Table3512[[#This Row],[Site name]],Table3[],11)=0,"",VLOOKUP(Table3512[[#This Row],[Site name]],Table3[],11))</f>
        <v/>
      </c>
      <c r="O70" t="str">
        <f>IF(VLOOKUP(Table3512[[#This Row],[Site name]],Table3[],12)=0,"",VLOOKUP(Table3512[[#This Row],[Site name]],Table3[],12))</f>
        <v>New Build</v>
      </c>
      <c r="P70" t="str">
        <f>IF(VLOOKUP(Table3512[[#This Row],[Site name]],Table3[],13)=0,"",VLOOKUP(Table3512[[#This Row],[Site name]],Table3[],13))</f>
        <v/>
      </c>
      <c r="Q70" t="str">
        <f>IF(VLOOKUP(Table3512[[#This Row],[Site name]],Table3[],14)=0,"",VLOOKUP(Table3512[[#This Row],[Site name]],Table3[],14))</f>
        <v/>
      </c>
      <c r="R70" s="197" t="str">
        <f>IF(VLOOKUP(Table3512[[#This Row],[Site name]],Table3[],15)="","",VLOOKUP(Table3512[[#This Row],[Site name]],Table3[],15))</f>
        <v/>
      </c>
      <c r="S70" s="197">
        <f>IF(VLOOKUP(Table3512[[#This Row],[Site name]],Table3[],16)="","",VLOOKUP(Table3512[[#This Row],[Site name]],Table3[],16))</f>
        <v>42683</v>
      </c>
      <c r="T70" s="196" t="str">
        <f>IF(VLOOKUP(Table3512[[#This Row],[Site name]],Table3[],17)="","",VLOOKUP(Table3512[[#This Row],[Site name]],Table3[],17))</f>
        <v/>
      </c>
      <c r="U70" s="188" t="str">
        <f>IF(VLOOKUP(Table3512[[#This Row],[Site name]],Table3[],18)="","",VLOOKUP(Table3512[[#This Row],[Site name]],Table3[],18))</f>
        <v/>
      </c>
      <c r="V70" s="197">
        <f>IF(VLOOKUP(Table3512[[#This Row],[Site name]],Table3[],19)="","",VLOOKUP(Table3512[[#This Row],[Site name]],Table3[],19))</f>
        <v>42683</v>
      </c>
      <c r="W70" t="str">
        <f>IF(VLOOKUP(Table3512[[#This Row],[Site name]],Table3[],20)=0,"",VLOOKUP(Table3512[[#This Row],[Site name]],Table3[],20))</f>
        <v/>
      </c>
      <c r="X70" t="str">
        <f>IF(VLOOKUP(Table3512[[#This Row],[Site name]],Table3[],21)=0,"",VLOOKUP(Table3512[[#This Row],[Site name]],Table3[],21))</f>
        <v/>
      </c>
      <c r="Y70" t="str">
        <f>IF(VLOOKUP(Table3512[[#This Row],[Site name]],Table3[],22)=0,"",VLOOKUP(Table3512[[#This Row],[Site name]],Table3[],22))</f>
        <v/>
      </c>
      <c r="Z70" t="str">
        <f>IF(VLOOKUP(Table3512[[#This Row],[Site name]],Table3[],23)=0,"",VLOOKUP(Table3512[[#This Row],[Site name]],Table3[],23))</f>
        <v/>
      </c>
      <c r="AA70" t="str">
        <f>IF(VLOOKUP(Table3512[[#This Row],[Site name]],Table3[],24)=0,"",VLOOKUP(Table3512[[#This Row],[Site name]],Table3[],24))</f>
        <v/>
      </c>
      <c r="AB70" t="str">
        <f>IF(VLOOKUP(Table3512[[#This Row],[Site name]],Table3[],25)=0,"",VLOOKUP(Table3512[[#This Row],[Site name]],Table3[],25))</f>
        <v/>
      </c>
      <c r="AC70" t="str">
        <f>IF(VLOOKUP(Table3512[[#This Row],[Site name]],Table3[],26)=0,"",VLOOKUP(Table3512[[#This Row],[Site name]],Table3[],26))</f>
        <v/>
      </c>
      <c r="AD70">
        <f>IF(VLOOKUP(Table3512[[#This Row],[Site name]],Table3[],27)=0,"",VLOOKUP(Table3512[[#This Row],[Site name]],Table3[],27))</f>
        <v>14</v>
      </c>
      <c r="AE70">
        <f>IF(VLOOKUP(Table3512[[#This Row],[Site name]],Table3[],28)="","",VLOOKUP(Table3512[[#This Row],[Site name]],Table3[],28))</f>
        <v>13</v>
      </c>
      <c r="AF70" t="str">
        <f>IF(VLOOKUP(Table3512[[#This Row],[Site name]],Table3[],29)=0,"",VLOOKUP(Table3512[[#This Row],[Site name]],Table3[],29))</f>
        <v/>
      </c>
      <c r="AG70" t="str">
        <f>IF(VLOOKUP(Table3512[[#This Row],[Site name]],Table3[],30)=0,"",VLOOKUP(Table3512[[#This Row],[Site name]],Table3[],30))</f>
        <v/>
      </c>
      <c r="AH70" t="str">
        <f>IF(VLOOKUP(Table3512[[#This Row],[Site name]],Table3[],31)=0,"",VLOOKUP(Table3512[[#This Row],[Site name]],Table3[],31))</f>
        <v/>
      </c>
      <c r="AI70" t="str">
        <f>IF(VLOOKUP(Table3512[[#This Row],[Site name]],Table3[],32)=0,"",VLOOKUP(Table3512[[#This Row],[Site name]],Table3[],32))</f>
        <v>Max Fordham</v>
      </c>
      <c r="AJ70" t="str">
        <f>IF(VLOOKUP(Table3512[[#This Row],[Site name]],Table3[],33)=0,"",VLOOKUP(Table3512[[#This Row],[Site name]],Table3[],33))</f>
        <v/>
      </c>
      <c r="AK70" t="str">
        <f>IF(VLOOKUP(Table3512[[#This Row],[Site name]],Table3[],34)=0,"",VLOOKUP(Table3512[[#This Row],[Site name]],Table3[],34))</f>
        <v/>
      </c>
      <c r="AL70" t="str">
        <f>IF(VLOOKUP(Table3512[[#This Row],[Site name]],Table3[],35)=0,"",VLOOKUP(Table3512[[#This Row],[Site name]],Table3[],35))</f>
        <v/>
      </c>
      <c r="AM70" t="str">
        <f>IF(VLOOKUP(Table3512[[#This Row],[Site name]],Table3[],36)=0,"",VLOOKUP(Table3512[[#This Row],[Site name]],Table3[],36))</f>
        <v/>
      </c>
      <c r="AN70" t="str">
        <f>IF(VLOOKUP(Table3512[[#This Row],[Site name]],Table3[],37)=0,"",VLOOKUP(Table3512[[#This Row],[Site name]],Table3[],37))</f>
        <v>Project 79</v>
      </c>
      <c r="AO70" s="188">
        <f>IF(VLOOKUP(Table3512[[#This Row],[Site name]],Table3[],38)="","",VLOOKUP(Table3512[[#This Row],[Site name]],Table3[],38))</f>
        <v>1</v>
      </c>
      <c r="AP70">
        <f>IF(VLOOKUP(Table3512[[#This Row],[Site name]],Table3[],39)="","",VLOOKUP(Table3512[[#This Row],[Site name]],Table3[],39))</f>
        <v>1</v>
      </c>
      <c r="AQ70" t="str">
        <f>_xlfn.CONCAT(Table3512[[#This Row],[Site name]],Table3512[[#This Row],[Assessment Type]])</f>
        <v>Church street residential development  LondonAssessment 1 - no decarbonisation</v>
      </c>
    </row>
    <row r="71" spans="2:43" ht="14.7" hidden="1" customHeight="1">
      <c r="B71" t="s">
        <v>387</v>
      </c>
      <c r="C71" t="s">
        <v>977</v>
      </c>
      <c r="D71">
        <f>IF((VLOOKUP(Table3512[[#This Row],[Site name]],Table35[],3,FALSE)-VLOOKUP(Table3512[[#This Row],[Site name]],Table35679[],3,FALSE))=0,"",VLOOKUP(Table3512[[#This Row],[Site name]],Table35[],3,FALSE)-VLOOKUP(Table3512[[#This Row],[Site name]],Table35679[],3,FALSE))</f>
        <v>1409</v>
      </c>
      <c r="E71" t="str">
        <f>IF(VLOOKUP(Table3512[[#This Row],[Site name]],Table3[],2)=0,"",VLOOKUP(Table3512[[#This Row],[Site name]],Table3[],2))</f>
        <v>Southwark</v>
      </c>
      <c r="F71" t="str">
        <f>IF(VLOOKUP(Table3512[[#This Row],[Site name]],Table3[],3)=0,"",VLOOKUP(Table3512[[#This Row],[Site name]],Table3[],3))</f>
        <v>SE1 2SX</v>
      </c>
      <c r="G71" t="str">
        <f>IF(VLOOKUP(Table3512[[#This Row],[Site name]],Table3[],4)=0,"",VLOOKUP(Table3512[[#This Row],[Site name]],Table3[],4))</f>
        <v>20/AP/3013</v>
      </c>
      <c r="H71" t="str">
        <f>IF(VLOOKUP(Table3512[[#This Row],[Site name]],Table3[],5)=0,"",VLOOKUP(Table3512[[#This Row],[Site name]],Table3[],5))</f>
        <v>Planning Portal</v>
      </c>
      <c r="I71" t="str">
        <f>IF(VLOOKUP(Table3512[[#This Row],[Site name]],Table3[],6)=0,"",VLOOKUP(Table3512[[#This Row],[Site name]],Table3[],6))</f>
        <v>Erection of elevated 22-storey building, 4 storey basement, plant areas</v>
      </c>
      <c r="J71" s="185">
        <f>IF(VLOOKUP(Table3512[[#This Row],[Site name]],Table3[],7)=0,"",VLOOKUP(Table3512[[#This Row],[Site name]],Table3[],7))</f>
        <v>44116</v>
      </c>
      <c r="K71" s="185" t="str">
        <f>IF(VLOOKUP(Table3512[[#This Row],[Site name]],Table3[],8)=0,"",VLOOKUP(Table3512[[#This Row],[Site name]],Table3[],8))</f>
        <v/>
      </c>
      <c r="L71" t="str">
        <f>IF(VLOOKUP(Table3512[[#This Row],[Site name]],Table3[],9)=0,"",VLOOKUP(Table3512[[#This Row],[Site name]],Table3[],9))</f>
        <v/>
      </c>
      <c r="M71" t="str">
        <f>IF(VLOOKUP(Table3512[[#This Row],[Site name]],Table3[],10)=0,"",VLOOKUP(Table3512[[#This Row],[Site name]],Table3[],10))</f>
        <v>Office &amp; Retail</v>
      </c>
      <c r="N71" t="str">
        <f>IF(VLOOKUP(Table3512[[#This Row],[Site name]],Table3[],11)=0,"",VLOOKUP(Table3512[[#This Row],[Site name]],Table3[],11))</f>
        <v/>
      </c>
      <c r="O71" t="str">
        <f>IF(VLOOKUP(Table3512[[#This Row],[Site name]],Table3[],12)=0,"",VLOOKUP(Table3512[[#This Row],[Site name]],Table3[],12))</f>
        <v>New Build</v>
      </c>
      <c r="P71" t="str">
        <f>IF(VLOOKUP(Table3512[[#This Row],[Site name]],Table3[],13)=0,"",VLOOKUP(Table3512[[#This Row],[Site name]],Table3[],13))</f>
        <v/>
      </c>
      <c r="Q71" t="str">
        <f>IF(VLOOKUP(Table3512[[#This Row],[Site name]],Table3[],14)=0,"",VLOOKUP(Table3512[[#This Row],[Site name]],Table3[],14))</f>
        <v/>
      </c>
      <c r="R71" s="197" t="str">
        <f>IF(VLOOKUP(Table3512[[#This Row],[Site name]],Table3[],15)="","",VLOOKUP(Table3512[[#This Row],[Site name]],Table3[],15))</f>
        <v/>
      </c>
      <c r="S71" s="197">
        <f>IF(VLOOKUP(Table3512[[#This Row],[Site name]],Table3[],16)="","",VLOOKUP(Table3512[[#This Row],[Site name]],Table3[],16))</f>
        <v>48178</v>
      </c>
      <c r="T71" s="196" t="str">
        <f>IF(VLOOKUP(Table3512[[#This Row],[Site name]],Table3[],17)="","",VLOOKUP(Table3512[[#This Row],[Site name]],Table3[],17))</f>
        <v/>
      </c>
      <c r="U71" s="188" t="str">
        <f>IF(VLOOKUP(Table3512[[#This Row],[Site name]],Table3[],18)="","",VLOOKUP(Table3512[[#This Row],[Site name]],Table3[],18))</f>
        <v/>
      </c>
      <c r="V71" s="197">
        <f>IF(VLOOKUP(Table3512[[#This Row],[Site name]],Table3[],19)="","",VLOOKUP(Table3512[[#This Row],[Site name]],Table3[],19))</f>
        <v>48178</v>
      </c>
      <c r="W71" t="str">
        <f>IF(VLOOKUP(Table3512[[#This Row],[Site name]],Table3[],20)=0,"",VLOOKUP(Table3512[[#This Row],[Site name]],Table3[],20))</f>
        <v/>
      </c>
      <c r="X71" t="str">
        <f>IF(VLOOKUP(Table3512[[#This Row],[Site name]],Table3[],21)=0,"",VLOOKUP(Table3512[[#This Row],[Site name]],Table3[],21))</f>
        <v/>
      </c>
      <c r="Y71" t="str">
        <f>IF(VLOOKUP(Table3512[[#This Row],[Site name]],Table3[],22)=0,"",VLOOKUP(Table3512[[#This Row],[Site name]],Table3[],22))</f>
        <v/>
      </c>
      <c r="Z71" t="str">
        <f>IF(VLOOKUP(Table3512[[#This Row],[Site name]],Table3[],23)=0,"",VLOOKUP(Table3512[[#This Row],[Site name]],Table3[],23))</f>
        <v/>
      </c>
      <c r="AA71" t="str">
        <f>IF(VLOOKUP(Table3512[[#This Row],[Site name]],Table3[],24)=0,"",VLOOKUP(Table3512[[#This Row],[Site name]],Table3[],24))</f>
        <v/>
      </c>
      <c r="AB71" t="str">
        <f>IF(VLOOKUP(Table3512[[#This Row],[Site name]],Table3[],25)=0,"",VLOOKUP(Table3512[[#This Row],[Site name]],Table3[],25))</f>
        <v/>
      </c>
      <c r="AC71" t="str">
        <f>IF(VLOOKUP(Table3512[[#This Row],[Site name]],Table3[],26)=0,"",VLOOKUP(Table3512[[#This Row],[Site name]],Table3[],26))</f>
        <v/>
      </c>
      <c r="AD71">
        <f>IF(VLOOKUP(Table3512[[#This Row],[Site name]],Table3[],27)=0,"",VLOOKUP(Table3512[[#This Row],[Site name]],Table3[],27))</f>
        <v>26</v>
      </c>
      <c r="AE71">
        <f>IF(VLOOKUP(Table3512[[#This Row],[Site name]],Table3[],28)="","",VLOOKUP(Table3512[[#This Row],[Site name]],Table3[],28))</f>
        <v>22</v>
      </c>
      <c r="AF71" t="str">
        <f>IF(VLOOKUP(Table3512[[#This Row],[Site name]],Table3[],29)=0,"",VLOOKUP(Table3512[[#This Row],[Site name]],Table3[],29))</f>
        <v/>
      </c>
      <c r="AG71" t="str">
        <f>IF(VLOOKUP(Table3512[[#This Row],[Site name]],Table3[],30)=0,"",VLOOKUP(Table3512[[#This Row],[Site name]],Table3[],30))</f>
        <v/>
      </c>
      <c r="AH71" t="str">
        <f>IF(VLOOKUP(Table3512[[#This Row],[Site name]],Table3[],31)=0,"",VLOOKUP(Table3512[[#This Row],[Site name]],Table3[],31))</f>
        <v/>
      </c>
      <c r="AI71" t="str">
        <f>IF(VLOOKUP(Table3512[[#This Row],[Site name]],Table3[],32)=0,"",VLOOKUP(Table3512[[#This Row],[Site name]],Table3[],32))</f>
        <v>Sweco</v>
      </c>
      <c r="AJ71" t="str">
        <f>IF(VLOOKUP(Table3512[[#This Row],[Site name]],Table3[],33)=0,"",VLOOKUP(Table3512[[#This Row],[Site name]],Table3[],33))</f>
        <v/>
      </c>
      <c r="AK71" t="str">
        <f>IF(VLOOKUP(Table3512[[#This Row],[Site name]],Table3[],34)=0,"",VLOOKUP(Table3512[[#This Row],[Site name]],Table3[],34))</f>
        <v/>
      </c>
      <c r="AL71" t="str">
        <f>IF(VLOOKUP(Table3512[[#This Row],[Site name]],Table3[],35)=0,"",VLOOKUP(Table3512[[#This Row],[Site name]],Table3[],35))</f>
        <v/>
      </c>
      <c r="AM71" t="str">
        <f>IF(VLOOKUP(Table3512[[#This Row],[Site name]],Table3[],36)=0,"",VLOOKUP(Table3512[[#This Row],[Site name]],Table3[],36))</f>
        <v/>
      </c>
      <c r="AN71" t="str">
        <f>IF(VLOOKUP(Table3512[[#This Row],[Site name]],Table3[],37)=0,"",VLOOKUP(Table3512[[#This Row],[Site name]],Table3[],37))</f>
        <v>Project 80</v>
      </c>
      <c r="AO71" s="188">
        <f>IF(VLOOKUP(Table3512[[#This Row],[Site name]],Table3[],38)="","",VLOOKUP(Table3512[[#This Row],[Site name]],Table3[],38))</f>
        <v>1</v>
      </c>
      <c r="AP71">
        <f>IF(VLOOKUP(Table3512[[#This Row],[Site name]],Table3[],39)="","",VLOOKUP(Table3512[[#This Row],[Site name]],Table3[],39))</f>
        <v>1</v>
      </c>
      <c r="AQ71" t="str">
        <f>_xlfn.CONCAT(Table3512[[#This Row],[Site name]],Table3512[[#This Row],[Assessment Type]])</f>
        <v>Colechurch HouseAssessment 1 - no decarbonisation</v>
      </c>
    </row>
    <row r="72" spans="2:43" ht="14.7" hidden="1" customHeight="1">
      <c r="B72" t="s">
        <v>388</v>
      </c>
      <c r="C72" t="s">
        <v>977</v>
      </c>
      <c r="D72">
        <f>IF((VLOOKUP(Table3512[[#This Row],[Site name]],Table35[],3,FALSE)-VLOOKUP(Table3512[[#This Row],[Site name]],Table35679[],3,FALSE))=0,"",VLOOKUP(Table3512[[#This Row],[Site name]],Table35[],3,FALSE)-VLOOKUP(Table3512[[#This Row],[Site name]],Table35679[],3,FALSE))</f>
        <v>601</v>
      </c>
      <c r="E72" t="str">
        <f>IF(VLOOKUP(Table3512[[#This Row],[Site name]],Table3[],2)=0,"",VLOOKUP(Table3512[[#This Row],[Site name]],Table3[],2))</f>
        <v>City of London</v>
      </c>
      <c r="F72" t="str">
        <f>IF(VLOOKUP(Table3512[[#This Row],[Site name]],Table3[],3)=0,"",VLOOKUP(Table3512[[#This Row],[Site name]],Table3[],3))</f>
        <v>EC1Y 0RR</v>
      </c>
      <c r="G72" t="str">
        <f>IF(VLOOKUP(Table3512[[#This Row],[Site name]],Table3[],4)=0,"",VLOOKUP(Table3512[[#This Row],[Site name]],Table3[],4))</f>
        <v>22/00202/FULMAJ</v>
      </c>
      <c r="H72" t="str">
        <f>IF(VLOOKUP(Table3512[[#This Row],[Site name]],Table3[],5)=0,"",VLOOKUP(Table3512[[#This Row],[Site name]],Table3[],5))</f>
        <v>Planning Portal</v>
      </c>
      <c r="I72" s="185" t="str">
        <f>IF(VLOOKUP(Table3512[[#This Row],[Site name]],Table3[],6)=0,"",VLOOKUP(Table3512[[#This Row],[Site name]],Table3[],6))</f>
        <v>Heritage building: retained. 90s Refurbishment: floors, core and structure retained. Floors extended. Northern elevation replaced and others reclad. Roof Refurbishment.</v>
      </c>
      <c r="J72" s="185">
        <f>IF(VLOOKUP(Table3512[[#This Row],[Site name]],Table3[],7)=0,"",VLOOKUP(Table3512[[#This Row],[Site name]],Table3[],7))</f>
        <v>44648</v>
      </c>
      <c r="K72" s="185">
        <f>IF(VLOOKUP(Table3512[[#This Row],[Site name]],Table3[],8)=0,"",VLOOKUP(Table3512[[#This Row],[Site name]],Table3[],8))</f>
        <v>44866</v>
      </c>
      <c r="L72" t="str">
        <f>IF(VLOOKUP(Table3512[[#This Row],[Site name]],Table3[],9)=0,"",VLOOKUP(Table3512[[#This Row],[Site name]],Table3[],9))</f>
        <v/>
      </c>
      <c r="M72" t="str">
        <f>IF(VLOOKUP(Table3512[[#This Row],[Site name]],Table3[],10)=0,"",VLOOKUP(Table3512[[#This Row],[Site name]],Table3[],10))</f>
        <v>Office</v>
      </c>
      <c r="N72" t="str">
        <f>IF(VLOOKUP(Table3512[[#This Row],[Site name]],Table3[],11)=0,"",VLOOKUP(Table3512[[#This Row],[Site name]],Table3[],11))</f>
        <v>No</v>
      </c>
      <c r="O72" t="str">
        <f>IF(VLOOKUP(Table3512[[#This Row],[Site name]],Table3[],12)=0,"",VLOOKUP(Table3512[[#This Row],[Site name]],Table3[],12))</f>
        <v>Light Refurbishment</v>
      </c>
      <c r="P72" t="str">
        <f>IF(VLOOKUP(Table3512[[#This Row],[Site name]],Table3[],13)=0,"",VLOOKUP(Table3512[[#This Row],[Site name]],Table3[],13))</f>
        <v>1890s</v>
      </c>
      <c r="Q72" t="str">
        <f>IF(VLOOKUP(Table3512[[#This Row],[Site name]],Table3[],14)=0,"",VLOOKUP(Table3512[[#This Row],[Site name]],Table3[],14))</f>
        <v>Grade II</v>
      </c>
      <c r="R72" s="197">
        <f>IF(VLOOKUP(Table3512[[#This Row],[Site name]],Table3[],15)="","",VLOOKUP(Table3512[[#This Row],[Site name]],Table3[],15))</f>
        <v>12988.67</v>
      </c>
      <c r="S72" s="197">
        <f>IF(VLOOKUP(Table3512[[#This Row],[Site name]],Table3[],16)="","",VLOOKUP(Table3512[[#This Row],[Site name]],Table3[],16))</f>
        <v>15649</v>
      </c>
      <c r="T72" s="196">
        <f>IF(VLOOKUP(Table3512[[#This Row],[Site name]],Table3[],17)="","",VLOOKUP(Table3512[[#This Row],[Site name]],Table3[],17))</f>
        <v>1443.1855555555555</v>
      </c>
      <c r="U72" s="188">
        <f>IF(VLOOKUP(Table3512[[#This Row],[Site name]],Table3[],18)="","",VLOOKUP(Table3512[[#This Row],[Site name]],Table3[],18))</f>
        <v>0.20481927710843362</v>
      </c>
      <c r="V72" s="197">
        <f>IF(VLOOKUP(Table3512[[#This Row],[Site name]],Table3[],19)="","",VLOOKUP(Table3512[[#This Row],[Site name]],Table3[],19))</f>
        <v>2588</v>
      </c>
      <c r="W72" t="str">
        <f>IF(VLOOKUP(Table3512[[#This Row],[Site name]],Table3[],20)=0,"",VLOOKUP(Table3512[[#This Row],[Site name]],Table3[],20))</f>
        <v>No new basement</v>
      </c>
      <c r="X72" t="str">
        <f>IF(VLOOKUP(Table3512[[#This Row],[Site name]],Table3[],21)=0,"",VLOOKUP(Table3512[[#This Row],[Site name]],Table3[],21))</f>
        <v/>
      </c>
      <c r="Y72" t="str">
        <f>IF(VLOOKUP(Table3512[[#This Row],[Site name]],Table3[],22)=0,"",VLOOKUP(Table3512[[#This Row],[Site name]],Table3[],22))</f>
        <v>Steel</v>
      </c>
      <c r="Z72" t="str">
        <f>IF(VLOOKUP(Table3512[[#This Row],[Site name]],Table3[],23)=0,"",VLOOKUP(Table3512[[#This Row],[Site name]],Table3[],23))</f>
        <v>RC Cores / shear walls</v>
      </c>
      <c r="AA72" t="str">
        <f>IF(VLOOKUP(Table3512[[#This Row],[Site name]],Table3[],24)=0,"",VLOOKUP(Table3512[[#This Row],[Site name]],Table3[],24))</f>
        <v>RC Cores / shear walls</v>
      </c>
      <c r="AB72" t="str">
        <f>IF(VLOOKUP(Table3512[[#This Row],[Site name]],Table3[],25)=0,"",VLOOKUP(Table3512[[#This Row],[Site name]],Table3[],25))</f>
        <v/>
      </c>
      <c r="AC72">
        <f>IF(VLOOKUP(Table3512[[#This Row],[Site name]],Table3[],26)=0,"",VLOOKUP(Table3512[[#This Row],[Site name]],Table3[],26))</f>
        <v>9</v>
      </c>
      <c r="AD72">
        <f>IF(VLOOKUP(Table3512[[#This Row],[Site name]],Table3[],27)=0,"",VLOOKUP(Table3512[[#This Row],[Site name]],Table3[],27))</f>
        <v>13</v>
      </c>
      <c r="AE72">
        <f>IF(VLOOKUP(Table3512[[#This Row],[Site name]],Table3[],28)="","",VLOOKUP(Table3512[[#This Row],[Site name]],Table3[],28))</f>
        <v>12</v>
      </c>
      <c r="AF72">
        <f>IF(VLOOKUP(Table3512[[#This Row],[Site name]],Table3[],29)=0,"",VLOOKUP(Table3512[[#This Row],[Site name]],Table3[],29))</f>
        <v>3</v>
      </c>
      <c r="AG72" t="str">
        <f>IF(VLOOKUP(Table3512[[#This Row],[Site name]],Table3[],30)=0,"",VLOOKUP(Table3512[[#This Row],[Site name]],Table3[],30))</f>
        <v/>
      </c>
      <c r="AH72" t="str">
        <f>IF(VLOOKUP(Table3512[[#This Row],[Site name]],Table3[],31)=0,"",VLOOKUP(Table3512[[#This Row],[Site name]],Table3[],31))</f>
        <v/>
      </c>
      <c r="AI72" t="str">
        <f>IF(VLOOKUP(Table3512[[#This Row],[Site name]],Table3[],32)=0,"",VLOOKUP(Table3512[[#This Row],[Site name]],Table3[],32))</f>
        <v>Hawkins Brown</v>
      </c>
      <c r="AJ72" t="str">
        <f>IF(VLOOKUP(Table3512[[#This Row],[Site name]],Table3[],33)=0,"",VLOOKUP(Table3512[[#This Row],[Site name]],Table3[],33))</f>
        <v>London Structures Lab</v>
      </c>
      <c r="AK72" t="str">
        <f>IF(VLOOKUP(Table3512[[#This Row],[Site name]],Table3[],34)=0,"",VLOOKUP(Table3512[[#This Row],[Site name]],Table3[],34))</f>
        <v/>
      </c>
      <c r="AL72" t="str">
        <f>IF(VLOOKUP(Table3512[[#This Row],[Site name]],Table3[],35)=0,"",VLOOKUP(Table3512[[#This Row],[Site name]],Table3[],35))</f>
        <v>HawkinsBrown</v>
      </c>
      <c r="AM72" t="str">
        <f>IF(VLOOKUP(Table3512[[#This Row],[Site name]],Table3[],36)=0,"",VLOOKUP(Table3512[[#This Row],[Site name]],Table3[],36))</f>
        <v>One Click LCA</v>
      </c>
      <c r="AN72" t="str">
        <f>IF(VLOOKUP(Table3512[[#This Row],[Site name]],Table3[],37)=0,"",VLOOKUP(Table3512[[#This Row],[Site name]],Table3[],37))</f>
        <v>Project 81</v>
      </c>
      <c r="AO72" s="188">
        <f>IF(VLOOKUP(Table3512[[#This Row],[Site name]],Table3[],38)="","",VLOOKUP(Table3512[[#This Row],[Site name]],Table3[],38))</f>
        <v>0.1111111111111111</v>
      </c>
      <c r="AP72">
        <f>IF(VLOOKUP(Table3512[[#This Row],[Site name]],Table3[],39)="","",VLOOKUP(Table3512[[#This Row],[Site name]],Table3[],39))</f>
        <v>4</v>
      </c>
      <c r="AQ72" t="str">
        <f>_xlfn.CONCAT(Table3512[[#This Row],[Site name]],Table3512[[#This Row],[Assessment Type]])</f>
        <v>Cripplegate House 1 Golden LaneAssessment 1 - no decarbonisation</v>
      </c>
    </row>
    <row r="73" spans="2:43" ht="14.7" hidden="1" customHeight="1">
      <c r="B73" t="s">
        <v>390</v>
      </c>
      <c r="C73" t="s">
        <v>977</v>
      </c>
      <c r="D73">
        <f>IF((VLOOKUP(Table3512[[#This Row],[Site name]],Table35[],3,FALSE)-VLOOKUP(Table3512[[#This Row],[Site name]],Table35679[],3,FALSE))=0,"",VLOOKUP(Table3512[[#This Row],[Site name]],Table35[],3,FALSE)-VLOOKUP(Table3512[[#This Row],[Site name]],Table35679[],3,FALSE))</f>
        <v>1129</v>
      </c>
      <c r="E73" t="str">
        <f>IF(VLOOKUP(Table3512[[#This Row],[Site name]],Table3[],2)=0,"",VLOOKUP(Table3512[[#This Row],[Site name]],Table3[],2))</f>
        <v>Haringey</v>
      </c>
      <c r="F73" t="str">
        <f>IF(VLOOKUP(Table3512[[#This Row],[Site name]],Table3[],3)=0,"",VLOOKUP(Table3512[[#This Row],[Site name]],Table3[],3))</f>
        <v>N6 5EE</v>
      </c>
      <c r="G73" t="str">
        <f>IF(VLOOKUP(Table3512[[#This Row],[Site name]],Table3[],4)=0,"",VLOOKUP(Table3512[[#This Row],[Site name]],Table3[],4))</f>
        <v>HGY/2023/0328</v>
      </c>
      <c r="H73" t="str">
        <f>IF(VLOOKUP(Table3512[[#This Row],[Site name]],Table3[],5)=0,"",VLOOKUP(Table3512[[#This Row],[Site name]],Table3[],5))</f>
        <v>Planning Portal</v>
      </c>
      <c r="I73" s="185" t="str">
        <f>IF(VLOOKUP(Table3512[[#This Row],[Site name]],Table3[],6)=0,"",VLOOKUP(Table3512[[#This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73" s="185">
        <f>IF(VLOOKUP(Table3512[[#This Row],[Site name]],Table3[],7)=0,"",VLOOKUP(Table3512[[#This Row],[Site name]],Table3[],7))</f>
        <v>44993</v>
      </c>
      <c r="K73" s="185" t="str">
        <f>IF(VLOOKUP(Table3512[[#This Row],[Site name]],Table3[],8)=0,"",VLOOKUP(Table3512[[#This Row],[Site name]],Table3[],8))</f>
        <v/>
      </c>
      <c r="L73" t="str">
        <f>IF(VLOOKUP(Table3512[[#This Row],[Site name]],Table3[],9)=0,"",VLOOKUP(Table3512[[#This Row],[Site name]],Table3[],9))</f>
        <v>Pending</v>
      </c>
      <c r="M73" t="str">
        <f>IF(VLOOKUP(Table3512[[#This Row],[Site name]],Table3[],10)=0,"",VLOOKUP(Table3512[[#This Row],[Site name]],Table3[],10))</f>
        <v>School</v>
      </c>
      <c r="N73" t="str">
        <f>IF(VLOOKUP(Table3512[[#This Row],[Site name]],Table3[],11)=0,"",VLOOKUP(Table3512[[#This Row],[Site name]],Table3[],11))</f>
        <v>No</v>
      </c>
      <c r="O73" t="str">
        <f>IF(VLOOKUP(Table3512[[#This Row],[Site name]],Table3[],12)=0,"",VLOOKUP(Table3512[[#This Row],[Site name]],Table3[],12))</f>
        <v>Heavy Refurbishment</v>
      </c>
      <c r="P73" t="str">
        <f>IF(VLOOKUP(Table3512[[#This Row],[Site name]],Table3[],13)=0,"",VLOOKUP(Table3512[[#This Row],[Site name]],Table3[],13))</f>
        <v>1960s</v>
      </c>
      <c r="Q73" t="str">
        <f>IF(VLOOKUP(Table3512[[#This Row],[Site name]],Table3[],14)=0,"",VLOOKUP(Table3512[[#This Row],[Site name]],Table3[],14))</f>
        <v>Not listed</v>
      </c>
      <c r="R73" s="197">
        <f>IF(VLOOKUP(Table3512[[#This Row],[Site name]],Table3[],15)="","",VLOOKUP(Table3512[[#This Row],[Site name]],Table3[],15))</f>
        <v>3019</v>
      </c>
      <c r="S73" s="197">
        <f>IF(VLOOKUP(Table3512[[#This Row],[Site name]],Table3[],16)="","",VLOOKUP(Table3512[[#This Row],[Site name]],Table3[],16))</f>
        <v>6216</v>
      </c>
      <c r="T73" s="196">
        <f>IF(VLOOKUP(Table3512[[#This Row],[Site name]],Table3[],17)="","",VLOOKUP(Table3512[[#This Row],[Site name]],Table3[],17))</f>
        <v>925</v>
      </c>
      <c r="U73" s="188">
        <f>IF(VLOOKUP(Table3512[[#This Row],[Site name]],Table3[],18)="","",VLOOKUP(Table3512[[#This Row],[Site name]],Table3[],18))</f>
        <v>1.0589599205034781</v>
      </c>
      <c r="V73" s="197">
        <f>IF(VLOOKUP(Table3512[[#This Row],[Site name]],Table3[],19)="","",VLOOKUP(Table3512[[#This Row],[Site name]],Table3[],19))</f>
        <v>4122</v>
      </c>
      <c r="W73" t="str">
        <f>IF(VLOOKUP(Table3512[[#This Row],[Site name]],Table3[],20)=0,"",VLOOKUP(Table3512[[#This Row],[Site name]],Table3[],20))</f>
        <v>New and retained basement</v>
      </c>
      <c r="X73" t="str">
        <f>IF(VLOOKUP(Table3512[[#This Row],[Site name]],Table3[],21)=0,"",VLOOKUP(Table3512[[#This Row],[Site name]],Table3[],21))</f>
        <v>Reinforced Concrete</v>
      </c>
      <c r="Y73" t="str">
        <f>IF(VLOOKUP(Table3512[[#This Row],[Site name]],Table3[],22)=0,"",VLOOKUP(Table3512[[#This Row],[Site name]],Table3[],22))</f>
        <v>Timber and steel</v>
      </c>
      <c r="Z73" t="str">
        <f>IF(VLOOKUP(Table3512[[#This Row],[Site name]],Table3[],23)=0,"",VLOOKUP(Table3512[[#This Row],[Site name]],Table3[],23))</f>
        <v/>
      </c>
      <c r="AA73" t="str">
        <f>IF(VLOOKUP(Table3512[[#This Row],[Site name]],Table3[],24)=0,"",VLOOKUP(Table3512[[#This Row],[Site name]],Table3[],24))</f>
        <v>RC Cores / shear walls</v>
      </c>
      <c r="AB73" t="str">
        <f>IF(VLOOKUP(Table3512[[#This Row],[Site name]],Table3[],25)=0,"",VLOOKUP(Table3512[[#This Row],[Site name]],Table3[],25))</f>
        <v/>
      </c>
      <c r="AC73">
        <f>IF(VLOOKUP(Table3512[[#This Row],[Site name]],Table3[],26)=0,"",VLOOKUP(Table3512[[#This Row],[Site name]],Table3[],26))</f>
        <v>6</v>
      </c>
      <c r="AD73">
        <f>IF(VLOOKUP(Table3512[[#This Row],[Site name]],Table3[],27)=0,"",VLOOKUP(Table3512[[#This Row],[Site name]],Table3[],27))</f>
        <v>6</v>
      </c>
      <c r="AE73">
        <f>IF(VLOOKUP(Table3512[[#This Row],[Site name]],Table3[],28)="","",VLOOKUP(Table3512[[#This Row],[Site name]],Table3[],28))</f>
        <v>5</v>
      </c>
      <c r="AF73" t="str">
        <f>IF(VLOOKUP(Table3512[[#This Row],[Site name]],Table3[],29)=0,"",VLOOKUP(Table3512[[#This Row],[Site name]],Table3[],29))</f>
        <v/>
      </c>
      <c r="AG73">
        <f>IF(VLOOKUP(Table3512[[#This Row],[Site name]],Table3[],30)=0,"",VLOOKUP(Table3512[[#This Row],[Site name]],Table3[],30))</f>
        <v>4</v>
      </c>
      <c r="AH73" t="str">
        <f>IF(VLOOKUP(Table3512[[#This Row],[Site name]],Table3[],31)=0,"",VLOOKUP(Table3512[[#This Row],[Site name]],Table3[],31))</f>
        <v/>
      </c>
      <c r="AI73" t="str">
        <f>IF(VLOOKUP(Table3512[[#This Row],[Site name]],Table3[],32)=0,"",VLOOKUP(Table3512[[#This Row],[Site name]],Table3[],32))</f>
        <v>AECOM</v>
      </c>
      <c r="AJ73" t="str">
        <f>IF(VLOOKUP(Table3512[[#This Row],[Site name]],Table3[],33)=0,"",VLOOKUP(Table3512[[#This Row],[Site name]],Table3[],33))</f>
        <v>Expedition Engineering</v>
      </c>
      <c r="AK73" t="str">
        <f>IF(VLOOKUP(Table3512[[#This Row],[Site name]],Table3[],34)=0,"",VLOOKUP(Table3512[[#This Row],[Site name]],Table3[],34))</f>
        <v>AECOM</v>
      </c>
      <c r="AL73" t="str">
        <f>IF(VLOOKUP(Table3512[[#This Row],[Site name]],Table3[],35)=0,"",VLOOKUP(Table3512[[#This Row],[Site name]],Table3[],35))</f>
        <v>Hopkins Architects</v>
      </c>
      <c r="AM73" t="str">
        <f>IF(VLOOKUP(Table3512[[#This Row],[Site name]],Table3[],36)=0,"",VLOOKUP(Table3512[[#This Row],[Site name]],Table3[],36))</f>
        <v>One Click LCA</v>
      </c>
      <c r="AN73" t="str">
        <f>IF(VLOOKUP(Table3512[[#This Row],[Site name]],Table3[],37)=0,"",VLOOKUP(Table3512[[#This Row],[Site name]],Table3[],37))</f>
        <v>Project 82</v>
      </c>
      <c r="AO73" s="188">
        <f>IF(VLOOKUP(Table3512[[#This Row],[Site name]],Table3[],38)="","",VLOOKUP(Table3512[[#This Row],[Site name]],Table3[],38))</f>
        <v>0.30639284531301758</v>
      </c>
      <c r="AP73">
        <f>IF(VLOOKUP(Table3512[[#This Row],[Site name]],Table3[],39)="","",VLOOKUP(Table3512[[#This Row],[Site name]],Table3[],39))</f>
        <v>3</v>
      </c>
      <c r="AQ73" t="str">
        <f>_xlfn.CONCAT(Table3512[[#This Row],[Site name]],Table3512[[#This Row],[Assessment Type]])</f>
        <v>Dyne HouseAssessment 1 - no decarbonisation</v>
      </c>
    </row>
    <row r="74" spans="2:43" ht="14.7" hidden="1" customHeight="1">
      <c r="B74" t="s">
        <v>393</v>
      </c>
      <c r="C74" t="s">
        <v>977</v>
      </c>
      <c r="D74">
        <f>IF((VLOOKUP(Table3512[[#This Row],[Site name]],Table35[],3,FALSE)-VLOOKUP(Table3512[[#This Row],[Site name]],Table35679[],3,FALSE))=0,"",VLOOKUP(Table3512[[#This Row],[Site name]],Table35[],3,FALSE)-VLOOKUP(Table3512[[#This Row],[Site name]],Table35679[],3,FALSE))</f>
        <v>602</v>
      </c>
      <c r="E74" t="str">
        <f>IF(VLOOKUP(Table3512[[#This Row],[Site name]],Table3[],2)=0,"",VLOOKUP(Table3512[[#This Row],[Site name]],Table3[],2))</f>
        <v>Islington</v>
      </c>
      <c r="F74" t="str">
        <f>IF(VLOOKUP(Table3512[[#This Row],[Site name]],Table3[],3)=0,"",VLOOKUP(Table3512[[#This Row],[Site name]],Table3[],3))</f>
        <v>WC1X 0JL</v>
      </c>
      <c r="G74" t="str">
        <f>IF(VLOOKUP(Table3512[[#This Row],[Site name]],Table3[],4)=0,"",VLOOKUP(Table3512[[#This Row],[Site name]],Table3[],4))</f>
        <v>P2023/2059/FUL</v>
      </c>
      <c r="H74" t="str">
        <f>IF(VLOOKUP(Table3512[[#This Row],[Site name]],Table3[],5)=0,"",VLOOKUP(Table3512[[#This Row],[Site name]],Table3[],5))</f>
        <v>Planning Portal</v>
      </c>
      <c r="I74" t="str">
        <f>IF(VLOOKUP(Table3512[[#This Row],[Site name]],Table3[],6)=0,"",VLOOKUP(Table3512[[#This Row],[Site name]],Table3[],6))</f>
        <v>Demolition of existing building and erection of a 4-storey office building, plant encosure to roof</v>
      </c>
      <c r="J74" s="185">
        <f>IF(VLOOKUP(Table3512[[#This Row],[Site name]],Table3[],7)=0,"",VLOOKUP(Table3512[[#This Row],[Site name]],Table3[],7))</f>
        <v>45140</v>
      </c>
      <c r="K74" s="185" t="str">
        <f>IF(VLOOKUP(Table3512[[#This Row],[Site name]],Table3[],8)=0,"",VLOOKUP(Table3512[[#This Row],[Site name]],Table3[],8))</f>
        <v/>
      </c>
      <c r="L74" t="str">
        <f>IF(VLOOKUP(Table3512[[#This Row],[Site name]],Table3[],9)=0,"",VLOOKUP(Table3512[[#This Row],[Site name]],Table3[],9))</f>
        <v/>
      </c>
      <c r="M74" t="str">
        <f>IF(VLOOKUP(Table3512[[#This Row],[Site name]],Table3[],10)=0,"",VLOOKUP(Table3512[[#This Row],[Site name]],Table3[],10))</f>
        <v>Office</v>
      </c>
      <c r="N74" t="str">
        <f>IF(VLOOKUP(Table3512[[#This Row],[Site name]],Table3[],11)=0,"",VLOOKUP(Table3512[[#This Row],[Site name]],Table3[],11))</f>
        <v/>
      </c>
      <c r="O74" t="str">
        <f>IF(VLOOKUP(Table3512[[#This Row],[Site name]],Table3[],12)=0,"",VLOOKUP(Table3512[[#This Row],[Site name]],Table3[],12))</f>
        <v>New Build</v>
      </c>
      <c r="P74" t="str">
        <f>IF(VLOOKUP(Table3512[[#This Row],[Site name]],Table3[],13)=0,"",VLOOKUP(Table3512[[#This Row],[Site name]],Table3[],13))</f>
        <v/>
      </c>
      <c r="Q74" t="str">
        <f>IF(VLOOKUP(Table3512[[#This Row],[Site name]],Table3[],14)=0,"",VLOOKUP(Table3512[[#This Row],[Site name]],Table3[],14))</f>
        <v/>
      </c>
      <c r="R74" s="197" t="str">
        <f>IF(VLOOKUP(Table3512[[#This Row],[Site name]],Table3[],15)="","",VLOOKUP(Table3512[[#This Row],[Site name]],Table3[],15))</f>
        <v/>
      </c>
      <c r="S74" s="197">
        <f>IF(VLOOKUP(Table3512[[#This Row],[Site name]],Table3[],16)="","",VLOOKUP(Table3512[[#This Row],[Site name]],Table3[],16))</f>
        <v>4960</v>
      </c>
      <c r="T74" s="196" t="str">
        <f>IF(VLOOKUP(Table3512[[#This Row],[Site name]],Table3[],17)="","",VLOOKUP(Table3512[[#This Row],[Site name]],Table3[],17))</f>
        <v/>
      </c>
      <c r="U74" s="188" t="str">
        <f>IF(VLOOKUP(Table3512[[#This Row],[Site name]],Table3[],18)="","",VLOOKUP(Table3512[[#This Row],[Site name]],Table3[],18))</f>
        <v/>
      </c>
      <c r="V74" s="197">
        <f>IF(VLOOKUP(Table3512[[#This Row],[Site name]],Table3[],19)="","",VLOOKUP(Table3512[[#This Row],[Site name]],Table3[],19))</f>
        <v>4960</v>
      </c>
      <c r="W74" t="str">
        <f>IF(VLOOKUP(Table3512[[#This Row],[Site name]],Table3[],20)=0,"",VLOOKUP(Table3512[[#This Row],[Site name]],Table3[],20))</f>
        <v/>
      </c>
      <c r="X74" t="str">
        <f>IF(VLOOKUP(Table3512[[#This Row],[Site name]],Table3[],21)=0,"",VLOOKUP(Table3512[[#This Row],[Site name]],Table3[],21))</f>
        <v/>
      </c>
      <c r="Y74" t="str">
        <f>IF(VLOOKUP(Table3512[[#This Row],[Site name]],Table3[],22)=0,"",VLOOKUP(Table3512[[#This Row],[Site name]],Table3[],22))</f>
        <v/>
      </c>
      <c r="Z74" t="str">
        <f>IF(VLOOKUP(Table3512[[#This Row],[Site name]],Table3[],23)=0,"",VLOOKUP(Table3512[[#This Row],[Site name]],Table3[],23))</f>
        <v/>
      </c>
      <c r="AA74" t="str">
        <f>IF(VLOOKUP(Table3512[[#This Row],[Site name]],Table3[],24)=0,"",VLOOKUP(Table3512[[#This Row],[Site name]],Table3[],24))</f>
        <v/>
      </c>
      <c r="AB74" t="str">
        <f>IF(VLOOKUP(Table3512[[#This Row],[Site name]],Table3[],25)=0,"",VLOOKUP(Table3512[[#This Row],[Site name]],Table3[],25))</f>
        <v/>
      </c>
      <c r="AC74" t="str">
        <f>IF(VLOOKUP(Table3512[[#This Row],[Site name]],Table3[],26)=0,"",VLOOKUP(Table3512[[#This Row],[Site name]],Table3[],26))</f>
        <v/>
      </c>
      <c r="AD74">
        <f>IF(VLOOKUP(Table3512[[#This Row],[Site name]],Table3[],27)=0,"",VLOOKUP(Table3512[[#This Row],[Site name]],Table3[],27))</f>
        <v>4</v>
      </c>
      <c r="AE74">
        <f>IF(VLOOKUP(Table3512[[#This Row],[Site name]],Table3[],28)="","",VLOOKUP(Table3512[[#This Row],[Site name]],Table3[],28))</f>
        <v>4</v>
      </c>
      <c r="AF74" t="str">
        <f>IF(VLOOKUP(Table3512[[#This Row],[Site name]],Table3[],29)=0,"",VLOOKUP(Table3512[[#This Row],[Site name]],Table3[],29))</f>
        <v/>
      </c>
      <c r="AG74" t="str">
        <f>IF(VLOOKUP(Table3512[[#This Row],[Site name]],Table3[],30)=0,"",VLOOKUP(Table3512[[#This Row],[Site name]],Table3[],30))</f>
        <v/>
      </c>
      <c r="AH74" t="str">
        <f>IF(VLOOKUP(Table3512[[#This Row],[Site name]],Table3[],31)=0,"",VLOOKUP(Table3512[[#This Row],[Site name]],Table3[],31))</f>
        <v/>
      </c>
      <c r="AI74" t="str">
        <f>IF(VLOOKUP(Table3512[[#This Row],[Site name]],Table3[],32)=0,"",VLOOKUP(Table3512[[#This Row],[Site name]],Table3[],32))</f>
        <v>Verte</v>
      </c>
      <c r="AJ74" t="str">
        <f>IF(VLOOKUP(Table3512[[#This Row],[Site name]],Table3[],33)=0,"",VLOOKUP(Table3512[[#This Row],[Site name]],Table3[],33))</f>
        <v/>
      </c>
      <c r="AK74" t="str">
        <f>IF(VLOOKUP(Table3512[[#This Row],[Site name]],Table3[],34)=0,"",VLOOKUP(Table3512[[#This Row],[Site name]],Table3[],34))</f>
        <v/>
      </c>
      <c r="AL74" t="str">
        <f>IF(VLOOKUP(Table3512[[#This Row],[Site name]],Table3[],35)=0,"",VLOOKUP(Table3512[[#This Row],[Site name]],Table3[],35))</f>
        <v/>
      </c>
      <c r="AM74" t="str">
        <f>IF(VLOOKUP(Table3512[[#This Row],[Site name]],Table3[],36)=0,"",VLOOKUP(Table3512[[#This Row],[Site name]],Table3[],36))</f>
        <v/>
      </c>
      <c r="AN74" t="str">
        <f>IF(VLOOKUP(Table3512[[#This Row],[Site name]],Table3[],37)=0,"",VLOOKUP(Table3512[[#This Row],[Site name]],Table3[],37))</f>
        <v>Project 83</v>
      </c>
      <c r="AO74" s="188">
        <f>IF(VLOOKUP(Table3512[[#This Row],[Site name]],Table3[],38)="","",VLOOKUP(Table3512[[#This Row],[Site name]],Table3[],38))</f>
        <v>1</v>
      </c>
      <c r="AP74">
        <f>IF(VLOOKUP(Table3512[[#This Row],[Site name]],Table3[],39)="","",VLOOKUP(Table3512[[#This Row],[Site name]],Table3[],39))</f>
        <v>1</v>
      </c>
      <c r="AQ74" t="str">
        <f>_xlfn.CONCAT(Table3512[[#This Row],[Site name]],Table3512[[#This Row],[Assessment Type]])</f>
        <v>Edward Rudolph House, 69-85 Margery StreetAssessment 1 - no decarbonisation</v>
      </c>
    </row>
    <row r="75" spans="2:43" ht="14.7" hidden="1" customHeight="1">
      <c r="B75" t="s">
        <v>394</v>
      </c>
      <c r="C75" t="s">
        <v>977</v>
      </c>
      <c r="D75" t="str">
        <f>IF((VLOOKUP(Table3512[[#This Row],[Site name]],Table35[],3,FALSE)-VLOOKUP(Table3512[[#This Row],[Site name]],Table35679[],3,FALSE))=0,"",VLOOKUP(Table3512[[#This Row],[Site name]],Table35[],3,FALSE)-VLOOKUP(Table3512[[#This Row],[Site name]],Table35679[],3,FALSE))</f>
        <v/>
      </c>
      <c r="E75" t="str">
        <f>IF(VLOOKUP(Table3512[[#This Row],[Site name]],Table3[],2)=0,"",VLOOKUP(Table3512[[#This Row],[Site name]],Table3[],2))</f>
        <v>Southwark</v>
      </c>
      <c r="F75" t="str">
        <f>IF(VLOOKUP(Table3512[[#This Row],[Site name]],Table3[],3)=0,"",VLOOKUP(Table3512[[#This Row],[Site name]],Table3[],3))</f>
        <v>SE17 1EU</v>
      </c>
      <c r="G75" t="str">
        <f>IF(VLOOKUP(Table3512[[#This Row],[Site name]],Table3[],4)=0,"",VLOOKUP(Table3512[[#This Row],[Site name]],Table3[],4))</f>
        <v>21/AP/1104</v>
      </c>
      <c r="H75" t="str">
        <f>IF(VLOOKUP(Table3512[[#This Row],[Site name]],Table3[],5)=0,"",VLOOKUP(Table3512[[#This Row],[Site name]],Table3[],5))</f>
        <v>Planning Portal</v>
      </c>
      <c r="I75" t="str">
        <f>IF(VLOOKUP(Table3512[[#This Row],[Site name]],Table3[],6)=0,"",VLOOKUP(Table3512[[#This Row],[Site name]],Table3[],6))</f>
        <v>Multiple buiulding development</v>
      </c>
      <c r="J75" s="185">
        <f>IF(VLOOKUP(Table3512[[#This Row],[Site name]],Table3[],7)=0,"",VLOOKUP(Table3512[[#This Row],[Site name]],Table3[],7))</f>
        <v>44284</v>
      </c>
      <c r="K75" s="185">
        <f>IF(VLOOKUP(Table3512[[#This Row],[Site name]],Table3[],8)=0,"",VLOOKUP(Table3512[[#This Row],[Site name]],Table3[],8))</f>
        <v>44406</v>
      </c>
      <c r="L75" t="str">
        <f>IF(VLOOKUP(Table3512[[#This Row],[Site name]],Table3[],9)=0,"",VLOOKUP(Table3512[[#This Row],[Site name]],Table3[],9))</f>
        <v/>
      </c>
      <c r="M75" t="str">
        <f>IF(VLOOKUP(Table3512[[#This Row],[Site name]],Table3[],10)=0,"",VLOOKUP(Table3512[[#This Row],[Site name]],Table3[],10))</f>
        <v>Commercial &amp; Residential</v>
      </c>
      <c r="N75" t="str">
        <f>IF(VLOOKUP(Table3512[[#This Row],[Site name]],Table3[],11)=0,"",VLOOKUP(Table3512[[#This Row],[Site name]],Table3[],11))</f>
        <v/>
      </c>
      <c r="O75" t="str">
        <f>IF(VLOOKUP(Table3512[[#This Row],[Site name]],Table3[],12)=0,"",VLOOKUP(Table3512[[#This Row],[Site name]],Table3[],12))</f>
        <v>New Build</v>
      </c>
      <c r="P75" t="str">
        <f>IF(VLOOKUP(Table3512[[#This Row],[Site name]],Table3[],13)=0,"",VLOOKUP(Table3512[[#This Row],[Site name]],Table3[],13))</f>
        <v/>
      </c>
      <c r="Q75" t="str">
        <f>IF(VLOOKUP(Table3512[[#This Row],[Site name]],Table3[],14)=0,"",VLOOKUP(Table3512[[#This Row],[Site name]],Table3[],14))</f>
        <v/>
      </c>
      <c r="R75" s="197" t="str">
        <f>IF(VLOOKUP(Table3512[[#This Row],[Site name]],Table3[],15)="","",VLOOKUP(Table3512[[#This Row],[Site name]],Table3[],15))</f>
        <v/>
      </c>
      <c r="S75" s="197">
        <f>IF(VLOOKUP(Table3512[[#This Row],[Site name]],Table3[],16)="","",VLOOKUP(Table3512[[#This Row],[Site name]],Table3[],16))</f>
        <v>7330</v>
      </c>
      <c r="T75" s="196" t="str">
        <f>IF(VLOOKUP(Table3512[[#This Row],[Site name]],Table3[],17)="","",VLOOKUP(Table3512[[#This Row],[Site name]],Table3[],17))</f>
        <v/>
      </c>
      <c r="U75" s="188" t="str">
        <f>IF(VLOOKUP(Table3512[[#This Row],[Site name]],Table3[],18)="","",VLOOKUP(Table3512[[#This Row],[Site name]],Table3[],18))</f>
        <v/>
      </c>
      <c r="V75" s="197">
        <f>IF(VLOOKUP(Table3512[[#This Row],[Site name]],Table3[],19)="","",VLOOKUP(Table3512[[#This Row],[Site name]],Table3[],19))</f>
        <v>7330</v>
      </c>
      <c r="W75" t="str">
        <f>IF(VLOOKUP(Table3512[[#This Row],[Site name]],Table3[],20)=0,"",VLOOKUP(Table3512[[#This Row],[Site name]],Table3[],20))</f>
        <v/>
      </c>
      <c r="X75" t="str">
        <f>IF(VLOOKUP(Table3512[[#This Row],[Site name]],Table3[],21)=0,"",VLOOKUP(Table3512[[#This Row],[Site name]],Table3[],21))</f>
        <v/>
      </c>
      <c r="Y75" t="str">
        <f>IF(VLOOKUP(Table3512[[#This Row],[Site name]],Table3[],22)=0,"",VLOOKUP(Table3512[[#This Row],[Site name]],Table3[],22))</f>
        <v/>
      </c>
      <c r="Z75" t="str">
        <f>IF(VLOOKUP(Table3512[[#This Row],[Site name]],Table3[],23)=0,"",VLOOKUP(Table3512[[#This Row],[Site name]],Table3[],23))</f>
        <v/>
      </c>
      <c r="AA75" t="str">
        <f>IF(VLOOKUP(Table3512[[#This Row],[Site name]],Table3[],24)=0,"",VLOOKUP(Table3512[[#This Row],[Site name]],Table3[],24))</f>
        <v/>
      </c>
      <c r="AB75" t="str">
        <f>IF(VLOOKUP(Table3512[[#This Row],[Site name]],Table3[],25)=0,"",VLOOKUP(Table3512[[#This Row],[Site name]],Table3[],25))</f>
        <v/>
      </c>
      <c r="AC75" t="str">
        <f>IF(VLOOKUP(Table3512[[#This Row],[Site name]],Table3[],26)=0,"",VLOOKUP(Table3512[[#This Row],[Site name]],Table3[],26))</f>
        <v/>
      </c>
      <c r="AD75" t="str">
        <f>IF(VLOOKUP(Table3512[[#This Row],[Site name]],Table3[],27)=0,"",VLOOKUP(Table3512[[#This Row],[Site name]],Table3[],27))</f>
        <v/>
      </c>
      <c r="AE75" t="str">
        <f>IF(VLOOKUP(Table3512[[#This Row],[Site name]],Table3[],28)="","",VLOOKUP(Table3512[[#This Row],[Site name]],Table3[],28))</f>
        <v/>
      </c>
      <c r="AF75" t="str">
        <f>IF(VLOOKUP(Table3512[[#This Row],[Site name]],Table3[],29)=0,"",VLOOKUP(Table3512[[#This Row],[Site name]],Table3[],29))</f>
        <v/>
      </c>
      <c r="AG75" t="str">
        <f>IF(VLOOKUP(Table3512[[#This Row],[Site name]],Table3[],30)=0,"",VLOOKUP(Table3512[[#This Row],[Site name]],Table3[],30))</f>
        <v/>
      </c>
      <c r="AH75" t="str">
        <f>IF(VLOOKUP(Table3512[[#This Row],[Site name]],Table3[],31)=0,"",VLOOKUP(Table3512[[#This Row],[Site name]],Table3[],31))</f>
        <v/>
      </c>
      <c r="AI75" t="str">
        <f>IF(VLOOKUP(Table3512[[#This Row],[Site name]],Table3[],32)=0,"",VLOOKUP(Table3512[[#This Row],[Site name]],Table3[],32))</f>
        <v>Hoare Lea</v>
      </c>
      <c r="AJ75" t="str">
        <f>IF(VLOOKUP(Table3512[[#This Row],[Site name]],Table3[],33)=0,"",VLOOKUP(Table3512[[#This Row],[Site name]],Table3[],33))</f>
        <v/>
      </c>
      <c r="AK75" t="str">
        <f>IF(VLOOKUP(Table3512[[#This Row],[Site name]],Table3[],34)=0,"",VLOOKUP(Table3512[[#This Row],[Site name]],Table3[],34))</f>
        <v/>
      </c>
      <c r="AL75" t="str">
        <f>IF(VLOOKUP(Table3512[[#This Row],[Site name]],Table3[],35)=0,"",VLOOKUP(Table3512[[#This Row],[Site name]],Table3[],35))</f>
        <v/>
      </c>
      <c r="AM75" t="str">
        <f>IF(VLOOKUP(Table3512[[#This Row],[Site name]],Table3[],36)=0,"",VLOOKUP(Table3512[[#This Row],[Site name]],Table3[],36))</f>
        <v/>
      </c>
      <c r="AN75" t="str">
        <f>IF(VLOOKUP(Table3512[[#This Row],[Site name]],Table3[],37)=0,"",VLOOKUP(Table3512[[#This Row],[Site name]],Table3[],37))</f>
        <v>Project 84</v>
      </c>
      <c r="AO75" s="188">
        <f>IF(VLOOKUP(Table3512[[#This Row],[Site name]],Table3[],38)="","",VLOOKUP(Table3512[[#This Row],[Site name]],Table3[],38))</f>
        <v>1</v>
      </c>
      <c r="AP75">
        <f>IF(VLOOKUP(Table3512[[#This Row],[Site name]],Table3[],39)="","",VLOOKUP(Table3512[[#This Row],[Site name]],Table3[],39))</f>
        <v>1</v>
      </c>
      <c r="AQ75" t="str">
        <f>_xlfn.CONCAT(Table3512[[#This Row],[Site name]],Table3512[[#This Row],[Assessment Type]])</f>
        <v>Elephant And Castle Shopping Centre SiteAssessment 1 - no decarbonisation</v>
      </c>
    </row>
    <row r="76" spans="2:43" ht="14.7" hidden="1" customHeight="1">
      <c r="B76" t="s">
        <v>395</v>
      </c>
      <c r="C76" t="s">
        <v>977</v>
      </c>
      <c r="D76">
        <f>IF((VLOOKUP(Table3512[[#This Row],[Site name]],Table35[],3,FALSE)-VLOOKUP(Table3512[[#This Row],[Site name]],Table35679[],3,FALSE))=0,"",VLOOKUP(Table3512[[#This Row],[Site name]],Table35[],3,FALSE)-VLOOKUP(Table3512[[#This Row],[Site name]],Table35679[],3,FALSE))</f>
        <v>1221</v>
      </c>
      <c r="E76" t="str">
        <f>IF(VLOOKUP(Table3512[[#This Row],[Site name]],Table3[],2)=0,"",VLOOKUP(Table3512[[#This Row],[Site name]],Table3[],2))</f>
        <v>Lambeth</v>
      </c>
      <c r="F76" t="str">
        <f>IF(VLOOKUP(Table3512[[#This Row],[Site name]],Table3[],3)=0,"",VLOOKUP(Table3512[[#This Row],[Site name]],Table3[],3))</f>
        <v>SE1 7EH</v>
      </c>
      <c r="G76" t="str">
        <f>IF(VLOOKUP(Table3512[[#This Row],[Site name]],Table3[],4)=0,"",VLOOKUP(Table3512[[#This Row],[Site name]],Table3[],4))</f>
        <v>21/01869/FUL</v>
      </c>
      <c r="H76" t="str">
        <f>IF(VLOOKUP(Table3512[[#This Row],[Site name]],Table3[],5)=0,"",VLOOKUP(Table3512[[#This Row],[Site name]],Table3[],5))</f>
        <v>Planning Portal</v>
      </c>
      <c r="I76" t="str">
        <f>IF(VLOOKUP(Table3512[[#This Row],[Site name]],Table3[],6)=0,"",VLOOKUP(Table3512[[#This Row],[Site name]],Table3[],6))</f>
        <v>12 storey building plus 2 storey basement with 5 storey link Refurbishment</v>
      </c>
      <c r="J76" s="185">
        <f>IF(VLOOKUP(Table3512[[#This Row],[Site name]],Table3[],7)=0,"",VLOOKUP(Table3512[[#This Row],[Site name]],Table3[],7))</f>
        <v>44222</v>
      </c>
      <c r="K76" s="185" t="str">
        <f>IF(VLOOKUP(Table3512[[#This Row],[Site name]],Table3[],8)=0,"",VLOOKUP(Table3512[[#This Row],[Site name]],Table3[],8))</f>
        <v/>
      </c>
      <c r="L76" t="str">
        <f>IF(VLOOKUP(Table3512[[#This Row],[Site name]],Table3[],9)=0,"",VLOOKUP(Table3512[[#This Row],[Site name]],Table3[],9))</f>
        <v/>
      </c>
      <c r="M76" t="str">
        <f>IF(VLOOKUP(Table3512[[#This Row],[Site name]],Table3[],10)=0,"",VLOOKUP(Table3512[[#This Row],[Site name]],Table3[],10))</f>
        <v xml:space="preserve">Hospital/Medical </v>
      </c>
      <c r="N76" t="str">
        <f>IF(VLOOKUP(Table3512[[#This Row],[Site name]],Table3[],11)=0,"",VLOOKUP(Table3512[[#This Row],[Site name]],Table3[],11))</f>
        <v/>
      </c>
      <c r="O76" t="str">
        <f>IF(VLOOKUP(Table3512[[#This Row],[Site name]],Table3[],12)=0,"",VLOOKUP(Table3512[[#This Row],[Site name]],Table3[],12))</f>
        <v>New Build</v>
      </c>
      <c r="P76" t="str">
        <f>IF(VLOOKUP(Table3512[[#This Row],[Site name]],Table3[],13)=0,"",VLOOKUP(Table3512[[#This Row],[Site name]],Table3[],13))</f>
        <v/>
      </c>
      <c r="Q76" t="str">
        <f>IF(VLOOKUP(Table3512[[#This Row],[Site name]],Table3[],14)=0,"",VLOOKUP(Table3512[[#This Row],[Site name]],Table3[],14))</f>
        <v/>
      </c>
      <c r="R76" s="197" t="str">
        <f>IF(VLOOKUP(Table3512[[#This Row],[Site name]],Table3[],15)="","",VLOOKUP(Table3512[[#This Row],[Site name]],Table3[],15))</f>
        <v/>
      </c>
      <c r="S76" s="197">
        <f>IF(VLOOKUP(Table3512[[#This Row],[Site name]],Table3[],16)="","",VLOOKUP(Table3512[[#This Row],[Site name]],Table3[],16))</f>
        <v>27306</v>
      </c>
      <c r="T76" s="196" t="str">
        <f>IF(VLOOKUP(Table3512[[#This Row],[Site name]],Table3[],17)="","",VLOOKUP(Table3512[[#This Row],[Site name]],Table3[],17))</f>
        <v/>
      </c>
      <c r="U76" s="188" t="str">
        <f>IF(VLOOKUP(Table3512[[#This Row],[Site name]],Table3[],18)="","",VLOOKUP(Table3512[[#This Row],[Site name]],Table3[],18))</f>
        <v/>
      </c>
      <c r="V76" s="197">
        <f>IF(VLOOKUP(Table3512[[#This Row],[Site name]],Table3[],19)="","",VLOOKUP(Table3512[[#This Row],[Site name]],Table3[],19))</f>
        <v>27306</v>
      </c>
      <c r="W76" t="str">
        <f>IF(VLOOKUP(Table3512[[#This Row],[Site name]],Table3[],20)=0,"",VLOOKUP(Table3512[[#This Row],[Site name]],Table3[],20))</f>
        <v/>
      </c>
      <c r="X76" t="str">
        <f>IF(VLOOKUP(Table3512[[#This Row],[Site name]],Table3[],21)=0,"",VLOOKUP(Table3512[[#This Row],[Site name]],Table3[],21))</f>
        <v/>
      </c>
      <c r="Y76" t="str">
        <f>IF(VLOOKUP(Table3512[[#This Row],[Site name]],Table3[],22)=0,"",VLOOKUP(Table3512[[#This Row],[Site name]],Table3[],22))</f>
        <v/>
      </c>
      <c r="Z76" t="str">
        <f>IF(VLOOKUP(Table3512[[#This Row],[Site name]],Table3[],23)=0,"",VLOOKUP(Table3512[[#This Row],[Site name]],Table3[],23))</f>
        <v/>
      </c>
      <c r="AA76" t="str">
        <f>IF(VLOOKUP(Table3512[[#This Row],[Site name]],Table3[],24)=0,"",VLOOKUP(Table3512[[#This Row],[Site name]],Table3[],24))</f>
        <v/>
      </c>
      <c r="AB76" t="str">
        <f>IF(VLOOKUP(Table3512[[#This Row],[Site name]],Table3[],25)=0,"",VLOOKUP(Table3512[[#This Row],[Site name]],Table3[],25))</f>
        <v/>
      </c>
      <c r="AC76" t="str">
        <f>IF(VLOOKUP(Table3512[[#This Row],[Site name]],Table3[],26)=0,"",VLOOKUP(Table3512[[#This Row],[Site name]],Table3[],26))</f>
        <v/>
      </c>
      <c r="AD76">
        <f>IF(VLOOKUP(Table3512[[#This Row],[Site name]],Table3[],27)=0,"",VLOOKUP(Table3512[[#This Row],[Site name]],Table3[],27))</f>
        <v>14</v>
      </c>
      <c r="AE76">
        <f>IF(VLOOKUP(Table3512[[#This Row],[Site name]],Table3[],28)="","",VLOOKUP(Table3512[[#This Row],[Site name]],Table3[],28))</f>
        <v>12</v>
      </c>
      <c r="AF76" t="str">
        <f>IF(VLOOKUP(Table3512[[#This Row],[Site name]],Table3[],29)=0,"",VLOOKUP(Table3512[[#This Row],[Site name]],Table3[],29))</f>
        <v/>
      </c>
      <c r="AG76" t="str">
        <f>IF(VLOOKUP(Table3512[[#This Row],[Site name]],Table3[],30)=0,"",VLOOKUP(Table3512[[#This Row],[Site name]],Table3[],30))</f>
        <v/>
      </c>
      <c r="AH76" t="str">
        <f>IF(VLOOKUP(Table3512[[#This Row],[Site name]],Table3[],31)=0,"",VLOOKUP(Table3512[[#This Row],[Site name]],Table3[],31))</f>
        <v/>
      </c>
      <c r="AI76" t="str">
        <f>IF(VLOOKUP(Table3512[[#This Row],[Site name]],Table3[],32)=0,"",VLOOKUP(Table3512[[#This Row],[Site name]],Table3[],32))</f>
        <v>AECOM</v>
      </c>
      <c r="AJ76" t="str">
        <f>IF(VLOOKUP(Table3512[[#This Row],[Site name]],Table3[],33)=0,"",VLOOKUP(Table3512[[#This Row],[Site name]],Table3[],33))</f>
        <v/>
      </c>
      <c r="AK76" t="str">
        <f>IF(VLOOKUP(Table3512[[#This Row],[Site name]],Table3[],34)=0,"",VLOOKUP(Table3512[[#This Row],[Site name]],Table3[],34))</f>
        <v/>
      </c>
      <c r="AL76" t="str">
        <f>IF(VLOOKUP(Table3512[[#This Row],[Site name]],Table3[],35)=0,"",VLOOKUP(Table3512[[#This Row],[Site name]],Table3[],35))</f>
        <v/>
      </c>
      <c r="AM76" t="str">
        <f>IF(VLOOKUP(Table3512[[#This Row],[Site name]],Table3[],36)=0,"",VLOOKUP(Table3512[[#This Row],[Site name]],Table3[],36))</f>
        <v/>
      </c>
      <c r="AN76" t="str">
        <f>IF(VLOOKUP(Table3512[[#This Row],[Site name]],Table3[],37)=0,"",VLOOKUP(Table3512[[#This Row],[Site name]],Table3[],37))</f>
        <v>Project 85</v>
      </c>
      <c r="AO76" s="188">
        <f>IF(VLOOKUP(Table3512[[#This Row],[Site name]],Table3[],38)="","",VLOOKUP(Table3512[[#This Row],[Site name]],Table3[],38))</f>
        <v>1</v>
      </c>
      <c r="AP76">
        <f>IF(VLOOKUP(Table3512[[#This Row],[Site name]],Table3[],39)="","",VLOOKUP(Table3512[[#This Row],[Site name]],Table3[],39))</f>
        <v>1</v>
      </c>
      <c r="AQ76" t="str">
        <f>_xlfn.CONCAT(Table3512[[#This Row],[Site name]],Table3512[[#This Row],[Assessment Type]])</f>
        <v>Evelina Children's HospitalAssessment 1 - no decarbonisation</v>
      </c>
    </row>
    <row r="77" spans="2:43" ht="14.7" hidden="1" customHeight="1">
      <c r="B77" t="s">
        <v>397</v>
      </c>
      <c r="C77" t="s">
        <v>977</v>
      </c>
      <c r="D77">
        <f>IF((VLOOKUP(Table3512[[#This Row],[Site name]],Table35[],3,FALSE)-VLOOKUP(Table3512[[#This Row],[Site name]],Table35679[],3,FALSE))=0,"",VLOOKUP(Table3512[[#This Row],[Site name]],Table35[],3,FALSE)-VLOOKUP(Table3512[[#This Row],[Site name]],Table35679[],3,FALSE))</f>
        <v>1187</v>
      </c>
      <c r="E77" t="str">
        <f>IF(VLOOKUP(Table3512[[#This Row],[Site name]],Table3[],2)=0,"",VLOOKUP(Table3512[[#This Row],[Site name]],Table3[],2))</f>
        <v>Southwark</v>
      </c>
      <c r="F77" t="str">
        <f>IF(VLOOKUP(Table3512[[#This Row],[Site name]],Table3[],3)=0,"",VLOOKUP(Table3512[[#This Row],[Site name]],Table3[],3))</f>
        <v>SE1 0BT</v>
      </c>
      <c r="G77" t="str">
        <f>IF(VLOOKUP(Table3512[[#This Row],[Site name]],Table3[],4)=0,"",VLOOKUP(Table3512[[#This Row],[Site name]],Table3[],4))</f>
        <v>22/AP/1347</v>
      </c>
      <c r="H77" t="str">
        <f>IF(VLOOKUP(Table3512[[#This Row],[Site name]],Table3[],5)=0,"",VLOOKUP(Table3512[[#This Row],[Site name]],Table3[],5))</f>
        <v>Planning Portal</v>
      </c>
      <c r="I77" s="185" t="str">
        <f>IF(VLOOKUP(Table3512[[#This Row],[Site name]],Table3[],6)=0,"",VLOOKUP(Table3512[[#This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77" s="185">
        <f>IF(VLOOKUP(Table3512[[#This Row],[Site name]],Table3[],7)=0,"",VLOOKUP(Table3512[[#This Row],[Site name]],Table3[],7))</f>
        <v>44655</v>
      </c>
      <c r="K77" s="185">
        <f>IF(VLOOKUP(Table3512[[#This Row],[Site name]],Table3[],8)=0,"",VLOOKUP(Table3512[[#This Row],[Site name]],Table3[],8))</f>
        <v>44844</v>
      </c>
      <c r="L77" t="str">
        <f>IF(VLOOKUP(Table3512[[#This Row],[Site name]],Table3[],9)=0,"",VLOOKUP(Table3512[[#This Row],[Site name]],Table3[],9))</f>
        <v>Granted</v>
      </c>
      <c r="M77" t="str">
        <f>IF(VLOOKUP(Table3512[[#This Row],[Site name]],Table3[],10)=0,"",VLOOKUP(Table3512[[#This Row],[Site name]],Table3[],10))</f>
        <v>Office &amp; Retail</v>
      </c>
      <c r="N77" t="str">
        <f>IF(VLOOKUP(Table3512[[#This Row],[Site name]],Table3[],11)=0,"",VLOOKUP(Table3512[[#This Row],[Site name]],Table3[],11))</f>
        <v>Yes</v>
      </c>
      <c r="O77" t="str">
        <f>IF(VLOOKUP(Table3512[[#This Row],[Site name]],Table3[],12)=0,"",VLOOKUP(Table3512[[#This Row],[Site name]],Table3[],12))</f>
        <v>Heavy Refurbishment</v>
      </c>
      <c r="P77" t="str">
        <f>IF(VLOOKUP(Table3512[[#This Row],[Site name]],Table3[],13)=0,"",VLOOKUP(Table3512[[#This Row],[Site name]],Table3[],13))</f>
        <v>1960s</v>
      </c>
      <c r="Q77" t="str">
        <f>IF(VLOOKUP(Table3512[[#This Row],[Site name]],Table3[],14)=0,"",VLOOKUP(Table3512[[#This Row],[Site name]],Table3[],14))</f>
        <v>Not listed</v>
      </c>
      <c r="R77" s="197">
        <f>IF(VLOOKUP(Table3512[[#This Row],[Site name]],Table3[],15)="","",VLOOKUP(Table3512[[#This Row],[Site name]],Table3[],15))</f>
        <v>14459</v>
      </c>
      <c r="S77" s="197">
        <f>IF(VLOOKUP(Table3512[[#This Row],[Site name]],Table3[],16)="","",VLOOKUP(Table3512[[#This Row],[Site name]],Table3[],16))</f>
        <v>34264</v>
      </c>
      <c r="T77" s="196">
        <f>IF(VLOOKUP(Table3512[[#This Row],[Site name]],Table3[],17)="","",VLOOKUP(Table3512[[#This Row],[Site name]],Table3[],17))</f>
        <v>7811</v>
      </c>
      <c r="U77" s="188">
        <f>IF(VLOOKUP(Table3512[[#This Row],[Site name]],Table3[],18)="","",VLOOKUP(Table3512[[#This Row],[Site name]],Table3[],18))</f>
        <v>1.3697351130783595</v>
      </c>
      <c r="V77" s="196">
        <f>IF(VLOOKUP(Table3512[[#This Row],[Site name]],Table3[],19)="","",VLOOKUP(Table3512[[#This Row],[Site name]],Table3[],19))</f>
        <v>27616</v>
      </c>
      <c r="W77" t="str">
        <f>IF(VLOOKUP(Table3512[[#This Row],[Site name]],Table3[],20)=0,"",VLOOKUP(Table3512[[#This Row],[Site name]],Table3[],20))</f>
        <v>New and retained basement</v>
      </c>
      <c r="X77" t="str">
        <f>IF(VLOOKUP(Table3512[[#This Row],[Site name]],Table3[],21)=0,"",VLOOKUP(Table3512[[#This Row],[Site name]],Table3[],21))</f>
        <v/>
      </c>
      <c r="Y77" t="str">
        <f>IF(VLOOKUP(Table3512[[#This Row],[Site name]],Table3[],22)=0,"",VLOOKUP(Table3512[[#This Row],[Site name]],Table3[],22))</f>
        <v/>
      </c>
      <c r="Z77" t="str">
        <f>IF(VLOOKUP(Table3512[[#This Row],[Site name]],Table3[],23)=0,"",VLOOKUP(Table3512[[#This Row],[Site name]],Table3[],23))</f>
        <v/>
      </c>
      <c r="AA77" t="str">
        <f>IF(VLOOKUP(Table3512[[#This Row],[Site name]],Table3[],24)=0,"",VLOOKUP(Table3512[[#This Row],[Site name]],Table3[],24))</f>
        <v/>
      </c>
      <c r="AB77" t="str">
        <f>IF(VLOOKUP(Table3512[[#This Row],[Site name]],Table3[],25)=0,"",VLOOKUP(Table3512[[#This Row],[Site name]],Table3[],25))</f>
        <v/>
      </c>
      <c r="AC77">
        <f>IF(VLOOKUP(Table3512[[#This Row],[Site name]],Table3[],26)=0,"",VLOOKUP(Table3512[[#This Row],[Site name]],Table3[],26))</f>
        <v>6</v>
      </c>
      <c r="AD77">
        <f>IF(VLOOKUP(Table3512[[#This Row],[Site name]],Table3[],27)=0,"",VLOOKUP(Table3512[[#This Row],[Site name]],Table3[],27))</f>
        <v>10</v>
      </c>
      <c r="AE77">
        <f>IF(VLOOKUP(Table3512[[#This Row],[Site name]],Table3[],28)="","",VLOOKUP(Table3512[[#This Row],[Site name]],Table3[],28))</f>
        <v>8</v>
      </c>
      <c r="AF77">
        <f>IF(VLOOKUP(Table3512[[#This Row],[Site name]],Table3[],29)=0,"",VLOOKUP(Table3512[[#This Row],[Site name]],Table3[],29))</f>
        <v>4</v>
      </c>
      <c r="AG77" t="str">
        <f>IF(VLOOKUP(Table3512[[#This Row],[Site name]],Table3[],30)=0,"",VLOOKUP(Table3512[[#This Row],[Site name]],Table3[],30))</f>
        <v/>
      </c>
      <c r="AH77" t="str">
        <f>IF(VLOOKUP(Table3512[[#This Row],[Site name]],Table3[],31)=0,"",VLOOKUP(Table3512[[#This Row],[Site name]],Table3[],31))</f>
        <v/>
      </c>
      <c r="AI77" t="str">
        <f>IF(VLOOKUP(Table3512[[#This Row],[Site name]],Table3[],32)=0,"",VLOOKUP(Table3512[[#This Row],[Site name]],Table3[],32))</f>
        <v>Atelier Ten</v>
      </c>
      <c r="AJ77" t="str">
        <f>IF(VLOOKUP(Table3512[[#This Row],[Site name]],Table3[],33)=0,"",VLOOKUP(Table3512[[#This Row],[Site name]],Table3[],33))</f>
        <v>AKT II</v>
      </c>
      <c r="AK77" t="str">
        <f>IF(VLOOKUP(Table3512[[#This Row],[Site name]],Table3[],34)=0,"",VLOOKUP(Table3512[[#This Row],[Site name]],Table3[],34))</f>
        <v>Atelier Ten</v>
      </c>
      <c r="AL77" t="str">
        <f>IF(VLOOKUP(Table3512[[#This Row],[Site name]],Table3[],35)=0,"",VLOOKUP(Table3512[[#This Row],[Site name]],Table3[],35))</f>
        <v>Sheppard Robson</v>
      </c>
      <c r="AM77" t="str">
        <f>IF(VLOOKUP(Table3512[[#This Row],[Site name]],Table3[],36)=0,"",VLOOKUP(Table3512[[#This Row],[Site name]],Table3[],36))</f>
        <v>One Click LCA</v>
      </c>
      <c r="AN77" t="str">
        <f>IF(VLOOKUP(Table3512[[#This Row],[Site name]],Table3[],37)=0,"",VLOOKUP(Table3512[[#This Row],[Site name]],Table3[],37))</f>
        <v>Project 87</v>
      </c>
      <c r="AO77" s="188">
        <f>IF(VLOOKUP(Table3512[[#This Row],[Site name]],Table3[],38)="","",VLOOKUP(Table3512[[#This Row],[Site name]],Table3[],38))</f>
        <v>0.54021716577909951</v>
      </c>
      <c r="AP77">
        <f>IF(VLOOKUP(Table3512[[#This Row],[Site name]],Table3[],39)="","",VLOOKUP(Table3512[[#This Row],[Site name]],Table3[],39))</f>
        <v>3</v>
      </c>
      <c r="AQ77" t="str">
        <f>_xlfn.CONCAT(Table3512[[#This Row],[Site name]],Table3512[[#This Row],[Assessment Type]])</f>
        <v>Former Blackfriars Crown CourtAssessment 1 - no decarbonisation</v>
      </c>
    </row>
    <row r="78" spans="2:43" ht="14.7" hidden="1" customHeight="1">
      <c r="B78" t="s">
        <v>399</v>
      </c>
      <c r="C78" t="s">
        <v>977</v>
      </c>
      <c r="D78">
        <f>IF((VLOOKUP(Table3512[[#This Row],[Site name]],Table35[],3,FALSE)-VLOOKUP(Table3512[[#This Row],[Site name]],Table35679[],3,FALSE))=0,"",VLOOKUP(Table3512[[#This Row],[Site name]],Table35[],3,FALSE)-VLOOKUP(Table3512[[#This Row],[Site name]],Table35679[],3,FALSE))</f>
        <v>1194</v>
      </c>
      <c r="E78" t="str">
        <f>IF(VLOOKUP(Table3512[[#This Row],[Site name]],Table3[],2)=0,"",VLOOKUP(Table3512[[#This Row],[Site name]],Table3[],2))</f>
        <v>Southwark</v>
      </c>
      <c r="F78" t="str">
        <f>IF(VLOOKUP(Table3512[[#This Row],[Site name]],Table3[],3)=0,"",VLOOKUP(Table3512[[#This Row],[Site name]],Table3[],3))</f>
        <v>SE1 0UL</v>
      </c>
      <c r="G78" t="str">
        <f>IF(VLOOKUP(Table3512[[#This Row],[Site name]],Table3[],4)=0,"",VLOOKUP(Table3512[[#This Row],[Site name]],Table3[],4))</f>
        <v>22/AP/4376</v>
      </c>
      <c r="H78" t="str">
        <f>IF(VLOOKUP(Table3512[[#This Row],[Site name]],Table3[],5)=0,"",VLOOKUP(Table3512[[#This Row],[Site name]],Table3[],5))</f>
        <v>Planning Portal</v>
      </c>
      <c r="I78" t="str">
        <f>IF(VLOOKUP(Table3512[[#This Row],[Site name]],Table3[],6)=0,"",VLOOKUP(Table3512[[#This Row],[Site name]],Table3[],6))</f>
        <v>Erection of 9-storey building with 21-storey tower, terrace on 10th storey, external plan and waste storage</v>
      </c>
      <c r="J78" s="185">
        <f>IF(VLOOKUP(Table3512[[#This Row],[Site name]],Table3[],7)=0,"",VLOOKUP(Table3512[[#This Row],[Site name]],Table3[],7))</f>
        <v>44923</v>
      </c>
      <c r="K78" s="185" t="str">
        <f>IF(VLOOKUP(Table3512[[#This Row],[Site name]],Table3[],8)=0,"",VLOOKUP(Table3512[[#This Row],[Site name]],Table3[],8))</f>
        <v/>
      </c>
      <c r="L78" t="str">
        <f>IF(VLOOKUP(Table3512[[#This Row],[Site name]],Table3[],9)=0,"",VLOOKUP(Table3512[[#This Row],[Site name]],Table3[],9))</f>
        <v/>
      </c>
      <c r="M78" t="str">
        <f>IF(VLOOKUP(Table3512[[#This Row],[Site name]],Table3[],10)=0,"",VLOOKUP(Table3512[[#This Row],[Site name]],Table3[],10))</f>
        <v>Residential (inc. student accomodation)</v>
      </c>
      <c r="N78" t="str">
        <f>IF(VLOOKUP(Table3512[[#This Row],[Site name]],Table3[],11)=0,"",VLOOKUP(Table3512[[#This Row],[Site name]],Table3[],11))</f>
        <v/>
      </c>
      <c r="O78" t="str">
        <f>IF(VLOOKUP(Table3512[[#This Row],[Site name]],Table3[],12)=0,"",VLOOKUP(Table3512[[#This Row],[Site name]],Table3[],12))</f>
        <v>New Build</v>
      </c>
      <c r="P78" t="str">
        <f>IF(VLOOKUP(Table3512[[#This Row],[Site name]],Table3[],13)=0,"",VLOOKUP(Table3512[[#This Row],[Site name]],Table3[],13))</f>
        <v/>
      </c>
      <c r="Q78" t="str">
        <f>IF(VLOOKUP(Table3512[[#This Row],[Site name]],Table3[],14)=0,"",VLOOKUP(Table3512[[#This Row],[Site name]],Table3[],14))</f>
        <v/>
      </c>
      <c r="R78" s="197" t="str">
        <f>IF(VLOOKUP(Table3512[[#This Row],[Site name]],Table3[],15)="","",VLOOKUP(Table3512[[#This Row],[Site name]],Table3[],15))</f>
        <v/>
      </c>
      <c r="S78" s="197">
        <f>IF(VLOOKUP(Table3512[[#This Row],[Site name]],Table3[],16)="","",VLOOKUP(Table3512[[#This Row],[Site name]],Table3[],16))</f>
        <v>15513</v>
      </c>
      <c r="T78" s="196" t="str">
        <f>IF(VLOOKUP(Table3512[[#This Row],[Site name]],Table3[],17)="","",VLOOKUP(Table3512[[#This Row],[Site name]],Table3[],17))</f>
        <v/>
      </c>
      <c r="U78" s="188" t="str">
        <f>IF(VLOOKUP(Table3512[[#This Row],[Site name]],Table3[],18)="","",VLOOKUP(Table3512[[#This Row],[Site name]],Table3[],18))</f>
        <v/>
      </c>
      <c r="V78" s="197">
        <f>IF(VLOOKUP(Table3512[[#This Row],[Site name]],Table3[],19)="","",VLOOKUP(Table3512[[#This Row],[Site name]],Table3[],19))</f>
        <v>15513</v>
      </c>
      <c r="W78" t="str">
        <f>IF(VLOOKUP(Table3512[[#This Row],[Site name]],Table3[],20)=0,"",VLOOKUP(Table3512[[#This Row],[Site name]],Table3[],20))</f>
        <v/>
      </c>
      <c r="X78" t="str">
        <f>IF(VLOOKUP(Table3512[[#This Row],[Site name]],Table3[],21)=0,"",VLOOKUP(Table3512[[#This Row],[Site name]],Table3[],21))</f>
        <v/>
      </c>
      <c r="Y78" t="str">
        <f>IF(VLOOKUP(Table3512[[#This Row],[Site name]],Table3[],22)=0,"",VLOOKUP(Table3512[[#This Row],[Site name]],Table3[],22))</f>
        <v/>
      </c>
      <c r="Z78" t="str">
        <f>IF(VLOOKUP(Table3512[[#This Row],[Site name]],Table3[],23)=0,"",VLOOKUP(Table3512[[#This Row],[Site name]],Table3[],23))</f>
        <v/>
      </c>
      <c r="AA78" t="str">
        <f>IF(VLOOKUP(Table3512[[#This Row],[Site name]],Table3[],24)=0,"",VLOOKUP(Table3512[[#This Row],[Site name]],Table3[],24))</f>
        <v/>
      </c>
      <c r="AB78" t="str">
        <f>IF(VLOOKUP(Table3512[[#This Row],[Site name]],Table3[],25)=0,"",VLOOKUP(Table3512[[#This Row],[Site name]],Table3[],25))</f>
        <v/>
      </c>
      <c r="AC78" t="str">
        <f>IF(VLOOKUP(Table3512[[#This Row],[Site name]],Table3[],26)=0,"",VLOOKUP(Table3512[[#This Row],[Site name]],Table3[],26))</f>
        <v/>
      </c>
      <c r="AD78">
        <f>IF(VLOOKUP(Table3512[[#This Row],[Site name]],Table3[],27)=0,"",VLOOKUP(Table3512[[#This Row],[Site name]],Table3[],27))</f>
        <v>21</v>
      </c>
      <c r="AE78">
        <f>IF(VLOOKUP(Table3512[[#This Row],[Site name]],Table3[],28)="","",VLOOKUP(Table3512[[#This Row],[Site name]],Table3[],28))</f>
        <v>21</v>
      </c>
      <c r="AF78" t="str">
        <f>IF(VLOOKUP(Table3512[[#This Row],[Site name]],Table3[],29)=0,"",VLOOKUP(Table3512[[#This Row],[Site name]],Table3[],29))</f>
        <v/>
      </c>
      <c r="AG78" t="str">
        <f>IF(VLOOKUP(Table3512[[#This Row],[Site name]],Table3[],30)=0,"",VLOOKUP(Table3512[[#This Row],[Site name]],Table3[],30))</f>
        <v/>
      </c>
      <c r="AH78" t="str">
        <f>IF(VLOOKUP(Table3512[[#This Row],[Site name]],Table3[],31)=0,"",VLOOKUP(Table3512[[#This Row],[Site name]],Table3[],31))</f>
        <v/>
      </c>
      <c r="AI78" t="str">
        <f>IF(VLOOKUP(Table3512[[#This Row],[Site name]],Table3[],32)=0,"",VLOOKUP(Table3512[[#This Row],[Site name]],Table3[],32))</f>
        <v>Max Fordham</v>
      </c>
      <c r="AJ78" t="str">
        <f>IF(VLOOKUP(Table3512[[#This Row],[Site name]],Table3[],33)=0,"",VLOOKUP(Table3512[[#This Row],[Site name]],Table3[],33))</f>
        <v/>
      </c>
      <c r="AK78" t="str">
        <f>IF(VLOOKUP(Table3512[[#This Row],[Site name]],Table3[],34)=0,"",VLOOKUP(Table3512[[#This Row],[Site name]],Table3[],34))</f>
        <v/>
      </c>
      <c r="AL78" t="str">
        <f>IF(VLOOKUP(Table3512[[#This Row],[Site name]],Table3[],35)=0,"",VLOOKUP(Table3512[[#This Row],[Site name]],Table3[],35))</f>
        <v/>
      </c>
      <c r="AM78" t="str">
        <f>IF(VLOOKUP(Table3512[[#This Row],[Site name]],Table3[],36)=0,"",VLOOKUP(Table3512[[#This Row],[Site name]],Table3[],36))</f>
        <v/>
      </c>
      <c r="AN78" t="str">
        <f>IF(VLOOKUP(Table3512[[#This Row],[Site name]],Table3[],37)=0,"",VLOOKUP(Table3512[[#This Row],[Site name]],Table3[],37))</f>
        <v>Project 88</v>
      </c>
      <c r="AO78" s="188">
        <f>IF(VLOOKUP(Table3512[[#This Row],[Site name]],Table3[],38)="","",VLOOKUP(Table3512[[#This Row],[Site name]],Table3[],38))</f>
        <v>1</v>
      </c>
      <c r="AP78">
        <f>IF(VLOOKUP(Table3512[[#This Row],[Site name]],Table3[],39)="","",VLOOKUP(Table3512[[#This Row],[Site name]],Table3[],39))</f>
        <v>1</v>
      </c>
      <c r="AQ78" t="str">
        <f>_xlfn.CONCAT(Table3512[[#This Row],[Site name]],Table3512[[#This Row],[Assessment Type]])</f>
        <v>Friars CloseAssessment 1 - no decarbonisation</v>
      </c>
    </row>
    <row r="79" spans="2:43" ht="14.7" hidden="1" customHeight="1">
      <c r="B79" t="s">
        <v>400</v>
      </c>
      <c r="C79" t="s">
        <v>977</v>
      </c>
      <c r="D79">
        <f>IF((VLOOKUP(Table3512[[#This Row],[Site name]],Table35[],3,FALSE)-VLOOKUP(Table3512[[#This Row],[Site name]],Table35679[],3,FALSE))=0,"",VLOOKUP(Table3512[[#This Row],[Site name]],Table35[],3,FALSE)-VLOOKUP(Table3512[[#This Row],[Site name]],Table35679[],3,FALSE))</f>
        <v>1308</v>
      </c>
      <c r="E79" t="str">
        <f>IF(VLOOKUP(Table3512[[#This Row],[Site name]],Table3[],2)=0,"",VLOOKUP(Table3512[[#This Row],[Site name]],Table3[],2))</f>
        <v>City of London</v>
      </c>
      <c r="F79" t="str">
        <f>IF(VLOOKUP(Table3512[[#This Row],[Site name]],Table3[],3)=0,"",VLOOKUP(Table3512[[#This Row],[Site name]],Table3[],3))</f>
        <v>EC3N 2AE</v>
      </c>
      <c r="G79" t="str">
        <f>IF(VLOOKUP(Table3512[[#This Row],[Site name]],Table3[],4)=0,"",VLOOKUP(Table3512[[#This Row],[Site name]],Table3[],4))</f>
        <v>22/00882/FULMAJ</v>
      </c>
      <c r="H79" t="str">
        <f>IF(VLOOKUP(Table3512[[#This Row],[Site name]],Table3[],5)=0,"",VLOOKUP(Table3512[[#This Row],[Site name]],Table3[],5))</f>
        <v>Planning Portal</v>
      </c>
      <c r="I79" t="str">
        <f>IF(VLOOKUP(Table3512[[#This Row],[Site name]],Table3[],6)=0,"",VLOOKUP(Table3512[[#This Row],[Site name]],Table3[],6))</f>
        <v>Demolition of existing building and redevelopment for new building comprising basment, ground plus 20 upper floors</v>
      </c>
      <c r="J79" s="185">
        <f>IF(VLOOKUP(Table3512[[#This Row],[Site name]],Table3[],7)=0,"",VLOOKUP(Table3512[[#This Row],[Site name]],Table3[],7))</f>
        <v>44834</v>
      </c>
      <c r="K79" s="185">
        <f>IF(VLOOKUP(Table3512[[#This Row],[Site name]],Table3[],8)=0,"",VLOOKUP(Table3512[[#This Row],[Site name]],Table3[],8))</f>
        <v>45104</v>
      </c>
      <c r="L79" t="str">
        <f>IF(VLOOKUP(Table3512[[#This Row],[Site name]],Table3[],9)=0,"",VLOOKUP(Table3512[[#This Row],[Site name]],Table3[],9))</f>
        <v/>
      </c>
      <c r="M79" t="str">
        <f>IF(VLOOKUP(Table3512[[#This Row],[Site name]],Table3[],10)=0,"",VLOOKUP(Table3512[[#This Row],[Site name]],Table3[],10))</f>
        <v>Residential (inc. student accomodation)</v>
      </c>
      <c r="N79" t="str">
        <f>IF(VLOOKUP(Table3512[[#This Row],[Site name]],Table3[],11)=0,"",VLOOKUP(Table3512[[#This Row],[Site name]],Table3[],11))</f>
        <v/>
      </c>
      <c r="O79" t="str">
        <f>IF(VLOOKUP(Table3512[[#This Row],[Site name]],Table3[],12)=0,"",VLOOKUP(Table3512[[#This Row],[Site name]],Table3[],12))</f>
        <v>New Build</v>
      </c>
      <c r="P79" t="str">
        <f>IF(VLOOKUP(Table3512[[#This Row],[Site name]],Table3[],13)=0,"",VLOOKUP(Table3512[[#This Row],[Site name]],Table3[],13))</f>
        <v/>
      </c>
      <c r="Q79" t="str">
        <f>IF(VLOOKUP(Table3512[[#This Row],[Site name]],Table3[],14)=0,"",VLOOKUP(Table3512[[#This Row],[Site name]],Table3[],14))</f>
        <v/>
      </c>
      <c r="R79" s="197" t="str">
        <f>IF(VLOOKUP(Table3512[[#This Row],[Site name]],Table3[],15)="","",VLOOKUP(Table3512[[#This Row],[Site name]],Table3[],15))</f>
        <v/>
      </c>
      <c r="S79" s="197">
        <f>IF(VLOOKUP(Table3512[[#This Row],[Site name]],Table3[],16)="","",VLOOKUP(Table3512[[#This Row],[Site name]],Table3[],16))</f>
        <v>27844</v>
      </c>
      <c r="T79" s="196" t="str">
        <f>IF(VLOOKUP(Table3512[[#This Row],[Site name]],Table3[],17)="","",VLOOKUP(Table3512[[#This Row],[Site name]],Table3[],17))</f>
        <v/>
      </c>
      <c r="U79" s="188" t="str">
        <f>IF(VLOOKUP(Table3512[[#This Row],[Site name]],Table3[],18)="","",VLOOKUP(Table3512[[#This Row],[Site name]],Table3[],18))</f>
        <v/>
      </c>
      <c r="V79" s="197">
        <f>IF(VLOOKUP(Table3512[[#This Row],[Site name]],Table3[],19)="","",VLOOKUP(Table3512[[#This Row],[Site name]],Table3[],19))</f>
        <v>27844</v>
      </c>
      <c r="W79" t="str">
        <f>IF(VLOOKUP(Table3512[[#This Row],[Site name]],Table3[],20)=0,"",VLOOKUP(Table3512[[#This Row],[Site name]],Table3[],20))</f>
        <v/>
      </c>
      <c r="X79" t="str">
        <f>IF(VLOOKUP(Table3512[[#This Row],[Site name]],Table3[],21)=0,"",VLOOKUP(Table3512[[#This Row],[Site name]],Table3[],21))</f>
        <v/>
      </c>
      <c r="Y79" t="str">
        <f>IF(VLOOKUP(Table3512[[#This Row],[Site name]],Table3[],22)=0,"",VLOOKUP(Table3512[[#This Row],[Site name]],Table3[],22))</f>
        <v/>
      </c>
      <c r="Z79" t="str">
        <f>IF(VLOOKUP(Table3512[[#This Row],[Site name]],Table3[],23)=0,"",VLOOKUP(Table3512[[#This Row],[Site name]],Table3[],23))</f>
        <v/>
      </c>
      <c r="AA79" t="str">
        <f>IF(VLOOKUP(Table3512[[#This Row],[Site name]],Table3[],24)=0,"",VLOOKUP(Table3512[[#This Row],[Site name]],Table3[],24))</f>
        <v/>
      </c>
      <c r="AB79" t="str">
        <f>IF(VLOOKUP(Table3512[[#This Row],[Site name]],Table3[],25)=0,"",VLOOKUP(Table3512[[#This Row],[Site name]],Table3[],25))</f>
        <v/>
      </c>
      <c r="AC79" t="str">
        <f>IF(VLOOKUP(Table3512[[#This Row],[Site name]],Table3[],26)=0,"",VLOOKUP(Table3512[[#This Row],[Site name]],Table3[],26))</f>
        <v/>
      </c>
      <c r="AD79">
        <f>IF(VLOOKUP(Table3512[[#This Row],[Site name]],Table3[],27)=0,"",VLOOKUP(Table3512[[#This Row],[Site name]],Table3[],27))</f>
        <v>22</v>
      </c>
      <c r="AE79">
        <f>IF(VLOOKUP(Table3512[[#This Row],[Site name]],Table3[],28)="","",VLOOKUP(Table3512[[#This Row],[Site name]],Table3[],28))</f>
        <v>20</v>
      </c>
      <c r="AF79" t="str">
        <f>IF(VLOOKUP(Table3512[[#This Row],[Site name]],Table3[],29)=0,"",VLOOKUP(Table3512[[#This Row],[Site name]],Table3[],29))</f>
        <v/>
      </c>
      <c r="AG79" t="str">
        <f>IF(VLOOKUP(Table3512[[#This Row],[Site name]],Table3[],30)=0,"",VLOOKUP(Table3512[[#This Row],[Site name]],Table3[],30))</f>
        <v/>
      </c>
      <c r="AH79" t="str">
        <f>IF(VLOOKUP(Table3512[[#This Row],[Site name]],Table3[],31)=0,"",VLOOKUP(Table3512[[#This Row],[Site name]],Table3[],31))</f>
        <v/>
      </c>
      <c r="AI79" t="str">
        <f>IF(VLOOKUP(Table3512[[#This Row],[Site name]],Table3[],32)=0,"",VLOOKUP(Table3512[[#This Row],[Site name]],Table3[],32))</f>
        <v>Waterman Building Services</v>
      </c>
      <c r="AJ79" t="str">
        <f>IF(VLOOKUP(Table3512[[#This Row],[Site name]],Table3[],33)=0,"",VLOOKUP(Table3512[[#This Row],[Site name]],Table3[],33))</f>
        <v/>
      </c>
      <c r="AK79" t="str">
        <f>IF(VLOOKUP(Table3512[[#This Row],[Site name]],Table3[],34)=0,"",VLOOKUP(Table3512[[#This Row],[Site name]],Table3[],34))</f>
        <v/>
      </c>
      <c r="AL79" t="str">
        <f>IF(VLOOKUP(Table3512[[#This Row],[Site name]],Table3[],35)=0,"",VLOOKUP(Table3512[[#This Row],[Site name]],Table3[],35))</f>
        <v/>
      </c>
      <c r="AM79" t="str">
        <f>IF(VLOOKUP(Table3512[[#This Row],[Site name]],Table3[],36)=0,"",VLOOKUP(Table3512[[#This Row],[Site name]],Table3[],36))</f>
        <v/>
      </c>
      <c r="AN79" t="str">
        <f>IF(VLOOKUP(Table3512[[#This Row],[Site name]],Table3[],37)=0,"",VLOOKUP(Table3512[[#This Row],[Site name]],Table3[],37))</f>
        <v>Project 89</v>
      </c>
      <c r="AO79" s="188">
        <f>IF(VLOOKUP(Table3512[[#This Row],[Site name]],Table3[],38)="","",VLOOKUP(Table3512[[#This Row],[Site name]],Table3[],38))</f>
        <v>1</v>
      </c>
      <c r="AP79">
        <f>IF(VLOOKUP(Table3512[[#This Row],[Site name]],Table3[],39)="","",VLOOKUP(Table3512[[#This Row],[Site name]],Table3[],39))</f>
        <v>1</v>
      </c>
      <c r="AQ79" t="str">
        <f>_xlfn.CONCAT(Table3512[[#This Row],[Site name]],Table3512[[#This Row],[Assessment Type]])</f>
        <v>Friary Court 65 Crutched FriarsAssessment 1 - no decarbonisation</v>
      </c>
    </row>
    <row r="80" spans="2:43" ht="14.7" hidden="1" customHeight="1">
      <c r="B80" t="s">
        <v>215</v>
      </c>
      <c r="C80" t="s">
        <v>977</v>
      </c>
      <c r="D80">
        <f>IF((VLOOKUP(Table3512[[#This Row],[Site name]],Table35[],3,FALSE)-VLOOKUP(Table3512[[#This Row],[Site name]],Table35679[],3,FALSE))=0,"",VLOOKUP(Table3512[[#This Row],[Site name]],Table35[],3,FALSE)-VLOOKUP(Table3512[[#This Row],[Site name]],Table35679[],3,FALSE))</f>
        <v>1019</v>
      </c>
      <c r="E80" t="str">
        <f>IF(VLOOKUP(Table3512[[#This Row],[Site name]],Table3[],2)=0,"",VLOOKUP(Table3512[[#This Row],[Site name]],Table3[],2))</f>
        <v>Westminster</v>
      </c>
      <c r="F80" t="str">
        <f>IF(VLOOKUP(Table3512[[#This Row],[Site name]],Table3[],3)=0,"",VLOOKUP(Table3512[[#This Row],[Site name]],Table3[],3))</f>
        <v>SW1V 1HU</v>
      </c>
      <c r="G80" t="str">
        <f>IF(VLOOKUP(Table3512[[#This Row],[Site name]],Table3[],4)=0,"",VLOOKUP(Table3512[[#This Row],[Site name]],Table3[],4))</f>
        <v>23/01690/FULL</v>
      </c>
      <c r="H80" t="str">
        <f>IF(VLOOKUP(Table3512[[#This Row],[Site name]],Table3[],5)=0,"",VLOOKUP(Table3512[[#This Row],[Site name]],Table3[],5))</f>
        <v>Planning Portal</v>
      </c>
      <c r="I80" s="185" t="str">
        <f>IF(VLOOKUP(Table3512[[#This Row],[Site name]],Table3[],6)=0,"",VLOOKUP(Table3512[[#This Row],[Site name]],Table3[],6))</f>
        <v xml:space="preserve"> Intensive refurbishment and Refurbishment (demolish 2,183m2),  60% of area and 70% of volume retained</v>
      </c>
      <c r="J80" s="185">
        <f>IF(VLOOKUP(Table3512[[#This Row],[Site name]],Table3[],7)=0,"",VLOOKUP(Table3512[[#This Row],[Site name]],Table3[],7))</f>
        <v>44998</v>
      </c>
      <c r="K80" s="185" t="str">
        <f>IF(VLOOKUP(Table3512[[#This Row],[Site name]],Table3[],8)=0,"",VLOOKUP(Table3512[[#This Row],[Site name]],Table3[],8))</f>
        <v/>
      </c>
      <c r="L80" t="str">
        <f>IF(VLOOKUP(Table3512[[#This Row],[Site name]],Table3[],9)=0,"",VLOOKUP(Table3512[[#This Row],[Site name]],Table3[],9))</f>
        <v/>
      </c>
      <c r="M80" t="str">
        <f>IF(VLOOKUP(Table3512[[#This Row],[Site name]],Table3[],10)=0,"",VLOOKUP(Table3512[[#This Row],[Site name]],Table3[],10))</f>
        <v>Office</v>
      </c>
      <c r="N80" t="str">
        <f>IF(VLOOKUP(Table3512[[#This Row],[Site name]],Table3[],11)=0,"",VLOOKUP(Table3512[[#This Row],[Site name]],Table3[],11))</f>
        <v/>
      </c>
      <c r="O80" t="str">
        <f>IF(VLOOKUP(Table3512[[#This Row],[Site name]],Table3[],12)=0,"",VLOOKUP(Table3512[[#This Row],[Site name]],Table3[],12))</f>
        <v>Heavy Refurbishment</v>
      </c>
      <c r="P80" t="str">
        <f>IF(VLOOKUP(Table3512[[#This Row],[Site name]],Table3[],13)=0,"",VLOOKUP(Table3512[[#This Row],[Site name]],Table3[],13))</f>
        <v/>
      </c>
      <c r="Q80" t="str">
        <f>IF(VLOOKUP(Table3512[[#This Row],[Site name]],Table3[],14)=0,"",VLOOKUP(Table3512[[#This Row],[Site name]],Table3[],14))</f>
        <v/>
      </c>
      <c r="R80" s="197">
        <f>IF(VLOOKUP(Table3512[[#This Row],[Site name]],Table3[],15)="","",VLOOKUP(Table3512[[#This Row],[Site name]],Table3[],15))</f>
        <v>5457.5</v>
      </c>
      <c r="S80" s="197">
        <f>IF(VLOOKUP(Table3512[[#This Row],[Site name]],Table3[],16)="","",VLOOKUP(Table3512[[#This Row],[Site name]],Table3[],16))</f>
        <v>9450</v>
      </c>
      <c r="T80" s="196">
        <f>IF(VLOOKUP(Table3512[[#This Row],[Site name]],Table3[],17)="","",VLOOKUP(Table3512[[#This Row],[Site name]],Table3[],17))</f>
        <v>2183</v>
      </c>
      <c r="U80" s="188">
        <f>IF(VLOOKUP(Table3512[[#This Row],[Site name]],Table3[],18)="","",VLOOKUP(Table3512[[#This Row],[Site name]],Table3[],18))</f>
        <v>0.73156207054512135</v>
      </c>
      <c r="V80" s="197">
        <f>IF(VLOOKUP(Table3512[[#This Row],[Site name]],Table3[],19)="","",VLOOKUP(Table3512[[#This Row],[Site name]],Table3[],19))</f>
        <v>6175.5</v>
      </c>
      <c r="W80" t="str">
        <f>IF(VLOOKUP(Table3512[[#This Row],[Site name]],Table3[],20)=0,"",VLOOKUP(Table3512[[#This Row],[Site name]],Table3[],20))</f>
        <v>No new basement</v>
      </c>
      <c r="X80" t="str">
        <f>IF(VLOOKUP(Table3512[[#This Row],[Site name]],Table3[],21)=0,"",VLOOKUP(Table3512[[#This Row],[Site name]],Table3[],21))</f>
        <v/>
      </c>
      <c r="Y80" t="str">
        <f>IF(VLOOKUP(Table3512[[#This Row],[Site name]],Table3[],22)=0,"",VLOOKUP(Table3512[[#This Row],[Site name]],Table3[],22))</f>
        <v/>
      </c>
      <c r="Z80" t="str">
        <f>IF(VLOOKUP(Table3512[[#This Row],[Site name]],Table3[],23)=0,"",VLOOKUP(Table3512[[#This Row],[Site name]],Table3[],23))</f>
        <v/>
      </c>
      <c r="AA80" t="str">
        <f>IF(VLOOKUP(Table3512[[#This Row],[Site name]],Table3[],24)=0,"",VLOOKUP(Table3512[[#This Row],[Site name]],Table3[],24))</f>
        <v/>
      </c>
      <c r="AB80" t="str">
        <f>IF(VLOOKUP(Table3512[[#This Row],[Site name]],Table3[],25)=0,"",VLOOKUP(Table3512[[#This Row],[Site name]],Table3[],25))</f>
        <v/>
      </c>
      <c r="AC80">
        <f>IF(VLOOKUP(Table3512[[#This Row],[Site name]],Table3[],26)=0,"",VLOOKUP(Table3512[[#This Row],[Site name]],Table3[],26))</f>
        <v>4</v>
      </c>
      <c r="AD80">
        <f>IF(VLOOKUP(Table3512[[#This Row],[Site name]],Table3[],27)=0,"",VLOOKUP(Table3512[[#This Row],[Site name]],Table3[],27))</f>
        <v>8</v>
      </c>
      <c r="AE80">
        <f>IF(VLOOKUP(Table3512[[#This Row],[Site name]],Table3[],28)="","",VLOOKUP(Table3512[[#This Row],[Site name]],Table3[],28))</f>
        <v>8</v>
      </c>
      <c r="AF80">
        <f>IF(VLOOKUP(Table3512[[#This Row],[Site name]],Table3[],29)=0,"",VLOOKUP(Table3512[[#This Row],[Site name]],Table3[],29))</f>
        <v>4</v>
      </c>
      <c r="AG80" t="str">
        <f>IF(VLOOKUP(Table3512[[#This Row],[Site name]],Table3[],30)=0,"",VLOOKUP(Table3512[[#This Row],[Site name]],Table3[],30))</f>
        <v/>
      </c>
      <c r="AH80" t="str">
        <f>IF(VLOOKUP(Table3512[[#This Row],[Site name]],Table3[],31)=0,"",VLOOKUP(Table3512[[#This Row],[Site name]],Table3[],31))</f>
        <v/>
      </c>
      <c r="AI80" t="str">
        <f>IF(VLOOKUP(Table3512[[#This Row],[Site name]],Table3[],32)=0,"",VLOOKUP(Table3512[[#This Row],[Site name]],Table3[],32))</f>
        <v>Atelier Ten</v>
      </c>
      <c r="AJ80" t="str">
        <f>IF(VLOOKUP(Table3512[[#This Row],[Site name]],Table3[],33)=0,"",VLOOKUP(Table3512[[#This Row],[Site name]],Table3[],33))</f>
        <v>Stantec</v>
      </c>
      <c r="AK80" t="str">
        <f>IF(VLOOKUP(Table3512[[#This Row],[Site name]],Table3[],34)=0,"",VLOOKUP(Table3512[[#This Row],[Site name]],Table3[],34))</f>
        <v/>
      </c>
      <c r="AL80" t="str">
        <f>IF(VLOOKUP(Table3512[[#This Row],[Site name]],Table3[],35)=0,"",VLOOKUP(Table3512[[#This Row],[Site name]],Table3[],35))</f>
        <v/>
      </c>
      <c r="AM80" t="str">
        <f>IF(VLOOKUP(Table3512[[#This Row],[Site name]],Table3[],36)=0,"",VLOOKUP(Table3512[[#This Row],[Site name]],Table3[],36))</f>
        <v/>
      </c>
      <c r="AN80" t="str">
        <f>IF(VLOOKUP(Table3512[[#This Row],[Site name]],Table3[],37)=0,"",VLOOKUP(Table3512[[#This Row],[Site name]],Table3[],37))</f>
        <v>Project 90</v>
      </c>
      <c r="AO80" s="188">
        <f>IF(VLOOKUP(Table3512[[#This Row],[Site name]],Table3[],38)="","",VLOOKUP(Table3512[[#This Row],[Site name]],Table3[],38))</f>
        <v>0.4</v>
      </c>
      <c r="AP80">
        <f>IF(VLOOKUP(Table3512[[#This Row],[Site name]],Table3[],39)="","",VLOOKUP(Table3512[[#This Row],[Site name]],Table3[],39))</f>
        <v>3</v>
      </c>
      <c r="AQ80" t="str">
        <f>_xlfn.CONCAT(Table3512[[#This Row],[Site name]],Table3512[[#This Row],[Assessment Type]])</f>
        <v>Gillingham HouseAssessment 1 - no decarbonisation</v>
      </c>
    </row>
    <row r="81" spans="2:43" ht="14.7" hidden="1" customHeight="1">
      <c r="B81" t="s">
        <v>403</v>
      </c>
      <c r="C81" t="s">
        <v>977</v>
      </c>
      <c r="D81">
        <f>IF((VLOOKUP(Table3512[[#This Row],[Site name]],Table35[],3,FALSE)-VLOOKUP(Table3512[[#This Row],[Site name]],Table35679[],3,FALSE))=0,"",VLOOKUP(Table3512[[#This Row],[Site name]],Table35[],3,FALSE)-VLOOKUP(Table3512[[#This Row],[Site name]],Table35679[],3,FALSE))</f>
        <v>634</v>
      </c>
      <c r="E81" t="str">
        <f>IF(VLOOKUP(Table3512[[#This Row],[Site name]],Table3[],2)=0,"",VLOOKUP(Table3512[[#This Row],[Site name]],Table3[],2))</f>
        <v>Hillingdon</v>
      </c>
      <c r="F81" t="str">
        <f>IF(VLOOKUP(Table3512[[#This Row],[Site name]],Table3[],3)=0,"",VLOOKUP(Table3512[[#This Row],[Site name]],Table3[],3))</f>
        <v>UB4 0JN</v>
      </c>
      <c r="G81" t="str">
        <f>IF(VLOOKUP(Table3512[[#This Row],[Site name]],Table3[],4)=0,"",VLOOKUP(Table3512[[#This Row],[Site name]],Table3[],4))</f>
        <v>2385/APP/2022/2952</v>
      </c>
      <c r="H81" t="str">
        <f>IF(VLOOKUP(Table3512[[#This Row],[Site name]],Table3[],5)=0,"",VLOOKUP(Table3512[[#This Row],[Site name]],Table3[],5))</f>
        <v>Planning Portal</v>
      </c>
      <c r="I81" s="185" t="str">
        <f>IF(VLOOKUP(Table3512[[#This Row],[Site name]],Table3[],6)=0,"",VLOOKUP(Table3512[[#This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81" s="185">
        <f>IF(VLOOKUP(Table3512[[#This Row],[Site name]],Table3[],7)=0,"",VLOOKUP(Table3512[[#This Row],[Site name]],Table3[],7))</f>
        <v>44831</v>
      </c>
      <c r="K81" s="185" t="str">
        <f>IF(VLOOKUP(Table3512[[#This Row],[Site name]],Table3[],8)=0,"",VLOOKUP(Table3512[[#This Row],[Site name]],Table3[],8))</f>
        <v/>
      </c>
      <c r="L81" t="str">
        <f>IF(VLOOKUP(Table3512[[#This Row],[Site name]],Table3[],9)=0,"",VLOOKUP(Table3512[[#This Row],[Site name]],Table3[],9))</f>
        <v>Pending</v>
      </c>
      <c r="M81" t="str">
        <f>IF(VLOOKUP(Table3512[[#This Row],[Site name]],Table3[],10)=0,"",VLOOKUP(Table3512[[#This Row],[Site name]],Table3[],10))</f>
        <v>Hotel</v>
      </c>
      <c r="N81" t="str">
        <f>IF(VLOOKUP(Table3512[[#This Row],[Site name]],Table3[],11)=0,"",VLOOKUP(Table3512[[#This Row],[Site name]],Table3[],11))</f>
        <v>Yes</v>
      </c>
      <c r="O81" t="str">
        <f>IF(VLOOKUP(Table3512[[#This Row],[Site name]],Table3[],12)=0,"",VLOOKUP(Table3512[[#This Row],[Site name]],Table3[],12))</f>
        <v>Heavy Refurbishment</v>
      </c>
      <c r="P81" t="str">
        <f>IF(VLOOKUP(Table3512[[#This Row],[Site name]],Table3[],13)=0,"",VLOOKUP(Table3512[[#This Row],[Site name]],Table3[],13))</f>
        <v>1960s</v>
      </c>
      <c r="Q81" t="str">
        <f>IF(VLOOKUP(Table3512[[#This Row],[Site name]],Table3[],14)=0,"",VLOOKUP(Table3512[[#This Row],[Site name]],Table3[],14))</f>
        <v>Not listed</v>
      </c>
      <c r="R81" s="197">
        <f>IF(VLOOKUP(Table3512[[#This Row],[Site name]],Table3[],15)="","",VLOOKUP(Table3512[[#This Row],[Site name]],Table3[],15))</f>
        <v>9885</v>
      </c>
      <c r="S81" s="197">
        <f>IF(VLOOKUP(Table3512[[#This Row],[Site name]],Table3[],16)="","",VLOOKUP(Table3512[[#This Row],[Site name]],Table3[],16))</f>
        <v>20372</v>
      </c>
      <c r="T81" s="196">
        <f>IF(VLOOKUP(Table3512[[#This Row],[Site name]],Table3[],17)="","",VLOOKUP(Table3512[[#This Row],[Site name]],Table3[],17))</f>
        <v>1211</v>
      </c>
      <c r="U81" s="188">
        <f>IF(VLOOKUP(Table3512[[#This Row],[Site name]],Table3[],18)="","",VLOOKUP(Table3512[[#This Row],[Site name]],Table3[],18))</f>
        <v>1.0609003540718258</v>
      </c>
      <c r="V81" s="197">
        <f>IF(VLOOKUP(Table3512[[#This Row],[Site name]],Table3[],19)="","",VLOOKUP(Table3512[[#This Row],[Site name]],Table3[],19))</f>
        <v>11698</v>
      </c>
      <c r="W81" t="str">
        <f>IF(VLOOKUP(Table3512[[#This Row],[Site name]],Table3[],20)=0,"",VLOOKUP(Table3512[[#This Row],[Site name]],Table3[],20))</f>
        <v/>
      </c>
      <c r="X81" t="str">
        <f>IF(VLOOKUP(Table3512[[#This Row],[Site name]],Table3[],21)=0,"",VLOOKUP(Table3512[[#This Row],[Site name]],Table3[],21))</f>
        <v/>
      </c>
      <c r="Y81" t="str">
        <f>IF(VLOOKUP(Table3512[[#This Row],[Site name]],Table3[],22)=0,"",VLOOKUP(Table3512[[#This Row],[Site name]],Table3[],22))</f>
        <v/>
      </c>
      <c r="Z81" t="str">
        <f>IF(VLOOKUP(Table3512[[#This Row],[Site name]],Table3[],23)=0,"",VLOOKUP(Table3512[[#This Row],[Site name]],Table3[],23))</f>
        <v/>
      </c>
      <c r="AA81" t="str">
        <f>IF(VLOOKUP(Table3512[[#This Row],[Site name]],Table3[],24)=0,"",VLOOKUP(Table3512[[#This Row],[Site name]],Table3[],24))</f>
        <v/>
      </c>
      <c r="AB81" t="str">
        <f>IF(VLOOKUP(Table3512[[#This Row],[Site name]],Table3[],25)=0,"",VLOOKUP(Table3512[[#This Row],[Site name]],Table3[],25))</f>
        <v/>
      </c>
      <c r="AC81">
        <f>IF(VLOOKUP(Table3512[[#This Row],[Site name]],Table3[],26)=0,"",VLOOKUP(Table3512[[#This Row],[Site name]],Table3[],26))</f>
        <v>13</v>
      </c>
      <c r="AD81">
        <f>IF(VLOOKUP(Table3512[[#This Row],[Site name]],Table3[],27)=0,"",VLOOKUP(Table3512[[#This Row],[Site name]],Table3[],27))</f>
        <v>14</v>
      </c>
      <c r="AE81">
        <f>IF(VLOOKUP(Table3512[[#This Row],[Site name]],Table3[],28)="","",VLOOKUP(Table3512[[#This Row],[Site name]],Table3[],28))</f>
        <v>14</v>
      </c>
      <c r="AF81">
        <f>IF(VLOOKUP(Table3512[[#This Row],[Site name]],Table3[],29)=0,"",VLOOKUP(Table3512[[#This Row],[Site name]],Table3[],29))</f>
        <v>1</v>
      </c>
      <c r="AG81" t="str">
        <f>IF(VLOOKUP(Table3512[[#This Row],[Site name]],Table3[],30)=0,"",VLOOKUP(Table3512[[#This Row],[Site name]],Table3[],30))</f>
        <v/>
      </c>
      <c r="AH81" t="str">
        <f>IF(VLOOKUP(Table3512[[#This Row],[Site name]],Table3[],31)=0,"",VLOOKUP(Table3512[[#This Row],[Site name]],Table3[],31))</f>
        <v/>
      </c>
      <c r="AI81" t="str">
        <f>IF(VLOOKUP(Table3512[[#This Row],[Site name]],Table3[],32)=0,"",VLOOKUP(Table3512[[#This Row],[Site name]],Table3[],32))</f>
        <v>Love Design Studio</v>
      </c>
      <c r="AJ81" t="str">
        <f>IF(VLOOKUP(Table3512[[#This Row],[Site name]],Table3[],33)=0,"",VLOOKUP(Table3512[[#This Row],[Site name]],Table3[],33))</f>
        <v>Engineeria</v>
      </c>
      <c r="AK81" t="str">
        <f>IF(VLOOKUP(Table3512[[#This Row],[Site name]],Table3[],34)=0,"",VLOOKUP(Table3512[[#This Row],[Site name]],Table3[],34))</f>
        <v>Woodcote Power Consulting</v>
      </c>
      <c r="AL81" t="str">
        <f>IF(VLOOKUP(Table3512[[#This Row],[Site name]],Table3[],35)=0,"",VLOOKUP(Table3512[[#This Row],[Site name]],Table3[],35))</f>
        <v>Haptic</v>
      </c>
      <c r="AM81" t="str">
        <f>IF(VLOOKUP(Table3512[[#This Row],[Site name]],Table3[],36)=0,"",VLOOKUP(Table3512[[#This Row],[Site name]],Table3[],36))</f>
        <v>One Click LCA</v>
      </c>
      <c r="AN81" t="str">
        <f>IF(VLOOKUP(Table3512[[#This Row],[Site name]],Table3[],37)=0,"",VLOOKUP(Table3512[[#This Row],[Site name]],Table3[],37))</f>
        <v>Project 91</v>
      </c>
      <c r="AO81" s="188">
        <f>IF(VLOOKUP(Table3512[[#This Row],[Site name]],Table3[],38)="","",VLOOKUP(Table3512[[#This Row],[Site name]],Table3[],38))</f>
        <v>0.12250885179564998</v>
      </c>
      <c r="AP81">
        <f>IF(VLOOKUP(Table3512[[#This Row],[Site name]],Table3[],39)="","",VLOOKUP(Table3512[[#This Row],[Site name]],Table3[],39))</f>
        <v>3</v>
      </c>
      <c r="AQ81" t="str">
        <f>_xlfn.CONCAT(Table3512[[#This Row],[Site name]],Table3512[[#This Row],[Assessment Type]])</f>
        <v>Hyatt PlaceAssessment 1 - no decarbonisation</v>
      </c>
    </row>
    <row r="82" spans="2:43" ht="14.7" hidden="1" customHeight="1">
      <c r="B82" t="s">
        <v>407</v>
      </c>
      <c r="C82" t="s">
        <v>977</v>
      </c>
      <c r="D82">
        <f>IF((VLOOKUP(Table3512[[#This Row],[Site name]],Table35[],3,FALSE)-VLOOKUP(Table3512[[#This Row],[Site name]],Table35679[],3,FALSE))=0,"",VLOOKUP(Table3512[[#This Row],[Site name]],Table35[],3,FALSE)-VLOOKUP(Table3512[[#This Row],[Site name]],Table35679[],3,FALSE))</f>
        <v>793</v>
      </c>
      <c r="E82" t="str">
        <f>IF(VLOOKUP(Table3512[[#This Row],[Site name]],Table3[],2)=0,"",VLOOKUP(Table3512[[#This Row],[Site name]],Table3[],2))</f>
        <v>Greenwich</v>
      </c>
      <c r="F82" t="str">
        <f>IF(VLOOKUP(Table3512[[#This Row],[Site name]],Table3[],3)=0,"",VLOOKUP(Table3512[[#This Row],[Site name]],Table3[],3))</f>
        <v>SE18 6PF</v>
      </c>
      <c r="G82" t="str">
        <f>IF(VLOOKUP(Table3512[[#This Row],[Site name]],Table3[],4)=0,"",VLOOKUP(Table3512[[#This Row],[Site name]],Table3[],4))</f>
        <v>22/3162/F</v>
      </c>
      <c r="H82" t="str">
        <f>IF(VLOOKUP(Table3512[[#This Row],[Site name]],Table3[],5)=0,"",VLOOKUP(Table3512[[#This Row],[Site name]],Table3[],5))</f>
        <v>Planning Portal</v>
      </c>
      <c r="I82" s="185" t="str">
        <f>IF(VLOOKUP(Table3512[[#This Row],[Site name]],Table3[],6)=0,"",VLOOKUP(Table3512[[#This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82" s="185">
        <f>IF(VLOOKUP(Table3512[[#This Row],[Site name]],Table3[],7)=0,"",VLOOKUP(Table3512[[#This Row],[Site name]],Table3[],7))</f>
        <v>44795</v>
      </c>
      <c r="K82" s="185" t="str">
        <f>IF(VLOOKUP(Table3512[[#This Row],[Site name]],Table3[],8)=0,"",VLOOKUP(Table3512[[#This Row],[Site name]],Table3[],8))</f>
        <v/>
      </c>
      <c r="L82" t="str">
        <f>IF(VLOOKUP(Table3512[[#This Row],[Site name]],Table3[],9)=0,"",VLOOKUP(Table3512[[#This Row],[Site name]],Table3[],9))</f>
        <v>Pending</v>
      </c>
      <c r="M82" t="str">
        <f>IF(VLOOKUP(Table3512[[#This Row],[Site name]],Table3[],10)=0,"",VLOOKUP(Table3512[[#This Row],[Site name]],Table3[],10))</f>
        <v>Office, Retail &amp; Residential</v>
      </c>
      <c r="N82" t="str">
        <f>IF(VLOOKUP(Table3512[[#This Row],[Site name]],Table3[],11)=0,"",VLOOKUP(Table3512[[#This Row],[Site name]],Table3[],11))</f>
        <v>Yes</v>
      </c>
      <c r="O82" t="str">
        <f>IF(VLOOKUP(Table3512[[#This Row],[Site name]],Table3[],12)=0,"",VLOOKUP(Table3512[[#This Row],[Site name]],Table3[],12))</f>
        <v>Heavy Refurbishment</v>
      </c>
      <c r="P82" t="str">
        <f>IF(VLOOKUP(Table3512[[#This Row],[Site name]],Table3[],13)=0,"",VLOOKUP(Table3512[[#This Row],[Site name]],Table3[],13))</f>
        <v>1880s</v>
      </c>
      <c r="Q82" t="str">
        <f>IF(VLOOKUP(Table3512[[#This Row],[Site name]],Table3[],14)=0,"",VLOOKUP(Table3512[[#This Row],[Site name]],Table3[],14))</f>
        <v>Grade II</v>
      </c>
      <c r="R82" s="197">
        <f>IF(VLOOKUP(Table3512[[#This Row],[Site name]],Table3[],15)="","",VLOOKUP(Table3512[[#This Row],[Site name]],Table3[],15))</f>
        <v>12544</v>
      </c>
      <c r="S82" s="197">
        <f>IF(VLOOKUP(Table3512[[#This Row],[Site name]],Table3[],16)="","",VLOOKUP(Table3512[[#This Row],[Site name]],Table3[],16))</f>
        <v>28528</v>
      </c>
      <c r="T82" s="196">
        <f>IF(VLOOKUP(Table3512[[#This Row],[Site name]],Table3[],17)="","",VLOOKUP(Table3512[[#This Row],[Site name]],Table3[],17))</f>
        <v>2508.8000000000002</v>
      </c>
      <c r="U82" s="188">
        <f>IF(VLOOKUP(Table3512[[#This Row],[Site name]],Table3[],18)="","",VLOOKUP(Table3512[[#This Row],[Site name]],Table3[],18))</f>
        <v>1.2742346938775508</v>
      </c>
      <c r="V82" s="196">
        <f>IF(VLOOKUP(Table3512[[#This Row],[Site name]],Table3[],19)="","",VLOOKUP(Table3512[[#This Row],[Site name]],Table3[],19))</f>
        <v>18492.8</v>
      </c>
      <c r="W82" t="str">
        <f>IF(VLOOKUP(Table3512[[#This Row],[Site name]],Table3[],20)=0,"",VLOOKUP(Table3512[[#This Row],[Site name]],Table3[],20))</f>
        <v>No new basement</v>
      </c>
      <c r="X82" t="str">
        <f>IF(VLOOKUP(Table3512[[#This Row],[Site name]],Table3[],21)=0,"",VLOOKUP(Table3512[[#This Row],[Site name]],Table3[],21))</f>
        <v/>
      </c>
      <c r="Y82" t="str">
        <f>IF(VLOOKUP(Table3512[[#This Row],[Site name]],Table3[],22)=0,"",VLOOKUP(Table3512[[#This Row],[Site name]],Table3[],22))</f>
        <v/>
      </c>
      <c r="Z82" t="str">
        <f>IF(VLOOKUP(Table3512[[#This Row],[Site name]],Table3[],23)=0,"",VLOOKUP(Table3512[[#This Row],[Site name]],Table3[],23))</f>
        <v/>
      </c>
      <c r="AA82" t="str">
        <f>IF(VLOOKUP(Table3512[[#This Row],[Site name]],Table3[],24)=0,"",VLOOKUP(Table3512[[#This Row],[Site name]],Table3[],24))</f>
        <v/>
      </c>
      <c r="AB82" t="str">
        <f>IF(VLOOKUP(Table3512[[#This Row],[Site name]],Table3[],25)=0,"",VLOOKUP(Table3512[[#This Row],[Site name]],Table3[],25))</f>
        <v/>
      </c>
      <c r="AC82">
        <f>IF(VLOOKUP(Table3512[[#This Row],[Site name]],Table3[],26)=0,"",VLOOKUP(Table3512[[#This Row],[Site name]],Table3[],26))</f>
        <v>5</v>
      </c>
      <c r="AD82">
        <f>IF(VLOOKUP(Table3512[[#This Row],[Site name]],Table3[],27)=0,"",VLOOKUP(Table3512[[#This Row],[Site name]],Table3[],27))</f>
        <v>8</v>
      </c>
      <c r="AE82">
        <f>IF(VLOOKUP(Table3512[[#This Row],[Site name]],Table3[],28)="","",VLOOKUP(Table3512[[#This Row],[Site name]],Table3[],28))</f>
        <v>7</v>
      </c>
      <c r="AF82">
        <f>IF(VLOOKUP(Table3512[[#This Row],[Site name]],Table3[],29)=0,"",VLOOKUP(Table3512[[#This Row],[Site name]],Table3[],29))</f>
        <v>3</v>
      </c>
      <c r="AG82">
        <f>IF(VLOOKUP(Table3512[[#This Row],[Site name]],Table3[],30)=0,"",VLOOKUP(Table3512[[#This Row],[Site name]],Table3[],30))</f>
        <v>6</v>
      </c>
      <c r="AH82" t="str">
        <f>IF(VLOOKUP(Table3512[[#This Row],[Site name]],Table3[],31)=0,"",VLOOKUP(Table3512[[#This Row],[Site name]],Table3[],31))</f>
        <v/>
      </c>
      <c r="AI82" t="str">
        <f>IF(VLOOKUP(Table3512[[#This Row],[Site name]],Table3[],32)=0,"",VLOOKUP(Table3512[[#This Row],[Site name]],Table3[],32))</f>
        <v>Create</v>
      </c>
      <c r="AJ82" t="str">
        <f>IF(VLOOKUP(Table3512[[#This Row],[Site name]],Table3[],33)=0,"",VLOOKUP(Table3512[[#This Row],[Site name]],Table3[],33))</f>
        <v/>
      </c>
      <c r="AK82" t="str">
        <f>IF(VLOOKUP(Table3512[[#This Row],[Site name]],Table3[],34)=0,"",VLOOKUP(Table3512[[#This Row],[Site name]],Table3[],34))</f>
        <v/>
      </c>
      <c r="AL82" t="str">
        <f>IF(VLOOKUP(Table3512[[#This Row],[Site name]],Table3[],35)=0,"",VLOOKUP(Table3512[[#This Row],[Site name]],Table3[],35))</f>
        <v/>
      </c>
      <c r="AM82" t="str">
        <f>IF(VLOOKUP(Table3512[[#This Row],[Site name]],Table3[],36)=0,"",VLOOKUP(Table3512[[#This Row],[Site name]],Table3[],36))</f>
        <v>One Click LCA</v>
      </c>
      <c r="AN82" t="str">
        <f>IF(VLOOKUP(Table3512[[#This Row],[Site name]],Table3[],37)=0,"",VLOOKUP(Table3512[[#This Row],[Site name]],Table3[],37))</f>
        <v>Project 93</v>
      </c>
      <c r="AO82" s="188">
        <f>IF(VLOOKUP(Table3512[[#This Row],[Site name]],Table3[],38)="","",VLOOKUP(Table3512[[#This Row],[Site name]],Table3[],38))</f>
        <v>0.2</v>
      </c>
      <c r="AP82">
        <f>IF(VLOOKUP(Table3512[[#This Row],[Site name]],Table3[],39)="","",VLOOKUP(Table3512[[#This Row],[Site name]],Table3[],39))</f>
        <v>3</v>
      </c>
      <c r="AQ82" t="str">
        <f>_xlfn.CONCAT(Table3512[[#This Row],[Site name]],Table3512[[#This Row],[Assessment Type]])</f>
        <v>Island Site WoolwichAssessment 1 - no decarbonisation</v>
      </c>
    </row>
    <row r="83" spans="2:43" ht="14.7" hidden="1" customHeight="1">
      <c r="B83" t="s">
        <v>411</v>
      </c>
      <c r="C83" t="s">
        <v>977</v>
      </c>
      <c r="D83">
        <f>IF((VLOOKUP(Table3512[[#This Row],[Site name]],Table35[],3,FALSE)-VLOOKUP(Table3512[[#This Row],[Site name]],Table35679[],3,FALSE))=0,"",VLOOKUP(Table3512[[#This Row],[Site name]],Table35[],3,FALSE)-VLOOKUP(Table3512[[#This Row],[Site name]],Table35679[],3,FALSE))</f>
        <v>727</v>
      </c>
      <c r="E83" t="str">
        <f>IF(VLOOKUP(Table3512[[#This Row],[Site name]],Table3[],2)=0,"",VLOOKUP(Table3512[[#This Row],[Site name]],Table3[],2))</f>
        <v>London Legacy Development Corporation</v>
      </c>
      <c r="F83" t="str">
        <f>IF(VLOOKUP(Table3512[[#This Row],[Site name]],Table3[],3)=0,"",VLOOKUP(Table3512[[#This Row],[Site name]],Table3[],3))</f>
        <v>E15 1AN</v>
      </c>
      <c r="G83" t="str">
        <f>IF(VLOOKUP(Table3512[[#This Row],[Site name]],Table3[],4)=0,"",VLOOKUP(Table3512[[#This Row],[Site name]],Table3[],4))</f>
        <v>21/00483/FUL</v>
      </c>
      <c r="H83" t="str">
        <f>IF(VLOOKUP(Table3512[[#This Row],[Site name]],Table3[],5)=0,"",VLOOKUP(Table3512[[#This Row],[Site name]],Table3[],5))</f>
        <v>Planning Portal</v>
      </c>
      <c r="I83" s="185" t="str">
        <f>IF(VLOOKUP(Table3512[[#This Row],[Site name]],Table3[],6)=0,"",VLOOKUP(Table3512[[#This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83" s="185">
        <f>IF(VLOOKUP(Table3512[[#This Row],[Site name]],Table3[],7)=0,"",VLOOKUP(Table3512[[#This Row],[Site name]],Table3[],7))</f>
        <v>44482</v>
      </c>
      <c r="K83" s="185">
        <f>IF(VLOOKUP(Table3512[[#This Row],[Site name]],Table3[],8)=0,"",VLOOKUP(Table3512[[#This Row],[Site name]],Table3[],8))</f>
        <v>44825</v>
      </c>
      <c r="L83" t="str">
        <f>IF(VLOOKUP(Table3512[[#This Row],[Site name]],Table3[],9)=0,"",VLOOKUP(Table3512[[#This Row],[Site name]],Table3[],9))</f>
        <v>Granted</v>
      </c>
      <c r="M83" t="str">
        <f>IF(VLOOKUP(Table3512[[#This Row],[Site name]],Table3[],10)=0,"",VLOOKUP(Table3512[[#This Row],[Site name]],Table3[],10))</f>
        <v>Residential (inc. student accomodation)</v>
      </c>
      <c r="N83" t="str">
        <f>IF(VLOOKUP(Table3512[[#This Row],[Site name]],Table3[],11)=0,"",VLOOKUP(Table3512[[#This Row],[Site name]],Table3[],11))</f>
        <v/>
      </c>
      <c r="O83" t="str">
        <f>IF(VLOOKUP(Table3512[[#This Row],[Site name]],Table3[],12)=0,"",VLOOKUP(Table3512[[#This Row],[Site name]],Table3[],12))</f>
        <v>Heavy Refurbishment</v>
      </c>
      <c r="P83" t="str">
        <f>IF(VLOOKUP(Table3512[[#This Row],[Site name]],Table3[],13)=0,"",VLOOKUP(Table3512[[#This Row],[Site name]],Table3[],13))</f>
        <v/>
      </c>
      <c r="Q83" t="str">
        <f>IF(VLOOKUP(Table3512[[#This Row],[Site name]],Table3[],14)=0,"",VLOOKUP(Table3512[[#This Row],[Site name]],Table3[],14))</f>
        <v>Not listed</v>
      </c>
      <c r="R83" s="197">
        <f>IF(VLOOKUP(Table3512[[#This Row],[Site name]],Table3[],15)="","",VLOOKUP(Table3512[[#This Row],[Site name]],Table3[],15))</f>
        <v>9586</v>
      </c>
      <c r="S83" s="197">
        <f>IF(VLOOKUP(Table3512[[#This Row],[Site name]],Table3[],16)="","",VLOOKUP(Table3512[[#This Row],[Site name]],Table3[],16))</f>
        <v>32760</v>
      </c>
      <c r="T83" s="196">
        <f>IF(VLOOKUP(Table3512[[#This Row],[Site name]],Table3[],17)="","",VLOOKUP(Table3512[[#This Row],[Site name]],Table3[],17))</f>
        <v>7570</v>
      </c>
      <c r="U83" s="188">
        <f>IF(VLOOKUP(Table3512[[#This Row],[Site name]],Table3[],18)="","",VLOOKUP(Table3512[[#This Row],[Site name]],Table3[],18))</f>
        <v>2.4174838305862716</v>
      </c>
      <c r="V83" s="197">
        <f>IF(VLOOKUP(Table3512[[#This Row],[Site name]],Table3[],19)="","",VLOOKUP(Table3512[[#This Row],[Site name]],Table3[],19))</f>
        <v>30744</v>
      </c>
      <c r="W83" t="str">
        <f>IF(VLOOKUP(Table3512[[#This Row],[Site name]],Table3[],20)=0,"",VLOOKUP(Table3512[[#This Row],[Site name]],Table3[],20))</f>
        <v/>
      </c>
      <c r="X83" t="str">
        <f>IF(VLOOKUP(Table3512[[#This Row],[Site name]],Table3[],21)=0,"",VLOOKUP(Table3512[[#This Row],[Site name]],Table3[],21))</f>
        <v/>
      </c>
      <c r="Y83" t="str">
        <f>IF(VLOOKUP(Table3512[[#This Row],[Site name]],Table3[],22)=0,"",VLOOKUP(Table3512[[#This Row],[Site name]],Table3[],22))</f>
        <v/>
      </c>
      <c r="Z83" t="str">
        <f>IF(VLOOKUP(Table3512[[#This Row],[Site name]],Table3[],23)=0,"",VLOOKUP(Table3512[[#This Row],[Site name]],Table3[],23))</f>
        <v/>
      </c>
      <c r="AA83" t="str">
        <f>IF(VLOOKUP(Table3512[[#This Row],[Site name]],Table3[],24)=0,"",VLOOKUP(Table3512[[#This Row],[Site name]],Table3[],24))</f>
        <v/>
      </c>
      <c r="AB83" t="str">
        <f>IF(VLOOKUP(Table3512[[#This Row],[Site name]],Table3[],25)=0,"",VLOOKUP(Table3512[[#This Row],[Site name]],Table3[],25))</f>
        <v/>
      </c>
      <c r="AC83">
        <f>IF(VLOOKUP(Table3512[[#This Row],[Site name]],Table3[],26)=0,"",VLOOKUP(Table3512[[#This Row],[Site name]],Table3[],26))</f>
        <v>6</v>
      </c>
      <c r="AD83">
        <f>IF(VLOOKUP(Table3512[[#This Row],[Site name]],Table3[],27)=0,"",VLOOKUP(Table3512[[#This Row],[Site name]],Table3[],27))</f>
        <v>39</v>
      </c>
      <c r="AE83">
        <f>IF(VLOOKUP(Table3512[[#This Row],[Site name]],Table3[],28)="","",VLOOKUP(Table3512[[#This Row],[Site name]],Table3[],28))</f>
        <v>38</v>
      </c>
      <c r="AF83">
        <f>IF(VLOOKUP(Table3512[[#This Row],[Site name]],Table3[],29)=0,"",VLOOKUP(Table3512[[#This Row],[Site name]],Table3[],29))</f>
        <v>33</v>
      </c>
      <c r="AG83" t="str">
        <f>IF(VLOOKUP(Table3512[[#This Row],[Site name]],Table3[],30)=0,"",VLOOKUP(Table3512[[#This Row],[Site name]],Table3[],30))</f>
        <v/>
      </c>
      <c r="AH83" t="str">
        <f>IF(VLOOKUP(Table3512[[#This Row],[Site name]],Table3[],31)=0,"",VLOOKUP(Table3512[[#This Row],[Site name]],Table3[],31))</f>
        <v/>
      </c>
      <c r="AI83" t="str">
        <f>IF(VLOOKUP(Table3512[[#This Row],[Site name]],Table3[],32)=0,"",VLOOKUP(Table3512[[#This Row],[Site name]],Table3[],32))</f>
        <v>eb7</v>
      </c>
      <c r="AJ83" t="str">
        <f>IF(VLOOKUP(Table3512[[#This Row],[Site name]],Table3[],33)=0,"",VLOOKUP(Table3512[[#This Row],[Site name]],Table3[],33))</f>
        <v>Elliot Wood</v>
      </c>
      <c r="AK83" t="str">
        <f>IF(VLOOKUP(Table3512[[#This Row],[Site name]],Table3[],34)=0,"",VLOOKUP(Table3512[[#This Row],[Site name]],Table3[],34))</f>
        <v>DSA</v>
      </c>
      <c r="AL83" t="str">
        <f>IF(VLOOKUP(Table3512[[#This Row],[Site name]],Table3[],35)=0,"",VLOOKUP(Table3512[[#This Row],[Site name]],Table3[],35))</f>
        <v>Allford Hall Monaghan Morris</v>
      </c>
      <c r="AM83" t="str">
        <f>IF(VLOOKUP(Table3512[[#This Row],[Site name]],Table3[],36)=0,"",VLOOKUP(Table3512[[#This Row],[Site name]],Table3[],36))</f>
        <v>One Click LCA</v>
      </c>
      <c r="AN83" t="str">
        <f>IF(VLOOKUP(Table3512[[#This Row],[Site name]],Table3[],37)=0,"",VLOOKUP(Table3512[[#This Row],[Site name]],Table3[],37))</f>
        <v>Project 95</v>
      </c>
      <c r="AO83" s="188">
        <f>IF(VLOOKUP(Table3512[[#This Row],[Site name]],Table3[],38)="","",VLOOKUP(Table3512[[#This Row],[Site name]],Table3[],38))</f>
        <v>0.78969330273315252</v>
      </c>
      <c r="AP83">
        <f>IF(VLOOKUP(Table3512[[#This Row],[Site name]],Table3[],39)="","",VLOOKUP(Table3512[[#This Row],[Site name]],Table3[],39))</f>
        <v>3</v>
      </c>
      <c r="AQ83" t="str">
        <f>_xlfn.CONCAT(Table3512[[#This Row],[Site name]],Table3512[[#This Row],[Assessment Type]])</f>
        <v>Jubilee HouseAssessment 1 - no decarbonisation</v>
      </c>
    </row>
    <row r="84" spans="2:43" ht="14.7" hidden="1" customHeight="1">
      <c r="B84" t="s">
        <v>413</v>
      </c>
      <c r="C84" t="s">
        <v>977</v>
      </c>
      <c r="D84">
        <f>IF((VLOOKUP(Table3512[[#This Row],[Site name]],Table35[],3,FALSE)-VLOOKUP(Table3512[[#This Row],[Site name]],Table35679[],3,FALSE))=0,"",VLOOKUP(Table3512[[#This Row],[Site name]],Table35[],3,FALSE)-VLOOKUP(Table3512[[#This Row],[Site name]],Table35679[],3,FALSE))</f>
        <v>1583</v>
      </c>
      <c r="E84" t="str">
        <f>IF(VLOOKUP(Table3512[[#This Row],[Site name]],Table3[],2)=0,"",VLOOKUP(Table3512[[#This Row],[Site name]],Table3[],2))</f>
        <v>Brent</v>
      </c>
      <c r="F84" t="str">
        <f>IF(VLOOKUP(Table3512[[#This Row],[Site name]],Table3[],3)=0,"",VLOOKUP(Table3512[[#This Row],[Site name]],Table3[],3))</f>
        <v>NW2 7AF</v>
      </c>
      <c r="G84" t="str">
        <f>IF(VLOOKUP(Table3512[[#This Row],[Site name]],Table3[],4)=0,"",VLOOKUP(Table3512[[#This Row],[Site name]],Table3[],4))</f>
        <v>22/1849</v>
      </c>
      <c r="H84" t="str">
        <f>IF(VLOOKUP(Table3512[[#This Row],[Site name]],Table3[],5)=0,"",VLOOKUP(Table3512[[#This Row],[Site name]],Table3[],5))</f>
        <v>Planning Portal</v>
      </c>
      <c r="I84" s="185" t="str">
        <f>IF(VLOOKUP(Table3512[[#This Row],[Site name]],Table3[],6)=0,"",VLOOKUP(Table3512[[#This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84" s="185">
        <f>IF(VLOOKUP(Table3512[[#This Row],[Site name]],Table3[],7)=0,"",VLOOKUP(Table3512[[#This Row],[Site name]],Table3[],7))</f>
        <v>44700</v>
      </c>
      <c r="K84" s="185">
        <f>IF(VLOOKUP(Table3512[[#This Row],[Site name]],Table3[],8)=0,"",VLOOKUP(Table3512[[#This Row],[Site name]],Table3[],8))</f>
        <v>44902</v>
      </c>
      <c r="L84" t="str">
        <f>IF(VLOOKUP(Table3512[[#This Row],[Site name]],Table3[],9)=0,"",VLOOKUP(Table3512[[#This Row],[Site name]],Table3[],9))</f>
        <v>Granted</v>
      </c>
      <c r="M84" t="str">
        <f>IF(VLOOKUP(Table3512[[#This Row],[Site name]],Table3[],10)=0,"",VLOOKUP(Table3512[[#This Row],[Site name]],Table3[],10))</f>
        <v>Data Centre</v>
      </c>
      <c r="N84" t="str">
        <f>IF(VLOOKUP(Table3512[[#This Row],[Site name]],Table3[],11)=0,"",VLOOKUP(Table3512[[#This Row],[Site name]],Table3[],11))</f>
        <v>No</v>
      </c>
      <c r="O84" t="str">
        <f>IF(VLOOKUP(Table3512[[#This Row],[Site name]],Table3[],12)=0,"",VLOOKUP(Table3512[[#This Row],[Site name]],Table3[],12))</f>
        <v>Heavy Refurbishment</v>
      </c>
      <c r="P84" t="str">
        <f>IF(VLOOKUP(Table3512[[#This Row],[Site name]],Table3[],13)=0,"",VLOOKUP(Table3512[[#This Row],[Site name]],Table3[],13))</f>
        <v>2000s</v>
      </c>
      <c r="Q84" t="str">
        <f>IF(VLOOKUP(Table3512[[#This Row],[Site name]],Table3[],14)=0,"",VLOOKUP(Table3512[[#This Row],[Site name]],Table3[],14))</f>
        <v>Not listed</v>
      </c>
      <c r="R84" s="197">
        <f>IF(VLOOKUP(Table3512[[#This Row],[Site name]],Table3[],15)="","",VLOOKUP(Table3512[[#This Row],[Site name]],Table3[],15))</f>
        <v>28470</v>
      </c>
      <c r="S84" s="197">
        <f>IF(VLOOKUP(Table3512[[#This Row],[Site name]],Table3[],16)="","",VLOOKUP(Table3512[[#This Row],[Site name]],Table3[],16))</f>
        <v>47182</v>
      </c>
      <c r="T84" s="196">
        <f>IF(VLOOKUP(Table3512[[#This Row],[Site name]],Table3[],17)="","",VLOOKUP(Table3512[[#This Row],[Site name]],Table3[],17))</f>
        <v>0</v>
      </c>
      <c r="U84" s="188">
        <f>IF(VLOOKUP(Table3512[[#This Row],[Site name]],Table3[],18)="","",VLOOKUP(Table3512[[#This Row],[Site name]],Table3[],18))</f>
        <v>0.65725324903407101</v>
      </c>
      <c r="V84" s="197">
        <f>IF(VLOOKUP(Table3512[[#This Row],[Site name]],Table3[],19)="","",VLOOKUP(Table3512[[#This Row],[Site name]],Table3[],19))</f>
        <v>18712</v>
      </c>
      <c r="W84" t="str">
        <f>IF(VLOOKUP(Table3512[[#This Row],[Site name]],Table3[],20)=0,"",VLOOKUP(Table3512[[#This Row],[Site name]],Table3[],20))</f>
        <v>No new basement</v>
      </c>
      <c r="X84" t="str">
        <f>IF(VLOOKUP(Table3512[[#This Row],[Site name]],Table3[],21)=0,"",VLOOKUP(Table3512[[#This Row],[Site name]],Table3[],21))</f>
        <v/>
      </c>
      <c r="Y84" t="str">
        <f>IF(VLOOKUP(Table3512[[#This Row],[Site name]],Table3[],22)=0,"",VLOOKUP(Table3512[[#This Row],[Site name]],Table3[],22))</f>
        <v/>
      </c>
      <c r="Z84" t="str">
        <f>IF(VLOOKUP(Table3512[[#This Row],[Site name]],Table3[],23)=0,"",VLOOKUP(Table3512[[#This Row],[Site name]],Table3[],23))</f>
        <v/>
      </c>
      <c r="AA84" t="str">
        <f>IF(VLOOKUP(Table3512[[#This Row],[Site name]],Table3[],24)=0,"",VLOOKUP(Table3512[[#This Row],[Site name]],Table3[],24))</f>
        <v/>
      </c>
      <c r="AB84" t="str">
        <f>IF(VLOOKUP(Table3512[[#This Row],[Site name]],Table3[],25)=0,"",VLOOKUP(Table3512[[#This Row],[Site name]],Table3[],25))</f>
        <v/>
      </c>
      <c r="AC84">
        <f>IF(VLOOKUP(Table3512[[#This Row],[Site name]],Table3[],26)=0,"",VLOOKUP(Table3512[[#This Row],[Site name]],Table3[],26))</f>
        <v>4</v>
      </c>
      <c r="AD84">
        <f>IF(VLOOKUP(Table3512[[#This Row],[Site name]],Table3[],27)=0,"",VLOOKUP(Table3512[[#This Row],[Site name]],Table3[],27))</f>
        <v>4</v>
      </c>
      <c r="AE84">
        <f>IF(VLOOKUP(Table3512[[#This Row],[Site name]],Table3[],28)="","",VLOOKUP(Table3512[[#This Row],[Site name]],Table3[],28))</f>
        <v>4</v>
      </c>
      <c r="AF84" t="str">
        <f>IF(VLOOKUP(Table3512[[#This Row],[Site name]],Table3[],29)=0,"",VLOOKUP(Table3512[[#This Row],[Site name]],Table3[],29))</f>
        <v/>
      </c>
      <c r="AG84">
        <f>IF(VLOOKUP(Table3512[[#This Row],[Site name]],Table3[],30)=0,"",VLOOKUP(Table3512[[#This Row],[Site name]],Table3[],30))</f>
        <v>4</v>
      </c>
      <c r="AH84" t="str">
        <f>IF(VLOOKUP(Table3512[[#This Row],[Site name]],Table3[],31)=0,"",VLOOKUP(Table3512[[#This Row],[Site name]],Table3[],31))</f>
        <v/>
      </c>
      <c r="AI84" t="str">
        <f>IF(VLOOKUP(Table3512[[#This Row],[Site name]],Table3[],32)=0,"",VLOOKUP(Table3512[[#This Row],[Site name]],Table3[],32))</f>
        <v>Hoare Lea</v>
      </c>
      <c r="AJ84" t="str">
        <f>IF(VLOOKUP(Table3512[[#This Row],[Site name]],Table3[],33)=0,"",VLOOKUP(Table3512[[#This Row],[Site name]],Table3[],33))</f>
        <v/>
      </c>
      <c r="AK84" t="str">
        <f>IF(VLOOKUP(Table3512[[#This Row],[Site name]],Table3[],34)=0,"",VLOOKUP(Table3512[[#This Row],[Site name]],Table3[],34))</f>
        <v/>
      </c>
      <c r="AL84" t="str">
        <f>IF(VLOOKUP(Table3512[[#This Row],[Site name]],Table3[],35)=0,"",VLOOKUP(Table3512[[#This Row],[Site name]],Table3[],35))</f>
        <v>Scott Brownrigg</v>
      </c>
      <c r="AM84" t="str">
        <f>IF(VLOOKUP(Table3512[[#This Row],[Site name]],Table3[],36)=0,"",VLOOKUP(Table3512[[#This Row],[Site name]],Table3[],36))</f>
        <v>One Click LCA</v>
      </c>
      <c r="AN84" t="str">
        <f>IF(VLOOKUP(Table3512[[#This Row],[Site name]],Table3[],37)=0,"",VLOOKUP(Table3512[[#This Row],[Site name]],Table3[],37))</f>
        <v>Project 96</v>
      </c>
      <c r="AO84" s="188">
        <f>IF(VLOOKUP(Table3512[[#This Row],[Site name]],Table3[],38)="","",VLOOKUP(Table3512[[#This Row],[Site name]],Table3[],38))</f>
        <v>0</v>
      </c>
      <c r="AP84">
        <f>IF(VLOOKUP(Table3512[[#This Row],[Site name]],Table3[],39)="","",VLOOKUP(Table3512[[#This Row],[Site name]],Table3[],39))</f>
        <v>3</v>
      </c>
      <c r="AQ84" t="str">
        <f>_xlfn.CONCAT(Table3512[[#This Row],[Site name]],Table3512[[#This Row],[Assessment Type]])</f>
        <v>JVC Business ParkAssessment 1 - no decarbonisation</v>
      </c>
    </row>
    <row r="85" spans="2:43" ht="14.7" hidden="1" customHeight="1">
      <c r="B85" t="s">
        <v>238</v>
      </c>
      <c r="C85" t="s">
        <v>977</v>
      </c>
      <c r="D85">
        <f>IF((VLOOKUP(Table3512[[#This Row],[Site name]],Table35[],3,FALSE)-VLOOKUP(Table3512[[#This Row],[Site name]],Table35679[],3,FALSE))=0,"",VLOOKUP(Table3512[[#This Row],[Site name]],Table35[],3,FALSE)-VLOOKUP(Table3512[[#This Row],[Site name]],Table35679[],3,FALSE))</f>
        <v>857</v>
      </c>
      <c r="E85" t="str">
        <f>IF(VLOOKUP(Table3512[[#This Row],[Site name]],Table3[],2)=0,"",VLOOKUP(Table3512[[#This Row],[Site name]],Table3[],2))</f>
        <v>Hammersmith and Fulham</v>
      </c>
      <c r="F85" t="str">
        <f>IF(VLOOKUP(Table3512[[#This Row],[Site name]],Table3[],3)=0,"",VLOOKUP(Table3512[[#This Row],[Site name]],Table3[],3))</f>
        <v>W14 8UD</v>
      </c>
      <c r="G85" t="str">
        <f>IF(VLOOKUP(Table3512[[#This Row],[Site name]],Table3[],4)=0,"",VLOOKUP(Table3512[[#This Row],[Site name]],Table3[],4))</f>
        <v>2023/00585/FUL</v>
      </c>
      <c r="H85" t="str">
        <f>IF(VLOOKUP(Table3512[[#This Row],[Site name]],Table3[],5)=0,"",VLOOKUP(Table3512[[#This Row],[Site name]],Table3[],5))</f>
        <v>Planning Portal</v>
      </c>
      <c r="I85" t="str">
        <f>IF(VLOOKUP(Table3512[[#This Row],[Site name]],Table3[],6)=0,"",VLOOKUP(Table3512[[#This Row],[Site name]],Table3[],6))</f>
        <v>Demolition of existing building and erection of 11-storey building (plus basement and plant roof)</v>
      </c>
      <c r="J85" s="185">
        <f>IF(VLOOKUP(Table3512[[#This Row],[Site name]],Table3[],7)=0,"",VLOOKUP(Table3512[[#This Row],[Site name]],Table3[],7))</f>
        <v>44988</v>
      </c>
      <c r="K85" s="185" t="str">
        <f>IF(VLOOKUP(Table3512[[#This Row],[Site name]],Table3[],8)=0,"",VLOOKUP(Table3512[[#This Row],[Site name]],Table3[],8))</f>
        <v/>
      </c>
      <c r="L85" t="str">
        <f>IF(VLOOKUP(Table3512[[#This Row],[Site name]],Table3[],9)=0,"",VLOOKUP(Table3512[[#This Row],[Site name]],Table3[],9))</f>
        <v/>
      </c>
      <c r="M85" t="str">
        <f>IF(VLOOKUP(Table3512[[#This Row],[Site name]],Table3[],10)=0,"",VLOOKUP(Table3512[[#This Row],[Site name]],Table3[],10))</f>
        <v>Office</v>
      </c>
      <c r="N85" t="str">
        <f>IF(VLOOKUP(Table3512[[#This Row],[Site name]],Table3[],11)=0,"",VLOOKUP(Table3512[[#This Row],[Site name]],Table3[],11))</f>
        <v/>
      </c>
      <c r="O85" t="str">
        <f>IF(VLOOKUP(Table3512[[#This Row],[Site name]],Table3[],12)=0,"",VLOOKUP(Table3512[[#This Row],[Site name]],Table3[],12))</f>
        <v>New Build</v>
      </c>
      <c r="P85" t="str">
        <f>IF(VLOOKUP(Table3512[[#This Row],[Site name]],Table3[],13)=0,"",VLOOKUP(Table3512[[#This Row],[Site name]],Table3[],13))</f>
        <v/>
      </c>
      <c r="Q85" t="str">
        <f>IF(VLOOKUP(Table3512[[#This Row],[Site name]],Table3[],14)=0,"",VLOOKUP(Table3512[[#This Row],[Site name]],Table3[],14))</f>
        <v/>
      </c>
      <c r="R85" s="197" t="str">
        <f>IF(VLOOKUP(Table3512[[#This Row],[Site name]],Table3[],15)="","",VLOOKUP(Table3512[[#This Row],[Site name]],Table3[],15))</f>
        <v/>
      </c>
      <c r="S85" s="197">
        <f>IF(VLOOKUP(Table3512[[#This Row],[Site name]],Table3[],16)="","",VLOOKUP(Table3512[[#This Row],[Site name]],Table3[],16))</f>
        <v>24441</v>
      </c>
      <c r="T85" s="196" t="str">
        <f>IF(VLOOKUP(Table3512[[#This Row],[Site name]],Table3[],17)="","",VLOOKUP(Table3512[[#This Row],[Site name]],Table3[],17))</f>
        <v/>
      </c>
      <c r="U85" s="188" t="str">
        <f>IF(VLOOKUP(Table3512[[#This Row],[Site name]],Table3[],18)="","",VLOOKUP(Table3512[[#This Row],[Site name]],Table3[],18))</f>
        <v/>
      </c>
      <c r="V85" s="197">
        <f>IF(VLOOKUP(Table3512[[#This Row],[Site name]],Table3[],19)="","",VLOOKUP(Table3512[[#This Row],[Site name]],Table3[],19))</f>
        <v>24441</v>
      </c>
      <c r="W85" t="str">
        <f>IF(VLOOKUP(Table3512[[#This Row],[Site name]],Table3[],20)=0,"",VLOOKUP(Table3512[[#This Row],[Site name]],Table3[],20))</f>
        <v/>
      </c>
      <c r="X85" t="str">
        <f>IF(VLOOKUP(Table3512[[#This Row],[Site name]],Table3[],21)=0,"",VLOOKUP(Table3512[[#This Row],[Site name]],Table3[],21))</f>
        <v/>
      </c>
      <c r="Y85" t="str">
        <f>IF(VLOOKUP(Table3512[[#This Row],[Site name]],Table3[],22)=0,"",VLOOKUP(Table3512[[#This Row],[Site name]],Table3[],22))</f>
        <v/>
      </c>
      <c r="Z85" t="str">
        <f>IF(VLOOKUP(Table3512[[#This Row],[Site name]],Table3[],23)=0,"",VLOOKUP(Table3512[[#This Row],[Site name]],Table3[],23))</f>
        <v/>
      </c>
      <c r="AA85" t="str">
        <f>IF(VLOOKUP(Table3512[[#This Row],[Site name]],Table3[],24)=0,"",VLOOKUP(Table3512[[#This Row],[Site name]],Table3[],24))</f>
        <v/>
      </c>
      <c r="AB85" t="str">
        <f>IF(VLOOKUP(Table3512[[#This Row],[Site name]],Table3[],25)=0,"",VLOOKUP(Table3512[[#This Row],[Site name]],Table3[],25))</f>
        <v/>
      </c>
      <c r="AC85" t="str">
        <f>IF(VLOOKUP(Table3512[[#This Row],[Site name]],Table3[],26)=0,"",VLOOKUP(Table3512[[#This Row],[Site name]],Table3[],26))</f>
        <v/>
      </c>
      <c r="AD85">
        <f>IF(VLOOKUP(Table3512[[#This Row],[Site name]],Table3[],27)=0,"",VLOOKUP(Table3512[[#This Row],[Site name]],Table3[],27))</f>
        <v>12</v>
      </c>
      <c r="AE85">
        <f>IF(VLOOKUP(Table3512[[#This Row],[Site name]],Table3[],28)="","",VLOOKUP(Table3512[[#This Row],[Site name]],Table3[],28))</f>
        <v>11</v>
      </c>
      <c r="AF85" t="str">
        <f>IF(VLOOKUP(Table3512[[#This Row],[Site name]],Table3[],29)=0,"",VLOOKUP(Table3512[[#This Row],[Site name]],Table3[],29))</f>
        <v/>
      </c>
      <c r="AG85" t="str">
        <f>IF(VLOOKUP(Table3512[[#This Row],[Site name]],Table3[],30)=0,"",VLOOKUP(Table3512[[#This Row],[Site name]],Table3[],30))</f>
        <v/>
      </c>
      <c r="AH85" t="str">
        <f>IF(VLOOKUP(Table3512[[#This Row],[Site name]],Table3[],31)=0,"",VLOOKUP(Table3512[[#This Row],[Site name]],Table3[],31))</f>
        <v/>
      </c>
      <c r="AI85" t="str">
        <f>IF(VLOOKUP(Table3512[[#This Row],[Site name]],Table3[],32)=0,"",VLOOKUP(Table3512[[#This Row],[Site name]],Table3[],32))</f>
        <v>LCD</v>
      </c>
      <c r="AJ85" t="str">
        <f>IF(VLOOKUP(Table3512[[#This Row],[Site name]],Table3[],33)=0,"",VLOOKUP(Table3512[[#This Row],[Site name]],Table3[],33))</f>
        <v/>
      </c>
      <c r="AK85" t="str">
        <f>IF(VLOOKUP(Table3512[[#This Row],[Site name]],Table3[],34)=0,"",VLOOKUP(Table3512[[#This Row],[Site name]],Table3[],34))</f>
        <v/>
      </c>
      <c r="AL85" t="str">
        <f>IF(VLOOKUP(Table3512[[#This Row],[Site name]],Table3[],35)=0,"",VLOOKUP(Table3512[[#This Row],[Site name]],Table3[],35))</f>
        <v/>
      </c>
      <c r="AM85" t="str">
        <f>IF(VLOOKUP(Table3512[[#This Row],[Site name]],Table3[],36)=0,"",VLOOKUP(Table3512[[#This Row],[Site name]],Table3[],36))</f>
        <v/>
      </c>
      <c r="AN85" t="str">
        <f>IF(VLOOKUP(Table3512[[#This Row],[Site name]],Table3[],37)=0,"",VLOOKUP(Table3512[[#This Row],[Site name]],Table3[],37))</f>
        <v>Project 97</v>
      </c>
      <c r="AO85" s="188">
        <f>IF(VLOOKUP(Table3512[[#This Row],[Site name]],Table3[],38)="","",VLOOKUP(Table3512[[#This Row],[Site name]],Table3[],38))</f>
        <v>1</v>
      </c>
      <c r="AP85">
        <f>IF(VLOOKUP(Table3512[[#This Row],[Site name]],Table3[],39)="","",VLOOKUP(Table3512[[#This Row],[Site name]],Table3[],39))</f>
        <v>1</v>
      </c>
      <c r="AQ85" t="str">
        <f>_xlfn.CONCAT(Table3512[[#This Row],[Site name]],Table3512[[#This Row],[Assessment Type]])</f>
        <v>Kensington Centre, 66 Hammersmith RoadAssessment 1 - no decarbonisation</v>
      </c>
    </row>
    <row r="86" spans="2:43" ht="14.7" hidden="1" customHeight="1">
      <c r="B86" t="s">
        <v>416</v>
      </c>
      <c r="C86" t="s">
        <v>977</v>
      </c>
      <c r="D86">
        <f>IF((VLOOKUP(Table3512[[#This Row],[Site name]],Table35[],3,FALSE)-VLOOKUP(Table3512[[#This Row],[Site name]],Table35679[],3,FALSE))=0,"",VLOOKUP(Table3512[[#This Row],[Site name]],Table35[],3,FALSE)-VLOOKUP(Table3512[[#This Row],[Site name]],Table35679[],3,FALSE))</f>
        <v>1065</v>
      </c>
      <c r="E86" t="str">
        <f>IF(VLOOKUP(Table3512[[#This Row],[Site name]],Table3[],2)=0,"",VLOOKUP(Table3512[[#This Row],[Site name]],Table3[],2))</f>
        <v>Southwark</v>
      </c>
      <c r="F86" t="str">
        <f>IF(VLOOKUP(Table3512[[#This Row],[Site name]],Table3[],3)=0,"",VLOOKUP(Table3512[[#This Row],[Site name]],Table3[],3))</f>
        <v>SE1 1JJ</v>
      </c>
      <c r="G86" t="str">
        <f>IF(VLOOKUP(Table3512[[#This Row],[Site name]],Table3[],4)=0,"",VLOOKUP(Table3512[[#This Row],[Site name]],Table3[],4))</f>
        <v>23/AP/0479</v>
      </c>
      <c r="H86" t="str">
        <f>IF(VLOOKUP(Table3512[[#This Row],[Site name]],Table3[],5)=0,"",VLOOKUP(Table3512[[#This Row],[Site name]],Table3[],5))</f>
        <v>Planning Portal</v>
      </c>
      <c r="I86" t="str">
        <f>IF(VLOOKUP(Table3512[[#This Row],[Site name]],Table3[],6)=0,"",VLOOKUP(Table3512[[#This Row],[Site name]],Table3[],6))</f>
        <v>Demolition of existing buildings, part 5-11 storey building.</v>
      </c>
      <c r="J86" s="185">
        <f>IF(VLOOKUP(Table3512[[#This Row],[Site name]],Table3[],7)=0,"",VLOOKUP(Table3512[[#This Row],[Site name]],Table3[],7))</f>
        <v>44979</v>
      </c>
      <c r="K86" s="185" t="str">
        <f>IF(VLOOKUP(Table3512[[#This Row],[Site name]],Table3[],8)=0,"",VLOOKUP(Table3512[[#This Row],[Site name]],Table3[],8))</f>
        <v/>
      </c>
      <c r="L86" t="str">
        <f>IF(VLOOKUP(Table3512[[#This Row],[Site name]],Table3[],9)=0,"",VLOOKUP(Table3512[[#This Row],[Site name]],Table3[],9))</f>
        <v/>
      </c>
      <c r="M86" t="str">
        <f>IF(VLOOKUP(Table3512[[#This Row],[Site name]],Table3[],10)=0,"",VLOOKUP(Table3512[[#This Row],[Site name]],Table3[],10))</f>
        <v>Residential (inc. student accomodation)</v>
      </c>
      <c r="N86" t="str">
        <f>IF(VLOOKUP(Table3512[[#This Row],[Site name]],Table3[],11)=0,"",VLOOKUP(Table3512[[#This Row],[Site name]],Table3[],11))</f>
        <v/>
      </c>
      <c r="O86" t="str">
        <f>IF(VLOOKUP(Table3512[[#This Row],[Site name]],Table3[],12)=0,"",VLOOKUP(Table3512[[#This Row],[Site name]],Table3[],12))</f>
        <v>New Build</v>
      </c>
      <c r="P86" t="str">
        <f>IF(VLOOKUP(Table3512[[#This Row],[Site name]],Table3[],13)=0,"",VLOOKUP(Table3512[[#This Row],[Site name]],Table3[],13))</f>
        <v/>
      </c>
      <c r="Q86" t="str">
        <f>IF(VLOOKUP(Table3512[[#This Row],[Site name]],Table3[],14)=0,"",VLOOKUP(Table3512[[#This Row],[Site name]],Table3[],14))</f>
        <v/>
      </c>
      <c r="R86" s="197" t="str">
        <f>IF(VLOOKUP(Table3512[[#This Row],[Site name]],Table3[],15)="","",VLOOKUP(Table3512[[#This Row],[Site name]],Table3[],15))</f>
        <v/>
      </c>
      <c r="S86" s="197">
        <f>IF(VLOOKUP(Table3512[[#This Row],[Site name]],Table3[],16)="","",VLOOKUP(Table3512[[#This Row],[Site name]],Table3[],16))</f>
        <v>16036</v>
      </c>
      <c r="T86" s="196" t="str">
        <f>IF(VLOOKUP(Table3512[[#This Row],[Site name]],Table3[],17)="","",VLOOKUP(Table3512[[#This Row],[Site name]],Table3[],17))</f>
        <v/>
      </c>
      <c r="U86" s="188" t="str">
        <f>IF(VLOOKUP(Table3512[[#This Row],[Site name]],Table3[],18)="","",VLOOKUP(Table3512[[#This Row],[Site name]],Table3[],18))</f>
        <v/>
      </c>
      <c r="V86" s="197">
        <f>IF(VLOOKUP(Table3512[[#This Row],[Site name]],Table3[],19)="","",VLOOKUP(Table3512[[#This Row],[Site name]],Table3[],19))</f>
        <v>16036</v>
      </c>
      <c r="W86" t="str">
        <f>IF(VLOOKUP(Table3512[[#This Row],[Site name]],Table3[],20)=0,"",VLOOKUP(Table3512[[#This Row],[Site name]],Table3[],20))</f>
        <v/>
      </c>
      <c r="X86" t="str">
        <f>IF(VLOOKUP(Table3512[[#This Row],[Site name]],Table3[],21)=0,"",VLOOKUP(Table3512[[#This Row],[Site name]],Table3[],21))</f>
        <v/>
      </c>
      <c r="Y86" t="str">
        <f>IF(VLOOKUP(Table3512[[#This Row],[Site name]],Table3[],22)=0,"",VLOOKUP(Table3512[[#This Row],[Site name]],Table3[],22))</f>
        <v/>
      </c>
      <c r="Z86" t="str">
        <f>IF(VLOOKUP(Table3512[[#This Row],[Site name]],Table3[],23)=0,"",VLOOKUP(Table3512[[#This Row],[Site name]],Table3[],23))</f>
        <v/>
      </c>
      <c r="AA86" t="str">
        <f>IF(VLOOKUP(Table3512[[#This Row],[Site name]],Table3[],24)=0,"",VLOOKUP(Table3512[[#This Row],[Site name]],Table3[],24))</f>
        <v/>
      </c>
      <c r="AB86" t="str">
        <f>IF(VLOOKUP(Table3512[[#This Row],[Site name]],Table3[],25)=0,"",VLOOKUP(Table3512[[#This Row],[Site name]],Table3[],25))</f>
        <v/>
      </c>
      <c r="AC86" t="str">
        <f>IF(VLOOKUP(Table3512[[#This Row],[Site name]],Table3[],26)=0,"",VLOOKUP(Table3512[[#This Row],[Site name]],Table3[],26))</f>
        <v/>
      </c>
      <c r="AD86">
        <f>IF(VLOOKUP(Table3512[[#This Row],[Site name]],Table3[],27)=0,"",VLOOKUP(Table3512[[#This Row],[Site name]],Table3[],27))</f>
        <v>11</v>
      </c>
      <c r="AE86">
        <f>IF(VLOOKUP(Table3512[[#This Row],[Site name]],Table3[],28)="","",VLOOKUP(Table3512[[#This Row],[Site name]],Table3[],28))</f>
        <v>11</v>
      </c>
      <c r="AF86" t="str">
        <f>IF(VLOOKUP(Table3512[[#This Row],[Site name]],Table3[],29)=0,"",VLOOKUP(Table3512[[#This Row],[Site name]],Table3[],29))</f>
        <v/>
      </c>
      <c r="AG86" t="str">
        <f>IF(VLOOKUP(Table3512[[#This Row],[Site name]],Table3[],30)=0,"",VLOOKUP(Table3512[[#This Row],[Site name]],Table3[],30))</f>
        <v/>
      </c>
      <c r="AH86" t="str">
        <f>IF(VLOOKUP(Table3512[[#This Row],[Site name]],Table3[],31)=0,"",VLOOKUP(Table3512[[#This Row],[Site name]],Table3[],31))</f>
        <v/>
      </c>
      <c r="AI86" t="str">
        <f>IF(VLOOKUP(Table3512[[#This Row],[Site name]],Table3[],32)=0,"",VLOOKUP(Table3512[[#This Row],[Site name]],Table3[],32))</f>
        <v>Scotch Partners</v>
      </c>
      <c r="AJ86" t="str">
        <f>IF(VLOOKUP(Table3512[[#This Row],[Site name]],Table3[],33)=0,"",VLOOKUP(Table3512[[#This Row],[Site name]],Table3[],33))</f>
        <v/>
      </c>
      <c r="AK86" t="str">
        <f>IF(VLOOKUP(Table3512[[#This Row],[Site name]],Table3[],34)=0,"",VLOOKUP(Table3512[[#This Row],[Site name]],Table3[],34))</f>
        <v/>
      </c>
      <c r="AL86" t="str">
        <f>IF(VLOOKUP(Table3512[[#This Row],[Site name]],Table3[],35)=0,"",VLOOKUP(Table3512[[#This Row],[Site name]],Table3[],35))</f>
        <v/>
      </c>
      <c r="AM86" t="str">
        <f>IF(VLOOKUP(Table3512[[#This Row],[Site name]],Table3[],36)=0,"",VLOOKUP(Table3512[[#This Row],[Site name]],Table3[],36))</f>
        <v/>
      </c>
      <c r="AN86" t="str">
        <f>IF(VLOOKUP(Table3512[[#This Row],[Site name]],Table3[],37)=0,"",VLOOKUP(Table3512[[#This Row],[Site name]],Table3[],37))</f>
        <v>Project 98</v>
      </c>
      <c r="AO86" s="188">
        <f>IF(VLOOKUP(Table3512[[#This Row],[Site name]],Table3[],38)="","",VLOOKUP(Table3512[[#This Row],[Site name]],Table3[],38))</f>
        <v>1</v>
      </c>
      <c r="AP86">
        <f>IF(VLOOKUP(Table3512[[#This Row],[Site name]],Table3[],39)="","",VLOOKUP(Table3512[[#This Row],[Site name]],Table3[],39))</f>
        <v>1</v>
      </c>
      <c r="AQ86" t="str">
        <f>_xlfn.CONCAT(Table3512[[#This Row],[Site name]],Table3512[[#This Row],[Assessment Type]])</f>
        <v>King's Place (Land at Harper Street/Borough High Street)Assessment 1 - no decarbonisation</v>
      </c>
    </row>
    <row r="87" spans="2:43" ht="14.7" hidden="1" customHeight="1">
      <c r="B87" t="s">
        <v>417</v>
      </c>
      <c r="C87" t="s">
        <v>977</v>
      </c>
      <c r="D87">
        <f>IF((VLOOKUP(Table3512[[#This Row],[Site name]],Table35[],3,FALSE)-VLOOKUP(Table3512[[#This Row],[Site name]],Table35679[],3,FALSE))=0,"",VLOOKUP(Table3512[[#This Row],[Site name]],Table35[],3,FALSE)-VLOOKUP(Table3512[[#This Row],[Site name]],Table35679[],3,FALSE))</f>
        <v>683</v>
      </c>
      <c r="E87" t="str">
        <f>IF(VLOOKUP(Table3512[[#This Row],[Site name]],Table3[],2)=0,"",VLOOKUP(Table3512[[#This Row],[Site name]],Table3[],2))</f>
        <v>Westminster</v>
      </c>
      <c r="F87" t="str">
        <f>IF(VLOOKUP(Table3512[[#This Row],[Site name]],Table3[],3)=0,"",VLOOKUP(Table3512[[#This Row],[Site name]],Table3[],3))</f>
        <v>W1J 5JB</v>
      </c>
      <c r="G87" t="str">
        <f>IF(VLOOKUP(Table3512[[#This Row],[Site name]],Table3[],4)=0,"",VLOOKUP(Table3512[[#This Row],[Site name]],Table3[],4))</f>
        <v>23/02111/FULL</v>
      </c>
      <c r="H87" t="str">
        <f>IF(VLOOKUP(Table3512[[#This Row],[Site name]],Table3[],5)=0,"",VLOOKUP(Table3512[[#This Row],[Site name]],Table3[],5))</f>
        <v>Planning Portal</v>
      </c>
      <c r="I87" s="185" t="str">
        <f>IF(VLOOKUP(Table3512[[#This Row],[Site name]],Table3[],6)=0,"",VLOOKUP(Table3512[[#This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87" s="185">
        <f>IF(VLOOKUP(Table3512[[#This Row],[Site name]],Table3[],7)=0,"",VLOOKUP(Table3512[[#This Row],[Site name]],Table3[],7))</f>
        <v>45014</v>
      </c>
      <c r="K87" s="185" t="str">
        <f>IF(VLOOKUP(Table3512[[#This Row],[Site name]],Table3[],8)=0,"",VLOOKUP(Table3512[[#This Row],[Site name]],Table3[],8))</f>
        <v/>
      </c>
      <c r="L87" t="str">
        <f>IF(VLOOKUP(Table3512[[#This Row],[Site name]],Table3[],9)=0,"",VLOOKUP(Table3512[[#This Row],[Site name]],Table3[],9))</f>
        <v>Pending</v>
      </c>
      <c r="M87" t="str">
        <f>IF(VLOOKUP(Table3512[[#This Row],[Site name]],Table3[],10)=0,"",VLOOKUP(Table3512[[#This Row],[Site name]],Table3[],10))</f>
        <v>Office &amp; Retail</v>
      </c>
      <c r="N87" t="str">
        <f>IF(VLOOKUP(Table3512[[#This Row],[Site name]],Table3[],11)=0,"",VLOOKUP(Table3512[[#This Row],[Site name]],Table3[],11))</f>
        <v>No</v>
      </c>
      <c r="O87" t="str">
        <f>IF(VLOOKUP(Table3512[[#This Row],[Site name]],Table3[],12)=0,"",VLOOKUP(Table3512[[#This Row],[Site name]],Table3[],12))</f>
        <v>Heavy Refurbishment</v>
      </c>
      <c r="P87" t="str">
        <f>IF(VLOOKUP(Table3512[[#This Row],[Site name]],Table3[],13)=0,"",VLOOKUP(Table3512[[#This Row],[Site name]],Table3[],13))</f>
        <v>1930s</v>
      </c>
      <c r="Q87" t="str">
        <f>IF(VLOOKUP(Table3512[[#This Row],[Site name]],Table3[],14)=0,"",VLOOKUP(Table3512[[#This Row],[Site name]],Table3[],14))</f>
        <v>Not listed</v>
      </c>
      <c r="R87" s="197">
        <f>IF(VLOOKUP(Table3512[[#This Row],[Site name]],Table3[],15)="","",VLOOKUP(Table3512[[#This Row],[Site name]],Table3[],15))</f>
        <v>8757</v>
      </c>
      <c r="S87" s="197">
        <f>IF(VLOOKUP(Table3512[[#This Row],[Site name]],Table3[],16)="","",VLOOKUP(Table3512[[#This Row],[Site name]],Table3[],16))</f>
        <v>10148</v>
      </c>
      <c r="T87" s="196">
        <f>IF(VLOOKUP(Table3512[[#This Row],[Site name]],Table3[],17)="","",VLOOKUP(Table3512[[#This Row],[Site name]],Table3[],17))</f>
        <v>1452</v>
      </c>
      <c r="U87" s="188">
        <f>IF(VLOOKUP(Table3512[[#This Row],[Site name]],Table3[],18)="","",VLOOKUP(Table3512[[#This Row],[Site name]],Table3[],18))</f>
        <v>0.15884435308895739</v>
      </c>
      <c r="V87" s="196">
        <f>IF(VLOOKUP(Table3512[[#This Row],[Site name]],Table3[],19)="","",VLOOKUP(Table3512[[#This Row],[Site name]],Table3[],19))</f>
        <v>2843</v>
      </c>
      <c r="W87" t="str">
        <f>IF(VLOOKUP(Table3512[[#This Row],[Site name]],Table3[],20)=0,"",VLOOKUP(Table3512[[#This Row],[Site name]],Table3[],20))</f>
        <v>New and retained basement</v>
      </c>
      <c r="X87" t="str">
        <f>IF(VLOOKUP(Table3512[[#This Row],[Site name]],Table3[],21)=0,"",VLOOKUP(Table3512[[#This Row],[Site name]],Table3[],21))</f>
        <v/>
      </c>
      <c r="Y87" t="str">
        <f>IF(VLOOKUP(Table3512[[#This Row],[Site name]],Table3[],22)=0,"",VLOOKUP(Table3512[[#This Row],[Site name]],Table3[],22))</f>
        <v/>
      </c>
      <c r="Z87" t="str">
        <f>IF(VLOOKUP(Table3512[[#This Row],[Site name]],Table3[],23)=0,"",VLOOKUP(Table3512[[#This Row],[Site name]],Table3[],23))</f>
        <v/>
      </c>
      <c r="AA87" t="str">
        <f>IF(VLOOKUP(Table3512[[#This Row],[Site name]],Table3[],24)=0,"",VLOOKUP(Table3512[[#This Row],[Site name]],Table3[],24))</f>
        <v/>
      </c>
      <c r="AB87" t="str">
        <f>IF(VLOOKUP(Table3512[[#This Row],[Site name]],Table3[],25)=0,"",VLOOKUP(Table3512[[#This Row],[Site name]],Table3[],25))</f>
        <v/>
      </c>
      <c r="AC87">
        <f>IF(VLOOKUP(Table3512[[#This Row],[Site name]],Table3[],26)=0,"",VLOOKUP(Table3512[[#This Row],[Site name]],Table3[],26))</f>
        <v>9</v>
      </c>
      <c r="AD87">
        <f>IF(VLOOKUP(Table3512[[#This Row],[Site name]],Table3[],27)=0,"",VLOOKUP(Table3512[[#This Row],[Site name]],Table3[],27))</f>
        <v>10</v>
      </c>
      <c r="AE87">
        <f>IF(VLOOKUP(Table3512[[#This Row],[Site name]],Table3[],28)="","",VLOOKUP(Table3512[[#This Row],[Site name]],Table3[],28))</f>
        <v>8</v>
      </c>
      <c r="AF87">
        <f>IF(VLOOKUP(Table3512[[#This Row],[Site name]],Table3[],29)=0,"",VLOOKUP(Table3512[[#This Row],[Site name]],Table3[],29))</f>
        <v>1</v>
      </c>
      <c r="AG87">
        <f>IF(VLOOKUP(Table3512[[#This Row],[Site name]],Table3[],30)=0,"",VLOOKUP(Table3512[[#This Row],[Site name]],Table3[],30))</f>
        <v>8</v>
      </c>
      <c r="AH87" t="str">
        <f>IF(VLOOKUP(Table3512[[#This Row],[Site name]],Table3[],31)=0,"",VLOOKUP(Table3512[[#This Row],[Site name]],Table3[],31))</f>
        <v/>
      </c>
      <c r="AI87" t="str">
        <f>IF(VLOOKUP(Table3512[[#This Row],[Site name]],Table3[],32)=0,"",VLOOKUP(Table3512[[#This Row],[Site name]],Table3[],32))</f>
        <v>Elliott Wood</v>
      </c>
      <c r="AJ87" t="str">
        <f>IF(VLOOKUP(Table3512[[#This Row],[Site name]],Table3[],33)=0,"",VLOOKUP(Table3512[[#This Row],[Site name]],Table3[],33))</f>
        <v>Elliot Wood</v>
      </c>
      <c r="AK87" t="str">
        <f>IF(VLOOKUP(Table3512[[#This Row],[Site name]],Table3[],34)=0,"",VLOOKUP(Table3512[[#This Row],[Site name]],Table3[],34))</f>
        <v>AECOM</v>
      </c>
      <c r="AL87" t="str">
        <f>IF(VLOOKUP(Table3512[[#This Row],[Site name]],Table3[],35)=0,"",VLOOKUP(Table3512[[#This Row],[Site name]],Table3[],35))</f>
        <v>EPR Architects</v>
      </c>
      <c r="AM87" t="str">
        <f>IF(VLOOKUP(Table3512[[#This Row],[Site name]],Table3[],36)=0,"",VLOOKUP(Table3512[[#This Row],[Site name]],Table3[],36))</f>
        <v>One Click LCA</v>
      </c>
      <c r="AN87" t="str">
        <f>IF(VLOOKUP(Table3512[[#This Row],[Site name]],Table3[],37)=0,"",VLOOKUP(Table3512[[#This Row],[Site name]],Table3[],37))</f>
        <v>Project 99</v>
      </c>
      <c r="AO87" s="188">
        <f>IF(VLOOKUP(Table3512[[#This Row],[Site name]],Table3[],38)="","",VLOOKUP(Table3512[[#This Row],[Site name]],Table3[],38))</f>
        <v>0.16581020897567661</v>
      </c>
      <c r="AP87">
        <f>IF(VLOOKUP(Table3512[[#This Row],[Site name]],Table3[],39)="","",VLOOKUP(Table3512[[#This Row],[Site name]],Table3[],39))</f>
        <v>3</v>
      </c>
      <c r="AQ87" t="str">
        <f>_xlfn.CONCAT(Table3512[[#This Row],[Site name]],Table3512[[#This Row],[Assessment Type]])</f>
        <v>Leconfield HouseAssessment 1 - no decarbonisation</v>
      </c>
    </row>
    <row r="88" spans="2:43" ht="14.7" hidden="1" customHeight="1">
      <c r="B88" t="s">
        <v>419</v>
      </c>
      <c r="C88" t="s">
        <v>977</v>
      </c>
      <c r="D88">
        <f>IF((VLOOKUP(Table3512[[#This Row],[Site name]],Table35[],3,FALSE)-VLOOKUP(Table3512[[#This Row],[Site name]],Table35679[],3,FALSE))=0,"",VLOOKUP(Table3512[[#This Row],[Site name]],Table35[],3,FALSE)-VLOOKUP(Table3512[[#This Row],[Site name]],Table35679[],3,FALSE))</f>
        <v>1503</v>
      </c>
      <c r="E88" t="str">
        <f>IF(VLOOKUP(Table3512[[#This Row],[Site name]],Table3[],2)=0,"",VLOOKUP(Table3512[[#This Row],[Site name]],Table3[],2))</f>
        <v>City of London</v>
      </c>
      <c r="F88" t="str">
        <f>IF(VLOOKUP(Table3512[[#This Row],[Site name]],Table3[],3)=0,"",VLOOKUP(Table3512[[#This Row],[Site name]],Table3[],3))</f>
        <v>EC2M 7PY</v>
      </c>
      <c r="G88" t="str">
        <f>IF(VLOOKUP(Table3512[[#This Row],[Site name]],Table3[],4)=0,"",VLOOKUP(Table3512[[#This Row],[Site name]],Table3[],4))</f>
        <v>23/00453/FULEIA</v>
      </c>
      <c r="H88" t="str">
        <f>IF(VLOOKUP(Table3512[[#This Row],[Site name]],Table3[],5)=0,"",VLOOKUP(Table3512[[#This Row],[Site name]],Table3[],5))</f>
        <v>Planning Portal</v>
      </c>
      <c r="I88" s="185" t="str">
        <f>IF(VLOOKUP(Table3512[[#This Row],[Site name]],Table3[],6)=0,"",VLOOKUP(Table3512[[#This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88" s="185">
        <f>IF(VLOOKUP(Table3512[[#This Row],[Site name]],Table3[],7)=0,"",VLOOKUP(Table3512[[#This Row],[Site name]],Table3[],7))</f>
        <v>45048</v>
      </c>
      <c r="K88" s="185" t="str">
        <f>IF(VLOOKUP(Table3512[[#This Row],[Site name]],Table3[],8)=0,"",VLOOKUP(Table3512[[#This Row],[Site name]],Table3[],8))</f>
        <v/>
      </c>
      <c r="L88" t="str">
        <f>IF(VLOOKUP(Table3512[[#This Row],[Site name]],Table3[],9)=0,"",VLOOKUP(Table3512[[#This Row],[Site name]],Table3[],9))</f>
        <v>Pending</v>
      </c>
      <c r="M88" t="str">
        <f>IF(VLOOKUP(Table3512[[#This Row],[Site name]],Table3[],10)=0,"",VLOOKUP(Table3512[[#This Row],[Site name]],Table3[],10))</f>
        <v/>
      </c>
      <c r="N88" t="str">
        <f>IF(VLOOKUP(Table3512[[#This Row],[Site name]],Table3[],11)=0,"",VLOOKUP(Table3512[[#This Row],[Site name]],Table3[],11))</f>
        <v>No</v>
      </c>
      <c r="O88" t="str">
        <f>IF(VLOOKUP(Table3512[[#This Row],[Site name]],Table3[],12)=0,"",VLOOKUP(Table3512[[#This Row],[Site name]],Table3[],12))</f>
        <v>Heavy Refurbishment</v>
      </c>
      <c r="P88" t="str">
        <f>IF(VLOOKUP(Table3512[[#This Row],[Site name]],Table3[],13)=0,"",VLOOKUP(Table3512[[#This Row],[Site name]],Table3[],13))</f>
        <v>1880s</v>
      </c>
      <c r="Q88" t="str">
        <f>IF(VLOOKUP(Table3512[[#This Row],[Site name]],Table3[],14)=0,"",VLOOKUP(Table3512[[#This Row],[Site name]],Table3[],14))</f>
        <v>Grade II*</v>
      </c>
      <c r="R88" s="197">
        <f>IF(VLOOKUP(Table3512[[#This Row],[Site name]],Table3[],15)="","",VLOOKUP(Table3512[[#This Row],[Site name]],Table3[],15))</f>
        <v>40869</v>
      </c>
      <c r="S88" s="197">
        <f>IF(VLOOKUP(Table3512[[#This Row],[Site name]],Table3[],16)="","",VLOOKUP(Table3512[[#This Row],[Site name]],Table3[],16))</f>
        <v>151394</v>
      </c>
      <c r="T88" s="196">
        <f>IF(VLOOKUP(Table3512[[#This Row],[Site name]],Table3[],17)="","",VLOOKUP(Table3512[[#This Row],[Site name]],Table3[],17))</f>
        <v>22443</v>
      </c>
      <c r="U88" s="188">
        <f>IF(VLOOKUP(Table3512[[#This Row],[Site name]],Table3[],18)="","",VLOOKUP(Table3512[[#This Row],[Site name]],Table3[],18))</f>
        <v>2.7043725072793561</v>
      </c>
      <c r="V88" s="196">
        <f>IF(VLOOKUP(Table3512[[#This Row],[Site name]],Table3[],19)="","",VLOOKUP(Table3512[[#This Row],[Site name]],Table3[],19))</f>
        <v>132968</v>
      </c>
      <c r="W88" t="str">
        <f>IF(VLOOKUP(Table3512[[#This Row],[Site name]],Table3[],20)=0,"",VLOOKUP(Table3512[[#This Row],[Site name]],Table3[],20))</f>
        <v>No new basement</v>
      </c>
      <c r="X88" t="str">
        <f>IF(VLOOKUP(Table3512[[#This Row],[Site name]],Table3[],21)=0,"",VLOOKUP(Table3512[[#This Row],[Site name]],Table3[],21))</f>
        <v/>
      </c>
      <c r="Y88" t="str">
        <f>IF(VLOOKUP(Table3512[[#This Row],[Site name]],Table3[],22)=0,"",VLOOKUP(Table3512[[#This Row],[Site name]],Table3[],22))</f>
        <v/>
      </c>
      <c r="Z88" t="str">
        <f>IF(VLOOKUP(Table3512[[#This Row],[Site name]],Table3[],23)=0,"",VLOOKUP(Table3512[[#This Row],[Site name]],Table3[],23))</f>
        <v/>
      </c>
      <c r="AA88" t="str">
        <f>IF(VLOOKUP(Table3512[[#This Row],[Site name]],Table3[],24)=0,"",VLOOKUP(Table3512[[#This Row],[Site name]],Table3[],24))</f>
        <v/>
      </c>
      <c r="AB88" t="str">
        <f>IF(VLOOKUP(Table3512[[#This Row],[Site name]],Table3[],25)=0,"",VLOOKUP(Table3512[[#This Row],[Site name]],Table3[],25))</f>
        <v/>
      </c>
      <c r="AC88">
        <f>IF(VLOOKUP(Table3512[[#This Row],[Site name]],Table3[],26)=0,"",VLOOKUP(Table3512[[#This Row],[Site name]],Table3[],26))</f>
        <v>10</v>
      </c>
      <c r="AD88">
        <f>IF(VLOOKUP(Table3512[[#This Row],[Site name]],Table3[],27)=0,"",VLOOKUP(Table3512[[#This Row],[Site name]],Table3[],27))</f>
        <v>24</v>
      </c>
      <c r="AE88">
        <f>IF(VLOOKUP(Table3512[[#This Row],[Site name]],Table3[],28)="","",VLOOKUP(Table3512[[#This Row],[Site name]],Table3[],28))</f>
        <v>22</v>
      </c>
      <c r="AF88">
        <f>IF(VLOOKUP(Table3512[[#This Row],[Site name]],Table3[],29)=0,"",VLOOKUP(Table3512[[#This Row],[Site name]],Table3[],29))</f>
        <v>14</v>
      </c>
      <c r="AG88" t="str">
        <f>IF(VLOOKUP(Table3512[[#This Row],[Site name]],Table3[],30)=0,"",VLOOKUP(Table3512[[#This Row],[Site name]],Table3[],30))</f>
        <v/>
      </c>
      <c r="AH88" t="str">
        <f>IF(VLOOKUP(Table3512[[#This Row],[Site name]],Table3[],31)=0,"",VLOOKUP(Table3512[[#This Row],[Site name]],Table3[],31))</f>
        <v/>
      </c>
      <c r="AI88" t="str">
        <f>IF(VLOOKUP(Table3512[[#This Row],[Site name]],Table3[],32)=0,"",VLOOKUP(Table3512[[#This Row],[Site name]],Table3[],32))</f>
        <v>WSP</v>
      </c>
      <c r="AJ88" t="str">
        <f>IF(VLOOKUP(Table3512[[#This Row],[Site name]],Table3[],33)=0,"",VLOOKUP(Table3512[[#This Row],[Site name]],Table3[],33))</f>
        <v>WSP</v>
      </c>
      <c r="AK88" t="str">
        <f>IF(VLOOKUP(Table3512[[#This Row],[Site name]],Table3[],34)=0,"",VLOOKUP(Table3512[[#This Row],[Site name]],Table3[],34))</f>
        <v>WSP</v>
      </c>
      <c r="AL88" t="str">
        <f>IF(VLOOKUP(Table3512[[#This Row],[Site name]],Table3[],35)=0,"",VLOOKUP(Table3512[[#This Row],[Site name]],Table3[],35))</f>
        <v>Herzog &amp; de Meuron</v>
      </c>
      <c r="AM88" t="str">
        <f>IF(VLOOKUP(Table3512[[#This Row],[Site name]],Table3[],36)=0,"",VLOOKUP(Table3512[[#This Row],[Site name]],Table3[],36))</f>
        <v>One Click LCA</v>
      </c>
      <c r="AN88" t="str">
        <f>IF(VLOOKUP(Table3512[[#This Row],[Site name]],Table3[],37)=0,"",VLOOKUP(Table3512[[#This Row],[Site name]],Table3[],37))</f>
        <v>Project 100</v>
      </c>
      <c r="AO88" s="188">
        <f>IF(VLOOKUP(Table3512[[#This Row],[Site name]],Table3[],38)="","",VLOOKUP(Table3512[[#This Row],[Site name]],Table3[],38))</f>
        <v>0.5491448285986934</v>
      </c>
      <c r="AP88">
        <f>IF(VLOOKUP(Table3512[[#This Row],[Site name]],Table3[],39)="","",VLOOKUP(Table3512[[#This Row],[Site name]],Table3[],39))</f>
        <v>3</v>
      </c>
      <c r="AQ88" t="str">
        <f>_xlfn.CONCAT(Table3512[[#This Row],[Site name]],Table3512[[#This Row],[Assessment Type]])</f>
        <v>Liverpool Street StationAssessment 1 - no decarbonisation</v>
      </c>
    </row>
    <row r="89" spans="2:43" ht="14.7" customHeight="1">
      <c r="B89" t="s">
        <v>421</v>
      </c>
      <c r="C89" t="s">
        <v>977</v>
      </c>
      <c r="D89">
        <f>IF((VLOOKUP(Table3512[[#This Row],[Site name]],Table35[],3,FALSE)-VLOOKUP(Table3512[[#This Row],[Site name]],Table35679[],3,FALSE))=0,"",VLOOKUP(Table3512[[#This Row],[Site name]],Table35[],3,FALSE)-VLOOKUP(Table3512[[#This Row],[Site name]],Table35679[],3,FALSE))</f>
        <v>853</v>
      </c>
      <c r="E89" t="str">
        <f>IF(VLOOKUP(Table3512[[#This Row],[Site name]],Table3[],2)=0,"",VLOOKUP(Table3512[[#This Row],[Site name]],Table3[],2))</f>
        <v>Hammersmith and Fulham</v>
      </c>
      <c r="F89" t="str">
        <f>IF(VLOOKUP(Table3512[[#This Row],[Site name]],Table3[],3)=0,"",VLOOKUP(Table3512[[#This Row],[Site name]],Table3[],3))</f>
        <v>W14 8UX</v>
      </c>
      <c r="G89" t="str">
        <f>IF(VLOOKUP(Table3512[[#This Row],[Site name]],Table3[],4)=0,"",VLOOKUP(Table3512[[#This Row],[Site name]],Table3[],4))</f>
        <v>2021/04167/FUL</v>
      </c>
      <c r="H89" t="str">
        <f>IF(VLOOKUP(Table3512[[#This Row],[Site name]],Table3[],5)=0,"",VLOOKUP(Table3512[[#This Row],[Site name]],Table3[],5))</f>
        <v>Planning Portal</v>
      </c>
      <c r="I89" s="185" t="str">
        <f>IF(VLOOKUP(Table3512[[#This Row],[Site name]],Table3[],6)=0,"",VLOOKUP(Table3512[[#This Row],[Site name]],Table3[],6))</f>
        <v>All floors and internal structures (floor, ramps, princ. And sec. stair cores) demolished, elevation re-clad and re-glazed from ground to level 4, façade to retained structure replaced</v>
      </c>
      <c r="J89" s="185">
        <f>IF(VLOOKUP(Table3512[[#This Row],[Site name]],Table3[],7)=0,"",VLOOKUP(Table3512[[#This Row],[Site name]],Table3[],7))</f>
        <v>44559</v>
      </c>
      <c r="K89" s="185" t="str">
        <f>IF(VLOOKUP(Table3512[[#This Row],[Site name]],Table3[],8)=0,"",VLOOKUP(Table3512[[#This Row],[Site name]],Table3[],8))</f>
        <v/>
      </c>
      <c r="L89" t="str">
        <f>IF(VLOOKUP(Table3512[[#This Row],[Site name]],Table3[],9)=0,"",VLOOKUP(Table3512[[#This Row],[Site name]],Table3[],9))</f>
        <v/>
      </c>
      <c r="M89" t="str">
        <f>IF(VLOOKUP(Table3512[[#This Row],[Site name]],Table3[],10)=0,"",VLOOKUP(Table3512[[#This Row],[Site name]],Table3[],10))</f>
        <v>Hotel</v>
      </c>
      <c r="N89" t="str">
        <f>IF(VLOOKUP(Table3512[[#This Row],[Site name]],Table3[],11)=0,"",VLOOKUP(Table3512[[#This Row],[Site name]],Table3[],11))</f>
        <v>Yes</v>
      </c>
      <c r="O89" t="str">
        <f>IF(VLOOKUP(Table3512[[#This Row],[Site name]],Table3[],12)=0,"",VLOOKUP(Table3512[[#This Row],[Site name]],Table3[],12))</f>
        <v>Substructure and/or Façade Retained</v>
      </c>
      <c r="P89" t="str">
        <f>IF(VLOOKUP(Table3512[[#This Row],[Site name]],Table3[],13)=0,"",VLOOKUP(Table3512[[#This Row],[Site name]],Table3[],13))</f>
        <v>1930s</v>
      </c>
      <c r="Q89" t="str">
        <f>IF(VLOOKUP(Table3512[[#This Row],[Site name]],Table3[],14)=0,"",VLOOKUP(Table3512[[#This Row],[Site name]],Table3[],14))</f>
        <v>Grade II</v>
      </c>
      <c r="R89" s="197" t="str">
        <f>IF(VLOOKUP(Table3512[[#This Row],[Site name]],Table3[],15)="","",VLOOKUP(Table3512[[#This Row],[Site name]],Table3[],15))</f>
        <v/>
      </c>
      <c r="S89" s="197">
        <f>IF(VLOOKUP(Table3512[[#This Row],[Site name]],Table3[],16)="","",VLOOKUP(Table3512[[#This Row],[Site name]],Table3[],16))</f>
        <v>19655</v>
      </c>
      <c r="T89" s="196" t="str">
        <f>IF(VLOOKUP(Table3512[[#This Row],[Site name]],Table3[],17)="","",VLOOKUP(Table3512[[#This Row],[Site name]],Table3[],17))</f>
        <v/>
      </c>
      <c r="U89" s="188" t="str">
        <f>IF(VLOOKUP(Table3512[[#This Row],[Site name]],Table3[],18)="","",VLOOKUP(Table3512[[#This Row],[Site name]],Table3[],18))</f>
        <v/>
      </c>
      <c r="V89" s="197">
        <f>IF(VLOOKUP(Table3512[[#This Row],[Site name]],Table3[],19)="","",VLOOKUP(Table3512[[#This Row],[Site name]],Table3[],19))</f>
        <v>19655</v>
      </c>
      <c r="W89" t="str">
        <f>IF(VLOOKUP(Table3512[[#This Row],[Site name]],Table3[],20)=0,"",VLOOKUP(Table3512[[#This Row],[Site name]],Table3[],20))</f>
        <v>New</v>
      </c>
      <c r="X89" t="str">
        <f>IF(VLOOKUP(Table3512[[#This Row],[Site name]],Table3[],21)=0,"",VLOOKUP(Table3512[[#This Row],[Site name]],Table3[],21))</f>
        <v>Reinforced Concrete</v>
      </c>
      <c r="Y89" t="str">
        <f>IF(VLOOKUP(Table3512[[#This Row],[Site name]],Table3[],22)=0,"",VLOOKUP(Table3512[[#This Row],[Site name]],Table3[],22))</f>
        <v/>
      </c>
      <c r="Z89" t="str">
        <f>IF(VLOOKUP(Table3512[[#This Row],[Site name]],Table3[],23)=0,"",VLOOKUP(Table3512[[#This Row],[Site name]],Table3[],23))</f>
        <v/>
      </c>
      <c r="AA89" t="str">
        <f>IF(VLOOKUP(Table3512[[#This Row],[Site name]],Table3[],24)=0,"",VLOOKUP(Table3512[[#This Row],[Site name]],Table3[],24))</f>
        <v/>
      </c>
      <c r="AB89" t="str">
        <f>IF(VLOOKUP(Table3512[[#This Row],[Site name]],Table3[],25)=0,"",VLOOKUP(Table3512[[#This Row],[Site name]],Table3[],25))</f>
        <v/>
      </c>
      <c r="AC89">
        <f>IF(VLOOKUP(Table3512[[#This Row],[Site name]],Table3[],26)=0,"",VLOOKUP(Table3512[[#This Row],[Site name]],Table3[],26))</f>
        <v>5</v>
      </c>
      <c r="AD89">
        <f>IF(VLOOKUP(Table3512[[#This Row],[Site name]],Table3[],27)=0,"",VLOOKUP(Table3512[[#This Row],[Site name]],Table3[],27))</f>
        <v>9</v>
      </c>
      <c r="AE89">
        <f>IF(VLOOKUP(Table3512[[#This Row],[Site name]],Table3[],28)="","",VLOOKUP(Table3512[[#This Row],[Site name]],Table3[],28))</f>
        <v>8</v>
      </c>
      <c r="AF89">
        <f>IF(VLOOKUP(Table3512[[#This Row],[Site name]],Table3[],29)=0,"",VLOOKUP(Table3512[[#This Row],[Site name]],Table3[],29))</f>
        <v>3</v>
      </c>
      <c r="AG89" t="str">
        <f>IF(VLOOKUP(Table3512[[#This Row],[Site name]],Table3[],30)=0,"",VLOOKUP(Table3512[[#This Row],[Site name]],Table3[],30))</f>
        <v/>
      </c>
      <c r="AH89" t="str">
        <f>IF(VLOOKUP(Table3512[[#This Row],[Site name]],Table3[],31)=0,"",VLOOKUP(Table3512[[#This Row],[Site name]],Table3[],31))</f>
        <v/>
      </c>
      <c r="AI89" t="str">
        <f>IF(VLOOKUP(Table3512[[#This Row],[Site name]],Table3[],32)=0,"",VLOOKUP(Table3512[[#This Row],[Site name]],Table3[],32))</f>
        <v>McBains</v>
      </c>
      <c r="AJ89" t="str">
        <f>IF(VLOOKUP(Table3512[[#This Row],[Site name]],Table3[],33)=0,"",VLOOKUP(Table3512[[#This Row],[Site name]],Table3[],33))</f>
        <v/>
      </c>
      <c r="AK89" t="str">
        <f>IF(VLOOKUP(Table3512[[#This Row],[Site name]],Table3[],34)=0,"",VLOOKUP(Table3512[[#This Row],[Site name]],Table3[],34))</f>
        <v/>
      </c>
      <c r="AL89" t="str">
        <f>IF(VLOOKUP(Table3512[[#This Row],[Site name]],Table3[],35)=0,"",VLOOKUP(Table3512[[#This Row],[Site name]],Table3[],35))</f>
        <v>SPPARC</v>
      </c>
      <c r="AM89" t="str">
        <f>IF(VLOOKUP(Table3512[[#This Row],[Site name]],Table3[],36)=0,"",VLOOKUP(Table3512[[#This Row],[Site name]],Table3[],36))</f>
        <v/>
      </c>
      <c r="AN89" t="str">
        <f>IF(VLOOKUP(Table3512[[#This Row],[Site name]],Table3[],37)=0,"",VLOOKUP(Table3512[[#This Row],[Site name]],Table3[],37))</f>
        <v>Project 101</v>
      </c>
      <c r="AO89" s="188" t="str">
        <f>IF(VLOOKUP(Table3512[[#This Row],[Site name]],Table3[],38)="","",VLOOKUP(Table3512[[#This Row],[Site name]],Table3[],38))</f>
        <v/>
      </c>
      <c r="AP89">
        <f>IF(VLOOKUP(Table3512[[#This Row],[Site name]],Table3[],39)="","",VLOOKUP(Table3512[[#This Row],[Site name]],Table3[],39))</f>
        <v>2</v>
      </c>
      <c r="AQ89" t="str">
        <f>_xlfn.CONCAT(Table3512[[#This Row],[Site name]],Table3512[[#This Row],[Assessment Type]])</f>
        <v>Maclise Multi-Storey Car Park, OlympiaAssessment 1 - no decarbonisation</v>
      </c>
    </row>
    <row r="90" spans="2:43" ht="14.7" hidden="1" customHeight="1">
      <c r="B90" t="s">
        <v>422</v>
      </c>
      <c r="C90" t="s">
        <v>977</v>
      </c>
      <c r="D90">
        <f>IF((VLOOKUP(Table3512[[#This Row],[Site name]],Table35[],3,FALSE)-VLOOKUP(Table3512[[#This Row],[Site name]],Table35679[],3,FALSE))=0,"",VLOOKUP(Table3512[[#This Row],[Site name]],Table35[],3,FALSE)-VLOOKUP(Table3512[[#This Row],[Site name]],Table35679[],3,FALSE))</f>
        <v>800</v>
      </c>
      <c r="E90" t="str">
        <f>IF(VLOOKUP(Table3512[[#This Row],[Site name]],Table3[],2)=0,"",VLOOKUP(Table3512[[#This Row],[Site name]],Table3[],2))</f>
        <v>Southwark</v>
      </c>
      <c r="F90" t="str">
        <f>IF(VLOOKUP(Table3512[[#This Row],[Site name]],Table3[],3)=0,"",VLOOKUP(Table3512[[#This Row],[Site name]],Table3[],3))</f>
        <v>SE1 9RS</v>
      </c>
      <c r="G90" t="str">
        <f>IF(VLOOKUP(Table3512[[#This Row],[Site name]],Table3[],4)=0,"",VLOOKUP(Table3512[[#This Row],[Site name]],Table3[],4))</f>
        <v>21/AP/1361</v>
      </c>
      <c r="H90" t="str">
        <f>IF(VLOOKUP(Table3512[[#This Row],[Site name]],Table3[],5)=0,"",VLOOKUP(Table3512[[#This Row],[Site name]],Table3[],5))</f>
        <v>Planning Portal</v>
      </c>
      <c r="I90" s="185" t="str">
        <f>IF(VLOOKUP(Table3512[[#This Row],[Site name]],Table3[],6)=0,"",VLOOKUP(Table3512[[#This Row],[Site name]],Table3[],6))</f>
        <v>New-build 26-storey buildings (plus mezzanine and 2 basement levels), restoration and refurb. of listed terrace (4-16 St Thomas Street), redevelopment of Keats House (reinstatement of façade)</v>
      </c>
      <c r="J90" s="185">
        <f>IF(VLOOKUP(Table3512[[#This Row],[Site name]],Table3[],7)=0,"",VLOOKUP(Table3512[[#This Row],[Site name]],Table3[],7))</f>
        <v>44307</v>
      </c>
      <c r="K90" s="185">
        <f>IF(VLOOKUP(Table3512[[#This Row],[Site name]],Table3[],8)=0,"",VLOOKUP(Table3512[[#This Row],[Site name]],Table3[],8))</f>
        <v>44574</v>
      </c>
      <c r="L90" t="str">
        <f>IF(VLOOKUP(Table3512[[#This Row],[Site name]],Table3[],9)=0,"",VLOOKUP(Table3512[[#This Row],[Site name]],Table3[],9))</f>
        <v/>
      </c>
      <c r="M90" t="str">
        <f>IF(VLOOKUP(Table3512[[#This Row],[Site name]],Table3[],10)=0,"",VLOOKUP(Table3512[[#This Row],[Site name]],Table3[],10))</f>
        <v>Office &amp; Retail</v>
      </c>
      <c r="N90" t="str">
        <f>IF(VLOOKUP(Table3512[[#This Row],[Site name]],Table3[],11)=0,"",VLOOKUP(Table3512[[#This Row],[Site name]],Table3[],11))</f>
        <v/>
      </c>
      <c r="O90" t="str">
        <f>IF(VLOOKUP(Table3512[[#This Row],[Site name]],Table3[],12)=0,"",VLOOKUP(Table3512[[#This Row],[Site name]],Table3[],12))</f>
        <v>Heavy Refurbishment</v>
      </c>
      <c r="P90" t="str">
        <f>IF(VLOOKUP(Table3512[[#This Row],[Site name]],Table3[],13)=0,"",VLOOKUP(Table3512[[#This Row],[Site name]],Table3[],13))</f>
        <v/>
      </c>
      <c r="Q90" t="str">
        <f>IF(VLOOKUP(Table3512[[#This Row],[Site name]],Table3[],14)=0,"",VLOOKUP(Table3512[[#This Row],[Site name]],Table3[],14))</f>
        <v>Grade II</v>
      </c>
      <c r="R90" s="197" t="str">
        <f>IF(VLOOKUP(Table3512[[#This Row],[Site name]],Table3[],15)="","",VLOOKUP(Table3512[[#This Row],[Site name]],Table3[],15))</f>
        <v/>
      </c>
      <c r="S90" s="197">
        <f>IF(VLOOKUP(Table3512[[#This Row],[Site name]],Table3[],16)="","",VLOOKUP(Table3512[[#This Row],[Site name]],Table3[],16))</f>
        <v>55461</v>
      </c>
      <c r="T90" s="196" t="str">
        <f>IF(VLOOKUP(Table3512[[#This Row],[Site name]],Table3[],17)="","",VLOOKUP(Table3512[[#This Row],[Site name]],Table3[],17))</f>
        <v/>
      </c>
      <c r="U90" s="188">
        <f>IF(VLOOKUP(Table3512[[#This Row],[Site name]],Table3[],18)="","",VLOOKUP(Table3512[[#This Row],[Site name]],Table3[],18))</f>
        <v>0.9</v>
      </c>
      <c r="V90" s="197">
        <f>IF(VLOOKUP(Table3512[[#This Row],[Site name]],Table3[],19)="","",VLOOKUP(Table3512[[#This Row],[Site name]],Table3[],19))</f>
        <v>55461</v>
      </c>
      <c r="W90" t="str">
        <f>IF(VLOOKUP(Table3512[[#This Row],[Site name]],Table3[],20)=0,"",VLOOKUP(Table3512[[#This Row],[Site name]],Table3[],20))</f>
        <v>New and retained basement</v>
      </c>
      <c r="X90" t="str">
        <f>IF(VLOOKUP(Table3512[[#This Row],[Site name]],Table3[],21)=0,"",VLOOKUP(Table3512[[#This Row],[Site name]],Table3[],21))</f>
        <v>Brickwork and timber</v>
      </c>
      <c r="Y90" t="str">
        <f>IF(VLOOKUP(Table3512[[#This Row],[Site name]],Table3[],22)=0,"",VLOOKUP(Table3512[[#This Row],[Site name]],Table3[],22))</f>
        <v/>
      </c>
      <c r="Z90" t="str">
        <f>IF(VLOOKUP(Table3512[[#This Row],[Site name]],Table3[],23)=0,"",VLOOKUP(Table3512[[#This Row],[Site name]],Table3[],23))</f>
        <v/>
      </c>
      <c r="AA90" t="str">
        <f>IF(VLOOKUP(Table3512[[#This Row],[Site name]],Table3[],24)=0,"",VLOOKUP(Table3512[[#This Row],[Site name]],Table3[],24))</f>
        <v/>
      </c>
      <c r="AB90" t="str">
        <f>IF(VLOOKUP(Table3512[[#This Row],[Site name]],Table3[],25)=0,"",VLOOKUP(Table3512[[#This Row],[Site name]],Table3[],25))</f>
        <v/>
      </c>
      <c r="AC90">
        <f>IF(VLOOKUP(Table3512[[#This Row],[Site name]],Table3[],26)=0,"",VLOOKUP(Table3512[[#This Row],[Site name]],Table3[],26))</f>
        <v>5</v>
      </c>
      <c r="AD90">
        <f>IF(VLOOKUP(Table3512[[#This Row],[Site name]],Table3[],27)=0,"",VLOOKUP(Table3512[[#This Row],[Site name]],Table3[],27))</f>
        <v>28</v>
      </c>
      <c r="AE90">
        <f>IF(VLOOKUP(Table3512[[#This Row],[Site name]],Table3[],28)="","",VLOOKUP(Table3512[[#This Row],[Site name]],Table3[],28))</f>
        <v>26</v>
      </c>
      <c r="AF90" t="str">
        <f>IF(VLOOKUP(Table3512[[#This Row],[Site name]],Table3[],29)=0,"",VLOOKUP(Table3512[[#This Row],[Site name]],Table3[],29))</f>
        <v/>
      </c>
      <c r="AG90">
        <f>IF(VLOOKUP(Table3512[[#This Row],[Site name]],Table3[],30)=0,"",VLOOKUP(Table3512[[#This Row],[Site name]],Table3[],30))</f>
        <v>28</v>
      </c>
      <c r="AH90" t="str">
        <f>IF(VLOOKUP(Table3512[[#This Row],[Site name]],Table3[],31)=0,"",VLOOKUP(Table3512[[#This Row],[Site name]],Table3[],31))</f>
        <v/>
      </c>
      <c r="AI90" t="str">
        <f>IF(VLOOKUP(Table3512[[#This Row],[Site name]],Table3[],32)=0,"",VLOOKUP(Table3512[[#This Row],[Site name]],Table3[],32))</f>
        <v>chapmanbdsp</v>
      </c>
      <c r="AJ90" t="str">
        <f>IF(VLOOKUP(Table3512[[#This Row],[Site name]],Table3[],33)=0,"",VLOOKUP(Table3512[[#This Row],[Site name]],Table3[],33))</f>
        <v/>
      </c>
      <c r="AK90" t="str">
        <f>IF(VLOOKUP(Table3512[[#This Row],[Site name]],Table3[],34)=0,"",VLOOKUP(Table3512[[#This Row],[Site name]],Table3[],34))</f>
        <v/>
      </c>
      <c r="AL90" t="str">
        <f>IF(VLOOKUP(Table3512[[#This Row],[Site name]],Table3[],35)=0,"",VLOOKUP(Table3512[[#This Row],[Site name]],Table3[],35))</f>
        <v>Allford Hall Monaghan Morris</v>
      </c>
      <c r="AM90" t="str">
        <f>IF(VLOOKUP(Table3512[[#This Row],[Site name]],Table3[],36)=0,"",VLOOKUP(Table3512[[#This Row],[Site name]],Table3[],36))</f>
        <v/>
      </c>
      <c r="AN90" t="str">
        <f>IF(VLOOKUP(Table3512[[#This Row],[Site name]],Table3[],37)=0,"",VLOOKUP(Table3512[[#This Row],[Site name]],Table3[],37))</f>
        <v>Project 102</v>
      </c>
      <c r="AO90" s="188">
        <f>IF(VLOOKUP(Table3512[[#This Row],[Site name]],Table3[],38)="","",VLOOKUP(Table3512[[#This Row],[Site name]],Table3[],38))</f>
        <v>0.9</v>
      </c>
      <c r="AP90">
        <f>IF(VLOOKUP(Table3512[[#This Row],[Site name]],Table3[],39)="","",VLOOKUP(Table3512[[#This Row],[Site name]],Table3[],39))</f>
        <v>3</v>
      </c>
      <c r="AQ90" t="str">
        <f>_xlfn.CONCAT(Table3512[[#This Row],[Site name]],Table3512[[#This Row],[Assessment Type]])</f>
        <v>New City CourtAssessment 1 - no decarbonisation</v>
      </c>
    </row>
    <row r="91" spans="2:43" ht="14.7" hidden="1" customHeight="1">
      <c r="B91" t="s">
        <v>423</v>
      </c>
      <c r="C91" t="s">
        <v>977</v>
      </c>
      <c r="D91">
        <f>IF((VLOOKUP(Table3512[[#This Row],[Site name]],Table35[],3,FALSE)-VLOOKUP(Table3512[[#This Row],[Site name]],Table35679[],3,FALSE))=0,"",VLOOKUP(Table3512[[#This Row],[Site name]],Table35[],3,FALSE)-VLOOKUP(Table3512[[#This Row],[Site name]],Table35679[],3,FALSE))</f>
        <v>747</v>
      </c>
      <c r="E91" t="str">
        <f>IF(VLOOKUP(Table3512[[#This Row],[Site name]],Table3[],2)=0,"",VLOOKUP(Table3512[[#This Row],[Site name]],Table3[],2))</f>
        <v>Kensington and Chelsea</v>
      </c>
      <c r="F91" t="str">
        <f>IF(VLOOKUP(Table3512[[#This Row],[Site name]],Table3[],3)=0,"",VLOOKUP(Table3512[[#This Row],[Site name]],Table3[],3))</f>
        <v>W8 7LX</v>
      </c>
      <c r="G91" t="str">
        <f>IF(VLOOKUP(Table3512[[#This Row],[Site name]],Table3[],4)=0,"",VLOOKUP(Table3512[[#This Row],[Site name]],Table3[],4))</f>
        <v>PP/23/03534</v>
      </c>
      <c r="H91" t="str">
        <f>IF(VLOOKUP(Table3512[[#This Row],[Site name]],Table3[],5)=0,"",VLOOKUP(Table3512[[#This Row],[Site name]],Table3[],5))</f>
        <v>Planning Portal</v>
      </c>
      <c r="I91" s="185" t="str">
        <f>IF(VLOOKUP(Table3512[[#This Row],[Site name]],Table3[],6)=0,"",VLOOKUP(Table3512[[#This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91" s="185">
        <f>IF(VLOOKUP(Table3512[[#This Row],[Site name]],Table3[],7)=0,"",VLOOKUP(Table3512[[#This Row],[Site name]],Table3[],7))</f>
        <v>45082</v>
      </c>
      <c r="K91" s="185" t="str">
        <f>IF(VLOOKUP(Table3512[[#This Row],[Site name]],Table3[],8)=0,"",VLOOKUP(Table3512[[#This Row],[Site name]],Table3[],8))</f>
        <v/>
      </c>
      <c r="L91" t="str">
        <f>IF(VLOOKUP(Table3512[[#This Row],[Site name]],Table3[],9)=0,"",VLOOKUP(Table3512[[#This Row],[Site name]],Table3[],9))</f>
        <v/>
      </c>
      <c r="M91" t="str">
        <f>IF(VLOOKUP(Table3512[[#This Row],[Site name]],Table3[],10)=0,"",VLOOKUP(Table3512[[#This Row],[Site name]],Table3[],10))</f>
        <v>Office</v>
      </c>
      <c r="N91" t="str">
        <f>IF(VLOOKUP(Table3512[[#This Row],[Site name]],Table3[],11)=0,"",VLOOKUP(Table3512[[#This Row],[Site name]],Table3[],11))</f>
        <v>No</v>
      </c>
      <c r="O91" t="str">
        <f>IF(VLOOKUP(Table3512[[#This Row],[Site name]],Table3[],12)=0,"",VLOOKUP(Table3512[[#This Row],[Site name]],Table3[],12))</f>
        <v>Heavy Refurbishment</v>
      </c>
      <c r="P91" t="str">
        <f>IF(VLOOKUP(Table3512[[#This Row],[Site name]],Table3[],13)=0,"",VLOOKUP(Table3512[[#This Row],[Site name]],Table3[],13))</f>
        <v>1950s</v>
      </c>
      <c r="Q91" t="str">
        <f>IF(VLOOKUP(Table3512[[#This Row],[Site name]],Table3[],14)=0,"",VLOOKUP(Table3512[[#This Row],[Site name]],Table3[],14))</f>
        <v>Not listed</v>
      </c>
      <c r="R91" s="197">
        <f>IF(VLOOKUP(Table3512[[#This Row],[Site name]],Table3[],15)="","",VLOOKUP(Table3512[[#This Row],[Site name]],Table3[],15))</f>
        <v>11400</v>
      </c>
      <c r="S91" s="197">
        <f>IF(VLOOKUP(Table3512[[#This Row],[Site name]],Table3[],16)="","",VLOOKUP(Table3512[[#This Row],[Site name]],Table3[],16))</f>
        <v>26902</v>
      </c>
      <c r="T91" s="196">
        <f>IF(VLOOKUP(Table3512[[#This Row],[Site name]],Table3[],17)="","",VLOOKUP(Table3512[[#This Row],[Site name]],Table3[],17))</f>
        <v>5942</v>
      </c>
      <c r="U91" s="188">
        <f>IF(VLOOKUP(Table3512[[#This Row],[Site name]],Table3[],18)="","",VLOOKUP(Table3512[[#This Row],[Site name]],Table3[],18))</f>
        <v>1.3598245614035087</v>
      </c>
      <c r="V91" s="197">
        <f>IF(VLOOKUP(Table3512[[#This Row],[Site name]],Table3[],19)="","",VLOOKUP(Table3512[[#This Row],[Site name]],Table3[],19))</f>
        <v>21444</v>
      </c>
      <c r="W91" t="str">
        <f>IF(VLOOKUP(Table3512[[#This Row],[Site name]],Table3[],20)=0,"",VLOOKUP(Table3512[[#This Row],[Site name]],Table3[],20))</f>
        <v>New and retained basement</v>
      </c>
      <c r="X91" t="str">
        <f>IF(VLOOKUP(Table3512[[#This Row],[Site name]],Table3[],21)=0,"",VLOOKUP(Table3512[[#This Row],[Site name]],Table3[],21))</f>
        <v>Reinforced Concrete</v>
      </c>
      <c r="Y91" t="str">
        <f>IF(VLOOKUP(Table3512[[#This Row],[Site name]],Table3[],22)=0,"",VLOOKUP(Table3512[[#This Row],[Site name]],Table3[],22))</f>
        <v/>
      </c>
      <c r="Z91" t="str">
        <f>IF(VLOOKUP(Table3512[[#This Row],[Site name]],Table3[],23)=0,"",VLOOKUP(Table3512[[#This Row],[Site name]],Table3[],23))</f>
        <v>RC Cores / shear walls</v>
      </c>
      <c r="AA91" t="str">
        <f>IF(VLOOKUP(Table3512[[#This Row],[Site name]],Table3[],24)=0,"",VLOOKUP(Table3512[[#This Row],[Site name]],Table3[],24))</f>
        <v/>
      </c>
      <c r="AB91" t="str">
        <f>IF(VLOOKUP(Table3512[[#This Row],[Site name]],Table3[],25)=0,"",VLOOKUP(Table3512[[#This Row],[Site name]],Table3[],25))</f>
        <v/>
      </c>
      <c r="AC91">
        <f>IF(VLOOKUP(Table3512[[#This Row],[Site name]],Table3[],26)=0,"",VLOOKUP(Table3512[[#This Row],[Site name]],Table3[],26))</f>
        <v>12</v>
      </c>
      <c r="AD91">
        <f>IF(VLOOKUP(Table3512[[#This Row],[Site name]],Table3[],27)=0,"",VLOOKUP(Table3512[[#This Row],[Site name]],Table3[],27))</f>
        <v>15</v>
      </c>
      <c r="AE91">
        <f>IF(VLOOKUP(Table3512[[#This Row],[Site name]],Table3[],28)="","",VLOOKUP(Table3512[[#This Row],[Site name]],Table3[],28))</f>
        <v>15</v>
      </c>
      <c r="AF91">
        <f>IF(VLOOKUP(Table3512[[#This Row],[Site name]],Table3[],29)=0,"",VLOOKUP(Table3512[[#This Row],[Site name]],Table3[],29))</f>
        <v>3</v>
      </c>
      <c r="AG91" t="str">
        <f>IF(VLOOKUP(Table3512[[#This Row],[Site name]],Table3[],30)=0,"",VLOOKUP(Table3512[[#This Row],[Site name]],Table3[],30))</f>
        <v/>
      </c>
      <c r="AH91" t="str">
        <f>IF(VLOOKUP(Table3512[[#This Row],[Site name]],Table3[],31)=0,"",VLOOKUP(Table3512[[#This Row],[Site name]],Table3[],31))</f>
        <v/>
      </c>
      <c r="AI91" t="str">
        <f>IF(VLOOKUP(Table3512[[#This Row],[Site name]],Table3[],32)=0,"",VLOOKUP(Table3512[[#This Row],[Site name]],Table3[],32))</f>
        <v>HDR</v>
      </c>
      <c r="AJ91" t="str">
        <f>IF(VLOOKUP(Table3512[[#This Row],[Site name]],Table3[],33)=0,"",VLOOKUP(Table3512[[#This Row],[Site name]],Table3[],33))</f>
        <v>AKT II</v>
      </c>
      <c r="AK91" t="str">
        <f>IF(VLOOKUP(Table3512[[#This Row],[Site name]],Table3[],34)=0,"",VLOOKUP(Table3512[[#This Row],[Site name]],Table3[],34))</f>
        <v>HDR</v>
      </c>
      <c r="AL91" t="str">
        <f>IF(VLOOKUP(Table3512[[#This Row],[Site name]],Table3[],35)=0,"",VLOOKUP(Table3512[[#This Row],[Site name]],Table3[],35))</f>
        <v>Squire and Partners</v>
      </c>
      <c r="AM91" t="str">
        <f>IF(VLOOKUP(Table3512[[#This Row],[Site name]],Table3[],36)=0,"",VLOOKUP(Table3512[[#This Row],[Site name]],Table3[],36))</f>
        <v>One Click LCA</v>
      </c>
      <c r="AN91" t="str">
        <f>IF(VLOOKUP(Table3512[[#This Row],[Site name]],Table3[],37)=0,"",VLOOKUP(Table3512[[#This Row],[Site name]],Table3[],37))</f>
        <v>Project 103</v>
      </c>
      <c r="AO91" s="188">
        <f>IF(VLOOKUP(Table3512[[#This Row],[Site name]],Table3[],38)="","",VLOOKUP(Table3512[[#This Row],[Site name]],Table3[],38))</f>
        <v>0.5212280701754386</v>
      </c>
      <c r="AP91">
        <f>IF(VLOOKUP(Table3512[[#This Row],[Site name]],Table3[],39)="","",VLOOKUP(Table3512[[#This Row],[Site name]],Table3[],39))</f>
        <v>3</v>
      </c>
      <c r="AQ91" t="str">
        <f>_xlfn.CONCAT(Table3512[[#This Row],[Site name]],Table3512[[#This Row],[Assessment Type]])</f>
        <v>Newcombe HouseAssessment 1 - no decarbonisation</v>
      </c>
    </row>
    <row r="92" spans="2:43" ht="14.7" hidden="1" customHeight="1">
      <c r="B92" t="s">
        <v>424</v>
      </c>
      <c r="C92" t="s">
        <v>977</v>
      </c>
      <c r="D92">
        <f>IF((VLOOKUP(Table3512[[#This Row],[Site name]],Table35[],3,FALSE)-VLOOKUP(Table3512[[#This Row],[Site name]],Table35679[],3,FALSE))=0,"",VLOOKUP(Table3512[[#This Row],[Site name]],Table35[],3,FALSE)-VLOOKUP(Table3512[[#This Row],[Site name]],Table35679[],3,FALSE))</f>
        <v>429</v>
      </c>
      <c r="E92" t="str">
        <f>IF(VLOOKUP(Table3512[[#This Row],[Site name]],Table3[],2)=0,"",VLOOKUP(Table3512[[#This Row],[Site name]],Table3[],2))</f>
        <v>Southwark</v>
      </c>
      <c r="F92" t="str">
        <f>IF(VLOOKUP(Table3512[[#This Row],[Site name]],Table3[],3)=0,"",VLOOKUP(Table3512[[#This Row],[Site name]],Table3[],3))</f>
        <v>SE17 1GD</v>
      </c>
      <c r="G92" t="str">
        <f>IF(VLOOKUP(Table3512[[#This Row],[Site name]],Table3[],4)=0,"",VLOOKUP(Table3512[[#This Row],[Site name]],Table3[],4))</f>
        <v>21/AP/1819</v>
      </c>
      <c r="H92" t="str">
        <f>IF(VLOOKUP(Table3512[[#This Row],[Site name]],Table3[],5)=0,"",VLOOKUP(Table3512[[#This Row],[Site name]],Table3[],5))</f>
        <v>Planning Portal</v>
      </c>
      <c r="I92" t="str">
        <f>IF(VLOOKUP(Table3512[[#This Row],[Site name]],Table3[],6)=0,"",VLOOKUP(Table3512[[#This Row],[Site name]],Table3[],6))</f>
        <v>Erection of 17-storey building with basement and rooftop plant.</v>
      </c>
      <c r="J92" s="185">
        <f>IF(VLOOKUP(Table3512[[#This Row],[Site name]],Table3[],7)=0,"",VLOOKUP(Table3512[[#This Row],[Site name]],Table3[],7))</f>
        <v>44340</v>
      </c>
      <c r="K92" s="185" t="str">
        <f>IF(VLOOKUP(Table3512[[#This Row],[Site name]],Table3[],8)=0,"",VLOOKUP(Table3512[[#This Row],[Site name]],Table3[],8))</f>
        <v/>
      </c>
      <c r="L92" t="str">
        <f>IF(VLOOKUP(Table3512[[#This Row],[Site name]],Table3[],9)=0,"",VLOOKUP(Table3512[[#This Row],[Site name]],Table3[],9))</f>
        <v/>
      </c>
      <c r="M92" t="str">
        <f>IF(VLOOKUP(Table3512[[#This Row],[Site name]],Table3[],10)=0,"",VLOOKUP(Table3512[[#This Row],[Site name]],Table3[],10))</f>
        <v>Office</v>
      </c>
      <c r="N92" t="str">
        <f>IF(VLOOKUP(Table3512[[#This Row],[Site name]],Table3[],11)=0,"",VLOOKUP(Table3512[[#This Row],[Site name]],Table3[],11))</f>
        <v/>
      </c>
      <c r="O92" t="str">
        <f>IF(VLOOKUP(Table3512[[#This Row],[Site name]],Table3[],12)=0,"",VLOOKUP(Table3512[[#This Row],[Site name]],Table3[],12))</f>
        <v>New Build</v>
      </c>
      <c r="P92" t="str">
        <f>IF(VLOOKUP(Table3512[[#This Row],[Site name]],Table3[],13)=0,"",VLOOKUP(Table3512[[#This Row],[Site name]],Table3[],13))</f>
        <v/>
      </c>
      <c r="Q92" t="str">
        <f>IF(VLOOKUP(Table3512[[#This Row],[Site name]],Table3[],14)=0,"",VLOOKUP(Table3512[[#This Row],[Site name]],Table3[],14))</f>
        <v/>
      </c>
      <c r="R92" s="197" t="str">
        <f>IF(VLOOKUP(Table3512[[#This Row],[Site name]],Table3[],15)="","",VLOOKUP(Table3512[[#This Row],[Site name]],Table3[],15))</f>
        <v/>
      </c>
      <c r="S92" s="197">
        <f>IF(VLOOKUP(Table3512[[#This Row],[Site name]],Table3[],16)="","",VLOOKUP(Table3512[[#This Row],[Site name]],Table3[],16))</f>
        <v>63598</v>
      </c>
      <c r="T92" s="196" t="str">
        <f>IF(VLOOKUP(Table3512[[#This Row],[Site name]],Table3[],17)="","",VLOOKUP(Table3512[[#This Row],[Site name]],Table3[],17))</f>
        <v/>
      </c>
      <c r="U92" s="188" t="str">
        <f>IF(VLOOKUP(Table3512[[#This Row],[Site name]],Table3[],18)="","",VLOOKUP(Table3512[[#This Row],[Site name]],Table3[],18))</f>
        <v/>
      </c>
      <c r="V92" s="197">
        <f>IF(VLOOKUP(Table3512[[#This Row],[Site name]],Table3[],19)="","",VLOOKUP(Table3512[[#This Row],[Site name]],Table3[],19))</f>
        <v>63598</v>
      </c>
      <c r="W92" t="str">
        <f>IF(VLOOKUP(Table3512[[#This Row],[Site name]],Table3[],20)=0,"",VLOOKUP(Table3512[[#This Row],[Site name]],Table3[],20))</f>
        <v/>
      </c>
      <c r="X92" t="str">
        <f>IF(VLOOKUP(Table3512[[#This Row],[Site name]],Table3[],21)=0,"",VLOOKUP(Table3512[[#This Row],[Site name]],Table3[],21))</f>
        <v/>
      </c>
      <c r="Y92" t="str">
        <f>IF(VLOOKUP(Table3512[[#This Row],[Site name]],Table3[],22)=0,"",VLOOKUP(Table3512[[#This Row],[Site name]],Table3[],22))</f>
        <v/>
      </c>
      <c r="Z92" t="str">
        <f>IF(VLOOKUP(Table3512[[#This Row],[Site name]],Table3[],23)=0,"",VLOOKUP(Table3512[[#This Row],[Site name]],Table3[],23))</f>
        <v/>
      </c>
      <c r="AA92" t="str">
        <f>IF(VLOOKUP(Table3512[[#This Row],[Site name]],Table3[],24)=0,"",VLOOKUP(Table3512[[#This Row],[Site name]],Table3[],24))</f>
        <v/>
      </c>
      <c r="AB92" t="str">
        <f>IF(VLOOKUP(Table3512[[#This Row],[Site name]],Table3[],25)=0,"",VLOOKUP(Table3512[[#This Row],[Site name]],Table3[],25))</f>
        <v/>
      </c>
      <c r="AC92" t="str">
        <f>IF(VLOOKUP(Table3512[[#This Row],[Site name]],Table3[],26)=0,"",VLOOKUP(Table3512[[#This Row],[Site name]],Table3[],26))</f>
        <v/>
      </c>
      <c r="AD92">
        <f>IF(VLOOKUP(Table3512[[#This Row],[Site name]],Table3[],27)=0,"",VLOOKUP(Table3512[[#This Row],[Site name]],Table3[],27))</f>
        <v>18</v>
      </c>
      <c r="AE92">
        <f>IF(VLOOKUP(Table3512[[#This Row],[Site name]],Table3[],28)="","",VLOOKUP(Table3512[[#This Row],[Site name]],Table3[],28))</f>
        <v>17</v>
      </c>
      <c r="AF92" t="str">
        <f>IF(VLOOKUP(Table3512[[#This Row],[Site name]],Table3[],29)=0,"",VLOOKUP(Table3512[[#This Row],[Site name]],Table3[],29))</f>
        <v/>
      </c>
      <c r="AG92" t="str">
        <f>IF(VLOOKUP(Table3512[[#This Row],[Site name]],Table3[],30)=0,"",VLOOKUP(Table3512[[#This Row],[Site name]],Table3[],30))</f>
        <v/>
      </c>
      <c r="AH92" t="str">
        <f>IF(VLOOKUP(Table3512[[#This Row],[Site name]],Table3[],31)=0,"",VLOOKUP(Table3512[[#This Row],[Site name]],Table3[],31))</f>
        <v/>
      </c>
      <c r="AI92" t="str">
        <f>IF(VLOOKUP(Table3512[[#This Row],[Site name]],Table3[],32)=0,"",VLOOKUP(Table3512[[#This Row],[Site name]],Table3[],32))</f>
        <v>HDR</v>
      </c>
      <c r="AJ92" t="str">
        <f>IF(VLOOKUP(Table3512[[#This Row],[Site name]],Table3[],33)=0,"",VLOOKUP(Table3512[[#This Row],[Site name]],Table3[],33))</f>
        <v/>
      </c>
      <c r="AK92" t="str">
        <f>IF(VLOOKUP(Table3512[[#This Row],[Site name]],Table3[],34)=0,"",VLOOKUP(Table3512[[#This Row],[Site name]],Table3[],34))</f>
        <v/>
      </c>
      <c r="AL92" t="str">
        <f>IF(VLOOKUP(Table3512[[#This Row],[Site name]],Table3[],35)=0,"",VLOOKUP(Table3512[[#This Row],[Site name]],Table3[],35))</f>
        <v/>
      </c>
      <c r="AM92" t="str">
        <f>IF(VLOOKUP(Table3512[[#This Row],[Site name]],Table3[],36)=0,"",VLOOKUP(Table3512[[#This Row],[Site name]],Table3[],36))</f>
        <v/>
      </c>
      <c r="AN92" t="str">
        <f>IF(VLOOKUP(Table3512[[#This Row],[Site name]],Table3[],37)=0,"",VLOOKUP(Table3512[[#This Row],[Site name]],Table3[],37))</f>
        <v>Project 105</v>
      </c>
      <c r="AO92" s="188">
        <f>IF(VLOOKUP(Table3512[[#This Row],[Site name]],Table3[],38)="","",VLOOKUP(Table3512[[#This Row],[Site name]],Table3[],38))</f>
        <v>1</v>
      </c>
      <c r="AP92">
        <f>IF(VLOOKUP(Table3512[[#This Row],[Site name]],Table3[],39)="","",VLOOKUP(Table3512[[#This Row],[Site name]],Table3[],39))</f>
        <v>1</v>
      </c>
      <c r="AQ92" t="str">
        <f>_xlfn.CONCAT(Table3512[[#This Row],[Site name]],Table3512[[#This Row],[Assessment Type]])</f>
        <v>Plot H1 Elephant ParkAssessment 1 - no decarbonisation</v>
      </c>
    </row>
    <row r="93" spans="2:43" ht="14.7" hidden="1" customHeight="1">
      <c r="B93" t="s">
        <v>212</v>
      </c>
      <c r="C93" t="s">
        <v>977</v>
      </c>
      <c r="D93">
        <f>IF((VLOOKUP(Table3512[[#This Row],[Site name]],Table35[],3,FALSE)-VLOOKUP(Table3512[[#This Row],[Site name]],Table35679[],3,FALSE))=0,"",VLOOKUP(Table3512[[#This Row],[Site name]],Table35[],3,FALSE)-VLOOKUP(Table3512[[#This Row],[Site name]],Table35679[],3,FALSE))</f>
        <v>1272</v>
      </c>
      <c r="E93" t="str">
        <f>IF(VLOOKUP(Table3512[[#This Row],[Site name]],Table3[],2)=0,"",VLOOKUP(Table3512[[#This Row],[Site name]],Table3[],2))</f>
        <v>Westminster</v>
      </c>
      <c r="F93" t="str">
        <f>IF(VLOOKUP(Table3512[[#This Row],[Site name]],Table3[],3)=0,"",VLOOKUP(Table3512[[#This Row],[Site name]],Table3[],3))</f>
        <v>SW1E 5DJ</v>
      </c>
      <c r="G93" t="str">
        <f>IF(VLOOKUP(Table3512[[#This Row],[Site name]],Table3[],4)=0,"",VLOOKUP(Table3512[[#This Row],[Site name]],Table3[],4))</f>
        <v>22/05428/FULL</v>
      </c>
      <c r="H93" t="str">
        <f>IF(VLOOKUP(Table3512[[#This Row],[Site name]],Table3[],5)=0,"",VLOOKUP(Table3512[[#This Row],[Site name]],Table3[],5))</f>
        <v>Planning Portal</v>
      </c>
      <c r="I93" s="185" t="str">
        <f>IF(VLOOKUP(Table3512[[#This Row],[Site name]],Table3[],6)=0,"",VLOOKUP(Table3512[[#This Row],[Site name]],Table3[],6))</f>
        <v>Two-storey Refurbishment including roof-level plant , creation of a setback rooftop Refurbishment, refurbishment of existing</v>
      </c>
      <c r="J93" s="185">
        <f>IF(VLOOKUP(Table3512[[#This Row],[Site name]],Table3[],7)=0,"",VLOOKUP(Table3512[[#This Row],[Site name]],Table3[],7))</f>
        <v>44777</v>
      </c>
      <c r="K93" s="185">
        <f>IF(VLOOKUP(Table3512[[#This Row],[Site name]],Table3[],8)=0,"",VLOOKUP(Table3512[[#This Row],[Site name]],Table3[],8))</f>
        <v>44918</v>
      </c>
      <c r="L93" t="str">
        <f>IF(VLOOKUP(Table3512[[#This Row],[Site name]],Table3[],9)=0,"",VLOOKUP(Table3512[[#This Row],[Site name]],Table3[],9))</f>
        <v/>
      </c>
      <c r="M93" t="str">
        <f>IF(VLOOKUP(Table3512[[#This Row],[Site name]],Table3[],10)=0,"",VLOOKUP(Table3512[[#This Row],[Site name]],Table3[],10))</f>
        <v>Office</v>
      </c>
      <c r="N93" t="str">
        <f>IF(VLOOKUP(Table3512[[#This Row],[Site name]],Table3[],11)=0,"",VLOOKUP(Table3512[[#This Row],[Site name]],Table3[],11))</f>
        <v>No</v>
      </c>
      <c r="O93" t="str">
        <f>IF(VLOOKUP(Table3512[[#This Row],[Site name]],Table3[],12)=0,"",VLOOKUP(Table3512[[#This Row],[Site name]],Table3[],12))</f>
        <v>Light Refurbishment</v>
      </c>
      <c r="P93" t="str">
        <f>IF(VLOOKUP(Table3512[[#This Row],[Site name]],Table3[],13)=0,"",VLOOKUP(Table3512[[#This Row],[Site name]],Table3[],13))</f>
        <v>1960s</v>
      </c>
      <c r="Q93" t="str">
        <f>IF(VLOOKUP(Table3512[[#This Row],[Site name]],Table3[],14)=0,"",VLOOKUP(Table3512[[#This Row],[Site name]],Table3[],14))</f>
        <v>Not listed</v>
      </c>
      <c r="R93" s="197">
        <f>IF(VLOOKUP(Table3512[[#This Row],[Site name]],Table3[],15)="","",VLOOKUP(Table3512[[#This Row],[Site name]],Table3[],15))</f>
        <v>42501</v>
      </c>
      <c r="S93" s="197">
        <f>IF(VLOOKUP(Table3512[[#This Row],[Site name]],Table3[],16)="","",VLOOKUP(Table3512[[#This Row],[Site name]],Table3[],16))</f>
        <v>46243</v>
      </c>
      <c r="T93" s="196">
        <f>IF(VLOOKUP(Table3512[[#This Row],[Site name]],Table3[],17)="","",VLOOKUP(Table3512[[#This Row],[Site name]],Table3[],17))</f>
        <v>3280</v>
      </c>
      <c r="U93" s="188">
        <f>IF(VLOOKUP(Table3512[[#This Row],[Site name]],Table3[],18)="","",VLOOKUP(Table3512[[#This Row],[Site name]],Table3[],18))</f>
        <v>8.8044987176772338E-2</v>
      </c>
      <c r="V93" s="197">
        <f>IF(VLOOKUP(Table3512[[#This Row],[Site name]],Table3[],19)="","",VLOOKUP(Table3512[[#This Row],[Site name]],Table3[],19))</f>
        <v>3742</v>
      </c>
      <c r="W93" t="str">
        <f>IF(VLOOKUP(Table3512[[#This Row],[Site name]],Table3[],20)=0,"",VLOOKUP(Table3512[[#This Row],[Site name]],Table3[],20))</f>
        <v/>
      </c>
      <c r="X93" t="str">
        <f>IF(VLOOKUP(Table3512[[#This Row],[Site name]],Table3[],21)=0,"",VLOOKUP(Table3512[[#This Row],[Site name]],Table3[],21))</f>
        <v>Reinforced Concrete</v>
      </c>
      <c r="Y93" t="str">
        <f>IF(VLOOKUP(Table3512[[#This Row],[Site name]],Table3[],22)=0,"",VLOOKUP(Table3512[[#This Row],[Site name]],Table3[],22))</f>
        <v/>
      </c>
      <c r="Z93" t="str">
        <f>IF(VLOOKUP(Table3512[[#This Row],[Site name]],Table3[],23)=0,"",VLOOKUP(Table3512[[#This Row],[Site name]],Table3[],23))</f>
        <v/>
      </c>
      <c r="AA93" t="str">
        <f>IF(VLOOKUP(Table3512[[#This Row],[Site name]],Table3[],24)=0,"",VLOOKUP(Table3512[[#This Row],[Site name]],Table3[],24))</f>
        <v/>
      </c>
      <c r="AB93" t="str">
        <f>IF(VLOOKUP(Table3512[[#This Row],[Site name]],Table3[],25)=0,"",VLOOKUP(Table3512[[#This Row],[Site name]],Table3[],25))</f>
        <v>Horizontal Refurbishment</v>
      </c>
      <c r="AC93">
        <f>IF(VLOOKUP(Table3512[[#This Row],[Site name]],Table3[],26)=0,"",VLOOKUP(Table3512[[#This Row],[Site name]],Table3[],26))</f>
        <v>30</v>
      </c>
      <c r="AD93">
        <f>IF(VLOOKUP(Table3512[[#This Row],[Site name]],Table3[],27)=0,"",VLOOKUP(Table3512[[#This Row],[Site name]],Table3[],27))</f>
        <v>31</v>
      </c>
      <c r="AE93">
        <f>IF(VLOOKUP(Table3512[[#This Row],[Site name]],Table3[],28)="","",VLOOKUP(Table3512[[#This Row],[Site name]],Table3[],28))</f>
        <v>31</v>
      </c>
      <c r="AF93">
        <f>IF(VLOOKUP(Table3512[[#This Row],[Site name]],Table3[],29)=0,"",VLOOKUP(Table3512[[#This Row],[Site name]],Table3[],29))</f>
        <v>1</v>
      </c>
      <c r="AG93">
        <f>IF(VLOOKUP(Table3512[[#This Row],[Site name]],Table3[],30)=0,"",VLOOKUP(Table3512[[#This Row],[Site name]],Table3[],30))</f>
        <v>2</v>
      </c>
      <c r="AH93" t="str">
        <f>IF(VLOOKUP(Table3512[[#This Row],[Site name]],Table3[],31)=0,"",VLOOKUP(Table3512[[#This Row],[Site name]],Table3[],31))</f>
        <v/>
      </c>
      <c r="AI93" t="str">
        <f>IF(VLOOKUP(Table3512[[#This Row],[Site name]],Table3[],32)=0,"",VLOOKUP(Table3512[[#This Row],[Site name]],Table3[],32))</f>
        <v>Buro Happold</v>
      </c>
      <c r="AJ93" t="str">
        <f>IF(VLOOKUP(Table3512[[#This Row],[Site name]],Table3[],33)=0,"",VLOOKUP(Table3512[[#This Row],[Site name]],Table3[],33))</f>
        <v/>
      </c>
      <c r="AK93" t="str">
        <f>IF(VLOOKUP(Table3512[[#This Row],[Site name]],Table3[],34)=0,"",VLOOKUP(Table3512[[#This Row],[Site name]],Table3[],34))</f>
        <v/>
      </c>
      <c r="AL93" t="str">
        <f>IF(VLOOKUP(Table3512[[#This Row],[Site name]],Table3[],35)=0,"",VLOOKUP(Table3512[[#This Row],[Site name]],Table3[],35))</f>
        <v/>
      </c>
      <c r="AM93" t="str">
        <f>IF(VLOOKUP(Table3512[[#This Row],[Site name]],Table3[],36)=0,"",VLOOKUP(Table3512[[#This Row],[Site name]],Table3[],36))</f>
        <v/>
      </c>
      <c r="AN93" t="str">
        <f>IF(VLOOKUP(Table3512[[#This Row],[Site name]],Table3[],37)=0,"",VLOOKUP(Table3512[[#This Row],[Site name]],Table3[],37))</f>
        <v>Project 106</v>
      </c>
      <c r="AO93" s="188">
        <f>IF(VLOOKUP(Table3512[[#This Row],[Site name]],Table3[],38)="","",VLOOKUP(Table3512[[#This Row],[Site name]],Table3[],38))</f>
        <v>7.7174654714006724E-2</v>
      </c>
      <c r="AP93">
        <f>IF(VLOOKUP(Table3512[[#This Row],[Site name]],Table3[],39)="","",VLOOKUP(Table3512[[#This Row],[Site name]],Table3[],39))</f>
        <v>4</v>
      </c>
      <c r="AQ93" t="str">
        <f>_xlfn.CONCAT(Table3512[[#This Row],[Site name]],Table3512[[#This Row],[Assessment Type]])</f>
        <v>Portland HouseAssessment 1 - no decarbonisation</v>
      </c>
    </row>
    <row r="94" spans="2:43" ht="14.7" hidden="1" customHeight="1">
      <c r="B94" t="s">
        <v>427</v>
      </c>
      <c r="C94" t="s">
        <v>977</v>
      </c>
      <c r="D94">
        <f>IF((VLOOKUP(Table3512[[#This Row],[Site name]],Table35[],3,FALSE)-VLOOKUP(Table3512[[#This Row],[Site name]],Table35679[],3,FALSE))=0,"",VLOOKUP(Table3512[[#This Row],[Site name]],Table35[],3,FALSE)-VLOOKUP(Table3512[[#This Row],[Site name]],Table35679[],3,FALSE))</f>
        <v>739</v>
      </c>
      <c r="E94" t="str">
        <f>IF(VLOOKUP(Table3512[[#This Row],[Site name]],Table3[],2)=0,"",VLOOKUP(Table3512[[#This Row],[Site name]],Table3[],2))</f>
        <v>City of London</v>
      </c>
      <c r="F94" t="str">
        <f>IF(VLOOKUP(Table3512[[#This Row],[Site name]],Table3[],3)=0,"",VLOOKUP(Table3512[[#This Row],[Site name]],Table3[],3))</f>
        <v>EC1A 9LH</v>
      </c>
      <c r="G94" t="str">
        <f>IF(VLOOKUP(Table3512[[#This Row],[Site name]],Table3[],4)=0,"",VLOOKUP(Table3512[[#This Row],[Site name]],Table3[],4))</f>
        <v>19/01343/FULEIA</v>
      </c>
      <c r="H94" t="str">
        <f>IF(VLOOKUP(Table3512[[#This Row],[Site name]],Table3[],5)=0,"",VLOOKUP(Table3512[[#This Row],[Site name]],Table3[],5))</f>
        <v>Planning Portal</v>
      </c>
      <c r="I94" s="185" t="str">
        <f>IF(VLOOKUP(Table3512[[#This Row],[Site name]],Table3[],6)=0,"",VLOOKUP(Table3512[[#This Row],[Site name]],Table3[],6))</f>
        <v>Part demolition, repair, refurbishment and Refurbishment of existing buildings (all levels including basements)</v>
      </c>
      <c r="J94" s="185">
        <f>IF(VLOOKUP(Table3512[[#This Row],[Site name]],Table3[],7)=0,"",VLOOKUP(Table3512[[#This Row],[Site name]],Table3[],7))</f>
        <v>43818</v>
      </c>
      <c r="K94" s="185">
        <f>IF(VLOOKUP(Table3512[[#This Row],[Site name]],Table3[],8)=0,"",VLOOKUP(Table3512[[#This Row],[Site name]],Table3[],8))</f>
        <v>44887</v>
      </c>
      <c r="L94" t="str">
        <f>IF(VLOOKUP(Table3512[[#This Row],[Site name]],Table3[],9)=0,"",VLOOKUP(Table3512[[#This Row],[Site name]],Table3[],9))</f>
        <v/>
      </c>
      <c r="M94" t="str">
        <f>IF(VLOOKUP(Table3512[[#This Row],[Site name]],Table3[],10)=0,"",VLOOKUP(Table3512[[#This Row],[Site name]],Table3[],10))</f>
        <v>Office</v>
      </c>
      <c r="N94" t="str">
        <f>IF(VLOOKUP(Table3512[[#This Row],[Site name]],Table3[],11)=0,"",VLOOKUP(Table3512[[#This Row],[Site name]],Table3[],11))</f>
        <v>Yes</v>
      </c>
      <c r="O94" t="str">
        <f>IF(VLOOKUP(Table3512[[#This Row],[Site name]],Table3[],12)=0,"",VLOOKUP(Table3512[[#This Row],[Site name]],Table3[],12))</f>
        <v>Heavy Refurbishment</v>
      </c>
      <c r="P94" t="str">
        <f>IF(VLOOKUP(Table3512[[#This Row],[Site name]],Table3[],13)=0,"",VLOOKUP(Table3512[[#This Row],[Site name]],Table3[],13))</f>
        <v>1950s</v>
      </c>
      <c r="Q94" t="str">
        <f>IF(VLOOKUP(Table3512[[#This Row],[Site name]],Table3[],14)=0,"",VLOOKUP(Table3512[[#This Row],[Site name]],Table3[],14))</f>
        <v>Grade II</v>
      </c>
      <c r="R94" s="197">
        <f>IF(VLOOKUP(Table3512[[#This Row],[Site name]],Table3[],15)="","",VLOOKUP(Table3512[[#This Row],[Site name]],Table3[],15))</f>
        <v>15617</v>
      </c>
      <c r="S94" s="197">
        <f>IF(VLOOKUP(Table3512[[#This Row],[Site name]],Table3[],16)="","",VLOOKUP(Table3512[[#This Row],[Site name]],Table3[],16))</f>
        <v>43037</v>
      </c>
      <c r="T94" s="196">
        <f>IF(VLOOKUP(Table3512[[#This Row],[Site name]],Table3[],17)="","",VLOOKUP(Table3512[[#This Row],[Site name]],Table3[],17))</f>
        <v>5466</v>
      </c>
      <c r="U94" s="188">
        <f>IF(VLOOKUP(Table3512[[#This Row],[Site name]],Table3[],18)="","",VLOOKUP(Table3512[[#This Row],[Site name]],Table3[],18))</f>
        <v>1.7557789588269195</v>
      </c>
      <c r="V94" s="197">
        <f>IF(VLOOKUP(Table3512[[#This Row],[Site name]],Table3[],19)="","",VLOOKUP(Table3512[[#This Row],[Site name]],Table3[],19))</f>
        <v>32886</v>
      </c>
      <c r="W94" t="str">
        <f>IF(VLOOKUP(Table3512[[#This Row],[Site name]],Table3[],20)=0,"",VLOOKUP(Table3512[[#This Row],[Site name]],Table3[],20))</f>
        <v>New and retained basement</v>
      </c>
      <c r="X94" t="str">
        <f>IF(VLOOKUP(Table3512[[#This Row],[Site name]],Table3[],21)=0,"",VLOOKUP(Table3512[[#This Row],[Site name]],Table3[],21))</f>
        <v>Reinforced Concrete</v>
      </c>
      <c r="Y94" t="str">
        <f>IF(VLOOKUP(Table3512[[#This Row],[Site name]],Table3[],22)=0,"",VLOOKUP(Table3512[[#This Row],[Site name]],Table3[],22))</f>
        <v/>
      </c>
      <c r="Z94" t="str">
        <f>IF(VLOOKUP(Table3512[[#This Row],[Site name]],Table3[],23)=0,"",VLOOKUP(Table3512[[#This Row],[Site name]],Table3[],23))</f>
        <v/>
      </c>
      <c r="AA94" t="str">
        <f>IF(VLOOKUP(Table3512[[#This Row],[Site name]],Table3[],24)=0,"",VLOOKUP(Table3512[[#This Row],[Site name]],Table3[],24))</f>
        <v/>
      </c>
      <c r="AB94" t="str">
        <f>IF(VLOOKUP(Table3512[[#This Row],[Site name]],Table3[],25)=0,"",VLOOKUP(Table3512[[#This Row],[Site name]],Table3[],25))</f>
        <v>Load balancing at foundations</v>
      </c>
      <c r="AC94">
        <f>IF(VLOOKUP(Table3512[[#This Row],[Site name]],Table3[],26)=0,"",VLOOKUP(Table3512[[#This Row],[Site name]],Table3[],26))</f>
        <v>3</v>
      </c>
      <c r="AD94">
        <f>IF(VLOOKUP(Table3512[[#This Row],[Site name]],Table3[],27)=0,"",VLOOKUP(Table3512[[#This Row],[Site name]],Table3[],27))</f>
        <v>3</v>
      </c>
      <c r="AE94">
        <f>IF(VLOOKUP(Table3512[[#This Row],[Site name]],Table3[],28)="","",VLOOKUP(Table3512[[#This Row],[Site name]],Table3[],28))</f>
        <v>3</v>
      </c>
      <c r="AF94" t="str">
        <f>IF(VLOOKUP(Table3512[[#This Row],[Site name]],Table3[],29)=0,"",VLOOKUP(Table3512[[#This Row],[Site name]],Table3[],29))</f>
        <v/>
      </c>
      <c r="AG94">
        <f>IF(VLOOKUP(Table3512[[#This Row],[Site name]],Table3[],30)=0,"",VLOOKUP(Table3512[[#This Row],[Site name]],Table3[],30))</f>
        <v>1</v>
      </c>
      <c r="AH94" t="str">
        <f>IF(VLOOKUP(Table3512[[#This Row],[Site name]],Table3[],31)=0,"",VLOOKUP(Table3512[[#This Row],[Site name]],Table3[],31))</f>
        <v/>
      </c>
      <c r="AI94" t="str">
        <f>IF(VLOOKUP(Table3512[[#This Row],[Site name]],Table3[],32)=0,"",VLOOKUP(Table3512[[#This Row],[Site name]],Table3[],32))</f>
        <v>Arup</v>
      </c>
      <c r="AJ94" t="str">
        <f>IF(VLOOKUP(Table3512[[#This Row],[Site name]],Table3[],33)=0,"",VLOOKUP(Table3512[[#This Row],[Site name]],Table3[],33))</f>
        <v/>
      </c>
      <c r="AK94" t="str">
        <f>IF(VLOOKUP(Table3512[[#This Row],[Site name]],Table3[],34)=0,"",VLOOKUP(Table3512[[#This Row],[Site name]],Table3[],34))</f>
        <v/>
      </c>
      <c r="AL94" t="str">
        <f>IF(VLOOKUP(Table3512[[#This Row],[Site name]],Table3[],35)=0,"",VLOOKUP(Table3512[[#This Row],[Site name]],Table3[],35))</f>
        <v/>
      </c>
      <c r="AM94" t="str">
        <f>IF(VLOOKUP(Table3512[[#This Row],[Site name]],Table3[],36)=0,"",VLOOKUP(Table3512[[#This Row],[Site name]],Table3[],36))</f>
        <v>One Click LCA</v>
      </c>
      <c r="AN94" t="str">
        <f>IF(VLOOKUP(Table3512[[#This Row],[Site name]],Table3[],37)=0,"",VLOOKUP(Table3512[[#This Row],[Site name]],Table3[],37))</f>
        <v>Project 108</v>
      </c>
      <c r="AO94" s="188">
        <f>IF(VLOOKUP(Table3512[[#This Row],[Site name]],Table3[],38)="","",VLOOKUP(Table3512[[#This Row],[Site name]],Table3[],38))</f>
        <v>0.35000320163923931</v>
      </c>
      <c r="AP94">
        <f>IF(VLOOKUP(Table3512[[#This Row],[Site name]],Table3[],39)="","",VLOOKUP(Table3512[[#This Row],[Site name]],Table3[],39))</f>
        <v>3</v>
      </c>
      <c r="AQ94" t="str">
        <f>_xlfn.CONCAT(Table3512[[#This Row],[Site name]],Table3512[[#This Row],[Assessment Type]])</f>
        <v>Poultry Market And General Market And The Annexe 
Buildings West SmithfieldAssessment 1 - no decarbonisation</v>
      </c>
    </row>
    <row r="95" spans="2:43" ht="14.7" hidden="1" customHeight="1">
      <c r="B95" t="s">
        <v>154</v>
      </c>
      <c r="C95" t="s">
        <v>977</v>
      </c>
      <c r="D95">
        <f>IF((VLOOKUP(Table3512[[#This Row],[Site name]],Table35[],3,FALSE)-VLOOKUP(Table3512[[#This Row],[Site name]],Table35679[],3,FALSE))=0,"",VLOOKUP(Table3512[[#This Row],[Site name]],Table35[],3,FALSE)-VLOOKUP(Table3512[[#This Row],[Site name]],Table35679[],3,FALSE))</f>
        <v>1330</v>
      </c>
      <c r="E95" t="str">
        <f>IF(VLOOKUP(Table3512[[#This Row],[Site name]],Table3[],2)=0,"",VLOOKUP(Table3512[[#This Row],[Site name]],Table3[],2))</f>
        <v>City of London</v>
      </c>
      <c r="F95" t="str">
        <f>IF(VLOOKUP(Table3512[[#This Row],[Site name]],Table3[],3)=0,"",VLOOKUP(Table3512[[#This Row],[Site name]],Table3[],3))</f>
        <v>EC2R 8AQ</v>
      </c>
      <c r="G95" t="str">
        <f>IF(VLOOKUP(Table3512[[#This Row],[Site name]],Table3[],4)=0,"",VLOOKUP(Table3512[[#This Row],[Site name]],Table3[],4))</f>
        <v>22/00158/FULMAJ</v>
      </c>
      <c r="H95" t="str">
        <f>IF(VLOOKUP(Table3512[[#This Row],[Site name]],Table3[],5)=0,"",VLOOKUP(Table3512[[#This Row],[Site name]],Table3[],5))</f>
        <v>Planning Portal</v>
      </c>
      <c r="I95" s="185" t="str">
        <f>IF(VLOOKUP(Table3512[[#This Row],[Site name]],Table3[],6)=0,"",VLOOKUP(Table3512[[#This Row],[Site name]],Table3[],6))</f>
        <v>Retention of superstructure RC frame and basement, 3 storeys of new light-weight structure added</v>
      </c>
      <c r="J95" s="185">
        <f>IF(VLOOKUP(Table3512[[#This Row],[Site name]],Table3[],7)=0,"",VLOOKUP(Table3512[[#This Row],[Site name]],Table3[],7))</f>
        <v>44620</v>
      </c>
      <c r="K95" s="185">
        <f>IF(VLOOKUP(Table3512[[#This Row],[Site name]],Table3[],8)=0,"",VLOOKUP(Table3512[[#This Row],[Site name]],Table3[],8))</f>
        <v>44944</v>
      </c>
      <c r="L95" t="str">
        <f>IF(VLOOKUP(Table3512[[#This Row],[Site name]],Table3[],9)=0,"",VLOOKUP(Table3512[[#This Row],[Site name]],Table3[],9))</f>
        <v/>
      </c>
      <c r="M95" t="str">
        <f>IF(VLOOKUP(Table3512[[#This Row],[Site name]],Table3[],10)=0,"",VLOOKUP(Table3512[[#This Row],[Site name]],Table3[],10))</f>
        <v>Office &amp; Retail</v>
      </c>
      <c r="N95" t="str">
        <f>IF(VLOOKUP(Table3512[[#This Row],[Site name]],Table3[],11)=0,"",VLOOKUP(Table3512[[#This Row],[Site name]],Table3[],11))</f>
        <v/>
      </c>
      <c r="O95" t="str">
        <f>IF(VLOOKUP(Table3512[[#This Row],[Site name]],Table3[],12)=0,"",VLOOKUP(Table3512[[#This Row],[Site name]],Table3[],12))</f>
        <v>Light Refurbishment</v>
      </c>
      <c r="P95" t="str">
        <f>IF(VLOOKUP(Table3512[[#This Row],[Site name]],Table3[],13)=0,"",VLOOKUP(Table3512[[#This Row],[Site name]],Table3[],13))</f>
        <v>1970s</v>
      </c>
      <c r="Q95" t="str">
        <f>IF(VLOOKUP(Table3512[[#This Row],[Site name]],Table3[],14)=0,"",VLOOKUP(Table3512[[#This Row],[Site name]],Table3[],14))</f>
        <v>Not listed</v>
      </c>
      <c r="R95" s="197">
        <f>IF(VLOOKUP(Table3512[[#This Row],[Site name]],Table3[],15)="","",VLOOKUP(Table3512[[#This Row],[Site name]],Table3[],15))</f>
        <v>6318</v>
      </c>
      <c r="S95" s="197">
        <f>IF(VLOOKUP(Table3512[[#This Row],[Site name]],Table3[],16)="","",VLOOKUP(Table3512[[#This Row],[Site name]],Table3[],16))</f>
        <v>7220</v>
      </c>
      <c r="T95" s="196">
        <f>IF(VLOOKUP(Table3512[[#This Row],[Site name]],Table3[],17)="","",VLOOKUP(Table3512[[#This Row],[Site name]],Table3[],17))</f>
        <v>631.79999999999995</v>
      </c>
      <c r="U95" s="188">
        <f>IF(VLOOKUP(Table3512[[#This Row],[Site name]],Table3[],18)="","",VLOOKUP(Table3512[[#This Row],[Site name]],Table3[],18))</f>
        <v>0.14276669832225397</v>
      </c>
      <c r="V95" s="197">
        <f>IF(VLOOKUP(Table3512[[#This Row],[Site name]],Table3[],19)="","",VLOOKUP(Table3512[[#This Row],[Site name]],Table3[],19))</f>
        <v>1533.8000000000002</v>
      </c>
      <c r="W95" t="str">
        <f>IF(VLOOKUP(Table3512[[#This Row],[Site name]],Table3[],20)=0,"",VLOOKUP(Table3512[[#This Row],[Site name]],Table3[],20))</f>
        <v/>
      </c>
      <c r="X95" t="str">
        <f>IF(VLOOKUP(Table3512[[#This Row],[Site name]],Table3[],21)=0,"",VLOOKUP(Table3512[[#This Row],[Site name]],Table3[],21))</f>
        <v/>
      </c>
      <c r="Y95" t="str">
        <f>IF(VLOOKUP(Table3512[[#This Row],[Site name]],Table3[],22)=0,"",VLOOKUP(Table3512[[#This Row],[Site name]],Table3[],22))</f>
        <v/>
      </c>
      <c r="Z95" t="str">
        <f>IF(VLOOKUP(Table3512[[#This Row],[Site name]],Table3[],23)=0,"",VLOOKUP(Table3512[[#This Row],[Site name]],Table3[],23))</f>
        <v/>
      </c>
      <c r="AA95" t="str">
        <f>IF(VLOOKUP(Table3512[[#This Row],[Site name]],Table3[],24)=0,"",VLOOKUP(Table3512[[#This Row],[Site name]],Table3[],24))</f>
        <v/>
      </c>
      <c r="AB95" t="str">
        <f>IF(VLOOKUP(Table3512[[#This Row],[Site name]],Table3[],25)=0,"",VLOOKUP(Table3512[[#This Row],[Site name]],Table3[],25))</f>
        <v/>
      </c>
      <c r="AC95">
        <f>IF(VLOOKUP(Table3512[[#This Row],[Site name]],Table3[],26)=0,"",VLOOKUP(Table3512[[#This Row],[Site name]],Table3[],26))</f>
        <v>10</v>
      </c>
      <c r="AD95">
        <f>IF(VLOOKUP(Table3512[[#This Row],[Site name]],Table3[],27)=0,"",VLOOKUP(Table3512[[#This Row],[Site name]],Table3[],27))</f>
        <v>12</v>
      </c>
      <c r="AE95">
        <f>IF(VLOOKUP(Table3512[[#This Row],[Site name]],Table3[],28)="","",VLOOKUP(Table3512[[#This Row],[Site name]],Table3[],28))</f>
        <v>9</v>
      </c>
      <c r="AF95">
        <f>IF(VLOOKUP(Table3512[[#This Row],[Site name]],Table3[],29)=0,"",VLOOKUP(Table3512[[#This Row],[Site name]],Table3[],29))</f>
        <v>2</v>
      </c>
      <c r="AG95" t="str">
        <f>IF(VLOOKUP(Table3512[[#This Row],[Site name]],Table3[],30)=0,"",VLOOKUP(Table3512[[#This Row],[Site name]],Table3[],30))</f>
        <v/>
      </c>
      <c r="AH95" t="str">
        <f>IF(VLOOKUP(Table3512[[#This Row],[Site name]],Table3[],31)=0,"",VLOOKUP(Table3512[[#This Row],[Site name]],Table3[],31))</f>
        <v/>
      </c>
      <c r="AI95" t="str">
        <f>IF(VLOOKUP(Table3512[[#This Row],[Site name]],Table3[],32)=0,"",VLOOKUP(Table3512[[#This Row],[Site name]],Table3[],32))</f>
        <v>Atelier Ten</v>
      </c>
      <c r="AJ95" t="str">
        <f>IF(VLOOKUP(Table3512[[#This Row],[Site name]],Table3[],33)=0,"",VLOOKUP(Table3512[[#This Row],[Site name]],Table3[],33))</f>
        <v/>
      </c>
      <c r="AK95" t="str">
        <f>IF(VLOOKUP(Table3512[[#This Row],[Site name]],Table3[],34)=0,"",VLOOKUP(Table3512[[#This Row],[Site name]],Table3[],34))</f>
        <v/>
      </c>
      <c r="AL95" t="str">
        <f>IF(VLOOKUP(Table3512[[#This Row],[Site name]],Table3[],35)=0,"",VLOOKUP(Table3512[[#This Row],[Site name]],Table3[],35))</f>
        <v/>
      </c>
      <c r="AM95" t="str">
        <f>IF(VLOOKUP(Table3512[[#This Row],[Site name]],Table3[],36)=0,"",VLOOKUP(Table3512[[#This Row],[Site name]],Table3[],36))</f>
        <v/>
      </c>
      <c r="AN95" t="str">
        <f>IF(VLOOKUP(Table3512[[#This Row],[Site name]],Table3[],37)=0,"",VLOOKUP(Table3512[[#This Row],[Site name]],Table3[],37))</f>
        <v>Project 109</v>
      </c>
      <c r="AO95" s="188">
        <f>IF(VLOOKUP(Table3512[[#This Row],[Site name]],Table3[],38)="","",VLOOKUP(Table3512[[#This Row],[Site name]],Table3[],38))</f>
        <v>9.9999999999999992E-2</v>
      </c>
      <c r="AP95">
        <f>IF(VLOOKUP(Table3512[[#This Row],[Site name]],Table3[],39)="","",VLOOKUP(Table3512[[#This Row],[Site name]],Table3[],39))</f>
        <v>4</v>
      </c>
      <c r="AQ95" t="str">
        <f>_xlfn.CONCAT(Table3512[[#This Row],[Site name]],Table3512[[#This Row],[Assessment Type]])</f>
        <v>Princes Court - 7 Prince's StreetAssessment 1 - no decarbonisation</v>
      </c>
    </row>
    <row r="96" spans="2:43" ht="14.7" customHeight="1">
      <c r="B96" t="s">
        <v>430</v>
      </c>
      <c r="C96" t="s">
        <v>977</v>
      </c>
      <c r="D96">
        <f>IF((VLOOKUP(Table3512[[#This Row],[Site name]],Table35[],3,FALSE)-VLOOKUP(Table3512[[#This Row],[Site name]],Table35679[],3,FALSE))=0,"",VLOOKUP(Table3512[[#This Row],[Site name]],Table35[],3,FALSE)-VLOOKUP(Table3512[[#This Row],[Site name]],Table35679[],3,FALSE))</f>
        <v>928</v>
      </c>
      <c r="E96" t="str">
        <f>IF(VLOOKUP(Table3512[[#This Row],[Site name]],Table3[],2)=0,"",VLOOKUP(Table3512[[#This Row],[Site name]],Table3[],2))</f>
        <v>Southwark</v>
      </c>
      <c r="F96" t="str">
        <f>IF(VLOOKUP(Table3512[[#This Row],[Site name]],Table3[],3)=0,"",VLOOKUP(Table3512[[#This Row],[Site name]],Table3[],3))</f>
        <v>SE1 9EQ</v>
      </c>
      <c r="G96" t="str">
        <f>IF(VLOOKUP(Table3512[[#This Row],[Site name]],Table3[],4)=0,"",VLOOKUP(Table3512[[#This Row],[Site name]],Table3[],4))</f>
        <v>22/AP/1602</v>
      </c>
      <c r="H96" t="str">
        <f>IF(VLOOKUP(Table3512[[#This Row],[Site name]],Table3[],5)=0,"",VLOOKUP(Table3512[[#This Row],[Site name]],Table3[],5))</f>
        <v>Planning Portal</v>
      </c>
      <c r="I96" s="185" t="str">
        <f>IF(VLOOKUP(Table3512[[#This Row],[Site name]],Table3[],6)=0,"",VLOOKUP(Table3512[[#This Row],[Site name]],Table3[],6))</f>
        <v>Basement retained and extended by an additional level, re-use as many piles are possible. New 11-storey building with 2 cores</v>
      </c>
      <c r="J96" s="185">
        <f>IF(VLOOKUP(Table3512[[#This Row],[Site name]],Table3[],7)=0,"",VLOOKUP(Table3512[[#This Row],[Site name]],Table3[],7))</f>
        <v>44687</v>
      </c>
      <c r="K96" s="185" t="str">
        <f>IF(VLOOKUP(Table3512[[#This Row],[Site name]],Table3[],8)=0,"",VLOOKUP(Table3512[[#This Row],[Site name]],Table3[],8))</f>
        <v/>
      </c>
      <c r="L96" t="str">
        <f>IF(VLOOKUP(Table3512[[#This Row],[Site name]],Table3[],9)=0,"",VLOOKUP(Table3512[[#This Row],[Site name]],Table3[],9))</f>
        <v/>
      </c>
      <c r="M96" t="str">
        <f>IF(VLOOKUP(Table3512[[#This Row],[Site name]],Table3[],10)=0,"",VLOOKUP(Table3512[[#This Row],[Site name]],Table3[],10))</f>
        <v>Office</v>
      </c>
      <c r="N96" t="str">
        <f>IF(VLOOKUP(Table3512[[#This Row],[Site name]],Table3[],11)=0,"",VLOOKUP(Table3512[[#This Row],[Site name]],Table3[],11))</f>
        <v>Yes</v>
      </c>
      <c r="O96" t="str">
        <f>IF(VLOOKUP(Table3512[[#This Row],[Site name]],Table3[],12)=0,"",VLOOKUP(Table3512[[#This Row],[Site name]],Table3[],12))</f>
        <v>Substructure and/or Façade Retained</v>
      </c>
      <c r="P96" t="str">
        <f>IF(VLOOKUP(Table3512[[#This Row],[Site name]],Table3[],13)=0,"",VLOOKUP(Table3512[[#This Row],[Site name]],Table3[],13))</f>
        <v/>
      </c>
      <c r="Q96" t="str">
        <f>IF(VLOOKUP(Table3512[[#This Row],[Site name]],Table3[],14)=0,"",VLOOKUP(Table3512[[#This Row],[Site name]],Table3[],14))</f>
        <v/>
      </c>
      <c r="R96" s="197">
        <f>IF(VLOOKUP(Table3512[[#This Row],[Site name]],Table3[],15)="","",VLOOKUP(Table3512[[#This Row],[Site name]],Table3[],15))</f>
        <v>17335</v>
      </c>
      <c r="S96" s="197">
        <f>IF(VLOOKUP(Table3512[[#This Row],[Site name]],Table3[],16)="","",VLOOKUP(Table3512[[#This Row],[Site name]],Table3[],16))</f>
        <v>32965</v>
      </c>
      <c r="T96" s="196">
        <f>IF(VLOOKUP(Table3512[[#This Row],[Site name]],Table3[],17)="","",VLOOKUP(Table3512[[#This Row],[Site name]],Table3[],17))</f>
        <v>17335</v>
      </c>
      <c r="U96" s="188">
        <f>IF(VLOOKUP(Table3512[[#This Row],[Site name]],Table3[],18)="","",VLOOKUP(Table3512[[#This Row],[Site name]],Table3[],18))</f>
        <v>0.90164407268531876</v>
      </c>
      <c r="V96" s="197">
        <f>IF(VLOOKUP(Table3512[[#This Row],[Site name]],Table3[],19)="","",VLOOKUP(Table3512[[#This Row],[Site name]],Table3[],19))</f>
        <v>32965</v>
      </c>
      <c r="W96" t="str">
        <f>IF(VLOOKUP(Table3512[[#This Row],[Site name]],Table3[],20)=0,"",VLOOKUP(Table3512[[#This Row],[Site name]],Table3[],20))</f>
        <v/>
      </c>
      <c r="X96" t="str">
        <f>IF(VLOOKUP(Table3512[[#This Row],[Site name]],Table3[],21)=0,"",VLOOKUP(Table3512[[#This Row],[Site name]],Table3[],21))</f>
        <v/>
      </c>
      <c r="Y96" t="str">
        <f>IF(VLOOKUP(Table3512[[#This Row],[Site name]],Table3[],22)=0,"",VLOOKUP(Table3512[[#This Row],[Site name]],Table3[],22))</f>
        <v/>
      </c>
      <c r="Z96" t="str">
        <f>IF(VLOOKUP(Table3512[[#This Row],[Site name]],Table3[],23)=0,"",VLOOKUP(Table3512[[#This Row],[Site name]],Table3[],23))</f>
        <v/>
      </c>
      <c r="AA96" t="str">
        <f>IF(VLOOKUP(Table3512[[#This Row],[Site name]],Table3[],24)=0,"",VLOOKUP(Table3512[[#This Row],[Site name]],Table3[],24))</f>
        <v/>
      </c>
      <c r="AB96" t="str">
        <f>IF(VLOOKUP(Table3512[[#This Row],[Site name]],Table3[],25)=0,"",VLOOKUP(Table3512[[#This Row],[Site name]],Table3[],25))</f>
        <v/>
      </c>
      <c r="AC96" t="str">
        <f>IF(VLOOKUP(Table3512[[#This Row],[Site name]],Table3[],26)=0,"",VLOOKUP(Table3512[[#This Row],[Site name]],Table3[],26))</f>
        <v/>
      </c>
      <c r="AD96">
        <f>IF(VLOOKUP(Table3512[[#This Row],[Site name]],Table3[],27)=0,"",VLOOKUP(Table3512[[#This Row],[Site name]],Table3[],27))</f>
        <v>11</v>
      </c>
      <c r="AE96">
        <f>IF(VLOOKUP(Table3512[[#This Row],[Site name]],Table3[],28)="","",VLOOKUP(Table3512[[#This Row],[Site name]],Table3[],28))</f>
        <v>11</v>
      </c>
      <c r="AF96" t="str">
        <f>IF(VLOOKUP(Table3512[[#This Row],[Site name]],Table3[],29)=0,"",VLOOKUP(Table3512[[#This Row],[Site name]],Table3[],29))</f>
        <v/>
      </c>
      <c r="AG96" t="str">
        <f>IF(VLOOKUP(Table3512[[#This Row],[Site name]],Table3[],30)=0,"",VLOOKUP(Table3512[[#This Row],[Site name]],Table3[],30))</f>
        <v/>
      </c>
      <c r="AH96" t="str">
        <f>IF(VLOOKUP(Table3512[[#This Row],[Site name]],Table3[],31)=0,"",VLOOKUP(Table3512[[#This Row],[Site name]],Table3[],31))</f>
        <v/>
      </c>
      <c r="AI96" t="str">
        <f>IF(VLOOKUP(Table3512[[#This Row],[Site name]],Table3[],32)=0,"",VLOOKUP(Table3512[[#This Row],[Site name]],Table3[],32))</f>
        <v>Arup</v>
      </c>
      <c r="AJ96" t="str">
        <f>IF(VLOOKUP(Table3512[[#This Row],[Site name]],Table3[],33)=0,"",VLOOKUP(Table3512[[#This Row],[Site name]],Table3[],33))</f>
        <v/>
      </c>
      <c r="AK96" t="str">
        <f>IF(VLOOKUP(Table3512[[#This Row],[Site name]],Table3[],34)=0,"",VLOOKUP(Table3512[[#This Row],[Site name]],Table3[],34))</f>
        <v/>
      </c>
      <c r="AL96" t="str">
        <f>IF(VLOOKUP(Table3512[[#This Row],[Site name]],Table3[],35)=0,"",VLOOKUP(Table3512[[#This Row],[Site name]],Table3[],35))</f>
        <v/>
      </c>
      <c r="AM96" t="str">
        <f>IF(VLOOKUP(Table3512[[#This Row],[Site name]],Table3[],36)=0,"",VLOOKUP(Table3512[[#This Row],[Site name]],Table3[],36))</f>
        <v/>
      </c>
      <c r="AN96" t="str">
        <f>IF(VLOOKUP(Table3512[[#This Row],[Site name]],Table3[],37)=0,"",VLOOKUP(Table3512[[#This Row],[Site name]],Table3[],37))</f>
        <v>Project 110</v>
      </c>
      <c r="AO96" s="188">
        <f>IF(VLOOKUP(Table3512[[#This Row],[Site name]],Table3[],38)="","",VLOOKUP(Table3512[[#This Row],[Site name]],Table3[],38))</f>
        <v>1</v>
      </c>
      <c r="AP96">
        <f>IF(VLOOKUP(Table3512[[#This Row],[Site name]],Table3[],39)="","",VLOOKUP(Table3512[[#This Row],[Site name]],Table3[],39))</f>
        <v>2</v>
      </c>
      <c r="AQ96" t="str">
        <f>_xlfn.CONCAT(Table3512[[#This Row],[Site name]],Table3512[[#This Row],[Assessment Type]])</f>
        <v>Red Lion Court 46-48 Park StreetAssessment 1 - no decarbonisation</v>
      </c>
    </row>
    <row r="97" spans="2:43" ht="14.7" hidden="1" customHeight="1">
      <c r="B97" t="s">
        <v>183</v>
      </c>
      <c r="C97" t="s">
        <v>977</v>
      </c>
      <c r="D97">
        <f>IF((VLOOKUP(Table3512[[#This Row],[Site name]],Table35[],3,FALSE)-VLOOKUP(Table3512[[#This Row],[Site name]],Table35679[],3,FALSE))=0,"",VLOOKUP(Table3512[[#This Row],[Site name]],Table35[],3,FALSE)-VLOOKUP(Table3512[[#This Row],[Site name]],Table35679[],3,FALSE))</f>
        <v>845</v>
      </c>
      <c r="E97" t="str">
        <f>IF(VLOOKUP(Table3512[[#This Row],[Site name]],Table3[],2)=0,"",VLOOKUP(Table3512[[#This Row],[Site name]],Table3[],2))</f>
        <v>Tower Hamlets</v>
      </c>
      <c r="F97" t="str">
        <f>IF(VLOOKUP(Table3512[[#This Row],[Site name]],Table3[],3)=0,"",VLOOKUP(Table3512[[#This Row],[Site name]],Table3[],3))</f>
        <v>EC3N 4QN</v>
      </c>
      <c r="G97" t="str">
        <f>IF(VLOOKUP(Table3512[[#This Row],[Site name]],Table3[],4)=0,"",VLOOKUP(Table3512[[#This Row],[Site name]],Table3[],4))</f>
        <v>PA/21/01327/A1</v>
      </c>
      <c r="H97" t="str">
        <f>IF(VLOOKUP(Table3512[[#This Row],[Site name]],Table3[],5)=0,"",VLOOKUP(Table3512[[#This Row],[Site name]],Table3[],5))</f>
        <v>Planning Portal</v>
      </c>
      <c r="I97" s="185" t="str">
        <f>IF(VLOOKUP(Table3512[[#This Row],[Site name]],Table3[],6)=0,"",VLOOKUP(Table3512[[#This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97" s="185">
        <f>IF(VLOOKUP(Table3512[[#This Row],[Site name]],Table3[],7)=0,"",VLOOKUP(Table3512[[#This Row],[Site name]],Table3[],7))</f>
        <v>44358</v>
      </c>
      <c r="K97" s="185">
        <f>IF(VLOOKUP(Table3512[[#This Row],[Site name]],Table3[],8)=0,"",VLOOKUP(Table3512[[#This Row],[Site name]],Table3[],8))</f>
        <v>44967</v>
      </c>
      <c r="L97" t="str">
        <f>IF(VLOOKUP(Table3512[[#This Row],[Site name]],Table3[],9)=0,"",VLOOKUP(Table3512[[#This Row],[Site name]],Table3[],9))</f>
        <v>Not granted</v>
      </c>
      <c r="M97" t="str">
        <f>IF(VLOOKUP(Table3512[[#This Row],[Site name]],Table3[],10)=0,"",VLOOKUP(Table3512[[#This Row],[Site name]],Table3[],10))</f>
        <v>Office &amp; Retail</v>
      </c>
      <c r="N97" t="str">
        <f>IF(VLOOKUP(Table3512[[#This Row],[Site name]],Table3[],11)=0,"",VLOOKUP(Table3512[[#This Row],[Site name]],Table3[],11))</f>
        <v/>
      </c>
      <c r="O97" t="str">
        <f>IF(VLOOKUP(Table3512[[#This Row],[Site name]],Table3[],12)=0,"",VLOOKUP(Table3512[[#This Row],[Site name]],Table3[],12))</f>
        <v>Light Refurbishment</v>
      </c>
      <c r="P97" t="str">
        <f>IF(VLOOKUP(Table3512[[#This Row],[Site name]],Table3[],13)=0,"",VLOOKUP(Table3512[[#This Row],[Site name]],Table3[],13))</f>
        <v/>
      </c>
      <c r="Q97" t="str">
        <f>IF(VLOOKUP(Table3512[[#This Row],[Site name]],Table3[],14)=0,"",VLOOKUP(Table3512[[#This Row],[Site name]],Table3[],14))</f>
        <v/>
      </c>
      <c r="R97" s="197" t="str">
        <f>IF(VLOOKUP(Table3512[[#This Row],[Site name]],Table3[],15)="","",VLOOKUP(Table3512[[#This Row],[Site name]],Table3[],15))</f>
        <v/>
      </c>
      <c r="S97" s="197">
        <f>IF(VLOOKUP(Table3512[[#This Row],[Site name]],Table3[],16)="","",VLOOKUP(Table3512[[#This Row],[Site name]],Table3[],16))</f>
        <v>30791</v>
      </c>
      <c r="T97" s="196" t="str">
        <f>IF(VLOOKUP(Table3512[[#This Row],[Site name]],Table3[],17)="","",VLOOKUP(Table3512[[#This Row],[Site name]],Table3[],17))</f>
        <v/>
      </c>
      <c r="U97" s="188" t="str">
        <f>IF(VLOOKUP(Table3512[[#This Row],[Site name]],Table3[],18)="","",VLOOKUP(Table3512[[#This Row],[Site name]],Table3[],18))</f>
        <v/>
      </c>
      <c r="V97" s="197" t="str">
        <f>IF(VLOOKUP(Table3512[[#This Row],[Site name]],Table3[],19)="","",VLOOKUP(Table3512[[#This Row],[Site name]],Table3[],19))</f>
        <v/>
      </c>
      <c r="W97" t="str">
        <f>IF(VLOOKUP(Table3512[[#This Row],[Site name]],Table3[],20)=0,"",VLOOKUP(Table3512[[#This Row],[Site name]],Table3[],20))</f>
        <v/>
      </c>
      <c r="X97" t="str">
        <f>IF(VLOOKUP(Table3512[[#This Row],[Site name]],Table3[],21)=0,"",VLOOKUP(Table3512[[#This Row],[Site name]],Table3[],21))</f>
        <v/>
      </c>
      <c r="Y97" t="str">
        <f>IF(VLOOKUP(Table3512[[#This Row],[Site name]],Table3[],22)=0,"",VLOOKUP(Table3512[[#This Row],[Site name]],Table3[],22))</f>
        <v/>
      </c>
      <c r="Z97" t="str">
        <f>IF(VLOOKUP(Table3512[[#This Row],[Site name]],Table3[],23)=0,"",VLOOKUP(Table3512[[#This Row],[Site name]],Table3[],23))</f>
        <v/>
      </c>
      <c r="AA97" t="str">
        <f>IF(VLOOKUP(Table3512[[#This Row],[Site name]],Table3[],24)=0,"",VLOOKUP(Table3512[[#This Row],[Site name]],Table3[],24))</f>
        <v/>
      </c>
      <c r="AB97" t="str">
        <f>IF(VLOOKUP(Table3512[[#This Row],[Site name]],Table3[],25)=0,"",VLOOKUP(Table3512[[#This Row],[Site name]],Table3[],25))</f>
        <v/>
      </c>
      <c r="AC97" t="str">
        <f>IF(VLOOKUP(Table3512[[#This Row],[Site name]],Table3[],26)=0,"",VLOOKUP(Table3512[[#This Row],[Site name]],Table3[],26))</f>
        <v/>
      </c>
      <c r="AD97">
        <f>IF(VLOOKUP(Table3512[[#This Row],[Site name]],Table3[],27)=0,"",VLOOKUP(Table3512[[#This Row],[Site name]],Table3[],27))</f>
        <v>7</v>
      </c>
      <c r="AE97">
        <f>IF(VLOOKUP(Table3512[[#This Row],[Site name]],Table3[],28)="","",VLOOKUP(Table3512[[#This Row],[Site name]],Table3[],28))</f>
        <v>6</v>
      </c>
      <c r="AF97" t="str">
        <f>IF(VLOOKUP(Table3512[[#This Row],[Site name]],Table3[],29)=0,"",VLOOKUP(Table3512[[#This Row],[Site name]],Table3[],29))</f>
        <v/>
      </c>
      <c r="AG97" t="str">
        <f>IF(VLOOKUP(Table3512[[#This Row],[Site name]],Table3[],30)=0,"",VLOOKUP(Table3512[[#This Row],[Site name]],Table3[],30))</f>
        <v/>
      </c>
      <c r="AH97" t="str">
        <f>IF(VLOOKUP(Table3512[[#This Row],[Site name]],Table3[],31)=0,"",VLOOKUP(Table3512[[#This Row],[Site name]],Table3[],31))</f>
        <v/>
      </c>
      <c r="AI97" t="str">
        <f>IF(VLOOKUP(Table3512[[#This Row],[Site name]],Table3[],32)=0,"",VLOOKUP(Table3512[[#This Row],[Site name]],Table3[],32))</f>
        <v>Cundall</v>
      </c>
      <c r="AJ97" t="str">
        <f>IF(VLOOKUP(Table3512[[#This Row],[Site name]],Table3[],33)=0,"",VLOOKUP(Table3512[[#This Row],[Site name]],Table3[],33))</f>
        <v/>
      </c>
      <c r="AK97" t="str">
        <f>IF(VLOOKUP(Table3512[[#This Row],[Site name]],Table3[],34)=0,"",VLOOKUP(Table3512[[#This Row],[Site name]],Table3[],34))</f>
        <v/>
      </c>
      <c r="AL97" t="str">
        <f>IF(VLOOKUP(Table3512[[#This Row],[Site name]],Table3[],35)=0,"",VLOOKUP(Table3512[[#This Row],[Site name]],Table3[],35))</f>
        <v/>
      </c>
      <c r="AM97" t="str">
        <f>IF(VLOOKUP(Table3512[[#This Row],[Site name]],Table3[],36)=0,"",VLOOKUP(Table3512[[#This Row],[Site name]],Table3[],36))</f>
        <v/>
      </c>
      <c r="AN97" t="str">
        <f>IF(VLOOKUP(Table3512[[#This Row],[Site name]],Table3[],37)=0,"",VLOOKUP(Table3512[[#This Row],[Site name]],Table3[],37))</f>
        <v>Project 111</v>
      </c>
      <c r="AO97" s="188" t="str">
        <f>IF(VLOOKUP(Table3512[[#This Row],[Site name]],Table3[],38)="","",VLOOKUP(Table3512[[#This Row],[Site name]],Table3[],38))</f>
        <v/>
      </c>
      <c r="AP97">
        <f>IF(VLOOKUP(Table3512[[#This Row],[Site name]],Table3[],39)="","",VLOOKUP(Table3512[[#This Row],[Site name]],Table3[],39))</f>
        <v>4</v>
      </c>
      <c r="AQ97" t="str">
        <f>_xlfn.CONCAT(Table3512[[#This Row],[Site name]],Table3512[[#This Row],[Assessment Type]])</f>
        <v>Royal Mint Court  - Embassy HouseAssessment 1 - no decarbonisation</v>
      </c>
    </row>
    <row r="98" spans="2:43" ht="14.7" hidden="1" customHeight="1">
      <c r="B98" t="s">
        <v>186</v>
      </c>
      <c r="C98" t="s">
        <v>977</v>
      </c>
      <c r="D98">
        <f>IF((VLOOKUP(Table3512[[#This Row],[Site name]],Table35[],3,FALSE)-VLOOKUP(Table3512[[#This Row],[Site name]],Table35679[],3,FALSE))=0,"",VLOOKUP(Table3512[[#This Row],[Site name]],Table35[],3,FALSE)-VLOOKUP(Table3512[[#This Row],[Site name]],Table35679[],3,FALSE))</f>
        <v>908</v>
      </c>
      <c r="E98" t="str">
        <f>IF(VLOOKUP(Table3512[[#This Row],[Site name]],Table3[],2)=0,"",VLOOKUP(Table3512[[#This Row],[Site name]],Table3[],2))</f>
        <v>Tower Hamlets</v>
      </c>
      <c r="F98" t="str">
        <f>IF(VLOOKUP(Table3512[[#This Row],[Site name]],Table3[],3)=0,"",VLOOKUP(Table3512[[#This Row],[Site name]],Table3[],3))</f>
        <v>EC3N 4QN</v>
      </c>
      <c r="G98" t="str">
        <f>IF(VLOOKUP(Table3512[[#This Row],[Site name]],Table3[],4)=0,"",VLOOKUP(Table3512[[#This Row],[Site name]],Table3[],4))</f>
        <v>PA/21/01327/A1</v>
      </c>
      <c r="H98" t="str">
        <f>IF(VLOOKUP(Table3512[[#This Row],[Site name]],Table3[],5)=0,"",VLOOKUP(Table3512[[#This Row],[Site name]],Table3[],5))</f>
        <v>Planning Portal</v>
      </c>
      <c r="I98" s="185" t="str">
        <f>IF(VLOOKUP(Table3512[[#This Row],[Site name]],Table3[],6)=0,"",VLOOKUP(Table3512[[#This Row],[Site name]],Table3[],6))</f>
        <v>refurbishment and restoration, grade II listed, New mechanical, electrical and public health services, enhanced insulation and
secondary glazing.</v>
      </c>
      <c r="J98" s="185">
        <f>IF(VLOOKUP(Table3512[[#This Row],[Site name]],Table3[],7)=0,"",VLOOKUP(Table3512[[#This Row],[Site name]],Table3[],7))</f>
        <v>44358</v>
      </c>
      <c r="K98" s="185">
        <f>IF(VLOOKUP(Table3512[[#This Row],[Site name]],Table3[],8)=0,"",VLOOKUP(Table3512[[#This Row],[Site name]],Table3[],8))</f>
        <v>44967</v>
      </c>
      <c r="L98" t="str">
        <f>IF(VLOOKUP(Table3512[[#This Row],[Site name]],Table3[],9)=0,"",VLOOKUP(Table3512[[#This Row],[Site name]],Table3[],9))</f>
        <v/>
      </c>
      <c r="M98" t="str">
        <f>IF(VLOOKUP(Table3512[[#This Row],[Site name]],Table3[],10)=0,"",VLOOKUP(Table3512[[#This Row],[Site name]],Table3[],10))</f>
        <v>Office &amp; Retail</v>
      </c>
      <c r="N98" t="str">
        <f>IF(VLOOKUP(Table3512[[#This Row],[Site name]],Table3[],11)=0,"",VLOOKUP(Table3512[[#This Row],[Site name]],Table3[],11))</f>
        <v/>
      </c>
      <c r="O98" t="str">
        <f>IF(VLOOKUP(Table3512[[#This Row],[Site name]],Table3[],12)=0,"",VLOOKUP(Table3512[[#This Row],[Site name]],Table3[],12))</f>
        <v>Retrofit</v>
      </c>
      <c r="P98" t="str">
        <f>IF(VLOOKUP(Table3512[[#This Row],[Site name]],Table3[],13)=0,"",VLOOKUP(Table3512[[#This Row],[Site name]],Table3[],13))</f>
        <v/>
      </c>
      <c r="Q98" t="str">
        <f>IF(VLOOKUP(Table3512[[#This Row],[Site name]],Table3[],14)=0,"",VLOOKUP(Table3512[[#This Row],[Site name]],Table3[],14))</f>
        <v/>
      </c>
      <c r="R98" s="197" t="str">
        <f>IF(VLOOKUP(Table3512[[#This Row],[Site name]],Table3[],15)="","",VLOOKUP(Table3512[[#This Row],[Site name]],Table3[],15))</f>
        <v/>
      </c>
      <c r="S98" s="197">
        <f>IF(VLOOKUP(Table3512[[#This Row],[Site name]],Table3[],16)="","",VLOOKUP(Table3512[[#This Row],[Site name]],Table3[],16))</f>
        <v>5011</v>
      </c>
      <c r="T98" s="196" t="str">
        <f>IF(VLOOKUP(Table3512[[#This Row],[Site name]],Table3[],17)="","",VLOOKUP(Table3512[[#This Row],[Site name]],Table3[],17))</f>
        <v/>
      </c>
      <c r="U98" s="188" t="str">
        <f>IF(VLOOKUP(Table3512[[#This Row],[Site name]],Table3[],18)="","",VLOOKUP(Table3512[[#This Row],[Site name]],Table3[],18))</f>
        <v/>
      </c>
      <c r="V98" s="197">
        <f>IF(VLOOKUP(Table3512[[#This Row],[Site name]],Table3[],19)="","",VLOOKUP(Table3512[[#This Row],[Site name]],Table3[],19))</f>
        <v>5011</v>
      </c>
      <c r="W98" t="str">
        <f>IF(VLOOKUP(Table3512[[#This Row],[Site name]],Table3[],20)=0,"",VLOOKUP(Table3512[[#This Row],[Site name]],Table3[],20))</f>
        <v/>
      </c>
      <c r="X98" t="str">
        <f>IF(VLOOKUP(Table3512[[#This Row],[Site name]],Table3[],21)=0,"",VLOOKUP(Table3512[[#This Row],[Site name]],Table3[],21))</f>
        <v/>
      </c>
      <c r="Y98" t="str">
        <f>IF(VLOOKUP(Table3512[[#This Row],[Site name]],Table3[],22)=0,"",VLOOKUP(Table3512[[#This Row],[Site name]],Table3[],22))</f>
        <v/>
      </c>
      <c r="Z98" t="str">
        <f>IF(VLOOKUP(Table3512[[#This Row],[Site name]],Table3[],23)=0,"",VLOOKUP(Table3512[[#This Row],[Site name]],Table3[],23))</f>
        <v/>
      </c>
      <c r="AA98" t="str">
        <f>IF(VLOOKUP(Table3512[[#This Row],[Site name]],Table3[],24)=0,"",VLOOKUP(Table3512[[#This Row],[Site name]],Table3[],24))</f>
        <v/>
      </c>
      <c r="AB98" t="str">
        <f>IF(VLOOKUP(Table3512[[#This Row],[Site name]],Table3[],25)=0,"",VLOOKUP(Table3512[[#This Row],[Site name]],Table3[],25))</f>
        <v/>
      </c>
      <c r="AC98">
        <f>IF(VLOOKUP(Table3512[[#This Row],[Site name]],Table3[],26)=0,"",VLOOKUP(Table3512[[#This Row],[Site name]],Table3[],26))</f>
        <v>5</v>
      </c>
      <c r="AD98">
        <f>IF(VLOOKUP(Table3512[[#This Row],[Site name]],Table3[],27)=0,"",VLOOKUP(Table3512[[#This Row],[Site name]],Table3[],27))</f>
        <v>5</v>
      </c>
      <c r="AE98">
        <f>IF(VLOOKUP(Table3512[[#This Row],[Site name]],Table3[],28)="","",VLOOKUP(Table3512[[#This Row],[Site name]],Table3[],28))</f>
        <v>4</v>
      </c>
      <c r="AF98" t="str">
        <f>IF(VLOOKUP(Table3512[[#This Row],[Site name]],Table3[],29)=0,"",VLOOKUP(Table3512[[#This Row],[Site name]],Table3[],29))</f>
        <v/>
      </c>
      <c r="AG98" t="str">
        <f>IF(VLOOKUP(Table3512[[#This Row],[Site name]],Table3[],30)=0,"",VLOOKUP(Table3512[[#This Row],[Site name]],Table3[],30))</f>
        <v/>
      </c>
      <c r="AH98" t="str">
        <f>IF(VLOOKUP(Table3512[[#This Row],[Site name]],Table3[],31)=0,"",VLOOKUP(Table3512[[#This Row],[Site name]],Table3[],31))</f>
        <v/>
      </c>
      <c r="AI98" t="str">
        <f>IF(VLOOKUP(Table3512[[#This Row],[Site name]],Table3[],32)=0,"",VLOOKUP(Table3512[[#This Row],[Site name]],Table3[],32))</f>
        <v>Cundall</v>
      </c>
      <c r="AJ98" t="str">
        <f>IF(VLOOKUP(Table3512[[#This Row],[Site name]],Table3[],33)=0,"",VLOOKUP(Table3512[[#This Row],[Site name]],Table3[],33))</f>
        <v/>
      </c>
      <c r="AK98" t="str">
        <f>IF(VLOOKUP(Table3512[[#This Row],[Site name]],Table3[],34)=0,"",VLOOKUP(Table3512[[#This Row],[Site name]],Table3[],34))</f>
        <v/>
      </c>
      <c r="AL98" t="str">
        <f>IF(VLOOKUP(Table3512[[#This Row],[Site name]],Table3[],35)=0,"",VLOOKUP(Table3512[[#This Row],[Site name]],Table3[],35))</f>
        <v/>
      </c>
      <c r="AM98" t="str">
        <f>IF(VLOOKUP(Table3512[[#This Row],[Site name]],Table3[],36)=0,"",VLOOKUP(Table3512[[#This Row],[Site name]],Table3[],36))</f>
        <v/>
      </c>
      <c r="AN98" t="str">
        <f>IF(VLOOKUP(Table3512[[#This Row],[Site name]],Table3[],37)=0,"",VLOOKUP(Table3512[[#This Row],[Site name]],Table3[],37))</f>
        <v>Project 112</v>
      </c>
      <c r="AO98" s="188" t="str">
        <f>IF(VLOOKUP(Table3512[[#This Row],[Site name]],Table3[],38)="","",VLOOKUP(Table3512[[#This Row],[Site name]],Table3[],38))</f>
        <v/>
      </c>
      <c r="AP98">
        <f>IF(VLOOKUP(Table3512[[#This Row],[Site name]],Table3[],39)="","",VLOOKUP(Table3512[[#This Row],[Site name]],Table3[],39))</f>
        <v>5</v>
      </c>
      <c r="AQ98" t="str">
        <f>_xlfn.CONCAT(Table3512[[#This Row],[Site name]],Table3512[[#This Row],[Assessment Type]])</f>
        <v>Royal Mint Court –  Johnson Smirke BuildingAssessment 1 - no decarbonisation</v>
      </c>
    </row>
    <row r="99" spans="2:43" ht="14.7" hidden="1" customHeight="1">
      <c r="B99" t="s">
        <v>178</v>
      </c>
      <c r="C99" t="s">
        <v>977</v>
      </c>
      <c r="D99">
        <f>IF((VLOOKUP(Table3512[[#This Row],[Site name]],Table35[],3,FALSE)-VLOOKUP(Table3512[[#This Row],[Site name]],Table35679[],3,FALSE))=0,"",VLOOKUP(Table3512[[#This Row],[Site name]],Table35[],3,FALSE)-VLOOKUP(Table3512[[#This Row],[Site name]],Table35679[],3,FALSE))</f>
        <v>863</v>
      </c>
      <c r="E99" t="str">
        <f>IF(VLOOKUP(Table3512[[#This Row],[Site name]],Table3[],2)=0,"",VLOOKUP(Table3512[[#This Row],[Site name]],Table3[],2))</f>
        <v>Tower Hamlets</v>
      </c>
      <c r="F99" t="str">
        <f>IF(VLOOKUP(Table3512[[#This Row],[Site name]],Table3[],3)=0,"",VLOOKUP(Table3512[[#This Row],[Site name]],Table3[],3))</f>
        <v>EC3N 4QN</v>
      </c>
      <c r="G99" t="str">
        <f>IF(VLOOKUP(Table3512[[#This Row],[Site name]],Table3[],4)=0,"",VLOOKUP(Table3512[[#This Row],[Site name]],Table3[],4))</f>
        <v>PA/21/01327/A1</v>
      </c>
      <c r="H99" t="str">
        <f>IF(VLOOKUP(Table3512[[#This Row],[Site name]],Table3[],5)=0,"",VLOOKUP(Table3512[[#This Row],[Site name]],Table3[],5))</f>
        <v>Planning Portal</v>
      </c>
      <c r="I99" s="185" t="str">
        <f>IF(VLOOKUP(Table3512[[#This Row],[Site name]],Table3[],6)=0,"",VLOOKUP(Table3512[[#This Row],[Site name]],Table3[],6))</f>
        <v>Retain the Grade-II listed façades, therefore only refurbished internally with enhanced insulation and secondary glazing. Only minimal refurbishment proposed, maximising retention of existing building fabric</v>
      </c>
      <c r="J99" s="185">
        <f>IF(VLOOKUP(Table3512[[#This Row],[Site name]],Table3[],7)=0,"",VLOOKUP(Table3512[[#This Row],[Site name]],Table3[],7))</f>
        <v>44358</v>
      </c>
      <c r="K99" s="185">
        <f>IF(VLOOKUP(Table3512[[#This Row],[Site name]],Table3[],8)=0,"",VLOOKUP(Table3512[[#This Row],[Site name]],Table3[],8))</f>
        <v>44967</v>
      </c>
      <c r="L99" t="str">
        <f>IF(VLOOKUP(Table3512[[#This Row],[Site name]],Table3[],9)=0,"",VLOOKUP(Table3512[[#This Row],[Site name]],Table3[],9))</f>
        <v/>
      </c>
      <c r="M99" t="str">
        <f>IF(VLOOKUP(Table3512[[#This Row],[Site name]],Table3[],10)=0,"",VLOOKUP(Table3512[[#This Row],[Site name]],Table3[],10))</f>
        <v>Office &amp; Retail</v>
      </c>
      <c r="N99" t="str">
        <f>IF(VLOOKUP(Table3512[[#This Row],[Site name]],Table3[],11)=0,"",VLOOKUP(Table3512[[#This Row],[Site name]],Table3[],11))</f>
        <v/>
      </c>
      <c r="O99" t="str">
        <f>IF(VLOOKUP(Table3512[[#This Row],[Site name]],Table3[],12)=0,"",VLOOKUP(Table3512[[#This Row],[Site name]],Table3[],12))</f>
        <v>Retrofit</v>
      </c>
      <c r="P99" t="str">
        <f>IF(VLOOKUP(Table3512[[#This Row],[Site name]],Table3[],13)=0,"",VLOOKUP(Table3512[[#This Row],[Site name]],Table3[],13))</f>
        <v/>
      </c>
      <c r="Q99" t="str">
        <f>IF(VLOOKUP(Table3512[[#This Row],[Site name]],Table3[],14)=0,"",VLOOKUP(Table3512[[#This Row],[Site name]],Table3[],14))</f>
        <v/>
      </c>
      <c r="R99" s="197" t="str">
        <f>IF(VLOOKUP(Table3512[[#This Row],[Site name]],Table3[],15)="","",VLOOKUP(Table3512[[#This Row],[Site name]],Table3[],15))</f>
        <v/>
      </c>
      <c r="S99" s="197">
        <f>IF(VLOOKUP(Table3512[[#This Row],[Site name]],Table3[],16)="","",VLOOKUP(Table3512[[#This Row],[Site name]],Table3[],16))</f>
        <v>8113</v>
      </c>
      <c r="T99" s="196" t="str">
        <f>IF(VLOOKUP(Table3512[[#This Row],[Site name]],Table3[],17)="","",VLOOKUP(Table3512[[#This Row],[Site name]],Table3[],17))</f>
        <v/>
      </c>
      <c r="U99" s="188" t="str">
        <f>IF(VLOOKUP(Table3512[[#This Row],[Site name]],Table3[],18)="","",VLOOKUP(Table3512[[#This Row],[Site name]],Table3[],18))</f>
        <v/>
      </c>
      <c r="V99" s="197">
        <f>IF(VLOOKUP(Table3512[[#This Row],[Site name]],Table3[],19)="","",VLOOKUP(Table3512[[#This Row],[Site name]],Table3[],19))</f>
        <v>8113</v>
      </c>
      <c r="W99" t="str">
        <f>IF(VLOOKUP(Table3512[[#This Row],[Site name]],Table3[],20)=0,"",VLOOKUP(Table3512[[#This Row],[Site name]],Table3[],20))</f>
        <v/>
      </c>
      <c r="X99" t="str">
        <f>IF(VLOOKUP(Table3512[[#This Row],[Site name]],Table3[],21)=0,"",VLOOKUP(Table3512[[#This Row],[Site name]],Table3[],21))</f>
        <v/>
      </c>
      <c r="Y99" t="str">
        <f>IF(VLOOKUP(Table3512[[#This Row],[Site name]],Table3[],22)=0,"",VLOOKUP(Table3512[[#This Row],[Site name]],Table3[],22))</f>
        <v/>
      </c>
      <c r="Z99" t="str">
        <f>IF(VLOOKUP(Table3512[[#This Row],[Site name]],Table3[],23)=0,"",VLOOKUP(Table3512[[#This Row],[Site name]],Table3[],23))</f>
        <v/>
      </c>
      <c r="AA99" t="str">
        <f>IF(VLOOKUP(Table3512[[#This Row],[Site name]],Table3[],24)=0,"",VLOOKUP(Table3512[[#This Row],[Site name]],Table3[],24))</f>
        <v/>
      </c>
      <c r="AB99" t="str">
        <f>IF(VLOOKUP(Table3512[[#This Row],[Site name]],Table3[],25)=0,"",VLOOKUP(Table3512[[#This Row],[Site name]],Table3[],25))</f>
        <v/>
      </c>
      <c r="AC99">
        <f>IF(VLOOKUP(Table3512[[#This Row],[Site name]],Table3[],26)=0,"",VLOOKUP(Table3512[[#This Row],[Site name]],Table3[],26))</f>
        <v>4</v>
      </c>
      <c r="AD99">
        <f>IF(VLOOKUP(Table3512[[#This Row],[Site name]],Table3[],27)=0,"",VLOOKUP(Table3512[[#This Row],[Site name]],Table3[],27))</f>
        <v>4</v>
      </c>
      <c r="AE99">
        <f>IF(VLOOKUP(Table3512[[#This Row],[Site name]],Table3[],28)="","",VLOOKUP(Table3512[[#This Row],[Site name]],Table3[],28))</f>
        <v>4</v>
      </c>
      <c r="AF99" t="str">
        <f>IF(VLOOKUP(Table3512[[#This Row],[Site name]],Table3[],29)=0,"",VLOOKUP(Table3512[[#This Row],[Site name]],Table3[],29))</f>
        <v/>
      </c>
      <c r="AG99" t="str">
        <f>IF(VLOOKUP(Table3512[[#This Row],[Site name]],Table3[],30)=0,"",VLOOKUP(Table3512[[#This Row],[Site name]],Table3[],30))</f>
        <v/>
      </c>
      <c r="AH99" t="str">
        <f>IF(VLOOKUP(Table3512[[#This Row],[Site name]],Table3[],31)=0,"",VLOOKUP(Table3512[[#This Row],[Site name]],Table3[],31))</f>
        <v/>
      </c>
      <c r="AI99" t="str">
        <f>IF(VLOOKUP(Table3512[[#This Row],[Site name]],Table3[],32)=0,"",VLOOKUP(Table3512[[#This Row],[Site name]],Table3[],32))</f>
        <v>Cundall</v>
      </c>
      <c r="AJ99" t="str">
        <f>IF(VLOOKUP(Table3512[[#This Row],[Site name]],Table3[],33)=0,"",VLOOKUP(Table3512[[#This Row],[Site name]],Table3[],33))</f>
        <v/>
      </c>
      <c r="AK99" t="str">
        <f>IF(VLOOKUP(Table3512[[#This Row],[Site name]],Table3[],34)=0,"",VLOOKUP(Table3512[[#This Row],[Site name]],Table3[],34))</f>
        <v/>
      </c>
      <c r="AL99" t="str">
        <f>IF(VLOOKUP(Table3512[[#This Row],[Site name]],Table3[],35)=0,"",VLOOKUP(Table3512[[#This Row],[Site name]],Table3[],35))</f>
        <v/>
      </c>
      <c r="AM99" t="str">
        <f>IF(VLOOKUP(Table3512[[#This Row],[Site name]],Table3[],36)=0,"",VLOOKUP(Table3512[[#This Row],[Site name]],Table3[],36))</f>
        <v/>
      </c>
      <c r="AN99" t="str">
        <f>IF(VLOOKUP(Table3512[[#This Row],[Site name]],Table3[],37)=0,"",VLOOKUP(Table3512[[#This Row],[Site name]],Table3[],37))</f>
        <v>Project 113</v>
      </c>
      <c r="AO99" s="188" t="str">
        <f>IF(VLOOKUP(Table3512[[#This Row],[Site name]],Table3[],38)="","",VLOOKUP(Table3512[[#This Row],[Site name]],Table3[],38))</f>
        <v/>
      </c>
      <c r="AP99">
        <f>IF(VLOOKUP(Table3512[[#This Row],[Site name]],Table3[],39)="","",VLOOKUP(Table3512[[#This Row],[Site name]],Table3[],39))</f>
        <v>5</v>
      </c>
      <c r="AQ99" t="str">
        <f>_xlfn.CONCAT(Table3512[[#This Row],[Site name]],Table3512[[#This Row],[Assessment Type]])</f>
        <v>Royal Mint Court  - Seaman's RegistryAssessment 1 - no decarbonisation</v>
      </c>
    </row>
    <row r="100" spans="2:43" ht="14.7" hidden="1" customHeight="1">
      <c r="B100" t="s">
        <v>188</v>
      </c>
      <c r="C100" t="s">
        <v>977</v>
      </c>
      <c r="D100">
        <f>IF((VLOOKUP(Table3512[[#This Row],[Site name]],Table35[],3,FALSE)-VLOOKUP(Table3512[[#This Row],[Site name]],Table35679[],3,FALSE))=0,"",VLOOKUP(Table3512[[#This Row],[Site name]],Table35[],3,FALSE)-VLOOKUP(Table3512[[#This Row],[Site name]],Table35679[],3,FALSE))</f>
        <v>1085</v>
      </c>
      <c r="E100" t="str">
        <f>IF(VLOOKUP(Table3512[[#This Row],[Site name]],Table3[],2)=0,"",VLOOKUP(Table3512[[#This Row],[Site name]],Table3[],2))</f>
        <v>Tower Hamlets</v>
      </c>
      <c r="F100" t="str">
        <f>IF(VLOOKUP(Table3512[[#This Row],[Site name]],Table3[],3)=0,"",VLOOKUP(Table3512[[#This Row],[Site name]],Table3[],3))</f>
        <v>EC3N 4QN</v>
      </c>
      <c r="G100" t="str">
        <f>IF(VLOOKUP(Table3512[[#This Row],[Site name]],Table3[],4)=0,"",VLOOKUP(Table3512[[#This Row],[Site name]],Table3[],4))</f>
        <v>PA/21/01327/A1</v>
      </c>
      <c r="H100" t="str">
        <f>IF(VLOOKUP(Table3512[[#This Row],[Site name]],Table3[],5)=0,"",VLOOKUP(Table3512[[#This Row],[Site name]],Table3[],5))</f>
        <v>Planning Portal</v>
      </c>
      <c r="I100" s="185" t="str">
        <f>IF(VLOOKUP(Table3512[[#This Row],[Site name]],Table3[],6)=0,"",VLOOKUP(Table3512[[#This Row],[Site name]],Table3[],6))</f>
        <v>Majority of existing structure retained and repurposed, with localised demolition.</v>
      </c>
      <c r="J100" s="185">
        <f>IF(VLOOKUP(Table3512[[#This Row],[Site name]],Table3[],7)=0,"",VLOOKUP(Table3512[[#This Row],[Site name]],Table3[],7))</f>
        <v>44358</v>
      </c>
      <c r="K100" s="185">
        <f>IF(VLOOKUP(Table3512[[#This Row],[Site name]],Table3[],8)=0,"",VLOOKUP(Table3512[[#This Row],[Site name]],Table3[],8))</f>
        <v>44967</v>
      </c>
      <c r="L100" t="str">
        <f>IF(VLOOKUP(Table3512[[#This Row],[Site name]],Table3[],9)=0,"",VLOOKUP(Table3512[[#This Row],[Site name]],Table3[],9))</f>
        <v>Not granted</v>
      </c>
      <c r="M100" t="str">
        <f>IF(VLOOKUP(Table3512[[#This Row],[Site name]],Table3[],10)=0,"",VLOOKUP(Table3512[[#This Row],[Site name]],Table3[],10))</f>
        <v>Office &amp; Retail</v>
      </c>
      <c r="N100" t="str">
        <f>IF(VLOOKUP(Table3512[[#This Row],[Site name]],Table3[],11)=0,"",VLOOKUP(Table3512[[#This Row],[Site name]],Table3[],11))</f>
        <v/>
      </c>
      <c r="O100" t="str">
        <f>IF(VLOOKUP(Table3512[[#This Row],[Site name]],Table3[],12)=0,"",VLOOKUP(Table3512[[#This Row],[Site name]],Table3[],12))</f>
        <v>Light Refurbishment</v>
      </c>
      <c r="P100" t="str">
        <f>IF(VLOOKUP(Table3512[[#This Row],[Site name]],Table3[],13)=0,"",VLOOKUP(Table3512[[#This Row],[Site name]],Table3[],13))</f>
        <v/>
      </c>
      <c r="Q100" t="str">
        <f>IF(VLOOKUP(Table3512[[#This Row],[Site name]],Table3[],14)=0,"",VLOOKUP(Table3512[[#This Row],[Site name]],Table3[],14))</f>
        <v/>
      </c>
      <c r="R100" s="197" t="str">
        <f>IF(VLOOKUP(Table3512[[#This Row],[Site name]],Table3[],15)="","",VLOOKUP(Table3512[[#This Row],[Site name]],Table3[],15))</f>
        <v/>
      </c>
      <c r="S100" s="197">
        <f>IF(VLOOKUP(Table3512[[#This Row],[Site name]],Table3[],16)="","",VLOOKUP(Table3512[[#This Row],[Site name]],Table3[],16))</f>
        <v>8238</v>
      </c>
      <c r="T100" s="196" t="str">
        <f>IF(VLOOKUP(Table3512[[#This Row],[Site name]],Table3[],17)="","",VLOOKUP(Table3512[[#This Row],[Site name]],Table3[],17))</f>
        <v/>
      </c>
      <c r="U100" s="188" t="str">
        <f>IF(VLOOKUP(Table3512[[#This Row],[Site name]],Table3[],18)="","",VLOOKUP(Table3512[[#This Row],[Site name]],Table3[],18))</f>
        <v/>
      </c>
      <c r="V100" s="197" t="str">
        <f>IF(VLOOKUP(Table3512[[#This Row],[Site name]],Table3[],19)="","",VLOOKUP(Table3512[[#This Row],[Site name]],Table3[],19))</f>
        <v/>
      </c>
      <c r="W100" t="str">
        <f>IF(VLOOKUP(Table3512[[#This Row],[Site name]],Table3[],20)=0,"",VLOOKUP(Table3512[[#This Row],[Site name]],Table3[],20))</f>
        <v/>
      </c>
      <c r="X100" t="str">
        <f>IF(VLOOKUP(Table3512[[#This Row],[Site name]],Table3[],21)=0,"",VLOOKUP(Table3512[[#This Row],[Site name]],Table3[],21))</f>
        <v/>
      </c>
      <c r="Y100" t="str">
        <f>IF(VLOOKUP(Table3512[[#This Row],[Site name]],Table3[],22)=0,"",VLOOKUP(Table3512[[#This Row],[Site name]],Table3[],22))</f>
        <v/>
      </c>
      <c r="Z100" t="str">
        <f>IF(VLOOKUP(Table3512[[#This Row],[Site name]],Table3[],23)=0,"",VLOOKUP(Table3512[[#This Row],[Site name]],Table3[],23))</f>
        <v/>
      </c>
      <c r="AA100" t="str">
        <f>IF(VLOOKUP(Table3512[[#This Row],[Site name]],Table3[],24)=0,"",VLOOKUP(Table3512[[#This Row],[Site name]],Table3[],24))</f>
        <v/>
      </c>
      <c r="AB100" t="str">
        <f>IF(VLOOKUP(Table3512[[#This Row],[Site name]],Table3[],25)=0,"",VLOOKUP(Table3512[[#This Row],[Site name]],Table3[],25))</f>
        <v/>
      </c>
      <c r="AC100">
        <f>IF(VLOOKUP(Table3512[[#This Row],[Site name]],Table3[],26)=0,"",VLOOKUP(Table3512[[#This Row],[Site name]],Table3[],26))</f>
        <v>5</v>
      </c>
      <c r="AD100">
        <f>IF(VLOOKUP(Table3512[[#This Row],[Site name]],Table3[],27)=0,"",VLOOKUP(Table3512[[#This Row],[Site name]],Table3[],27))</f>
        <v>6</v>
      </c>
      <c r="AE100">
        <f>IF(VLOOKUP(Table3512[[#This Row],[Site name]],Table3[],28)="","",VLOOKUP(Table3512[[#This Row],[Site name]],Table3[],28))</f>
        <v>5</v>
      </c>
      <c r="AF100" t="str">
        <f>IF(VLOOKUP(Table3512[[#This Row],[Site name]],Table3[],29)=0,"",VLOOKUP(Table3512[[#This Row],[Site name]],Table3[],29))</f>
        <v/>
      </c>
      <c r="AG100">
        <f>IF(VLOOKUP(Table3512[[#This Row],[Site name]],Table3[],30)=0,"",VLOOKUP(Table3512[[#This Row],[Site name]],Table3[],30))</f>
        <v>2</v>
      </c>
      <c r="AH100" t="str">
        <f>IF(VLOOKUP(Table3512[[#This Row],[Site name]],Table3[],31)=0,"",VLOOKUP(Table3512[[#This Row],[Site name]],Table3[],31))</f>
        <v/>
      </c>
      <c r="AI100" t="str">
        <f>IF(VLOOKUP(Table3512[[#This Row],[Site name]],Table3[],32)=0,"",VLOOKUP(Table3512[[#This Row],[Site name]],Table3[],32))</f>
        <v>Cundall</v>
      </c>
      <c r="AJ100" t="str">
        <f>IF(VLOOKUP(Table3512[[#This Row],[Site name]],Table3[],33)=0,"",VLOOKUP(Table3512[[#This Row],[Site name]],Table3[],33))</f>
        <v/>
      </c>
      <c r="AK100" t="str">
        <f>IF(VLOOKUP(Table3512[[#This Row],[Site name]],Table3[],34)=0,"",VLOOKUP(Table3512[[#This Row],[Site name]],Table3[],34))</f>
        <v/>
      </c>
      <c r="AL100" t="str">
        <f>IF(VLOOKUP(Table3512[[#This Row],[Site name]],Table3[],35)=0,"",VLOOKUP(Table3512[[#This Row],[Site name]],Table3[],35))</f>
        <v/>
      </c>
      <c r="AM100" t="str">
        <f>IF(VLOOKUP(Table3512[[#This Row],[Site name]],Table3[],36)=0,"",VLOOKUP(Table3512[[#This Row],[Site name]],Table3[],36))</f>
        <v/>
      </c>
      <c r="AN100" t="str">
        <f>IF(VLOOKUP(Table3512[[#This Row],[Site name]],Table3[],37)=0,"",VLOOKUP(Table3512[[#This Row],[Site name]],Table3[],37))</f>
        <v>Project 114</v>
      </c>
      <c r="AO100" s="188" t="str">
        <f>IF(VLOOKUP(Table3512[[#This Row],[Site name]],Table3[],38)="","",VLOOKUP(Table3512[[#This Row],[Site name]],Table3[],38))</f>
        <v/>
      </c>
      <c r="AP100">
        <f>IF(VLOOKUP(Table3512[[#This Row],[Site name]],Table3[],39)="","",VLOOKUP(Table3512[[#This Row],[Site name]],Table3[],39))</f>
        <v>4</v>
      </c>
      <c r="AQ100" t="str">
        <f>_xlfn.CONCAT(Table3512[[#This Row],[Site name]],Table3512[[#This Row],[Assessment Type]])</f>
        <v>Royal Mint Court – Cultural ExchangeAssessment 1 - no decarbonisation</v>
      </c>
    </row>
    <row r="101" spans="2:43" ht="14.7" hidden="1" customHeight="1">
      <c r="B101" t="s">
        <v>201</v>
      </c>
      <c r="C101" t="s">
        <v>977</v>
      </c>
      <c r="D101">
        <f>IF((VLOOKUP(Table3512[[#This Row],[Site name]],Table35[],3,FALSE)-VLOOKUP(Table3512[[#This Row],[Site name]],Table35679[],3,FALSE))=0,"",VLOOKUP(Table3512[[#This Row],[Site name]],Table35[],3,FALSE)-VLOOKUP(Table3512[[#This Row],[Site name]],Table35679[],3,FALSE))</f>
        <v>1004</v>
      </c>
      <c r="E101" t="str">
        <f>IF(VLOOKUP(Table3512[[#This Row],[Site name]],Table3[],2)=0,"",VLOOKUP(Table3512[[#This Row],[Site name]],Table3[],2))</f>
        <v>Lambeth</v>
      </c>
      <c r="F101" t="str">
        <f>IF(VLOOKUP(Table3512[[#This Row],[Site name]],Table3[],3)=0,"",VLOOKUP(Table3512[[#This Row],[Site name]],Table3[],3))</f>
        <v>SE1 7LL</v>
      </c>
      <c r="G101" t="str">
        <f>IF(VLOOKUP(Table3512[[#This Row],[Site name]],Table3[],4)=0,"",VLOOKUP(Table3512[[#This Row],[Site name]],Table3[],4))</f>
        <v>22/01206/EIAFUL</v>
      </c>
      <c r="H101" t="str">
        <f>IF(VLOOKUP(Table3512[[#This Row],[Site name]],Table3[],5)=0,"",VLOOKUP(Table3512[[#This Row],[Site name]],Table3[],5))</f>
        <v>Planning Portal</v>
      </c>
      <c r="I101" t="str">
        <f>IF(VLOOKUP(Table3512[[#This Row],[Site name]],Table3[],6)=0,"",VLOOKUP(Table3512[[#This Row],[Site name]],Table3[],6))</f>
        <v/>
      </c>
      <c r="J101" s="185">
        <f>IF(VLOOKUP(Table3512[[#This Row],[Site name]],Table3[],7)=0,"",VLOOKUP(Table3512[[#This Row],[Site name]],Table3[],7))</f>
        <v>44672</v>
      </c>
      <c r="K101" s="185" t="str">
        <f>IF(VLOOKUP(Table3512[[#This Row],[Site name]],Table3[],8)=0,"",VLOOKUP(Table3512[[#This Row],[Site name]],Table3[],8))</f>
        <v/>
      </c>
      <c r="L101" t="str">
        <f>IF(VLOOKUP(Table3512[[#This Row],[Site name]],Table3[],9)=0,"",VLOOKUP(Table3512[[#This Row],[Site name]],Table3[],9))</f>
        <v/>
      </c>
      <c r="M101" t="str">
        <f>IF(VLOOKUP(Table3512[[#This Row],[Site name]],Table3[],10)=0,"",VLOOKUP(Table3512[[#This Row],[Site name]],Table3[],10))</f>
        <v>Office</v>
      </c>
      <c r="N101" t="str">
        <f>IF(VLOOKUP(Table3512[[#This Row],[Site name]],Table3[],11)=0,"",VLOOKUP(Table3512[[#This Row],[Site name]],Table3[],11))</f>
        <v/>
      </c>
      <c r="O101" t="str">
        <f>IF(VLOOKUP(Table3512[[#This Row],[Site name]],Table3[],12)=0,"",VLOOKUP(Table3512[[#This Row],[Site name]],Table3[],12))</f>
        <v>New Build</v>
      </c>
      <c r="P101" t="str">
        <f>IF(VLOOKUP(Table3512[[#This Row],[Site name]],Table3[],13)=0,"",VLOOKUP(Table3512[[#This Row],[Site name]],Table3[],13))</f>
        <v/>
      </c>
      <c r="Q101" t="str">
        <f>IF(VLOOKUP(Table3512[[#This Row],[Site name]],Table3[],14)=0,"",VLOOKUP(Table3512[[#This Row],[Site name]],Table3[],14))</f>
        <v/>
      </c>
      <c r="R101" s="197" t="str">
        <f>IF(VLOOKUP(Table3512[[#This Row],[Site name]],Table3[],15)="","",VLOOKUP(Table3512[[#This Row],[Site name]],Table3[],15))</f>
        <v/>
      </c>
      <c r="S101" s="197">
        <f>IF(VLOOKUP(Table3512[[#This Row],[Site name]],Table3[],16)="","",VLOOKUP(Table3512[[#This Row],[Site name]],Table3[],16))</f>
        <v>29022</v>
      </c>
      <c r="T101" s="196" t="str">
        <f>IF(VLOOKUP(Table3512[[#This Row],[Site name]],Table3[],17)="","",VLOOKUP(Table3512[[#This Row],[Site name]],Table3[],17))</f>
        <v/>
      </c>
      <c r="U101" s="188" t="str">
        <f>IF(VLOOKUP(Table3512[[#This Row],[Site name]],Table3[],18)="","",VLOOKUP(Table3512[[#This Row],[Site name]],Table3[],18))</f>
        <v/>
      </c>
      <c r="V101" s="197">
        <f>IF(VLOOKUP(Table3512[[#This Row],[Site name]],Table3[],19)="","",VLOOKUP(Table3512[[#This Row],[Site name]],Table3[],19))</f>
        <v>29022</v>
      </c>
      <c r="W101" t="str">
        <f>IF(VLOOKUP(Table3512[[#This Row],[Site name]],Table3[],20)=0,"",VLOOKUP(Table3512[[#This Row],[Site name]],Table3[],20))</f>
        <v/>
      </c>
      <c r="X101" t="str">
        <f>IF(VLOOKUP(Table3512[[#This Row],[Site name]],Table3[],21)=0,"",VLOOKUP(Table3512[[#This Row],[Site name]],Table3[],21))</f>
        <v/>
      </c>
      <c r="Y101" t="str">
        <f>IF(VLOOKUP(Table3512[[#This Row],[Site name]],Table3[],22)=0,"",VLOOKUP(Table3512[[#This Row],[Site name]],Table3[],22))</f>
        <v/>
      </c>
      <c r="Z101" t="str">
        <f>IF(VLOOKUP(Table3512[[#This Row],[Site name]],Table3[],23)=0,"",VLOOKUP(Table3512[[#This Row],[Site name]],Table3[],23))</f>
        <v/>
      </c>
      <c r="AA101" t="str">
        <f>IF(VLOOKUP(Table3512[[#This Row],[Site name]],Table3[],24)=0,"",VLOOKUP(Table3512[[#This Row],[Site name]],Table3[],24))</f>
        <v/>
      </c>
      <c r="AB101" t="str">
        <f>IF(VLOOKUP(Table3512[[#This Row],[Site name]],Table3[],25)=0,"",VLOOKUP(Table3512[[#This Row],[Site name]],Table3[],25))</f>
        <v/>
      </c>
      <c r="AC101" t="str">
        <f>IF(VLOOKUP(Table3512[[#This Row],[Site name]],Table3[],26)=0,"",VLOOKUP(Table3512[[#This Row],[Site name]],Table3[],26))</f>
        <v/>
      </c>
      <c r="AD101">
        <f>IF(VLOOKUP(Table3512[[#This Row],[Site name]],Table3[],27)=0,"",VLOOKUP(Table3512[[#This Row],[Site name]],Table3[],27))</f>
        <v>15</v>
      </c>
      <c r="AE101">
        <f>IF(VLOOKUP(Table3512[[#This Row],[Site name]],Table3[],28)="","",VLOOKUP(Table3512[[#This Row],[Site name]],Table3[],28))</f>
        <v>15</v>
      </c>
      <c r="AF101" t="str">
        <f>IF(VLOOKUP(Table3512[[#This Row],[Site name]],Table3[],29)=0,"",VLOOKUP(Table3512[[#This Row],[Site name]],Table3[],29))</f>
        <v/>
      </c>
      <c r="AG101" t="str">
        <f>IF(VLOOKUP(Table3512[[#This Row],[Site name]],Table3[],30)=0,"",VLOOKUP(Table3512[[#This Row],[Site name]],Table3[],30))</f>
        <v/>
      </c>
      <c r="AH101" t="str">
        <f>IF(VLOOKUP(Table3512[[#This Row],[Site name]],Table3[],31)=0,"",VLOOKUP(Table3512[[#This Row],[Site name]],Table3[],31))</f>
        <v/>
      </c>
      <c r="AI101" t="str">
        <f>IF(VLOOKUP(Table3512[[#This Row],[Site name]],Table3[],32)=0,"",VLOOKUP(Table3512[[#This Row],[Site name]],Table3[],32))</f>
        <v>Arup</v>
      </c>
      <c r="AJ101" t="str">
        <f>IF(VLOOKUP(Table3512[[#This Row],[Site name]],Table3[],33)=0,"",VLOOKUP(Table3512[[#This Row],[Site name]],Table3[],33))</f>
        <v/>
      </c>
      <c r="AK101" t="str">
        <f>IF(VLOOKUP(Table3512[[#This Row],[Site name]],Table3[],34)=0,"",VLOOKUP(Table3512[[#This Row],[Site name]],Table3[],34))</f>
        <v/>
      </c>
      <c r="AL101" t="str">
        <f>IF(VLOOKUP(Table3512[[#This Row],[Site name]],Table3[],35)=0,"",VLOOKUP(Table3512[[#This Row],[Site name]],Table3[],35))</f>
        <v/>
      </c>
      <c r="AM101" t="str">
        <f>IF(VLOOKUP(Table3512[[#This Row],[Site name]],Table3[],36)=0,"",VLOOKUP(Table3512[[#This Row],[Site name]],Table3[],36))</f>
        <v/>
      </c>
      <c r="AN101" t="str">
        <f>IF(VLOOKUP(Table3512[[#This Row],[Site name]],Table3[],37)=0,"",VLOOKUP(Table3512[[#This Row],[Site name]],Table3[],37))</f>
        <v>Project 115</v>
      </c>
      <c r="AO101" s="188">
        <f>IF(VLOOKUP(Table3512[[#This Row],[Site name]],Table3[],38)="","",VLOOKUP(Table3512[[#This Row],[Site name]],Table3[],38))</f>
        <v>1</v>
      </c>
      <c r="AP101">
        <f>IF(VLOOKUP(Table3512[[#This Row],[Site name]],Table3[],39)="","",VLOOKUP(Table3512[[#This Row],[Site name]],Table3[],39))</f>
        <v>1</v>
      </c>
      <c r="AQ101" t="str">
        <f>_xlfn.CONCAT(Table3512[[#This Row],[Site name]],Table3512[[#This Row],[Assessment Type]])</f>
        <v>Royal Street Plot CAssessment 1 - no decarbonisation</v>
      </c>
    </row>
    <row r="102" spans="2:43" ht="14.7" hidden="1" customHeight="1">
      <c r="B102" t="s">
        <v>198</v>
      </c>
      <c r="C102" t="s">
        <v>977</v>
      </c>
      <c r="D102">
        <f>IF((VLOOKUP(Table3512[[#This Row],[Site name]],Table35[],3,FALSE)-VLOOKUP(Table3512[[#This Row],[Site name]],Table35679[],3,FALSE))=0,"",VLOOKUP(Table3512[[#This Row],[Site name]],Table35[],3,FALSE)-VLOOKUP(Table3512[[#This Row],[Site name]],Table35679[],3,FALSE))</f>
        <v>882</v>
      </c>
      <c r="E102" t="str">
        <f>IF(VLOOKUP(Table3512[[#This Row],[Site name]],Table3[],2)=0,"",VLOOKUP(Table3512[[#This Row],[Site name]],Table3[],2))</f>
        <v>Lambeth</v>
      </c>
      <c r="F102" t="str">
        <f>IF(VLOOKUP(Table3512[[#This Row],[Site name]],Table3[],3)=0,"",VLOOKUP(Table3512[[#This Row],[Site name]],Table3[],3))</f>
        <v>SE1 7LL</v>
      </c>
      <c r="G102" t="str">
        <f>IF(VLOOKUP(Table3512[[#This Row],[Site name]],Table3[],4)=0,"",VLOOKUP(Table3512[[#This Row],[Site name]],Table3[],4))</f>
        <v>22/01206/EIAFUL</v>
      </c>
      <c r="H102" t="str">
        <f>IF(VLOOKUP(Table3512[[#This Row],[Site name]],Table3[],5)=0,"",VLOOKUP(Table3512[[#This Row],[Site name]],Table3[],5))</f>
        <v>Planning Portal</v>
      </c>
      <c r="I102" t="str">
        <f>IF(VLOOKUP(Table3512[[#This Row],[Site name]],Table3[],6)=0,"",VLOOKUP(Table3512[[#This Row],[Site name]],Table3[],6))</f>
        <v/>
      </c>
      <c r="J102" s="185">
        <f>IF(VLOOKUP(Table3512[[#This Row],[Site name]],Table3[],7)=0,"",VLOOKUP(Table3512[[#This Row],[Site name]],Table3[],7))</f>
        <v>44672</v>
      </c>
      <c r="K102" s="185" t="str">
        <f>IF(VLOOKUP(Table3512[[#This Row],[Site name]],Table3[],8)=0,"",VLOOKUP(Table3512[[#This Row],[Site name]],Table3[],8))</f>
        <v/>
      </c>
      <c r="L102" t="str">
        <f>IF(VLOOKUP(Table3512[[#This Row],[Site name]],Table3[],9)=0,"",VLOOKUP(Table3512[[#This Row],[Site name]],Table3[],9))</f>
        <v/>
      </c>
      <c r="M102" t="str">
        <f>IF(VLOOKUP(Table3512[[#This Row],[Site name]],Table3[],10)=0,"",VLOOKUP(Table3512[[#This Row],[Site name]],Table3[],10))</f>
        <v>Office</v>
      </c>
      <c r="N102" t="str">
        <f>IF(VLOOKUP(Table3512[[#This Row],[Site name]],Table3[],11)=0,"",VLOOKUP(Table3512[[#This Row],[Site name]],Table3[],11))</f>
        <v/>
      </c>
      <c r="O102" t="str">
        <f>IF(VLOOKUP(Table3512[[#This Row],[Site name]],Table3[],12)=0,"",VLOOKUP(Table3512[[#This Row],[Site name]],Table3[],12))</f>
        <v>New Build</v>
      </c>
      <c r="P102" t="str">
        <f>IF(VLOOKUP(Table3512[[#This Row],[Site name]],Table3[],13)=0,"",VLOOKUP(Table3512[[#This Row],[Site name]],Table3[],13))</f>
        <v/>
      </c>
      <c r="Q102" t="str">
        <f>IF(VLOOKUP(Table3512[[#This Row],[Site name]],Table3[],14)=0,"",VLOOKUP(Table3512[[#This Row],[Site name]],Table3[],14))</f>
        <v/>
      </c>
      <c r="R102" s="197" t="str">
        <f>IF(VLOOKUP(Table3512[[#This Row],[Site name]],Table3[],15)="","",VLOOKUP(Table3512[[#This Row],[Site name]],Table3[],15))</f>
        <v/>
      </c>
      <c r="S102" s="197">
        <f>IF(VLOOKUP(Table3512[[#This Row],[Site name]],Table3[],16)="","",VLOOKUP(Table3512[[#This Row],[Site name]],Table3[],16))</f>
        <v>52380</v>
      </c>
      <c r="T102" s="196" t="str">
        <f>IF(VLOOKUP(Table3512[[#This Row],[Site name]],Table3[],17)="","",VLOOKUP(Table3512[[#This Row],[Site name]],Table3[],17))</f>
        <v/>
      </c>
      <c r="U102" s="188" t="str">
        <f>IF(VLOOKUP(Table3512[[#This Row],[Site name]],Table3[],18)="","",VLOOKUP(Table3512[[#This Row],[Site name]],Table3[],18))</f>
        <v/>
      </c>
      <c r="V102" s="197">
        <f>IF(VLOOKUP(Table3512[[#This Row],[Site name]],Table3[],19)="","",VLOOKUP(Table3512[[#This Row],[Site name]],Table3[],19))</f>
        <v>52380</v>
      </c>
      <c r="W102" t="str">
        <f>IF(VLOOKUP(Table3512[[#This Row],[Site name]],Table3[],20)=0,"",VLOOKUP(Table3512[[#This Row],[Site name]],Table3[],20))</f>
        <v/>
      </c>
      <c r="X102" t="str">
        <f>IF(VLOOKUP(Table3512[[#This Row],[Site name]],Table3[],21)=0,"",VLOOKUP(Table3512[[#This Row],[Site name]],Table3[],21))</f>
        <v/>
      </c>
      <c r="Y102" t="str">
        <f>IF(VLOOKUP(Table3512[[#This Row],[Site name]],Table3[],22)=0,"",VLOOKUP(Table3512[[#This Row],[Site name]],Table3[],22))</f>
        <v/>
      </c>
      <c r="Z102" t="str">
        <f>IF(VLOOKUP(Table3512[[#This Row],[Site name]],Table3[],23)=0,"",VLOOKUP(Table3512[[#This Row],[Site name]],Table3[],23))</f>
        <v/>
      </c>
      <c r="AA102" t="str">
        <f>IF(VLOOKUP(Table3512[[#This Row],[Site name]],Table3[],24)=0,"",VLOOKUP(Table3512[[#This Row],[Site name]],Table3[],24))</f>
        <v/>
      </c>
      <c r="AB102" t="str">
        <f>IF(VLOOKUP(Table3512[[#This Row],[Site name]],Table3[],25)=0,"",VLOOKUP(Table3512[[#This Row],[Site name]],Table3[],25))</f>
        <v/>
      </c>
      <c r="AC102" t="str">
        <f>IF(VLOOKUP(Table3512[[#This Row],[Site name]],Table3[],26)=0,"",VLOOKUP(Table3512[[#This Row],[Site name]],Table3[],26))</f>
        <v/>
      </c>
      <c r="AD102">
        <f>IF(VLOOKUP(Table3512[[#This Row],[Site name]],Table3[],27)=0,"",VLOOKUP(Table3512[[#This Row],[Site name]],Table3[],27))</f>
        <v>15</v>
      </c>
      <c r="AE102">
        <f>IF(VLOOKUP(Table3512[[#This Row],[Site name]],Table3[],28)="","",VLOOKUP(Table3512[[#This Row],[Site name]],Table3[],28))</f>
        <v>14</v>
      </c>
      <c r="AF102" t="str">
        <f>IF(VLOOKUP(Table3512[[#This Row],[Site name]],Table3[],29)=0,"",VLOOKUP(Table3512[[#This Row],[Site name]],Table3[],29))</f>
        <v/>
      </c>
      <c r="AG102" t="str">
        <f>IF(VLOOKUP(Table3512[[#This Row],[Site name]],Table3[],30)=0,"",VLOOKUP(Table3512[[#This Row],[Site name]],Table3[],30))</f>
        <v/>
      </c>
      <c r="AH102" t="str">
        <f>IF(VLOOKUP(Table3512[[#This Row],[Site name]],Table3[],31)=0,"",VLOOKUP(Table3512[[#This Row],[Site name]],Table3[],31))</f>
        <v/>
      </c>
      <c r="AI102" t="str">
        <f>IF(VLOOKUP(Table3512[[#This Row],[Site name]],Table3[],32)=0,"",VLOOKUP(Table3512[[#This Row],[Site name]],Table3[],32))</f>
        <v>Arup</v>
      </c>
      <c r="AJ102" t="str">
        <f>IF(VLOOKUP(Table3512[[#This Row],[Site name]],Table3[],33)=0,"",VLOOKUP(Table3512[[#This Row],[Site name]],Table3[],33))</f>
        <v/>
      </c>
      <c r="AK102" t="str">
        <f>IF(VLOOKUP(Table3512[[#This Row],[Site name]],Table3[],34)=0,"",VLOOKUP(Table3512[[#This Row],[Site name]],Table3[],34))</f>
        <v/>
      </c>
      <c r="AL102" t="str">
        <f>IF(VLOOKUP(Table3512[[#This Row],[Site name]],Table3[],35)=0,"",VLOOKUP(Table3512[[#This Row],[Site name]],Table3[],35))</f>
        <v/>
      </c>
      <c r="AM102" t="str">
        <f>IF(VLOOKUP(Table3512[[#This Row],[Site name]],Table3[],36)=0,"",VLOOKUP(Table3512[[#This Row],[Site name]],Table3[],36))</f>
        <v/>
      </c>
      <c r="AN102" t="str">
        <f>IF(VLOOKUP(Table3512[[#This Row],[Site name]],Table3[],37)=0,"",VLOOKUP(Table3512[[#This Row],[Site name]],Table3[],37))</f>
        <v>Project 116</v>
      </c>
      <c r="AO102" s="188">
        <f>IF(VLOOKUP(Table3512[[#This Row],[Site name]],Table3[],38)="","",VLOOKUP(Table3512[[#This Row],[Site name]],Table3[],38))</f>
        <v>1</v>
      </c>
      <c r="AP102">
        <f>IF(VLOOKUP(Table3512[[#This Row],[Site name]],Table3[],39)="","",VLOOKUP(Table3512[[#This Row],[Site name]],Table3[],39))</f>
        <v>1</v>
      </c>
      <c r="AQ102" t="str">
        <f>_xlfn.CONCAT(Table3512[[#This Row],[Site name]],Table3512[[#This Row],[Assessment Type]])</f>
        <v>Royal Street Plot DAssessment 1 - no decarbonisation</v>
      </c>
    </row>
    <row r="103" spans="2:43" ht="14.7" customHeight="1">
      <c r="B103" t="s">
        <v>196</v>
      </c>
      <c r="C103" t="s">
        <v>977</v>
      </c>
      <c r="D103">
        <f>IF((VLOOKUP(Table3512[[#This Row],[Site name]],Table35[],3,FALSE)-VLOOKUP(Table3512[[#This Row],[Site name]],Table35679[],3,FALSE))=0,"",VLOOKUP(Table3512[[#This Row],[Site name]],Table35[],3,FALSE)-VLOOKUP(Table3512[[#This Row],[Site name]],Table35679[],3,FALSE))</f>
        <v>1042</v>
      </c>
      <c r="E103" t="str">
        <f>IF(VLOOKUP(Table3512[[#This Row],[Site name]],Table3[],2)=0,"",VLOOKUP(Table3512[[#This Row],[Site name]],Table3[],2))</f>
        <v>Lambeth</v>
      </c>
      <c r="F103" t="str">
        <f>IF(VLOOKUP(Table3512[[#This Row],[Site name]],Table3[],3)=0,"",VLOOKUP(Table3512[[#This Row],[Site name]],Table3[],3))</f>
        <v>SE1 7LL</v>
      </c>
      <c r="G103" t="str">
        <f>IF(VLOOKUP(Table3512[[#This Row],[Site name]],Table3[],4)=0,"",VLOOKUP(Table3512[[#This Row],[Site name]],Table3[],4))</f>
        <v>22/01206/EIAFUL</v>
      </c>
      <c r="H103" t="str">
        <f>IF(VLOOKUP(Table3512[[#This Row],[Site name]],Table3[],5)=0,"",VLOOKUP(Table3512[[#This Row],[Site name]],Table3[],5))</f>
        <v>Planning Portal</v>
      </c>
      <c r="I103" s="185" t="str">
        <f>IF(VLOOKUP(Table3512[[#This Row],[Site name]],Table3[],6)=0,"",VLOOKUP(Table3512[[#This Row],[Site name]],Table3[],6))</f>
        <v>Partial reuse &amp; Refurbishment, existing basement retained under existing building, new Refurbishments (horizontal) to retained Beckett House structure</v>
      </c>
      <c r="J103" s="185">
        <f>IF(VLOOKUP(Table3512[[#This Row],[Site name]],Table3[],7)=0,"",VLOOKUP(Table3512[[#This Row],[Site name]],Table3[],7))</f>
        <v>44672</v>
      </c>
      <c r="K103" s="185" t="str">
        <f>IF(VLOOKUP(Table3512[[#This Row],[Site name]],Table3[],8)=0,"",VLOOKUP(Table3512[[#This Row],[Site name]],Table3[],8))</f>
        <v/>
      </c>
      <c r="L103" t="str">
        <f>IF(VLOOKUP(Table3512[[#This Row],[Site name]],Table3[],9)=0,"",VLOOKUP(Table3512[[#This Row],[Site name]],Table3[],9))</f>
        <v/>
      </c>
      <c r="M103" t="str">
        <f>IF(VLOOKUP(Table3512[[#This Row],[Site name]],Table3[],10)=0,"",VLOOKUP(Table3512[[#This Row],[Site name]],Table3[],10))</f>
        <v>Office</v>
      </c>
      <c r="N103" t="str">
        <f>IF(VLOOKUP(Table3512[[#This Row],[Site name]],Table3[],11)=0,"",VLOOKUP(Table3512[[#This Row],[Site name]],Table3[],11))</f>
        <v/>
      </c>
      <c r="O103" t="str">
        <f>IF(VLOOKUP(Table3512[[#This Row],[Site name]],Table3[],12)=0,"",VLOOKUP(Table3512[[#This Row],[Site name]],Table3[],12))</f>
        <v>Substructure and/or Façade Retained</v>
      </c>
      <c r="P103" t="str">
        <f>IF(VLOOKUP(Table3512[[#This Row],[Site name]],Table3[],13)=0,"",VLOOKUP(Table3512[[#This Row],[Site name]],Table3[],13))</f>
        <v/>
      </c>
      <c r="Q103" t="str">
        <f>IF(VLOOKUP(Table3512[[#This Row],[Site name]],Table3[],14)=0,"",VLOOKUP(Table3512[[#This Row],[Site name]],Table3[],14))</f>
        <v/>
      </c>
      <c r="R103" s="197" t="str">
        <f>IF(VLOOKUP(Table3512[[#This Row],[Site name]],Table3[],15)="","",VLOOKUP(Table3512[[#This Row],[Site name]],Table3[],15))</f>
        <v/>
      </c>
      <c r="S103" s="197">
        <f>IF(VLOOKUP(Table3512[[#This Row],[Site name]],Table3[],16)="","",VLOOKUP(Table3512[[#This Row],[Site name]],Table3[],16))</f>
        <v>40705</v>
      </c>
      <c r="T103" s="196" t="str">
        <f>IF(VLOOKUP(Table3512[[#This Row],[Site name]],Table3[],17)="","",VLOOKUP(Table3512[[#This Row],[Site name]],Table3[],17))</f>
        <v/>
      </c>
      <c r="U103" s="188" t="str">
        <f>IF(VLOOKUP(Table3512[[#This Row],[Site name]],Table3[],18)="","",VLOOKUP(Table3512[[#This Row],[Site name]],Table3[],18))</f>
        <v/>
      </c>
      <c r="V103" s="197">
        <f>IF(VLOOKUP(Table3512[[#This Row],[Site name]],Table3[],19)="","",VLOOKUP(Table3512[[#This Row],[Site name]],Table3[],19))</f>
        <v>40705</v>
      </c>
      <c r="W103" t="str">
        <f>IF(VLOOKUP(Table3512[[#This Row],[Site name]],Table3[],20)=0,"",VLOOKUP(Table3512[[#This Row],[Site name]],Table3[],20))</f>
        <v/>
      </c>
      <c r="X103" t="str">
        <f>IF(VLOOKUP(Table3512[[#This Row],[Site name]],Table3[],21)=0,"",VLOOKUP(Table3512[[#This Row],[Site name]],Table3[],21))</f>
        <v/>
      </c>
      <c r="Y103" t="str">
        <f>IF(VLOOKUP(Table3512[[#This Row],[Site name]],Table3[],22)=0,"",VLOOKUP(Table3512[[#This Row],[Site name]],Table3[],22))</f>
        <v/>
      </c>
      <c r="Z103" t="str">
        <f>IF(VLOOKUP(Table3512[[#This Row],[Site name]],Table3[],23)=0,"",VLOOKUP(Table3512[[#This Row],[Site name]],Table3[],23))</f>
        <v/>
      </c>
      <c r="AA103" t="str">
        <f>IF(VLOOKUP(Table3512[[#This Row],[Site name]],Table3[],24)=0,"",VLOOKUP(Table3512[[#This Row],[Site name]],Table3[],24))</f>
        <v/>
      </c>
      <c r="AB103" t="str">
        <f>IF(VLOOKUP(Table3512[[#This Row],[Site name]],Table3[],25)=0,"",VLOOKUP(Table3512[[#This Row],[Site name]],Table3[],25))</f>
        <v/>
      </c>
      <c r="AC103" t="str">
        <f>IF(VLOOKUP(Table3512[[#This Row],[Site name]],Table3[],26)=0,"",VLOOKUP(Table3512[[#This Row],[Site name]],Table3[],26))</f>
        <v/>
      </c>
      <c r="AD103">
        <f>IF(VLOOKUP(Table3512[[#This Row],[Site name]],Table3[],27)=0,"",VLOOKUP(Table3512[[#This Row],[Site name]],Table3[],27))</f>
        <v>16</v>
      </c>
      <c r="AE103">
        <f>IF(VLOOKUP(Table3512[[#This Row],[Site name]],Table3[],28)="","",VLOOKUP(Table3512[[#This Row],[Site name]],Table3[],28))</f>
        <v>15</v>
      </c>
      <c r="AF103" t="str">
        <f>IF(VLOOKUP(Table3512[[#This Row],[Site name]],Table3[],29)=0,"",VLOOKUP(Table3512[[#This Row],[Site name]],Table3[],29))</f>
        <v/>
      </c>
      <c r="AG103" t="str">
        <f>IF(VLOOKUP(Table3512[[#This Row],[Site name]],Table3[],30)=0,"",VLOOKUP(Table3512[[#This Row],[Site name]],Table3[],30))</f>
        <v/>
      </c>
      <c r="AH103" t="str">
        <f>IF(VLOOKUP(Table3512[[#This Row],[Site name]],Table3[],31)=0,"",VLOOKUP(Table3512[[#This Row],[Site name]],Table3[],31))</f>
        <v/>
      </c>
      <c r="AI103" t="str">
        <f>IF(VLOOKUP(Table3512[[#This Row],[Site name]],Table3[],32)=0,"",VLOOKUP(Table3512[[#This Row],[Site name]],Table3[],32))</f>
        <v>Arup</v>
      </c>
      <c r="AJ103" t="str">
        <f>IF(VLOOKUP(Table3512[[#This Row],[Site name]],Table3[],33)=0,"",VLOOKUP(Table3512[[#This Row],[Site name]],Table3[],33))</f>
        <v/>
      </c>
      <c r="AK103" t="str">
        <f>IF(VLOOKUP(Table3512[[#This Row],[Site name]],Table3[],34)=0,"",VLOOKUP(Table3512[[#This Row],[Site name]],Table3[],34))</f>
        <v/>
      </c>
      <c r="AL103" t="str">
        <f>IF(VLOOKUP(Table3512[[#This Row],[Site name]],Table3[],35)=0,"",VLOOKUP(Table3512[[#This Row],[Site name]],Table3[],35))</f>
        <v/>
      </c>
      <c r="AM103" t="str">
        <f>IF(VLOOKUP(Table3512[[#This Row],[Site name]],Table3[],36)=0,"",VLOOKUP(Table3512[[#This Row],[Site name]],Table3[],36))</f>
        <v/>
      </c>
      <c r="AN103" t="str">
        <f>IF(VLOOKUP(Table3512[[#This Row],[Site name]],Table3[],37)=0,"",VLOOKUP(Table3512[[#This Row],[Site name]],Table3[],37))</f>
        <v>Project 117</v>
      </c>
      <c r="AO103" s="188" t="str">
        <f>IF(VLOOKUP(Table3512[[#This Row],[Site name]],Table3[],38)="","",VLOOKUP(Table3512[[#This Row],[Site name]],Table3[],38))</f>
        <v/>
      </c>
      <c r="AP103">
        <f>IF(VLOOKUP(Table3512[[#This Row],[Site name]],Table3[],39)="","",VLOOKUP(Table3512[[#This Row],[Site name]],Table3[],39))</f>
        <v>2</v>
      </c>
      <c r="AQ103" t="str">
        <f>_xlfn.CONCAT(Table3512[[#This Row],[Site name]],Table3512[[#This Row],[Assessment Type]])</f>
        <v>Royal Street Plot EAssessment 1 - no decarbonisation</v>
      </c>
    </row>
    <row r="104" spans="2:43" ht="14.7" hidden="1" customHeight="1">
      <c r="B104" t="s">
        <v>433</v>
      </c>
      <c r="C104" t="s">
        <v>977</v>
      </c>
      <c r="D104">
        <f>IF((VLOOKUP(Table3512[[#This Row],[Site name]],Table35[],3,FALSE)-VLOOKUP(Table3512[[#This Row],[Site name]],Table35679[],3,FALSE))=0,"",VLOOKUP(Table3512[[#This Row],[Site name]],Table35[],3,FALSE)-VLOOKUP(Table3512[[#This Row],[Site name]],Table35679[],3,FALSE))</f>
        <v>1667</v>
      </c>
      <c r="E104" t="str">
        <f>IF(VLOOKUP(Table3512[[#This Row],[Site name]],Table3[],2)=0,"",VLOOKUP(Table3512[[#This Row],[Site name]],Table3[],2))</f>
        <v>City of London</v>
      </c>
      <c r="F104" t="str">
        <f>IF(VLOOKUP(Table3512[[#This Row],[Site name]],Table3[],3)=0,"",VLOOKUP(Table3512[[#This Row],[Site name]],Table3[],3))</f>
        <v>EC4Y 8AP</v>
      </c>
      <c r="G104" t="str">
        <f>IF(VLOOKUP(Table3512[[#This Row],[Site name]],Table3[],4)=0,"",VLOOKUP(Table3512[[#This Row],[Site name]],Table3[],4))</f>
        <v>20/00907/FULEIA</v>
      </c>
      <c r="H104" t="str">
        <f>IF(VLOOKUP(Table3512[[#This Row],[Site name]],Table3[],5)=0,"",VLOOKUP(Table3512[[#This Row],[Site name]],Table3[],5))</f>
        <v>Planning Portal</v>
      </c>
      <c r="I104" t="str">
        <f>IF(VLOOKUP(Table3512[[#This Row],[Site name]],Table3[],6)=0,"",VLOOKUP(Table3512[[#This Row],[Site name]],Table3[],6))</f>
        <v>150 year design life and heavy finishes</v>
      </c>
      <c r="J104" s="185">
        <f>IF(VLOOKUP(Table3512[[#This Row],[Site name]],Table3[],7)=0,"",VLOOKUP(Table3512[[#This Row],[Site name]],Table3[],7))</f>
        <v>44181</v>
      </c>
      <c r="K104" s="185">
        <f>IF(VLOOKUP(Table3512[[#This Row],[Site name]],Table3[],8)=0,"",VLOOKUP(Table3512[[#This Row],[Site name]],Table3[],8))</f>
        <v>44407</v>
      </c>
      <c r="L104" t="str">
        <f>IF(VLOOKUP(Table3512[[#This Row],[Site name]],Table3[],9)=0,"",VLOOKUP(Table3512[[#This Row],[Site name]],Table3[],9))</f>
        <v/>
      </c>
      <c r="M104" t="str">
        <f>IF(VLOOKUP(Table3512[[#This Row],[Site name]],Table3[],10)=0,"",VLOOKUP(Table3512[[#This Row],[Site name]],Table3[],10))</f>
        <v>Office &amp; Retail</v>
      </c>
      <c r="N104" t="str">
        <f>IF(VLOOKUP(Table3512[[#This Row],[Site name]],Table3[],11)=0,"",VLOOKUP(Table3512[[#This Row],[Site name]],Table3[],11))</f>
        <v/>
      </c>
      <c r="O104" t="str">
        <f>IF(VLOOKUP(Table3512[[#This Row],[Site name]],Table3[],12)=0,"",VLOOKUP(Table3512[[#This Row],[Site name]],Table3[],12))</f>
        <v>New Build</v>
      </c>
      <c r="P104" t="str">
        <f>IF(VLOOKUP(Table3512[[#This Row],[Site name]],Table3[],13)=0,"",VLOOKUP(Table3512[[#This Row],[Site name]],Table3[],13))</f>
        <v/>
      </c>
      <c r="Q104" t="str">
        <f>IF(VLOOKUP(Table3512[[#This Row],[Site name]],Table3[],14)=0,"",VLOOKUP(Table3512[[#This Row],[Site name]],Table3[],14))</f>
        <v/>
      </c>
      <c r="R104" s="197" t="str">
        <f>IF(VLOOKUP(Table3512[[#This Row],[Site name]],Table3[],15)="","",VLOOKUP(Table3512[[#This Row],[Site name]],Table3[],15))</f>
        <v/>
      </c>
      <c r="S104" s="197">
        <f>IF(VLOOKUP(Table3512[[#This Row],[Site name]],Table3[],16)="","",VLOOKUP(Table3512[[#This Row],[Site name]],Table3[],16))</f>
        <v>11357</v>
      </c>
      <c r="T104" s="196" t="str">
        <f>IF(VLOOKUP(Table3512[[#This Row],[Site name]],Table3[],17)="","",VLOOKUP(Table3512[[#This Row],[Site name]],Table3[],17))</f>
        <v/>
      </c>
      <c r="U104" s="188" t="str">
        <f>IF(VLOOKUP(Table3512[[#This Row],[Site name]],Table3[],18)="","",VLOOKUP(Table3512[[#This Row],[Site name]],Table3[],18))</f>
        <v/>
      </c>
      <c r="V104" s="197">
        <f>IF(VLOOKUP(Table3512[[#This Row],[Site name]],Table3[],19)="","",VLOOKUP(Table3512[[#This Row],[Site name]],Table3[],19))</f>
        <v>11357</v>
      </c>
      <c r="W104" t="str">
        <f>IF(VLOOKUP(Table3512[[#This Row],[Site name]],Table3[],20)=0,"",VLOOKUP(Table3512[[#This Row],[Site name]],Table3[],20))</f>
        <v/>
      </c>
      <c r="X104" t="str">
        <f>IF(VLOOKUP(Table3512[[#This Row],[Site name]],Table3[],21)=0,"",VLOOKUP(Table3512[[#This Row],[Site name]],Table3[],21))</f>
        <v/>
      </c>
      <c r="Y104" t="str">
        <f>IF(VLOOKUP(Table3512[[#This Row],[Site name]],Table3[],22)=0,"",VLOOKUP(Table3512[[#This Row],[Site name]],Table3[],22))</f>
        <v/>
      </c>
      <c r="Z104" t="str">
        <f>IF(VLOOKUP(Table3512[[#This Row],[Site name]],Table3[],23)=0,"",VLOOKUP(Table3512[[#This Row],[Site name]],Table3[],23))</f>
        <v/>
      </c>
      <c r="AA104" t="str">
        <f>IF(VLOOKUP(Table3512[[#This Row],[Site name]],Table3[],24)=0,"",VLOOKUP(Table3512[[#This Row],[Site name]],Table3[],24))</f>
        <v/>
      </c>
      <c r="AB104" t="str">
        <f>IF(VLOOKUP(Table3512[[#This Row],[Site name]],Table3[],25)=0,"",VLOOKUP(Table3512[[#This Row],[Site name]],Table3[],25))</f>
        <v/>
      </c>
      <c r="AC104" t="str">
        <f>IF(VLOOKUP(Table3512[[#This Row],[Site name]],Table3[],26)=0,"",VLOOKUP(Table3512[[#This Row],[Site name]],Table3[],26))</f>
        <v/>
      </c>
      <c r="AD104" t="str">
        <f>IF(VLOOKUP(Table3512[[#This Row],[Site name]],Table3[],27)=0,"",VLOOKUP(Table3512[[#This Row],[Site name]],Table3[],27))</f>
        <v/>
      </c>
      <c r="AE104" t="str">
        <f>IF(VLOOKUP(Table3512[[#This Row],[Site name]],Table3[],28)="","",VLOOKUP(Table3512[[#This Row],[Site name]],Table3[],28))</f>
        <v/>
      </c>
      <c r="AF104" t="str">
        <f>IF(VLOOKUP(Table3512[[#This Row],[Site name]],Table3[],29)=0,"",VLOOKUP(Table3512[[#This Row],[Site name]],Table3[],29))</f>
        <v/>
      </c>
      <c r="AG104" t="str">
        <f>IF(VLOOKUP(Table3512[[#This Row],[Site name]],Table3[],30)=0,"",VLOOKUP(Table3512[[#This Row],[Site name]],Table3[],30))</f>
        <v/>
      </c>
      <c r="AH104" t="str">
        <f>IF(VLOOKUP(Table3512[[#This Row],[Site name]],Table3[],31)=0,"",VLOOKUP(Table3512[[#This Row],[Site name]],Table3[],31))</f>
        <v/>
      </c>
      <c r="AI104" t="str">
        <f>IF(VLOOKUP(Table3512[[#This Row],[Site name]],Table3[],32)=0,"",VLOOKUP(Table3512[[#This Row],[Site name]],Table3[],32))</f>
        <v>AECOM</v>
      </c>
      <c r="AJ104" t="str">
        <f>IF(VLOOKUP(Table3512[[#This Row],[Site name]],Table3[],33)=0,"",VLOOKUP(Table3512[[#This Row],[Site name]],Table3[],33))</f>
        <v/>
      </c>
      <c r="AK104" t="str">
        <f>IF(VLOOKUP(Table3512[[#This Row],[Site name]],Table3[],34)=0,"",VLOOKUP(Table3512[[#This Row],[Site name]],Table3[],34))</f>
        <v/>
      </c>
      <c r="AL104" t="str">
        <f>IF(VLOOKUP(Table3512[[#This Row],[Site name]],Table3[],35)=0,"",VLOOKUP(Table3512[[#This Row],[Site name]],Table3[],35))</f>
        <v/>
      </c>
      <c r="AM104" t="str">
        <f>IF(VLOOKUP(Table3512[[#This Row],[Site name]],Table3[],36)=0,"",VLOOKUP(Table3512[[#This Row],[Site name]],Table3[],36))</f>
        <v/>
      </c>
      <c r="AN104" t="str">
        <f>IF(VLOOKUP(Table3512[[#This Row],[Site name]],Table3[],37)=0,"",VLOOKUP(Table3512[[#This Row],[Site name]],Table3[],37))</f>
        <v>Project 118</v>
      </c>
      <c r="AO104" s="188">
        <f>IF(VLOOKUP(Table3512[[#This Row],[Site name]],Table3[],38)="","",VLOOKUP(Table3512[[#This Row],[Site name]],Table3[],38))</f>
        <v>1</v>
      </c>
      <c r="AP104">
        <f>IF(VLOOKUP(Table3512[[#This Row],[Site name]],Table3[],39)="","",VLOOKUP(Table3512[[#This Row],[Site name]],Table3[],39))</f>
        <v>1</v>
      </c>
      <c r="AQ104" t="str">
        <f>_xlfn.CONCAT(Table3512[[#This Row],[Site name]],Table3512[[#This Row],[Assessment Type]])</f>
        <v>Salisbury Square - Commercial BuildingAssessment 1 - no decarbonisation</v>
      </c>
    </row>
    <row r="105" spans="2:43" ht="14.7" hidden="1" customHeight="1">
      <c r="B105" t="s">
        <v>435</v>
      </c>
      <c r="C105" t="s">
        <v>977</v>
      </c>
      <c r="D105">
        <f>IF((VLOOKUP(Table3512[[#This Row],[Site name]],Table35[],3,FALSE)-VLOOKUP(Table3512[[#This Row],[Site name]],Table35679[],3,FALSE))=0,"",VLOOKUP(Table3512[[#This Row],[Site name]],Table35[],3,FALSE)-VLOOKUP(Table3512[[#This Row],[Site name]],Table35679[],3,FALSE))</f>
        <v>1677</v>
      </c>
      <c r="E105" t="str">
        <f>IF(VLOOKUP(Table3512[[#This Row],[Site name]],Table3[],2)=0,"",VLOOKUP(Table3512[[#This Row],[Site name]],Table3[],2))</f>
        <v>City of London</v>
      </c>
      <c r="F105" t="str">
        <f>IF(VLOOKUP(Table3512[[#This Row],[Site name]],Table3[],3)=0,"",VLOOKUP(Table3512[[#This Row],[Site name]],Table3[],3))</f>
        <v>EC4Y 8AP</v>
      </c>
      <c r="G105" t="str">
        <f>IF(VLOOKUP(Table3512[[#This Row],[Site name]],Table3[],4)=0,"",VLOOKUP(Table3512[[#This Row],[Site name]],Table3[],4))</f>
        <v>20/00907/FULEIA</v>
      </c>
      <c r="H105" t="str">
        <f>IF(VLOOKUP(Table3512[[#This Row],[Site name]],Table3[],5)=0,"",VLOOKUP(Table3512[[#This Row],[Site name]],Table3[],5))</f>
        <v>Planning Portal</v>
      </c>
      <c r="I105" t="str">
        <f>IF(VLOOKUP(Table3512[[#This Row],[Site name]],Table3[],6)=0,"",VLOOKUP(Table3512[[#This Row],[Site name]],Table3[],6))</f>
        <v>150 year design life and heavy finishes</v>
      </c>
      <c r="J105" s="185">
        <f>IF(VLOOKUP(Table3512[[#This Row],[Site name]],Table3[],7)=0,"",VLOOKUP(Table3512[[#This Row],[Site name]],Table3[],7))</f>
        <v>44181</v>
      </c>
      <c r="K105" s="185">
        <f>IF(VLOOKUP(Table3512[[#This Row],[Site name]],Table3[],8)=0,"",VLOOKUP(Table3512[[#This Row],[Site name]],Table3[],8))</f>
        <v>44407</v>
      </c>
      <c r="L105" t="str">
        <f>IF(VLOOKUP(Table3512[[#This Row],[Site name]],Table3[],9)=0,"",VLOOKUP(Table3512[[#This Row],[Site name]],Table3[],9))</f>
        <v/>
      </c>
      <c r="M105" t="str">
        <f>IF(VLOOKUP(Table3512[[#This Row],[Site name]],Table3[],10)=0,"",VLOOKUP(Table3512[[#This Row],[Site name]],Table3[],10))</f>
        <v>Office</v>
      </c>
      <c r="N105" t="str">
        <f>IF(VLOOKUP(Table3512[[#This Row],[Site name]],Table3[],11)=0,"",VLOOKUP(Table3512[[#This Row],[Site name]],Table3[],11))</f>
        <v/>
      </c>
      <c r="O105" t="str">
        <f>IF(VLOOKUP(Table3512[[#This Row],[Site name]],Table3[],12)=0,"",VLOOKUP(Table3512[[#This Row],[Site name]],Table3[],12))</f>
        <v>New Build</v>
      </c>
      <c r="P105" t="str">
        <f>IF(VLOOKUP(Table3512[[#This Row],[Site name]],Table3[],13)=0,"",VLOOKUP(Table3512[[#This Row],[Site name]],Table3[],13))</f>
        <v/>
      </c>
      <c r="Q105" t="str">
        <f>IF(VLOOKUP(Table3512[[#This Row],[Site name]],Table3[],14)=0,"",VLOOKUP(Table3512[[#This Row],[Site name]],Table3[],14))</f>
        <v/>
      </c>
      <c r="R105" s="197" t="str">
        <f>IF(VLOOKUP(Table3512[[#This Row],[Site name]],Table3[],15)="","",VLOOKUP(Table3512[[#This Row],[Site name]],Table3[],15))</f>
        <v/>
      </c>
      <c r="S105" s="197">
        <f>IF(VLOOKUP(Table3512[[#This Row],[Site name]],Table3[],16)="","",VLOOKUP(Table3512[[#This Row],[Site name]],Table3[],16))</f>
        <v>14556</v>
      </c>
      <c r="T105" s="196" t="str">
        <f>IF(VLOOKUP(Table3512[[#This Row],[Site name]],Table3[],17)="","",VLOOKUP(Table3512[[#This Row],[Site name]],Table3[],17))</f>
        <v/>
      </c>
      <c r="U105" s="188" t="str">
        <f>IF(VLOOKUP(Table3512[[#This Row],[Site name]],Table3[],18)="","",VLOOKUP(Table3512[[#This Row],[Site name]],Table3[],18))</f>
        <v/>
      </c>
      <c r="V105" s="197">
        <f>IF(VLOOKUP(Table3512[[#This Row],[Site name]],Table3[],19)="","",VLOOKUP(Table3512[[#This Row],[Site name]],Table3[],19))</f>
        <v>14556</v>
      </c>
      <c r="W105" t="str">
        <f>IF(VLOOKUP(Table3512[[#This Row],[Site name]],Table3[],20)=0,"",VLOOKUP(Table3512[[#This Row],[Site name]],Table3[],20))</f>
        <v/>
      </c>
      <c r="X105" t="str">
        <f>IF(VLOOKUP(Table3512[[#This Row],[Site name]],Table3[],21)=0,"",VLOOKUP(Table3512[[#This Row],[Site name]],Table3[],21))</f>
        <v/>
      </c>
      <c r="Y105" t="str">
        <f>IF(VLOOKUP(Table3512[[#This Row],[Site name]],Table3[],22)=0,"",VLOOKUP(Table3512[[#This Row],[Site name]],Table3[],22))</f>
        <v/>
      </c>
      <c r="Z105" t="str">
        <f>IF(VLOOKUP(Table3512[[#This Row],[Site name]],Table3[],23)=0,"",VLOOKUP(Table3512[[#This Row],[Site name]],Table3[],23))</f>
        <v/>
      </c>
      <c r="AA105" t="str">
        <f>IF(VLOOKUP(Table3512[[#This Row],[Site name]],Table3[],24)=0,"",VLOOKUP(Table3512[[#This Row],[Site name]],Table3[],24))</f>
        <v/>
      </c>
      <c r="AB105" t="str">
        <f>IF(VLOOKUP(Table3512[[#This Row],[Site name]],Table3[],25)=0,"",VLOOKUP(Table3512[[#This Row],[Site name]],Table3[],25))</f>
        <v/>
      </c>
      <c r="AC105" t="str">
        <f>IF(VLOOKUP(Table3512[[#This Row],[Site name]],Table3[],26)=0,"",VLOOKUP(Table3512[[#This Row],[Site name]],Table3[],26))</f>
        <v/>
      </c>
      <c r="AD105">
        <f>IF(VLOOKUP(Table3512[[#This Row],[Site name]],Table3[],27)=0,"",VLOOKUP(Table3512[[#This Row],[Site name]],Table3[],27))</f>
        <v>12</v>
      </c>
      <c r="AE105">
        <f>IF(VLOOKUP(Table3512[[#This Row],[Site name]],Table3[],28)="","",VLOOKUP(Table3512[[#This Row],[Site name]],Table3[],28))</f>
        <v>7</v>
      </c>
      <c r="AF105" t="str">
        <f>IF(VLOOKUP(Table3512[[#This Row],[Site name]],Table3[],29)=0,"",VLOOKUP(Table3512[[#This Row],[Site name]],Table3[],29))</f>
        <v/>
      </c>
      <c r="AG105" t="str">
        <f>IF(VLOOKUP(Table3512[[#This Row],[Site name]],Table3[],30)=0,"",VLOOKUP(Table3512[[#This Row],[Site name]],Table3[],30))</f>
        <v/>
      </c>
      <c r="AH105" t="str">
        <f>IF(VLOOKUP(Table3512[[#This Row],[Site name]],Table3[],31)=0,"",VLOOKUP(Table3512[[#This Row],[Site name]],Table3[],31))</f>
        <v/>
      </c>
      <c r="AI105" t="str">
        <f>IF(VLOOKUP(Table3512[[#This Row],[Site name]],Table3[],32)=0,"",VLOOKUP(Table3512[[#This Row],[Site name]],Table3[],32))</f>
        <v>AECOM</v>
      </c>
      <c r="AJ105" t="str">
        <f>IF(VLOOKUP(Table3512[[#This Row],[Site name]],Table3[],33)=0,"",VLOOKUP(Table3512[[#This Row],[Site name]],Table3[],33))</f>
        <v/>
      </c>
      <c r="AK105" t="str">
        <f>IF(VLOOKUP(Table3512[[#This Row],[Site name]],Table3[],34)=0,"",VLOOKUP(Table3512[[#This Row],[Site name]],Table3[],34))</f>
        <v/>
      </c>
      <c r="AL105" t="str">
        <f>IF(VLOOKUP(Table3512[[#This Row],[Site name]],Table3[],35)=0,"",VLOOKUP(Table3512[[#This Row],[Site name]],Table3[],35))</f>
        <v/>
      </c>
      <c r="AM105" t="str">
        <f>IF(VLOOKUP(Table3512[[#This Row],[Site name]],Table3[],36)=0,"",VLOOKUP(Table3512[[#This Row],[Site name]],Table3[],36))</f>
        <v/>
      </c>
      <c r="AN105" t="str">
        <f>IF(VLOOKUP(Table3512[[#This Row],[Site name]],Table3[],37)=0,"",VLOOKUP(Table3512[[#This Row],[Site name]],Table3[],37))</f>
        <v>Project 119</v>
      </c>
      <c r="AO105" s="188">
        <f>IF(VLOOKUP(Table3512[[#This Row],[Site name]],Table3[],38)="","",VLOOKUP(Table3512[[#This Row],[Site name]],Table3[],38))</f>
        <v>1</v>
      </c>
      <c r="AP105">
        <f>IF(VLOOKUP(Table3512[[#This Row],[Site name]],Table3[],39)="","",VLOOKUP(Table3512[[#This Row],[Site name]],Table3[],39))</f>
        <v>1</v>
      </c>
      <c r="AQ105" t="str">
        <f>_xlfn.CONCAT(Table3512[[#This Row],[Site name]],Table3512[[#This Row],[Assessment Type]])</f>
        <v>Salisbury Square - Court BuildingAssessment 1 - no decarbonisation</v>
      </c>
    </row>
    <row r="106" spans="2:43" ht="14.7" hidden="1" customHeight="1">
      <c r="B106" t="s">
        <v>436</v>
      </c>
      <c r="C106" t="s">
        <v>977</v>
      </c>
      <c r="D106">
        <f>IF((VLOOKUP(Table3512[[#This Row],[Site name]],Table35[],3,FALSE)-VLOOKUP(Table3512[[#This Row],[Site name]],Table35679[],3,FALSE))=0,"",VLOOKUP(Table3512[[#This Row],[Site name]],Table35[],3,FALSE)-VLOOKUP(Table3512[[#This Row],[Site name]],Table35679[],3,FALSE))</f>
        <v>1037</v>
      </c>
      <c r="E106" t="str">
        <f>IF(VLOOKUP(Table3512[[#This Row],[Site name]],Table3[],2)=0,"",VLOOKUP(Table3512[[#This Row],[Site name]],Table3[],2))</f>
        <v>Hammersmith and Fulham</v>
      </c>
      <c r="F106" t="str">
        <f>IF(VLOOKUP(Table3512[[#This Row],[Site name]],Table3[],3)=0,"",VLOOKUP(Table3512[[#This Row],[Site name]],Table3[],3))</f>
        <v>W12 8DF</v>
      </c>
      <c r="G106" t="str">
        <f>IF(VLOOKUP(Table3512[[#This Row],[Site name]],Table3[],4)=0,"",VLOOKUP(Table3512[[#This Row],[Site name]],Table3[],4))</f>
        <v>2023/01903/FUL</v>
      </c>
      <c r="H106" t="str">
        <f>IF(VLOOKUP(Table3512[[#This Row],[Site name]],Table3[],5)=0,"",VLOOKUP(Table3512[[#This Row],[Site name]],Table3[],5))</f>
        <v>Planning Portal</v>
      </c>
      <c r="I106" t="str">
        <f>IF(VLOOKUP(Table3512[[#This Row],[Site name]],Table3[],6)=0,"",VLOOKUP(Table3512[[#This Row],[Site name]],Table3[],6))</f>
        <v>Reconfigure site for public and vehicular access, new shops, new ground plus 8 storey building, new ground plus 5 storey building, works to facades of arches</v>
      </c>
      <c r="J106" s="185">
        <f>IF(VLOOKUP(Table3512[[#This Row],[Site name]],Table3[],7)=0,"",VLOOKUP(Table3512[[#This Row],[Site name]],Table3[],7))</f>
        <v>45042</v>
      </c>
      <c r="K106" s="185" t="str">
        <f>IF(VLOOKUP(Table3512[[#This Row],[Site name]],Table3[],8)=0,"",VLOOKUP(Table3512[[#This Row],[Site name]],Table3[],8))</f>
        <v/>
      </c>
      <c r="L106" t="str">
        <f>IF(VLOOKUP(Table3512[[#This Row],[Site name]],Table3[],9)=0,"",VLOOKUP(Table3512[[#This Row],[Site name]],Table3[],9))</f>
        <v/>
      </c>
      <c r="M106" t="str">
        <f>IF(VLOOKUP(Table3512[[#This Row],[Site name]],Table3[],10)=0,"",VLOOKUP(Table3512[[#This Row],[Site name]],Table3[],10))</f>
        <v>Office</v>
      </c>
      <c r="N106" t="str">
        <f>IF(VLOOKUP(Table3512[[#This Row],[Site name]],Table3[],11)=0,"",VLOOKUP(Table3512[[#This Row],[Site name]],Table3[],11))</f>
        <v/>
      </c>
      <c r="O106" t="str">
        <f>IF(VLOOKUP(Table3512[[#This Row],[Site name]],Table3[],12)=0,"",VLOOKUP(Table3512[[#This Row],[Site name]],Table3[],12))</f>
        <v>New Build</v>
      </c>
      <c r="P106" t="str">
        <f>IF(VLOOKUP(Table3512[[#This Row],[Site name]],Table3[],13)=0,"",VLOOKUP(Table3512[[#This Row],[Site name]],Table3[],13))</f>
        <v/>
      </c>
      <c r="Q106" t="str">
        <f>IF(VLOOKUP(Table3512[[#This Row],[Site name]],Table3[],14)=0,"",VLOOKUP(Table3512[[#This Row],[Site name]],Table3[],14))</f>
        <v/>
      </c>
      <c r="R106" s="197" t="str">
        <f>IF(VLOOKUP(Table3512[[#This Row],[Site name]],Table3[],15)="","",VLOOKUP(Table3512[[#This Row],[Site name]],Table3[],15))</f>
        <v/>
      </c>
      <c r="S106" s="197">
        <f>IF(VLOOKUP(Table3512[[#This Row],[Site name]],Table3[],16)="","",VLOOKUP(Table3512[[#This Row],[Site name]],Table3[],16))</f>
        <v>35823</v>
      </c>
      <c r="T106" s="196" t="str">
        <f>IF(VLOOKUP(Table3512[[#This Row],[Site name]],Table3[],17)="","",VLOOKUP(Table3512[[#This Row],[Site name]],Table3[],17))</f>
        <v/>
      </c>
      <c r="U106" s="188" t="str">
        <f>IF(VLOOKUP(Table3512[[#This Row],[Site name]],Table3[],18)="","",VLOOKUP(Table3512[[#This Row],[Site name]],Table3[],18))</f>
        <v/>
      </c>
      <c r="V106" s="197">
        <f>IF(VLOOKUP(Table3512[[#This Row],[Site name]],Table3[],19)="","",VLOOKUP(Table3512[[#This Row],[Site name]],Table3[],19))</f>
        <v>35823</v>
      </c>
      <c r="W106" t="str">
        <f>IF(VLOOKUP(Table3512[[#This Row],[Site name]],Table3[],20)=0,"",VLOOKUP(Table3512[[#This Row],[Site name]],Table3[],20))</f>
        <v/>
      </c>
      <c r="X106" t="str">
        <f>IF(VLOOKUP(Table3512[[#This Row],[Site name]],Table3[],21)=0,"",VLOOKUP(Table3512[[#This Row],[Site name]],Table3[],21))</f>
        <v/>
      </c>
      <c r="Y106" t="str">
        <f>IF(VLOOKUP(Table3512[[#This Row],[Site name]],Table3[],22)=0,"",VLOOKUP(Table3512[[#This Row],[Site name]],Table3[],22))</f>
        <v/>
      </c>
      <c r="Z106" t="str">
        <f>IF(VLOOKUP(Table3512[[#This Row],[Site name]],Table3[],23)=0,"",VLOOKUP(Table3512[[#This Row],[Site name]],Table3[],23))</f>
        <v/>
      </c>
      <c r="AA106" t="str">
        <f>IF(VLOOKUP(Table3512[[#This Row],[Site name]],Table3[],24)=0,"",VLOOKUP(Table3512[[#This Row],[Site name]],Table3[],24))</f>
        <v/>
      </c>
      <c r="AB106" t="str">
        <f>IF(VLOOKUP(Table3512[[#This Row],[Site name]],Table3[],25)=0,"",VLOOKUP(Table3512[[#This Row],[Site name]],Table3[],25))</f>
        <v/>
      </c>
      <c r="AC106" t="str">
        <f>IF(VLOOKUP(Table3512[[#This Row],[Site name]],Table3[],26)=0,"",VLOOKUP(Table3512[[#This Row],[Site name]],Table3[],26))</f>
        <v/>
      </c>
      <c r="AD106">
        <f>IF(VLOOKUP(Table3512[[#This Row],[Site name]],Table3[],27)=0,"",VLOOKUP(Table3512[[#This Row],[Site name]],Table3[],27))</f>
        <v>8</v>
      </c>
      <c r="AE106">
        <f>IF(VLOOKUP(Table3512[[#This Row],[Site name]],Table3[],28)="","",VLOOKUP(Table3512[[#This Row],[Site name]],Table3[],28))</f>
        <v>8</v>
      </c>
      <c r="AF106" t="str">
        <f>IF(VLOOKUP(Table3512[[#This Row],[Site name]],Table3[],29)=0,"",VLOOKUP(Table3512[[#This Row],[Site name]],Table3[],29))</f>
        <v/>
      </c>
      <c r="AG106" t="str">
        <f>IF(VLOOKUP(Table3512[[#This Row],[Site name]],Table3[],30)=0,"",VLOOKUP(Table3512[[#This Row],[Site name]],Table3[],30))</f>
        <v/>
      </c>
      <c r="AH106" t="str">
        <f>IF(VLOOKUP(Table3512[[#This Row],[Site name]],Table3[],31)=0,"",VLOOKUP(Table3512[[#This Row],[Site name]],Table3[],31))</f>
        <v/>
      </c>
      <c r="AI106" t="str">
        <f>IF(VLOOKUP(Table3512[[#This Row],[Site name]],Table3[],32)=0,"",VLOOKUP(Table3512[[#This Row],[Site name]],Table3[],32))</f>
        <v>chapmanbdsp</v>
      </c>
      <c r="AJ106" t="str">
        <f>IF(VLOOKUP(Table3512[[#This Row],[Site name]],Table3[],33)=0,"",VLOOKUP(Table3512[[#This Row],[Site name]],Table3[],33))</f>
        <v/>
      </c>
      <c r="AK106" t="str">
        <f>IF(VLOOKUP(Table3512[[#This Row],[Site name]],Table3[],34)=0,"",VLOOKUP(Table3512[[#This Row],[Site name]],Table3[],34))</f>
        <v/>
      </c>
      <c r="AL106" t="str">
        <f>IF(VLOOKUP(Table3512[[#This Row],[Site name]],Table3[],35)=0,"",VLOOKUP(Table3512[[#This Row],[Site name]],Table3[],35))</f>
        <v/>
      </c>
      <c r="AM106" t="str">
        <f>IF(VLOOKUP(Table3512[[#This Row],[Site name]],Table3[],36)=0,"",VLOOKUP(Table3512[[#This Row],[Site name]],Table3[],36))</f>
        <v/>
      </c>
      <c r="AN106" t="str">
        <f>IF(VLOOKUP(Table3512[[#This Row],[Site name]],Table3[],37)=0,"",VLOOKUP(Table3512[[#This Row],[Site name]],Table3[],37))</f>
        <v>Project 120</v>
      </c>
      <c r="AO106" s="188">
        <f>IF(VLOOKUP(Table3512[[#This Row],[Site name]],Table3[],38)="","",VLOOKUP(Table3512[[#This Row],[Site name]],Table3[],38))</f>
        <v>1</v>
      </c>
      <c r="AP106">
        <f>IF(VLOOKUP(Table3512[[#This Row],[Site name]],Table3[],39)="","",VLOOKUP(Table3512[[#This Row],[Site name]],Table3[],39))</f>
        <v>1</v>
      </c>
      <c r="AQ106" t="str">
        <f>_xlfn.CONCAT(Table3512[[#This Row],[Site name]],Table3512[[#This Row],[Assessment Type]])</f>
        <v>Shepherd's Bush MarketAssessment 1 - no decarbonisation</v>
      </c>
    </row>
    <row r="107" spans="2:43" ht="14.7" customHeight="1">
      <c r="B107" t="s">
        <v>437</v>
      </c>
      <c r="C107" t="s">
        <v>977</v>
      </c>
      <c r="D107">
        <f>IF((VLOOKUP(Table3512[[#This Row],[Site name]],Table35[],3,FALSE)-VLOOKUP(Table3512[[#This Row],[Site name]],Table35679[],3,FALSE))=0,"",VLOOKUP(Table3512[[#This Row],[Site name]],Table35[],3,FALSE)-VLOOKUP(Table3512[[#This Row],[Site name]],Table35679[],3,FALSE))</f>
        <v>533</v>
      </c>
      <c r="E107" t="str">
        <f>IF(VLOOKUP(Table3512[[#This Row],[Site name]],Table3[],2)=0,"",VLOOKUP(Table3512[[#This Row],[Site name]],Table3[],2))</f>
        <v>Southwark</v>
      </c>
      <c r="F107" t="str">
        <f>IF(VLOOKUP(Table3512[[#This Row],[Site name]],Table3[],3)=0,"",VLOOKUP(Table3512[[#This Row],[Site name]],Table3[],3))</f>
        <v>SE15 3UH</v>
      </c>
      <c r="G107" t="str">
        <f>IF(VLOOKUP(Table3512[[#This Row],[Site name]],Table3[],4)=0,"",VLOOKUP(Table3512[[#This Row],[Site name]],Table3[],4))</f>
        <v>20/AP/3285</v>
      </c>
      <c r="H107" t="str">
        <f>IF(VLOOKUP(Table3512[[#This Row],[Site name]],Table3[],5)=0,"",VLOOKUP(Table3512[[#This Row],[Site name]],Table3[],5))</f>
        <v>Planning Portal</v>
      </c>
      <c r="I107" s="185" t="str">
        <f>IF(VLOOKUP(Table3512[[#This Row],[Site name]],Table3[],6)=0,"",VLOOKUP(Table3512[[#This Row],[Site name]],Table3[],6))</f>
        <v>Block A: Erection of 7-storey building, Block B+C: Erection of 6-storey building, basement and ground floor slab retained, Block D: Erection of partly 2, partly 4-storey building.</v>
      </c>
      <c r="J107" s="185">
        <f>IF(VLOOKUP(Table3512[[#This Row],[Site name]],Table3[],7)=0,"",VLOOKUP(Table3512[[#This Row],[Site name]],Table3[],7))</f>
        <v>44172</v>
      </c>
      <c r="K107" s="185">
        <f>IF(VLOOKUP(Table3512[[#This Row],[Site name]],Table3[],8)=0,"",VLOOKUP(Table3512[[#This Row],[Site name]],Table3[],8))</f>
        <v>44671</v>
      </c>
      <c r="L107" t="str">
        <f>IF(VLOOKUP(Table3512[[#This Row],[Site name]],Table3[],9)=0,"",VLOOKUP(Table3512[[#This Row],[Site name]],Table3[],9))</f>
        <v/>
      </c>
      <c r="M107" t="str">
        <f>IF(VLOOKUP(Table3512[[#This Row],[Site name]],Table3[],10)=0,"",VLOOKUP(Table3512[[#This Row],[Site name]],Table3[],10))</f>
        <v>Residential (inc. student accomodation)</v>
      </c>
      <c r="N107" t="str">
        <f>IF(VLOOKUP(Table3512[[#This Row],[Site name]],Table3[],11)=0,"",VLOOKUP(Table3512[[#This Row],[Site name]],Table3[],11))</f>
        <v>No</v>
      </c>
      <c r="O107" t="str">
        <f>IF(VLOOKUP(Table3512[[#This Row],[Site name]],Table3[],12)=0,"",VLOOKUP(Table3512[[#This Row],[Site name]],Table3[],12))</f>
        <v>Substructure and/or Façade Retained</v>
      </c>
      <c r="P107" t="str">
        <f>IF(VLOOKUP(Table3512[[#This Row],[Site name]],Table3[],13)=0,"",VLOOKUP(Table3512[[#This Row],[Site name]],Table3[],13))</f>
        <v/>
      </c>
      <c r="Q107" t="str">
        <f>IF(VLOOKUP(Table3512[[#This Row],[Site name]],Table3[],14)=0,"",VLOOKUP(Table3512[[#This Row],[Site name]],Table3[],14))</f>
        <v>Not listed</v>
      </c>
      <c r="R107" s="197">
        <f>IF(VLOOKUP(Table3512[[#This Row],[Site name]],Table3[],15)="","",VLOOKUP(Table3512[[#This Row],[Site name]],Table3[],15))</f>
        <v>9678</v>
      </c>
      <c r="S107" s="197">
        <f>IF(VLOOKUP(Table3512[[#This Row],[Site name]],Table3[],16)="","",VLOOKUP(Table3512[[#This Row],[Site name]],Table3[],16))</f>
        <v>13728</v>
      </c>
      <c r="T107" s="196">
        <f>IF(VLOOKUP(Table3512[[#This Row],[Site name]],Table3[],17)="","",VLOOKUP(Table3512[[#This Row],[Site name]],Table3[],17))</f>
        <v>7498</v>
      </c>
      <c r="U107" s="188">
        <f>IF(VLOOKUP(Table3512[[#This Row],[Site name]],Table3[],18)="","",VLOOKUP(Table3512[[#This Row],[Site name]],Table3[],18))</f>
        <v>0.41847489150650952</v>
      </c>
      <c r="V107" s="197">
        <f>IF(VLOOKUP(Table3512[[#This Row],[Site name]],Table3[],19)="","",VLOOKUP(Table3512[[#This Row],[Site name]],Table3[],19))</f>
        <v>11548</v>
      </c>
      <c r="W107" t="str">
        <f>IF(VLOOKUP(Table3512[[#This Row],[Site name]],Table3[],20)=0,"",VLOOKUP(Table3512[[#This Row],[Site name]],Table3[],20))</f>
        <v/>
      </c>
      <c r="X107" t="str">
        <f>IF(VLOOKUP(Table3512[[#This Row],[Site name]],Table3[],21)=0,"",VLOOKUP(Table3512[[#This Row],[Site name]],Table3[],21))</f>
        <v/>
      </c>
      <c r="Y107" t="str">
        <f>IF(VLOOKUP(Table3512[[#This Row],[Site name]],Table3[],22)=0,"",VLOOKUP(Table3512[[#This Row],[Site name]],Table3[],22))</f>
        <v/>
      </c>
      <c r="Z107" t="str">
        <f>IF(VLOOKUP(Table3512[[#This Row],[Site name]],Table3[],23)=0,"",VLOOKUP(Table3512[[#This Row],[Site name]],Table3[],23))</f>
        <v/>
      </c>
      <c r="AA107" t="str">
        <f>IF(VLOOKUP(Table3512[[#This Row],[Site name]],Table3[],24)=0,"",VLOOKUP(Table3512[[#This Row],[Site name]],Table3[],24))</f>
        <v/>
      </c>
      <c r="AB107" t="str">
        <f>IF(VLOOKUP(Table3512[[#This Row],[Site name]],Table3[],25)=0,"",VLOOKUP(Table3512[[#This Row],[Site name]],Table3[],25))</f>
        <v/>
      </c>
      <c r="AC107" t="str">
        <f>IF(VLOOKUP(Table3512[[#This Row],[Site name]],Table3[],26)=0,"",VLOOKUP(Table3512[[#This Row],[Site name]],Table3[],26))</f>
        <v/>
      </c>
      <c r="AD107">
        <f>IF(VLOOKUP(Table3512[[#This Row],[Site name]],Table3[],27)=0,"",VLOOKUP(Table3512[[#This Row],[Site name]],Table3[],27))</f>
        <v>6</v>
      </c>
      <c r="AE107">
        <f>IF(VLOOKUP(Table3512[[#This Row],[Site name]],Table3[],28)="","",VLOOKUP(Table3512[[#This Row],[Site name]],Table3[],28))</f>
        <v>6</v>
      </c>
      <c r="AF107">
        <f>IF(VLOOKUP(Table3512[[#This Row],[Site name]],Table3[],29)=0,"",VLOOKUP(Table3512[[#This Row],[Site name]],Table3[],29))</f>
        <v>6</v>
      </c>
      <c r="AG107" t="str">
        <f>IF(VLOOKUP(Table3512[[#This Row],[Site name]],Table3[],30)=0,"",VLOOKUP(Table3512[[#This Row],[Site name]],Table3[],30))</f>
        <v/>
      </c>
      <c r="AH107" t="str">
        <f>IF(VLOOKUP(Table3512[[#This Row],[Site name]],Table3[],31)=0,"",VLOOKUP(Table3512[[#This Row],[Site name]],Table3[],31))</f>
        <v/>
      </c>
      <c r="AI107" t="str">
        <f>IF(VLOOKUP(Table3512[[#This Row],[Site name]],Table3[],32)=0,"",VLOOKUP(Table3512[[#This Row],[Site name]],Table3[],32))</f>
        <v>Create</v>
      </c>
      <c r="AJ107" t="str">
        <f>IF(VLOOKUP(Table3512[[#This Row],[Site name]],Table3[],33)=0,"",VLOOKUP(Table3512[[#This Row],[Site name]],Table3[],33))</f>
        <v/>
      </c>
      <c r="AK107" t="str">
        <f>IF(VLOOKUP(Table3512[[#This Row],[Site name]],Table3[],34)=0,"",VLOOKUP(Table3512[[#This Row],[Site name]],Table3[],34))</f>
        <v/>
      </c>
      <c r="AL107" t="str">
        <f>IF(VLOOKUP(Table3512[[#This Row],[Site name]],Table3[],35)=0,"",VLOOKUP(Table3512[[#This Row],[Site name]],Table3[],35))</f>
        <v/>
      </c>
      <c r="AM107" t="str">
        <f>IF(VLOOKUP(Table3512[[#This Row],[Site name]],Table3[],36)=0,"",VLOOKUP(Table3512[[#This Row],[Site name]],Table3[],36))</f>
        <v/>
      </c>
      <c r="AN107" t="str">
        <f>IF(VLOOKUP(Table3512[[#This Row],[Site name]],Table3[],37)=0,"",VLOOKUP(Table3512[[#This Row],[Site name]],Table3[],37))</f>
        <v>Project 121</v>
      </c>
      <c r="AO107" s="188">
        <f>IF(VLOOKUP(Table3512[[#This Row],[Site name]],Table3[],38)="","",VLOOKUP(Table3512[[#This Row],[Site name]],Table3[],38))</f>
        <v>0.77474684852242204</v>
      </c>
      <c r="AP107">
        <f>IF(VLOOKUP(Table3512[[#This Row],[Site name]],Table3[],39)="","",VLOOKUP(Table3512[[#This Row],[Site name]],Table3[],39))</f>
        <v>2</v>
      </c>
      <c r="AQ107" t="str">
        <f>_xlfn.CONCAT(Table3512[[#This Row],[Site name]],Table3512[[#This Row],[Assessment Type]])</f>
        <v>Solomons PassageAssessment 1 - no decarbonisation</v>
      </c>
    </row>
    <row r="108" spans="2:43" ht="14.7" customHeight="1">
      <c r="B108" t="s">
        <v>438</v>
      </c>
      <c r="C108" t="s">
        <v>977</v>
      </c>
      <c r="D108">
        <f>IF((VLOOKUP(Table3512[[#This Row],[Site name]],Table35[],3,FALSE)-VLOOKUP(Table3512[[#This Row],[Site name]],Table35679[],3,FALSE))=0,"",VLOOKUP(Table3512[[#This Row],[Site name]],Table35[],3,FALSE)-VLOOKUP(Table3512[[#This Row],[Site name]],Table35679[],3,FALSE))</f>
        <v>1710</v>
      </c>
      <c r="E108" t="str">
        <f>IF(VLOOKUP(Table3512[[#This Row],[Site name]],Table3[],2)=0,"",VLOOKUP(Table3512[[#This Row],[Site name]],Table3[],2))</f>
        <v>Kensington and Chelsea</v>
      </c>
      <c r="F108" t="str">
        <f>IF(VLOOKUP(Table3512[[#This Row],[Site name]],Table3[],3)=0,"",VLOOKUP(Table3512[[#This Row],[Site name]],Table3[],3))</f>
        <v>SW7 2NB</v>
      </c>
      <c r="G108" t="str">
        <f>IF(VLOOKUP(Table3512[[#This Row],[Site name]],Table3[],4)=0,"",VLOOKUP(Table3512[[#This Row],[Site name]],Table3[],4))</f>
        <v>PP/20/03216</v>
      </c>
      <c r="H108" t="str">
        <f>IF(VLOOKUP(Table3512[[#This Row],[Site name]],Table3[],5)=0,"",VLOOKUP(Table3512[[#This Row],[Site name]],Table3[],5))</f>
        <v>Planning Portal</v>
      </c>
      <c r="I108" s="185" t="str">
        <f>IF(VLOOKUP(Table3512[[#This Row],[Site name]],Table3[],6)=0,"",VLOOKUP(Table3512[[#This Row],[Site name]],Table3[],6))</f>
        <v>Multiple buildings - reuse of street facing façade, retention of structure, some exisisting steel substructure elements reused.</v>
      </c>
      <c r="J108" s="185">
        <f>IF(VLOOKUP(Table3512[[#This Row],[Site name]],Table3[],7)=0,"",VLOOKUP(Table3512[[#This Row],[Site name]],Table3[],7))</f>
        <v>43993</v>
      </c>
      <c r="K108" s="185">
        <f>IF(VLOOKUP(Table3512[[#This Row],[Site name]],Table3[],8)=0,"",VLOOKUP(Table3512[[#This Row],[Site name]],Table3[],8))</f>
        <v>44543</v>
      </c>
      <c r="L108" t="str">
        <f>IF(VLOOKUP(Table3512[[#This Row],[Site name]],Table3[],9)=0,"",VLOOKUP(Table3512[[#This Row],[Site name]],Table3[],9))</f>
        <v/>
      </c>
      <c r="M108" t="str">
        <f>IF(VLOOKUP(Table3512[[#This Row],[Site name]],Table3[],10)=0,"",VLOOKUP(Table3512[[#This Row],[Site name]],Table3[],10))</f>
        <v>Residential (inc. student accomodation)</v>
      </c>
      <c r="N108" t="str">
        <f>IF(VLOOKUP(Table3512[[#This Row],[Site name]],Table3[],11)=0,"",VLOOKUP(Table3512[[#This Row],[Site name]],Table3[],11))</f>
        <v/>
      </c>
      <c r="O108" t="str">
        <f>IF(VLOOKUP(Table3512[[#This Row],[Site name]],Table3[],12)=0,"",VLOOKUP(Table3512[[#This Row],[Site name]],Table3[],12))</f>
        <v>Substructure and/or Façade Retained</v>
      </c>
      <c r="P108" t="str">
        <f>IF(VLOOKUP(Table3512[[#This Row],[Site name]],Table3[],13)=0,"",VLOOKUP(Table3512[[#This Row],[Site name]],Table3[],13))</f>
        <v/>
      </c>
      <c r="Q108" t="str">
        <f>IF(VLOOKUP(Table3512[[#This Row],[Site name]],Table3[],14)=0,"",VLOOKUP(Table3512[[#This Row],[Site name]],Table3[],14))</f>
        <v>Grade II*</v>
      </c>
      <c r="R108" s="197">
        <f>IF(VLOOKUP(Table3512[[#This Row],[Site name]],Table3[],15)="","",VLOOKUP(Table3512[[#This Row],[Site name]],Table3[],15))</f>
        <v>492</v>
      </c>
      <c r="S108" s="197">
        <f>IF(VLOOKUP(Table3512[[#This Row],[Site name]],Table3[],16)="","",VLOOKUP(Table3512[[#This Row],[Site name]],Table3[],16))</f>
        <v>11905</v>
      </c>
      <c r="T108" s="196">
        <f>IF(VLOOKUP(Table3512[[#This Row],[Site name]],Table3[],17)="","",VLOOKUP(Table3512[[#This Row],[Site name]],Table3[],17))</f>
        <v>492</v>
      </c>
      <c r="U108" s="188">
        <f>IF(VLOOKUP(Table3512[[#This Row],[Site name]],Table3[],18)="","",VLOOKUP(Table3512[[#This Row],[Site name]],Table3[],18))</f>
        <v>23.197154471544714</v>
      </c>
      <c r="V108" s="197">
        <f>IF(VLOOKUP(Table3512[[#This Row],[Site name]],Table3[],19)="","",VLOOKUP(Table3512[[#This Row],[Site name]],Table3[],19))</f>
        <v>11905</v>
      </c>
      <c r="W108" t="str">
        <f>IF(VLOOKUP(Table3512[[#This Row],[Site name]],Table3[],20)=0,"",VLOOKUP(Table3512[[#This Row],[Site name]],Table3[],20))</f>
        <v/>
      </c>
      <c r="X108" t="str">
        <f>IF(VLOOKUP(Table3512[[#This Row],[Site name]],Table3[],21)=0,"",VLOOKUP(Table3512[[#This Row],[Site name]],Table3[],21))</f>
        <v/>
      </c>
      <c r="Y108" t="str">
        <f>IF(VLOOKUP(Table3512[[#This Row],[Site name]],Table3[],22)=0,"",VLOOKUP(Table3512[[#This Row],[Site name]],Table3[],22))</f>
        <v/>
      </c>
      <c r="Z108" t="str">
        <f>IF(VLOOKUP(Table3512[[#This Row],[Site name]],Table3[],23)=0,"",VLOOKUP(Table3512[[#This Row],[Site name]],Table3[],23))</f>
        <v/>
      </c>
      <c r="AA108" t="str">
        <f>IF(VLOOKUP(Table3512[[#This Row],[Site name]],Table3[],24)=0,"",VLOOKUP(Table3512[[#This Row],[Site name]],Table3[],24))</f>
        <v/>
      </c>
      <c r="AB108" t="str">
        <f>IF(VLOOKUP(Table3512[[#This Row],[Site name]],Table3[],25)=0,"",VLOOKUP(Table3512[[#This Row],[Site name]],Table3[],25))</f>
        <v/>
      </c>
      <c r="AC108" t="str">
        <f>IF(VLOOKUP(Table3512[[#This Row],[Site name]],Table3[],26)=0,"",VLOOKUP(Table3512[[#This Row],[Site name]],Table3[],26))</f>
        <v/>
      </c>
      <c r="AD108" t="str">
        <f>IF(VLOOKUP(Table3512[[#This Row],[Site name]],Table3[],27)=0,"",VLOOKUP(Table3512[[#This Row],[Site name]],Table3[],27))</f>
        <v/>
      </c>
      <c r="AE108" t="str">
        <f>IF(VLOOKUP(Table3512[[#This Row],[Site name]],Table3[],28)="","",VLOOKUP(Table3512[[#This Row],[Site name]],Table3[],28))</f>
        <v/>
      </c>
      <c r="AF108" t="str">
        <f>IF(VLOOKUP(Table3512[[#This Row],[Site name]],Table3[],29)=0,"",VLOOKUP(Table3512[[#This Row],[Site name]],Table3[],29))</f>
        <v/>
      </c>
      <c r="AG108" t="str">
        <f>IF(VLOOKUP(Table3512[[#This Row],[Site name]],Table3[],30)=0,"",VLOOKUP(Table3512[[#This Row],[Site name]],Table3[],30))</f>
        <v/>
      </c>
      <c r="AH108" t="str">
        <f>IF(VLOOKUP(Table3512[[#This Row],[Site name]],Table3[],31)=0,"",VLOOKUP(Table3512[[#This Row],[Site name]],Table3[],31))</f>
        <v/>
      </c>
      <c r="AI108" t="str">
        <f>IF(VLOOKUP(Table3512[[#This Row],[Site name]],Table3[],32)=0,"",VLOOKUP(Table3512[[#This Row],[Site name]],Table3[],32))</f>
        <v>Sweco</v>
      </c>
      <c r="AJ108" t="str">
        <f>IF(VLOOKUP(Table3512[[#This Row],[Site name]],Table3[],33)=0,"",VLOOKUP(Table3512[[#This Row],[Site name]],Table3[],33))</f>
        <v/>
      </c>
      <c r="AK108" t="str">
        <f>IF(VLOOKUP(Table3512[[#This Row],[Site name]],Table3[],34)=0,"",VLOOKUP(Table3512[[#This Row],[Site name]],Table3[],34))</f>
        <v/>
      </c>
      <c r="AL108" t="str">
        <f>IF(VLOOKUP(Table3512[[#This Row],[Site name]],Table3[],35)=0,"",VLOOKUP(Table3512[[#This Row],[Site name]],Table3[],35))</f>
        <v/>
      </c>
      <c r="AM108" t="str">
        <f>IF(VLOOKUP(Table3512[[#This Row],[Site name]],Table3[],36)=0,"",VLOOKUP(Table3512[[#This Row],[Site name]],Table3[],36))</f>
        <v/>
      </c>
      <c r="AN108" t="str">
        <f>IF(VLOOKUP(Table3512[[#This Row],[Site name]],Table3[],37)=0,"",VLOOKUP(Table3512[[#This Row],[Site name]],Table3[],37))</f>
        <v>Project 122</v>
      </c>
      <c r="AO108" s="188">
        <f>IF(VLOOKUP(Table3512[[#This Row],[Site name]],Table3[],38)="","",VLOOKUP(Table3512[[#This Row],[Site name]],Table3[],38))</f>
        <v>1</v>
      </c>
      <c r="AP108">
        <f>IF(VLOOKUP(Table3512[[#This Row],[Site name]],Table3[],39)="","",VLOOKUP(Table3512[[#This Row],[Site name]],Table3[],39))</f>
        <v>2</v>
      </c>
      <c r="AQ108" t="str">
        <f>_xlfn.CONCAT(Table3512[[#This Row],[Site name]],Table3512[[#This Row],[Assessment Type]])</f>
        <v>South Kensington Underground StationAssessment 1 - no decarbonisation</v>
      </c>
    </row>
    <row r="109" spans="2:43" ht="14.7" hidden="1" customHeight="1">
      <c r="B109" t="s">
        <v>439</v>
      </c>
      <c r="C109" t="s">
        <v>977</v>
      </c>
      <c r="D109">
        <f>IF((VLOOKUP(Table3512[[#This Row],[Site name]],Table35[],3,FALSE)-VLOOKUP(Table3512[[#This Row],[Site name]],Table35679[],3,FALSE))=0,"",VLOOKUP(Table3512[[#This Row],[Site name]],Table35[],3,FALSE)-VLOOKUP(Table3512[[#This Row],[Site name]],Table35679[],3,FALSE))</f>
        <v>595</v>
      </c>
      <c r="E109" t="str">
        <f>IF(VLOOKUP(Table3512[[#This Row],[Site name]],Table3[],2)=0,"",VLOOKUP(Table3512[[#This Row],[Site name]],Table3[],2))</f>
        <v>Westminster</v>
      </c>
      <c r="F109" t="str">
        <f>IF(VLOOKUP(Table3512[[#This Row],[Site name]],Table3[],3)=0,"",VLOOKUP(Table3512[[#This Row],[Site name]],Table3[],3))</f>
        <v>W1K 5LF</v>
      </c>
      <c r="G109" t="str">
        <f>IF(VLOOKUP(Table3512[[#This Row],[Site name]],Table3[],4)=0,"",VLOOKUP(Table3512[[#This Row],[Site name]],Table3[],4))</f>
        <v>22/04610/FULL</v>
      </c>
      <c r="H109" t="str">
        <f>IF(VLOOKUP(Table3512[[#This Row],[Site name]],Table3[],5)=0,"",VLOOKUP(Table3512[[#This Row],[Site name]],Table3[],5))</f>
        <v>Planning Portal</v>
      </c>
      <c r="I109" s="185" t="str">
        <f>IF(VLOOKUP(Table3512[[#This Row],[Site name]],Table3[],6)=0,"",VLOOKUP(Table3512[[#This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09" s="185">
        <f>IF(VLOOKUP(Table3512[[#This Row],[Site name]],Table3[],7)=0,"",VLOOKUP(Table3512[[#This Row],[Site name]],Table3[],7))</f>
        <v>44750</v>
      </c>
      <c r="K109" s="185">
        <f>IF(VLOOKUP(Table3512[[#This Row],[Site name]],Table3[],8)=0,"",VLOOKUP(Table3512[[#This Row],[Site name]],Table3[],8))</f>
        <v>45035</v>
      </c>
      <c r="L109" t="str">
        <f>IF(VLOOKUP(Table3512[[#This Row],[Site name]],Table3[],9)=0,"",VLOOKUP(Table3512[[#This Row],[Site name]],Table3[],9))</f>
        <v>Granted</v>
      </c>
      <c r="M109" t="str">
        <f>IF(VLOOKUP(Table3512[[#This Row],[Site name]],Table3[],10)=0,"",VLOOKUP(Table3512[[#This Row],[Site name]],Table3[],10))</f>
        <v>Hotel</v>
      </c>
      <c r="N109" t="str">
        <f>IF(VLOOKUP(Table3512[[#This Row],[Site name]],Table3[],11)=0,"",VLOOKUP(Table3512[[#This Row],[Site name]],Table3[],11))</f>
        <v>Yes</v>
      </c>
      <c r="O109" t="str">
        <f>IF(VLOOKUP(Table3512[[#This Row],[Site name]],Table3[],12)=0,"",VLOOKUP(Table3512[[#This Row],[Site name]],Table3[],12))</f>
        <v>Retrofit</v>
      </c>
      <c r="P109" t="str">
        <f>IF(VLOOKUP(Table3512[[#This Row],[Site name]],Table3[],13)=0,"",VLOOKUP(Table3512[[#This Row],[Site name]],Table3[],13))</f>
        <v/>
      </c>
      <c r="Q109" t="str">
        <f>IF(VLOOKUP(Table3512[[#This Row],[Site name]],Table3[],14)=0,"",VLOOKUP(Table3512[[#This Row],[Site name]],Table3[],14))</f>
        <v>Grade II</v>
      </c>
      <c r="R109" s="197" t="str">
        <f>IF(VLOOKUP(Table3512[[#This Row],[Site name]],Table3[],15)="","",VLOOKUP(Table3512[[#This Row],[Site name]],Table3[],15))</f>
        <v/>
      </c>
      <c r="S109" s="197">
        <f>IF(VLOOKUP(Table3512[[#This Row],[Site name]],Table3[],16)="","",VLOOKUP(Table3512[[#This Row],[Site name]],Table3[],16))</f>
        <v>3140</v>
      </c>
      <c r="T109" s="196" t="str">
        <f>IF(VLOOKUP(Table3512[[#This Row],[Site name]],Table3[],17)="","",VLOOKUP(Table3512[[#This Row],[Site name]],Table3[],17))</f>
        <v/>
      </c>
      <c r="U109" s="188" t="str">
        <f>IF(VLOOKUP(Table3512[[#This Row],[Site name]],Table3[],18)="","",VLOOKUP(Table3512[[#This Row],[Site name]],Table3[],18))</f>
        <v/>
      </c>
      <c r="V109" s="196">
        <f>IF(VLOOKUP(Table3512[[#This Row],[Site name]],Table3[],19)="","",VLOOKUP(Table3512[[#This Row],[Site name]],Table3[],19))</f>
        <v>3140</v>
      </c>
      <c r="W109" t="str">
        <f>IF(VLOOKUP(Table3512[[#This Row],[Site name]],Table3[],20)=0,"",VLOOKUP(Table3512[[#This Row],[Site name]],Table3[],20))</f>
        <v>No new basement</v>
      </c>
      <c r="X109" t="str">
        <f>IF(VLOOKUP(Table3512[[#This Row],[Site name]],Table3[],21)=0,"",VLOOKUP(Table3512[[#This Row],[Site name]],Table3[],21))</f>
        <v/>
      </c>
      <c r="Y109" t="str">
        <f>IF(VLOOKUP(Table3512[[#This Row],[Site name]],Table3[],22)=0,"",VLOOKUP(Table3512[[#This Row],[Site name]],Table3[],22))</f>
        <v/>
      </c>
      <c r="Z109" t="str">
        <f>IF(VLOOKUP(Table3512[[#This Row],[Site name]],Table3[],23)=0,"",VLOOKUP(Table3512[[#This Row],[Site name]],Table3[],23))</f>
        <v/>
      </c>
      <c r="AA109" t="str">
        <f>IF(VLOOKUP(Table3512[[#This Row],[Site name]],Table3[],24)=0,"",VLOOKUP(Table3512[[#This Row],[Site name]],Table3[],24))</f>
        <v/>
      </c>
      <c r="AB109" t="str">
        <f>IF(VLOOKUP(Table3512[[#This Row],[Site name]],Table3[],25)=0,"",VLOOKUP(Table3512[[#This Row],[Site name]],Table3[],25))</f>
        <v/>
      </c>
      <c r="AC109">
        <f>IF(VLOOKUP(Table3512[[#This Row],[Site name]],Table3[],26)=0,"",VLOOKUP(Table3512[[#This Row],[Site name]],Table3[],26))</f>
        <v>6</v>
      </c>
      <c r="AD109">
        <f>IF(VLOOKUP(Table3512[[#This Row],[Site name]],Table3[],27)=0,"",VLOOKUP(Table3512[[#This Row],[Site name]],Table3[],27))</f>
        <v>6</v>
      </c>
      <c r="AE109">
        <f>IF(VLOOKUP(Table3512[[#This Row],[Site name]],Table3[],28)="","",VLOOKUP(Table3512[[#This Row],[Site name]],Table3[],28))</f>
        <v>5</v>
      </c>
      <c r="AF109" t="str">
        <f>IF(VLOOKUP(Table3512[[#This Row],[Site name]],Table3[],29)=0,"",VLOOKUP(Table3512[[#This Row],[Site name]],Table3[],29))</f>
        <v/>
      </c>
      <c r="AG109" t="str">
        <f>IF(VLOOKUP(Table3512[[#This Row],[Site name]],Table3[],30)=0,"",VLOOKUP(Table3512[[#This Row],[Site name]],Table3[],30))</f>
        <v/>
      </c>
      <c r="AH109" t="str">
        <f>IF(VLOOKUP(Table3512[[#This Row],[Site name]],Table3[],31)=0,"",VLOOKUP(Table3512[[#This Row],[Site name]],Table3[],31))</f>
        <v/>
      </c>
      <c r="AI109" t="str">
        <f>IF(VLOOKUP(Table3512[[#This Row],[Site name]],Table3[],32)=0,"",VLOOKUP(Table3512[[#This Row],[Site name]],Table3[],32))</f>
        <v>Twin and Earth</v>
      </c>
      <c r="AJ109" t="str">
        <f>IF(VLOOKUP(Table3512[[#This Row],[Site name]],Table3[],33)=0,"",VLOOKUP(Table3512[[#This Row],[Site name]],Table3[],33))</f>
        <v>AKT II</v>
      </c>
      <c r="AK109" t="str">
        <f>IF(VLOOKUP(Table3512[[#This Row],[Site name]],Table3[],34)=0,"",VLOOKUP(Table3512[[#This Row],[Site name]],Table3[],34))</f>
        <v>Hoare Lea</v>
      </c>
      <c r="AL109" t="str">
        <f>IF(VLOOKUP(Table3512[[#This Row],[Site name]],Table3[],35)=0,"",VLOOKUP(Table3512[[#This Row],[Site name]],Table3[],35))</f>
        <v>Hopkins Architects</v>
      </c>
      <c r="AM109" t="str">
        <f>IF(VLOOKUP(Table3512[[#This Row],[Site name]],Table3[],36)=0,"",VLOOKUP(Table3512[[#This Row],[Site name]],Table3[],36))</f>
        <v>One Click LCA</v>
      </c>
      <c r="AN109" t="str">
        <f>IF(VLOOKUP(Table3512[[#This Row],[Site name]],Table3[],37)=0,"",VLOOKUP(Table3512[[#This Row],[Site name]],Table3[],37))</f>
        <v>Project 123</v>
      </c>
      <c r="AO109" s="188" t="str">
        <f>IF(VLOOKUP(Table3512[[#This Row],[Site name]],Table3[],38)="","",VLOOKUP(Table3512[[#This Row],[Site name]],Table3[],38))</f>
        <v/>
      </c>
      <c r="AP109">
        <f>IF(VLOOKUP(Table3512[[#This Row],[Site name]],Table3[],39)="","",VLOOKUP(Table3512[[#This Row],[Site name]],Table3[],39))</f>
        <v>5</v>
      </c>
      <c r="AQ109" t="str">
        <f>_xlfn.CONCAT(Table3512[[#This Row],[Site name]],Table3512[[#This Row],[Assessment Type]])</f>
        <v>South Molton Triangle 40-46 Brook StreetAssessment 1 - no decarbonisation</v>
      </c>
    </row>
    <row r="110" spans="2:43" ht="14.7" customHeight="1">
      <c r="B110" t="s">
        <v>441</v>
      </c>
      <c r="C110" t="s">
        <v>977</v>
      </c>
      <c r="D110">
        <f>IF((VLOOKUP(Table3512[[#This Row],[Site name]],Table35[],3,FALSE)-VLOOKUP(Table3512[[#This Row],[Site name]],Table35679[],3,FALSE))=0,"",VLOOKUP(Table3512[[#This Row],[Site name]],Table35[],3,FALSE)-VLOOKUP(Table3512[[#This Row],[Site name]],Table35679[],3,FALSE))</f>
        <v>927</v>
      </c>
      <c r="E110" t="str">
        <f>IF(VLOOKUP(Table3512[[#This Row],[Site name]],Table3[],2)=0,"",VLOOKUP(Table3512[[#This Row],[Site name]],Table3[],2))</f>
        <v>Westminster</v>
      </c>
      <c r="F110" t="str">
        <f>IF(VLOOKUP(Table3512[[#This Row],[Site name]],Table3[],3)=0,"",VLOOKUP(Table3512[[#This Row],[Site name]],Table3[],3))</f>
        <v>W1K 5LF</v>
      </c>
      <c r="G110" t="str">
        <f>IF(VLOOKUP(Table3512[[#This Row],[Site name]],Table3[],4)=0,"",VLOOKUP(Table3512[[#This Row],[Site name]],Table3[],4))</f>
        <v>22/04610/FULL</v>
      </c>
      <c r="H110" t="str">
        <f>IF(VLOOKUP(Table3512[[#This Row],[Site name]],Table3[],5)=0,"",VLOOKUP(Table3512[[#This Row],[Site name]],Table3[],5))</f>
        <v>Planning Portal</v>
      </c>
      <c r="I110" s="185" t="str">
        <f>IF(VLOOKUP(Table3512[[#This Row],[Site name]],Table3[],6)=0,"",VLOOKUP(Table3512[[#This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10" s="185">
        <f>IF(VLOOKUP(Table3512[[#This Row],[Site name]],Table3[],7)=0,"",VLOOKUP(Table3512[[#This Row],[Site name]],Table3[],7))</f>
        <v>44750</v>
      </c>
      <c r="K110" s="185">
        <f>IF(VLOOKUP(Table3512[[#This Row],[Site name]],Table3[],8)=0,"",VLOOKUP(Table3512[[#This Row],[Site name]],Table3[],8))</f>
        <v>45035</v>
      </c>
      <c r="L110" t="str">
        <f>IF(VLOOKUP(Table3512[[#This Row],[Site name]],Table3[],9)=0,"",VLOOKUP(Table3512[[#This Row],[Site name]],Table3[],9))</f>
        <v>Granted</v>
      </c>
      <c r="M110" t="str">
        <f>IF(VLOOKUP(Table3512[[#This Row],[Site name]],Table3[],10)=0,"",VLOOKUP(Table3512[[#This Row],[Site name]],Table3[],10))</f>
        <v>Office</v>
      </c>
      <c r="N110" t="str">
        <f>IF(VLOOKUP(Table3512[[#This Row],[Site name]],Table3[],11)=0,"",VLOOKUP(Table3512[[#This Row],[Site name]],Table3[],11))</f>
        <v>No</v>
      </c>
      <c r="O110" t="str">
        <f>IF(VLOOKUP(Table3512[[#This Row],[Site name]],Table3[],12)=0,"",VLOOKUP(Table3512[[#This Row],[Site name]],Table3[],12))</f>
        <v>Substructure and/or Façade Retained</v>
      </c>
      <c r="P110" t="str">
        <f>IF(VLOOKUP(Table3512[[#This Row],[Site name]],Table3[],13)=0,"",VLOOKUP(Table3512[[#This Row],[Site name]],Table3[],13))</f>
        <v>1950s</v>
      </c>
      <c r="Q110" t="str">
        <f>IF(VLOOKUP(Table3512[[#This Row],[Site name]],Table3[],14)=0,"",VLOOKUP(Table3512[[#This Row],[Site name]],Table3[],14))</f>
        <v>Grade II</v>
      </c>
      <c r="R110" s="197" t="str">
        <f>IF(VLOOKUP(Table3512[[#This Row],[Site name]],Table3[],15)="","",VLOOKUP(Table3512[[#This Row],[Site name]],Table3[],15))</f>
        <v/>
      </c>
      <c r="S110" s="197">
        <f>IF(VLOOKUP(Table3512[[#This Row],[Site name]],Table3[],16)="","",VLOOKUP(Table3512[[#This Row],[Site name]],Table3[],16))</f>
        <v>10681</v>
      </c>
      <c r="T110" s="196" t="str">
        <f>IF(VLOOKUP(Table3512[[#This Row],[Site name]],Table3[],17)="","",VLOOKUP(Table3512[[#This Row],[Site name]],Table3[],17))</f>
        <v/>
      </c>
      <c r="U110" s="188" t="str">
        <f>IF(VLOOKUP(Table3512[[#This Row],[Site name]],Table3[],18)="","",VLOOKUP(Table3512[[#This Row],[Site name]],Table3[],18))</f>
        <v/>
      </c>
      <c r="V110" s="196">
        <f>IF(VLOOKUP(Table3512[[#This Row],[Site name]],Table3[],19)="","",VLOOKUP(Table3512[[#This Row],[Site name]],Table3[],19))</f>
        <v>10681</v>
      </c>
      <c r="W110" t="str">
        <f>IF(VLOOKUP(Table3512[[#This Row],[Site name]],Table3[],20)=0,"",VLOOKUP(Table3512[[#This Row],[Site name]],Table3[],20))</f>
        <v>New and retained basement</v>
      </c>
      <c r="X110" t="str">
        <f>IF(VLOOKUP(Table3512[[#This Row],[Site name]],Table3[],21)=0,"",VLOOKUP(Table3512[[#This Row],[Site name]],Table3[],21))</f>
        <v/>
      </c>
      <c r="Y110" t="str">
        <f>IF(VLOOKUP(Table3512[[#This Row],[Site name]],Table3[],22)=0,"",VLOOKUP(Table3512[[#This Row],[Site name]],Table3[],22))</f>
        <v/>
      </c>
      <c r="Z110" t="str">
        <f>IF(VLOOKUP(Table3512[[#This Row],[Site name]],Table3[],23)=0,"",VLOOKUP(Table3512[[#This Row],[Site name]],Table3[],23))</f>
        <v/>
      </c>
      <c r="AA110" t="str">
        <f>IF(VLOOKUP(Table3512[[#This Row],[Site name]],Table3[],24)=0,"",VLOOKUP(Table3512[[#This Row],[Site name]],Table3[],24))</f>
        <v/>
      </c>
      <c r="AB110" t="str">
        <f>IF(VLOOKUP(Table3512[[#This Row],[Site name]],Table3[],25)=0,"",VLOOKUP(Table3512[[#This Row],[Site name]],Table3[],25))</f>
        <v/>
      </c>
      <c r="AC110" t="str">
        <f>IF(VLOOKUP(Table3512[[#This Row],[Site name]],Table3[],26)=0,"",VLOOKUP(Table3512[[#This Row],[Site name]],Table3[],26))</f>
        <v/>
      </c>
      <c r="AD110">
        <f>IF(VLOOKUP(Table3512[[#This Row],[Site name]],Table3[],27)=0,"",VLOOKUP(Table3512[[#This Row],[Site name]],Table3[],27))</f>
        <v>11</v>
      </c>
      <c r="AE110">
        <f>IF(VLOOKUP(Table3512[[#This Row],[Site name]],Table3[],28)="","",VLOOKUP(Table3512[[#This Row],[Site name]],Table3[],28))</f>
        <v>11</v>
      </c>
      <c r="AF110" t="str">
        <f>IF(VLOOKUP(Table3512[[#This Row],[Site name]],Table3[],29)=0,"",VLOOKUP(Table3512[[#This Row],[Site name]],Table3[],29))</f>
        <v/>
      </c>
      <c r="AG110" t="str">
        <f>IF(VLOOKUP(Table3512[[#This Row],[Site name]],Table3[],30)=0,"",VLOOKUP(Table3512[[#This Row],[Site name]],Table3[],30))</f>
        <v/>
      </c>
      <c r="AH110" t="str">
        <f>IF(VLOOKUP(Table3512[[#This Row],[Site name]],Table3[],31)=0,"",VLOOKUP(Table3512[[#This Row],[Site name]],Table3[],31))</f>
        <v/>
      </c>
      <c r="AI110" t="str">
        <f>IF(VLOOKUP(Table3512[[#This Row],[Site name]],Table3[],32)=0,"",VLOOKUP(Table3512[[#This Row],[Site name]],Table3[],32))</f>
        <v>Twin and Earth</v>
      </c>
      <c r="AJ110" t="str">
        <f>IF(VLOOKUP(Table3512[[#This Row],[Site name]],Table3[],33)=0,"",VLOOKUP(Table3512[[#This Row],[Site name]],Table3[],33))</f>
        <v>AKT II</v>
      </c>
      <c r="AK110" t="str">
        <f>IF(VLOOKUP(Table3512[[#This Row],[Site name]],Table3[],34)=0,"",VLOOKUP(Table3512[[#This Row],[Site name]],Table3[],34))</f>
        <v>Hoare Lea</v>
      </c>
      <c r="AL110" t="str">
        <f>IF(VLOOKUP(Table3512[[#This Row],[Site name]],Table3[],35)=0,"",VLOOKUP(Table3512[[#This Row],[Site name]],Table3[],35))</f>
        <v>Hopkins Architects</v>
      </c>
      <c r="AM110" t="str">
        <f>IF(VLOOKUP(Table3512[[#This Row],[Site name]],Table3[],36)=0,"",VLOOKUP(Table3512[[#This Row],[Site name]],Table3[],36))</f>
        <v>One Click LCA</v>
      </c>
      <c r="AN110" t="str">
        <f>IF(VLOOKUP(Table3512[[#This Row],[Site name]],Table3[],37)=0,"",VLOOKUP(Table3512[[#This Row],[Site name]],Table3[],37))</f>
        <v>Project 124</v>
      </c>
      <c r="AO110" s="188" t="str">
        <f>IF(VLOOKUP(Table3512[[#This Row],[Site name]],Table3[],38)="","",VLOOKUP(Table3512[[#This Row],[Site name]],Table3[],38))</f>
        <v/>
      </c>
      <c r="AP110">
        <f>IF(VLOOKUP(Table3512[[#This Row],[Site name]],Table3[],39)="","",VLOOKUP(Table3512[[#This Row],[Site name]],Table3[],39))</f>
        <v>2</v>
      </c>
      <c r="AQ110" t="str">
        <f>_xlfn.CONCAT(Table3512[[#This Row],[Site name]],Table3512[[#This Row],[Assessment Type]])</f>
        <v>South Molton Triangle North BlockAssessment 1 - no decarbonisation</v>
      </c>
    </row>
    <row r="111" spans="2:43" ht="14.7" hidden="1" customHeight="1">
      <c r="B111" t="s">
        <v>442</v>
      </c>
      <c r="C111" t="s">
        <v>977</v>
      </c>
      <c r="D111">
        <f>IF((VLOOKUP(Table3512[[#This Row],[Site name]],Table35[],3,FALSE)-VLOOKUP(Table3512[[#This Row],[Site name]],Table35679[],3,FALSE))=0,"",VLOOKUP(Table3512[[#This Row],[Site name]],Table35[],3,FALSE)-VLOOKUP(Table3512[[#This Row],[Site name]],Table35679[],3,FALSE))</f>
        <v>307</v>
      </c>
      <c r="E111" t="str">
        <f>IF(VLOOKUP(Table3512[[#This Row],[Site name]],Table3[],2)=0,"",VLOOKUP(Table3512[[#This Row],[Site name]],Table3[],2))</f>
        <v>Westminster</v>
      </c>
      <c r="F111" t="str">
        <f>IF(VLOOKUP(Table3512[[#This Row],[Site name]],Table3[],3)=0,"",VLOOKUP(Table3512[[#This Row],[Site name]],Table3[],3))</f>
        <v>W1K 5LF</v>
      </c>
      <c r="G111" t="str">
        <f>IF(VLOOKUP(Table3512[[#This Row],[Site name]],Table3[],4)=0,"",VLOOKUP(Table3512[[#This Row],[Site name]],Table3[],4))</f>
        <v>22/04610/FULL</v>
      </c>
      <c r="H111" t="str">
        <f>IF(VLOOKUP(Table3512[[#This Row],[Site name]],Table3[],5)=0,"",VLOOKUP(Table3512[[#This Row],[Site name]],Table3[],5))</f>
        <v>Planning Portal</v>
      </c>
      <c r="I111" s="185" t="str">
        <f>IF(VLOOKUP(Table3512[[#This Row],[Site name]],Table3[],6)=0,"",VLOOKUP(Table3512[[#This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11" s="185">
        <f>IF(VLOOKUP(Table3512[[#This Row],[Site name]],Table3[],7)=0,"",VLOOKUP(Table3512[[#This Row],[Site name]],Table3[],7))</f>
        <v>44750</v>
      </c>
      <c r="K111" s="185">
        <f>IF(VLOOKUP(Table3512[[#This Row],[Site name]],Table3[],8)=0,"",VLOOKUP(Table3512[[#This Row],[Site name]],Table3[],8))</f>
        <v>45035</v>
      </c>
      <c r="L111" t="str">
        <f>IF(VLOOKUP(Table3512[[#This Row],[Site name]],Table3[],9)=0,"",VLOOKUP(Table3512[[#This Row],[Site name]],Table3[],9))</f>
        <v>Granted</v>
      </c>
      <c r="M111" t="str">
        <f>IF(VLOOKUP(Table3512[[#This Row],[Site name]],Table3[],10)=0,"",VLOOKUP(Table3512[[#This Row],[Site name]],Table3[],10))</f>
        <v>Hotel</v>
      </c>
      <c r="N111" t="str">
        <f>IF(VLOOKUP(Table3512[[#This Row],[Site name]],Table3[],11)=0,"",VLOOKUP(Table3512[[#This Row],[Site name]],Table3[],11))</f>
        <v>No</v>
      </c>
      <c r="O111" t="str">
        <f>IF(VLOOKUP(Table3512[[#This Row],[Site name]],Table3[],12)=0,"",VLOOKUP(Table3512[[#This Row],[Site name]],Table3[],12))</f>
        <v>Light Refurbishment</v>
      </c>
      <c r="P111" t="str">
        <f>IF(VLOOKUP(Table3512[[#This Row],[Site name]],Table3[],13)=0,"",VLOOKUP(Table3512[[#This Row],[Site name]],Table3[],13))</f>
        <v>1840s</v>
      </c>
      <c r="Q111" t="str">
        <f>IF(VLOOKUP(Table3512[[#This Row],[Site name]],Table3[],14)=0,"",VLOOKUP(Table3512[[#This Row],[Site name]],Table3[],14))</f>
        <v>Grade II</v>
      </c>
      <c r="R111" s="197">
        <f>IF(VLOOKUP(Table3512[[#This Row],[Site name]],Table3[],15)="","",VLOOKUP(Table3512[[#This Row],[Site name]],Table3[],15))</f>
        <v>619</v>
      </c>
      <c r="S111" s="197">
        <f>IF(VLOOKUP(Table3512[[#This Row],[Site name]],Table3[],16)="","",VLOOKUP(Table3512[[#This Row],[Site name]],Table3[],16))</f>
        <v>668</v>
      </c>
      <c r="T111" s="196">
        <f>IF(VLOOKUP(Table3512[[#This Row],[Site name]],Table3[],17)="","",VLOOKUP(Table3512[[#This Row],[Site name]],Table3[],17))</f>
        <v>0</v>
      </c>
      <c r="U111" s="188">
        <f>IF(VLOOKUP(Table3512[[#This Row],[Site name]],Table3[],18)="","",VLOOKUP(Table3512[[#This Row],[Site name]],Table3[],18))</f>
        <v>7.9159935379644608E-2</v>
      </c>
      <c r="V111" s="196">
        <f>IF(VLOOKUP(Table3512[[#This Row],[Site name]],Table3[],19)="","",VLOOKUP(Table3512[[#This Row],[Site name]],Table3[],19))</f>
        <v>49</v>
      </c>
      <c r="W111" t="str">
        <f>IF(VLOOKUP(Table3512[[#This Row],[Site name]],Table3[],20)=0,"",VLOOKUP(Table3512[[#This Row],[Site name]],Table3[],20))</f>
        <v>New and retained basement</v>
      </c>
      <c r="X111" t="str">
        <f>IF(VLOOKUP(Table3512[[#This Row],[Site name]],Table3[],21)=0,"",VLOOKUP(Table3512[[#This Row],[Site name]],Table3[],21))</f>
        <v/>
      </c>
      <c r="Y111" t="str">
        <f>IF(VLOOKUP(Table3512[[#This Row],[Site name]],Table3[],22)=0,"",VLOOKUP(Table3512[[#This Row],[Site name]],Table3[],22))</f>
        <v/>
      </c>
      <c r="Z111" t="str">
        <f>IF(VLOOKUP(Table3512[[#This Row],[Site name]],Table3[],23)=0,"",VLOOKUP(Table3512[[#This Row],[Site name]],Table3[],23))</f>
        <v/>
      </c>
      <c r="AA111" t="str">
        <f>IF(VLOOKUP(Table3512[[#This Row],[Site name]],Table3[],24)=0,"",VLOOKUP(Table3512[[#This Row],[Site name]],Table3[],24))</f>
        <v/>
      </c>
      <c r="AB111" t="str">
        <f>IF(VLOOKUP(Table3512[[#This Row],[Site name]],Table3[],25)=0,"",VLOOKUP(Table3512[[#This Row],[Site name]],Table3[],25))</f>
        <v/>
      </c>
      <c r="AC111">
        <f>IF(VLOOKUP(Table3512[[#This Row],[Site name]],Table3[],26)=0,"",VLOOKUP(Table3512[[#This Row],[Site name]],Table3[],26))</f>
        <v>5</v>
      </c>
      <c r="AD111">
        <f>IF(VLOOKUP(Table3512[[#This Row],[Site name]],Table3[],27)=0,"",VLOOKUP(Table3512[[#This Row],[Site name]],Table3[],27))</f>
        <v>5</v>
      </c>
      <c r="AE111">
        <f>IF(VLOOKUP(Table3512[[#This Row],[Site name]],Table3[],28)="","",VLOOKUP(Table3512[[#This Row],[Site name]],Table3[],28))</f>
        <v>5</v>
      </c>
      <c r="AF111" t="str">
        <f>IF(VLOOKUP(Table3512[[#This Row],[Site name]],Table3[],29)=0,"",VLOOKUP(Table3512[[#This Row],[Site name]],Table3[],29))</f>
        <v/>
      </c>
      <c r="AG111" t="str">
        <f>IF(VLOOKUP(Table3512[[#This Row],[Site name]],Table3[],30)=0,"",VLOOKUP(Table3512[[#This Row],[Site name]],Table3[],30))</f>
        <v/>
      </c>
      <c r="AH111" t="str">
        <f>IF(VLOOKUP(Table3512[[#This Row],[Site name]],Table3[],31)=0,"",VLOOKUP(Table3512[[#This Row],[Site name]],Table3[],31))</f>
        <v/>
      </c>
      <c r="AI111" t="str">
        <f>IF(VLOOKUP(Table3512[[#This Row],[Site name]],Table3[],32)=0,"",VLOOKUP(Table3512[[#This Row],[Site name]],Table3[],32))</f>
        <v>Twin and Earth</v>
      </c>
      <c r="AJ111" t="str">
        <f>IF(VLOOKUP(Table3512[[#This Row],[Site name]],Table3[],33)=0,"",VLOOKUP(Table3512[[#This Row],[Site name]],Table3[],33))</f>
        <v>AKT II</v>
      </c>
      <c r="AK111" t="str">
        <f>IF(VLOOKUP(Table3512[[#This Row],[Site name]],Table3[],34)=0,"",VLOOKUP(Table3512[[#This Row],[Site name]],Table3[],34))</f>
        <v>Hoare Lea</v>
      </c>
      <c r="AL111" t="str">
        <f>IF(VLOOKUP(Table3512[[#This Row],[Site name]],Table3[],35)=0,"",VLOOKUP(Table3512[[#This Row],[Site name]],Table3[],35))</f>
        <v>Hopkins Architects</v>
      </c>
      <c r="AM111" t="str">
        <f>IF(VLOOKUP(Table3512[[#This Row],[Site name]],Table3[],36)=0,"",VLOOKUP(Table3512[[#This Row],[Site name]],Table3[],36))</f>
        <v>One Click LCA</v>
      </c>
      <c r="AN111" t="str">
        <f>IF(VLOOKUP(Table3512[[#This Row],[Site name]],Table3[],37)=0,"",VLOOKUP(Table3512[[#This Row],[Site name]],Table3[],37))</f>
        <v>Project 125</v>
      </c>
      <c r="AO111" s="188">
        <f>IF(VLOOKUP(Table3512[[#This Row],[Site name]],Table3[],38)="","",VLOOKUP(Table3512[[#This Row],[Site name]],Table3[],38))</f>
        <v>0</v>
      </c>
      <c r="AP111">
        <f>IF(VLOOKUP(Table3512[[#This Row],[Site name]],Table3[],39)="","",VLOOKUP(Table3512[[#This Row],[Site name]],Table3[],39))</f>
        <v>4</v>
      </c>
      <c r="AQ111" t="str">
        <f>_xlfn.CONCAT(Table3512[[#This Row],[Site name]],Table3512[[#This Row],[Assessment Type]])</f>
        <v>South Molton Triangle Running Horse PubAssessment 1 - no decarbonisation</v>
      </c>
    </row>
    <row r="112" spans="2:43" ht="14.7" hidden="1" customHeight="1">
      <c r="B112" t="s">
        <v>443</v>
      </c>
      <c r="C112" t="s">
        <v>977</v>
      </c>
      <c r="D112">
        <f>IF((VLOOKUP(Table3512[[#This Row],[Site name]],Table35[],3,FALSE)-VLOOKUP(Table3512[[#This Row],[Site name]],Table35679[],3,FALSE))=0,"",VLOOKUP(Table3512[[#This Row],[Site name]],Table35[],3,FALSE)-VLOOKUP(Table3512[[#This Row],[Site name]],Table35679[],3,FALSE))</f>
        <v>632</v>
      </c>
      <c r="E112" t="str">
        <f>IF(VLOOKUP(Table3512[[#This Row],[Site name]],Table3[],2)=0,"",VLOOKUP(Table3512[[#This Row],[Site name]],Table3[],2))</f>
        <v>Westminster</v>
      </c>
      <c r="F112" t="str">
        <f>IF(VLOOKUP(Table3512[[#This Row],[Site name]],Table3[],3)=0,"",VLOOKUP(Table3512[[#This Row],[Site name]],Table3[],3))</f>
        <v>W1K 5LF</v>
      </c>
      <c r="G112" t="str">
        <f>IF(VLOOKUP(Table3512[[#This Row],[Site name]],Table3[],4)=0,"",VLOOKUP(Table3512[[#This Row],[Site name]],Table3[],4))</f>
        <v>22/04610/FULL</v>
      </c>
      <c r="H112" t="str">
        <f>IF(VLOOKUP(Table3512[[#This Row],[Site name]],Table3[],5)=0,"",VLOOKUP(Table3512[[#This Row],[Site name]],Table3[],5))</f>
        <v>Planning Portal</v>
      </c>
      <c r="I112" s="185" t="str">
        <f>IF(VLOOKUP(Table3512[[#This Row],[Site name]],Table3[],6)=0,"",VLOOKUP(Table3512[[#This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12" s="185">
        <f>IF(VLOOKUP(Table3512[[#This Row],[Site name]],Table3[],7)=0,"",VLOOKUP(Table3512[[#This Row],[Site name]],Table3[],7))</f>
        <v>44750</v>
      </c>
      <c r="K112" s="185">
        <f>IF(VLOOKUP(Table3512[[#This Row],[Site name]],Table3[],8)=0,"",VLOOKUP(Table3512[[#This Row],[Site name]],Table3[],8))</f>
        <v>45035</v>
      </c>
      <c r="L112" t="str">
        <f>IF(VLOOKUP(Table3512[[#This Row],[Site name]],Table3[],9)=0,"",VLOOKUP(Table3512[[#This Row],[Site name]],Table3[],9))</f>
        <v>Granted</v>
      </c>
      <c r="M112" t="str">
        <f>IF(VLOOKUP(Table3512[[#This Row],[Site name]],Table3[],10)=0,"",VLOOKUP(Table3512[[#This Row],[Site name]],Table3[],10))</f>
        <v>Commercial &amp; Residential</v>
      </c>
      <c r="N112" t="str">
        <f>IF(VLOOKUP(Table3512[[#This Row],[Site name]],Table3[],11)=0,"",VLOOKUP(Table3512[[#This Row],[Site name]],Table3[],11))</f>
        <v>Yes</v>
      </c>
      <c r="O112" t="str">
        <f>IF(VLOOKUP(Table3512[[#This Row],[Site name]],Table3[],12)=0,"",VLOOKUP(Table3512[[#This Row],[Site name]],Table3[],12))</f>
        <v>Retrofit</v>
      </c>
      <c r="P112" t="str">
        <f>IF(VLOOKUP(Table3512[[#This Row],[Site name]],Table3[],13)=0,"",VLOOKUP(Table3512[[#This Row],[Site name]],Table3[],13))</f>
        <v/>
      </c>
      <c r="Q112" t="str">
        <f>IF(VLOOKUP(Table3512[[#This Row],[Site name]],Table3[],14)=0,"",VLOOKUP(Table3512[[#This Row],[Site name]],Table3[],14))</f>
        <v>Grade II</v>
      </c>
      <c r="R112" s="197" t="str">
        <f>IF(VLOOKUP(Table3512[[#This Row],[Site name]],Table3[],15)="","",VLOOKUP(Table3512[[#This Row],[Site name]],Table3[],15))</f>
        <v/>
      </c>
      <c r="S112" s="197">
        <f>IF(VLOOKUP(Table3512[[#This Row],[Site name]],Table3[],16)="","",VLOOKUP(Table3512[[#This Row],[Site name]],Table3[],16))</f>
        <v>4628</v>
      </c>
      <c r="T112" s="196" t="str">
        <f>IF(VLOOKUP(Table3512[[#This Row],[Site name]],Table3[],17)="","",VLOOKUP(Table3512[[#This Row],[Site name]],Table3[],17))</f>
        <v/>
      </c>
      <c r="U112" s="188" t="str">
        <f>IF(VLOOKUP(Table3512[[#This Row],[Site name]],Table3[],18)="","",VLOOKUP(Table3512[[#This Row],[Site name]],Table3[],18))</f>
        <v/>
      </c>
      <c r="V112" s="196">
        <f>IF(VLOOKUP(Table3512[[#This Row],[Site name]],Table3[],19)="","",VLOOKUP(Table3512[[#This Row],[Site name]],Table3[],19))</f>
        <v>4628</v>
      </c>
      <c r="W112" t="str">
        <f>IF(VLOOKUP(Table3512[[#This Row],[Site name]],Table3[],20)=0,"",VLOOKUP(Table3512[[#This Row],[Site name]],Table3[],20))</f>
        <v>No new basement</v>
      </c>
      <c r="X112" t="str">
        <f>IF(VLOOKUP(Table3512[[#This Row],[Site name]],Table3[],21)=0,"",VLOOKUP(Table3512[[#This Row],[Site name]],Table3[],21))</f>
        <v/>
      </c>
      <c r="Y112" t="str">
        <f>IF(VLOOKUP(Table3512[[#This Row],[Site name]],Table3[],22)=0,"",VLOOKUP(Table3512[[#This Row],[Site name]],Table3[],22))</f>
        <v/>
      </c>
      <c r="Z112" t="str">
        <f>IF(VLOOKUP(Table3512[[#This Row],[Site name]],Table3[],23)=0,"",VLOOKUP(Table3512[[#This Row],[Site name]],Table3[],23))</f>
        <v/>
      </c>
      <c r="AA112" t="str">
        <f>IF(VLOOKUP(Table3512[[#This Row],[Site name]],Table3[],24)=0,"",VLOOKUP(Table3512[[#This Row],[Site name]],Table3[],24))</f>
        <v/>
      </c>
      <c r="AB112" t="str">
        <f>IF(VLOOKUP(Table3512[[#This Row],[Site name]],Table3[],25)=0,"",VLOOKUP(Table3512[[#This Row],[Site name]],Table3[],25))</f>
        <v/>
      </c>
      <c r="AC112">
        <f>IF(VLOOKUP(Table3512[[#This Row],[Site name]],Table3[],26)=0,"",VLOOKUP(Table3512[[#This Row],[Site name]],Table3[],26))</f>
        <v>6</v>
      </c>
      <c r="AD112">
        <f>IF(VLOOKUP(Table3512[[#This Row],[Site name]],Table3[],27)=0,"",VLOOKUP(Table3512[[#This Row],[Site name]],Table3[],27))</f>
        <v>6</v>
      </c>
      <c r="AE112">
        <f>IF(VLOOKUP(Table3512[[#This Row],[Site name]],Table3[],28)="","",VLOOKUP(Table3512[[#This Row],[Site name]],Table3[],28))</f>
        <v>5</v>
      </c>
      <c r="AF112" t="str">
        <f>IF(VLOOKUP(Table3512[[#This Row],[Site name]],Table3[],29)=0,"",VLOOKUP(Table3512[[#This Row],[Site name]],Table3[],29))</f>
        <v/>
      </c>
      <c r="AG112" t="str">
        <f>IF(VLOOKUP(Table3512[[#This Row],[Site name]],Table3[],30)=0,"",VLOOKUP(Table3512[[#This Row],[Site name]],Table3[],30))</f>
        <v/>
      </c>
      <c r="AH112" t="str">
        <f>IF(VLOOKUP(Table3512[[#This Row],[Site name]],Table3[],31)=0,"",VLOOKUP(Table3512[[#This Row],[Site name]],Table3[],31))</f>
        <v/>
      </c>
      <c r="AI112" t="str">
        <f>IF(VLOOKUP(Table3512[[#This Row],[Site name]],Table3[],32)=0,"",VLOOKUP(Table3512[[#This Row],[Site name]],Table3[],32))</f>
        <v>Twin and Earth</v>
      </c>
      <c r="AJ112" t="str">
        <f>IF(VLOOKUP(Table3512[[#This Row],[Site name]],Table3[],33)=0,"",VLOOKUP(Table3512[[#This Row],[Site name]],Table3[],33))</f>
        <v>AKT II</v>
      </c>
      <c r="AK112" t="str">
        <f>IF(VLOOKUP(Table3512[[#This Row],[Site name]],Table3[],34)=0,"",VLOOKUP(Table3512[[#This Row],[Site name]],Table3[],34))</f>
        <v>Hoare Lea</v>
      </c>
      <c r="AL112" t="str">
        <f>IF(VLOOKUP(Table3512[[#This Row],[Site name]],Table3[],35)=0,"",VLOOKUP(Table3512[[#This Row],[Site name]],Table3[],35))</f>
        <v>Hopkins Architects</v>
      </c>
      <c r="AM112" t="str">
        <f>IF(VLOOKUP(Table3512[[#This Row],[Site name]],Table3[],36)=0,"",VLOOKUP(Table3512[[#This Row],[Site name]],Table3[],36))</f>
        <v>One Click LCA</v>
      </c>
      <c r="AN112" t="str">
        <f>IF(VLOOKUP(Table3512[[#This Row],[Site name]],Table3[],37)=0,"",VLOOKUP(Table3512[[#This Row],[Site name]],Table3[],37))</f>
        <v>Project 126</v>
      </c>
      <c r="AO112" s="188" t="str">
        <f>IF(VLOOKUP(Table3512[[#This Row],[Site name]],Table3[],38)="","",VLOOKUP(Table3512[[#This Row],[Site name]],Table3[],38))</f>
        <v/>
      </c>
      <c r="AP112">
        <f>IF(VLOOKUP(Table3512[[#This Row],[Site name]],Table3[],39)="","",VLOOKUP(Table3512[[#This Row],[Site name]],Table3[],39))</f>
        <v>5</v>
      </c>
      <c r="AQ112" t="str">
        <f>_xlfn.CONCAT(Table3512[[#This Row],[Site name]],Table3512[[#This Row],[Assessment Type]])</f>
        <v>South Molton Triangle SMS and BrownsAssessment 1 - no decarbonisation</v>
      </c>
    </row>
    <row r="113" spans="2:43" ht="14.7" customHeight="1">
      <c r="B113" t="s">
        <v>444</v>
      </c>
      <c r="C113" t="s">
        <v>977</v>
      </c>
      <c r="D113">
        <f>IF((VLOOKUP(Table3512[[#This Row],[Site name]],Table35[],3,FALSE)-VLOOKUP(Table3512[[#This Row],[Site name]],Table35679[],3,FALSE))=0,"",VLOOKUP(Table3512[[#This Row],[Site name]],Table35[],3,FALSE)-VLOOKUP(Table3512[[#This Row],[Site name]],Table35679[],3,FALSE))</f>
        <v>830</v>
      </c>
      <c r="E113" t="str">
        <f>IF(VLOOKUP(Table3512[[#This Row],[Site name]],Table3[],2)=0,"",VLOOKUP(Table3512[[#This Row],[Site name]],Table3[],2))</f>
        <v>Westminster</v>
      </c>
      <c r="F113" t="str">
        <f>IF(VLOOKUP(Table3512[[#This Row],[Site name]],Table3[],3)=0,"",VLOOKUP(Table3512[[#This Row],[Site name]],Table3[],3))</f>
        <v>W1K 5LF</v>
      </c>
      <c r="G113" t="str">
        <f>IF(VLOOKUP(Table3512[[#This Row],[Site name]],Table3[],4)=0,"",VLOOKUP(Table3512[[#This Row],[Site name]],Table3[],4))</f>
        <v>22/04610/FULL</v>
      </c>
      <c r="H113" t="str">
        <f>IF(VLOOKUP(Table3512[[#This Row],[Site name]],Table3[],5)=0,"",VLOOKUP(Table3512[[#This Row],[Site name]],Table3[],5))</f>
        <v>Planning Portal</v>
      </c>
      <c r="I113" s="185" t="str">
        <f>IF(VLOOKUP(Table3512[[#This Row],[Site name]],Table3[],6)=0,"",VLOOKUP(Table3512[[#This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13" s="185">
        <f>IF(VLOOKUP(Table3512[[#This Row],[Site name]],Table3[],7)=0,"",VLOOKUP(Table3512[[#This Row],[Site name]],Table3[],7))</f>
        <v>44750</v>
      </c>
      <c r="K113" s="185">
        <f>IF(VLOOKUP(Table3512[[#This Row],[Site name]],Table3[],8)=0,"",VLOOKUP(Table3512[[#This Row],[Site name]],Table3[],8))</f>
        <v>45035</v>
      </c>
      <c r="L113" t="str">
        <f>IF(VLOOKUP(Table3512[[#This Row],[Site name]],Table3[],9)=0,"",VLOOKUP(Table3512[[#This Row],[Site name]],Table3[],9))</f>
        <v>Granted</v>
      </c>
      <c r="M113" t="str">
        <f>IF(VLOOKUP(Table3512[[#This Row],[Site name]],Table3[],10)=0,"",VLOOKUP(Table3512[[#This Row],[Site name]],Table3[],10))</f>
        <v>Office</v>
      </c>
      <c r="N113" t="str">
        <f>IF(VLOOKUP(Table3512[[#This Row],[Site name]],Table3[],11)=0,"",VLOOKUP(Table3512[[#This Row],[Site name]],Table3[],11))</f>
        <v>No</v>
      </c>
      <c r="O113" t="str">
        <f>IF(VLOOKUP(Table3512[[#This Row],[Site name]],Table3[],12)=0,"",VLOOKUP(Table3512[[#This Row],[Site name]],Table3[],12))</f>
        <v>Substructure and/or Façade Retained</v>
      </c>
      <c r="P113" t="str">
        <f>IF(VLOOKUP(Table3512[[#This Row],[Site name]],Table3[],13)=0,"",VLOOKUP(Table3512[[#This Row],[Site name]],Table3[],13))</f>
        <v>1920s</v>
      </c>
      <c r="Q113" t="str">
        <f>IF(VLOOKUP(Table3512[[#This Row],[Site name]],Table3[],14)=0,"",VLOOKUP(Table3512[[#This Row],[Site name]],Table3[],14))</f>
        <v>Not listed</v>
      </c>
      <c r="R113" s="197" t="str">
        <f>IF(VLOOKUP(Table3512[[#This Row],[Site name]],Table3[],15)="","",VLOOKUP(Table3512[[#This Row],[Site name]],Table3[],15))</f>
        <v/>
      </c>
      <c r="S113" s="197">
        <f>IF(VLOOKUP(Table3512[[#This Row],[Site name]],Table3[],16)="","",VLOOKUP(Table3512[[#This Row],[Site name]],Table3[],16))</f>
        <v>13259</v>
      </c>
      <c r="T113" s="196" t="str">
        <f>IF(VLOOKUP(Table3512[[#This Row],[Site name]],Table3[],17)="","",VLOOKUP(Table3512[[#This Row],[Site name]],Table3[],17))</f>
        <v/>
      </c>
      <c r="U113" s="188" t="str">
        <f>IF(VLOOKUP(Table3512[[#This Row],[Site name]],Table3[],18)="","",VLOOKUP(Table3512[[#This Row],[Site name]],Table3[],18))</f>
        <v/>
      </c>
      <c r="V113" s="196">
        <f>IF(VLOOKUP(Table3512[[#This Row],[Site name]],Table3[],19)="","",VLOOKUP(Table3512[[#This Row],[Site name]],Table3[],19))</f>
        <v>13259</v>
      </c>
      <c r="W113" t="str">
        <f>IF(VLOOKUP(Table3512[[#This Row],[Site name]],Table3[],20)=0,"",VLOOKUP(Table3512[[#This Row],[Site name]],Table3[],20))</f>
        <v>New and retained basement</v>
      </c>
      <c r="X113" t="str">
        <f>IF(VLOOKUP(Table3512[[#This Row],[Site name]],Table3[],21)=0,"",VLOOKUP(Table3512[[#This Row],[Site name]],Table3[],21))</f>
        <v/>
      </c>
      <c r="Y113" t="str">
        <f>IF(VLOOKUP(Table3512[[#This Row],[Site name]],Table3[],22)=0,"",VLOOKUP(Table3512[[#This Row],[Site name]],Table3[],22))</f>
        <v/>
      </c>
      <c r="Z113" t="str">
        <f>IF(VLOOKUP(Table3512[[#This Row],[Site name]],Table3[],23)=0,"",VLOOKUP(Table3512[[#This Row],[Site name]],Table3[],23))</f>
        <v/>
      </c>
      <c r="AA113" t="str">
        <f>IF(VLOOKUP(Table3512[[#This Row],[Site name]],Table3[],24)=0,"",VLOOKUP(Table3512[[#This Row],[Site name]],Table3[],24))</f>
        <v/>
      </c>
      <c r="AB113" t="str">
        <f>IF(VLOOKUP(Table3512[[#This Row],[Site name]],Table3[],25)=0,"",VLOOKUP(Table3512[[#This Row],[Site name]],Table3[],25))</f>
        <v/>
      </c>
      <c r="AC113" t="str">
        <f>IF(VLOOKUP(Table3512[[#This Row],[Site name]],Table3[],26)=0,"",VLOOKUP(Table3512[[#This Row],[Site name]],Table3[],26))</f>
        <v/>
      </c>
      <c r="AD113">
        <f>IF(VLOOKUP(Table3512[[#This Row],[Site name]],Table3[],27)=0,"",VLOOKUP(Table3512[[#This Row],[Site name]],Table3[],27))</f>
        <v>11</v>
      </c>
      <c r="AE113">
        <f>IF(VLOOKUP(Table3512[[#This Row],[Site name]],Table3[],28)="","",VLOOKUP(Table3512[[#This Row],[Site name]],Table3[],28))</f>
        <v>11</v>
      </c>
      <c r="AF113" t="str">
        <f>IF(VLOOKUP(Table3512[[#This Row],[Site name]],Table3[],29)=0,"",VLOOKUP(Table3512[[#This Row],[Site name]],Table3[],29))</f>
        <v/>
      </c>
      <c r="AG113" t="str">
        <f>IF(VLOOKUP(Table3512[[#This Row],[Site name]],Table3[],30)=0,"",VLOOKUP(Table3512[[#This Row],[Site name]],Table3[],30))</f>
        <v/>
      </c>
      <c r="AH113" t="str">
        <f>IF(VLOOKUP(Table3512[[#This Row],[Site name]],Table3[],31)=0,"",VLOOKUP(Table3512[[#This Row],[Site name]],Table3[],31))</f>
        <v/>
      </c>
      <c r="AI113" t="str">
        <f>IF(VLOOKUP(Table3512[[#This Row],[Site name]],Table3[],32)=0,"",VLOOKUP(Table3512[[#This Row],[Site name]],Table3[],32))</f>
        <v>Twin and Earth</v>
      </c>
      <c r="AJ113" t="str">
        <f>IF(VLOOKUP(Table3512[[#This Row],[Site name]],Table3[],33)=0,"",VLOOKUP(Table3512[[#This Row],[Site name]],Table3[],33))</f>
        <v>AKT II</v>
      </c>
      <c r="AK113" t="str">
        <f>IF(VLOOKUP(Table3512[[#This Row],[Site name]],Table3[],34)=0,"",VLOOKUP(Table3512[[#This Row],[Site name]],Table3[],34))</f>
        <v>Hoare Lea</v>
      </c>
      <c r="AL113" t="str">
        <f>IF(VLOOKUP(Table3512[[#This Row],[Site name]],Table3[],35)=0,"",VLOOKUP(Table3512[[#This Row],[Site name]],Table3[],35))</f>
        <v>Hopkins Architects</v>
      </c>
      <c r="AM113" t="str">
        <f>IF(VLOOKUP(Table3512[[#This Row],[Site name]],Table3[],36)=0,"",VLOOKUP(Table3512[[#This Row],[Site name]],Table3[],36))</f>
        <v>One Click LCA</v>
      </c>
      <c r="AN113" t="str">
        <f>IF(VLOOKUP(Table3512[[#This Row],[Site name]],Table3[],37)=0,"",VLOOKUP(Table3512[[#This Row],[Site name]],Table3[],37))</f>
        <v>Project 127</v>
      </c>
      <c r="AO113" s="188" t="str">
        <f>IF(VLOOKUP(Table3512[[#This Row],[Site name]],Table3[],38)="","",VLOOKUP(Table3512[[#This Row],[Site name]],Table3[],38))</f>
        <v/>
      </c>
      <c r="AP113">
        <f>IF(VLOOKUP(Table3512[[#This Row],[Site name]],Table3[],39)="","",VLOOKUP(Table3512[[#This Row],[Site name]],Table3[],39))</f>
        <v>2</v>
      </c>
      <c r="AQ113" t="str">
        <f>_xlfn.CONCAT(Table3512[[#This Row],[Site name]],Table3512[[#This Row],[Assessment Type]])</f>
        <v>South Molton Triangle South BlockAssessment 1 - no decarbonisation</v>
      </c>
    </row>
    <row r="114" spans="2:43" ht="14.7" hidden="1" customHeight="1">
      <c r="B114" t="s">
        <v>445</v>
      </c>
      <c r="C114" t="s">
        <v>977</v>
      </c>
      <c r="D114">
        <f>IF((VLOOKUP(Table3512[[#This Row],[Site name]],Table35[],3,FALSE)-VLOOKUP(Table3512[[#This Row],[Site name]],Table35679[],3,FALSE))=0,"",VLOOKUP(Table3512[[#This Row],[Site name]],Table35[],3,FALSE)-VLOOKUP(Table3512[[#This Row],[Site name]],Table35679[],3,FALSE))</f>
        <v>672</v>
      </c>
      <c r="E114" t="str">
        <f>IF(VLOOKUP(Table3512[[#This Row],[Site name]],Table3[],2)=0,"",VLOOKUP(Table3512[[#This Row],[Site name]],Table3[],2))</f>
        <v>Southwark</v>
      </c>
      <c r="F114" t="str">
        <f>IF(VLOOKUP(Table3512[[#This Row],[Site name]],Table3[],3)=0,"",VLOOKUP(Table3512[[#This Row],[Site name]],Table3[],3))</f>
        <v>SE1 9JU</v>
      </c>
      <c r="G114" t="str">
        <f>IF(VLOOKUP(Table3512[[#This Row],[Site name]],Table3[],4)=0,"",VLOOKUP(Table3512[[#This Row],[Site name]],Table3[],4))</f>
        <v>20/AP/3250</v>
      </c>
      <c r="H114" t="str">
        <f>IF(VLOOKUP(Table3512[[#This Row],[Site name]],Table3[],5)=0,"",VLOOKUP(Table3512[[#This Row],[Site name]],Table3[],5))</f>
        <v>Planning Portal</v>
      </c>
      <c r="I114" t="str">
        <f>IF(VLOOKUP(Table3512[[#This Row],[Site name]],Table3[],6)=0,"",VLOOKUP(Table3512[[#This Row],[Site name]],Table3[],6))</f>
        <v>Part 22 and part15 storeys + 3 basement levels,</v>
      </c>
      <c r="J114" s="185">
        <f>IF(VLOOKUP(Table3512[[#This Row],[Site name]],Table3[],7)=0,"",VLOOKUP(Table3512[[#This Row],[Site name]],Table3[],7))</f>
        <v>44138</v>
      </c>
      <c r="K114" s="185">
        <f>IF(VLOOKUP(Table3512[[#This Row],[Site name]],Table3[],8)=0,"",VLOOKUP(Table3512[[#This Row],[Site name]],Table3[],8))</f>
        <v>44762</v>
      </c>
      <c r="L114" t="str">
        <f>IF(VLOOKUP(Table3512[[#This Row],[Site name]],Table3[],9)=0,"",VLOOKUP(Table3512[[#This Row],[Site name]],Table3[],9))</f>
        <v/>
      </c>
      <c r="M114" t="str">
        <f>IF(VLOOKUP(Table3512[[#This Row],[Site name]],Table3[],10)=0,"",VLOOKUP(Table3512[[#This Row],[Site name]],Table3[],10))</f>
        <v>Commercial &amp; Residential</v>
      </c>
      <c r="N114" t="str">
        <f>IF(VLOOKUP(Table3512[[#This Row],[Site name]],Table3[],11)=0,"",VLOOKUP(Table3512[[#This Row],[Site name]],Table3[],11))</f>
        <v/>
      </c>
      <c r="O114" t="str">
        <f>IF(VLOOKUP(Table3512[[#This Row],[Site name]],Table3[],12)=0,"",VLOOKUP(Table3512[[#This Row],[Site name]],Table3[],12))</f>
        <v>New Build</v>
      </c>
      <c r="P114" t="str">
        <f>IF(VLOOKUP(Table3512[[#This Row],[Site name]],Table3[],13)=0,"",VLOOKUP(Table3512[[#This Row],[Site name]],Table3[],13))</f>
        <v/>
      </c>
      <c r="Q114" t="str">
        <f>IF(VLOOKUP(Table3512[[#This Row],[Site name]],Table3[],14)=0,"",VLOOKUP(Table3512[[#This Row],[Site name]],Table3[],14))</f>
        <v/>
      </c>
      <c r="R114" s="197" t="str">
        <f>IF(VLOOKUP(Table3512[[#This Row],[Site name]],Table3[],15)="","",VLOOKUP(Table3512[[#This Row],[Site name]],Table3[],15))</f>
        <v/>
      </c>
      <c r="S114" s="197">
        <f>IF(VLOOKUP(Table3512[[#This Row],[Site name]],Table3[],16)="","",VLOOKUP(Table3512[[#This Row],[Site name]],Table3[],16))</f>
        <v>39612</v>
      </c>
      <c r="T114" s="196" t="str">
        <f>IF(VLOOKUP(Table3512[[#This Row],[Site name]],Table3[],17)="","",VLOOKUP(Table3512[[#This Row],[Site name]],Table3[],17))</f>
        <v/>
      </c>
      <c r="U114" s="188" t="str">
        <f>IF(VLOOKUP(Table3512[[#This Row],[Site name]],Table3[],18)="","",VLOOKUP(Table3512[[#This Row],[Site name]],Table3[],18))</f>
        <v/>
      </c>
      <c r="V114" s="197">
        <f>IF(VLOOKUP(Table3512[[#This Row],[Site name]],Table3[],19)="","",VLOOKUP(Table3512[[#This Row],[Site name]],Table3[],19))</f>
        <v>39612</v>
      </c>
      <c r="W114" t="str">
        <f>IF(VLOOKUP(Table3512[[#This Row],[Site name]],Table3[],20)=0,"",VLOOKUP(Table3512[[#This Row],[Site name]],Table3[],20))</f>
        <v/>
      </c>
      <c r="X114" t="str">
        <f>IF(VLOOKUP(Table3512[[#This Row],[Site name]],Table3[],21)=0,"",VLOOKUP(Table3512[[#This Row],[Site name]],Table3[],21))</f>
        <v/>
      </c>
      <c r="Y114" t="str">
        <f>IF(VLOOKUP(Table3512[[#This Row],[Site name]],Table3[],22)=0,"",VLOOKUP(Table3512[[#This Row],[Site name]],Table3[],22))</f>
        <v/>
      </c>
      <c r="Z114" t="str">
        <f>IF(VLOOKUP(Table3512[[#This Row],[Site name]],Table3[],23)=0,"",VLOOKUP(Table3512[[#This Row],[Site name]],Table3[],23))</f>
        <v/>
      </c>
      <c r="AA114" t="str">
        <f>IF(VLOOKUP(Table3512[[#This Row],[Site name]],Table3[],24)=0,"",VLOOKUP(Table3512[[#This Row],[Site name]],Table3[],24))</f>
        <v/>
      </c>
      <c r="AB114" t="str">
        <f>IF(VLOOKUP(Table3512[[#This Row],[Site name]],Table3[],25)=0,"",VLOOKUP(Table3512[[#This Row],[Site name]],Table3[],25))</f>
        <v/>
      </c>
      <c r="AC114" t="str">
        <f>IF(VLOOKUP(Table3512[[#This Row],[Site name]],Table3[],26)=0,"",VLOOKUP(Table3512[[#This Row],[Site name]],Table3[],26))</f>
        <v/>
      </c>
      <c r="AD114">
        <f>IF(VLOOKUP(Table3512[[#This Row],[Site name]],Table3[],27)=0,"",VLOOKUP(Table3512[[#This Row],[Site name]],Table3[],27))</f>
        <v>25</v>
      </c>
      <c r="AE114">
        <f>IF(VLOOKUP(Table3512[[#This Row],[Site name]],Table3[],28)="","",VLOOKUP(Table3512[[#This Row],[Site name]],Table3[],28))</f>
        <v>22</v>
      </c>
      <c r="AF114" t="str">
        <f>IF(VLOOKUP(Table3512[[#This Row],[Site name]],Table3[],29)=0,"",VLOOKUP(Table3512[[#This Row],[Site name]],Table3[],29))</f>
        <v/>
      </c>
      <c r="AG114" t="str">
        <f>IF(VLOOKUP(Table3512[[#This Row],[Site name]],Table3[],30)=0,"",VLOOKUP(Table3512[[#This Row],[Site name]],Table3[],30))</f>
        <v/>
      </c>
      <c r="AH114" t="str">
        <f>IF(VLOOKUP(Table3512[[#This Row],[Site name]],Table3[],31)=0,"",VLOOKUP(Table3512[[#This Row],[Site name]],Table3[],31))</f>
        <v/>
      </c>
      <c r="AI114" t="str">
        <f>IF(VLOOKUP(Table3512[[#This Row],[Site name]],Table3[],32)=0,"",VLOOKUP(Table3512[[#This Row],[Site name]],Table3[],32))</f>
        <v>WSP</v>
      </c>
      <c r="AJ114" t="str">
        <f>IF(VLOOKUP(Table3512[[#This Row],[Site name]],Table3[],33)=0,"",VLOOKUP(Table3512[[#This Row],[Site name]],Table3[],33))</f>
        <v/>
      </c>
      <c r="AK114" t="str">
        <f>IF(VLOOKUP(Table3512[[#This Row],[Site name]],Table3[],34)=0,"",VLOOKUP(Table3512[[#This Row],[Site name]],Table3[],34))</f>
        <v/>
      </c>
      <c r="AL114" t="str">
        <f>IF(VLOOKUP(Table3512[[#This Row],[Site name]],Table3[],35)=0,"",VLOOKUP(Table3512[[#This Row],[Site name]],Table3[],35))</f>
        <v/>
      </c>
      <c r="AM114" t="str">
        <f>IF(VLOOKUP(Table3512[[#This Row],[Site name]],Table3[],36)=0,"",VLOOKUP(Table3512[[#This Row],[Site name]],Table3[],36))</f>
        <v/>
      </c>
      <c r="AN114" t="str">
        <f>IF(VLOOKUP(Table3512[[#This Row],[Site name]],Table3[],37)=0,"",VLOOKUP(Table3512[[#This Row],[Site name]],Table3[],37))</f>
        <v>Project 129</v>
      </c>
      <c r="AO114" s="188">
        <f>IF(VLOOKUP(Table3512[[#This Row],[Site name]],Table3[],38)="","",VLOOKUP(Table3512[[#This Row],[Site name]],Table3[],38))</f>
        <v>1</v>
      </c>
      <c r="AP114">
        <f>IF(VLOOKUP(Table3512[[#This Row],[Site name]],Table3[],39)="","",VLOOKUP(Table3512[[#This Row],[Site name]],Table3[],39))</f>
        <v>1</v>
      </c>
      <c r="AQ114" t="str">
        <f>_xlfn.CONCAT(Table3512[[#This Row],[Site name]],Table3512[[#This Row],[Assessment Type]])</f>
        <v>Suthring House, 216-220 Blackfriars RoadAssessment 1 - no decarbonisation</v>
      </c>
    </row>
    <row r="115" spans="2:43" ht="14.7" hidden="1" customHeight="1">
      <c r="B115" t="s">
        <v>141</v>
      </c>
      <c r="C115" t="s">
        <v>977</v>
      </c>
      <c r="D115">
        <f>IF((VLOOKUP(Table3512[[#This Row],[Site name]],Table35[],3,FALSE)-VLOOKUP(Table3512[[#This Row],[Site name]],Table35679[],3,FALSE))=0,"",VLOOKUP(Table3512[[#This Row],[Site name]],Table35[],3,FALSE)-VLOOKUP(Table3512[[#This Row],[Site name]],Table35679[],3,FALSE))</f>
        <v>1059</v>
      </c>
      <c r="E115" t="str">
        <f>IF(VLOOKUP(Table3512[[#This Row],[Site name]],Table3[],2)=0,"",VLOOKUP(Table3512[[#This Row],[Site name]],Table3[],2))</f>
        <v>City of London</v>
      </c>
      <c r="F115" t="str">
        <f>IF(VLOOKUP(Table3512[[#This Row],[Site name]],Table3[],3)=0,"",VLOOKUP(Table3512[[#This Row],[Site name]],Table3[],3))</f>
        <v>EC1N 2HA</v>
      </c>
      <c r="G115" t="str">
        <f>IF(VLOOKUP(Table3512[[#This Row],[Site name]],Table3[],4)=0,"",VLOOKUP(Table3512[[#This Row],[Site name]],Table3[],4))</f>
        <v>21/00885/FULMAJ</v>
      </c>
      <c r="H115" t="str">
        <f>IF(VLOOKUP(Table3512[[#This Row],[Site name]],Table3[],5)=0,"",VLOOKUP(Table3512[[#This Row],[Site name]],Table3[],5))</f>
        <v>Planning Portal</v>
      </c>
      <c r="I115" t="str">
        <f>IF(VLOOKUP(Table3512[[#This Row],[Site name]],Table3[],6)=0,"",VLOOKUP(Table3512[[#This Row],[Site name]],Table3[],6))</f>
        <v/>
      </c>
      <c r="J115" s="185">
        <f>IF(VLOOKUP(Table3512[[#This Row],[Site name]],Table3[],7)=0,"",VLOOKUP(Table3512[[#This Row],[Site name]],Table3[],7))</f>
        <v>44483</v>
      </c>
      <c r="K115" s="185">
        <f>IF(VLOOKUP(Table3512[[#This Row],[Site name]],Table3[],8)=0,"",VLOOKUP(Table3512[[#This Row],[Site name]],Table3[],8))</f>
        <v>44897</v>
      </c>
      <c r="L115" t="str">
        <f>IF(VLOOKUP(Table3512[[#This Row],[Site name]],Table3[],9)=0,"",VLOOKUP(Table3512[[#This Row],[Site name]],Table3[],9))</f>
        <v/>
      </c>
      <c r="M115" t="str">
        <f>IF(VLOOKUP(Table3512[[#This Row],[Site name]],Table3[],10)=0,"",VLOOKUP(Table3512[[#This Row],[Site name]],Table3[],10))</f>
        <v>Office &amp; Retail</v>
      </c>
      <c r="N115" t="str">
        <f>IF(VLOOKUP(Table3512[[#This Row],[Site name]],Table3[],11)=0,"",VLOOKUP(Table3512[[#This Row],[Site name]],Table3[],11))</f>
        <v/>
      </c>
      <c r="O115" t="str">
        <f>IF(VLOOKUP(Table3512[[#This Row],[Site name]],Table3[],12)=0,"",VLOOKUP(Table3512[[#This Row],[Site name]],Table3[],12))</f>
        <v>New Build</v>
      </c>
      <c r="P115" t="str">
        <f>IF(VLOOKUP(Table3512[[#This Row],[Site name]],Table3[],13)=0,"",VLOOKUP(Table3512[[#This Row],[Site name]],Table3[],13))</f>
        <v/>
      </c>
      <c r="Q115" t="str">
        <f>IF(VLOOKUP(Table3512[[#This Row],[Site name]],Table3[],14)=0,"",VLOOKUP(Table3512[[#This Row],[Site name]],Table3[],14))</f>
        <v/>
      </c>
      <c r="R115" s="197" t="str">
        <f>IF(VLOOKUP(Table3512[[#This Row],[Site name]],Table3[],15)="","",VLOOKUP(Table3512[[#This Row],[Site name]],Table3[],15))</f>
        <v/>
      </c>
      <c r="S115" s="197">
        <f>IF(VLOOKUP(Table3512[[#This Row],[Site name]],Table3[],16)="","",VLOOKUP(Table3512[[#This Row],[Site name]],Table3[],16))</f>
        <v>12102</v>
      </c>
      <c r="T115" s="196" t="str">
        <f>IF(VLOOKUP(Table3512[[#This Row],[Site name]],Table3[],17)="","",VLOOKUP(Table3512[[#This Row],[Site name]],Table3[],17))</f>
        <v/>
      </c>
      <c r="U115" s="188" t="str">
        <f>IF(VLOOKUP(Table3512[[#This Row],[Site name]],Table3[],18)="","",VLOOKUP(Table3512[[#This Row],[Site name]],Table3[],18))</f>
        <v/>
      </c>
      <c r="V115" s="197">
        <f>IF(VLOOKUP(Table3512[[#This Row],[Site name]],Table3[],19)="","",VLOOKUP(Table3512[[#This Row],[Site name]],Table3[],19))</f>
        <v>12102</v>
      </c>
      <c r="W115" t="str">
        <f>IF(VLOOKUP(Table3512[[#This Row],[Site name]],Table3[],20)=0,"",VLOOKUP(Table3512[[#This Row],[Site name]],Table3[],20))</f>
        <v/>
      </c>
      <c r="X115" t="str">
        <f>IF(VLOOKUP(Table3512[[#This Row],[Site name]],Table3[],21)=0,"",VLOOKUP(Table3512[[#This Row],[Site name]],Table3[],21))</f>
        <v/>
      </c>
      <c r="Y115" t="str">
        <f>IF(VLOOKUP(Table3512[[#This Row],[Site name]],Table3[],22)=0,"",VLOOKUP(Table3512[[#This Row],[Site name]],Table3[],22))</f>
        <v/>
      </c>
      <c r="Z115" t="str">
        <f>IF(VLOOKUP(Table3512[[#This Row],[Site name]],Table3[],23)=0,"",VLOOKUP(Table3512[[#This Row],[Site name]],Table3[],23))</f>
        <v/>
      </c>
      <c r="AA115" t="str">
        <f>IF(VLOOKUP(Table3512[[#This Row],[Site name]],Table3[],24)=0,"",VLOOKUP(Table3512[[#This Row],[Site name]],Table3[],24))</f>
        <v/>
      </c>
      <c r="AB115" t="str">
        <f>IF(VLOOKUP(Table3512[[#This Row],[Site name]],Table3[],25)=0,"",VLOOKUP(Table3512[[#This Row],[Site name]],Table3[],25))</f>
        <v/>
      </c>
      <c r="AC115" t="str">
        <f>IF(VLOOKUP(Table3512[[#This Row],[Site name]],Table3[],26)=0,"",VLOOKUP(Table3512[[#This Row],[Site name]],Table3[],26))</f>
        <v/>
      </c>
      <c r="AD115">
        <f>IF(VLOOKUP(Table3512[[#This Row],[Site name]],Table3[],27)=0,"",VLOOKUP(Table3512[[#This Row],[Site name]],Table3[],27))</f>
        <v>10</v>
      </c>
      <c r="AE115">
        <f>IF(VLOOKUP(Table3512[[#This Row],[Site name]],Table3[],28)="","",VLOOKUP(Table3512[[#This Row],[Site name]],Table3[],28))</f>
        <v>1</v>
      </c>
      <c r="AF115" t="str">
        <f>IF(VLOOKUP(Table3512[[#This Row],[Site name]],Table3[],29)=0,"",VLOOKUP(Table3512[[#This Row],[Site name]],Table3[],29))</f>
        <v/>
      </c>
      <c r="AG115" t="str">
        <f>IF(VLOOKUP(Table3512[[#This Row],[Site name]],Table3[],30)=0,"",VLOOKUP(Table3512[[#This Row],[Site name]],Table3[],30))</f>
        <v/>
      </c>
      <c r="AH115" t="str">
        <f>IF(VLOOKUP(Table3512[[#This Row],[Site name]],Table3[],31)=0,"",VLOOKUP(Table3512[[#This Row],[Site name]],Table3[],31))</f>
        <v/>
      </c>
      <c r="AI115" t="str">
        <f>IF(VLOOKUP(Table3512[[#This Row],[Site name]],Table3[],32)=0,"",VLOOKUP(Table3512[[#This Row],[Site name]],Table3[],32))</f>
        <v>Sweco</v>
      </c>
      <c r="AJ115" t="str">
        <f>IF(VLOOKUP(Table3512[[#This Row],[Site name]],Table3[],33)=0,"",VLOOKUP(Table3512[[#This Row],[Site name]],Table3[],33))</f>
        <v/>
      </c>
      <c r="AK115" t="str">
        <f>IF(VLOOKUP(Table3512[[#This Row],[Site name]],Table3[],34)=0,"",VLOOKUP(Table3512[[#This Row],[Site name]],Table3[],34))</f>
        <v/>
      </c>
      <c r="AL115" t="str">
        <f>IF(VLOOKUP(Table3512[[#This Row],[Site name]],Table3[],35)=0,"",VLOOKUP(Table3512[[#This Row],[Site name]],Table3[],35))</f>
        <v/>
      </c>
      <c r="AM115" t="str">
        <f>IF(VLOOKUP(Table3512[[#This Row],[Site name]],Table3[],36)=0,"",VLOOKUP(Table3512[[#This Row],[Site name]],Table3[],36))</f>
        <v/>
      </c>
      <c r="AN115" t="str">
        <f>IF(VLOOKUP(Table3512[[#This Row],[Site name]],Table3[],37)=0,"",VLOOKUP(Table3512[[#This Row],[Site name]],Table3[],37))</f>
        <v>Project 130</v>
      </c>
      <c r="AO115" s="188">
        <f>IF(VLOOKUP(Table3512[[#This Row],[Site name]],Table3[],38)="","",VLOOKUP(Table3512[[#This Row],[Site name]],Table3[],38))</f>
        <v>1</v>
      </c>
      <c r="AP115">
        <f>IF(VLOOKUP(Table3512[[#This Row],[Site name]],Table3[],39)="","",VLOOKUP(Table3512[[#This Row],[Site name]],Table3[],39))</f>
        <v>1</v>
      </c>
      <c r="AQ115" t="str">
        <f>_xlfn.CONCAT(Table3512[[#This Row],[Site name]],Table3512[[#This Row],[Assessment Type]])</f>
        <v>Thavies Inn House - 3 - 4 Holborn CircusAssessment 1 - no decarbonisation</v>
      </c>
    </row>
    <row r="116" spans="2:43" ht="14.7" hidden="1" customHeight="1">
      <c r="B116" t="s">
        <v>228</v>
      </c>
      <c r="C116" t="s">
        <v>977</v>
      </c>
      <c r="D116">
        <f>IF((VLOOKUP(Table3512[[#This Row],[Site name]],Table35[],3,FALSE)-VLOOKUP(Table3512[[#This Row],[Site name]],Table35679[],3,FALSE))=0,"",VLOOKUP(Table3512[[#This Row],[Site name]],Table35[],3,FALSE)-VLOOKUP(Table3512[[#This Row],[Site name]],Table35679[],3,FALSE))</f>
        <v>1342</v>
      </c>
      <c r="E116" t="str">
        <f>IF(VLOOKUP(Table3512[[#This Row],[Site name]],Table3[],2)=0,"",VLOOKUP(Table3512[[#This Row],[Site name]],Table3[],2))</f>
        <v>Lambeth</v>
      </c>
      <c r="F116" t="str">
        <f>IF(VLOOKUP(Table3512[[#This Row],[Site name]],Table3[],3)=0,"",VLOOKUP(Table3512[[#This Row],[Site name]],Table3[],3))</f>
        <v>SE1 9LT</v>
      </c>
      <c r="G116" t="str">
        <f>IF(VLOOKUP(Table3512[[#This Row],[Site name]],Table3[],4)=0,"",VLOOKUP(Table3512[[#This Row],[Site name]],Table3[],4))</f>
        <v>21/02668/EIAFUL</v>
      </c>
      <c r="H116" t="str">
        <f>IF(VLOOKUP(Table3512[[#This Row],[Site name]],Table3[],5)=0,"",VLOOKUP(Table3512[[#This Row],[Site name]],Table3[],5))</f>
        <v>Planning Portal</v>
      </c>
      <c r="I116" t="str">
        <f>IF(VLOOKUP(Table3512[[#This Row],[Site name]],Table3[],6)=0,"",VLOOKUP(Table3512[[#This Row],[Site name]],Table3[],6))</f>
        <v>14-storey tower connected by 6-storey podium, ground-level public realm</v>
      </c>
      <c r="J116" s="185">
        <f>IF(VLOOKUP(Table3512[[#This Row],[Site name]],Table3[],7)=0,"",VLOOKUP(Table3512[[#This Row],[Site name]],Table3[],7))</f>
        <v>44382</v>
      </c>
      <c r="K116" s="185" t="str">
        <f>IF(VLOOKUP(Table3512[[#This Row],[Site name]],Table3[],8)=0,"",VLOOKUP(Table3512[[#This Row],[Site name]],Table3[],8))</f>
        <v/>
      </c>
      <c r="L116" t="str">
        <f>IF(VLOOKUP(Table3512[[#This Row],[Site name]],Table3[],9)=0,"",VLOOKUP(Table3512[[#This Row],[Site name]],Table3[],9))</f>
        <v/>
      </c>
      <c r="M116" t="str">
        <f>IF(VLOOKUP(Table3512[[#This Row],[Site name]],Table3[],10)=0,"",VLOOKUP(Table3512[[#This Row],[Site name]],Table3[],10))</f>
        <v>Office</v>
      </c>
      <c r="N116" t="str">
        <f>IF(VLOOKUP(Table3512[[#This Row],[Site name]],Table3[],11)=0,"",VLOOKUP(Table3512[[#This Row],[Site name]],Table3[],11))</f>
        <v/>
      </c>
      <c r="O116" t="str">
        <f>IF(VLOOKUP(Table3512[[#This Row],[Site name]],Table3[],12)=0,"",VLOOKUP(Table3512[[#This Row],[Site name]],Table3[],12))</f>
        <v>New Build</v>
      </c>
      <c r="P116" t="str">
        <f>IF(VLOOKUP(Table3512[[#This Row],[Site name]],Table3[],13)=0,"",VLOOKUP(Table3512[[#This Row],[Site name]],Table3[],13))</f>
        <v/>
      </c>
      <c r="Q116" t="str">
        <f>IF(VLOOKUP(Table3512[[#This Row],[Site name]],Table3[],14)=0,"",VLOOKUP(Table3512[[#This Row],[Site name]],Table3[],14))</f>
        <v/>
      </c>
      <c r="R116" s="197" t="str">
        <f>IF(VLOOKUP(Table3512[[#This Row],[Site name]],Table3[],15)="","",VLOOKUP(Table3512[[#This Row],[Site name]],Table3[],15))</f>
        <v/>
      </c>
      <c r="S116" s="197">
        <f>IF(VLOOKUP(Table3512[[#This Row],[Site name]],Table3[],16)="","",VLOOKUP(Table3512[[#This Row],[Site name]],Table3[],16))</f>
        <v>93226</v>
      </c>
      <c r="T116" s="196" t="str">
        <f>IF(VLOOKUP(Table3512[[#This Row],[Site name]],Table3[],17)="","",VLOOKUP(Table3512[[#This Row],[Site name]],Table3[],17))</f>
        <v/>
      </c>
      <c r="U116" s="188" t="str">
        <f>IF(VLOOKUP(Table3512[[#This Row],[Site name]],Table3[],18)="","",VLOOKUP(Table3512[[#This Row],[Site name]],Table3[],18))</f>
        <v/>
      </c>
      <c r="V116" s="197">
        <f>IF(VLOOKUP(Table3512[[#This Row],[Site name]],Table3[],19)="","",VLOOKUP(Table3512[[#This Row],[Site name]],Table3[],19))</f>
        <v>93226</v>
      </c>
      <c r="W116" t="str">
        <f>IF(VLOOKUP(Table3512[[#This Row],[Site name]],Table3[],20)=0,"",VLOOKUP(Table3512[[#This Row],[Site name]],Table3[],20))</f>
        <v/>
      </c>
      <c r="X116" t="str">
        <f>IF(VLOOKUP(Table3512[[#This Row],[Site name]],Table3[],21)=0,"",VLOOKUP(Table3512[[#This Row],[Site name]],Table3[],21))</f>
        <v/>
      </c>
      <c r="Y116" t="str">
        <f>IF(VLOOKUP(Table3512[[#This Row],[Site name]],Table3[],22)=0,"",VLOOKUP(Table3512[[#This Row],[Site name]],Table3[],22))</f>
        <v/>
      </c>
      <c r="Z116" t="str">
        <f>IF(VLOOKUP(Table3512[[#This Row],[Site name]],Table3[],23)=0,"",VLOOKUP(Table3512[[#This Row],[Site name]],Table3[],23))</f>
        <v/>
      </c>
      <c r="AA116" t="str">
        <f>IF(VLOOKUP(Table3512[[#This Row],[Site name]],Table3[],24)=0,"",VLOOKUP(Table3512[[#This Row],[Site name]],Table3[],24))</f>
        <v/>
      </c>
      <c r="AB116" t="str">
        <f>IF(VLOOKUP(Table3512[[#This Row],[Site name]],Table3[],25)=0,"",VLOOKUP(Table3512[[#This Row],[Site name]],Table3[],25))</f>
        <v/>
      </c>
      <c r="AC116" t="str">
        <f>IF(VLOOKUP(Table3512[[#This Row],[Site name]],Table3[],26)=0,"",VLOOKUP(Table3512[[#This Row],[Site name]],Table3[],26))</f>
        <v/>
      </c>
      <c r="AD116">
        <f>IF(VLOOKUP(Table3512[[#This Row],[Site name]],Table3[],27)=0,"",VLOOKUP(Table3512[[#This Row],[Site name]],Table3[],27))</f>
        <v>14</v>
      </c>
      <c r="AE116">
        <f>IF(VLOOKUP(Table3512[[#This Row],[Site name]],Table3[],28)="","",VLOOKUP(Table3512[[#This Row],[Site name]],Table3[],28))</f>
        <v>14</v>
      </c>
      <c r="AF116" t="str">
        <f>IF(VLOOKUP(Table3512[[#This Row],[Site name]],Table3[],29)=0,"",VLOOKUP(Table3512[[#This Row],[Site name]],Table3[],29))</f>
        <v/>
      </c>
      <c r="AG116" t="str">
        <f>IF(VLOOKUP(Table3512[[#This Row],[Site name]],Table3[],30)=0,"",VLOOKUP(Table3512[[#This Row],[Site name]],Table3[],30))</f>
        <v/>
      </c>
      <c r="AH116" t="str">
        <f>IF(VLOOKUP(Table3512[[#This Row],[Site name]],Table3[],31)=0,"",VLOOKUP(Table3512[[#This Row],[Site name]],Table3[],31))</f>
        <v/>
      </c>
      <c r="AI116" t="str">
        <f>IF(VLOOKUP(Table3512[[#This Row],[Site name]],Table3[],32)=0,"",VLOOKUP(Table3512[[#This Row],[Site name]],Table3[],32))</f>
        <v>Arup</v>
      </c>
      <c r="AJ116" t="str">
        <f>IF(VLOOKUP(Table3512[[#This Row],[Site name]],Table3[],33)=0,"",VLOOKUP(Table3512[[#This Row],[Site name]],Table3[],33))</f>
        <v/>
      </c>
      <c r="AK116" t="str">
        <f>IF(VLOOKUP(Table3512[[#This Row],[Site name]],Table3[],34)=0,"",VLOOKUP(Table3512[[#This Row],[Site name]],Table3[],34))</f>
        <v/>
      </c>
      <c r="AL116" t="str">
        <f>IF(VLOOKUP(Table3512[[#This Row],[Site name]],Table3[],35)=0,"",VLOOKUP(Table3512[[#This Row],[Site name]],Table3[],35))</f>
        <v/>
      </c>
      <c r="AM116" t="str">
        <f>IF(VLOOKUP(Table3512[[#This Row],[Site name]],Table3[],36)=0,"",VLOOKUP(Table3512[[#This Row],[Site name]],Table3[],36))</f>
        <v/>
      </c>
      <c r="AN116" t="str">
        <f>IF(VLOOKUP(Table3512[[#This Row],[Site name]],Table3[],37)=0,"",VLOOKUP(Table3512[[#This Row],[Site name]],Table3[],37))</f>
        <v>Project 131</v>
      </c>
      <c r="AO116" s="188">
        <f>IF(VLOOKUP(Table3512[[#This Row],[Site name]],Table3[],38)="","",VLOOKUP(Table3512[[#This Row],[Site name]],Table3[],38))</f>
        <v>1</v>
      </c>
      <c r="AP116">
        <f>IF(VLOOKUP(Table3512[[#This Row],[Site name]],Table3[],39)="","",VLOOKUP(Table3512[[#This Row],[Site name]],Table3[],39))</f>
        <v>1</v>
      </c>
      <c r="AQ116" t="str">
        <f>_xlfn.CONCAT(Table3512[[#This Row],[Site name]],Table3512[[#This Row],[Assessment Type]])</f>
        <v>The London Television CentreAssessment 1 - no decarbonisation</v>
      </c>
    </row>
    <row r="117" spans="2:43" ht="14.7" hidden="1" customHeight="1">
      <c r="B117" t="s">
        <v>448</v>
      </c>
      <c r="C117" t="s">
        <v>977</v>
      </c>
      <c r="D117">
        <f>IF((VLOOKUP(Table3512[[#This Row],[Site name]],Table35[],3,FALSE)-VLOOKUP(Table3512[[#This Row],[Site name]],Table35679[],3,FALSE))=0,"",VLOOKUP(Table3512[[#This Row],[Site name]],Table35[],3,FALSE)-VLOOKUP(Table3512[[#This Row],[Site name]],Table35679[],3,FALSE))</f>
        <v>619</v>
      </c>
      <c r="E117" t="str">
        <f>IF(VLOOKUP(Table3512[[#This Row],[Site name]],Table3[],2)=0,"",VLOOKUP(Table3512[[#This Row],[Site name]],Table3[],2))</f>
        <v>Kingston</v>
      </c>
      <c r="F117" t="str">
        <f>IF(VLOOKUP(Table3512[[#This Row],[Site name]],Table3[],3)=0,"",VLOOKUP(Table3512[[#This Row],[Site name]],Table3[],3))</f>
        <v>KT1 1QT</v>
      </c>
      <c r="G117" t="str">
        <f>IF(VLOOKUP(Table3512[[#This Row],[Site name]],Table3[],4)=0,"",VLOOKUP(Table3512[[#This Row],[Site name]],Table3[],4))</f>
        <v>21/02313/FUL</v>
      </c>
      <c r="H117" t="str">
        <f>IF(VLOOKUP(Table3512[[#This Row],[Site name]],Table3[],5)=0,"",VLOOKUP(Table3512[[#This Row],[Site name]],Table3[],5))</f>
        <v>Planning Portal</v>
      </c>
      <c r="I117" s="185" t="str">
        <f>IF(VLOOKUP(Table3512[[#This Row],[Site name]],Table3[],6)=0,"",VLOOKUP(Table3512[[#This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117" s="185">
        <f>IF(VLOOKUP(Table3512[[#This Row],[Site name]],Table3[],7)=0,"",VLOOKUP(Table3512[[#This Row],[Site name]],Table3[],7))</f>
        <v>44391</v>
      </c>
      <c r="K117" s="185">
        <f>IF(VLOOKUP(Table3512[[#This Row],[Site name]],Table3[],8)=0,"",VLOOKUP(Table3512[[#This Row],[Site name]],Table3[],8))</f>
        <v>44775</v>
      </c>
      <c r="L117" t="str">
        <f>IF(VLOOKUP(Table3512[[#This Row],[Site name]],Table3[],9)=0,"",VLOOKUP(Table3512[[#This Row],[Site name]],Table3[],9))</f>
        <v>Granted</v>
      </c>
      <c r="M117" t="str">
        <f>IF(VLOOKUP(Table3512[[#This Row],[Site name]],Table3[],10)=0,"",VLOOKUP(Table3512[[#This Row],[Site name]],Table3[],10))</f>
        <v>Commercial &amp; Residential</v>
      </c>
      <c r="N117" t="str">
        <f>IF(VLOOKUP(Table3512[[#This Row],[Site name]],Table3[],11)=0,"",VLOOKUP(Table3512[[#This Row],[Site name]],Table3[],11))</f>
        <v>No</v>
      </c>
      <c r="O117" t="str">
        <f>IF(VLOOKUP(Table3512[[#This Row],[Site name]],Table3[],12)=0,"",VLOOKUP(Table3512[[#This Row],[Site name]],Table3[],12))</f>
        <v>Heavy Refurbishment</v>
      </c>
      <c r="P117" t="str">
        <f>IF(VLOOKUP(Table3512[[#This Row],[Site name]],Table3[],13)=0,"",VLOOKUP(Table3512[[#This Row],[Site name]],Table3[],13))</f>
        <v/>
      </c>
      <c r="Q117" t="str">
        <f>IF(VLOOKUP(Table3512[[#This Row],[Site name]],Table3[],14)=0,"",VLOOKUP(Table3512[[#This Row],[Site name]],Table3[],14))</f>
        <v/>
      </c>
      <c r="R117" s="197">
        <f>IF(VLOOKUP(Table3512[[#This Row],[Site name]],Table3[],15)="","",VLOOKUP(Table3512[[#This Row],[Site name]],Table3[],15))</f>
        <v>3124</v>
      </c>
      <c r="S117" s="197">
        <f>IF(VLOOKUP(Table3512[[#This Row],[Site name]],Table3[],16)="","",VLOOKUP(Table3512[[#This Row],[Site name]],Table3[],16))</f>
        <v>8822</v>
      </c>
      <c r="T117" s="196">
        <f>IF(VLOOKUP(Table3512[[#This Row],[Site name]],Table3[],17)="","",VLOOKUP(Table3512[[#This Row],[Site name]],Table3[],17))</f>
        <v>1163</v>
      </c>
      <c r="U117" s="188">
        <f>IF(VLOOKUP(Table3512[[#This Row],[Site name]],Table3[],18)="","",VLOOKUP(Table3512[[#This Row],[Site name]],Table3[],18))</f>
        <v>1.823943661971831</v>
      </c>
      <c r="V117" s="197">
        <f>IF(VLOOKUP(Table3512[[#This Row],[Site name]],Table3[],19)="","",VLOOKUP(Table3512[[#This Row],[Site name]],Table3[],19))</f>
        <v>6861</v>
      </c>
      <c r="W117" t="str">
        <f>IF(VLOOKUP(Table3512[[#This Row],[Site name]],Table3[],20)=0,"",VLOOKUP(Table3512[[#This Row],[Site name]],Table3[],20))</f>
        <v/>
      </c>
      <c r="X117" t="str">
        <f>IF(VLOOKUP(Table3512[[#This Row],[Site name]],Table3[],21)=0,"",VLOOKUP(Table3512[[#This Row],[Site name]],Table3[],21))</f>
        <v/>
      </c>
      <c r="Y117" t="str">
        <f>IF(VLOOKUP(Table3512[[#This Row],[Site name]],Table3[],22)=0,"",VLOOKUP(Table3512[[#This Row],[Site name]],Table3[],22))</f>
        <v/>
      </c>
      <c r="Z117" t="str">
        <f>IF(VLOOKUP(Table3512[[#This Row],[Site name]],Table3[],23)=0,"",VLOOKUP(Table3512[[#This Row],[Site name]],Table3[],23))</f>
        <v/>
      </c>
      <c r="AA117" t="str">
        <f>IF(VLOOKUP(Table3512[[#This Row],[Site name]],Table3[],24)=0,"",VLOOKUP(Table3512[[#This Row],[Site name]],Table3[],24))</f>
        <v/>
      </c>
      <c r="AB117" t="str">
        <f>IF(VLOOKUP(Table3512[[#This Row],[Site name]],Table3[],25)=0,"",VLOOKUP(Table3512[[#This Row],[Site name]],Table3[],25))</f>
        <v/>
      </c>
      <c r="AC117">
        <f>IF(VLOOKUP(Table3512[[#This Row],[Site name]],Table3[],26)=0,"",VLOOKUP(Table3512[[#This Row],[Site name]],Table3[],26))</f>
        <v>6</v>
      </c>
      <c r="AD117">
        <f>IF(VLOOKUP(Table3512[[#This Row],[Site name]],Table3[],27)=0,"",VLOOKUP(Table3512[[#This Row],[Site name]],Table3[],27))</f>
        <v>10</v>
      </c>
      <c r="AE117">
        <f>IF(VLOOKUP(Table3512[[#This Row],[Site name]],Table3[],28)="","",VLOOKUP(Table3512[[#This Row],[Site name]],Table3[],28))</f>
        <v>9</v>
      </c>
      <c r="AF117">
        <f>IF(VLOOKUP(Table3512[[#This Row],[Site name]],Table3[],29)=0,"",VLOOKUP(Table3512[[#This Row],[Site name]],Table3[],29))</f>
        <v>4</v>
      </c>
      <c r="AG117" t="str">
        <f>IF(VLOOKUP(Table3512[[#This Row],[Site name]],Table3[],30)=0,"",VLOOKUP(Table3512[[#This Row],[Site name]],Table3[],30))</f>
        <v/>
      </c>
      <c r="AH117" t="str">
        <f>IF(VLOOKUP(Table3512[[#This Row],[Site name]],Table3[],31)=0,"",VLOOKUP(Table3512[[#This Row],[Site name]],Table3[],31))</f>
        <v/>
      </c>
      <c r="AI117" t="str">
        <f>IF(VLOOKUP(Table3512[[#This Row],[Site name]],Table3[],32)=0,"",VLOOKUP(Table3512[[#This Row],[Site name]],Table3[],32))</f>
        <v>HTA Architects</v>
      </c>
      <c r="AJ117" t="str">
        <f>IF(VLOOKUP(Table3512[[#This Row],[Site name]],Table3[],33)=0,"",VLOOKUP(Table3512[[#This Row],[Site name]],Table3[],33))</f>
        <v/>
      </c>
      <c r="AK117" t="str">
        <f>IF(VLOOKUP(Table3512[[#This Row],[Site name]],Table3[],34)=0,"",VLOOKUP(Table3512[[#This Row],[Site name]],Table3[],34))</f>
        <v>HTA Architects</v>
      </c>
      <c r="AL117" t="str">
        <f>IF(VLOOKUP(Table3512[[#This Row],[Site name]],Table3[],35)=0,"",VLOOKUP(Table3512[[#This Row],[Site name]],Table3[],35))</f>
        <v>HTA Architects</v>
      </c>
      <c r="AM117" t="str">
        <f>IF(VLOOKUP(Table3512[[#This Row],[Site name]],Table3[],36)=0,"",VLOOKUP(Table3512[[#This Row],[Site name]],Table3[],36))</f>
        <v>eTool LCD</v>
      </c>
      <c r="AN117" t="str">
        <f>IF(VLOOKUP(Table3512[[#This Row],[Site name]],Table3[],37)=0,"",VLOOKUP(Table3512[[#This Row],[Site name]],Table3[],37))</f>
        <v>Project 132</v>
      </c>
      <c r="AO117" s="188">
        <f>IF(VLOOKUP(Table3512[[#This Row],[Site name]],Table3[],38)="","",VLOOKUP(Table3512[[#This Row],[Site name]],Table3[],38))</f>
        <v>0.37227912932138285</v>
      </c>
      <c r="AP117">
        <f>IF(VLOOKUP(Table3512[[#This Row],[Site name]],Table3[],39)="","",VLOOKUP(Table3512[[#This Row],[Site name]],Table3[],39))</f>
        <v>3</v>
      </c>
      <c r="AQ117" t="str">
        <f>_xlfn.CONCAT(Table3512[[#This Row],[Site name]],Table3512[[#This Row],[Assessment Type]])</f>
        <v>The Rex (Option 1)Assessment 1 - no decarbonisation</v>
      </c>
    </row>
    <row r="118" spans="2:43" ht="14.7" hidden="1" customHeight="1">
      <c r="B118" t="s">
        <v>451</v>
      </c>
      <c r="C118" t="s">
        <v>977</v>
      </c>
      <c r="D118">
        <f>IF((VLOOKUP(Table3512[[#This Row],[Site name]],Table35[],3,FALSE)-VLOOKUP(Table3512[[#This Row],[Site name]],Table35679[],3,FALSE))=0,"",VLOOKUP(Table3512[[#This Row],[Site name]],Table35[],3,FALSE)-VLOOKUP(Table3512[[#This Row],[Site name]],Table35679[],3,FALSE))</f>
        <v>812</v>
      </c>
      <c r="E118" t="str">
        <f>IF(VLOOKUP(Table3512[[#This Row],[Site name]],Table3[],2)=0,"",VLOOKUP(Table3512[[#This Row],[Site name]],Table3[],2))</f>
        <v>LLDC</v>
      </c>
      <c r="F118" t="str">
        <f>IF(VLOOKUP(Table3512[[#This Row],[Site name]],Table3[],3)=0,"",VLOOKUP(Table3512[[#This Row],[Site name]],Table3[],3))</f>
        <v>E9 5EN</v>
      </c>
      <c r="G118" t="str">
        <f>IF(VLOOKUP(Table3512[[#This Row],[Site name]],Table3[],4)=0,"",VLOOKUP(Table3512[[#This Row],[Site name]],Table3[],4))</f>
        <v>23/00283/FUL</v>
      </c>
      <c r="H118" t="str">
        <f>IF(VLOOKUP(Table3512[[#This Row],[Site name]],Table3[],5)=0,"",VLOOKUP(Table3512[[#This Row],[Site name]],Table3[],5))</f>
        <v>Planning Portal</v>
      </c>
      <c r="I118" s="185" t="str">
        <f>IF(VLOOKUP(Table3512[[#This Row],[Site name]],Table3[],6)=0,"",VLOOKUP(Table3512[[#This Row],[Site name]],Table3[],6))</f>
        <v>Partial demolition of buildings and the Refurbishment of existing Theatre (Use Class Sui Generis) for new two storey theatre auditorium, young artist (community spaces) and with associated access and servicing arrangements.</v>
      </c>
      <c r="J118" s="185">
        <f>IF(VLOOKUP(Table3512[[#This Row],[Site name]],Table3[],7)=0,"",VLOOKUP(Table3512[[#This Row],[Site name]],Table3[],7))</f>
        <v>45124</v>
      </c>
      <c r="K118" s="185" t="str">
        <f>IF(VLOOKUP(Table3512[[#This Row],[Site name]],Table3[],8)=0,"",VLOOKUP(Table3512[[#This Row],[Site name]],Table3[],8))</f>
        <v/>
      </c>
      <c r="L118" t="str">
        <f>IF(VLOOKUP(Table3512[[#This Row],[Site name]],Table3[],9)=0,"",VLOOKUP(Table3512[[#This Row],[Site name]],Table3[],9))</f>
        <v>Pending</v>
      </c>
      <c r="M118" t="str">
        <f>IF(VLOOKUP(Table3512[[#This Row],[Site name]],Table3[],10)=0,"",VLOOKUP(Table3512[[#This Row],[Site name]],Table3[],10))</f>
        <v>Commercial &amp; Residential</v>
      </c>
      <c r="N118" t="str">
        <f>IF(VLOOKUP(Table3512[[#This Row],[Site name]],Table3[],11)=0,"",VLOOKUP(Table3512[[#This Row],[Site name]],Table3[],11))</f>
        <v>Yes</v>
      </c>
      <c r="O118" t="str">
        <f>IF(VLOOKUP(Table3512[[#This Row],[Site name]],Table3[],12)=0,"",VLOOKUP(Table3512[[#This Row],[Site name]],Table3[],12))</f>
        <v>Heavy Refurbishment</v>
      </c>
      <c r="P118" t="str">
        <f>IF(VLOOKUP(Table3512[[#This Row],[Site name]],Table3[],13)=0,"",VLOOKUP(Table3512[[#This Row],[Site name]],Table3[],13))</f>
        <v>2010s</v>
      </c>
      <c r="Q118" t="str">
        <f>IF(VLOOKUP(Table3512[[#This Row],[Site name]],Table3[],14)=0,"",VLOOKUP(Table3512[[#This Row],[Site name]],Table3[],14))</f>
        <v>Not listed</v>
      </c>
      <c r="R118" s="197">
        <f>IF(VLOOKUP(Table3512[[#This Row],[Site name]],Table3[],15)="","",VLOOKUP(Table3512[[#This Row],[Site name]],Table3[],15))</f>
        <v>754</v>
      </c>
      <c r="S118" s="197">
        <f>IF(VLOOKUP(Table3512[[#This Row],[Site name]],Table3[],16)="","",VLOOKUP(Table3512[[#This Row],[Site name]],Table3[],16))</f>
        <v>894</v>
      </c>
      <c r="T118" s="196">
        <f>IF(VLOOKUP(Table3512[[#This Row],[Site name]],Table3[],17)="","",VLOOKUP(Table3512[[#This Row],[Site name]],Table3[],17))</f>
        <v>0</v>
      </c>
      <c r="U118" s="188">
        <f>IF(VLOOKUP(Table3512[[#This Row],[Site name]],Table3[],18)="","",VLOOKUP(Table3512[[#This Row],[Site name]],Table3[],18))</f>
        <v>0.18567639257294433</v>
      </c>
      <c r="V118" s="196">
        <f>IF(VLOOKUP(Table3512[[#This Row],[Site name]],Table3[],19)="","",VLOOKUP(Table3512[[#This Row],[Site name]],Table3[],19))</f>
        <v>140</v>
      </c>
      <c r="W118" t="str">
        <f>IF(VLOOKUP(Table3512[[#This Row],[Site name]],Table3[],20)=0,"",VLOOKUP(Table3512[[#This Row],[Site name]],Table3[],20))</f>
        <v>No new basement</v>
      </c>
      <c r="X118" t="str">
        <f>IF(VLOOKUP(Table3512[[#This Row],[Site name]],Table3[],21)=0,"",VLOOKUP(Table3512[[#This Row],[Site name]],Table3[],21))</f>
        <v>None</v>
      </c>
      <c r="Y118" t="str">
        <f>IF(VLOOKUP(Table3512[[#This Row],[Site name]],Table3[],22)=0,"",VLOOKUP(Table3512[[#This Row],[Site name]],Table3[],22))</f>
        <v>Steel</v>
      </c>
      <c r="Z118" t="str">
        <f>IF(VLOOKUP(Table3512[[#This Row],[Site name]],Table3[],23)=0,"",VLOOKUP(Table3512[[#This Row],[Site name]],Table3[],23))</f>
        <v/>
      </c>
      <c r="AA118" t="str">
        <f>IF(VLOOKUP(Table3512[[#This Row],[Site name]],Table3[],24)=0,"",VLOOKUP(Table3512[[#This Row],[Site name]],Table3[],24))</f>
        <v>Bracing</v>
      </c>
      <c r="AB118" t="str">
        <f>IF(VLOOKUP(Table3512[[#This Row],[Site name]],Table3[],25)=0,"",VLOOKUP(Table3512[[#This Row],[Site name]],Table3[],25))</f>
        <v/>
      </c>
      <c r="AC118">
        <f>IF(VLOOKUP(Table3512[[#This Row],[Site name]],Table3[],26)=0,"",VLOOKUP(Table3512[[#This Row],[Site name]],Table3[],26))</f>
        <v>2</v>
      </c>
      <c r="AD118">
        <f>IF(VLOOKUP(Table3512[[#This Row],[Site name]],Table3[],27)=0,"",VLOOKUP(Table3512[[#This Row],[Site name]],Table3[],27))</f>
        <v>2</v>
      </c>
      <c r="AE118">
        <f>IF(VLOOKUP(Table3512[[#This Row],[Site name]],Table3[],28)="","",VLOOKUP(Table3512[[#This Row],[Site name]],Table3[],28))</f>
        <v>2</v>
      </c>
      <c r="AF118" t="str">
        <f>IF(VLOOKUP(Table3512[[#This Row],[Site name]],Table3[],29)=0,"",VLOOKUP(Table3512[[#This Row],[Site name]],Table3[],29))</f>
        <v/>
      </c>
      <c r="AG118">
        <f>IF(VLOOKUP(Table3512[[#This Row],[Site name]],Table3[],30)=0,"",VLOOKUP(Table3512[[#This Row],[Site name]],Table3[],30))</f>
        <v>2</v>
      </c>
      <c r="AH118" t="str">
        <f>IF(VLOOKUP(Table3512[[#This Row],[Site name]],Table3[],31)=0,"",VLOOKUP(Table3512[[#This Row],[Site name]],Table3[],31))</f>
        <v/>
      </c>
      <c r="AI118" t="str">
        <f>IF(VLOOKUP(Table3512[[#This Row],[Site name]],Table3[],32)=0,"",VLOOKUP(Table3512[[#This Row],[Site name]],Table3[],32))</f>
        <v>Twin and Earth</v>
      </c>
      <c r="AJ118" t="str">
        <f>IF(VLOOKUP(Table3512[[#This Row],[Site name]],Table3[],33)=0,"",VLOOKUP(Table3512[[#This Row],[Site name]],Table3[],33))</f>
        <v>Momentum</v>
      </c>
      <c r="AK118" t="str">
        <f>IF(VLOOKUP(Table3512[[#This Row],[Site name]],Table3[],34)=0,"",VLOOKUP(Table3512[[#This Row],[Site name]],Table3[],34))</f>
        <v>Ritchie and Daffin</v>
      </c>
      <c r="AL118" t="str">
        <f>IF(VLOOKUP(Table3512[[#This Row],[Site name]],Table3[],35)=0,"",VLOOKUP(Table3512[[#This Row],[Site name]],Table3[],35))</f>
        <v>Takero Shimazaki Architects</v>
      </c>
      <c r="AM118" t="str">
        <f>IF(VLOOKUP(Table3512[[#This Row],[Site name]],Table3[],36)=0,"",VLOOKUP(Table3512[[#This Row],[Site name]],Table3[],36))</f>
        <v>One Click LCA</v>
      </c>
      <c r="AN118" t="str">
        <f>IF(VLOOKUP(Table3512[[#This Row],[Site name]],Table3[],37)=0,"",VLOOKUP(Table3512[[#This Row],[Site name]],Table3[],37))</f>
        <v>Project 133</v>
      </c>
      <c r="AO118" s="188">
        <f>IF(VLOOKUP(Table3512[[#This Row],[Site name]],Table3[],38)="","",VLOOKUP(Table3512[[#This Row],[Site name]],Table3[],38))</f>
        <v>0</v>
      </c>
      <c r="AP118">
        <f>IF(VLOOKUP(Table3512[[#This Row],[Site name]],Table3[],39)="","",VLOOKUP(Table3512[[#This Row],[Site name]],Table3[],39))</f>
        <v>3</v>
      </c>
      <c r="AQ118" t="str">
        <f>_xlfn.CONCAT(Table3512[[#This Row],[Site name]],Table3512[[#This Row],[Assessment Type]])</f>
        <v>The Yard TheatreAssessment 1 - no decarbonisation</v>
      </c>
    </row>
    <row r="119" spans="2:43" ht="14.7" customHeight="1">
      <c r="B119" t="s">
        <v>456</v>
      </c>
      <c r="C119" t="s">
        <v>977</v>
      </c>
      <c r="D119">
        <f>IF((VLOOKUP(Table3512[[#This Row],[Site name]],Table35[],3,FALSE)-VLOOKUP(Table3512[[#This Row],[Site name]],Table35679[],3,FALSE))=0,"",VLOOKUP(Table3512[[#This Row],[Site name]],Table35[],3,FALSE)-VLOOKUP(Table3512[[#This Row],[Site name]],Table35679[],3,FALSE))</f>
        <v>1009</v>
      </c>
      <c r="E119" t="str">
        <f>IF(VLOOKUP(Table3512[[#This Row],[Site name]],Table3[],2)=0,"",VLOOKUP(Table3512[[#This Row],[Site name]],Table3[],2))</f>
        <v>Greenwich</v>
      </c>
      <c r="F119" t="str">
        <f>IF(VLOOKUP(Table3512[[#This Row],[Site name]],Table3[],3)=0,"",VLOOKUP(Table3512[[#This Row],[Site name]],Table3[],3))</f>
        <v>SE18 4LH</v>
      </c>
      <c r="G119" t="str">
        <f>IF(VLOOKUP(Table3512[[#This Row],[Site name]],Table3[],4)=0,"",VLOOKUP(Table3512[[#This Row],[Site name]],Table3[],4))</f>
        <v>23/2747/F</v>
      </c>
      <c r="H119" t="str">
        <f>IF(VLOOKUP(Table3512[[#This Row],[Site name]],Table3[],5)=0,"",VLOOKUP(Table3512[[#This Row],[Site name]],Table3[],5))</f>
        <v>Planning Portal</v>
      </c>
      <c r="I119" s="185" t="str">
        <f>IF(VLOOKUP(Table3512[[#This Row],[Site name]],Table3[],6)=0,"",VLOOKUP(Table3512[[#This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119" s="185">
        <f>IF(VLOOKUP(Table3512[[#This Row],[Site name]],Table3[],7)=0,"",VLOOKUP(Table3512[[#This Row],[Site name]],Table3[],7))</f>
        <v>45212</v>
      </c>
      <c r="K119" s="185" t="str">
        <f>IF(VLOOKUP(Table3512[[#This Row],[Site name]],Table3[],8)=0,"",VLOOKUP(Table3512[[#This Row],[Site name]],Table3[],8))</f>
        <v/>
      </c>
      <c r="L119" t="str">
        <f>IF(VLOOKUP(Table3512[[#This Row],[Site name]],Table3[],9)=0,"",VLOOKUP(Table3512[[#This Row],[Site name]],Table3[],9))</f>
        <v>Pending</v>
      </c>
      <c r="M119" t="str">
        <f>IF(VLOOKUP(Table3512[[#This Row],[Site name]],Table3[],10)=0,"",VLOOKUP(Table3512[[#This Row],[Site name]],Table3[],10))</f>
        <v>Residential (inc. student accomodation)</v>
      </c>
      <c r="N119" t="str">
        <f>IF(VLOOKUP(Table3512[[#This Row],[Site name]],Table3[],11)=0,"",VLOOKUP(Table3512[[#This Row],[Site name]],Table3[],11))</f>
        <v>Yes</v>
      </c>
      <c r="O119" t="str">
        <f>IF(VLOOKUP(Table3512[[#This Row],[Site name]],Table3[],12)=0,"",VLOOKUP(Table3512[[#This Row],[Site name]],Table3[],12))</f>
        <v>Substructure and/or Façade Retained</v>
      </c>
      <c r="P119" t="str">
        <f>IF(VLOOKUP(Table3512[[#This Row],[Site name]],Table3[],13)=0,"",VLOOKUP(Table3512[[#This Row],[Site name]],Table3[],13))</f>
        <v>1900s</v>
      </c>
      <c r="Q119" t="str">
        <f>IF(VLOOKUP(Table3512[[#This Row],[Site name]],Table3[],14)=0,"",VLOOKUP(Table3512[[#This Row],[Site name]],Table3[],14))</f>
        <v>Local</v>
      </c>
      <c r="R119" s="197">
        <f>IF(VLOOKUP(Table3512[[#This Row],[Site name]],Table3[],15)="","",VLOOKUP(Table3512[[#This Row],[Site name]],Table3[],15))</f>
        <v>1604</v>
      </c>
      <c r="S119" s="197">
        <f>IF(VLOOKUP(Table3512[[#This Row],[Site name]],Table3[],16)="","",VLOOKUP(Table3512[[#This Row],[Site name]],Table3[],16))</f>
        <v>3900</v>
      </c>
      <c r="T119" s="196">
        <f>IF(VLOOKUP(Table3512[[#This Row],[Site name]],Table3[],17)="","",VLOOKUP(Table3512[[#This Row],[Site name]],Table3[],17))</f>
        <v>1604</v>
      </c>
      <c r="U119" s="188">
        <f>IF(VLOOKUP(Table3512[[#This Row],[Site name]],Table3[],18)="","",VLOOKUP(Table3512[[#This Row],[Site name]],Table3[],18))</f>
        <v>1.4314214463840398</v>
      </c>
      <c r="V119" s="197">
        <f>IF(VLOOKUP(Table3512[[#This Row],[Site name]],Table3[],19)="","",VLOOKUP(Table3512[[#This Row],[Site name]],Table3[],19))</f>
        <v>3900</v>
      </c>
      <c r="W119" t="str">
        <f>IF(VLOOKUP(Table3512[[#This Row],[Site name]],Table3[],20)=0,"",VLOOKUP(Table3512[[#This Row],[Site name]],Table3[],20))</f>
        <v>New</v>
      </c>
      <c r="X119" t="str">
        <f>IF(VLOOKUP(Table3512[[#This Row],[Site name]],Table3[],21)=0,"",VLOOKUP(Table3512[[#This Row],[Site name]],Table3[],21))</f>
        <v/>
      </c>
      <c r="Y119" t="str">
        <f>IF(VLOOKUP(Table3512[[#This Row],[Site name]],Table3[],22)=0,"",VLOOKUP(Table3512[[#This Row],[Site name]],Table3[],22))</f>
        <v/>
      </c>
      <c r="Z119" t="str">
        <f>IF(VLOOKUP(Table3512[[#This Row],[Site name]],Table3[],23)=0,"",VLOOKUP(Table3512[[#This Row],[Site name]],Table3[],23))</f>
        <v/>
      </c>
      <c r="AA119" t="str">
        <f>IF(VLOOKUP(Table3512[[#This Row],[Site name]],Table3[],24)=0,"",VLOOKUP(Table3512[[#This Row],[Site name]],Table3[],24))</f>
        <v/>
      </c>
      <c r="AB119" t="str">
        <f>IF(VLOOKUP(Table3512[[#This Row],[Site name]],Table3[],25)=0,"",VLOOKUP(Table3512[[#This Row],[Site name]],Table3[],25))</f>
        <v/>
      </c>
      <c r="AC119">
        <f>IF(VLOOKUP(Table3512[[#This Row],[Site name]],Table3[],26)=0,"",VLOOKUP(Table3512[[#This Row],[Site name]],Table3[],26))</f>
        <v>3</v>
      </c>
      <c r="AD119">
        <f>IF(VLOOKUP(Table3512[[#This Row],[Site name]],Table3[],27)=0,"",VLOOKUP(Table3512[[#This Row],[Site name]],Table3[],27))</f>
        <v>4</v>
      </c>
      <c r="AE119">
        <f>IF(VLOOKUP(Table3512[[#This Row],[Site name]],Table3[],28)="","",VLOOKUP(Table3512[[#This Row],[Site name]],Table3[],28))</f>
        <v>3</v>
      </c>
      <c r="AF119">
        <f>IF(VLOOKUP(Table3512[[#This Row],[Site name]],Table3[],29)=0,"",VLOOKUP(Table3512[[#This Row],[Site name]],Table3[],29))</f>
        <v>1</v>
      </c>
      <c r="AG119" t="str">
        <f>IF(VLOOKUP(Table3512[[#This Row],[Site name]],Table3[],30)=0,"",VLOOKUP(Table3512[[#This Row],[Site name]],Table3[],30))</f>
        <v/>
      </c>
      <c r="AH119" t="str">
        <f>IF(VLOOKUP(Table3512[[#This Row],[Site name]],Table3[],31)=0,"",VLOOKUP(Table3512[[#This Row],[Site name]],Table3[],31))</f>
        <v/>
      </c>
      <c r="AI119" t="str">
        <f>IF(VLOOKUP(Table3512[[#This Row],[Site name]],Table3[],32)=0,"",VLOOKUP(Table3512[[#This Row],[Site name]],Table3[],32))</f>
        <v>Hodkinson</v>
      </c>
      <c r="AJ119" t="str">
        <f>IF(VLOOKUP(Table3512[[#This Row],[Site name]],Table3[],33)=0,"",VLOOKUP(Table3512[[#This Row],[Site name]],Table3[],33))</f>
        <v/>
      </c>
      <c r="AK119" t="str">
        <f>IF(VLOOKUP(Table3512[[#This Row],[Site name]],Table3[],34)=0,"",VLOOKUP(Table3512[[#This Row],[Site name]],Table3[],34))</f>
        <v/>
      </c>
      <c r="AL119" t="str">
        <f>IF(VLOOKUP(Table3512[[#This Row],[Site name]],Table3[],35)=0,"",VLOOKUP(Table3512[[#This Row],[Site name]],Table3[],35))</f>
        <v>Harris Irwin Associates</v>
      </c>
      <c r="AM119" t="str">
        <f>IF(VLOOKUP(Table3512[[#This Row],[Site name]],Table3[],36)=0,"",VLOOKUP(Table3512[[#This Row],[Site name]],Table3[],36))</f>
        <v>One Click LCA</v>
      </c>
      <c r="AN119" t="str">
        <f>IF(VLOOKUP(Table3512[[#This Row],[Site name]],Table3[],37)=0,"",VLOOKUP(Table3512[[#This Row],[Site name]],Table3[],37))</f>
        <v>Project 136</v>
      </c>
      <c r="AO119" s="188">
        <f>IF(VLOOKUP(Table3512[[#This Row],[Site name]],Table3[],38)="","",VLOOKUP(Table3512[[#This Row],[Site name]],Table3[],38))</f>
        <v>1</v>
      </c>
      <c r="AP119">
        <f>IF(VLOOKUP(Table3512[[#This Row],[Site name]],Table3[],39)="","",VLOOKUP(Table3512[[#This Row],[Site name]],Table3[],39))</f>
        <v>2</v>
      </c>
      <c r="AQ119" t="str">
        <f>_xlfn.CONCAT(Table3512[[#This Row],[Site name]],Table3512[[#This Row],[Assessment Type]])</f>
        <v>Victoria HouseAssessment 1 - no decarbonisation</v>
      </c>
    </row>
    <row r="120" spans="2:43" ht="14.7" hidden="1" customHeight="1">
      <c r="B120" t="s">
        <v>458</v>
      </c>
      <c r="C120" t="s">
        <v>977</v>
      </c>
      <c r="D120">
        <f>IF((VLOOKUP(Table3512[[#This Row],[Site name]],Table35[],3,FALSE)-VLOOKUP(Table3512[[#This Row],[Site name]],Table35679[],3,FALSE))=0,"",VLOOKUP(Table3512[[#This Row],[Site name]],Table35[],3,FALSE)-VLOOKUP(Table3512[[#This Row],[Site name]],Table35679[],3,FALSE))</f>
        <v>1263</v>
      </c>
      <c r="E120" t="str">
        <f>IF(VLOOKUP(Table3512[[#This Row],[Site name]],Table3[],2)=0,"",VLOOKUP(Table3512[[#This Row],[Site name]],Table3[],2))</f>
        <v>Camden</v>
      </c>
      <c r="F120" t="str">
        <f>IF(VLOOKUP(Table3512[[#This Row],[Site name]],Table3[],3)=0,"",VLOOKUP(Table3512[[#This Row],[Site name]],Table3[],3))</f>
        <v>WC1V 6PB</v>
      </c>
      <c r="G120" t="str">
        <f>IF(VLOOKUP(Table3512[[#This Row],[Site name]],Table3[],4)=0,"",VLOOKUP(Table3512[[#This Row],[Site name]],Table3[],4))</f>
        <v>2023/2510/P</v>
      </c>
      <c r="H120" t="str">
        <f>IF(VLOOKUP(Table3512[[#This Row],[Site name]],Table3[],5)=0,"",VLOOKUP(Table3512[[#This Row],[Site name]],Table3[],5))</f>
        <v>Planning Portal</v>
      </c>
      <c r="I120" t="str">
        <f>IF(VLOOKUP(Table3512[[#This Row],[Site name]],Table3[],6)=0,"",VLOOKUP(Table3512[[#This Row],[Site name]],Table3[],6))</f>
        <v/>
      </c>
      <c r="J120" s="185">
        <f>IF(VLOOKUP(Table3512[[#This Row],[Site name]],Table3[],7)=0,"",VLOOKUP(Table3512[[#This Row],[Site name]],Table3[],7))</f>
        <v>45104</v>
      </c>
      <c r="K120" s="185" t="str">
        <f>IF(VLOOKUP(Table3512[[#This Row],[Site name]],Table3[],8)=0,"",VLOOKUP(Table3512[[#This Row],[Site name]],Table3[],8))</f>
        <v/>
      </c>
      <c r="L120" t="str">
        <f>IF(VLOOKUP(Table3512[[#This Row],[Site name]],Table3[],9)=0,"",VLOOKUP(Table3512[[#This Row],[Site name]],Table3[],9))</f>
        <v/>
      </c>
      <c r="M120" t="str">
        <f>IF(VLOOKUP(Table3512[[#This Row],[Site name]],Table3[],10)=0,"",VLOOKUP(Table3512[[#This Row],[Site name]],Table3[],10))</f>
        <v>Commercial &amp; Residential</v>
      </c>
      <c r="N120" t="str">
        <f>IF(VLOOKUP(Table3512[[#This Row],[Site name]],Table3[],11)=0,"",VLOOKUP(Table3512[[#This Row],[Site name]],Table3[],11))</f>
        <v/>
      </c>
      <c r="O120" t="str">
        <f>IF(VLOOKUP(Table3512[[#This Row],[Site name]],Table3[],12)=0,"",VLOOKUP(Table3512[[#This Row],[Site name]],Table3[],12))</f>
        <v>New Build</v>
      </c>
      <c r="P120" t="str">
        <f>IF(VLOOKUP(Table3512[[#This Row],[Site name]],Table3[],13)=0,"",VLOOKUP(Table3512[[#This Row],[Site name]],Table3[],13))</f>
        <v/>
      </c>
      <c r="Q120" t="str">
        <f>IF(VLOOKUP(Table3512[[#This Row],[Site name]],Table3[],14)=0,"",VLOOKUP(Table3512[[#This Row],[Site name]],Table3[],14))</f>
        <v/>
      </c>
      <c r="R120" s="197">
        <f>IF(VLOOKUP(Table3512[[#This Row],[Site name]],Table3[],15)="","",VLOOKUP(Table3512[[#This Row],[Site name]],Table3[],15))</f>
        <v>0</v>
      </c>
      <c r="S120" s="197">
        <f>IF(VLOOKUP(Table3512[[#This Row],[Site name]],Table3[],16)="","",VLOOKUP(Table3512[[#This Row],[Site name]],Table3[],16))</f>
        <v>2449</v>
      </c>
      <c r="T120" s="196">
        <f>IF(VLOOKUP(Table3512[[#This Row],[Site name]],Table3[],17)="","",VLOOKUP(Table3512[[#This Row],[Site name]],Table3[],17))</f>
        <v>0</v>
      </c>
      <c r="U120" s="188" t="str">
        <f>IF(VLOOKUP(Table3512[[#This Row],[Site name]],Table3[],18)="","",VLOOKUP(Table3512[[#This Row],[Site name]],Table3[],18))</f>
        <v/>
      </c>
      <c r="V120" s="197">
        <f>IF(VLOOKUP(Table3512[[#This Row],[Site name]],Table3[],19)="","",VLOOKUP(Table3512[[#This Row],[Site name]],Table3[],19))</f>
        <v>2449</v>
      </c>
      <c r="W120" t="str">
        <f>IF(VLOOKUP(Table3512[[#This Row],[Site name]],Table3[],20)=0,"",VLOOKUP(Table3512[[#This Row],[Site name]],Table3[],20))</f>
        <v/>
      </c>
      <c r="X120" t="str">
        <f>IF(VLOOKUP(Table3512[[#This Row],[Site name]],Table3[],21)=0,"",VLOOKUP(Table3512[[#This Row],[Site name]],Table3[],21))</f>
        <v/>
      </c>
      <c r="Y120" t="str">
        <f>IF(VLOOKUP(Table3512[[#This Row],[Site name]],Table3[],22)=0,"",VLOOKUP(Table3512[[#This Row],[Site name]],Table3[],22))</f>
        <v/>
      </c>
      <c r="Z120" t="str">
        <f>IF(VLOOKUP(Table3512[[#This Row],[Site name]],Table3[],23)=0,"",VLOOKUP(Table3512[[#This Row],[Site name]],Table3[],23))</f>
        <v/>
      </c>
      <c r="AA120" t="str">
        <f>IF(VLOOKUP(Table3512[[#This Row],[Site name]],Table3[],24)=0,"",VLOOKUP(Table3512[[#This Row],[Site name]],Table3[],24))</f>
        <v/>
      </c>
      <c r="AB120" t="str">
        <f>IF(VLOOKUP(Table3512[[#This Row],[Site name]],Table3[],25)=0,"",VLOOKUP(Table3512[[#This Row],[Site name]],Table3[],25))</f>
        <v/>
      </c>
      <c r="AC120" t="str">
        <f>IF(VLOOKUP(Table3512[[#This Row],[Site name]],Table3[],26)=0,"",VLOOKUP(Table3512[[#This Row],[Site name]],Table3[],26))</f>
        <v/>
      </c>
      <c r="AD120">
        <f>IF(VLOOKUP(Table3512[[#This Row],[Site name]],Table3[],27)=0,"",VLOOKUP(Table3512[[#This Row],[Site name]],Table3[],27))</f>
        <v>5</v>
      </c>
      <c r="AE120">
        <f>IF(VLOOKUP(Table3512[[#This Row],[Site name]],Table3[],28)="","",VLOOKUP(Table3512[[#This Row],[Site name]],Table3[],28))</f>
        <v>5</v>
      </c>
      <c r="AF120" t="str">
        <f>IF(VLOOKUP(Table3512[[#This Row],[Site name]],Table3[],29)=0,"",VLOOKUP(Table3512[[#This Row],[Site name]],Table3[],29))</f>
        <v/>
      </c>
      <c r="AG120" t="str">
        <f>IF(VLOOKUP(Table3512[[#This Row],[Site name]],Table3[],30)=0,"",VLOOKUP(Table3512[[#This Row],[Site name]],Table3[],30))</f>
        <v/>
      </c>
      <c r="AH120" t="str">
        <f>IF(VLOOKUP(Table3512[[#This Row],[Site name]],Table3[],31)=0,"",VLOOKUP(Table3512[[#This Row],[Site name]],Table3[],31))</f>
        <v/>
      </c>
      <c r="AI120" t="str">
        <f>IF(VLOOKUP(Table3512[[#This Row],[Site name]],Table3[],32)=0,"",VLOOKUP(Table3512[[#This Row],[Site name]],Table3[],32))</f>
        <v>Scotch Partners</v>
      </c>
      <c r="AJ120" t="str">
        <f>IF(VLOOKUP(Table3512[[#This Row],[Site name]],Table3[],33)=0,"",VLOOKUP(Table3512[[#This Row],[Site name]],Table3[],33))</f>
        <v/>
      </c>
      <c r="AK120" t="str">
        <f>IF(VLOOKUP(Table3512[[#This Row],[Site name]],Table3[],34)=0,"",VLOOKUP(Table3512[[#This Row],[Site name]],Table3[],34))</f>
        <v/>
      </c>
      <c r="AL120" t="str">
        <f>IF(VLOOKUP(Table3512[[#This Row],[Site name]],Table3[],35)=0,"",VLOOKUP(Table3512[[#This Row],[Site name]],Table3[],35))</f>
        <v/>
      </c>
      <c r="AM120" t="str">
        <f>IF(VLOOKUP(Table3512[[#This Row],[Site name]],Table3[],36)=0,"",VLOOKUP(Table3512[[#This Row],[Site name]],Table3[],36))</f>
        <v/>
      </c>
      <c r="AN120" t="str">
        <f>IF(VLOOKUP(Table3512[[#This Row],[Site name]],Table3[],37)=0,"",VLOOKUP(Table3512[[#This Row],[Site name]],Table3[],37))</f>
        <v>Project 137</v>
      </c>
      <c r="AO120" s="188">
        <f>IF(VLOOKUP(Table3512[[#This Row],[Site name]],Table3[],38)="","",VLOOKUP(Table3512[[#This Row],[Site name]],Table3[],38))</f>
        <v>1</v>
      </c>
      <c r="AP120">
        <f>IF(VLOOKUP(Table3512[[#This Row],[Site name]],Table3[],39)="","",VLOOKUP(Table3512[[#This Row],[Site name]],Table3[],39))</f>
        <v>1</v>
      </c>
      <c r="AQ120" t="str">
        <f>_xlfn.CONCAT(Table3512[[#This Row],[Site name]],Table3512[[#This Row],[Assessment Type]])</f>
        <v>Vine LaneAssessment 1 - no decarbonisation</v>
      </c>
    </row>
    <row r="121" spans="2:43" ht="14.7" hidden="1" customHeight="1">
      <c r="B121" t="s">
        <v>459</v>
      </c>
      <c r="C121" t="s">
        <v>977</v>
      </c>
      <c r="D121">
        <f>IF((VLOOKUP(Table3512[[#This Row],[Site name]],Table35[],3,FALSE)-VLOOKUP(Table3512[[#This Row],[Site name]],Table35679[],3,FALSE))=0,"",VLOOKUP(Table3512[[#This Row],[Site name]],Table35[],3,FALSE)-VLOOKUP(Table3512[[#This Row],[Site name]],Table35679[],3,FALSE))</f>
        <v>1035</v>
      </c>
      <c r="E121" t="str">
        <f>IF(VLOOKUP(Table3512[[#This Row],[Site name]],Table3[],2)=0,"",VLOOKUP(Table3512[[#This Row],[Site name]],Table3[],2))</f>
        <v>City of London</v>
      </c>
      <c r="F121" t="str">
        <f>IF(VLOOKUP(Table3512[[#This Row],[Site name]],Table3[],3)=0,"",VLOOKUP(Table3512[[#This Row],[Site name]],Table3[],3))</f>
        <v>EC2N 2AT</v>
      </c>
      <c r="G121" t="str">
        <f>IF(VLOOKUP(Table3512[[#This Row],[Site name]],Table3[],4)=0,"",VLOOKUP(Table3512[[#This Row],[Site name]],Table3[],4))</f>
        <v>23/00145/FULMAJ</v>
      </c>
      <c r="H121" t="str">
        <f>IF(VLOOKUP(Table3512[[#This Row],[Site name]],Table3[],5)=0,"",VLOOKUP(Table3512[[#This Row],[Site name]],Table3[],5))</f>
        <v>Planning Portal</v>
      </c>
      <c r="I121" s="185" t="str">
        <f>IF(VLOOKUP(Table3512[[#This Row],[Site name]],Table3[],6)=0,"",VLOOKUP(Table3512[[#This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121" s="185">
        <f>IF(VLOOKUP(Table3512[[#This Row],[Site name]],Table3[],7)=0,"",VLOOKUP(Table3512[[#This Row],[Site name]],Table3[],7))</f>
        <v>44964</v>
      </c>
      <c r="K121" s="185" t="str">
        <f>IF(VLOOKUP(Table3512[[#This Row],[Site name]],Table3[],8)=0,"",VLOOKUP(Table3512[[#This Row],[Site name]],Table3[],8))</f>
        <v/>
      </c>
      <c r="L121" t="str">
        <f>IF(VLOOKUP(Table3512[[#This Row],[Site name]],Table3[],9)=0,"",VLOOKUP(Table3512[[#This Row],[Site name]],Table3[],9))</f>
        <v>Pending</v>
      </c>
      <c r="M121" t="str">
        <f>IF(VLOOKUP(Table3512[[#This Row],[Site name]],Table3[],10)=0,"",VLOOKUP(Table3512[[#This Row],[Site name]],Table3[],10))</f>
        <v>Office</v>
      </c>
      <c r="N121" t="str">
        <f>IF(VLOOKUP(Table3512[[#This Row],[Site name]],Table3[],11)=0,"",VLOOKUP(Table3512[[#This Row],[Site name]],Table3[],11))</f>
        <v>No</v>
      </c>
      <c r="O121" t="str">
        <f>IF(VLOOKUP(Table3512[[#This Row],[Site name]],Table3[],12)=0,"",VLOOKUP(Table3512[[#This Row],[Site name]],Table3[],12))</f>
        <v>Heavy Refurbishment</v>
      </c>
      <c r="P121" t="str">
        <f>IF(VLOOKUP(Table3512[[#This Row],[Site name]],Table3[],13)=0,"",VLOOKUP(Table3512[[#This Row],[Site name]],Table3[],13))</f>
        <v>1880s</v>
      </c>
      <c r="Q121" t="str">
        <f>IF(VLOOKUP(Table3512[[#This Row],[Site name]],Table3[],14)=0,"",VLOOKUP(Table3512[[#This Row],[Site name]],Table3[],14))</f>
        <v>Not listed</v>
      </c>
      <c r="R121" s="197">
        <f>IF(VLOOKUP(Table3512[[#This Row],[Site name]],Table3[],15)="","",VLOOKUP(Table3512[[#This Row],[Site name]],Table3[],15))</f>
        <v>6795</v>
      </c>
      <c r="S121" s="197">
        <f>IF(VLOOKUP(Table3512[[#This Row],[Site name]],Table3[],16)="","",VLOOKUP(Table3512[[#This Row],[Site name]],Table3[],16))</f>
        <v>9108</v>
      </c>
      <c r="T121" s="196">
        <f>IF(VLOOKUP(Table3512[[#This Row],[Site name]],Table3[],17)="","",VLOOKUP(Table3512[[#This Row],[Site name]],Table3[],17))</f>
        <v>1881</v>
      </c>
      <c r="U121" s="188">
        <f>IF(VLOOKUP(Table3512[[#This Row],[Site name]],Table3[],18)="","",VLOOKUP(Table3512[[#This Row],[Site name]],Table3[],18))</f>
        <v>0.34039735099337753</v>
      </c>
      <c r="V121" s="197">
        <f>IF(VLOOKUP(Table3512[[#This Row],[Site name]],Table3[],19)="","",VLOOKUP(Table3512[[#This Row],[Site name]],Table3[],19))</f>
        <v>4194</v>
      </c>
      <c r="W121" t="str">
        <f>IF(VLOOKUP(Table3512[[#This Row],[Site name]],Table3[],20)=0,"",VLOOKUP(Table3512[[#This Row],[Site name]],Table3[],20))</f>
        <v>New and retained basement</v>
      </c>
      <c r="X121" t="str">
        <f>IF(VLOOKUP(Table3512[[#This Row],[Site name]],Table3[],21)=0,"",VLOOKUP(Table3512[[#This Row],[Site name]],Table3[],21))</f>
        <v>Masonry and steel</v>
      </c>
      <c r="Y121" t="str">
        <f>IF(VLOOKUP(Table3512[[#This Row],[Site name]],Table3[],22)=0,"",VLOOKUP(Table3512[[#This Row],[Site name]],Table3[],22))</f>
        <v>Reinforced Concrete</v>
      </c>
      <c r="Z121" t="str">
        <f>IF(VLOOKUP(Table3512[[#This Row],[Site name]],Table3[],23)=0,"",VLOOKUP(Table3512[[#This Row],[Site name]],Table3[],23))</f>
        <v>RC Cores / shear walls</v>
      </c>
      <c r="AA121" t="str">
        <f>IF(VLOOKUP(Table3512[[#This Row],[Site name]],Table3[],24)=0,"",VLOOKUP(Table3512[[#This Row],[Site name]],Table3[],24))</f>
        <v>RC Cores / shear walls</v>
      </c>
      <c r="AB121" t="str">
        <f>IF(VLOOKUP(Table3512[[#This Row],[Site name]],Table3[],25)=0,"",VLOOKUP(Table3512[[#This Row],[Site name]],Table3[],25))</f>
        <v>Capacity enhancement</v>
      </c>
      <c r="AC121">
        <f>IF(VLOOKUP(Table3512[[#This Row],[Site name]],Table3[],26)=0,"",VLOOKUP(Table3512[[#This Row],[Site name]],Table3[],26))</f>
        <v>5</v>
      </c>
      <c r="AD121">
        <f>IF(VLOOKUP(Table3512[[#This Row],[Site name]],Table3[],27)=0,"",VLOOKUP(Table3512[[#This Row],[Site name]],Table3[],27))</f>
        <v>5</v>
      </c>
      <c r="AE121">
        <f>IF(VLOOKUP(Table3512[[#This Row],[Site name]],Table3[],28)="","",VLOOKUP(Table3512[[#This Row],[Site name]],Table3[],28))</f>
        <v>7</v>
      </c>
      <c r="AF121">
        <f>IF(VLOOKUP(Table3512[[#This Row],[Site name]],Table3[],29)=0,"",VLOOKUP(Table3512[[#This Row],[Site name]],Table3[],29))</f>
        <v>5</v>
      </c>
      <c r="AG121" t="str">
        <f>IF(VLOOKUP(Table3512[[#This Row],[Site name]],Table3[],30)=0,"",VLOOKUP(Table3512[[#This Row],[Site name]],Table3[],30))</f>
        <v/>
      </c>
      <c r="AH121" t="str">
        <f>IF(VLOOKUP(Table3512[[#This Row],[Site name]],Table3[],31)=0,"",VLOOKUP(Table3512[[#This Row],[Site name]],Table3[],31))</f>
        <v>None required</v>
      </c>
      <c r="AI121" t="str">
        <f>IF(VLOOKUP(Table3512[[#This Row],[Site name]],Table3[],32)=0,"",VLOOKUP(Table3512[[#This Row],[Site name]],Table3[],32))</f>
        <v>Arup</v>
      </c>
      <c r="AJ121" t="str">
        <f>IF(VLOOKUP(Table3512[[#This Row],[Site name]],Table3[],33)=0,"",VLOOKUP(Table3512[[#This Row],[Site name]],Table3[],33))</f>
        <v>Heyne Tillet Steel</v>
      </c>
      <c r="AK121" t="str">
        <f>IF(VLOOKUP(Table3512[[#This Row],[Site name]],Table3[],34)=0,"",VLOOKUP(Table3512[[#This Row],[Site name]],Table3[],34))</f>
        <v>Arup</v>
      </c>
      <c r="AL121" t="str">
        <f>IF(VLOOKUP(Table3512[[#This Row],[Site name]],Table3[],35)=0,"",VLOOKUP(Table3512[[#This Row],[Site name]],Table3[],35))</f>
        <v>Carmody Groarke</v>
      </c>
      <c r="AM121" t="str">
        <f>IF(VLOOKUP(Table3512[[#This Row],[Site name]],Table3[],36)=0,"",VLOOKUP(Table3512[[#This Row],[Site name]],Table3[],36))</f>
        <v>One Click LCA</v>
      </c>
      <c r="AN121" t="str">
        <f>IF(VLOOKUP(Table3512[[#This Row],[Site name]],Table3[],37)=0,"",VLOOKUP(Table3512[[#This Row],[Site name]],Table3[],37))</f>
        <v>Project 138</v>
      </c>
      <c r="AO121" s="188">
        <f>IF(VLOOKUP(Table3512[[#This Row],[Site name]],Table3[],38)="","",VLOOKUP(Table3512[[#This Row],[Site name]],Table3[],38))</f>
        <v>0.27682119205298011</v>
      </c>
      <c r="AP121">
        <f>IF(VLOOKUP(Table3512[[#This Row],[Site name]],Table3[],39)="","",VLOOKUP(Table3512[[#This Row],[Site name]],Table3[],39))</f>
        <v>3</v>
      </c>
      <c r="AQ121" t="str">
        <f>_xlfn.CONCAT(Table3512[[#This Row],[Site name]],Table3512[[#This Row],[Assessment Type]])</f>
        <v>Warnford CourtAssessment 1 - no decarbonisation</v>
      </c>
    </row>
    <row r="122" spans="2:43" ht="14.4" hidden="1" customHeight="1">
      <c r="B122" t="s">
        <v>461</v>
      </c>
      <c r="C122" t="s">
        <v>977</v>
      </c>
      <c r="D122">
        <f>IF((VLOOKUP(Table3512[[#This Row],[Site name]],Table35[],3,FALSE)-VLOOKUP(Table3512[[#This Row],[Site name]],Table35679[],3,FALSE))=0,"",VLOOKUP(Table3512[[#This Row],[Site name]],Table35[],3,FALSE)-VLOOKUP(Table3512[[#This Row],[Site name]],Table35679[],3,FALSE))</f>
        <v>521</v>
      </c>
      <c r="E122" t="str">
        <f>IF(VLOOKUP(Table3512[[#This Row],[Site name]],Table3[],2)=0,"",VLOOKUP(Table3512[[#This Row],[Site name]],Table3[],2))</f>
        <v>Lambeth</v>
      </c>
      <c r="F122" t="str">
        <f>IF(VLOOKUP(Table3512[[#This Row],[Site name]],Table3[],3)=0,"",VLOOKUP(Table3512[[#This Row],[Site name]],Table3[],3))</f>
        <v>SE1 7BJ</v>
      </c>
      <c r="G122" t="str">
        <f>IF(VLOOKUP(Table3512[[#This Row],[Site name]],Table3[],4)=0,"",VLOOKUP(Table3512[[#This Row],[Site name]],Table3[],4))</f>
        <v>21/02475/FUL</v>
      </c>
      <c r="H122" t="str">
        <f>IF(VLOOKUP(Table3512[[#This Row],[Site name]],Table3[],5)=0,"",VLOOKUP(Table3512[[#This Row],[Site name]],Table3[],5))</f>
        <v>Planning Portal</v>
      </c>
      <c r="I122" s="185" t="str">
        <f>IF(VLOOKUP(Table3512[[#This Row],[Site name]],Table3[],6)=0,"",VLOOKUP(Table3512[[#This Row],[Site name]],Table3[],6))</f>
        <v>Partial demolition of existing hotel, six and seven storey rear Refurbishments, and single storey roof Refurbishment to existing building and new 13 storey tower</v>
      </c>
      <c r="J122" s="185">
        <f>IF(VLOOKUP(Table3512[[#This Row],[Site name]],Table3[],7)=0,"",VLOOKUP(Table3512[[#This Row],[Site name]],Table3[],7))</f>
        <v>44368</v>
      </c>
      <c r="K122" s="185">
        <f>IF(VLOOKUP(Table3512[[#This Row],[Site name]],Table3[],8)=0,"",VLOOKUP(Table3512[[#This Row],[Site name]],Table3[],8))</f>
        <v>44862</v>
      </c>
      <c r="L122" t="str">
        <f>IF(VLOOKUP(Table3512[[#This Row],[Site name]],Table3[],9)=0,"",VLOOKUP(Table3512[[#This Row],[Site name]],Table3[],9))</f>
        <v/>
      </c>
      <c r="M122" t="str">
        <f>IF(VLOOKUP(Table3512[[#This Row],[Site name]],Table3[],10)=0,"",VLOOKUP(Table3512[[#This Row],[Site name]],Table3[],10))</f>
        <v>Hotel</v>
      </c>
      <c r="N122" t="str">
        <f>IF(VLOOKUP(Table3512[[#This Row],[Site name]],Table3[],11)=0,"",VLOOKUP(Table3512[[#This Row],[Site name]],Table3[],11))</f>
        <v>No</v>
      </c>
      <c r="O122" t="str">
        <f>IF(VLOOKUP(Table3512[[#This Row],[Site name]],Table3[],12)=0,"",VLOOKUP(Table3512[[#This Row],[Site name]],Table3[],12))</f>
        <v>Heavy Refurbishment</v>
      </c>
      <c r="P122" t="str">
        <f>IF(VLOOKUP(Table3512[[#This Row],[Site name]],Table3[],13)=0,"",VLOOKUP(Table3512[[#This Row],[Site name]],Table3[],13))</f>
        <v/>
      </c>
      <c r="Q122" t="str">
        <f>IF(VLOOKUP(Table3512[[#This Row],[Site name]],Table3[],14)=0,"",VLOOKUP(Table3512[[#This Row],[Site name]],Table3[],14))</f>
        <v>Not listed</v>
      </c>
      <c r="R122" s="197">
        <f>IF(VLOOKUP(Table3512[[#This Row],[Site name]],Table3[],15)="","",VLOOKUP(Table3512[[#This Row],[Site name]],Table3[],15))</f>
        <v>5192</v>
      </c>
      <c r="S122" s="197">
        <f>IF(VLOOKUP(Table3512[[#This Row],[Site name]],Table3[],16)="","",VLOOKUP(Table3512[[#This Row],[Site name]],Table3[],16))</f>
        <v>14125</v>
      </c>
      <c r="T122" s="196" t="str">
        <f>IF(VLOOKUP(Table3512[[#This Row],[Site name]],Table3[],17)="","",VLOOKUP(Table3512[[#This Row],[Site name]],Table3[],17))</f>
        <v/>
      </c>
      <c r="U122" s="188">
        <f>IF(VLOOKUP(Table3512[[#This Row],[Site name]],Table3[],18)="","",VLOOKUP(Table3512[[#This Row],[Site name]],Table3[],18))</f>
        <v>1.7205315870570108</v>
      </c>
      <c r="V122" s="197">
        <f>IF(VLOOKUP(Table3512[[#This Row],[Site name]],Table3[],19)="","",VLOOKUP(Table3512[[#This Row],[Site name]],Table3[],19))</f>
        <v>8933</v>
      </c>
      <c r="W122" t="str">
        <f>IF(VLOOKUP(Table3512[[#This Row],[Site name]],Table3[],20)=0,"",VLOOKUP(Table3512[[#This Row],[Site name]],Table3[],20))</f>
        <v/>
      </c>
      <c r="X122" t="str">
        <f>IF(VLOOKUP(Table3512[[#This Row],[Site name]],Table3[],21)=0,"",VLOOKUP(Table3512[[#This Row],[Site name]],Table3[],21))</f>
        <v/>
      </c>
      <c r="Y122" t="str">
        <f>IF(VLOOKUP(Table3512[[#This Row],[Site name]],Table3[],22)=0,"",VLOOKUP(Table3512[[#This Row],[Site name]],Table3[],22))</f>
        <v/>
      </c>
      <c r="Z122" t="str">
        <f>IF(VLOOKUP(Table3512[[#This Row],[Site name]],Table3[],23)=0,"",VLOOKUP(Table3512[[#This Row],[Site name]],Table3[],23))</f>
        <v/>
      </c>
      <c r="AA122" t="str">
        <f>IF(VLOOKUP(Table3512[[#This Row],[Site name]],Table3[],24)=0,"",VLOOKUP(Table3512[[#This Row],[Site name]],Table3[],24))</f>
        <v/>
      </c>
      <c r="AB122" t="str">
        <f>IF(VLOOKUP(Table3512[[#This Row],[Site name]],Table3[],25)=0,"",VLOOKUP(Table3512[[#This Row],[Site name]],Table3[],25))</f>
        <v/>
      </c>
      <c r="AC122" t="str">
        <f>IF(VLOOKUP(Table3512[[#This Row],[Site name]],Table3[],26)=0,"",VLOOKUP(Table3512[[#This Row],[Site name]],Table3[],26))</f>
        <v/>
      </c>
      <c r="AD122">
        <f>IF(VLOOKUP(Table3512[[#This Row],[Site name]],Table3[],27)=0,"",VLOOKUP(Table3512[[#This Row],[Site name]],Table3[],27))</f>
        <v>13</v>
      </c>
      <c r="AE122">
        <f>IF(VLOOKUP(Table3512[[#This Row],[Site name]],Table3[],28)="","",VLOOKUP(Table3512[[#This Row],[Site name]],Table3[],28))</f>
        <v>13</v>
      </c>
      <c r="AF122">
        <f>IF(VLOOKUP(Table3512[[#This Row],[Site name]],Table3[],29)=0,"",VLOOKUP(Table3512[[#This Row],[Site name]],Table3[],29))</f>
        <v>1</v>
      </c>
      <c r="AG122">
        <f>IF(VLOOKUP(Table3512[[#This Row],[Site name]],Table3[],30)=0,"",VLOOKUP(Table3512[[#This Row],[Site name]],Table3[],30))</f>
        <v>13</v>
      </c>
      <c r="AH122" t="str">
        <f>IF(VLOOKUP(Table3512[[#This Row],[Site name]],Table3[],31)=0,"",VLOOKUP(Table3512[[#This Row],[Site name]],Table3[],31))</f>
        <v/>
      </c>
      <c r="AI122" t="str">
        <f>IF(VLOOKUP(Table3512[[#This Row],[Site name]],Table3[],32)=0,"",VLOOKUP(Table3512[[#This Row],[Site name]],Table3[],32))</f>
        <v>Elementa</v>
      </c>
      <c r="AJ122" t="str">
        <f>IF(VLOOKUP(Table3512[[#This Row],[Site name]],Table3[],33)=0,"",VLOOKUP(Table3512[[#This Row],[Site name]],Table3[],33))</f>
        <v/>
      </c>
      <c r="AK122" t="str">
        <f>IF(VLOOKUP(Table3512[[#This Row],[Site name]],Table3[],34)=0,"",VLOOKUP(Table3512[[#This Row],[Site name]],Table3[],34))</f>
        <v/>
      </c>
      <c r="AL122" t="str">
        <f>IF(VLOOKUP(Table3512[[#This Row],[Site name]],Table3[],35)=0,"",VLOOKUP(Table3512[[#This Row],[Site name]],Table3[],35))</f>
        <v/>
      </c>
      <c r="AM122" t="str">
        <f>IF(VLOOKUP(Table3512[[#This Row],[Site name]],Table3[],36)=0,"",VLOOKUP(Table3512[[#This Row],[Site name]],Table3[],36))</f>
        <v/>
      </c>
      <c r="AN122" t="str">
        <f>IF(VLOOKUP(Table3512[[#This Row],[Site name]],Table3[],37)=0,"",VLOOKUP(Table3512[[#This Row],[Site name]],Table3[],37))</f>
        <v>Project 139</v>
      </c>
      <c r="AO122" s="188">
        <f>IF(VLOOKUP(Table3512[[#This Row],[Site name]],Table3[],38)="","",VLOOKUP(Table3512[[#This Row],[Site name]],Table3[],38))</f>
        <v>0</v>
      </c>
      <c r="AP122">
        <f>IF(VLOOKUP(Table3512[[#This Row],[Site name]],Table3[],39)="","",VLOOKUP(Table3512[[#This Row],[Site name]],Table3[],39))</f>
        <v>3</v>
      </c>
      <c r="AQ122" t="str">
        <f>_xlfn.CONCAT(Table3512[[#This Row],[Site name]],Table3512[[#This Row],[Assessment Type]])</f>
        <v>Waterloo Hub Hotel development - 54 Kennington RoadAssessment 1 - no decarbonisation</v>
      </c>
    </row>
  </sheetData>
  <phoneticPr fontId="13" type="noConversion"/>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2962A-49FB-409E-A9B0-996DE7337B00}">
  <dimension ref="B1:AP245"/>
  <sheetViews>
    <sheetView topLeftCell="A185" zoomScale="70" zoomScaleNormal="70" workbookViewId="0">
      <selection activeCell="D17" sqref="D17"/>
    </sheetView>
  </sheetViews>
  <sheetFormatPr defaultRowHeight="14.75"/>
  <cols>
    <col min="2" max="2" width="61.31640625" customWidth="1"/>
    <col min="3" max="8" width="30.6796875" customWidth="1"/>
    <col min="9" max="9" width="41.6796875" customWidth="1"/>
    <col min="10" max="11" width="30.6796875" style="185" customWidth="1"/>
    <col min="12" max="14" width="30.6796875" customWidth="1"/>
    <col min="15" max="15" width="33.5" customWidth="1"/>
    <col min="16" max="33" width="30.6796875" customWidth="1"/>
    <col min="34" max="34" width="36.08984375" customWidth="1"/>
    <col min="35" max="39" width="30.6796875" customWidth="1"/>
    <col min="40" max="40" width="12" bestFit="1" customWidth="1"/>
    <col min="42" max="42" width="8.90625" style="197"/>
  </cols>
  <sheetData>
    <row r="1" spans="2:42">
      <c r="B1" t="s">
        <v>469</v>
      </c>
      <c r="C1" t="s">
        <v>980</v>
      </c>
      <c r="D1" t="s">
        <v>981</v>
      </c>
      <c r="E1" t="s">
        <v>270</v>
      </c>
      <c r="F1" t="s">
        <v>470</v>
      </c>
      <c r="G1" t="s">
        <v>471</v>
      </c>
      <c r="H1" t="s">
        <v>472</v>
      </c>
      <c r="I1" t="s">
        <v>473</v>
      </c>
      <c r="J1" t="s">
        <v>474</v>
      </c>
      <c r="K1" t="s">
        <v>475</v>
      </c>
      <c r="L1" t="s">
        <v>476</v>
      </c>
      <c r="M1" t="s">
        <v>477</v>
      </c>
      <c r="N1" t="s">
        <v>118</v>
      </c>
      <c r="O1" t="s">
        <v>4</v>
      </c>
      <c r="P1" t="s">
        <v>478</v>
      </c>
      <c r="Q1" t="s">
        <v>479</v>
      </c>
      <c r="R1" t="s">
        <v>480</v>
      </c>
      <c r="S1" t="s">
        <v>481</v>
      </c>
      <c r="T1" t="s">
        <v>482</v>
      </c>
      <c r="U1" t="s">
        <v>483</v>
      </c>
      <c r="V1" t="s">
        <v>484</v>
      </c>
      <c r="W1" t="s">
        <v>173</v>
      </c>
      <c r="X1" t="s">
        <v>485</v>
      </c>
      <c r="Y1" t="s">
        <v>486</v>
      </c>
      <c r="Z1" t="s">
        <v>487</v>
      </c>
      <c r="AA1" t="s">
        <v>488</v>
      </c>
      <c r="AB1" t="s">
        <v>36</v>
      </c>
      <c r="AC1" t="s">
        <v>489</v>
      </c>
      <c r="AD1" t="s">
        <v>490</v>
      </c>
      <c r="AE1" t="s">
        <v>491</v>
      </c>
      <c r="AF1" t="s">
        <v>492</v>
      </c>
      <c r="AG1" t="s">
        <v>493</v>
      </c>
      <c r="AH1" t="s">
        <v>494</v>
      </c>
      <c r="AI1" t="s">
        <v>495</v>
      </c>
      <c r="AJ1" t="s">
        <v>496</v>
      </c>
      <c r="AK1" t="s">
        <v>497</v>
      </c>
      <c r="AL1" t="s">
        <v>498</v>
      </c>
      <c r="AM1" t="s">
        <v>499</v>
      </c>
      <c r="AN1" t="s">
        <v>500</v>
      </c>
      <c r="AO1" t="s">
        <v>501</v>
      </c>
      <c r="AP1" t="s">
        <v>502</v>
      </c>
    </row>
    <row r="2" spans="2:42">
      <c r="B2" t="s">
        <v>226</v>
      </c>
      <c r="C2" t="s">
        <v>982</v>
      </c>
      <c r="D2">
        <v>415</v>
      </c>
      <c r="E2" t="str">
        <f>IF(VLOOKUP(Table356[[#This Row],[Site name]],Table3[],2)=0,"",VLOOKUP(Table356[[#This Row],[Site name]],Table3[],2))</f>
        <v>City of London</v>
      </c>
      <c r="F2" t="str">
        <f>IF(VLOOKUP(Table356[[#This Row],[Site name]],Table3[],3)=0,"",VLOOKUP(Table356[[#This Row],[Site name]],Table3[],3))</f>
        <v>EC2M 2QT</v>
      </c>
      <c r="G2" t="str">
        <f>IF(VLOOKUP(Table356[[#This Row],[Site name]],Table3[],4)=0,"",VLOOKUP(Table356[[#This Row],[Site name]],Table3[],4))</f>
        <v>22/01200/FULMAJ</v>
      </c>
      <c r="H2" t="str">
        <f>IF(VLOOKUP(Table356[[#This Row],[Site name]],Table3[],5)=0,"",VLOOKUP(Table356[[#This Row],[Site name]],Table3[],5))</f>
        <v>Planning Portal</v>
      </c>
      <c r="I2" s="185" t="str">
        <f>IF(VLOOKUP(Table356[[#This Row],[Site name]],Table3[],6)=0,"",VLOOKUP(Table356[[#This Row],[Site name]],Table3[],6))</f>
        <v>Partial demolition of existing building. Retention and Refurbishment of existing structure - provide 14-storey. Retention of existing gym and swimming pool at basement level</v>
      </c>
      <c r="J2" s="185">
        <f>IF(VLOOKUP(Table356[[#This Row],[Site name]],Table3[],7)=0,"",VLOOKUP(Table356[[#This Row],[Site name]],Table3[],7))</f>
        <v>44907</v>
      </c>
      <c r="K2" s="185" t="str">
        <f>IF(VLOOKUP(Table356[[#This Row],[Site name]],Table3[],8)=0,"",VLOOKUP(Table356[[#This Row],[Site name]],Table3[],8))</f>
        <v/>
      </c>
      <c r="L2" t="str">
        <f>IF(VLOOKUP(Table356[[#This Row],[Site name]],Table3[],9)=0,"",VLOOKUP(Table356[[#This Row],[Site name]],Table3[],9))</f>
        <v>Pending</v>
      </c>
      <c r="M2" t="str">
        <f>IF(VLOOKUP(Table356[[#This Row],[Site name]],Table3[],10)=0,"",VLOOKUP(Table356[[#This Row],[Site name]],Table3[],10))</f>
        <v>Office</v>
      </c>
      <c r="N2" t="str">
        <f>IF(VLOOKUP(Table356[[#This Row],[Site name]],Table3[],11)=0,"",VLOOKUP(Table356[[#This Row],[Site name]],Table3[],11))</f>
        <v>Yes</v>
      </c>
      <c r="O2" t="str">
        <f>IF(VLOOKUP(Table356[[#This Row],[Site name]],Table3[],12)=0,"",VLOOKUP(Table356[[#This Row],[Site name]],Table3[],12))</f>
        <v>Heavy Refurbishment</v>
      </c>
      <c r="P2" t="str">
        <f>IF(VLOOKUP(Table356[[#This Row],[Site name]],Table3[],13)=0,"",VLOOKUP(Table356[[#This Row],[Site name]],Table3[],13))</f>
        <v>1980s</v>
      </c>
      <c r="Q2" t="str">
        <f>IF(VLOOKUP(Table356[[#This Row],[Site name]],Table3[],14)=0,"",VLOOKUP(Table356[[#This Row],[Site name]],Table3[],14))</f>
        <v>Not listed</v>
      </c>
      <c r="R2" s="197">
        <f>IF(VLOOKUP(Table356[[#This Row],[Site name]],Table3[],15)="","",VLOOKUP(Table356[[#This Row],[Site name]],Table3[],15))</f>
        <v>28992</v>
      </c>
      <c r="S2" s="197">
        <f>IF(VLOOKUP(Table356[[#This Row],[Site name]],Table3[],16)=0,"",VLOOKUP(Table356[[#This Row],[Site name]],Table3[],16))</f>
        <v>51869</v>
      </c>
      <c r="T2" s="196">
        <f>IF(VLOOKUP(Table356[[#This Row],[Site name]],Table3[],17)="","",VLOOKUP(Table356[[#This Row],[Site name]],Table3[],17))</f>
        <v>12718</v>
      </c>
      <c r="U2" s="187">
        <f>IF(VLOOKUP(Table356[[#This Row],[Site name]],Table3[],18)="","",VLOOKUP(Table356[[#This Row],[Site name]],Table3[],18))</f>
        <v>0.78907974613686527</v>
      </c>
      <c r="V2" s="197">
        <f>IF(VLOOKUP(Table356[[#This Row],[Site name]],Table3[],19)="","",VLOOKUP(Table356[[#This Row],[Site name]],Table3[],19))</f>
        <v>35595</v>
      </c>
      <c r="W2" t="str">
        <f>IF(VLOOKUP(Table356[[#This Row],[Site name]],Table3[],20)=0,"",VLOOKUP(Table356[[#This Row],[Site name]],Table3[],20))</f>
        <v>No new basement</v>
      </c>
      <c r="X2" t="str">
        <f>IF(VLOOKUP(Table356[[#This Row],[Site name]],Table3[],21)=0,"",VLOOKUP(Table356[[#This Row],[Site name]],Table3[],21))</f>
        <v>Steel</v>
      </c>
      <c r="Y2" t="str">
        <f>IF(VLOOKUP(Table356[[#This Row],[Site name]],Table3[],22)=0,"",VLOOKUP(Table356[[#This Row],[Site name]],Table3[],22))</f>
        <v>Steel</v>
      </c>
      <c r="Z2" t="str">
        <f>IF(VLOOKUP(Table356[[#This Row],[Site name]],Table3[],23)=0,"",VLOOKUP(Table356[[#This Row],[Site name]],Table3[],23))</f>
        <v/>
      </c>
      <c r="AA2" t="str">
        <f>IF(VLOOKUP(Table356[[#This Row],[Site name]],Table3[],24)=0,"",VLOOKUP(Table356[[#This Row],[Site name]],Table3[],24))</f>
        <v/>
      </c>
      <c r="AB2" t="str">
        <f>IF(VLOOKUP(Table356[[#This Row],[Site name]],Table3[],25)=0,"",VLOOKUP(Table356[[#This Row],[Site name]],Table3[],25))</f>
        <v/>
      </c>
      <c r="AC2">
        <f>IF(VLOOKUP(Table356[[#This Row],[Site name]],Table3[],26)=0,"",VLOOKUP(Table356[[#This Row],[Site name]],Table3[],26))</f>
        <v>10</v>
      </c>
      <c r="AD2">
        <f>IF(VLOOKUP(Table356[[#This Row],[Site name]],Table3[],27)=0,"",VLOOKUP(Table356[[#This Row],[Site name]],Table3[],27))</f>
        <v>16</v>
      </c>
      <c r="AE2">
        <f>IF(VLOOKUP(Table356[[#This Row],[Site name]],Table3[],28)=0,"",VLOOKUP(Table356[[#This Row],[Site name]],Table3[],28))</f>
        <v>14</v>
      </c>
      <c r="AF2">
        <f>IF(VLOOKUP(Table356[[#This Row],[Site name]],Table3[],29)=0,"",VLOOKUP(Table356[[#This Row],[Site name]],Table3[],29))</f>
        <v>6</v>
      </c>
      <c r="AG2" t="str">
        <f>IF(VLOOKUP(Table356[[#This Row],[Site name]],Table3[],30)=0,"",VLOOKUP(Table356[[#This Row],[Site name]],Table3[],30))</f>
        <v/>
      </c>
      <c r="AH2" t="str">
        <f>IF(VLOOKUP(Table356[[#This Row],[Site name]],Table3[],31)=0,"",VLOOKUP(Table356[[#This Row],[Site name]],Table3[],31))</f>
        <v/>
      </c>
      <c r="AI2" t="str">
        <f>IF(VLOOKUP(Table356[[#This Row],[Site name]],Table3[],32)=0,"",VLOOKUP(Table356[[#This Row],[Site name]],Table3[],32))</f>
        <v>Hilson Moran</v>
      </c>
      <c r="AJ2" t="str">
        <f>IF(VLOOKUP(Table356[[#This Row],[Site name]],Table3[],33)=0,"",VLOOKUP(Table356[[#This Row],[Site name]],Table3[],33))</f>
        <v>AKT II</v>
      </c>
      <c r="AK2" t="str">
        <f>IF(VLOOKUP(Table356[[#This Row],[Site name]],Table3[],34)=0,"",VLOOKUP(Table356[[#This Row],[Site name]],Table3[],34))</f>
        <v>MTT</v>
      </c>
      <c r="AL2" t="str">
        <f>IF(VLOOKUP(Table356[[#This Row],[Site name]],Table3[],35)=0,"",VLOOKUP(Table356[[#This Row],[Site name]],Table3[],35))</f>
        <v>Piercy &amp; Company</v>
      </c>
      <c r="AM2" t="str">
        <f>IF(VLOOKUP(Table356[[#This Row],[Site name]],Table3[],36)=0,"",VLOOKUP(Table356[[#This Row],[Site name]],Table3[],36))</f>
        <v>One Click LCA</v>
      </c>
      <c r="AN2" t="str">
        <f>IF(VLOOKUP(Table356[[#This Row],[Site name]],Table3[],37)=0,"",VLOOKUP(Table356[[#This Row],[Site name]],Table3[],37))</f>
        <v>Project 1</v>
      </c>
      <c r="AO2" s="188">
        <f>VLOOKUP(Table356[[#This Row],[Site name]],Table3[],38)</f>
        <v>0.43867273730684325</v>
      </c>
      <c r="AP2" s="197">
        <f>VLOOKUP(Table356[[#This Row],[Site name]],Table3[],39)</f>
        <v>3</v>
      </c>
    </row>
    <row r="3" spans="2:42">
      <c r="B3" t="s">
        <v>226</v>
      </c>
      <c r="C3" t="s">
        <v>983</v>
      </c>
      <c r="D3">
        <v>392</v>
      </c>
      <c r="E3" t="str">
        <f>IF(VLOOKUP(Table356[[#This Row],[Site name]],Table3[],2)=0,"",VLOOKUP(Table356[[#This Row],[Site name]],Table3[],2))</f>
        <v>City of London</v>
      </c>
      <c r="F3" t="str">
        <f>IF(VLOOKUP(Table356[[#This Row],[Site name]],Table3[],3)=0,"",VLOOKUP(Table356[[#This Row],[Site name]],Table3[],3))</f>
        <v>EC2M 2QT</v>
      </c>
      <c r="G3" t="str">
        <f>IF(VLOOKUP(Table356[[#This Row],[Site name]],Table3[],4)=0,"",VLOOKUP(Table356[[#This Row],[Site name]],Table3[],4))</f>
        <v>22/01200/FULMAJ</v>
      </c>
      <c r="H3" t="str">
        <f>IF(VLOOKUP(Table356[[#This Row],[Site name]],Table3[],5)=0,"",VLOOKUP(Table356[[#This Row],[Site name]],Table3[],5))</f>
        <v>Planning Portal</v>
      </c>
      <c r="I3" s="185" t="str">
        <f>IF(VLOOKUP(Table356[[#This Row],[Site name]],Table3[],6)=0,"",VLOOKUP(Table356[[#This Row],[Site name]],Table3[],6))</f>
        <v>Partial demolition of existing building. Retention and Refurbishment of existing structure - provide 14-storey. Retention of existing gym and swimming pool at basement level</v>
      </c>
      <c r="J3" s="185">
        <f>IF(VLOOKUP(Table356[[#This Row],[Site name]],Table3[],7)=0,"",VLOOKUP(Table356[[#This Row],[Site name]],Table3[],7))</f>
        <v>44907</v>
      </c>
      <c r="K3" s="185" t="str">
        <f>IF(VLOOKUP(Table356[[#This Row],[Site name]],Table3[],8)=0,"",VLOOKUP(Table356[[#This Row],[Site name]],Table3[],8))</f>
        <v/>
      </c>
      <c r="L3" t="str">
        <f>IF(VLOOKUP(Table356[[#This Row],[Site name]],Table3[],9)=0,"",VLOOKUP(Table356[[#This Row],[Site name]],Table3[],9))</f>
        <v>Pending</v>
      </c>
      <c r="M3" t="str">
        <f>IF(VLOOKUP(Table356[[#This Row],[Site name]],Table3[],10)=0,"",VLOOKUP(Table356[[#This Row],[Site name]],Table3[],10))</f>
        <v>Office</v>
      </c>
      <c r="N3" t="str">
        <f>IF(VLOOKUP(Table356[[#This Row],[Site name]],Table3[],11)=0,"",VLOOKUP(Table356[[#This Row],[Site name]],Table3[],11))</f>
        <v>Yes</v>
      </c>
      <c r="O3" t="str">
        <f>IF(VLOOKUP(Table356[[#This Row],[Site name]],Table3[],12)=0,"",VLOOKUP(Table356[[#This Row],[Site name]],Table3[],12))</f>
        <v>Heavy Refurbishment</v>
      </c>
      <c r="P3" t="str">
        <f>IF(VLOOKUP(Table356[[#This Row],[Site name]],Table3[],13)=0,"",VLOOKUP(Table356[[#This Row],[Site name]],Table3[],13))</f>
        <v>1980s</v>
      </c>
      <c r="Q3" t="str">
        <f>IF(VLOOKUP(Table356[[#This Row],[Site name]],Table3[],14)=0,"",VLOOKUP(Table356[[#This Row],[Site name]],Table3[],14))</f>
        <v>Not listed</v>
      </c>
      <c r="R3" s="197">
        <f>IF(VLOOKUP(Table356[[#This Row],[Site name]],Table3[],15)="","",VLOOKUP(Table356[[#This Row],[Site name]],Table3[],15))</f>
        <v>28992</v>
      </c>
      <c r="S3" s="197">
        <f>IF(VLOOKUP(Table356[[#This Row],[Site name]],Table3[],16)=0,"",VLOOKUP(Table356[[#This Row],[Site name]],Table3[],16))</f>
        <v>51869</v>
      </c>
      <c r="T3" s="196">
        <f>IF(VLOOKUP(Table356[[#This Row],[Site name]],Table3[],17)="","",VLOOKUP(Table356[[#This Row],[Site name]],Table3[],17))</f>
        <v>12718</v>
      </c>
      <c r="U3" s="187">
        <f>IF(VLOOKUP(Table356[[#This Row],[Site name]],Table3[],18)="","",VLOOKUP(Table356[[#This Row],[Site name]],Table3[],18))</f>
        <v>0.78907974613686527</v>
      </c>
      <c r="V3" s="197">
        <f>IF(VLOOKUP(Table356[[#This Row],[Site name]],Table3[],19)="","",VLOOKUP(Table356[[#This Row],[Site name]],Table3[],19))</f>
        <v>35595</v>
      </c>
      <c r="W3" t="str">
        <f>IF(VLOOKUP(Table356[[#This Row],[Site name]],Table3[],20)=0,"",VLOOKUP(Table356[[#This Row],[Site name]],Table3[],20))</f>
        <v>No new basement</v>
      </c>
      <c r="X3" t="str">
        <f>IF(VLOOKUP(Table356[[#This Row],[Site name]],Table3[],21)=0,"",VLOOKUP(Table356[[#This Row],[Site name]],Table3[],21))</f>
        <v>Steel</v>
      </c>
      <c r="Y3" t="str">
        <f>IF(VLOOKUP(Table356[[#This Row],[Site name]],Table3[],22)=0,"",VLOOKUP(Table356[[#This Row],[Site name]],Table3[],22))</f>
        <v>Steel</v>
      </c>
      <c r="Z3" t="str">
        <f>IF(VLOOKUP(Table356[[#This Row],[Site name]],Table3[],23)=0,"",VLOOKUP(Table356[[#This Row],[Site name]],Table3[],23))</f>
        <v/>
      </c>
      <c r="AA3" t="str">
        <f>IF(VLOOKUP(Table356[[#This Row],[Site name]],Table3[],24)=0,"",VLOOKUP(Table356[[#This Row],[Site name]],Table3[],24))</f>
        <v/>
      </c>
      <c r="AB3" t="str">
        <f>IF(VLOOKUP(Table356[[#This Row],[Site name]],Table3[],25)=0,"",VLOOKUP(Table356[[#This Row],[Site name]],Table3[],25))</f>
        <v/>
      </c>
      <c r="AC3">
        <f>IF(VLOOKUP(Table356[[#This Row],[Site name]],Table3[],26)=0,"",VLOOKUP(Table356[[#This Row],[Site name]],Table3[],26))</f>
        <v>10</v>
      </c>
      <c r="AD3">
        <f>IF(VLOOKUP(Table356[[#This Row],[Site name]],Table3[],27)=0,"",VLOOKUP(Table356[[#This Row],[Site name]],Table3[],27))</f>
        <v>16</v>
      </c>
      <c r="AE3">
        <f>IF(VLOOKUP(Table356[[#This Row],[Site name]],Table3[],28)=0,"",VLOOKUP(Table356[[#This Row],[Site name]],Table3[],28))</f>
        <v>14</v>
      </c>
      <c r="AF3">
        <f>IF(VLOOKUP(Table356[[#This Row],[Site name]],Table3[],29)=0,"",VLOOKUP(Table356[[#This Row],[Site name]],Table3[],29))</f>
        <v>6</v>
      </c>
      <c r="AG3" t="str">
        <f>IF(VLOOKUP(Table356[[#This Row],[Site name]],Table3[],30)=0,"",VLOOKUP(Table356[[#This Row],[Site name]],Table3[],30))</f>
        <v/>
      </c>
      <c r="AH3" t="str">
        <f>IF(VLOOKUP(Table356[[#This Row],[Site name]],Table3[],31)=0,"",VLOOKUP(Table356[[#This Row],[Site name]],Table3[],31))</f>
        <v/>
      </c>
      <c r="AI3" t="str">
        <f>IF(VLOOKUP(Table356[[#This Row],[Site name]],Table3[],32)=0,"",VLOOKUP(Table356[[#This Row],[Site name]],Table3[],32))</f>
        <v>Hilson Moran</v>
      </c>
      <c r="AJ3" t="str">
        <f>IF(VLOOKUP(Table356[[#This Row],[Site name]],Table3[],33)=0,"",VLOOKUP(Table356[[#This Row],[Site name]],Table3[],33))</f>
        <v>AKT II</v>
      </c>
      <c r="AK3" t="str">
        <f>IF(VLOOKUP(Table356[[#This Row],[Site name]],Table3[],34)=0,"",VLOOKUP(Table356[[#This Row],[Site name]],Table3[],34))</f>
        <v>MTT</v>
      </c>
      <c r="AL3" t="str">
        <f>IF(VLOOKUP(Table356[[#This Row],[Site name]],Table3[],35)=0,"",VLOOKUP(Table356[[#This Row],[Site name]],Table3[],35))</f>
        <v>Piercy &amp; Company</v>
      </c>
      <c r="AM3" t="str">
        <f>IF(VLOOKUP(Table356[[#This Row],[Site name]],Table3[],36)=0,"",VLOOKUP(Table356[[#This Row],[Site name]],Table3[],36))</f>
        <v>One Click LCA</v>
      </c>
      <c r="AN3" t="str">
        <f>IF(VLOOKUP(Table356[[#This Row],[Site name]],Table3[],37)=0,"",VLOOKUP(Table356[[#This Row],[Site name]],Table3[],37))</f>
        <v>Project 1</v>
      </c>
      <c r="AO3" s="188">
        <f>VLOOKUP(Table356[[#This Row],[Site name]],Table3[],38)</f>
        <v>0.43867273730684325</v>
      </c>
      <c r="AP3" s="197">
        <f>VLOOKUP(Table356[[#This Row],[Site name]],Table3[],39)</f>
        <v>3</v>
      </c>
    </row>
    <row r="4" spans="2:42">
      <c r="B4" t="s">
        <v>279</v>
      </c>
      <c r="C4" t="s">
        <v>982</v>
      </c>
      <c r="D4">
        <v>472</v>
      </c>
      <c r="E4" t="str">
        <f>IF(VLOOKUP(Table356[[#This Row],[Site name]],Table3[],2)=0,"",VLOOKUP(Table356[[#This Row],[Site name]],Table3[],2))</f>
        <v>City of London</v>
      </c>
      <c r="F4" t="str">
        <f>IF(VLOOKUP(Table356[[#This Row],[Site name]],Table3[],3)=0,"",VLOOKUP(Table356[[#This Row],[Site name]],Table3[],3))</f>
        <v>EC2A 2JN</v>
      </c>
      <c r="G4" t="str">
        <f>IF(VLOOKUP(Table356[[#This Row],[Site name]],Table3[],4)=0,"",VLOOKUP(Table356[[#This Row],[Site name]],Table3[],4))</f>
        <v>21/00930/FULMAJ</v>
      </c>
      <c r="H4" t="str">
        <f>IF(VLOOKUP(Table356[[#This Row],[Site name]],Table3[],5)=0,"",VLOOKUP(Table356[[#This Row],[Site name]],Table3[],5))</f>
        <v>Planning Portal</v>
      </c>
      <c r="I4" s="185" t="str">
        <f>IF(VLOOKUP(Table356[[#This Row],[Site name]],Table3[],6)=0,"",VLOOKUP(Table356[[#This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4" s="185">
        <f>IF(VLOOKUP(Table356[[#This Row],[Site name]],Table3[],7)=0,"",VLOOKUP(Table356[[#This Row],[Site name]],Table3[],7))</f>
        <v>44496</v>
      </c>
      <c r="K4" s="185">
        <f>IF(VLOOKUP(Table356[[#This Row],[Site name]],Table3[],8)=0,"",VLOOKUP(Table356[[#This Row],[Site name]],Table3[],8))</f>
        <v>45091</v>
      </c>
      <c r="L4" t="str">
        <f>IF(VLOOKUP(Table356[[#This Row],[Site name]],Table3[],9)=0,"",VLOOKUP(Table356[[#This Row],[Site name]],Table3[],9))</f>
        <v>Granted</v>
      </c>
      <c r="M4" t="str">
        <f>IF(VLOOKUP(Table356[[#This Row],[Site name]],Table3[],10)=0,"",VLOOKUP(Table356[[#This Row],[Site name]],Table3[],10))</f>
        <v>Office &amp; Retail</v>
      </c>
      <c r="N4" t="str">
        <f>IF(VLOOKUP(Table356[[#This Row],[Site name]],Table3[],11)=0,"",VLOOKUP(Table356[[#This Row],[Site name]],Table3[],11))</f>
        <v>No</v>
      </c>
      <c r="O4" t="str">
        <f>IF(VLOOKUP(Table356[[#This Row],[Site name]],Table3[],12)=0,"",VLOOKUP(Table356[[#This Row],[Site name]],Table3[],12))</f>
        <v>Heavy Refurbishment</v>
      </c>
      <c r="P4" t="str">
        <f>IF(VLOOKUP(Table356[[#This Row],[Site name]],Table3[],13)=0,"",VLOOKUP(Table356[[#This Row],[Site name]],Table3[],13))</f>
        <v>1990s</v>
      </c>
      <c r="Q4" t="str">
        <f>IF(VLOOKUP(Table356[[#This Row],[Site name]],Table3[],14)=0,"",VLOOKUP(Table356[[#This Row],[Site name]],Table3[],14))</f>
        <v>Not listed</v>
      </c>
      <c r="R4" s="197">
        <f>IF(VLOOKUP(Table356[[#This Row],[Site name]],Table3[],15)="","",VLOOKUP(Table356[[#This Row],[Site name]],Table3[],15))</f>
        <v>49262</v>
      </c>
      <c r="S4" s="197">
        <f>IF(VLOOKUP(Table356[[#This Row],[Site name]],Table3[],16)=0,"",VLOOKUP(Table356[[#This Row],[Site name]],Table3[],16))</f>
        <v>58903</v>
      </c>
      <c r="T4" s="196">
        <f>IF(VLOOKUP(Table356[[#This Row],[Site name]],Table3[],17)="","",VLOOKUP(Table356[[#This Row],[Site name]],Table3[],17))</f>
        <v>0</v>
      </c>
      <c r="U4" s="187">
        <f>IF(VLOOKUP(Table356[[#This Row],[Site name]],Table3[],18)="","",VLOOKUP(Table356[[#This Row],[Site name]],Table3[],18))</f>
        <v>0.19570865981892727</v>
      </c>
      <c r="V4" s="197">
        <f>IF(VLOOKUP(Table356[[#This Row],[Site name]],Table3[],19)="","",VLOOKUP(Table356[[#This Row],[Site name]],Table3[],19))</f>
        <v>9641</v>
      </c>
      <c r="W4" t="str">
        <f>IF(VLOOKUP(Table356[[#This Row],[Site name]],Table3[],20)=0,"",VLOOKUP(Table356[[#This Row],[Site name]],Table3[],20))</f>
        <v>No new basement</v>
      </c>
      <c r="X4" t="str">
        <f>IF(VLOOKUP(Table356[[#This Row],[Site name]],Table3[],21)=0,"",VLOOKUP(Table356[[#This Row],[Site name]],Table3[],21))</f>
        <v/>
      </c>
      <c r="Y4" t="str">
        <f>IF(VLOOKUP(Table356[[#This Row],[Site name]],Table3[],22)=0,"",VLOOKUP(Table356[[#This Row],[Site name]],Table3[],22))</f>
        <v/>
      </c>
      <c r="Z4" t="str">
        <f>IF(VLOOKUP(Table356[[#This Row],[Site name]],Table3[],23)=0,"",VLOOKUP(Table356[[#This Row],[Site name]],Table3[],23))</f>
        <v/>
      </c>
      <c r="AA4" t="str">
        <f>IF(VLOOKUP(Table356[[#This Row],[Site name]],Table3[],24)=0,"",VLOOKUP(Table356[[#This Row],[Site name]],Table3[],24))</f>
        <v/>
      </c>
      <c r="AB4" t="str">
        <f>IF(VLOOKUP(Table356[[#This Row],[Site name]],Table3[],25)=0,"",VLOOKUP(Table356[[#This Row],[Site name]],Table3[],25))</f>
        <v/>
      </c>
      <c r="AC4">
        <f>IF(VLOOKUP(Table356[[#This Row],[Site name]],Table3[],26)=0,"",VLOOKUP(Table356[[#This Row],[Site name]],Table3[],26))</f>
        <v>15</v>
      </c>
      <c r="AD4">
        <f>IF(VLOOKUP(Table356[[#This Row],[Site name]],Table3[],27)=0,"",VLOOKUP(Table356[[#This Row],[Site name]],Table3[],27))</f>
        <v>15</v>
      </c>
      <c r="AE4">
        <f>IF(VLOOKUP(Table356[[#This Row],[Site name]],Table3[],28)=0,"",VLOOKUP(Table356[[#This Row],[Site name]],Table3[],28))</f>
        <v>14</v>
      </c>
      <c r="AF4" t="str">
        <f>IF(VLOOKUP(Table356[[#This Row],[Site name]],Table3[],29)=0,"",VLOOKUP(Table356[[#This Row],[Site name]],Table3[],29))</f>
        <v/>
      </c>
      <c r="AG4" t="str">
        <f>IF(VLOOKUP(Table356[[#This Row],[Site name]],Table3[],30)=0,"",VLOOKUP(Table356[[#This Row],[Site name]],Table3[],30))</f>
        <v/>
      </c>
      <c r="AH4" t="str">
        <f>IF(VLOOKUP(Table356[[#This Row],[Site name]],Table3[],31)=0,"",VLOOKUP(Table356[[#This Row],[Site name]],Table3[],31))</f>
        <v/>
      </c>
      <c r="AI4" t="str">
        <f>IF(VLOOKUP(Table356[[#This Row],[Site name]],Table3[],32)=0,"",VLOOKUP(Table356[[#This Row],[Site name]],Table3[],32))</f>
        <v>Sweco</v>
      </c>
      <c r="AJ4" t="str">
        <f>IF(VLOOKUP(Table356[[#This Row],[Site name]],Table3[],33)=0,"",VLOOKUP(Table356[[#This Row],[Site name]],Table3[],33))</f>
        <v>Heyne Tillet Steel</v>
      </c>
      <c r="AK4" t="str">
        <f>IF(VLOOKUP(Table356[[#This Row],[Site name]],Table3[],34)=0,"",VLOOKUP(Table356[[#This Row],[Site name]],Table3[],34))</f>
        <v>Sweco</v>
      </c>
      <c r="AL4" t="str">
        <f>IF(VLOOKUP(Table356[[#This Row],[Site name]],Table3[],35)=0,"",VLOOKUP(Table356[[#This Row],[Site name]],Table3[],35))</f>
        <v>Fletcher Priest Architects</v>
      </c>
      <c r="AM4" t="str">
        <f>IF(VLOOKUP(Table356[[#This Row],[Site name]],Table3[],36)=0,"",VLOOKUP(Table356[[#This Row],[Site name]],Table3[],36))</f>
        <v>One Click LCA</v>
      </c>
      <c r="AN4" t="str">
        <f>IF(VLOOKUP(Table356[[#This Row],[Site name]],Table3[],37)=0,"",VLOOKUP(Table356[[#This Row],[Site name]],Table3[],37))</f>
        <v>Project 2</v>
      </c>
      <c r="AO4" s="188">
        <f>VLOOKUP(Table356[[#This Row],[Site name]],Table3[],38)</f>
        <v>0</v>
      </c>
      <c r="AP4" s="197">
        <f>VLOOKUP(Table356[[#This Row],[Site name]],Table3[],39)</f>
        <v>3</v>
      </c>
    </row>
    <row r="5" spans="2:42">
      <c r="B5" t="s">
        <v>279</v>
      </c>
      <c r="C5" t="s">
        <v>983</v>
      </c>
      <c r="D5">
        <v>469</v>
      </c>
      <c r="E5" t="str">
        <f>IF(VLOOKUP(Table356[[#This Row],[Site name]],Table3[],2)=0,"",VLOOKUP(Table356[[#This Row],[Site name]],Table3[],2))</f>
        <v>City of London</v>
      </c>
      <c r="F5" t="str">
        <f>IF(VLOOKUP(Table356[[#This Row],[Site name]],Table3[],3)=0,"",VLOOKUP(Table356[[#This Row],[Site name]],Table3[],3))</f>
        <v>EC2A 2JN</v>
      </c>
      <c r="G5" t="str">
        <f>IF(VLOOKUP(Table356[[#This Row],[Site name]],Table3[],4)=0,"",VLOOKUP(Table356[[#This Row],[Site name]],Table3[],4))</f>
        <v>21/00930/FULMAJ</v>
      </c>
      <c r="H5" t="str">
        <f>IF(VLOOKUP(Table356[[#This Row],[Site name]],Table3[],5)=0,"",VLOOKUP(Table356[[#This Row],[Site name]],Table3[],5))</f>
        <v>Planning Portal</v>
      </c>
      <c r="I5" s="185" t="str">
        <f>IF(VLOOKUP(Table356[[#This Row],[Site name]],Table3[],6)=0,"",VLOOKUP(Table356[[#This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5" s="185">
        <f>IF(VLOOKUP(Table356[[#This Row],[Site name]],Table3[],7)=0,"",VLOOKUP(Table356[[#This Row],[Site name]],Table3[],7))</f>
        <v>44496</v>
      </c>
      <c r="K5" s="185">
        <f>IF(VLOOKUP(Table356[[#This Row],[Site name]],Table3[],8)=0,"",VLOOKUP(Table356[[#This Row],[Site name]],Table3[],8))</f>
        <v>45091</v>
      </c>
      <c r="L5" t="str">
        <f>IF(VLOOKUP(Table356[[#This Row],[Site name]],Table3[],9)=0,"",VLOOKUP(Table356[[#This Row],[Site name]],Table3[],9))</f>
        <v>Granted</v>
      </c>
      <c r="M5" t="str">
        <f>IF(VLOOKUP(Table356[[#This Row],[Site name]],Table3[],10)=0,"",VLOOKUP(Table356[[#This Row],[Site name]],Table3[],10))</f>
        <v>Office &amp; Retail</v>
      </c>
      <c r="N5" t="str">
        <f>IF(VLOOKUP(Table356[[#This Row],[Site name]],Table3[],11)=0,"",VLOOKUP(Table356[[#This Row],[Site name]],Table3[],11))</f>
        <v>No</v>
      </c>
      <c r="O5" t="str">
        <f>IF(VLOOKUP(Table356[[#This Row],[Site name]],Table3[],12)=0,"",VLOOKUP(Table356[[#This Row],[Site name]],Table3[],12))</f>
        <v>Heavy Refurbishment</v>
      </c>
      <c r="P5" t="str">
        <f>IF(VLOOKUP(Table356[[#This Row],[Site name]],Table3[],13)=0,"",VLOOKUP(Table356[[#This Row],[Site name]],Table3[],13))</f>
        <v>1990s</v>
      </c>
      <c r="Q5" t="str">
        <f>IF(VLOOKUP(Table356[[#This Row],[Site name]],Table3[],14)=0,"",VLOOKUP(Table356[[#This Row],[Site name]],Table3[],14))</f>
        <v>Not listed</v>
      </c>
      <c r="R5" s="197">
        <f>IF(VLOOKUP(Table356[[#This Row],[Site name]],Table3[],15)="","",VLOOKUP(Table356[[#This Row],[Site name]],Table3[],15))</f>
        <v>49262</v>
      </c>
      <c r="S5" s="197">
        <f>IF(VLOOKUP(Table356[[#This Row],[Site name]],Table3[],16)=0,"",VLOOKUP(Table356[[#This Row],[Site name]],Table3[],16))</f>
        <v>58903</v>
      </c>
      <c r="T5" s="196">
        <f>IF(VLOOKUP(Table356[[#This Row],[Site name]],Table3[],17)="","",VLOOKUP(Table356[[#This Row],[Site name]],Table3[],17))</f>
        <v>0</v>
      </c>
      <c r="U5" s="187">
        <f>IF(VLOOKUP(Table356[[#This Row],[Site name]],Table3[],18)="","",VLOOKUP(Table356[[#This Row],[Site name]],Table3[],18))</f>
        <v>0.19570865981892727</v>
      </c>
      <c r="V5" s="197">
        <f>IF(VLOOKUP(Table356[[#This Row],[Site name]],Table3[],19)="","",VLOOKUP(Table356[[#This Row],[Site name]],Table3[],19))</f>
        <v>9641</v>
      </c>
      <c r="W5" t="str">
        <f>IF(VLOOKUP(Table356[[#This Row],[Site name]],Table3[],20)=0,"",VLOOKUP(Table356[[#This Row],[Site name]],Table3[],20))</f>
        <v>No new basement</v>
      </c>
      <c r="X5" t="str">
        <f>IF(VLOOKUP(Table356[[#This Row],[Site name]],Table3[],21)=0,"",VLOOKUP(Table356[[#This Row],[Site name]],Table3[],21))</f>
        <v/>
      </c>
      <c r="Y5" t="str">
        <f>IF(VLOOKUP(Table356[[#This Row],[Site name]],Table3[],22)=0,"",VLOOKUP(Table356[[#This Row],[Site name]],Table3[],22))</f>
        <v/>
      </c>
      <c r="Z5" t="str">
        <f>IF(VLOOKUP(Table356[[#This Row],[Site name]],Table3[],23)=0,"",VLOOKUP(Table356[[#This Row],[Site name]],Table3[],23))</f>
        <v/>
      </c>
      <c r="AA5" t="str">
        <f>IF(VLOOKUP(Table356[[#This Row],[Site name]],Table3[],24)=0,"",VLOOKUP(Table356[[#This Row],[Site name]],Table3[],24))</f>
        <v/>
      </c>
      <c r="AB5" t="str">
        <f>IF(VLOOKUP(Table356[[#This Row],[Site name]],Table3[],25)=0,"",VLOOKUP(Table356[[#This Row],[Site name]],Table3[],25))</f>
        <v/>
      </c>
      <c r="AC5">
        <f>IF(VLOOKUP(Table356[[#This Row],[Site name]],Table3[],26)=0,"",VLOOKUP(Table356[[#This Row],[Site name]],Table3[],26))</f>
        <v>15</v>
      </c>
      <c r="AD5">
        <f>IF(VLOOKUP(Table356[[#This Row],[Site name]],Table3[],27)=0,"",VLOOKUP(Table356[[#This Row],[Site name]],Table3[],27))</f>
        <v>15</v>
      </c>
      <c r="AE5">
        <f>IF(VLOOKUP(Table356[[#This Row],[Site name]],Table3[],28)=0,"",VLOOKUP(Table356[[#This Row],[Site name]],Table3[],28))</f>
        <v>14</v>
      </c>
      <c r="AF5" t="str">
        <f>IF(VLOOKUP(Table356[[#This Row],[Site name]],Table3[],29)=0,"",VLOOKUP(Table356[[#This Row],[Site name]],Table3[],29))</f>
        <v/>
      </c>
      <c r="AG5" t="str">
        <f>IF(VLOOKUP(Table356[[#This Row],[Site name]],Table3[],30)=0,"",VLOOKUP(Table356[[#This Row],[Site name]],Table3[],30))</f>
        <v/>
      </c>
      <c r="AH5" t="str">
        <f>IF(VLOOKUP(Table356[[#This Row],[Site name]],Table3[],31)=0,"",VLOOKUP(Table356[[#This Row],[Site name]],Table3[],31))</f>
        <v/>
      </c>
      <c r="AI5" t="str">
        <f>IF(VLOOKUP(Table356[[#This Row],[Site name]],Table3[],32)=0,"",VLOOKUP(Table356[[#This Row],[Site name]],Table3[],32))</f>
        <v>Sweco</v>
      </c>
      <c r="AJ5" t="str">
        <f>IF(VLOOKUP(Table356[[#This Row],[Site name]],Table3[],33)=0,"",VLOOKUP(Table356[[#This Row],[Site name]],Table3[],33))</f>
        <v>Heyne Tillet Steel</v>
      </c>
      <c r="AK5" t="str">
        <f>IF(VLOOKUP(Table356[[#This Row],[Site name]],Table3[],34)=0,"",VLOOKUP(Table356[[#This Row],[Site name]],Table3[],34))</f>
        <v>Sweco</v>
      </c>
      <c r="AL5" t="str">
        <f>IF(VLOOKUP(Table356[[#This Row],[Site name]],Table3[],35)=0,"",VLOOKUP(Table356[[#This Row],[Site name]],Table3[],35))</f>
        <v>Fletcher Priest Architects</v>
      </c>
      <c r="AM5" t="str">
        <f>IF(VLOOKUP(Table356[[#This Row],[Site name]],Table3[],36)=0,"",VLOOKUP(Table356[[#This Row],[Site name]],Table3[],36))</f>
        <v>One Click LCA</v>
      </c>
      <c r="AN5" t="str">
        <f>IF(VLOOKUP(Table356[[#This Row],[Site name]],Table3[],37)=0,"",VLOOKUP(Table356[[#This Row],[Site name]],Table3[],37))</f>
        <v>Project 2</v>
      </c>
      <c r="AO5" s="188">
        <f>VLOOKUP(Table356[[#This Row],[Site name]],Table3[],38)</f>
        <v>0</v>
      </c>
      <c r="AP5" s="197">
        <f>VLOOKUP(Table356[[#This Row],[Site name]],Table3[],39)</f>
        <v>3</v>
      </c>
    </row>
    <row r="6" spans="2:42">
      <c r="B6" t="s">
        <v>176</v>
      </c>
      <c r="C6" t="s">
        <v>983</v>
      </c>
      <c r="D6">
        <v>723</v>
      </c>
      <c r="E6" t="str">
        <f>IF(VLOOKUP(Table356[[#This Row],[Site name]],Table3[],2)=0,"",VLOOKUP(Table356[[#This Row],[Site name]],Table3[],2))</f>
        <v>Camden</v>
      </c>
      <c r="F6" t="str">
        <f>IF(VLOOKUP(Table356[[#This Row],[Site name]],Table3[],3)=0,"",VLOOKUP(Table356[[#This Row],[Site name]],Table3[],3))</f>
        <v>WC1A 1JR</v>
      </c>
      <c r="G6" t="str">
        <f>IF(VLOOKUP(Table356[[#This Row],[Site name]],Table3[],4)=0,"",VLOOKUP(Table356[[#This Row],[Site name]],Table3[],4))</f>
        <v>2023/2510/P</v>
      </c>
      <c r="H6" t="str">
        <f>IF(VLOOKUP(Table356[[#This Row],[Site name]],Table3[],5)=0,"",VLOOKUP(Table356[[#This Row],[Site name]],Table3[],5))</f>
        <v>Planning Portal</v>
      </c>
      <c r="I6" s="185" t="str">
        <f>IF(VLOOKUP(Table356[[#This Row],[Site name]],Table3[],6)=0,"",VLOOKUP(Table356[[#This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6" s="185">
        <f>IF(VLOOKUP(Table356[[#This Row],[Site name]],Table3[],7)=0,"",VLOOKUP(Table356[[#This Row],[Site name]],Table3[],7))</f>
        <v>45104</v>
      </c>
      <c r="K6" s="185" t="str">
        <f>IF(VLOOKUP(Table356[[#This Row],[Site name]],Table3[],8)=0,"",VLOOKUP(Table356[[#This Row],[Site name]],Table3[],8))</f>
        <v/>
      </c>
      <c r="L6" t="str">
        <f>IF(VLOOKUP(Table356[[#This Row],[Site name]],Table3[],9)=0,"",VLOOKUP(Table356[[#This Row],[Site name]],Table3[],9))</f>
        <v>Pending</v>
      </c>
      <c r="M6" t="str">
        <f>IF(VLOOKUP(Table356[[#This Row],[Site name]],Table3[],10)=0,"",VLOOKUP(Table356[[#This Row],[Site name]],Table3[],10))</f>
        <v>Office &amp; Retail</v>
      </c>
      <c r="N6" t="str">
        <f>IF(VLOOKUP(Table356[[#This Row],[Site name]],Table3[],11)=0,"",VLOOKUP(Table356[[#This Row],[Site name]],Table3[],11))</f>
        <v>Yes</v>
      </c>
      <c r="O6" t="str">
        <f>IF(VLOOKUP(Table356[[#This Row],[Site name]],Table3[],12)=0,"",VLOOKUP(Table356[[#This Row],[Site name]],Table3[],12))</f>
        <v>New Build</v>
      </c>
      <c r="P6" t="str">
        <f>IF(VLOOKUP(Table356[[#This Row],[Site name]],Table3[],13)=0,"",VLOOKUP(Table356[[#This Row],[Site name]],Table3[],13))</f>
        <v>1960s</v>
      </c>
      <c r="Q6" t="str">
        <f>IF(VLOOKUP(Table356[[#This Row],[Site name]],Table3[],14)=0,"",VLOOKUP(Table356[[#This Row],[Site name]],Table3[],14))</f>
        <v>Not listed</v>
      </c>
      <c r="R6" s="197">
        <f>IF(VLOOKUP(Table356[[#This Row],[Site name]],Table3[],15)="","",VLOOKUP(Table356[[#This Row],[Site name]],Table3[],15))</f>
        <v>18841</v>
      </c>
      <c r="S6" s="197">
        <f>IF(VLOOKUP(Table356[[#This Row],[Site name]],Table3[],16)=0,"",VLOOKUP(Table356[[#This Row],[Site name]],Table3[],16))</f>
        <v>24791</v>
      </c>
      <c r="T6" s="196">
        <f>IF(VLOOKUP(Table356[[#This Row],[Site name]],Table3[],17)="","",VLOOKUP(Table356[[#This Row],[Site name]],Table3[],17))</f>
        <v>18841</v>
      </c>
      <c r="U6" s="187">
        <f>IF(VLOOKUP(Table356[[#This Row],[Site name]],Table3[],18)="","",VLOOKUP(Table356[[#This Row],[Site name]],Table3[],18))</f>
        <v>0.31580064752401671</v>
      </c>
      <c r="V6" s="197">
        <f>IF(VLOOKUP(Table356[[#This Row],[Site name]],Table3[],19)="","",VLOOKUP(Table356[[#This Row],[Site name]],Table3[],19))</f>
        <v>24791</v>
      </c>
      <c r="W6" t="str">
        <f>IF(VLOOKUP(Table356[[#This Row],[Site name]],Table3[],20)=0,"",VLOOKUP(Table356[[#This Row],[Site name]],Table3[],20))</f>
        <v>New and retained basement</v>
      </c>
      <c r="X6" t="str">
        <f>IF(VLOOKUP(Table356[[#This Row],[Site name]],Table3[],21)=0,"",VLOOKUP(Table356[[#This Row],[Site name]],Table3[],21))</f>
        <v>Reinforced Concrete</v>
      </c>
      <c r="Y6" t="str">
        <f>IF(VLOOKUP(Table356[[#This Row],[Site name]],Table3[],22)=0,"",VLOOKUP(Table356[[#This Row],[Site name]],Table3[],22))</f>
        <v>Reinforced Concrete</v>
      </c>
      <c r="Z6" t="str">
        <f>IF(VLOOKUP(Table356[[#This Row],[Site name]],Table3[],23)=0,"",VLOOKUP(Table356[[#This Row],[Site name]],Table3[],23))</f>
        <v/>
      </c>
      <c r="AA6" t="str">
        <f>IF(VLOOKUP(Table356[[#This Row],[Site name]],Table3[],24)=0,"",VLOOKUP(Table356[[#This Row],[Site name]],Table3[],24))</f>
        <v/>
      </c>
      <c r="AB6" t="str">
        <f>IF(VLOOKUP(Table356[[#This Row],[Site name]],Table3[],25)=0,"",VLOOKUP(Table356[[#This Row],[Site name]],Table3[],25))</f>
        <v/>
      </c>
      <c r="AC6">
        <f>IF(VLOOKUP(Table356[[#This Row],[Site name]],Table3[],26)=0,"",VLOOKUP(Table356[[#This Row],[Site name]],Table3[],26))</f>
        <v>17</v>
      </c>
      <c r="AD6">
        <f>IF(VLOOKUP(Table356[[#This Row],[Site name]],Table3[],27)=0,"",VLOOKUP(Table356[[#This Row],[Site name]],Table3[],27))</f>
        <v>19</v>
      </c>
      <c r="AE6">
        <f>IF(VLOOKUP(Table356[[#This Row],[Site name]],Table3[],28)=0,"",VLOOKUP(Table356[[#This Row],[Site name]],Table3[],28))</f>
        <v>17</v>
      </c>
      <c r="AF6">
        <f>IF(VLOOKUP(Table356[[#This Row],[Site name]],Table3[],29)=0,"",VLOOKUP(Table356[[#This Row],[Site name]],Table3[],29))</f>
        <v>2</v>
      </c>
      <c r="AG6" t="str">
        <f>IF(VLOOKUP(Table356[[#This Row],[Site name]],Table3[],30)=0,"",VLOOKUP(Table356[[#This Row],[Site name]],Table3[],30))</f>
        <v/>
      </c>
      <c r="AH6" t="str">
        <f>IF(VLOOKUP(Table356[[#This Row],[Site name]],Table3[],31)=0,"",VLOOKUP(Table356[[#This Row],[Site name]],Table3[],31))</f>
        <v/>
      </c>
      <c r="AI6" t="str">
        <f>IF(VLOOKUP(Table356[[#This Row],[Site name]],Table3[],32)=0,"",VLOOKUP(Table356[[#This Row],[Site name]],Table3[],32))</f>
        <v>Scotch Partners</v>
      </c>
      <c r="AJ6" t="str">
        <f>IF(VLOOKUP(Table356[[#This Row],[Site name]],Table3[],33)=0,"",VLOOKUP(Table356[[#This Row],[Site name]],Table3[],33))</f>
        <v>Heyne Tillet Steel</v>
      </c>
      <c r="AK6" t="str">
        <f>IF(VLOOKUP(Table356[[#This Row],[Site name]],Table3[],34)=0,"",VLOOKUP(Table356[[#This Row],[Site name]],Table3[],34))</f>
        <v>Scotch Partners</v>
      </c>
      <c r="AL6" t="str">
        <f>IF(VLOOKUP(Table356[[#This Row],[Site name]],Table3[],35)=0,"",VLOOKUP(Table356[[#This Row],[Site name]],Table3[],35))</f>
        <v>DSDHA</v>
      </c>
      <c r="AM6" t="str">
        <f>IF(VLOOKUP(Table356[[#This Row],[Site name]],Table3[],36)=0,"",VLOOKUP(Table356[[#This Row],[Site name]],Table3[],36))</f>
        <v>One Click LCA</v>
      </c>
      <c r="AN6" t="str">
        <f>IF(VLOOKUP(Table356[[#This Row],[Site name]],Table3[],37)=0,"",VLOOKUP(Table356[[#This Row],[Site name]],Table3[],37))</f>
        <v>Project 4</v>
      </c>
      <c r="AO6" s="188">
        <f>VLOOKUP(Table356[[#This Row],[Site name]],Table3[],38)</f>
        <v>1</v>
      </c>
      <c r="AP6" s="197">
        <f>VLOOKUP(Table356[[#This Row],[Site name]],Table3[],39)</f>
        <v>1</v>
      </c>
    </row>
    <row r="7" spans="2:42">
      <c r="B7" t="s">
        <v>176</v>
      </c>
      <c r="C7" t="s">
        <v>982</v>
      </c>
      <c r="D7">
        <v>752</v>
      </c>
      <c r="E7" t="str">
        <f>IF(VLOOKUP(Table356[[#This Row],[Site name]],Table3[],2)=0,"",VLOOKUP(Table356[[#This Row],[Site name]],Table3[],2))</f>
        <v>Camden</v>
      </c>
      <c r="F7" t="str">
        <f>IF(VLOOKUP(Table356[[#This Row],[Site name]],Table3[],3)=0,"",VLOOKUP(Table356[[#This Row],[Site name]],Table3[],3))</f>
        <v>WC1A 1JR</v>
      </c>
      <c r="G7" t="str">
        <f>IF(VLOOKUP(Table356[[#This Row],[Site name]],Table3[],4)=0,"",VLOOKUP(Table356[[#This Row],[Site name]],Table3[],4))</f>
        <v>2023/2510/P</v>
      </c>
      <c r="H7" t="str">
        <f>IF(VLOOKUP(Table356[[#This Row],[Site name]],Table3[],5)=0,"",VLOOKUP(Table356[[#This Row],[Site name]],Table3[],5))</f>
        <v>Planning Portal</v>
      </c>
      <c r="I7" s="185" t="str">
        <f>IF(VLOOKUP(Table356[[#This Row],[Site name]],Table3[],6)=0,"",VLOOKUP(Table356[[#This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7" s="185">
        <f>IF(VLOOKUP(Table356[[#This Row],[Site name]],Table3[],7)=0,"",VLOOKUP(Table356[[#This Row],[Site name]],Table3[],7))</f>
        <v>45104</v>
      </c>
      <c r="K7" s="185" t="str">
        <f>IF(VLOOKUP(Table356[[#This Row],[Site name]],Table3[],8)=0,"",VLOOKUP(Table356[[#This Row],[Site name]],Table3[],8))</f>
        <v/>
      </c>
      <c r="L7" t="str">
        <f>IF(VLOOKUP(Table356[[#This Row],[Site name]],Table3[],9)=0,"",VLOOKUP(Table356[[#This Row],[Site name]],Table3[],9))</f>
        <v>Pending</v>
      </c>
      <c r="M7" t="str">
        <f>IF(VLOOKUP(Table356[[#This Row],[Site name]],Table3[],10)=0,"",VLOOKUP(Table356[[#This Row],[Site name]],Table3[],10))</f>
        <v>Office &amp; Retail</v>
      </c>
      <c r="N7" t="str">
        <f>IF(VLOOKUP(Table356[[#This Row],[Site name]],Table3[],11)=0,"",VLOOKUP(Table356[[#This Row],[Site name]],Table3[],11))</f>
        <v>Yes</v>
      </c>
      <c r="O7" t="str">
        <f>IF(VLOOKUP(Table356[[#This Row],[Site name]],Table3[],12)=0,"",VLOOKUP(Table356[[#This Row],[Site name]],Table3[],12))</f>
        <v>New Build</v>
      </c>
      <c r="P7" t="str">
        <f>IF(VLOOKUP(Table356[[#This Row],[Site name]],Table3[],13)=0,"",VLOOKUP(Table356[[#This Row],[Site name]],Table3[],13))</f>
        <v>1960s</v>
      </c>
      <c r="Q7" t="str">
        <f>IF(VLOOKUP(Table356[[#This Row],[Site name]],Table3[],14)=0,"",VLOOKUP(Table356[[#This Row],[Site name]],Table3[],14))</f>
        <v>Not listed</v>
      </c>
      <c r="R7" s="197">
        <f>IF(VLOOKUP(Table356[[#This Row],[Site name]],Table3[],15)="","",VLOOKUP(Table356[[#This Row],[Site name]],Table3[],15))</f>
        <v>18841</v>
      </c>
      <c r="S7" s="197">
        <f>IF(VLOOKUP(Table356[[#This Row],[Site name]],Table3[],16)=0,"",VLOOKUP(Table356[[#This Row],[Site name]],Table3[],16))</f>
        <v>24791</v>
      </c>
      <c r="T7" s="196">
        <f>IF(VLOOKUP(Table356[[#This Row],[Site name]],Table3[],17)="","",VLOOKUP(Table356[[#This Row],[Site name]],Table3[],17))</f>
        <v>18841</v>
      </c>
      <c r="U7" s="187">
        <f>IF(VLOOKUP(Table356[[#This Row],[Site name]],Table3[],18)="","",VLOOKUP(Table356[[#This Row],[Site name]],Table3[],18))</f>
        <v>0.31580064752401671</v>
      </c>
      <c r="V7" s="197">
        <f>IF(VLOOKUP(Table356[[#This Row],[Site name]],Table3[],19)="","",VLOOKUP(Table356[[#This Row],[Site name]],Table3[],19))</f>
        <v>24791</v>
      </c>
      <c r="W7" t="str">
        <f>IF(VLOOKUP(Table356[[#This Row],[Site name]],Table3[],20)=0,"",VLOOKUP(Table356[[#This Row],[Site name]],Table3[],20))</f>
        <v>New and retained basement</v>
      </c>
      <c r="X7" t="str">
        <f>IF(VLOOKUP(Table356[[#This Row],[Site name]],Table3[],21)=0,"",VLOOKUP(Table356[[#This Row],[Site name]],Table3[],21))</f>
        <v>Reinforced Concrete</v>
      </c>
      <c r="Y7" t="str">
        <f>IF(VLOOKUP(Table356[[#This Row],[Site name]],Table3[],22)=0,"",VLOOKUP(Table356[[#This Row],[Site name]],Table3[],22))</f>
        <v>Reinforced Concrete</v>
      </c>
      <c r="Z7" t="str">
        <f>IF(VLOOKUP(Table356[[#This Row],[Site name]],Table3[],23)=0,"",VLOOKUP(Table356[[#This Row],[Site name]],Table3[],23))</f>
        <v/>
      </c>
      <c r="AA7" t="str">
        <f>IF(VLOOKUP(Table356[[#This Row],[Site name]],Table3[],24)=0,"",VLOOKUP(Table356[[#This Row],[Site name]],Table3[],24))</f>
        <v/>
      </c>
      <c r="AB7" t="str">
        <f>IF(VLOOKUP(Table356[[#This Row],[Site name]],Table3[],25)=0,"",VLOOKUP(Table356[[#This Row],[Site name]],Table3[],25))</f>
        <v/>
      </c>
      <c r="AC7">
        <f>IF(VLOOKUP(Table356[[#This Row],[Site name]],Table3[],26)=0,"",VLOOKUP(Table356[[#This Row],[Site name]],Table3[],26))</f>
        <v>17</v>
      </c>
      <c r="AD7">
        <f>IF(VLOOKUP(Table356[[#This Row],[Site name]],Table3[],27)=0,"",VLOOKUP(Table356[[#This Row],[Site name]],Table3[],27))</f>
        <v>19</v>
      </c>
      <c r="AE7">
        <f>IF(VLOOKUP(Table356[[#This Row],[Site name]],Table3[],28)=0,"",VLOOKUP(Table356[[#This Row],[Site name]],Table3[],28))</f>
        <v>17</v>
      </c>
      <c r="AF7">
        <f>IF(VLOOKUP(Table356[[#This Row],[Site name]],Table3[],29)=0,"",VLOOKUP(Table356[[#This Row],[Site name]],Table3[],29))</f>
        <v>2</v>
      </c>
      <c r="AG7" t="str">
        <f>IF(VLOOKUP(Table356[[#This Row],[Site name]],Table3[],30)=0,"",VLOOKUP(Table356[[#This Row],[Site name]],Table3[],30))</f>
        <v/>
      </c>
      <c r="AH7" t="str">
        <f>IF(VLOOKUP(Table356[[#This Row],[Site name]],Table3[],31)=0,"",VLOOKUP(Table356[[#This Row],[Site name]],Table3[],31))</f>
        <v/>
      </c>
      <c r="AI7" t="str">
        <f>IF(VLOOKUP(Table356[[#This Row],[Site name]],Table3[],32)=0,"",VLOOKUP(Table356[[#This Row],[Site name]],Table3[],32))</f>
        <v>Scotch Partners</v>
      </c>
      <c r="AJ7" t="str">
        <f>IF(VLOOKUP(Table356[[#This Row],[Site name]],Table3[],33)=0,"",VLOOKUP(Table356[[#This Row],[Site name]],Table3[],33))</f>
        <v>Heyne Tillet Steel</v>
      </c>
      <c r="AK7" t="str">
        <f>IF(VLOOKUP(Table356[[#This Row],[Site name]],Table3[],34)=0,"",VLOOKUP(Table356[[#This Row],[Site name]],Table3[],34))</f>
        <v>Scotch Partners</v>
      </c>
      <c r="AL7" t="str">
        <f>IF(VLOOKUP(Table356[[#This Row],[Site name]],Table3[],35)=0,"",VLOOKUP(Table356[[#This Row],[Site name]],Table3[],35))</f>
        <v>DSDHA</v>
      </c>
      <c r="AM7" t="str">
        <f>IF(VLOOKUP(Table356[[#This Row],[Site name]],Table3[],36)=0,"",VLOOKUP(Table356[[#This Row],[Site name]],Table3[],36))</f>
        <v>One Click LCA</v>
      </c>
      <c r="AN7" t="str">
        <f>IF(VLOOKUP(Table356[[#This Row],[Site name]],Table3[],37)=0,"",VLOOKUP(Table356[[#This Row],[Site name]],Table3[],37))</f>
        <v>Project 4</v>
      </c>
      <c r="AO7" s="188">
        <f>VLOOKUP(Table356[[#This Row],[Site name]],Table3[],38)</f>
        <v>1</v>
      </c>
      <c r="AP7" s="197">
        <f>VLOOKUP(Table356[[#This Row],[Site name]],Table3[],39)</f>
        <v>1</v>
      </c>
    </row>
    <row r="8" spans="2:42">
      <c r="B8" t="s">
        <v>248</v>
      </c>
      <c r="C8" t="s">
        <v>982</v>
      </c>
      <c r="D8">
        <v>346</v>
      </c>
      <c r="E8" t="str">
        <f>IF(VLOOKUP(Table356[[#This Row],[Site name]],Table3[],2)=0,"",VLOOKUP(Table356[[#This Row],[Site name]],Table3[],2))</f>
        <v>Southwark</v>
      </c>
      <c r="F8" t="str">
        <f>IF(VLOOKUP(Table356[[#This Row],[Site name]],Table3[],3)=0,"",VLOOKUP(Table356[[#This Row],[Site name]],Table3[],3))</f>
        <v>EC4R 1QS</v>
      </c>
      <c r="G8" t="str">
        <f>IF(VLOOKUP(Table356[[#This Row],[Site name]],Table3[],4)=0,"",VLOOKUP(Table356[[#This Row],[Site name]],Table3[],4))</f>
        <v>21/AP/0599</v>
      </c>
      <c r="H8" t="str">
        <f>IF(VLOOKUP(Table356[[#This Row],[Site name]],Table3[],5)=0,"",VLOOKUP(Table356[[#This Row],[Site name]],Table3[],5))</f>
        <v>Planning Portal</v>
      </c>
      <c r="I8" s="185" t="str">
        <f>IF(VLOOKUP(Table356[[#This Row],[Site name]],Table3[],6)=0,"",VLOOKUP(Table356[[#This Row],[Site name]],Table3[],6))</f>
        <v>Exising building enhanced and re-clad. Façade and roof coverings replaced, additional storey at roof level, infill Refurbishments</v>
      </c>
      <c r="J8" s="185">
        <f>IF(VLOOKUP(Table356[[#This Row],[Site name]],Table3[],7)=0,"",VLOOKUP(Table356[[#This Row],[Site name]],Table3[],7))</f>
        <v>44249</v>
      </c>
      <c r="K8" s="185">
        <f>IF(VLOOKUP(Table356[[#This Row],[Site name]],Table3[],8)=0,"",VLOOKUP(Table356[[#This Row],[Site name]],Table3[],8))</f>
        <v>44755</v>
      </c>
      <c r="L8" t="str">
        <f>IF(VLOOKUP(Table356[[#This Row],[Site name]],Table3[],9)=0,"",VLOOKUP(Table356[[#This Row],[Site name]],Table3[],9))</f>
        <v>Granted</v>
      </c>
      <c r="M8" t="str">
        <f>IF(VLOOKUP(Table356[[#This Row],[Site name]],Table3[],10)=0,"",VLOOKUP(Table356[[#This Row],[Site name]],Table3[],10))</f>
        <v>Office</v>
      </c>
      <c r="N8" t="str">
        <f>IF(VLOOKUP(Table356[[#This Row],[Site name]],Table3[],11)=0,"",VLOOKUP(Table356[[#This Row],[Site name]],Table3[],11))</f>
        <v>No</v>
      </c>
      <c r="O8" t="str">
        <f>IF(VLOOKUP(Table356[[#This Row],[Site name]],Table3[],12)=0,"",VLOOKUP(Table356[[#This Row],[Site name]],Table3[],12))</f>
        <v>Light Refurbishment</v>
      </c>
      <c r="P8" t="str">
        <f>IF(VLOOKUP(Table356[[#This Row],[Site name]],Table3[],13)=0,"",VLOOKUP(Table356[[#This Row],[Site name]],Table3[],13))</f>
        <v>1980s</v>
      </c>
      <c r="Q8" t="str">
        <f>IF(VLOOKUP(Table356[[#This Row],[Site name]],Table3[],14)=0,"",VLOOKUP(Table356[[#This Row],[Site name]],Table3[],14))</f>
        <v>Not listed</v>
      </c>
      <c r="R8" s="197">
        <f>IF(VLOOKUP(Table356[[#This Row],[Site name]],Table3[],15)="","",VLOOKUP(Table356[[#This Row],[Site name]],Table3[],15))</f>
        <v>18636</v>
      </c>
      <c r="S8" s="197">
        <f>IF(VLOOKUP(Table356[[#This Row],[Site name]],Table3[],16)=0,"",VLOOKUP(Table356[[#This Row],[Site name]],Table3[],16))</f>
        <v>21363</v>
      </c>
      <c r="T8" s="196">
        <f>IF(VLOOKUP(Table356[[#This Row],[Site name]],Table3[],17)="","",VLOOKUP(Table356[[#This Row],[Site name]],Table3[],17))</f>
        <v>0</v>
      </c>
      <c r="U8" s="187">
        <f>IF(VLOOKUP(Table356[[#This Row],[Site name]],Table3[],18)="","",VLOOKUP(Table356[[#This Row],[Site name]],Table3[],18))</f>
        <v>0.1463296844816484</v>
      </c>
      <c r="V8" s="197">
        <f>IF(VLOOKUP(Table356[[#This Row],[Site name]],Table3[],19)="","",VLOOKUP(Table356[[#This Row],[Site name]],Table3[],19))</f>
        <v>2727</v>
      </c>
      <c r="W8" t="str">
        <f>IF(VLOOKUP(Table356[[#This Row],[Site name]],Table3[],20)=0,"",VLOOKUP(Table356[[#This Row],[Site name]],Table3[],20))</f>
        <v>No new basement</v>
      </c>
      <c r="X8" t="str">
        <f>IF(VLOOKUP(Table356[[#This Row],[Site name]],Table3[],21)=0,"",VLOOKUP(Table356[[#This Row],[Site name]],Table3[],21))</f>
        <v>Reinforced Concrete</v>
      </c>
      <c r="Y8" t="str">
        <f>IF(VLOOKUP(Table356[[#This Row],[Site name]],Table3[],22)=0,"",VLOOKUP(Table356[[#This Row],[Site name]],Table3[],22))</f>
        <v/>
      </c>
      <c r="Z8" t="str">
        <f>IF(VLOOKUP(Table356[[#This Row],[Site name]],Table3[],23)=0,"",VLOOKUP(Table356[[#This Row],[Site name]],Table3[],23))</f>
        <v/>
      </c>
      <c r="AA8" t="str">
        <f>IF(VLOOKUP(Table356[[#This Row],[Site name]],Table3[],24)=0,"",VLOOKUP(Table356[[#This Row],[Site name]],Table3[],24))</f>
        <v/>
      </c>
      <c r="AB8" t="str">
        <f>IF(VLOOKUP(Table356[[#This Row],[Site name]],Table3[],25)=0,"",VLOOKUP(Table356[[#This Row],[Site name]],Table3[],25))</f>
        <v/>
      </c>
      <c r="AC8">
        <f>IF(VLOOKUP(Table356[[#This Row],[Site name]],Table3[],26)=0,"",VLOOKUP(Table356[[#This Row],[Site name]],Table3[],26))</f>
        <v>7</v>
      </c>
      <c r="AD8">
        <f>IF(VLOOKUP(Table356[[#This Row],[Site name]],Table3[],27)=0,"",VLOOKUP(Table356[[#This Row],[Site name]],Table3[],27))</f>
        <v>8</v>
      </c>
      <c r="AE8">
        <f>IF(VLOOKUP(Table356[[#This Row],[Site name]],Table3[],28)=0,"",VLOOKUP(Table356[[#This Row],[Site name]],Table3[],28))</f>
        <v>8</v>
      </c>
      <c r="AF8">
        <f>IF(VLOOKUP(Table356[[#This Row],[Site name]],Table3[],29)=0,"",VLOOKUP(Table356[[#This Row],[Site name]],Table3[],29))</f>
        <v>1</v>
      </c>
      <c r="AG8" t="str">
        <f>IF(VLOOKUP(Table356[[#This Row],[Site name]],Table3[],30)=0,"",VLOOKUP(Table356[[#This Row],[Site name]],Table3[],30))</f>
        <v/>
      </c>
      <c r="AH8" t="str">
        <f>IF(VLOOKUP(Table356[[#This Row],[Site name]],Table3[],31)=0,"",VLOOKUP(Table356[[#This Row],[Site name]],Table3[],31))</f>
        <v/>
      </c>
      <c r="AI8" t="str">
        <f>IF(VLOOKUP(Table356[[#This Row],[Site name]],Table3[],32)=0,"",VLOOKUP(Table356[[#This Row],[Site name]],Table3[],32))</f>
        <v>Hurley Palmer Flatt</v>
      </c>
      <c r="AJ8" t="str">
        <f>IF(VLOOKUP(Table356[[#This Row],[Site name]],Table3[],33)=0,"",VLOOKUP(Table356[[#This Row],[Site name]],Table3[],33))</f>
        <v>Webb Yates</v>
      </c>
      <c r="AK8" t="str">
        <f>IF(VLOOKUP(Table356[[#This Row],[Site name]],Table3[],34)=0,"",VLOOKUP(Table356[[#This Row],[Site name]],Table3[],34))</f>
        <v>Hurley Palmer Flatt</v>
      </c>
      <c r="AL8" t="str">
        <f>IF(VLOOKUP(Table356[[#This Row],[Site name]],Table3[],35)=0,"",VLOOKUP(Table356[[#This Row],[Site name]],Table3[],35))</f>
        <v>BDG architecture + design</v>
      </c>
      <c r="AM8" t="str">
        <f>IF(VLOOKUP(Table356[[#This Row],[Site name]],Table3[],36)=0,"",VLOOKUP(Table356[[#This Row],[Site name]],Table3[],36))</f>
        <v>One Click LCA</v>
      </c>
      <c r="AN8" t="str">
        <f>IF(VLOOKUP(Table356[[#This Row],[Site name]],Table3[],37)=0,"",VLOOKUP(Table356[[#This Row],[Site name]],Table3[],37))</f>
        <v>Project 5</v>
      </c>
      <c r="AO8" s="188">
        <f>VLOOKUP(Table356[[#This Row],[Site name]],Table3[],38)</f>
        <v>0</v>
      </c>
      <c r="AP8" s="197">
        <f>VLOOKUP(Table356[[#This Row],[Site name]],Table3[],39)</f>
        <v>4</v>
      </c>
    </row>
    <row r="9" spans="2:42">
      <c r="B9" t="s">
        <v>248</v>
      </c>
      <c r="C9" t="s">
        <v>983</v>
      </c>
      <c r="D9">
        <v>312</v>
      </c>
      <c r="E9" t="str">
        <f>IF(VLOOKUP(Table356[[#This Row],[Site name]],Table3[],2)=0,"",VLOOKUP(Table356[[#This Row],[Site name]],Table3[],2))</f>
        <v>Southwark</v>
      </c>
      <c r="F9" t="str">
        <f>IF(VLOOKUP(Table356[[#This Row],[Site name]],Table3[],3)=0,"",VLOOKUP(Table356[[#This Row],[Site name]],Table3[],3))</f>
        <v>EC4R 1QS</v>
      </c>
      <c r="G9" t="str">
        <f>IF(VLOOKUP(Table356[[#This Row],[Site name]],Table3[],4)=0,"",VLOOKUP(Table356[[#This Row],[Site name]],Table3[],4))</f>
        <v>21/AP/0599</v>
      </c>
      <c r="H9" t="str">
        <f>IF(VLOOKUP(Table356[[#This Row],[Site name]],Table3[],5)=0,"",VLOOKUP(Table356[[#This Row],[Site name]],Table3[],5))</f>
        <v>Planning Portal</v>
      </c>
      <c r="I9" s="185" t="str">
        <f>IF(VLOOKUP(Table356[[#This Row],[Site name]],Table3[],6)=0,"",VLOOKUP(Table356[[#This Row],[Site name]],Table3[],6))</f>
        <v>Exising building enhanced and re-clad. Façade and roof coverings replaced, additional storey at roof level, infill Refurbishments</v>
      </c>
      <c r="J9" s="185">
        <f>IF(VLOOKUP(Table356[[#This Row],[Site name]],Table3[],7)=0,"",VLOOKUP(Table356[[#This Row],[Site name]],Table3[],7))</f>
        <v>44249</v>
      </c>
      <c r="K9" s="185">
        <f>IF(VLOOKUP(Table356[[#This Row],[Site name]],Table3[],8)=0,"",VLOOKUP(Table356[[#This Row],[Site name]],Table3[],8))</f>
        <v>44755</v>
      </c>
      <c r="L9" t="str">
        <f>IF(VLOOKUP(Table356[[#This Row],[Site name]],Table3[],9)=0,"",VLOOKUP(Table356[[#This Row],[Site name]],Table3[],9))</f>
        <v>Granted</v>
      </c>
      <c r="M9" t="str">
        <f>IF(VLOOKUP(Table356[[#This Row],[Site name]],Table3[],10)=0,"",VLOOKUP(Table356[[#This Row],[Site name]],Table3[],10))</f>
        <v>Office</v>
      </c>
      <c r="N9" t="str">
        <f>IF(VLOOKUP(Table356[[#This Row],[Site name]],Table3[],11)=0,"",VLOOKUP(Table356[[#This Row],[Site name]],Table3[],11))</f>
        <v>No</v>
      </c>
      <c r="O9" t="str">
        <f>IF(VLOOKUP(Table356[[#This Row],[Site name]],Table3[],12)=0,"",VLOOKUP(Table356[[#This Row],[Site name]],Table3[],12))</f>
        <v>Light Refurbishment</v>
      </c>
      <c r="P9" t="str">
        <f>IF(VLOOKUP(Table356[[#This Row],[Site name]],Table3[],13)=0,"",VLOOKUP(Table356[[#This Row],[Site name]],Table3[],13))</f>
        <v>1980s</v>
      </c>
      <c r="Q9" t="str">
        <f>IF(VLOOKUP(Table356[[#This Row],[Site name]],Table3[],14)=0,"",VLOOKUP(Table356[[#This Row],[Site name]],Table3[],14))</f>
        <v>Not listed</v>
      </c>
      <c r="R9" s="197">
        <f>IF(VLOOKUP(Table356[[#This Row],[Site name]],Table3[],15)="","",VLOOKUP(Table356[[#This Row],[Site name]],Table3[],15))</f>
        <v>18636</v>
      </c>
      <c r="S9" s="197">
        <f>IF(VLOOKUP(Table356[[#This Row],[Site name]],Table3[],16)=0,"",VLOOKUP(Table356[[#This Row],[Site name]],Table3[],16))</f>
        <v>21363</v>
      </c>
      <c r="T9" s="196">
        <f>IF(VLOOKUP(Table356[[#This Row],[Site name]],Table3[],17)="","",VLOOKUP(Table356[[#This Row],[Site name]],Table3[],17))</f>
        <v>0</v>
      </c>
      <c r="U9" s="187">
        <f>IF(VLOOKUP(Table356[[#This Row],[Site name]],Table3[],18)="","",VLOOKUP(Table356[[#This Row],[Site name]],Table3[],18))</f>
        <v>0.1463296844816484</v>
      </c>
      <c r="V9" s="197">
        <f>IF(VLOOKUP(Table356[[#This Row],[Site name]],Table3[],19)="","",VLOOKUP(Table356[[#This Row],[Site name]],Table3[],19))</f>
        <v>2727</v>
      </c>
      <c r="W9" t="str">
        <f>IF(VLOOKUP(Table356[[#This Row],[Site name]],Table3[],20)=0,"",VLOOKUP(Table356[[#This Row],[Site name]],Table3[],20))</f>
        <v>No new basement</v>
      </c>
      <c r="X9" t="str">
        <f>IF(VLOOKUP(Table356[[#This Row],[Site name]],Table3[],21)=0,"",VLOOKUP(Table356[[#This Row],[Site name]],Table3[],21))</f>
        <v>Reinforced Concrete</v>
      </c>
      <c r="Y9" t="str">
        <f>IF(VLOOKUP(Table356[[#This Row],[Site name]],Table3[],22)=0,"",VLOOKUP(Table356[[#This Row],[Site name]],Table3[],22))</f>
        <v/>
      </c>
      <c r="Z9" t="str">
        <f>IF(VLOOKUP(Table356[[#This Row],[Site name]],Table3[],23)=0,"",VLOOKUP(Table356[[#This Row],[Site name]],Table3[],23))</f>
        <v/>
      </c>
      <c r="AA9" t="str">
        <f>IF(VLOOKUP(Table356[[#This Row],[Site name]],Table3[],24)=0,"",VLOOKUP(Table356[[#This Row],[Site name]],Table3[],24))</f>
        <v/>
      </c>
      <c r="AB9" t="str">
        <f>IF(VLOOKUP(Table356[[#This Row],[Site name]],Table3[],25)=0,"",VLOOKUP(Table356[[#This Row],[Site name]],Table3[],25))</f>
        <v/>
      </c>
      <c r="AC9">
        <f>IF(VLOOKUP(Table356[[#This Row],[Site name]],Table3[],26)=0,"",VLOOKUP(Table356[[#This Row],[Site name]],Table3[],26))</f>
        <v>7</v>
      </c>
      <c r="AD9">
        <f>IF(VLOOKUP(Table356[[#This Row],[Site name]],Table3[],27)=0,"",VLOOKUP(Table356[[#This Row],[Site name]],Table3[],27))</f>
        <v>8</v>
      </c>
      <c r="AE9">
        <f>IF(VLOOKUP(Table356[[#This Row],[Site name]],Table3[],28)=0,"",VLOOKUP(Table356[[#This Row],[Site name]],Table3[],28))</f>
        <v>8</v>
      </c>
      <c r="AF9">
        <f>IF(VLOOKUP(Table356[[#This Row],[Site name]],Table3[],29)=0,"",VLOOKUP(Table356[[#This Row],[Site name]],Table3[],29))</f>
        <v>1</v>
      </c>
      <c r="AG9" t="str">
        <f>IF(VLOOKUP(Table356[[#This Row],[Site name]],Table3[],30)=0,"",VLOOKUP(Table356[[#This Row],[Site name]],Table3[],30))</f>
        <v/>
      </c>
      <c r="AH9" t="str">
        <f>IF(VLOOKUP(Table356[[#This Row],[Site name]],Table3[],31)=0,"",VLOOKUP(Table356[[#This Row],[Site name]],Table3[],31))</f>
        <v/>
      </c>
      <c r="AI9" t="str">
        <f>IF(VLOOKUP(Table356[[#This Row],[Site name]],Table3[],32)=0,"",VLOOKUP(Table356[[#This Row],[Site name]],Table3[],32))</f>
        <v>Hurley Palmer Flatt</v>
      </c>
      <c r="AJ9" t="str">
        <f>IF(VLOOKUP(Table356[[#This Row],[Site name]],Table3[],33)=0,"",VLOOKUP(Table356[[#This Row],[Site name]],Table3[],33))</f>
        <v>Webb Yates</v>
      </c>
      <c r="AK9" t="str">
        <f>IF(VLOOKUP(Table356[[#This Row],[Site name]],Table3[],34)=0,"",VLOOKUP(Table356[[#This Row],[Site name]],Table3[],34))</f>
        <v>Hurley Palmer Flatt</v>
      </c>
      <c r="AL9" t="str">
        <f>IF(VLOOKUP(Table356[[#This Row],[Site name]],Table3[],35)=0,"",VLOOKUP(Table356[[#This Row],[Site name]],Table3[],35))</f>
        <v>BDG architecture + design</v>
      </c>
      <c r="AM9" t="str">
        <f>IF(VLOOKUP(Table356[[#This Row],[Site name]],Table3[],36)=0,"",VLOOKUP(Table356[[#This Row],[Site name]],Table3[],36))</f>
        <v>One Click LCA</v>
      </c>
      <c r="AN9" t="str">
        <f>IF(VLOOKUP(Table356[[#This Row],[Site name]],Table3[],37)=0,"",VLOOKUP(Table356[[#This Row],[Site name]],Table3[],37))</f>
        <v>Project 5</v>
      </c>
      <c r="AO9" s="188">
        <f>VLOOKUP(Table356[[#This Row],[Site name]],Table3[],38)</f>
        <v>0</v>
      </c>
      <c r="AP9" s="197">
        <f>VLOOKUP(Table356[[#This Row],[Site name]],Table3[],39)</f>
        <v>4</v>
      </c>
    </row>
    <row r="10" spans="2:42">
      <c r="B10" t="s">
        <v>132</v>
      </c>
      <c r="C10" t="s">
        <v>983</v>
      </c>
      <c r="D10">
        <v>661</v>
      </c>
      <c r="E10" t="str">
        <f>IF(VLOOKUP(Table356[[#This Row],[Site name]],Table3[],2)=0,"",VLOOKUP(Table356[[#This Row],[Site name]],Table3[],2))</f>
        <v>City of London</v>
      </c>
      <c r="F10" t="str">
        <f>IF(VLOOKUP(Table356[[#This Row],[Site name]],Table3[],3)=0,"",VLOOKUP(Table356[[#This Row],[Site name]],Table3[],3))</f>
        <v>EC4A 1ES</v>
      </c>
      <c r="G10" t="str">
        <f>IF(VLOOKUP(Table356[[#This Row],[Site name]],Table3[],4)=0,"",VLOOKUP(Table356[[#This Row],[Site name]],Table3[],4))</f>
        <v>21/00534/FULMAJ</v>
      </c>
      <c r="H10" t="str">
        <f>IF(VLOOKUP(Table356[[#This Row],[Site name]],Table3[],5)=0,"",VLOOKUP(Table356[[#This Row],[Site name]],Table3[],5))</f>
        <v>Planning Portal</v>
      </c>
      <c r="I10" s="185" t="str">
        <f>IF(VLOOKUP(Table356[[#This Row],[Site name]],Table3[],6)=0,"",VLOOKUP(Table356[[#This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0" s="185">
        <f>IF(VLOOKUP(Table356[[#This Row],[Site name]],Table3[],7)=0,"",VLOOKUP(Table356[[#This Row],[Site name]],Table3[],7))</f>
        <v>44365</v>
      </c>
      <c r="K10" s="185">
        <f>IF(VLOOKUP(Table356[[#This Row],[Site name]],Table3[],8)=0,"",VLOOKUP(Table356[[#This Row],[Site name]],Table3[],8))</f>
        <v>44468</v>
      </c>
      <c r="L10" t="str">
        <f>IF(VLOOKUP(Table356[[#This Row],[Site name]],Table3[],9)=0,"",VLOOKUP(Table356[[#This Row],[Site name]],Table3[],9))</f>
        <v>Granted</v>
      </c>
      <c r="M10" t="str">
        <f>IF(VLOOKUP(Table356[[#This Row],[Site name]],Table3[],10)=0,"",VLOOKUP(Table356[[#This Row],[Site name]],Table3[],10))</f>
        <v>Office</v>
      </c>
      <c r="N10" t="str">
        <f>IF(VLOOKUP(Table356[[#This Row],[Site name]],Table3[],11)=0,"",VLOOKUP(Table356[[#This Row],[Site name]],Table3[],11))</f>
        <v>No</v>
      </c>
      <c r="O10" t="str">
        <f>IF(VLOOKUP(Table356[[#This Row],[Site name]],Table3[],12)=0,"",VLOOKUP(Table356[[#This Row],[Site name]],Table3[],12))</f>
        <v>New Build</v>
      </c>
      <c r="P10" t="str">
        <f>IF(VLOOKUP(Table356[[#This Row],[Site name]],Table3[],13)=0,"",VLOOKUP(Table356[[#This Row],[Site name]],Table3[],13))</f>
        <v>1950s</v>
      </c>
      <c r="Q10" t="str">
        <f>IF(VLOOKUP(Table356[[#This Row],[Site name]],Table3[],14)=0,"",VLOOKUP(Table356[[#This Row],[Site name]],Table3[],14))</f>
        <v>Not listed</v>
      </c>
      <c r="R10" s="197">
        <f>IF(VLOOKUP(Table356[[#This Row],[Site name]],Table3[],15)="","",VLOOKUP(Table356[[#This Row],[Site name]],Table3[],15))</f>
        <v>6392</v>
      </c>
      <c r="S10" s="197">
        <f>IF(VLOOKUP(Table356[[#This Row],[Site name]],Table3[],16)=0,"",VLOOKUP(Table356[[#This Row],[Site name]],Table3[],16))</f>
        <v>13553</v>
      </c>
      <c r="T10" s="196">
        <f>IF(VLOOKUP(Table356[[#This Row],[Site name]],Table3[],17)="","",VLOOKUP(Table356[[#This Row],[Site name]],Table3[],17))</f>
        <v>6392</v>
      </c>
      <c r="U10" s="187">
        <f>IF(VLOOKUP(Table356[[#This Row],[Site name]],Table3[],18)="","",VLOOKUP(Table356[[#This Row],[Site name]],Table3[],18))</f>
        <v>1.1203066332916145</v>
      </c>
      <c r="V10" s="197">
        <f>IF(VLOOKUP(Table356[[#This Row],[Site name]],Table3[],19)="","",VLOOKUP(Table356[[#This Row],[Site name]],Table3[],19))</f>
        <v>13553</v>
      </c>
      <c r="W10" t="str">
        <f>IF(VLOOKUP(Table356[[#This Row],[Site name]],Table3[],20)=0,"",VLOOKUP(Table356[[#This Row],[Site name]],Table3[],20))</f>
        <v>New</v>
      </c>
      <c r="X10" t="str">
        <f>IF(VLOOKUP(Table356[[#This Row],[Site name]],Table3[],21)=0,"",VLOOKUP(Table356[[#This Row],[Site name]],Table3[],21))</f>
        <v>Steel</v>
      </c>
      <c r="Y10" t="str">
        <f>IF(VLOOKUP(Table356[[#This Row],[Site name]],Table3[],22)=0,"",VLOOKUP(Table356[[#This Row],[Site name]],Table3[],22))</f>
        <v>Reinforced Concrete</v>
      </c>
      <c r="Z10" t="str">
        <f>IF(VLOOKUP(Table356[[#This Row],[Site name]],Table3[],23)=0,"",VLOOKUP(Table356[[#This Row],[Site name]],Table3[],23))</f>
        <v/>
      </c>
      <c r="AA10" t="str">
        <f>IF(VLOOKUP(Table356[[#This Row],[Site name]],Table3[],24)=0,"",VLOOKUP(Table356[[#This Row],[Site name]],Table3[],24))</f>
        <v/>
      </c>
      <c r="AB10" t="str">
        <f>IF(VLOOKUP(Table356[[#This Row],[Site name]],Table3[],25)=0,"",VLOOKUP(Table356[[#This Row],[Site name]],Table3[],25))</f>
        <v/>
      </c>
      <c r="AC10">
        <f>IF(VLOOKUP(Table356[[#This Row],[Site name]],Table3[],26)=0,"",VLOOKUP(Table356[[#This Row],[Site name]],Table3[],26))</f>
        <v>9</v>
      </c>
      <c r="AD10">
        <f>IF(VLOOKUP(Table356[[#This Row],[Site name]],Table3[],27)=0,"",VLOOKUP(Table356[[#This Row],[Site name]],Table3[],27))</f>
        <v>14</v>
      </c>
      <c r="AE10">
        <f>IF(VLOOKUP(Table356[[#This Row],[Site name]],Table3[],28)=0,"",VLOOKUP(Table356[[#This Row],[Site name]],Table3[],28))</f>
        <v>13</v>
      </c>
      <c r="AF10">
        <f>IF(VLOOKUP(Table356[[#This Row],[Site name]],Table3[],29)=0,"",VLOOKUP(Table356[[#This Row],[Site name]],Table3[],29))</f>
        <v>5</v>
      </c>
      <c r="AG10" t="str">
        <f>IF(VLOOKUP(Table356[[#This Row],[Site name]],Table3[],30)=0,"",VLOOKUP(Table356[[#This Row],[Site name]],Table3[],30))</f>
        <v/>
      </c>
      <c r="AH10" t="str">
        <f>IF(VLOOKUP(Table356[[#This Row],[Site name]],Table3[],31)=0,"",VLOOKUP(Table356[[#This Row],[Site name]],Table3[],31))</f>
        <v/>
      </c>
      <c r="AI10" t="str">
        <f>IF(VLOOKUP(Table356[[#This Row],[Site name]],Table3[],32)=0,"",VLOOKUP(Table356[[#This Row],[Site name]],Table3[],32))</f>
        <v>Waterman Group</v>
      </c>
      <c r="AJ10" t="str">
        <f>IF(VLOOKUP(Table356[[#This Row],[Site name]],Table3[],33)=0,"",VLOOKUP(Table356[[#This Row],[Site name]],Table3[],33))</f>
        <v>Waterman Group</v>
      </c>
      <c r="AK10" t="str">
        <f>IF(VLOOKUP(Table356[[#This Row],[Site name]],Table3[],34)=0,"",VLOOKUP(Table356[[#This Row],[Site name]],Table3[],34))</f>
        <v>Waterman Group</v>
      </c>
      <c r="AL10" t="str">
        <f>IF(VLOOKUP(Table356[[#This Row],[Site name]],Table3[],35)=0,"",VLOOKUP(Table356[[#This Row],[Site name]],Table3[],35))</f>
        <v>Fletcher Priest Architects</v>
      </c>
      <c r="AM10" t="str">
        <f>IF(VLOOKUP(Table356[[#This Row],[Site name]],Table3[],36)=0,"",VLOOKUP(Table356[[#This Row],[Site name]],Table3[],36))</f>
        <v>One Click LCA</v>
      </c>
      <c r="AN10" t="str">
        <f>IF(VLOOKUP(Table356[[#This Row],[Site name]],Table3[],37)=0,"",VLOOKUP(Table356[[#This Row],[Site name]],Table3[],37))</f>
        <v>Project 8</v>
      </c>
      <c r="AO10" s="188">
        <f>VLOOKUP(Table356[[#This Row],[Site name]],Table3[],38)</f>
        <v>1</v>
      </c>
      <c r="AP10" s="197">
        <f>VLOOKUP(Table356[[#This Row],[Site name]],Table3[],39)</f>
        <v>1</v>
      </c>
    </row>
    <row r="11" spans="2:42">
      <c r="B11" t="s">
        <v>132</v>
      </c>
      <c r="C11" t="s">
        <v>982</v>
      </c>
      <c r="D11">
        <v>674</v>
      </c>
      <c r="E11" t="str">
        <f>IF(VLOOKUP(Table356[[#This Row],[Site name]],Table3[],2)=0,"",VLOOKUP(Table356[[#This Row],[Site name]],Table3[],2))</f>
        <v>City of London</v>
      </c>
      <c r="F11" t="str">
        <f>IF(VLOOKUP(Table356[[#This Row],[Site name]],Table3[],3)=0,"",VLOOKUP(Table356[[#This Row],[Site name]],Table3[],3))</f>
        <v>EC4A 1ES</v>
      </c>
      <c r="G11" t="str">
        <f>IF(VLOOKUP(Table356[[#This Row],[Site name]],Table3[],4)=0,"",VLOOKUP(Table356[[#This Row],[Site name]],Table3[],4))</f>
        <v>21/00534/FULMAJ</v>
      </c>
      <c r="H11" t="str">
        <f>IF(VLOOKUP(Table356[[#This Row],[Site name]],Table3[],5)=0,"",VLOOKUP(Table356[[#This Row],[Site name]],Table3[],5))</f>
        <v>Planning Portal</v>
      </c>
      <c r="I11" s="185" t="str">
        <f>IF(VLOOKUP(Table356[[#This Row],[Site name]],Table3[],6)=0,"",VLOOKUP(Table356[[#This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1" s="185">
        <f>IF(VLOOKUP(Table356[[#This Row],[Site name]],Table3[],7)=0,"",VLOOKUP(Table356[[#This Row],[Site name]],Table3[],7))</f>
        <v>44365</v>
      </c>
      <c r="K11" s="185">
        <f>IF(VLOOKUP(Table356[[#This Row],[Site name]],Table3[],8)=0,"",VLOOKUP(Table356[[#This Row],[Site name]],Table3[],8))</f>
        <v>44468</v>
      </c>
      <c r="L11" t="str">
        <f>IF(VLOOKUP(Table356[[#This Row],[Site name]],Table3[],9)=0,"",VLOOKUP(Table356[[#This Row],[Site name]],Table3[],9))</f>
        <v>Granted</v>
      </c>
      <c r="M11" t="str">
        <f>IF(VLOOKUP(Table356[[#This Row],[Site name]],Table3[],10)=0,"",VLOOKUP(Table356[[#This Row],[Site name]],Table3[],10))</f>
        <v>Office</v>
      </c>
      <c r="N11" t="str">
        <f>IF(VLOOKUP(Table356[[#This Row],[Site name]],Table3[],11)=0,"",VLOOKUP(Table356[[#This Row],[Site name]],Table3[],11))</f>
        <v>No</v>
      </c>
      <c r="O11" t="str">
        <f>IF(VLOOKUP(Table356[[#This Row],[Site name]],Table3[],12)=0,"",VLOOKUP(Table356[[#This Row],[Site name]],Table3[],12))</f>
        <v>New Build</v>
      </c>
      <c r="P11" t="str">
        <f>IF(VLOOKUP(Table356[[#This Row],[Site name]],Table3[],13)=0,"",VLOOKUP(Table356[[#This Row],[Site name]],Table3[],13))</f>
        <v>1950s</v>
      </c>
      <c r="Q11" t="str">
        <f>IF(VLOOKUP(Table356[[#This Row],[Site name]],Table3[],14)=0,"",VLOOKUP(Table356[[#This Row],[Site name]],Table3[],14))</f>
        <v>Not listed</v>
      </c>
      <c r="R11" s="197">
        <f>IF(VLOOKUP(Table356[[#This Row],[Site name]],Table3[],15)="","",VLOOKUP(Table356[[#This Row],[Site name]],Table3[],15))</f>
        <v>6392</v>
      </c>
      <c r="S11" s="197">
        <f>IF(VLOOKUP(Table356[[#This Row],[Site name]],Table3[],16)=0,"",VLOOKUP(Table356[[#This Row],[Site name]],Table3[],16))</f>
        <v>13553</v>
      </c>
      <c r="T11" s="196">
        <f>IF(VLOOKUP(Table356[[#This Row],[Site name]],Table3[],17)="","",VLOOKUP(Table356[[#This Row],[Site name]],Table3[],17))</f>
        <v>6392</v>
      </c>
      <c r="U11" s="187">
        <f>IF(VLOOKUP(Table356[[#This Row],[Site name]],Table3[],18)="","",VLOOKUP(Table356[[#This Row],[Site name]],Table3[],18))</f>
        <v>1.1203066332916145</v>
      </c>
      <c r="V11" s="197">
        <f>IF(VLOOKUP(Table356[[#This Row],[Site name]],Table3[],19)="","",VLOOKUP(Table356[[#This Row],[Site name]],Table3[],19))</f>
        <v>13553</v>
      </c>
      <c r="W11" t="str">
        <f>IF(VLOOKUP(Table356[[#This Row],[Site name]],Table3[],20)=0,"",VLOOKUP(Table356[[#This Row],[Site name]],Table3[],20))</f>
        <v>New</v>
      </c>
      <c r="X11" t="str">
        <f>IF(VLOOKUP(Table356[[#This Row],[Site name]],Table3[],21)=0,"",VLOOKUP(Table356[[#This Row],[Site name]],Table3[],21))</f>
        <v>Steel</v>
      </c>
      <c r="Y11" t="str">
        <f>IF(VLOOKUP(Table356[[#This Row],[Site name]],Table3[],22)=0,"",VLOOKUP(Table356[[#This Row],[Site name]],Table3[],22))</f>
        <v>Reinforced Concrete</v>
      </c>
      <c r="Z11" t="str">
        <f>IF(VLOOKUP(Table356[[#This Row],[Site name]],Table3[],23)=0,"",VLOOKUP(Table356[[#This Row],[Site name]],Table3[],23))</f>
        <v/>
      </c>
      <c r="AA11" t="str">
        <f>IF(VLOOKUP(Table356[[#This Row],[Site name]],Table3[],24)=0,"",VLOOKUP(Table356[[#This Row],[Site name]],Table3[],24))</f>
        <v/>
      </c>
      <c r="AB11" t="str">
        <f>IF(VLOOKUP(Table356[[#This Row],[Site name]],Table3[],25)=0,"",VLOOKUP(Table356[[#This Row],[Site name]],Table3[],25))</f>
        <v/>
      </c>
      <c r="AC11">
        <f>IF(VLOOKUP(Table356[[#This Row],[Site name]],Table3[],26)=0,"",VLOOKUP(Table356[[#This Row],[Site name]],Table3[],26))</f>
        <v>9</v>
      </c>
      <c r="AD11">
        <f>IF(VLOOKUP(Table356[[#This Row],[Site name]],Table3[],27)=0,"",VLOOKUP(Table356[[#This Row],[Site name]],Table3[],27))</f>
        <v>14</v>
      </c>
      <c r="AE11">
        <f>IF(VLOOKUP(Table356[[#This Row],[Site name]],Table3[],28)=0,"",VLOOKUP(Table356[[#This Row],[Site name]],Table3[],28))</f>
        <v>13</v>
      </c>
      <c r="AF11">
        <f>IF(VLOOKUP(Table356[[#This Row],[Site name]],Table3[],29)=0,"",VLOOKUP(Table356[[#This Row],[Site name]],Table3[],29))</f>
        <v>5</v>
      </c>
      <c r="AG11" t="str">
        <f>IF(VLOOKUP(Table356[[#This Row],[Site name]],Table3[],30)=0,"",VLOOKUP(Table356[[#This Row],[Site name]],Table3[],30))</f>
        <v/>
      </c>
      <c r="AH11" t="str">
        <f>IF(VLOOKUP(Table356[[#This Row],[Site name]],Table3[],31)=0,"",VLOOKUP(Table356[[#This Row],[Site name]],Table3[],31))</f>
        <v/>
      </c>
      <c r="AI11" t="str">
        <f>IF(VLOOKUP(Table356[[#This Row],[Site name]],Table3[],32)=0,"",VLOOKUP(Table356[[#This Row],[Site name]],Table3[],32))</f>
        <v>Waterman Group</v>
      </c>
      <c r="AJ11" t="str">
        <f>IF(VLOOKUP(Table356[[#This Row],[Site name]],Table3[],33)=0,"",VLOOKUP(Table356[[#This Row],[Site name]],Table3[],33))</f>
        <v>Waterman Group</v>
      </c>
      <c r="AK11" t="str">
        <f>IF(VLOOKUP(Table356[[#This Row],[Site name]],Table3[],34)=0,"",VLOOKUP(Table356[[#This Row],[Site name]],Table3[],34))</f>
        <v>Waterman Group</v>
      </c>
      <c r="AL11" t="str">
        <f>IF(VLOOKUP(Table356[[#This Row],[Site name]],Table3[],35)=0,"",VLOOKUP(Table356[[#This Row],[Site name]],Table3[],35))</f>
        <v>Fletcher Priest Architects</v>
      </c>
      <c r="AM11" t="str">
        <f>IF(VLOOKUP(Table356[[#This Row],[Site name]],Table3[],36)=0,"",VLOOKUP(Table356[[#This Row],[Site name]],Table3[],36))</f>
        <v>One Click LCA</v>
      </c>
      <c r="AN11" t="str">
        <f>IF(VLOOKUP(Table356[[#This Row],[Site name]],Table3[],37)=0,"",VLOOKUP(Table356[[#This Row],[Site name]],Table3[],37))</f>
        <v>Project 8</v>
      </c>
      <c r="AO11" s="188">
        <f>VLOOKUP(Table356[[#This Row],[Site name]],Table3[],38)</f>
        <v>1</v>
      </c>
      <c r="AP11" s="197">
        <f>VLOOKUP(Table356[[#This Row],[Site name]],Table3[],39)</f>
        <v>1</v>
      </c>
    </row>
    <row r="12" spans="2:42">
      <c r="B12" t="s">
        <v>290</v>
      </c>
      <c r="C12" t="s">
        <v>982</v>
      </c>
      <c r="D12">
        <v>404</v>
      </c>
      <c r="E12" t="str">
        <f>IF(VLOOKUP(Table356[[#This Row],[Site name]],Table3[],2)=0,"",VLOOKUP(Table356[[#This Row],[Site name]],Table3[],2))</f>
        <v>Camden</v>
      </c>
      <c r="F12" t="str">
        <f>IF(VLOOKUP(Table356[[#This Row],[Site name]],Table3[],3)=0,"",VLOOKUP(Table356[[#This Row],[Site name]],Table3[],3))</f>
        <v>WC1X 8AL</v>
      </c>
      <c r="G12" t="str">
        <f>IF(VLOOKUP(Table356[[#This Row],[Site name]],Table3[],4)=0,"",VLOOKUP(Table356[[#This Row],[Site name]],Table3[],4))</f>
        <v>2022/4259/P</v>
      </c>
      <c r="H12" t="str">
        <f>IF(VLOOKUP(Table356[[#This Row],[Site name]],Table3[],5)=0,"",VLOOKUP(Table356[[#This Row],[Site name]],Table3[],5))</f>
        <v>Planning Portal</v>
      </c>
      <c r="I12" s="185" t="str">
        <f>IF(VLOOKUP(Table356[[#This Row],[Site name]],Table3[],6)=0,"",VLOOKUP(Table356[[#This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2" s="185">
        <f>IF(VLOOKUP(Table356[[#This Row],[Site name]],Table3[],7)=0,"",VLOOKUP(Table356[[#This Row],[Site name]],Table3[],7))</f>
        <v>44845</v>
      </c>
      <c r="K12" s="185" t="str">
        <f>IF(VLOOKUP(Table356[[#This Row],[Site name]],Table3[],8)=0,"",VLOOKUP(Table356[[#This Row],[Site name]],Table3[],8))</f>
        <v/>
      </c>
      <c r="L12" t="str">
        <f>IF(VLOOKUP(Table356[[#This Row],[Site name]],Table3[],9)=0,"",VLOOKUP(Table356[[#This Row],[Site name]],Table3[],9))</f>
        <v>Pending</v>
      </c>
      <c r="M12" t="str">
        <f>IF(VLOOKUP(Table356[[#This Row],[Site name]],Table3[],10)=0,"",VLOOKUP(Table356[[#This Row],[Site name]],Table3[],10))</f>
        <v>Office &amp; Retail</v>
      </c>
      <c r="N12" t="str">
        <f>IF(VLOOKUP(Table356[[#This Row],[Site name]],Table3[],11)=0,"",VLOOKUP(Table356[[#This Row],[Site name]],Table3[],11))</f>
        <v>Yes</v>
      </c>
      <c r="O12" t="str">
        <f>IF(VLOOKUP(Table356[[#This Row],[Site name]],Table3[],12)=0,"",VLOOKUP(Table356[[#This Row],[Site name]],Table3[],12))</f>
        <v>Substructure and/or Façade Retained</v>
      </c>
      <c r="P12" t="str">
        <f>IF(VLOOKUP(Table356[[#This Row],[Site name]],Table3[],13)=0,"",VLOOKUP(Table356[[#This Row],[Site name]],Table3[],13))</f>
        <v>1960s</v>
      </c>
      <c r="Q12" t="str">
        <f>IF(VLOOKUP(Table356[[#This Row],[Site name]],Table3[],14)=0,"",VLOOKUP(Table356[[#This Row],[Site name]],Table3[],14))</f>
        <v>Not listed</v>
      </c>
      <c r="R12" s="197">
        <f>IF(VLOOKUP(Table356[[#This Row],[Site name]],Table3[],15)="","",VLOOKUP(Table356[[#This Row],[Site name]],Table3[],15))</f>
        <v>7893</v>
      </c>
      <c r="S12" s="197">
        <f>IF(VLOOKUP(Table356[[#This Row],[Site name]],Table3[],16)=0,"",VLOOKUP(Table356[[#This Row],[Site name]],Table3[],16))</f>
        <v>12747</v>
      </c>
      <c r="T12" s="196">
        <f>IF(VLOOKUP(Table356[[#This Row],[Site name]],Table3[],17)="","",VLOOKUP(Table356[[#This Row],[Site name]],Table3[],17))</f>
        <v>7893</v>
      </c>
      <c r="U12" s="187">
        <f>IF(VLOOKUP(Table356[[#This Row],[Site name]],Table3[],18)="","",VLOOKUP(Table356[[#This Row],[Site name]],Table3[],18))</f>
        <v>0.61497529456480415</v>
      </c>
      <c r="V12" s="197">
        <f>IF(VLOOKUP(Table356[[#This Row],[Site name]],Table3[],19)="","",VLOOKUP(Table356[[#This Row],[Site name]],Table3[],19))</f>
        <v>12747</v>
      </c>
      <c r="W12" t="str">
        <f>IF(VLOOKUP(Table356[[#This Row],[Site name]],Table3[],20)=0,"",VLOOKUP(Table356[[#This Row],[Site name]],Table3[],20))</f>
        <v>No new basement</v>
      </c>
      <c r="X12" t="str">
        <f>IF(VLOOKUP(Table356[[#This Row],[Site name]],Table3[],21)=0,"",VLOOKUP(Table356[[#This Row],[Site name]],Table3[],21))</f>
        <v>Reinforced Concrete</v>
      </c>
      <c r="Y12" t="str">
        <f>IF(VLOOKUP(Table356[[#This Row],[Site name]],Table3[],22)=0,"",VLOOKUP(Table356[[#This Row],[Site name]],Table3[],22))</f>
        <v>Timber</v>
      </c>
      <c r="Z12" t="str">
        <f>IF(VLOOKUP(Table356[[#This Row],[Site name]],Table3[],23)=0,"",VLOOKUP(Table356[[#This Row],[Site name]],Table3[],23))</f>
        <v/>
      </c>
      <c r="AA12" t="str">
        <f>IF(VLOOKUP(Table356[[#This Row],[Site name]],Table3[],24)=0,"",VLOOKUP(Table356[[#This Row],[Site name]],Table3[],24))</f>
        <v/>
      </c>
      <c r="AB12" t="str">
        <f>IF(VLOOKUP(Table356[[#This Row],[Site name]],Table3[],25)=0,"",VLOOKUP(Table356[[#This Row],[Site name]],Table3[],25))</f>
        <v/>
      </c>
      <c r="AC12">
        <f>IF(VLOOKUP(Table356[[#This Row],[Site name]],Table3[],26)=0,"",VLOOKUP(Table356[[#This Row],[Site name]],Table3[],26))</f>
        <v>9</v>
      </c>
      <c r="AD12">
        <f>IF(VLOOKUP(Table356[[#This Row],[Site name]],Table3[],27)=0,"",VLOOKUP(Table356[[#This Row],[Site name]],Table3[],27))</f>
        <v>12</v>
      </c>
      <c r="AE12">
        <f>IF(VLOOKUP(Table356[[#This Row],[Site name]],Table3[],28)=0,"",VLOOKUP(Table356[[#This Row],[Site name]],Table3[],28))</f>
        <v>11</v>
      </c>
      <c r="AF12">
        <f>IF(VLOOKUP(Table356[[#This Row],[Site name]],Table3[],29)=0,"",VLOOKUP(Table356[[#This Row],[Site name]],Table3[],29))</f>
        <v>3</v>
      </c>
      <c r="AG12" t="str">
        <f>IF(VLOOKUP(Table356[[#This Row],[Site name]],Table3[],30)=0,"",VLOOKUP(Table356[[#This Row],[Site name]],Table3[],30))</f>
        <v/>
      </c>
      <c r="AH12" t="str">
        <f>IF(VLOOKUP(Table356[[#This Row],[Site name]],Table3[],31)=0,"",VLOOKUP(Table356[[#This Row],[Site name]],Table3[],31))</f>
        <v/>
      </c>
      <c r="AI12" t="str">
        <f>IF(VLOOKUP(Table356[[#This Row],[Site name]],Table3[],32)=0,"",VLOOKUP(Table356[[#This Row],[Site name]],Table3[],32))</f>
        <v>Max Fordham</v>
      </c>
      <c r="AJ12" t="str">
        <f>IF(VLOOKUP(Table356[[#This Row],[Site name]],Table3[],33)=0,"",VLOOKUP(Table356[[#This Row],[Site name]],Table3[],33))</f>
        <v>Heyne Tillet Steel</v>
      </c>
      <c r="AK12" t="str">
        <f>IF(VLOOKUP(Table356[[#This Row],[Site name]],Table3[],34)=0,"",VLOOKUP(Table356[[#This Row],[Site name]],Table3[],34))</f>
        <v>Max Fordham</v>
      </c>
      <c r="AL12" t="str">
        <f>IF(VLOOKUP(Table356[[#This Row],[Site name]],Table3[],35)=0,"",VLOOKUP(Table356[[#This Row],[Site name]],Table3[],35))</f>
        <v>Piercy &amp; Company</v>
      </c>
      <c r="AM12" t="str">
        <f>IF(VLOOKUP(Table356[[#This Row],[Site name]],Table3[],36)=0,"",VLOOKUP(Table356[[#This Row],[Site name]],Table3[],36))</f>
        <v>One Click LCA</v>
      </c>
      <c r="AN12" t="str">
        <f>IF(VLOOKUP(Table356[[#This Row],[Site name]],Table3[],37)=0,"",VLOOKUP(Table356[[#This Row],[Site name]],Table3[],37))</f>
        <v>Project 9</v>
      </c>
      <c r="AO12" s="188">
        <f>VLOOKUP(Table356[[#This Row],[Site name]],Table3[],38)</f>
        <v>1</v>
      </c>
      <c r="AP12" s="197">
        <f>VLOOKUP(Table356[[#This Row],[Site name]],Table3[],39)</f>
        <v>2</v>
      </c>
    </row>
    <row r="13" spans="2:42" ht="17.399999999999999" customHeight="1">
      <c r="B13" t="s">
        <v>290</v>
      </c>
      <c r="C13" t="s">
        <v>983</v>
      </c>
      <c r="D13">
        <v>221</v>
      </c>
      <c r="E13" t="str">
        <f>IF(VLOOKUP(Table356[[#This Row],[Site name]],Table3[],2)=0,"",VLOOKUP(Table356[[#This Row],[Site name]],Table3[],2))</f>
        <v>Camden</v>
      </c>
      <c r="F13" t="str">
        <f>IF(VLOOKUP(Table356[[#This Row],[Site name]],Table3[],3)=0,"",VLOOKUP(Table356[[#This Row],[Site name]],Table3[],3))</f>
        <v>WC1X 8AL</v>
      </c>
      <c r="G13" t="str">
        <f>IF(VLOOKUP(Table356[[#This Row],[Site name]],Table3[],4)=0,"",VLOOKUP(Table356[[#This Row],[Site name]],Table3[],4))</f>
        <v>2022/4259/P</v>
      </c>
      <c r="H13" t="str">
        <f>IF(VLOOKUP(Table356[[#This Row],[Site name]],Table3[],5)=0,"",VLOOKUP(Table356[[#This Row],[Site name]],Table3[],5))</f>
        <v>Planning Portal</v>
      </c>
      <c r="I13" s="185" t="str">
        <f>IF(VLOOKUP(Table356[[#This Row],[Site name]],Table3[],6)=0,"",VLOOKUP(Table356[[#This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3" s="185">
        <f>IF(VLOOKUP(Table356[[#This Row],[Site name]],Table3[],7)=0,"",VLOOKUP(Table356[[#This Row],[Site name]],Table3[],7))</f>
        <v>44845</v>
      </c>
      <c r="K13" s="185" t="str">
        <f>IF(VLOOKUP(Table356[[#This Row],[Site name]],Table3[],8)=0,"",VLOOKUP(Table356[[#This Row],[Site name]],Table3[],8))</f>
        <v/>
      </c>
      <c r="L13" t="str">
        <f>IF(VLOOKUP(Table356[[#This Row],[Site name]],Table3[],9)=0,"",VLOOKUP(Table356[[#This Row],[Site name]],Table3[],9))</f>
        <v>Pending</v>
      </c>
      <c r="M13" t="str">
        <f>IF(VLOOKUP(Table356[[#This Row],[Site name]],Table3[],10)=0,"",VLOOKUP(Table356[[#This Row],[Site name]],Table3[],10))</f>
        <v>Office &amp; Retail</v>
      </c>
      <c r="N13" t="str">
        <f>IF(VLOOKUP(Table356[[#This Row],[Site name]],Table3[],11)=0,"",VLOOKUP(Table356[[#This Row],[Site name]],Table3[],11))</f>
        <v>Yes</v>
      </c>
      <c r="O13" t="str">
        <f>IF(VLOOKUP(Table356[[#This Row],[Site name]],Table3[],12)=0,"",VLOOKUP(Table356[[#This Row],[Site name]],Table3[],12))</f>
        <v>Substructure and/or Façade Retained</v>
      </c>
      <c r="P13" t="str">
        <f>IF(VLOOKUP(Table356[[#This Row],[Site name]],Table3[],13)=0,"",VLOOKUP(Table356[[#This Row],[Site name]],Table3[],13))</f>
        <v>1960s</v>
      </c>
      <c r="Q13" t="str">
        <f>IF(VLOOKUP(Table356[[#This Row],[Site name]],Table3[],14)=0,"",VLOOKUP(Table356[[#This Row],[Site name]],Table3[],14))</f>
        <v>Not listed</v>
      </c>
      <c r="R13" s="197">
        <f>IF(VLOOKUP(Table356[[#This Row],[Site name]],Table3[],15)="","",VLOOKUP(Table356[[#This Row],[Site name]],Table3[],15))</f>
        <v>7893</v>
      </c>
      <c r="S13" s="197">
        <f>IF(VLOOKUP(Table356[[#This Row],[Site name]],Table3[],16)=0,"",VLOOKUP(Table356[[#This Row],[Site name]],Table3[],16))</f>
        <v>12747</v>
      </c>
      <c r="T13" s="196">
        <f>IF(VLOOKUP(Table356[[#This Row],[Site name]],Table3[],17)="","",VLOOKUP(Table356[[#This Row],[Site name]],Table3[],17))</f>
        <v>7893</v>
      </c>
      <c r="U13" s="187">
        <f>IF(VLOOKUP(Table356[[#This Row],[Site name]],Table3[],18)="","",VLOOKUP(Table356[[#This Row],[Site name]],Table3[],18))</f>
        <v>0.61497529456480415</v>
      </c>
      <c r="V13" s="197">
        <f>IF(VLOOKUP(Table356[[#This Row],[Site name]],Table3[],19)="","",VLOOKUP(Table356[[#This Row],[Site name]],Table3[],19))</f>
        <v>12747</v>
      </c>
      <c r="W13" t="str">
        <f>IF(VLOOKUP(Table356[[#This Row],[Site name]],Table3[],20)=0,"",VLOOKUP(Table356[[#This Row],[Site name]],Table3[],20))</f>
        <v>No new basement</v>
      </c>
      <c r="X13" t="str">
        <f>IF(VLOOKUP(Table356[[#This Row],[Site name]],Table3[],21)=0,"",VLOOKUP(Table356[[#This Row],[Site name]],Table3[],21))</f>
        <v>Reinforced Concrete</v>
      </c>
      <c r="Y13" t="str">
        <f>IF(VLOOKUP(Table356[[#This Row],[Site name]],Table3[],22)=0,"",VLOOKUP(Table356[[#This Row],[Site name]],Table3[],22))</f>
        <v>Timber</v>
      </c>
      <c r="Z13" t="str">
        <f>IF(VLOOKUP(Table356[[#This Row],[Site name]],Table3[],23)=0,"",VLOOKUP(Table356[[#This Row],[Site name]],Table3[],23))</f>
        <v/>
      </c>
      <c r="AA13" t="str">
        <f>IF(VLOOKUP(Table356[[#This Row],[Site name]],Table3[],24)=0,"",VLOOKUP(Table356[[#This Row],[Site name]],Table3[],24))</f>
        <v/>
      </c>
      <c r="AB13" t="str">
        <f>IF(VLOOKUP(Table356[[#This Row],[Site name]],Table3[],25)=0,"",VLOOKUP(Table356[[#This Row],[Site name]],Table3[],25))</f>
        <v/>
      </c>
      <c r="AC13">
        <f>IF(VLOOKUP(Table356[[#This Row],[Site name]],Table3[],26)=0,"",VLOOKUP(Table356[[#This Row],[Site name]],Table3[],26))</f>
        <v>9</v>
      </c>
      <c r="AD13">
        <f>IF(VLOOKUP(Table356[[#This Row],[Site name]],Table3[],27)=0,"",VLOOKUP(Table356[[#This Row],[Site name]],Table3[],27))</f>
        <v>12</v>
      </c>
      <c r="AE13">
        <f>IF(VLOOKUP(Table356[[#This Row],[Site name]],Table3[],28)=0,"",VLOOKUP(Table356[[#This Row],[Site name]],Table3[],28))</f>
        <v>11</v>
      </c>
      <c r="AF13">
        <f>IF(VLOOKUP(Table356[[#This Row],[Site name]],Table3[],29)=0,"",VLOOKUP(Table356[[#This Row],[Site name]],Table3[],29))</f>
        <v>3</v>
      </c>
      <c r="AG13" t="str">
        <f>IF(VLOOKUP(Table356[[#This Row],[Site name]],Table3[],30)=0,"",VLOOKUP(Table356[[#This Row],[Site name]],Table3[],30))</f>
        <v/>
      </c>
      <c r="AH13" t="str">
        <f>IF(VLOOKUP(Table356[[#This Row],[Site name]],Table3[],31)=0,"",VLOOKUP(Table356[[#This Row],[Site name]],Table3[],31))</f>
        <v/>
      </c>
      <c r="AI13" t="str">
        <f>IF(VLOOKUP(Table356[[#This Row],[Site name]],Table3[],32)=0,"",VLOOKUP(Table356[[#This Row],[Site name]],Table3[],32))</f>
        <v>Max Fordham</v>
      </c>
      <c r="AJ13" t="str">
        <f>IF(VLOOKUP(Table356[[#This Row],[Site name]],Table3[],33)=0,"",VLOOKUP(Table356[[#This Row],[Site name]],Table3[],33))</f>
        <v>Heyne Tillet Steel</v>
      </c>
      <c r="AK13" t="str">
        <f>IF(VLOOKUP(Table356[[#This Row],[Site name]],Table3[],34)=0,"",VLOOKUP(Table356[[#This Row],[Site name]],Table3[],34))</f>
        <v>Max Fordham</v>
      </c>
      <c r="AL13" t="str">
        <f>IF(VLOOKUP(Table356[[#This Row],[Site name]],Table3[],35)=0,"",VLOOKUP(Table356[[#This Row],[Site name]],Table3[],35))</f>
        <v>Piercy &amp; Company</v>
      </c>
      <c r="AM13" t="str">
        <f>IF(VLOOKUP(Table356[[#This Row],[Site name]],Table3[],36)=0,"",VLOOKUP(Table356[[#This Row],[Site name]],Table3[],36))</f>
        <v>One Click LCA</v>
      </c>
      <c r="AN13" t="str">
        <f>IF(VLOOKUP(Table356[[#This Row],[Site name]],Table3[],37)=0,"",VLOOKUP(Table356[[#This Row],[Site name]],Table3[],37))</f>
        <v>Project 9</v>
      </c>
      <c r="AO13" s="188">
        <f>VLOOKUP(Table356[[#This Row],[Site name]],Table3[],38)</f>
        <v>1</v>
      </c>
      <c r="AP13" s="197">
        <f>VLOOKUP(Table356[[#This Row],[Site name]],Table3[],39)</f>
        <v>2</v>
      </c>
    </row>
    <row r="14" spans="2:42">
      <c r="B14" t="s">
        <v>150</v>
      </c>
      <c r="C14" t="s">
        <v>982</v>
      </c>
      <c r="D14">
        <v>461</v>
      </c>
      <c r="E14" t="str">
        <f>IF(VLOOKUP(Table356[[#This Row],[Site name]],Table3[],2)=0,"",VLOOKUP(Table356[[#This Row],[Site name]],Table3[],2))</f>
        <v>City of London</v>
      </c>
      <c r="F14" t="str">
        <f>IF(VLOOKUP(Table356[[#This Row],[Site name]],Table3[],3)=0,"",VLOOKUP(Table356[[#This Row],[Site name]],Table3[],3))</f>
        <v>EC4V 6JJ</v>
      </c>
      <c r="G14" t="str">
        <f>IF(VLOOKUP(Table356[[#This Row],[Site name]],Table3[],4)=0,"",VLOOKUP(Table356[[#This Row],[Site name]],Table3[],4))</f>
        <v>22/00748/FULMAJ</v>
      </c>
      <c r="H14" t="str">
        <f>IF(VLOOKUP(Table356[[#This Row],[Site name]],Table3[],5)=0,"",VLOOKUP(Table356[[#This Row],[Site name]],Table3[],5))</f>
        <v>Planning Portal</v>
      </c>
      <c r="I14" s="185" t="str">
        <f>IF(VLOOKUP(Table356[[#This Row],[Site name]],Table3[],6)=0,"",VLOOKUP(Table356[[#This Row],[Site name]],Table3[],6))</f>
        <v>Maximum retention + Refurbishment, 85% of RC walls and other structural components retained, 90%  of floor and metal deck  retained.</v>
      </c>
      <c r="J14" s="185">
        <f>IF(VLOOKUP(Table356[[#This Row],[Site name]],Table3[],7)=0,"",VLOOKUP(Table356[[#This Row],[Site name]],Table3[],7))</f>
        <v>44784</v>
      </c>
      <c r="K14" s="185">
        <f>IF(VLOOKUP(Table356[[#This Row],[Site name]],Table3[],8)=0,"",VLOOKUP(Table356[[#This Row],[Site name]],Table3[],8))</f>
        <v>45106</v>
      </c>
      <c r="L14" t="str">
        <f>IF(VLOOKUP(Table356[[#This Row],[Site name]],Table3[],9)=0,"",VLOOKUP(Table356[[#This Row],[Site name]],Table3[],9))</f>
        <v>Granted</v>
      </c>
      <c r="M14" t="str">
        <f>IF(VLOOKUP(Table356[[#This Row],[Site name]],Table3[],10)=0,"",VLOOKUP(Table356[[#This Row],[Site name]],Table3[],10))</f>
        <v>Office &amp; Retail</v>
      </c>
      <c r="N14" t="str">
        <f>IF(VLOOKUP(Table356[[#This Row],[Site name]],Table3[],11)=0,"",VLOOKUP(Table356[[#This Row],[Site name]],Table3[],11))</f>
        <v>No</v>
      </c>
      <c r="O14" t="str">
        <f>IF(VLOOKUP(Table356[[#This Row],[Site name]],Table3[],12)=0,"",VLOOKUP(Table356[[#This Row],[Site name]],Table3[],12))</f>
        <v>Light Refurbishment</v>
      </c>
      <c r="P14" t="str">
        <f>IF(VLOOKUP(Table356[[#This Row],[Site name]],Table3[],13)=0,"",VLOOKUP(Table356[[#This Row],[Site name]],Table3[],13))</f>
        <v>1990s</v>
      </c>
      <c r="Q14" t="str">
        <f>IF(VLOOKUP(Table356[[#This Row],[Site name]],Table3[],14)=0,"",VLOOKUP(Table356[[#This Row],[Site name]],Table3[],14))</f>
        <v>Not listed</v>
      </c>
      <c r="R14" s="197">
        <f>IF(VLOOKUP(Table356[[#This Row],[Site name]],Table3[],15)="","",VLOOKUP(Table356[[#This Row],[Site name]],Table3[],15))</f>
        <v>20384</v>
      </c>
      <c r="S14" s="197">
        <f>IF(VLOOKUP(Table356[[#This Row],[Site name]],Table3[],16)=0,"",VLOOKUP(Table356[[#This Row],[Site name]],Table3[],16))</f>
        <v>23393</v>
      </c>
      <c r="T14" s="196" t="str">
        <f>IF(VLOOKUP(Table356[[#This Row],[Site name]],Table3[],17)="","",VLOOKUP(Table356[[#This Row],[Site name]],Table3[],17))</f>
        <v/>
      </c>
      <c r="U14" s="187">
        <f>IF(VLOOKUP(Table356[[#This Row],[Site name]],Table3[],18)="","",VLOOKUP(Table356[[#This Row],[Site name]],Table3[],18))</f>
        <v>0.14761577708006279</v>
      </c>
      <c r="V14" s="197">
        <f>IF(VLOOKUP(Table356[[#This Row],[Site name]],Table3[],19)="","",VLOOKUP(Table356[[#This Row],[Site name]],Table3[],19))</f>
        <v>3009</v>
      </c>
      <c r="W14" t="str">
        <f>IF(VLOOKUP(Table356[[#This Row],[Site name]],Table3[],20)=0,"",VLOOKUP(Table356[[#This Row],[Site name]],Table3[],20))</f>
        <v/>
      </c>
      <c r="X14" t="str">
        <f>IF(VLOOKUP(Table356[[#This Row],[Site name]],Table3[],21)=0,"",VLOOKUP(Table356[[#This Row],[Site name]],Table3[],21))</f>
        <v>Steel</v>
      </c>
      <c r="Y14" t="str">
        <f>IF(VLOOKUP(Table356[[#This Row],[Site name]],Table3[],22)=0,"",VLOOKUP(Table356[[#This Row],[Site name]],Table3[],22))</f>
        <v/>
      </c>
      <c r="Z14" t="str">
        <f>IF(VLOOKUP(Table356[[#This Row],[Site name]],Table3[],23)=0,"",VLOOKUP(Table356[[#This Row],[Site name]],Table3[],23))</f>
        <v/>
      </c>
      <c r="AA14" t="str">
        <f>IF(VLOOKUP(Table356[[#This Row],[Site name]],Table3[],24)=0,"",VLOOKUP(Table356[[#This Row],[Site name]],Table3[],24))</f>
        <v/>
      </c>
      <c r="AB14" t="str">
        <f>IF(VLOOKUP(Table356[[#This Row],[Site name]],Table3[],25)=0,"",VLOOKUP(Table356[[#This Row],[Site name]],Table3[],25))</f>
        <v/>
      </c>
      <c r="AC14">
        <f>IF(VLOOKUP(Table356[[#This Row],[Site name]],Table3[],26)=0,"",VLOOKUP(Table356[[#This Row],[Site name]],Table3[],26))</f>
        <v>11</v>
      </c>
      <c r="AD14">
        <f>IF(VLOOKUP(Table356[[#This Row],[Site name]],Table3[],27)=0,"",VLOOKUP(Table356[[#This Row],[Site name]],Table3[],27))</f>
        <v>12</v>
      </c>
      <c r="AE14">
        <f>IF(VLOOKUP(Table356[[#This Row],[Site name]],Table3[],28)=0,"",VLOOKUP(Table356[[#This Row],[Site name]],Table3[],28))</f>
        <v>11</v>
      </c>
      <c r="AF14">
        <f>IF(VLOOKUP(Table356[[#This Row],[Site name]],Table3[],29)=0,"",VLOOKUP(Table356[[#This Row],[Site name]],Table3[],29))</f>
        <v>1</v>
      </c>
      <c r="AG14" t="str">
        <f>IF(VLOOKUP(Table356[[#This Row],[Site name]],Table3[],30)=0,"",VLOOKUP(Table356[[#This Row],[Site name]],Table3[],30))</f>
        <v/>
      </c>
      <c r="AH14" t="str">
        <f>IF(VLOOKUP(Table356[[#This Row],[Site name]],Table3[],31)=0,"",VLOOKUP(Table356[[#This Row],[Site name]],Table3[],31))</f>
        <v/>
      </c>
      <c r="AI14" t="str">
        <f>IF(VLOOKUP(Table356[[#This Row],[Site name]],Table3[],32)=0,"",VLOOKUP(Table356[[#This Row],[Site name]],Table3[],32))</f>
        <v>Long and Partners</v>
      </c>
      <c r="AJ14" t="str">
        <f>IF(VLOOKUP(Table356[[#This Row],[Site name]],Table3[],33)=0,"",VLOOKUP(Table356[[#This Row],[Site name]],Table3[],33))</f>
        <v>Waterman Group</v>
      </c>
      <c r="AK14" t="str">
        <f>IF(VLOOKUP(Table356[[#This Row],[Site name]],Table3[],34)=0,"",VLOOKUP(Table356[[#This Row],[Site name]],Table3[],34))</f>
        <v>Long and Partners</v>
      </c>
      <c r="AL14" t="str">
        <f>IF(VLOOKUP(Table356[[#This Row],[Site name]],Table3[],35)=0,"",VLOOKUP(Table356[[#This Row],[Site name]],Table3[],35))</f>
        <v>Gensler</v>
      </c>
      <c r="AM14" t="str">
        <f>IF(VLOOKUP(Table356[[#This Row],[Site name]],Table3[],36)=0,"",VLOOKUP(Table356[[#This Row],[Site name]],Table3[],36))</f>
        <v>Sturgis Carbon Calculator</v>
      </c>
      <c r="AN14" t="str">
        <f>IF(VLOOKUP(Table356[[#This Row],[Site name]],Table3[],37)=0,"",VLOOKUP(Table356[[#This Row],[Site name]],Table3[],37))</f>
        <v>Project 10</v>
      </c>
      <c r="AO14" s="188">
        <f>VLOOKUP(Table356[[#This Row],[Site name]],Table3[],38)</f>
        <v>0</v>
      </c>
      <c r="AP14" s="197">
        <f>VLOOKUP(Table356[[#This Row],[Site name]],Table3[],39)</f>
        <v>4</v>
      </c>
    </row>
    <row r="15" spans="2:42">
      <c r="B15" t="s">
        <v>150</v>
      </c>
      <c r="C15" t="s">
        <v>983</v>
      </c>
      <c r="E15" t="str">
        <f>IF(VLOOKUP(Table356[[#This Row],[Site name]],Table3[],2)=0,"",VLOOKUP(Table356[[#This Row],[Site name]],Table3[],2))</f>
        <v>City of London</v>
      </c>
      <c r="F15" t="str">
        <f>IF(VLOOKUP(Table356[[#This Row],[Site name]],Table3[],3)=0,"",VLOOKUP(Table356[[#This Row],[Site name]],Table3[],3))</f>
        <v>EC4V 6JJ</v>
      </c>
      <c r="G15" t="str">
        <f>IF(VLOOKUP(Table356[[#This Row],[Site name]],Table3[],4)=0,"",VLOOKUP(Table356[[#This Row],[Site name]],Table3[],4))</f>
        <v>22/00748/FULMAJ</v>
      </c>
      <c r="H15" t="str">
        <f>IF(VLOOKUP(Table356[[#This Row],[Site name]],Table3[],5)=0,"",VLOOKUP(Table356[[#This Row],[Site name]],Table3[],5))</f>
        <v>Planning Portal</v>
      </c>
      <c r="I15" s="185" t="str">
        <f>IF(VLOOKUP(Table356[[#This Row],[Site name]],Table3[],6)=0,"",VLOOKUP(Table356[[#This Row],[Site name]],Table3[],6))</f>
        <v>Maximum retention + Refurbishment, 85% of RC walls and other structural components retained, 90%  of floor and metal deck  retained.</v>
      </c>
      <c r="J15" s="185">
        <f>IF(VLOOKUP(Table356[[#This Row],[Site name]],Table3[],7)=0,"",VLOOKUP(Table356[[#This Row],[Site name]],Table3[],7))</f>
        <v>44784</v>
      </c>
      <c r="K15" s="185">
        <f>IF(VLOOKUP(Table356[[#This Row],[Site name]],Table3[],8)=0,"",VLOOKUP(Table356[[#This Row],[Site name]],Table3[],8))</f>
        <v>45106</v>
      </c>
      <c r="L15" t="str">
        <f>IF(VLOOKUP(Table356[[#This Row],[Site name]],Table3[],9)=0,"",VLOOKUP(Table356[[#This Row],[Site name]],Table3[],9))</f>
        <v>Granted</v>
      </c>
      <c r="M15" t="str">
        <f>IF(VLOOKUP(Table356[[#This Row],[Site name]],Table3[],10)=0,"",VLOOKUP(Table356[[#This Row],[Site name]],Table3[],10))</f>
        <v>Office &amp; Retail</v>
      </c>
      <c r="N15" t="str">
        <f>IF(VLOOKUP(Table356[[#This Row],[Site name]],Table3[],11)=0,"",VLOOKUP(Table356[[#This Row],[Site name]],Table3[],11))</f>
        <v>No</v>
      </c>
      <c r="O15" t="str">
        <f>IF(VLOOKUP(Table356[[#This Row],[Site name]],Table3[],12)=0,"",VLOOKUP(Table356[[#This Row],[Site name]],Table3[],12))</f>
        <v>Light Refurbishment</v>
      </c>
      <c r="P15" t="str">
        <f>IF(VLOOKUP(Table356[[#This Row],[Site name]],Table3[],13)=0,"",VLOOKUP(Table356[[#This Row],[Site name]],Table3[],13))</f>
        <v>1990s</v>
      </c>
      <c r="Q15" t="str">
        <f>IF(VLOOKUP(Table356[[#This Row],[Site name]],Table3[],14)=0,"",VLOOKUP(Table356[[#This Row],[Site name]],Table3[],14))</f>
        <v>Not listed</v>
      </c>
      <c r="R15" s="197">
        <f>IF(VLOOKUP(Table356[[#This Row],[Site name]],Table3[],15)="","",VLOOKUP(Table356[[#This Row],[Site name]],Table3[],15))</f>
        <v>20384</v>
      </c>
      <c r="S15" s="197">
        <f>IF(VLOOKUP(Table356[[#This Row],[Site name]],Table3[],16)=0,"",VLOOKUP(Table356[[#This Row],[Site name]],Table3[],16))</f>
        <v>23393</v>
      </c>
      <c r="T15" s="196" t="str">
        <f>IF(VLOOKUP(Table356[[#This Row],[Site name]],Table3[],17)="","",VLOOKUP(Table356[[#This Row],[Site name]],Table3[],17))</f>
        <v/>
      </c>
      <c r="U15" s="187">
        <f>IF(VLOOKUP(Table356[[#This Row],[Site name]],Table3[],18)="","",VLOOKUP(Table356[[#This Row],[Site name]],Table3[],18))</f>
        <v>0.14761577708006279</v>
      </c>
      <c r="V15" s="197">
        <f>IF(VLOOKUP(Table356[[#This Row],[Site name]],Table3[],19)="","",VLOOKUP(Table356[[#This Row],[Site name]],Table3[],19))</f>
        <v>3009</v>
      </c>
      <c r="W15" t="str">
        <f>IF(VLOOKUP(Table356[[#This Row],[Site name]],Table3[],20)=0,"",VLOOKUP(Table356[[#This Row],[Site name]],Table3[],20))</f>
        <v/>
      </c>
      <c r="X15" t="str">
        <f>IF(VLOOKUP(Table356[[#This Row],[Site name]],Table3[],21)=0,"",VLOOKUP(Table356[[#This Row],[Site name]],Table3[],21))</f>
        <v>Steel</v>
      </c>
      <c r="Y15" t="str">
        <f>IF(VLOOKUP(Table356[[#This Row],[Site name]],Table3[],22)=0,"",VLOOKUP(Table356[[#This Row],[Site name]],Table3[],22))</f>
        <v/>
      </c>
      <c r="Z15" t="str">
        <f>IF(VLOOKUP(Table356[[#This Row],[Site name]],Table3[],23)=0,"",VLOOKUP(Table356[[#This Row],[Site name]],Table3[],23))</f>
        <v/>
      </c>
      <c r="AA15" t="str">
        <f>IF(VLOOKUP(Table356[[#This Row],[Site name]],Table3[],24)=0,"",VLOOKUP(Table356[[#This Row],[Site name]],Table3[],24))</f>
        <v/>
      </c>
      <c r="AB15" t="str">
        <f>IF(VLOOKUP(Table356[[#This Row],[Site name]],Table3[],25)=0,"",VLOOKUP(Table356[[#This Row],[Site name]],Table3[],25))</f>
        <v/>
      </c>
      <c r="AC15">
        <f>IF(VLOOKUP(Table356[[#This Row],[Site name]],Table3[],26)=0,"",VLOOKUP(Table356[[#This Row],[Site name]],Table3[],26))</f>
        <v>11</v>
      </c>
      <c r="AD15">
        <f>IF(VLOOKUP(Table356[[#This Row],[Site name]],Table3[],27)=0,"",VLOOKUP(Table356[[#This Row],[Site name]],Table3[],27))</f>
        <v>12</v>
      </c>
      <c r="AE15">
        <f>IF(VLOOKUP(Table356[[#This Row],[Site name]],Table3[],28)=0,"",VLOOKUP(Table356[[#This Row],[Site name]],Table3[],28))</f>
        <v>11</v>
      </c>
      <c r="AF15">
        <f>IF(VLOOKUP(Table356[[#This Row],[Site name]],Table3[],29)=0,"",VLOOKUP(Table356[[#This Row],[Site name]],Table3[],29))</f>
        <v>1</v>
      </c>
      <c r="AG15" t="str">
        <f>IF(VLOOKUP(Table356[[#This Row],[Site name]],Table3[],30)=0,"",VLOOKUP(Table356[[#This Row],[Site name]],Table3[],30))</f>
        <v/>
      </c>
      <c r="AH15" t="str">
        <f>IF(VLOOKUP(Table356[[#This Row],[Site name]],Table3[],31)=0,"",VLOOKUP(Table356[[#This Row],[Site name]],Table3[],31))</f>
        <v/>
      </c>
      <c r="AI15" t="str">
        <f>IF(VLOOKUP(Table356[[#This Row],[Site name]],Table3[],32)=0,"",VLOOKUP(Table356[[#This Row],[Site name]],Table3[],32))</f>
        <v>Long and Partners</v>
      </c>
      <c r="AJ15" t="str">
        <f>IF(VLOOKUP(Table356[[#This Row],[Site name]],Table3[],33)=0,"",VLOOKUP(Table356[[#This Row],[Site name]],Table3[],33))</f>
        <v>Waterman Group</v>
      </c>
      <c r="AK15" t="str">
        <f>IF(VLOOKUP(Table356[[#This Row],[Site name]],Table3[],34)=0,"",VLOOKUP(Table356[[#This Row],[Site name]],Table3[],34))</f>
        <v>Long and Partners</v>
      </c>
      <c r="AL15" t="str">
        <f>IF(VLOOKUP(Table356[[#This Row],[Site name]],Table3[],35)=0,"",VLOOKUP(Table356[[#This Row],[Site name]],Table3[],35))</f>
        <v>Gensler</v>
      </c>
      <c r="AM15" t="str">
        <f>IF(VLOOKUP(Table356[[#This Row],[Site name]],Table3[],36)=0,"",VLOOKUP(Table356[[#This Row],[Site name]],Table3[],36))</f>
        <v>Sturgis Carbon Calculator</v>
      </c>
      <c r="AN15" t="str">
        <f>IF(VLOOKUP(Table356[[#This Row],[Site name]],Table3[],37)=0,"",VLOOKUP(Table356[[#This Row],[Site name]],Table3[],37))</f>
        <v>Project 10</v>
      </c>
      <c r="AO15" s="188">
        <f>VLOOKUP(Table356[[#This Row],[Site name]],Table3[],38)</f>
        <v>0</v>
      </c>
      <c r="AP15" s="197">
        <f>VLOOKUP(Table356[[#This Row],[Site name]],Table3[],39)</f>
        <v>4</v>
      </c>
    </row>
    <row r="16" spans="2:42">
      <c r="B16" t="s">
        <v>293</v>
      </c>
      <c r="C16" t="s">
        <v>982</v>
      </c>
      <c r="D16">
        <v>1007</v>
      </c>
      <c r="E16" t="str">
        <f>IF(VLOOKUP(Table356[[#This Row],[Site name]],Table3[],2)=0,"",VLOOKUP(Table356[[#This Row],[Site name]],Table3[],2))</f>
        <v>Tower Hamlets</v>
      </c>
      <c r="F16" t="str">
        <f>IF(VLOOKUP(Table356[[#This Row],[Site name]],Table3[],3)=0,"",VLOOKUP(Table356[[#This Row],[Site name]],Table3[],3))</f>
        <v>E1 7RA</v>
      </c>
      <c r="G16" t="str">
        <f>IF(VLOOKUP(Table356[[#This Row],[Site name]],Table3[],4)=0,"",VLOOKUP(Table356[[#This Row],[Site name]],Table3[],4))</f>
        <v>PA/20/02726/R</v>
      </c>
      <c r="H16" t="str">
        <f>IF(VLOOKUP(Table356[[#This Row],[Site name]],Table3[],5)=0,"",VLOOKUP(Table356[[#This Row],[Site name]],Table3[],5))</f>
        <v>Planning Portal</v>
      </c>
      <c r="I16" s="185" t="str">
        <f>IF(VLOOKUP(Table356[[#This Row],[Site name]],Table3[],6)=0,"",VLOOKUP(Table356[[#This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16" s="185">
        <f>IF(VLOOKUP(Table356[[#This Row],[Site name]],Table3[],7)=0,"",VLOOKUP(Table356[[#This Row],[Site name]],Table3[],7))</f>
        <v>44208</v>
      </c>
      <c r="K16" s="185">
        <f>IF(VLOOKUP(Table356[[#This Row],[Site name]],Table3[],8)=0,"",VLOOKUP(Table356[[#This Row],[Site name]],Table3[],8))</f>
        <v>44614</v>
      </c>
      <c r="L16" t="str">
        <f>IF(VLOOKUP(Table356[[#This Row],[Site name]],Table3[],9)=0,"",VLOOKUP(Table356[[#This Row],[Site name]],Table3[],9))</f>
        <v>Not granted</v>
      </c>
      <c r="M16" t="str">
        <f>IF(VLOOKUP(Table356[[#This Row],[Site name]],Table3[],10)=0,"",VLOOKUP(Table356[[#This Row],[Site name]],Table3[],10))</f>
        <v>Office</v>
      </c>
      <c r="N16" t="str">
        <f>IF(VLOOKUP(Table356[[#This Row],[Site name]],Table3[],11)=0,"",VLOOKUP(Table356[[#This Row],[Site name]],Table3[],11))</f>
        <v>Yes</v>
      </c>
      <c r="O16" t="str">
        <f>IF(VLOOKUP(Table356[[#This Row],[Site name]],Table3[],12)=0,"",VLOOKUP(Table356[[#This Row],[Site name]],Table3[],12))</f>
        <v>Heavy Refurbishment</v>
      </c>
      <c r="P16" t="str">
        <f>IF(VLOOKUP(Table356[[#This Row],[Site name]],Table3[],13)=0,"",VLOOKUP(Table356[[#This Row],[Site name]],Table3[],13))</f>
        <v>1900s</v>
      </c>
      <c r="Q16" t="str">
        <f>IF(VLOOKUP(Table356[[#This Row],[Site name]],Table3[],14)=0,"",VLOOKUP(Table356[[#This Row],[Site name]],Table3[],14))</f>
        <v>Not listed</v>
      </c>
      <c r="R16" s="197">
        <f>IF(VLOOKUP(Table356[[#This Row],[Site name]],Table3[],15)="","",VLOOKUP(Table356[[#This Row],[Site name]],Table3[],15))</f>
        <v>7366</v>
      </c>
      <c r="S16" s="197">
        <f>IF(VLOOKUP(Table356[[#This Row],[Site name]],Table3[],16)=0,"",VLOOKUP(Table356[[#This Row],[Site name]],Table3[],16))</f>
        <v>40772</v>
      </c>
      <c r="T16" s="196">
        <f>IF(VLOOKUP(Table356[[#This Row],[Site name]],Table3[],17)="","",VLOOKUP(Table356[[#This Row],[Site name]],Table3[],17))</f>
        <v>4693</v>
      </c>
      <c r="U16" s="187">
        <f>IF(VLOOKUP(Table356[[#This Row],[Site name]],Table3[],18)="","",VLOOKUP(Table356[[#This Row],[Site name]],Table3[],18))</f>
        <v>4.5351615530817266</v>
      </c>
      <c r="V16" s="197">
        <f>IF(VLOOKUP(Table356[[#This Row],[Site name]],Table3[],19)="","",VLOOKUP(Table356[[#This Row],[Site name]],Table3[],19))</f>
        <v>38099</v>
      </c>
      <c r="W16" t="str">
        <f>IF(VLOOKUP(Table356[[#This Row],[Site name]],Table3[],20)=0,"",VLOOKUP(Table356[[#This Row],[Site name]],Table3[],20))</f>
        <v>New</v>
      </c>
      <c r="X16" t="str">
        <f>IF(VLOOKUP(Table356[[#This Row],[Site name]],Table3[],21)=0,"",VLOOKUP(Table356[[#This Row],[Site name]],Table3[],21))</f>
        <v/>
      </c>
      <c r="Y16" t="str">
        <f>IF(VLOOKUP(Table356[[#This Row],[Site name]],Table3[],22)=0,"",VLOOKUP(Table356[[#This Row],[Site name]],Table3[],22))</f>
        <v/>
      </c>
      <c r="Z16" t="str">
        <f>IF(VLOOKUP(Table356[[#This Row],[Site name]],Table3[],23)=0,"",VLOOKUP(Table356[[#This Row],[Site name]],Table3[],23))</f>
        <v/>
      </c>
      <c r="AA16" t="str">
        <f>IF(VLOOKUP(Table356[[#This Row],[Site name]],Table3[],24)=0,"",VLOOKUP(Table356[[#This Row],[Site name]],Table3[],24))</f>
        <v/>
      </c>
      <c r="AB16" t="str">
        <f>IF(VLOOKUP(Table356[[#This Row],[Site name]],Table3[],25)=0,"",VLOOKUP(Table356[[#This Row],[Site name]],Table3[],25))</f>
        <v/>
      </c>
      <c r="AC16">
        <f>IF(VLOOKUP(Table356[[#This Row],[Site name]],Table3[],26)=0,"",VLOOKUP(Table356[[#This Row],[Site name]],Table3[],26))</f>
        <v>5</v>
      </c>
      <c r="AD16">
        <f>IF(VLOOKUP(Table356[[#This Row],[Site name]],Table3[],27)=0,"",VLOOKUP(Table356[[#This Row],[Site name]],Table3[],27))</f>
        <v>18</v>
      </c>
      <c r="AE16">
        <f>IF(VLOOKUP(Table356[[#This Row],[Site name]],Table3[],28)=0,"",VLOOKUP(Table356[[#This Row],[Site name]],Table3[],28))</f>
        <v>15</v>
      </c>
      <c r="AF16">
        <f>IF(VLOOKUP(Table356[[#This Row],[Site name]],Table3[],29)=0,"",VLOOKUP(Table356[[#This Row],[Site name]],Table3[],29))</f>
        <v>13</v>
      </c>
      <c r="AG16" t="str">
        <f>IF(VLOOKUP(Table356[[#This Row],[Site name]],Table3[],30)=0,"",VLOOKUP(Table356[[#This Row],[Site name]],Table3[],30))</f>
        <v/>
      </c>
      <c r="AH16" t="str">
        <f>IF(VLOOKUP(Table356[[#This Row],[Site name]],Table3[],31)=0,"",VLOOKUP(Table356[[#This Row],[Site name]],Table3[],31))</f>
        <v/>
      </c>
      <c r="AI16" t="str">
        <f>IF(VLOOKUP(Table356[[#This Row],[Site name]],Table3[],32)=0,"",VLOOKUP(Table356[[#This Row],[Site name]],Table3[],32))</f>
        <v>Buro Happold</v>
      </c>
      <c r="AJ16" t="str">
        <f>IF(VLOOKUP(Table356[[#This Row],[Site name]],Table3[],33)=0,"",VLOOKUP(Table356[[#This Row],[Site name]],Table3[],33))</f>
        <v>Buro Happold</v>
      </c>
      <c r="AK16" t="str">
        <f>IF(VLOOKUP(Table356[[#This Row],[Site name]],Table3[],34)=0,"",VLOOKUP(Table356[[#This Row],[Site name]],Table3[],34))</f>
        <v>Buro Happold</v>
      </c>
      <c r="AL16" t="str">
        <f>IF(VLOOKUP(Table356[[#This Row],[Site name]],Table3[],35)=0,"",VLOOKUP(Table356[[#This Row],[Site name]],Table3[],35))</f>
        <v>Foster + Partners</v>
      </c>
      <c r="AM16" t="str">
        <f>IF(VLOOKUP(Table356[[#This Row],[Site name]],Table3[],36)=0,"",VLOOKUP(Table356[[#This Row],[Site name]],Table3[],36))</f>
        <v>One Click LCA</v>
      </c>
      <c r="AN16" t="str">
        <f>IF(VLOOKUP(Table356[[#This Row],[Site name]],Table3[],37)=0,"",VLOOKUP(Table356[[#This Row],[Site name]],Table3[],37))</f>
        <v>Project 11</v>
      </c>
      <c r="AO16" s="188">
        <f>VLOOKUP(Table356[[#This Row],[Site name]],Table3[],38)</f>
        <v>0.63711648112951402</v>
      </c>
      <c r="AP16" s="197">
        <f>VLOOKUP(Table356[[#This Row],[Site name]],Table3[],39)</f>
        <v>3</v>
      </c>
    </row>
    <row r="17" spans="2:42">
      <c r="B17" t="s">
        <v>293</v>
      </c>
      <c r="C17" t="s">
        <v>983</v>
      </c>
      <c r="D17">
        <v>921</v>
      </c>
      <c r="E17" t="str">
        <f>IF(VLOOKUP(Table356[[#This Row],[Site name]],Table3[],2)=0,"",VLOOKUP(Table356[[#This Row],[Site name]],Table3[],2))</f>
        <v>Tower Hamlets</v>
      </c>
      <c r="F17" t="str">
        <f>IF(VLOOKUP(Table356[[#This Row],[Site name]],Table3[],3)=0,"",VLOOKUP(Table356[[#This Row],[Site name]],Table3[],3))</f>
        <v>E1 7RA</v>
      </c>
      <c r="G17" t="str">
        <f>IF(VLOOKUP(Table356[[#This Row],[Site name]],Table3[],4)=0,"",VLOOKUP(Table356[[#This Row],[Site name]],Table3[],4))</f>
        <v>PA/20/02726/R</v>
      </c>
      <c r="H17" t="str">
        <f>IF(VLOOKUP(Table356[[#This Row],[Site name]],Table3[],5)=0,"",VLOOKUP(Table356[[#This Row],[Site name]],Table3[],5))</f>
        <v>Planning Portal</v>
      </c>
      <c r="I17" s="185" t="str">
        <f>IF(VLOOKUP(Table356[[#This Row],[Site name]],Table3[],6)=0,"",VLOOKUP(Table356[[#This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17" s="185">
        <f>IF(VLOOKUP(Table356[[#This Row],[Site name]],Table3[],7)=0,"",VLOOKUP(Table356[[#This Row],[Site name]],Table3[],7))</f>
        <v>44208</v>
      </c>
      <c r="K17" s="185">
        <f>IF(VLOOKUP(Table356[[#This Row],[Site name]],Table3[],8)=0,"",VLOOKUP(Table356[[#This Row],[Site name]],Table3[],8))</f>
        <v>44614</v>
      </c>
      <c r="L17" t="str">
        <f>IF(VLOOKUP(Table356[[#This Row],[Site name]],Table3[],9)=0,"",VLOOKUP(Table356[[#This Row],[Site name]],Table3[],9))</f>
        <v>Not granted</v>
      </c>
      <c r="M17" t="str">
        <f>IF(VLOOKUP(Table356[[#This Row],[Site name]],Table3[],10)=0,"",VLOOKUP(Table356[[#This Row],[Site name]],Table3[],10))</f>
        <v>Office</v>
      </c>
      <c r="N17" t="str">
        <f>IF(VLOOKUP(Table356[[#This Row],[Site name]],Table3[],11)=0,"",VLOOKUP(Table356[[#This Row],[Site name]],Table3[],11))</f>
        <v>Yes</v>
      </c>
      <c r="O17" t="str">
        <f>IF(VLOOKUP(Table356[[#This Row],[Site name]],Table3[],12)=0,"",VLOOKUP(Table356[[#This Row],[Site name]],Table3[],12))</f>
        <v>Heavy Refurbishment</v>
      </c>
      <c r="P17" t="str">
        <f>IF(VLOOKUP(Table356[[#This Row],[Site name]],Table3[],13)=0,"",VLOOKUP(Table356[[#This Row],[Site name]],Table3[],13))</f>
        <v>1900s</v>
      </c>
      <c r="Q17" t="str">
        <f>IF(VLOOKUP(Table356[[#This Row],[Site name]],Table3[],14)=0,"",VLOOKUP(Table356[[#This Row],[Site name]],Table3[],14))</f>
        <v>Not listed</v>
      </c>
      <c r="R17" s="197">
        <f>IF(VLOOKUP(Table356[[#This Row],[Site name]],Table3[],15)="","",VLOOKUP(Table356[[#This Row],[Site name]],Table3[],15))</f>
        <v>7366</v>
      </c>
      <c r="S17" s="197">
        <f>IF(VLOOKUP(Table356[[#This Row],[Site name]],Table3[],16)=0,"",VLOOKUP(Table356[[#This Row],[Site name]],Table3[],16))</f>
        <v>40772</v>
      </c>
      <c r="T17" s="196">
        <f>IF(VLOOKUP(Table356[[#This Row],[Site name]],Table3[],17)="","",VLOOKUP(Table356[[#This Row],[Site name]],Table3[],17))</f>
        <v>4693</v>
      </c>
      <c r="U17" s="187">
        <f>IF(VLOOKUP(Table356[[#This Row],[Site name]],Table3[],18)="","",VLOOKUP(Table356[[#This Row],[Site name]],Table3[],18))</f>
        <v>4.5351615530817266</v>
      </c>
      <c r="V17" s="197">
        <f>IF(VLOOKUP(Table356[[#This Row],[Site name]],Table3[],19)="","",VLOOKUP(Table356[[#This Row],[Site name]],Table3[],19))</f>
        <v>38099</v>
      </c>
      <c r="W17" t="str">
        <f>IF(VLOOKUP(Table356[[#This Row],[Site name]],Table3[],20)=0,"",VLOOKUP(Table356[[#This Row],[Site name]],Table3[],20))</f>
        <v>New</v>
      </c>
      <c r="X17" t="str">
        <f>IF(VLOOKUP(Table356[[#This Row],[Site name]],Table3[],21)=0,"",VLOOKUP(Table356[[#This Row],[Site name]],Table3[],21))</f>
        <v/>
      </c>
      <c r="Y17" t="str">
        <f>IF(VLOOKUP(Table356[[#This Row],[Site name]],Table3[],22)=0,"",VLOOKUP(Table356[[#This Row],[Site name]],Table3[],22))</f>
        <v/>
      </c>
      <c r="Z17" t="str">
        <f>IF(VLOOKUP(Table356[[#This Row],[Site name]],Table3[],23)=0,"",VLOOKUP(Table356[[#This Row],[Site name]],Table3[],23))</f>
        <v/>
      </c>
      <c r="AA17" t="str">
        <f>IF(VLOOKUP(Table356[[#This Row],[Site name]],Table3[],24)=0,"",VLOOKUP(Table356[[#This Row],[Site name]],Table3[],24))</f>
        <v/>
      </c>
      <c r="AB17" t="str">
        <f>IF(VLOOKUP(Table356[[#This Row],[Site name]],Table3[],25)=0,"",VLOOKUP(Table356[[#This Row],[Site name]],Table3[],25))</f>
        <v/>
      </c>
      <c r="AC17">
        <f>IF(VLOOKUP(Table356[[#This Row],[Site name]],Table3[],26)=0,"",VLOOKUP(Table356[[#This Row],[Site name]],Table3[],26))</f>
        <v>5</v>
      </c>
      <c r="AD17">
        <f>IF(VLOOKUP(Table356[[#This Row],[Site name]],Table3[],27)=0,"",VLOOKUP(Table356[[#This Row],[Site name]],Table3[],27))</f>
        <v>18</v>
      </c>
      <c r="AE17">
        <f>IF(VLOOKUP(Table356[[#This Row],[Site name]],Table3[],28)=0,"",VLOOKUP(Table356[[#This Row],[Site name]],Table3[],28))</f>
        <v>15</v>
      </c>
      <c r="AF17">
        <f>IF(VLOOKUP(Table356[[#This Row],[Site name]],Table3[],29)=0,"",VLOOKUP(Table356[[#This Row],[Site name]],Table3[],29))</f>
        <v>13</v>
      </c>
      <c r="AG17" t="str">
        <f>IF(VLOOKUP(Table356[[#This Row],[Site name]],Table3[],30)=0,"",VLOOKUP(Table356[[#This Row],[Site name]],Table3[],30))</f>
        <v/>
      </c>
      <c r="AH17" t="str">
        <f>IF(VLOOKUP(Table356[[#This Row],[Site name]],Table3[],31)=0,"",VLOOKUP(Table356[[#This Row],[Site name]],Table3[],31))</f>
        <v/>
      </c>
      <c r="AI17" t="str">
        <f>IF(VLOOKUP(Table356[[#This Row],[Site name]],Table3[],32)=0,"",VLOOKUP(Table356[[#This Row],[Site name]],Table3[],32))</f>
        <v>Buro Happold</v>
      </c>
      <c r="AJ17" t="str">
        <f>IF(VLOOKUP(Table356[[#This Row],[Site name]],Table3[],33)=0,"",VLOOKUP(Table356[[#This Row],[Site name]],Table3[],33))</f>
        <v>Buro Happold</v>
      </c>
      <c r="AK17" t="str">
        <f>IF(VLOOKUP(Table356[[#This Row],[Site name]],Table3[],34)=0,"",VLOOKUP(Table356[[#This Row],[Site name]],Table3[],34))</f>
        <v>Buro Happold</v>
      </c>
      <c r="AL17" t="str">
        <f>IF(VLOOKUP(Table356[[#This Row],[Site name]],Table3[],35)=0,"",VLOOKUP(Table356[[#This Row],[Site name]],Table3[],35))</f>
        <v>Foster + Partners</v>
      </c>
      <c r="AM17" t="str">
        <f>IF(VLOOKUP(Table356[[#This Row],[Site name]],Table3[],36)=0,"",VLOOKUP(Table356[[#This Row],[Site name]],Table3[],36))</f>
        <v>One Click LCA</v>
      </c>
      <c r="AN17" t="str">
        <f>IF(VLOOKUP(Table356[[#This Row],[Site name]],Table3[],37)=0,"",VLOOKUP(Table356[[#This Row],[Site name]],Table3[],37))</f>
        <v>Project 11</v>
      </c>
      <c r="AO17" s="188">
        <f>VLOOKUP(Table356[[#This Row],[Site name]],Table3[],38)</f>
        <v>0.63711648112951402</v>
      </c>
      <c r="AP17" s="197">
        <f>VLOOKUP(Table356[[#This Row],[Site name]],Table3[],39)</f>
        <v>3</v>
      </c>
    </row>
    <row r="18" spans="2:42">
      <c r="B18" t="s">
        <v>157</v>
      </c>
      <c r="C18" t="s">
        <v>982</v>
      </c>
      <c r="D18">
        <v>421</v>
      </c>
      <c r="E18" t="str">
        <f>IF(VLOOKUP(Table356[[#This Row],[Site name]],Table3[],2)=0,"",VLOOKUP(Table356[[#This Row],[Site name]],Table3[],2))</f>
        <v>City of London</v>
      </c>
      <c r="F18" t="str">
        <f>IF(VLOOKUP(Table356[[#This Row],[Site name]],Table3[],3)=0,"",VLOOKUP(Table356[[#This Row],[Site name]],Table3[],3))</f>
        <v>EC3A 7BR</v>
      </c>
      <c r="G18" t="str">
        <f>IF(VLOOKUP(Table356[[#This Row],[Site name]],Table3[],4)=0,"",VLOOKUP(Table356[[#This Row],[Site name]],Table3[],4))</f>
        <v>21/00622/FULEIA</v>
      </c>
      <c r="H18" t="str">
        <f>IF(VLOOKUP(Table356[[#This Row],[Site name]],Table3[],5)=0,"",VLOOKUP(Table356[[#This Row],[Site name]],Table3[],5))</f>
        <v>Planning Portal</v>
      </c>
      <c r="I18" s="185" t="str">
        <f>IF(VLOOKUP(Table356[[#This Row],[Site name]],Table3[],6)=0,"",VLOOKUP(Table356[[#This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18" s="185">
        <f>IF(VLOOKUP(Table356[[#This Row],[Site name]],Table3[],7)=0,"",VLOOKUP(Table356[[#This Row],[Site name]],Table3[],7))</f>
        <v>44396</v>
      </c>
      <c r="K18" s="185">
        <f>IF(VLOOKUP(Table356[[#This Row],[Site name]],Table3[],8)=0,"",VLOOKUP(Table356[[#This Row],[Site name]],Table3[],8))</f>
        <v>44593</v>
      </c>
      <c r="L18" t="str">
        <f>IF(VLOOKUP(Table356[[#This Row],[Site name]],Table3[],9)=0,"",VLOOKUP(Table356[[#This Row],[Site name]],Table3[],9))</f>
        <v>Granted</v>
      </c>
      <c r="M18" t="str">
        <f>IF(VLOOKUP(Table356[[#This Row],[Site name]],Table3[],10)=0,"",VLOOKUP(Table356[[#This Row],[Site name]],Table3[],10))</f>
        <v>Office &amp; Retail</v>
      </c>
      <c r="N18" t="str">
        <f>IF(VLOOKUP(Table356[[#This Row],[Site name]],Table3[],11)=0,"",VLOOKUP(Table356[[#This Row],[Site name]],Table3[],11))</f>
        <v>No</v>
      </c>
      <c r="O18" t="str">
        <f>IF(VLOOKUP(Table356[[#This Row],[Site name]],Table3[],12)=0,"",VLOOKUP(Table356[[#This Row],[Site name]],Table3[],12))</f>
        <v>New Build</v>
      </c>
      <c r="P18" t="str">
        <f>IF(VLOOKUP(Table356[[#This Row],[Site name]],Table3[],13)=0,"",VLOOKUP(Table356[[#This Row],[Site name]],Table3[],13))</f>
        <v>1980s</v>
      </c>
      <c r="Q18" t="str">
        <f>IF(VLOOKUP(Table356[[#This Row],[Site name]],Table3[],14)=0,"",VLOOKUP(Table356[[#This Row],[Site name]],Table3[],14))</f>
        <v>Not listed</v>
      </c>
      <c r="R18" s="197">
        <f>IF(VLOOKUP(Table356[[#This Row],[Site name]],Table3[],15)="","",VLOOKUP(Table356[[#This Row],[Site name]],Table3[],15))</f>
        <v>14326</v>
      </c>
      <c r="S18" s="197">
        <f>IF(VLOOKUP(Table356[[#This Row],[Site name]],Table3[],16)=0,"",VLOOKUP(Table356[[#This Row],[Site name]],Table3[],16))</f>
        <v>66881</v>
      </c>
      <c r="T18" s="196">
        <f>IF(VLOOKUP(Table356[[#This Row],[Site name]],Table3[],17)="","",VLOOKUP(Table356[[#This Row],[Site name]],Table3[],17))</f>
        <v>14326</v>
      </c>
      <c r="U18" s="187">
        <f>IF(VLOOKUP(Table356[[#This Row],[Site name]],Table3[],18)="","",VLOOKUP(Table356[[#This Row],[Site name]],Table3[],18))</f>
        <v>3.6685048164177019</v>
      </c>
      <c r="V18" s="197">
        <f>IF(VLOOKUP(Table356[[#This Row],[Site name]],Table3[],19)="","",VLOOKUP(Table356[[#This Row],[Site name]],Table3[],19))</f>
        <v>66881</v>
      </c>
      <c r="W18" t="str">
        <f>IF(VLOOKUP(Table356[[#This Row],[Site name]],Table3[],20)=0,"",VLOOKUP(Table356[[#This Row],[Site name]],Table3[],20))</f>
        <v>New</v>
      </c>
      <c r="X18" t="str">
        <f>IF(VLOOKUP(Table356[[#This Row],[Site name]],Table3[],21)=0,"",VLOOKUP(Table356[[#This Row],[Site name]],Table3[],21))</f>
        <v/>
      </c>
      <c r="Y18" t="str">
        <f>IF(VLOOKUP(Table356[[#This Row],[Site name]],Table3[],22)=0,"",VLOOKUP(Table356[[#This Row],[Site name]],Table3[],22))</f>
        <v/>
      </c>
      <c r="Z18" t="str">
        <f>IF(VLOOKUP(Table356[[#This Row],[Site name]],Table3[],23)=0,"",VLOOKUP(Table356[[#This Row],[Site name]],Table3[],23))</f>
        <v/>
      </c>
      <c r="AA18" t="str">
        <f>IF(VLOOKUP(Table356[[#This Row],[Site name]],Table3[],24)=0,"",VLOOKUP(Table356[[#This Row],[Site name]],Table3[],24))</f>
        <v/>
      </c>
      <c r="AB18" t="str">
        <f>IF(VLOOKUP(Table356[[#This Row],[Site name]],Table3[],25)=0,"",VLOOKUP(Table356[[#This Row],[Site name]],Table3[],25))</f>
        <v/>
      </c>
      <c r="AC18">
        <f>IF(VLOOKUP(Table356[[#This Row],[Site name]],Table3[],26)=0,"",VLOOKUP(Table356[[#This Row],[Site name]],Table3[],26))</f>
        <v>7</v>
      </c>
      <c r="AD18">
        <f>IF(VLOOKUP(Table356[[#This Row],[Site name]],Table3[],27)=0,"",VLOOKUP(Table356[[#This Row],[Site name]],Table3[],27))</f>
        <v>28</v>
      </c>
      <c r="AE18">
        <f>IF(VLOOKUP(Table356[[#This Row],[Site name]],Table3[],28)=0,"",VLOOKUP(Table356[[#This Row],[Site name]],Table3[],28))</f>
        <v>24</v>
      </c>
      <c r="AF18">
        <f>IF(VLOOKUP(Table356[[#This Row],[Site name]],Table3[],29)=0,"",VLOOKUP(Table356[[#This Row],[Site name]],Table3[],29))</f>
        <v>22</v>
      </c>
      <c r="AG18" t="str">
        <f>IF(VLOOKUP(Table356[[#This Row],[Site name]],Table3[],30)=0,"",VLOOKUP(Table356[[#This Row],[Site name]],Table3[],30))</f>
        <v/>
      </c>
      <c r="AH18" t="str">
        <f>IF(VLOOKUP(Table356[[#This Row],[Site name]],Table3[],31)=0,"",VLOOKUP(Table356[[#This Row],[Site name]],Table3[],31))</f>
        <v/>
      </c>
      <c r="AI18" t="str">
        <f>IF(VLOOKUP(Table356[[#This Row],[Site name]],Table3[],32)=0,"",VLOOKUP(Table356[[#This Row],[Site name]],Table3[],32))</f>
        <v>Atelier Ten</v>
      </c>
      <c r="AJ18" t="str">
        <f>IF(VLOOKUP(Table356[[#This Row],[Site name]],Table3[],33)=0,"",VLOOKUP(Table356[[#This Row],[Site name]],Table3[],33))</f>
        <v>AKT II</v>
      </c>
      <c r="AK18" t="str">
        <f>IF(VLOOKUP(Table356[[#This Row],[Site name]],Table3[],34)=0,"",VLOOKUP(Table356[[#This Row],[Site name]],Table3[],34))</f>
        <v>Norman, Disney &amp; Young</v>
      </c>
      <c r="AL18" t="str">
        <f>IF(VLOOKUP(Table356[[#This Row],[Site name]],Table3[],35)=0,"",VLOOKUP(Table356[[#This Row],[Site name]],Table3[],35))</f>
        <v>Allford Hall Monaghan Morris</v>
      </c>
      <c r="AM18" t="str">
        <f>IF(VLOOKUP(Table356[[#This Row],[Site name]],Table3[],36)=0,"",VLOOKUP(Table356[[#This Row],[Site name]],Table3[],36))</f>
        <v>One Click LCA</v>
      </c>
      <c r="AN18" t="str">
        <f>IF(VLOOKUP(Table356[[#This Row],[Site name]],Table3[],37)=0,"",VLOOKUP(Table356[[#This Row],[Site name]],Table3[],37))</f>
        <v>Project 12</v>
      </c>
      <c r="AO18" s="188">
        <f>VLOOKUP(Table356[[#This Row],[Site name]],Table3[],38)</f>
        <v>1</v>
      </c>
      <c r="AP18" s="197">
        <f>VLOOKUP(Table356[[#This Row],[Site name]],Table3[],39)</f>
        <v>1</v>
      </c>
    </row>
    <row r="19" spans="2:42">
      <c r="B19" t="s">
        <v>157</v>
      </c>
      <c r="C19" t="s">
        <v>983</v>
      </c>
      <c r="E19" t="str">
        <f>IF(VLOOKUP(Table356[[#This Row],[Site name]],Table3[],2)=0,"",VLOOKUP(Table356[[#This Row],[Site name]],Table3[],2))</f>
        <v>City of London</v>
      </c>
      <c r="F19" t="str">
        <f>IF(VLOOKUP(Table356[[#This Row],[Site name]],Table3[],3)=0,"",VLOOKUP(Table356[[#This Row],[Site name]],Table3[],3))</f>
        <v>EC3A 7BR</v>
      </c>
      <c r="G19" t="str">
        <f>IF(VLOOKUP(Table356[[#This Row],[Site name]],Table3[],4)=0,"",VLOOKUP(Table356[[#This Row],[Site name]],Table3[],4))</f>
        <v>21/00622/FULEIA</v>
      </c>
      <c r="H19" t="str">
        <f>IF(VLOOKUP(Table356[[#This Row],[Site name]],Table3[],5)=0,"",VLOOKUP(Table356[[#This Row],[Site name]],Table3[],5))</f>
        <v>Planning Portal</v>
      </c>
      <c r="I19" s="185" t="str">
        <f>IF(VLOOKUP(Table356[[#This Row],[Site name]],Table3[],6)=0,"",VLOOKUP(Table356[[#This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19" s="185">
        <f>IF(VLOOKUP(Table356[[#This Row],[Site name]],Table3[],7)=0,"",VLOOKUP(Table356[[#This Row],[Site name]],Table3[],7))</f>
        <v>44396</v>
      </c>
      <c r="K19" s="185">
        <f>IF(VLOOKUP(Table356[[#This Row],[Site name]],Table3[],8)=0,"",VLOOKUP(Table356[[#This Row],[Site name]],Table3[],8))</f>
        <v>44593</v>
      </c>
      <c r="L19" t="str">
        <f>IF(VLOOKUP(Table356[[#This Row],[Site name]],Table3[],9)=0,"",VLOOKUP(Table356[[#This Row],[Site name]],Table3[],9))</f>
        <v>Granted</v>
      </c>
      <c r="M19" t="str">
        <f>IF(VLOOKUP(Table356[[#This Row],[Site name]],Table3[],10)=0,"",VLOOKUP(Table356[[#This Row],[Site name]],Table3[],10))</f>
        <v>Office &amp; Retail</v>
      </c>
      <c r="N19" t="str">
        <f>IF(VLOOKUP(Table356[[#This Row],[Site name]],Table3[],11)=0,"",VLOOKUP(Table356[[#This Row],[Site name]],Table3[],11))</f>
        <v>No</v>
      </c>
      <c r="O19" t="str">
        <f>IF(VLOOKUP(Table356[[#This Row],[Site name]],Table3[],12)=0,"",VLOOKUP(Table356[[#This Row],[Site name]],Table3[],12))</f>
        <v>New Build</v>
      </c>
      <c r="P19" t="str">
        <f>IF(VLOOKUP(Table356[[#This Row],[Site name]],Table3[],13)=0,"",VLOOKUP(Table356[[#This Row],[Site name]],Table3[],13))</f>
        <v>1980s</v>
      </c>
      <c r="Q19" t="str">
        <f>IF(VLOOKUP(Table356[[#This Row],[Site name]],Table3[],14)=0,"",VLOOKUP(Table356[[#This Row],[Site name]],Table3[],14))</f>
        <v>Not listed</v>
      </c>
      <c r="R19" s="197">
        <f>IF(VLOOKUP(Table356[[#This Row],[Site name]],Table3[],15)="","",VLOOKUP(Table356[[#This Row],[Site name]],Table3[],15))</f>
        <v>14326</v>
      </c>
      <c r="S19" s="197">
        <f>IF(VLOOKUP(Table356[[#This Row],[Site name]],Table3[],16)=0,"",VLOOKUP(Table356[[#This Row],[Site name]],Table3[],16))</f>
        <v>66881</v>
      </c>
      <c r="T19" s="196">
        <f>IF(VLOOKUP(Table356[[#This Row],[Site name]],Table3[],17)="","",VLOOKUP(Table356[[#This Row],[Site name]],Table3[],17))</f>
        <v>14326</v>
      </c>
      <c r="U19" s="187">
        <f>IF(VLOOKUP(Table356[[#This Row],[Site name]],Table3[],18)="","",VLOOKUP(Table356[[#This Row],[Site name]],Table3[],18))</f>
        <v>3.6685048164177019</v>
      </c>
      <c r="V19" s="197">
        <f>IF(VLOOKUP(Table356[[#This Row],[Site name]],Table3[],19)="","",VLOOKUP(Table356[[#This Row],[Site name]],Table3[],19))</f>
        <v>66881</v>
      </c>
      <c r="W19" t="str">
        <f>IF(VLOOKUP(Table356[[#This Row],[Site name]],Table3[],20)=0,"",VLOOKUP(Table356[[#This Row],[Site name]],Table3[],20))</f>
        <v>New</v>
      </c>
      <c r="X19" t="str">
        <f>IF(VLOOKUP(Table356[[#This Row],[Site name]],Table3[],21)=0,"",VLOOKUP(Table356[[#This Row],[Site name]],Table3[],21))</f>
        <v/>
      </c>
      <c r="Y19" t="str">
        <f>IF(VLOOKUP(Table356[[#This Row],[Site name]],Table3[],22)=0,"",VLOOKUP(Table356[[#This Row],[Site name]],Table3[],22))</f>
        <v/>
      </c>
      <c r="Z19" t="str">
        <f>IF(VLOOKUP(Table356[[#This Row],[Site name]],Table3[],23)=0,"",VLOOKUP(Table356[[#This Row],[Site name]],Table3[],23))</f>
        <v/>
      </c>
      <c r="AA19" t="str">
        <f>IF(VLOOKUP(Table356[[#This Row],[Site name]],Table3[],24)=0,"",VLOOKUP(Table356[[#This Row],[Site name]],Table3[],24))</f>
        <v/>
      </c>
      <c r="AB19" t="str">
        <f>IF(VLOOKUP(Table356[[#This Row],[Site name]],Table3[],25)=0,"",VLOOKUP(Table356[[#This Row],[Site name]],Table3[],25))</f>
        <v/>
      </c>
      <c r="AC19">
        <f>IF(VLOOKUP(Table356[[#This Row],[Site name]],Table3[],26)=0,"",VLOOKUP(Table356[[#This Row],[Site name]],Table3[],26))</f>
        <v>7</v>
      </c>
      <c r="AD19">
        <f>IF(VLOOKUP(Table356[[#This Row],[Site name]],Table3[],27)=0,"",VLOOKUP(Table356[[#This Row],[Site name]],Table3[],27))</f>
        <v>28</v>
      </c>
      <c r="AE19">
        <f>IF(VLOOKUP(Table356[[#This Row],[Site name]],Table3[],28)=0,"",VLOOKUP(Table356[[#This Row],[Site name]],Table3[],28))</f>
        <v>24</v>
      </c>
      <c r="AF19">
        <f>IF(VLOOKUP(Table356[[#This Row],[Site name]],Table3[],29)=0,"",VLOOKUP(Table356[[#This Row],[Site name]],Table3[],29))</f>
        <v>22</v>
      </c>
      <c r="AG19" t="str">
        <f>IF(VLOOKUP(Table356[[#This Row],[Site name]],Table3[],30)=0,"",VLOOKUP(Table356[[#This Row],[Site name]],Table3[],30))</f>
        <v/>
      </c>
      <c r="AH19" t="str">
        <f>IF(VLOOKUP(Table356[[#This Row],[Site name]],Table3[],31)=0,"",VLOOKUP(Table356[[#This Row],[Site name]],Table3[],31))</f>
        <v/>
      </c>
      <c r="AI19" t="str">
        <f>IF(VLOOKUP(Table356[[#This Row],[Site name]],Table3[],32)=0,"",VLOOKUP(Table356[[#This Row],[Site name]],Table3[],32))</f>
        <v>Atelier Ten</v>
      </c>
      <c r="AJ19" t="str">
        <f>IF(VLOOKUP(Table356[[#This Row],[Site name]],Table3[],33)=0,"",VLOOKUP(Table356[[#This Row],[Site name]],Table3[],33))</f>
        <v>AKT II</v>
      </c>
      <c r="AK19" t="str">
        <f>IF(VLOOKUP(Table356[[#This Row],[Site name]],Table3[],34)=0,"",VLOOKUP(Table356[[#This Row],[Site name]],Table3[],34))</f>
        <v>Norman, Disney &amp; Young</v>
      </c>
      <c r="AL19" t="str">
        <f>IF(VLOOKUP(Table356[[#This Row],[Site name]],Table3[],35)=0,"",VLOOKUP(Table356[[#This Row],[Site name]],Table3[],35))</f>
        <v>Allford Hall Monaghan Morris</v>
      </c>
      <c r="AM19" t="str">
        <f>IF(VLOOKUP(Table356[[#This Row],[Site name]],Table3[],36)=0,"",VLOOKUP(Table356[[#This Row],[Site name]],Table3[],36))</f>
        <v>One Click LCA</v>
      </c>
      <c r="AN19" t="str">
        <f>IF(VLOOKUP(Table356[[#This Row],[Site name]],Table3[],37)=0,"",VLOOKUP(Table356[[#This Row],[Site name]],Table3[],37))</f>
        <v>Project 12</v>
      </c>
      <c r="AO19" s="188">
        <f>VLOOKUP(Table356[[#This Row],[Site name]],Table3[],38)</f>
        <v>1</v>
      </c>
      <c r="AP19" s="197">
        <f>VLOOKUP(Table356[[#This Row],[Site name]],Table3[],39)</f>
        <v>1</v>
      </c>
    </row>
    <row r="20" spans="2:42">
      <c r="B20" t="s">
        <v>167</v>
      </c>
      <c r="C20" t="s">
        <v>982</v>
      </c>
      <c r="D20">
        <v>675</v>
      </c>
      <c r="E20" t="str">
        <f>IF(VLOOKUP(Table356[[#This Row],[Site name]],Table3[],2)=0,"",VLOOKUP(Table356[[#This Row],[Site name]],Table3[],2))</f>
        <v>City of London</v>
      </c>
      <c r="F20" t="str">
        <f>IF(VLOOKUP(Table356[[#This Row],[Site name]],Table3[],3)=0,"",VLOOKUP(Table356[[#This Row],[Site name]],Table3[],3))</f>
        <v>EC4A 2BE</v>
      </c>
      <c r="G20" t="str">
        <f>IF(VLOOKUP(Table356[[#This Row],[Site name]],Table3[],4)=0,"",VLOOKUP(Table356[[#This Row],[Site name]],Table3[],4))</f>
        <v>21/00538/FULEIA</v>
      </c>
      <c r="H20" t="str">
        <f>IF(VLOOKUP(Table356[[#This Row],[Site name]],Table3[],5)=0,"",VLOOKUP(Table356[[#This Row],[Site name]],Table3[],5))</f>
        <v>Planning Portal</v>
      </c>
      <c r="I20" s="185" t="str">
        <f>IF(VLOOKUP(Table356[[#This Row],[Site name]],Table3[],6)=0,"",VLOOKUP(Table356[[#This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20" s="185">
        <f>IF(VLOOKUP(Table356[[#This Row],[Site name]],Table3[],7)=0,"",VLOOKUP(Table356[[#This Row],[Site name]],Table3[],7))</f>
        <v>44495</v>
      </c>
      <c r="K20" s="185">
        <f>IF(VLOOKUP(Table356[[#This Row],[Site name]],Table3[],8)=0,"",VLOOKUP(Table356[[#This Row],[Site name]],Table3[],8))</f>
        <v>44495</v>
      </c>
      <c r="L20" t="str">
        <f>IF(VLOOKUP(Table356[[#This Row],[Site name]],Table3[],9)=0,"",VLOOKUP(Table356[[#This Row],[Site name]],Table3[],9))</f>
        <v/>
      </c>
      <c r="M20" t="str">
        <f>IF(VLOOKUP(Table356[[#This Row],[Site name]],Table3[],10)=0,"",VLOOKUP(Table356[[#This Row],[Site name]],Table3[],10))</f>
        <v>Office</v>
      </c>
      <c r="N20" t="str">
        <f>IF(VLOOKUP(Table356[[#This Row],[Site name]],Table3[],11)=0,"",VLOOKUP(Table356[[#This Row],[Site name]],Table3[],11))</f>
        <v>Yes</v>
      </c>
      <c r="O20" t="str">
        <f>IF(VLOOKUP(Table356[[#This Row],[Site name]],Table3[],12)=0,"",VLOOKUP(Table356[[#This Row],[Site name]],Table3[],12))</f>
        <v>Heavy Refurbishment</v>
      </c>
      <c r="P20" t="str">
        <f>IF(VLOOKUP(Table356[[#This Row],[Site name]],Table3[],13)=0,"",VLOOKUP(Table356[[#This Row],[Site name]],Table3[],13))</f>
        <v>1930s</v>
      </c>
      <c r="Q20" t="str">
        <f>IF(VLOOKUP(Table356[[#This Row],[Site name]],Table3[],14)=0,"",VLOOKUP(Table356[[#This Row],[Site name]],Table3[],14))</f>
        <v>Grade II*</v>
      </c>
      <c r="R20" s="197">
        <f>IF(VLOOKUP(Table356[[#This Row],[Site name]],Table3[],15)="","",VLOOKUP(Table356[[#This Row],[Site name]],Table3[],15))</f>
        <v>58818</v>
      </c>
      <c r="S20" s="197">
        <f>IF(VLOOKUP(Table356[[#This Row],[Site name]],Table3[],16)=0,"",VLOOKUP(Table356[[#This Row],[Site name]],Table3[],16))</f>
        <v>74065.166666666672</v>
      </c>
      <c r="T20" s="196">
        <f>IF(VLOOKUP(Table356[[#This Row],[Site name]],Table3[],17)="","",VLOOKUP(Table356[[#This Row],[Site name]],Table3[],17))</f>
        <v>54427.166666666664</v>
      </c>
      <c r="U20" s="187">
        <f>IF(VLOOKUP(Table356[[#This Row],[Site name]],Table3[],18)="","",VLOOKUP(Table356[[#This Row],[Site name]],Table3[],18))</f>
        <v>0.25922620059618939</v>
      </c>
      <c r="V20" s="197">
        <f>IF(VLOOKUP(Table356[[#This Row],[Site name]],Table3[],19)="","",VLOOKUP(Table356[[#This Row],[Site name]],Table3[],19))</f>
        <v>69674.333333333343</v>
      </c>
      <c r="W20" t="str">
        <f>IF(VLOOKUP(Table356[[#This Row],[Site name]],Table3[],20)=0,"",VLOOKUP(Table356[[#This Row],[Site name]],Table3[],20))</f>
        <v>New and retained basement</v>
      </c>
      <c r="X20" t="str">
        <f>IF(VLOOKUP(Table356[[#This Row],[Site name]],Table3[],21)=0,"",VLOOKUP(Table356[[#This Row],[Site name]],Table3[],21))</f>
        <v>Reinforced Concrete</v>
      </c>
      <c r="Y20" t="str">
        <f>IF(VLOOKUP(Table356[[#This Row],[Site name]],Table3[],22)=0,"",VLOOKUP(Table356[[#This Row],[Site name]],Table3[],22))</f>
        <v>Steel</v>
      </c>
      <c r="Z20" t="str">
        <f>IF(VLOOKUP(Table356[[#This Row],[Site name]],Table3[],23)=0,"",VLOOKUP(Table356[[#This Row],[Site name]],Table3[],23))</f>
        <v/>
      </c>
      <c r="AA20" t="str">
        <f>IF(VLOOKUP(Table356[[#This Row],[Site name]],Table3[],24)=0,"",VLOOKUP(Table356[[#This Row],[Site name]],Table3[],24))</f>
        <v/>
      </c>
      <c r="AB20" t="str">
        <f>IF(VLOOKUP(Table356[[#This Row],[Site name]],Table3[],25)=0,"",VLOOKUP(Table356[[#This Row],[Site name]],Table3[],25))</f>
        <v>Minimal intervention</v>
      </c>
      <c r="AC20">
        <f>IF(VLOOKUP(Table356[[#This Row],[Site name]],Table3[],26)=0,"",VLOOKUP(Table356[[#This Row],[Site name]],Table3[],26))</f>
        <v>7</v>
      </c>
      <c r="AD20">
        <f>IF(VLOOKUP(Table356[[#This Row],[Site name]],Table3[],27)=0,"",VLOOKUP(Table356[[#This Row],[Site name]],Table3[],27))</f>
        <v>23</v>
      </c>
      <c r="AE20">
        <f>IF(VLOOKUP(Table356[[#This Row],[Site name]],Table3[],28)=0,"",VLOOKUP(Table356[[#This Row],[Site name]],Table3[],28))</f>
        <v>21</v>
      </c>
      <c r="AF20">
        <f>IF(VLOOKUP(Table356[[#This Row],[Site name]],Table3[],29)=0,"",VLOOKUP(Table356[[#This Row],[Site name]],Table3[],29))</f>
        <v>1</v>
      </c>
      <c r="AG20">
        <f>IF(VLOOKUP(Table356[[#This Row],[Site name]],Table3[],30)=0,"",VLOOKUP(Table356[[#This Row],[Site name]],Table3[],30))</f>
        <v>21</v>
      </c>
      <c r="AH20" t="str">
        <f>IF(VLOOKUP(Table356[[#This Row],[Site name]],Table3[],31)=0,"",VLOOKUP(Table356[[#This Row],[Site name]],Table3[],31))</f>
        <v/>
      </c>
      <c r="AI20" t="str">
        <f>IF(VLOOKUP(Table356[[#This Row],[Site name]],Table3[],32)=0,"",VLOOKUP(Table356[[#This Row],[Site name]],Table3[],32))</f>
        <v>chapmanbdsp</v>
      </c>
      <c r="AJ20" t="str">
        <f>IF(VLOOKUP(Table356[[#This Row],[Site name]],Table3[],33)=0,"",VLOOKUP(Table356[[#This Row],[Site name]],Table3[],33))</f>
        <v>AKT II</v>
      </c>
      <c r="AK20" t="str">
        <f>IF(VLOOKUP(Table356[[#This Row],[Site name]],Table3[],34)=0,"",VLOOKUP(Table356[[#This Row],[Site name]],Table3[],34))</f>
        <v>chapmanbdsp</v>
      </c>
      <c r="AL20" t="str">
        <f>IF(VLOOKUP(Table356[[#This Row],[Site name]],Table3[],35)=0,"",VLOOKUP(Table356[[#This Row],[Site name]],Table3[],35))</f>
        <v>Bjarke Ingels Group</v>
      </c>
      <c r="AM20" t="str">
        <f>IF(VLOOKUP(Table356[[#This Row],[Site name]],Table3[],36)=0,"",VLOOKUP(Table356[[#This Row],[Site name]],Table3[],36))</f>
        <v>One Click LCA</v>
      </c>
      <c r="AN20" t="str">
        <f>IF(VLOOKUP(Table356[[#This Row],[Site name]],Table3[],37)=0,"",VLOOKUP(Table356[[#This Row],[Site name]],Table3[],37))</f>
        <v>Project 13</v>
      </c>
      <c r="AO20" s="188">
        <f>VLOOKUP(Table356[[#This Row],[Site name]],Table3[],38)</f>
        <v>0.92534881612204878</v>
      </c>
      <c r="AP20" s="197">
        <f>VLOOKUP(Table356[[#This Row],[Site name]],Table3[],39)</f>
        <v>3</v>
      </c>
    </row>
    <row r="21" spans="2:42">
      <c r="B21" t="s">
        <v>167</v>
      </c>
      <c r="C21" t="s">
        <v>983</v>
      </c>
      <c r="E21" t="str">
        <f>IF(VLOOKUP(Table356[[#This Row],[Site name]],Table3[],2)=0,"",VLOOKUP(Table356[[#This Row],[Site name]],Table3[],2))</f>
        <v>City of London</v>
      </c>
      <c r="F21" t="str">
        <f>IF(VLOOKUP(Table356[[#This Row],[Site name]],Table3[],3)=0,"",VLOOKUP(Table356[[#This Row],[Site name]],Table3[],3))</f>
        <v>EC4A 2BE</v>
      </c>
      <c r="G21" t="str">
        <f>IF(VLOOKUP(Table356[[#This Row],[Site name]],Table3[],4)=0,"",VLOOKUP(Table356[[#This Row],[Site name]],Table3[],4))</f>
        <v>21/00538/FULEIA</v>
      </c>
      <c r="H21" t="str">
        <f>IF(VLOOKUP(Table356[[#This Row],[Site name]],Table3[],5)=0,"",VLOOKUP(Table356[[#This Row],[Site name]],Table3[],5))</f>
        <v>Planning Portal</v>
      </c>
      <c r="I21" s="185" t="str">
        <f>IF(VLOOKUP(Table356[[#This Row],[Site name]],Table3[],6)=0,"",VLOOKUP(Table356[[#This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21" s="185">
        <f>IF(VLOOKUP(Table356[[#This Row],[Site name]],Table3[],7)=0,"",VLOOKUP(Table356[[#This Row],[Site name]],Table3[],7))</f>
        <v>44495</v>
      </c>
      <c r="K21" s="185">
        <f>IF(VLOOKUP(Table356[[#This Row],[Site name]],Table3[],8)=0,"",VLOOKUP(Table356[[#This Row],[Site name]],Table3[],8))</f>
        <v>44495</v>
      </c>
      <c r="L21" t="str">
        <f>IF(VLOOKUP(Table356[[#This Row],[Site name]],Table3[],9)=0,"",VLOOKUP(Table356[[#This Row],[Site name]],Table3[],9))</f>
        <v/>
      </c>
      <c r="M21" t="str">
        <f>IF(VLOOKUP(Table356[[#This Row],[Site name]],Table3[],10)=0,"",VLOOKUP(Table356[[#This Row],[Site name]],Table3[],10))</f>
        <v>Office</v>
      </c>
      <c r="N21" t="str">
        <f>IF(VLOOKUP(Table356[[#This Row],[Site name]],Table3[],11)=0,"",VLOOKUP(Table356[[#This Row],[Site name]],Table3[],11))</f>
        <v>Yes</v>
      </c>
      <c r="O21" t="str">
        <f>IF(VLOOKUP(Table356[[#This Row],[Site name]],Table3[],12)=0,"",VLOOKUP(Table356[[#This Row],[Site name]],Table3[],12))</f>
        <v>Heavy Refurbishment</v>
      </c>
      <c r="P21" t="str">
        <f>IF(VLOOKUP(Table356[[#This Row],[Site name]],Table3[],13)=0,"",VLOOKUP(Table356[[#This Row],[Site name]],Table3[],13))</f>
        <v>1930s</v>
      </c>
      <c r="Q21" t="str">
        <f>IF(VLOOKUP(Table356[[#This Row],[Site name]],Table3[],14)=0,"",VLOOKUP(Table356[[#This Row],[Site name]],Table3[],14))</f>
        <v>Grade II*</v>
      </c>
      <c r="R21" s="197">
        <f>IF(VLOOKUP(Table356[[#This Row],[Site name]],Table3[],15)="","",VLOOKUP(Table356[[#This Row],[Site name]],Table3[],15))</f>
        <v>58818</v>
      </c>
      <c r="S21" s="197">
        <f>IF(VLOOKUP(Table356[[#This Row],[Site name]],Table3[],16)=0,"",VLOOKUP(Table356[[#This Row],[Site name]],Table3[],16))</f>
        <v>74065.166666666672</v>
      </c>
      <c r="T21" s="196">
        <f>IF(VLOOKUP(Table356[[#This Row],[Site name]],Table3[],17)="","",VLOOKUP(Table356[[#This Row],[Site name]],Table3[],17))</f>
        <v>54427.166666666664</v>
      </c>
      <c r="U21" s="187">
        <f>IF(VLOOKUP(Table356[[#This Row],[Site name]],Table3[],18)="","",VLOOKUP(Table356[[#This Row],[Site name]],Table3[],18))</f>
        <v>0.25922620059618939</v>
      </c>
      <c r="V21" s="197">
        <f>IF(VLOOKUP(Table356[[#This Row],[Site name]],Table3[],19)="","",VLOOKUP(Table356[[#This Row],[Site name]],Table3[],19))</f>
        <v>69674.333333333343</v>
      </c>
      <c r="W21" t="str">
        <f>IF(VLOOKUP(Table356[[#This Row],[Site name]],Table3[],20)=0,"",VLOOKUP(Table356[[#This Row],[Site name]],Table3[],20))</f>
        <v>New and retained basement</v>
      </c>
      <c r="X21" t="str">
        <f>IF(VLOOKUP(Table356[[#This Row],[Site name]],Table3[],21)=0,"",VLOOKUP(Table356[[#This Row],[Site name]],Table3[],21))</f>
        <v>Reinforced Concrete</v>
      </c>
      <c r="Y21" t="str">
        <f>IF(VLOOKUP(Table356[[#This Row],[Site name]],Table3[],22)=0,"",VLOOKUP(Table356[[#This Row],[Site name]],Table3[],22))</f>
        <v>Steel</v>
      </c>
      <c r="Z21" t="str">
        <f>IF(VLOOKUP(Table356[[#This Row],[Site name]],Table3[],23)=0,"",VLOOKUP(Table356[[#This Row],[Site name]],Table3[],23))</f>
        <v/>
      </c>
      <c r="AA21" t="str">
        <f>IF(VLOOKUP(Table356[[#This Row],[Site name]],Table3[],24)=0,"",VLOOKUP(Table356[[#This Row],[Site name]],Table3[],24))</f>
        <v/>
      </c>
      <c r="AB21" t="str">
        <f>IF(VLOOKUP(Table356[[#This Row],[Site name]],Table3[],25)=0,"",VLOOKUP(Table356[[#This Row],[Site name]],Table3[],25))</f>
        <v>Minimal intervention</v>
      </c>
      <c r="AC21">
        <f>IF(VLOOKUP(Table356[[#This Row],[Site name]],Table3[],26)=0,"",VLOOKUP(Table356[[#This Row],[Site name]],Table3[],26))</f>
        <v>7</v>
      </c>
      <c r="AD21">
        <f>IF(VLOOKUP(Table356[[#This Row],[Site name]],Table3[],27)=0,"",VLOOKUP(Table356[[#This Row],[Site name]],Table3[],27))</f>
        <v>23</v>
      </c>
      <c r="AE21">
        <f>IF(VLOOKUP(Table356[[#This Row],[Site name]],Table3[],28)=0,"",VLOOKUP(Table356[[#This Row],[Site name]],Table3[],28))</f>
        <v>21</v>
      </c>
      <c r="AF21">
        <f>IF(VLOOKUP(Table356[[#This Row],[Site name]],Table3[],29)=0,"",VLOOKUP(Table356[[#This Row],[Site name]],Table3[],29))</f>
        <v>1</v>
      </c>
      <c r="AG21">
        <f>IF(VLOOKUP(Table356[[#This Row],[Site name]],Table3[],30)=0,"",VLOOKUP(Table356[[#This Row],[Site name]],Table3[],30))</f>
        <v>21</v>
      </c>
      <c r="AH21" t="str">
        <f>IF(VLOOKUP(Table356[[#This Row],[Site name]],Table3[],31)=0,"",VLOOKUP(Table356[[#This Row],[Site name]],Table3[],31))</f>
        <v/>
      </c>
      <c r="AI21" t="str">
        <f>IF(VLOOKUP(Table356[[#This Row],[Site name]],Table3[],32)=0,"",VLOOKUP(Table356[[#This Row],[Site name]],Table3[],32))</f>
        <v>chapmanbdsp</v>
      </c>
      <c r="AJ21" t="str">
        <f>IF(VLOOKUP(Table356[[#This Row],[Site name]],Table3[],33)=0,"",VLOOKUP(Table356[[#This Row],[Site name]],Table3[],33))</f>
        <v>AKT II</v>
      </c>
      <c r="AK21" t="str">
        <f>IF(VLOOKUP(Table356[[#This Row],[Site name]],Table3[],34)=0,"",VLOOKUP(Table356[[#This Row],[Site name]],Table3[],34))</f>
        <v>chapmanbdsp</v>
      </c>
      <c r="AL21" t="str">
        <f>IF(VLOOKUP(Table356[[#This Row],[Site name]],Table3[],35)=0,"",VLOOKUP(Table356[[#This Row],[Site name]],Table3[],35))</f>
        <v>Bjarke Ingels Group</v>
      </c>
      <c r="AM21" t="str">
        <f>IF(VLOOKUP(Table356[[#This Row],[Site name]],Table3[],36)=0,"",VLOOKUP(Table356[[#This Row],[Site name]],Table3[],36))</f>
        <v>One Click LCA</v>
      </c>
      <c r="AN21" t="str">
        <f>IF(VLOOKUP(Table356[[#This Row],[Site name]],Table3[],37)=0,"",VLOOKUP(Table356[[#This Row],[Site name]],Table3[],37))</f>
        <v>Project 13</v>
      </c>
      <c r="AO21" s="188">
        <f>VLOOKUP(Table356[[#This Row],[Site name]],Table3[],38)</f>
        <v>0.92534881612204878</v>
      </c>
      <c r="AP21" s="197">
        <f>VLOOKUP(Table356[[#This Row],[Site name]],Table3[],39)</f>
        <v>3</v>
      </c>
    </row>
    <row r="22" spans="2:42">
      <c r="B22" t="s">
        <v>146</v>
      </c>
      <c r="C22" t="s">
        <v>982</v>
      </c>
      <c r="D22">
        <v>665</v>
      </c>
      <c r="E22" t="str">
        <f>IF(VLOOKUP(Table356[[#This Row],[Site name]],Table3[],2)=0,"",VLOOKUP(Table356[[#This Row],[Site name]],Table3[],2))</f>
        <v>City of London</v>
      </c>
      <c r="F22" t="str">
        <f>IF(VLOOKUP(Table356[[#This Row],[Site name]],Table3[],3)=0,"",VLOOKUP(Table356[[#This Row],[Site name]],Table3[],3))</f>
        <v>EC1A 2DE</v>
      </c>
      <c r="G22" t="str">
        <f>IF(VLOOKUP(Table356[[#This Row],[Site name]],Table3[],4)=0,"",VLOOKUP(Table356[[#This Row],[Site name]],Table3[],4))</f>
        <v>21/00755/FULMAJ</v>
      </c>
      <c r="H22" t="str">
        <f>IF(VLOOKUP(Table356[[#This Row],[Site name]],Table3[],5)=0,"",VLOOKUP(Table356[[#This Row],[Site name]],Table3[],5))</f>
        <v>Planning Portal</v>
      </c>
      <c r="I22" s="185" t="str">
        <f>IF(VLOOKUP(Table356[[#This Row],[Site name]],Table3[],6)=0,"",VLOOKUP(Table356[[#This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22" s="185">
        <f>IF(VLOOKUP(Table356[[#This Row],[Site name]],Table3[],7)=0,"",VLOOKUP(Table356[[#This Row],[Site name]],Table3[],7))</f>
        <v>44442</v>
      </c>
      <c r="K22" s="185">
        <f>IF(VLOOKUP(Table356[[#This Row],[Site name]],Table3[],8)=0,"",VLOOKUP(Table356[[#This Row],[Site name]],Table3[],8))</f>
        <v>44599</v>
      </c>
      <c r="L22" t="str">
        <f>IF(VLOOKUP(Table356[[#This Row],[Site name]],Table3[],9)=0,"",VLOOKUP(Table356[[#This Row],[Site name]],Table3[],9))</f>
        <v>Granted</v>
      </c>
      <c r="M22" t="str">
        <f>IF(VLOOKUP(Table356[[#This Row],[Site name]],Table3[],10)=0,"",VLOOKUP(Table356[[#This Row],[Site name]],Table3[],10))</f>
        <v>Office &amp; Retail</v>
      </c>
      <c r="N22" t="str">
        <f>IF(VLOOKUP(Table356[[#This Row],[Site name]],Table3[],11)=0,"",VLOOKUP(Table356[[#This Row],[Site name]],Table3[],11))</f>
        <v>No</v>
      </c>
      <c r="O22" t="str">
        <f>IF(VLOOKUP(Table356[[#This Row],[Site name]],Table3[],12)=0,"",VLOOKUP(Table356[[#This Row],[Site name]],Table3[],12))</f>
        <v>Substructure and/or Façade Retained</v>
      </c>
      <c r="P22" t="str">
        <f>IF(VLOOKUP(Table356[[#This Row],[Site name]],Table3[],13)=0,"",VLOOKUP(Table356[[#This Row],[Site name]],Table3[],13))</f>
        <v>1920s</v>
      </c>
      <c r="Q22" t="str">
        <f>IF(VLOOKUP(Table356[[#This Row],[Site name]],Table3[],14)=0,"",VLOOKUP(Table356[[#This Row],[Site name]],Table3[],14))</f>
        <v>Not listed</v>
      </c>
      <c r="R22" s="197">
        <f>IF(VLOOKUP(Table356[[#This Row],[Site name]],Table3[],15)="","",VLOOKUP(Table356[[#This Row],[Site name]],Table3[],15))</f>
        <v>16944</v>
      </c>
      <c r="S22" s="197">
        <f>IF(VLOOKUP(Table356[[#This Row],[Site name]],Table3[],16)=0,"",VLOOKUP(Table356[[#This Row],[Site name]],Table3[],16))</f>
        <v>35948</v>
      </c>
      <c r="T22" s="196" t="str">
        <f>IF(VLOOKUP(Table356[[#This Row],[Site name]],Table3[],17)="","",VLOOKUP(Table356[[#This Row],[Site name]],Table3[],17))</f>
        <v/>
      </c>
      <c r="U22" s="187">
        <f>IF(VLOOKUP(Table356[[#This Row],[Site name]],Table3[],18)="","",VLOOKUP(Table356[[#This Row],[Site name]],Table3[],18))</f>
        <v>1.1215769593956564</v>
      </c>
      <c r="V22" s="197">
        <f>IF(VLOOKUP(Table356[[#This Row],[Site name]],Table3[],19)="","",VLOOKUP(Table356[[#This Row],[Site name]],Table3[],19))</f>
        <v>19004</v>
      </c>
      <c r="W22" t="str">
        <f>IF(VLOOKUP(Table356[[#This Row],[Site name]],Table3[],20)=0,"",VLOOKUP(Table356[[#This Row],[Site name]],Table3[],20))</f>
        <v/>
      </c>
      <c r="X22" t="str">
        <f>IF(VLOOKUP(Table356[[#This Row],[Site name]],Table3[],21)=0,"",VLOOKUP(Table356[[#This Row],[Site name]],Table3[],21))</f>
        <v/>
      </c>
      <c r="Y22" t="str">
        <f>IF(VLOOKUP(Table356[[#This Row],[Site name]],Table3[],22)=0,"",VLOOKUP(Table356[[#This Row],[Site name]],Table3[],22))</f>
        <v/>
      </c>
      <c r="Z22" t="str">
        <f>IF(VLOOKUP(Table356[[#This Row],[Site name]],Table3[],23)=0,"",VLOOKUP(Table356[[#This Row],[Site name]],Table3[],23))</f>
        <v/>
      </c>
      <c r="AA22" t="str">
        <f>IF(VLOOKUP(Table356[[#This Row],[Site name]],Table3[],24)=0,"",VLOOKUP(Table356[[#This Row],[Site name]],Table3[],24))</f>
        <v/>
      </c>
      <c r="AB22" t="str">
        <f>IF(VLOOKUP(Table356[[#This Row],[Site name]],Table3[],25)=0,"",VLOOKUP(Table356[[#This Row],[Site name]],Table3[],25))</f>
        <v/>
      </c>
      <c r="AC22">
        <f>IF(VLOOKUP(Table356[[#This Row],[Site name]],Table3[],26)=0,"",VLOOKUP(Table356[[#This Row],[Site name]],Table3[],26))</f>
        <v>11</v>
      </c>
      <c r="AD22">
        <f>IF(VLOOKUP(Table356[[#This Row],[Site name]],Table3[],27)=0,"",VLOOKUP(Table356[[#This Row],[Site name]],Table3[],27))</f>
        <v>15</v>
      </c>
      <c r="AE22">
        <f>IF(VLOOKUP(Table356[[#This Row],[Site name]],Table3[],28)=0,"",VLOOKUP(Table356[[#This Row],[Site name]],Table3[],28))</f>
        <v>13</v>
      </c>
      <c r="AF22">
        <f>IF(VLOOKUP(Table356[[#This Row],[Site name]],Table3[],29)=0,"",VLOOKUP(Table356[[#This Row],[Site name]],Table3[],29))</f>
        <v>4</v>
      </c>
      <c r="AG22" t="str">
        <f>IF(VLOOKUP(Table356[[#This Row],[Site name]],Table3[],30)=0,"",VLOOKUP(Table356[[#This Row],[Site name]],Table3[],30))</f>
        <v/>
      </c>
      <c r="AH22" t="str">
        <f>IF(VLOOKUP(Table356[[#This Row],[Site name]],Table3[],31)=0,"",VLOOKUP(Table356[[#This Row],[Site name]],Table3[],31))</f>
        <v/>
      </c>
      <c r="AI22" t="str">
        <f>IF(VLOOKUP(Table356[[#This Row],[Site name]],Table3[],32)=0,"",VLOOKUP(Table356[[#This Row],[Site name]],Table3[],32))</f>
        <v>Hilson Moran</v>
      </c>
      <c r="AJ22" t="str">
        <f>IF(VLOOKUP(Table356[[#This Row],[Site name]],Table3[],33)=0,"",VLOOKUP(Table356[[#This Row],[Site name]],Table3[],33))</f>
        <v>Heyne Tillet Steel</v>
      </c>
      <c r="AK22" t="str">
        <f>IF(VLOOKUP(Table356[[#This Row],[Site name]],Table3[],34)=0,"",VLOOKUP(Table356[[#This Row],[Site name]],Table3[],34))</f>
        <v>Hilson Moran</v>
      </c>
      <c r="AL22" t="str">
        <f>IF(VLOOKUP(Table356[[#This Row],[Site name]],Table3[],35)=0,"",VLOOKUP(Table356[[#This Row],[Site name]],Table3[],35))</f>
        <v>PLP Architecture</v>
      </c>
      <c r="AM22" t="str">
        <f>IF(VLOOKUP(Table356[[#This Row],[Site name]],Table3[],36)=0,"",VLOOKUP(Table356[[#This Row],[Site name]],Table3[],36))</f>
        <v>eTool LCD</v>
      </c>
      <c r="AN22" t="str">
        <f>IF(VLOOKUP(Table356[[#This Row],[Site name]],Table3[],37)=0,"",VLOOKUP(Table356[[#This Row],[Site name]],Table3[],37))</f>
        <v>Project 14</v>
      </c>
      <c r="AO22" s="188">
        <f>VLOOKUP(Table356[[#This Row],[Site name]],Table3[],38)</f>
        <v>0</v>
      </c>
      <c r="AP22" s="197">
        <f>VLOOKUP(Table356[[#This Row],[Site name]],Table3[],39)</f>
        <v>2</v>
      </c>
    </row>
    <row r="23" spans="2:42">
      <c r="B23" t="s">
        <v>146</v>
      </c>
      <c r="C23" t="s">
        <v>983</v>
      </c>
      <c r="D23">
        <v>658</v>
      </c>
      <c r="E23" t="str">
        <f>IF(VLOOKUP(Table356[[#This Row],[Site name]],Table3[],2)=0,"",VLOOKUP(Table356[[#This Row],[Site name]],Table3[],2))</f>
        <v>City of London</v>
      </c>
      <c r="F23" t="str">
        <f>IF(VLOOKUP(Table356[[#This Row],[Site name]],Table3[],3)=0,"",VLOOKUP(Table356[[#This Row],[Site name]],Table3[],3))</f>
        <v>EC1A 2DE</v>
      </c>
      <c r="G23" t="str">
        <f>IF(VLOOKUP(Table356[[#This Row],[Site name]],Table3[],4)=0,"",VLOOKUP(Table356[[#This Row],[Site name]],Table3[],4))</f>
        <v>21/00755/FULMAJ</v>
      </c>
      <c r="H23" t="str">
        <f>IF(VLOOKUP(Table356[[#This Row],[Site name]],Table3[],5)=0,"",VLOOKUP(Table356[[#This Row],[Site name]],Table3[],5))</f>
        <v>Planning Portal</v>
      </c>
      <c r="I23" s="185" t="str">
        <f>IF(VLOOKUP(Table356[[#This Row],[Site name]],Table3[],6)=0,"",VLOOKUP(Table356[[#This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23" s="185">
        <f>IF(VLOOKUP(Table356[[#This Row],[Site name]],Table3[],7)=0,"",VLOOKUP(Table356[[#This Row],[Site name]],Table3[],7))</f>
        <v>44442</v>
      </c>
      <c r="K23" s="185">
        <f>IF(VLOOKUP(Table356[[#This Row],[Site name]],Table3[],8)=0,"",VLOOKUP(Table356[[#This Row],[Site name]],Table3[],8))</f>
        <v>44599</v>
      </c>
      <c r="L23" t="str">
        <f>IF(VLOOKUP(Table356[[#This Row],[Site name]],Table3[],9)=0,"",VLOOKUP(Table356[[#This Row],[Site name]],Table3[],9))</f>
        <v>Granted</v>
      </c>
      <c r="M23" t="str">
        <f>IF(VLOOKUP(Table356[[#This Row],[Site name]],Table3[],10)=0,"",VLOOKUP(Table356[[#This Row],[Site name]],Table3[],10))</f>
        <v>Office &amp; Retail</v>
      </c>
      <c r="N23" t="str">
        <f>IF(VLOOKUP(Table356[[#This Row],[Site name]],Table3[],11)=0,"",VLOOKUP(Table356[[#This Row],[Site name]],Table3[],11))</f>
        <v>No</v>
      </c>
      <c r="O23" t="str">
        <f>IF(VLOOKUP(Table356[[#This Row],[Site name]],Table3[],12)=0,"",VLOOKUP(Table356[[#This Row],[Site name]],Table3[],12))</f>
        <v>Substructure and/or Façade Retained</v>
      </c>
      <c r="P23" t="str">
        <f>IF(VLOOKUP(Table356[[#This Row],[Site name]],Table3[],13)=0,"",VLOOKUP(Table356[[#This Row],[Site name]],Table3[],13))</f>
        <v>1920s</v>
      </c>
      <c r="Q23" t="str">
        <f>IF(VLOOKUP(Table356[[#This Row],[Site name]],Table3[],14)=0,"",VLOOKUP(Table356[[#This Row],[Site name]],Table3[],14))</f>
        <v>Not listed</v>
      </c>
      <c r="R23" s="197">
        <f>IF(VLOOKUP(Table356[[#This Row],[Site name]],Table3[],15)="","",VLOOKUP(Table356[[#This Row],[Site name]],Table3[],15))</f>
        <v>16944</v>
      </c>
      <c r="S23" s="197">
        <f>IF(VLOOKUP(Table356[[#This Row],[Site name]],Table3[],16)=0,"",VLOOKUP(Table356[[#This Row],[Site name]],Table3[],16))</f>
        <v>35948</v>
      </c>
      <c r="T23" s="196" t="str">
        <f>IF(VLOOKUP(Table356[[#This Row],[Site name]],Table3[],17)="","",VLOOKUP(Table356[[#This Row],[Site name]],Table3[],17))</f>
        <v/>
      </c>
      <c r="U23" s="187">
        <f>IF(VLOOKUP(Table356[[#This Row],[Site name]],Table3[],18)="","",VLOOKUP(Table356[[#This Row],[Site name]],Table3[],18))</f>
        <v>1.1215769593956564</v>
      </c>
      <c r="V23" s="197">
        <f>IF(VLOOKUP(Table356[[#This Row],[Site name]],Table3[],19)="","",VLOOKUP(Table356[[#This Row],[Site name]],Table3[],19))</f>
        <v>19004</v>
      </c>
      <c r="W23" t="str">
        <f>IF(VLOOKUP(Table356[[#This Row],[Site name]],Table3[],20)=0,"",VLOOKUP(Table356[[#This Row],[Site name]],Table3[],20))</f>
        <v/>
      </c>
      <c r="X23" t="str">
        <f>IF(VLOOKUP(Table356[[#This Row],[Site name]],Table3[],21)=0,"",VLOOKUP(Table356[[#This Row],[Site name]],Table3[],21))</f>
        <v/>
      </c>
      <c r="Y23" t="str">
        <f>IF(VLOOKUP(Table356[[#This Row],[Site name]],Table3[],22)=0,"",VLOOKUP(Table356[[#This Row],[Site name]],Table3[],22))</f>
        <v/>
      </c>
      <c r="Z23" t="str">
        <f>IF(VLOOKUP(Table356[[#This Row],[Site name]],Table3[],23)=0,"",VLOOKUP(Table356[[#This Row],[Site name]],Table3[],23))</f>
        <v/>
      </c>
      <c r="AA23" t="str">
        <f>IF(VLOOKUP(Table356[[#This Row],[Site name]],Table3[],24)=0,"",VLOOKUP(Table356[[#This Row],[Site name]],Table3[],24))</f>
        <v/>
      </c>
      <c r="AB23" t="str">
        <f>IF(VLOOKUP(Table356[[#This Row],[Site name]],Table3[],25)=0,"",VLOOKUP(Table356[[#This Row],[Site name]],Table3[],25))</f>
        <v/>
      </c>
      <c r="AC23">
        <f>IF(VLOOKUP(Table356[[#This Row],[Site name]],Table3[],26)=0,"",VLOOKUP(Table356[[#This Row],[Site name]],Table3[],26))</f>
        <v>11</v>
      </c>
      <c r="AD23">
        <f>IF(VLOOKUP(Table356[[#This Row],[Site name]],Table3[],27)=0,"",VLOOKUP(Table356[[#This Row],[Site name]],Table3[],27))</f>
        <v>15</v>
      </c>
      <c r="AE23">
        <f>IF(VLOOKUP(Table356[[#This Row],[Site name]],Table3[],28)=0,"",VLOOKUP(Table356[[#This Row],[Site name]],Table3[],28))</f>
        <v>13</v>
      </c>
      <c r="AF23">
        <f>IF(VLOOKUP(Table356[[#This Row],[Site name]],Table3[],29)=0,"",VLOOKUP(Table356[[#This Row],[Site name]],Table3[],29))</f>
        <v>4</v>
      </c>
      <c r="AG23" t="str">
        <f>IF(VLOOKUP(Table356[[#This Row],[Site name]],Table3[],30)=0,"",VLOOKUP(Table356[[#This Row],[Site name]],Table3[],30))</f>
        <v/>
      </c>
      <c r="AH23" t="str">
        <f>IF(VLOOKUP(Table356[[#This Row],[Site name]],Table3[],31)=0,"",VLOOKUP(Table356[[#This Row],[Site name]],Table3[],31))</f>
        <v/>
      </c>
      <c r="AI23" t="str">
        <f>IF(VLOOKUP(Table356[[#This Row],[Site name]],Table3[],32)=0,"",VLOOKUP(Table356[[#This Row],[Site name]],Table3[],32))</f>
        <v>Hilson Moran</v>
      </c>
      <c r="AJ23" t="str">
        <f>IF(VLOOKUP(Table356[[#This Row],[Site name]],Table3[],33)=0,"",VLOOKUP(Table356[[#This Row],[Site name]],Table3[],33))</f>
        <v>Heyne Tillet Steel</v>
      </c>
      <c r="AK23" t="str">
        <f>IF(VLOOKUP(Table356[[#This Row],[Site name]],Table3[],34)=0,"",VLOOKUP(Table356[[#This Row],[Site name]],Table3[],34))</f>
        <v>Hilson Moran</v>
      </c>
      <c r="AL23" t="str">
        <f>IF(VLOOKUP(Table356[[#This Row],[Site name]],Table3[],35)=0,"",VLOOKUP(Table356[[#This Row],[Site name]],Table3[],35))</f>
        <v>PLP Architecture</v>
      </c>
      <c r="AM23" t="str">
        <f>IF(VLOOKUP(Table356[[#This Row],[Site name]],Table3[],36)=0,"",VLOOKUP(Table356[[#This Row],[Site name]],Table3[],36))</f>
        <v>eTool LCD</v>
      </c>
      <c r="AN23" t="str">
        <f>IF(VLOOKUP(Table356[[#This Row],[Site name]],Table3[],37)=0,"",VLOOKUP(Table356[[#This Row],[Site name]],Table3[],37))</f>
        <v>Project 14</v>
      </c>
      <c r="AO23" s="188">
        <f>VLOOKUP(Table356[[#This Row],[Site name]],Table3[],38)</f>
        <v>0</v>
      </c>
      <c r="AP23" s="197">
        <f>VLOOKUP(Table356[[#This Row],[Site name]],Table3[],39)</f>
        <v>2</v>
      </c>
    </row>
    <row r="24" spans="2:42">
      <c r="B24" t="s">
        <v>300</v>
      </c>
      <c r="C24" t="s">
        <v>983</v>
      </c>
      <c r="D24">
        <v>797</v>
      </c>
      <c r="E24" t="str">
        <f>IF(VLOOKUP(Table356[[#This Row],[Site name]],Table3[],2)=0,"",VLOOKUP(Table356[[#This Row],[Site name]],Table3[],2))</f>
        <v>City of London</v>
      </c>
      <c r="F24" t="str">
        <f>IF(VLOOKUP(Table356[[#This Row],[Site name]],Table3[],3)=0,"",VLOOKUP(Table356[[#This Row],[Site name]],Table3[],3))</f>
        <v>EC3N 1BJ</v>
      </c>
      <c r="G24" t="str">
        <f>IF(VLOOKUP(Table356[[#This Row],[Site name]],Table3[],4)=0,"",VLOOKUP(Table356[[#This Row],[Site name]],Table3[],4))</f>
        <v>16/00406/FULMAJ</v>
      </c>
      <c r="H24" t="str">
        <f>IF(VLOOKUP(Table356[[#This Row],[Site name]],Table3[],5)=0,"",VLOOKUP(Table356[[#This Row],[Site name]],Table3[],5))</f>
        <v>Planning Portal</v>
      </c>
      <c r="I24" s="185" t="str">
        <f>IF(VLOOKUP(Table356[[#This Row],[Site name]],Table3[],6)=0,"",VLOOKUP(Table356[[#This Row],[Site name]],Table3[],6))</f>
        <v>Demolition of existing buildings and erection of a mixed use building with 3 basement levels</v>
      </c>
      <c r="J24" s="185">
        <f>IF(VLOOKUP(Table356[[#This Row],[Site name]],Table3[],7)=0,"",VLOOKUP(Table356[[#This Row],[Site name]],Table3[],7))</f>
        <v>42475</v>
      </c>
      <c r="K24" s="185" t="str">
        <f>IF(VLOOKUP(Table356[[#This Row],[Site name]],Table3[],8)=0,"",VLOOKUP(Table356[[#This Row],[Site name]],Table3[],8))</f>
        <v/>
      </c>
      <c r="L24" t="str">
        <f>IF(VLOOKUP(Table356[[#This Row],[Site name]],Table3[],9)=0,"",VLOOKUP(Table356[[#This Row],[Site name]],Table3[],9))</f>
        <v>Pending</v>
      </c>
      <c r="M24" t="str">
        <f>IF(VLOOKUP(Table356[[#This Row],[Site name]],Table3[],10)=0,"",VLOOKUP(Table356[[#This Row],[Site name]],Table3[],10))</f>
        <v>Office</v>
      </c>
      <c r="N24" t="str">
        <f>IF(VLOOKUP(Table356[[#This Row],[Site name]],Table3[],11)=0,"",VLOOKUP(Table356[[#This Row],[Site name]],Table3[],11))</f>
        <v>No</v>
      </c>
      <c r="O24" t="str">
        <f>IF(VLOOKUP(Table356[[#This Row],[Site name]],Table3[],12)=0,"",VLOOKUP(Table356[[#This Row],[Site name]],Table3[],12))</f>
        <v>New Build</v>
      </c>
      <c r="P24" t="str">
        <f>IF(VLOOKUP(Table356[[#This Row],[Site name]],Table3[],13)=0,"",VLOOKUP(Table356[[#This Row],[Site name]],Table3[],13))</f>
        <v>1970s</v>
      </c>
      <c r="Q24" t="str">
        <f>IF(VLOOKUP(Table356[[#This Row],[Site name]],Table3[],14)=0,"",VLOOKUP(Table356[[#This Row],[Site name]],Table3[],14))</f>
        <v>Not listed</v>
      </c>
      <c r="R24" s="197">
        <f>IF(VLOOKUP(Table356[[#This Row],[Site name]],Table3[],15)="","",VLOOKUP(Table356[[#This Row],[Site name]],Table3[],15))</f>
        <v>20231</v>
      </c>
      <c r="S24" s="197">
        <f>IF(VLOOKUP(Table356[[#This Row],[Site name]],Table3[],16)=0,"",VLOOKUP(Table356[[#This Row],[Site name]],Table3[],16))</f>
        <v>32613</v>
      </c>
      <c r="T24" s="196">
        <f>IF(VLOOKUP(Table356[[#This Row],[Site name]],Table3[],17)="","",VLOOKUP(Table356[[#This Row],[Site name]],Table3[],17))</f>
        <v>20231</v>
      </c>
      <c r="U24" s="187">
        <f>IF(VLOOKUP(Table356[[#This Row],[Site name]],Table3[],18)="","",VLOOKUP(Table356[[#This Row],[Site name]],Table3[],18))</f>
        <v>0.61203104147100973</v>
      </c>
      <c r="V24" s="197">
        <f>IF(VLOOKUP(Table356[[#This Row],[Site name]],Table3[],19)="","",VLOOKUP(Table356[[#This Row],[Site name]],Table3[],19))</f>
        <v>32613</v>
      </c>
      <c r="W24" t="str">
        <f>IF(VLOOKUP(Table356[[#This Row],[Site name]],Table3[],20)=0,"",VLOOKUP(Table356[[#This Row],[Site name]],Table3[],20))</f>
        <v>New</v>
      </c>
      <c r="X24" t="str">
        <f>IF(VLOOKUP(Table356[[#This Row],[Site name]],Table3[],21)=0,"",VLOOKUP(Table356[[#This Row],[Site name]],Table3[],21))</f>
        <v/>
      </c>
      <c r="Y24" t="str">
        <f>IF(VLOOKUP(Table356[[#This Row],[Site name]],Table3[],22)=0,"",VLOOKUP(Table356[[#This Row],[Site name]],Table3[],22))</f>
        <v/>
      </c>
      <c r="Z24" t="str">
        <f>IF(VLOOKUP(Table356[[#This Row],[Site name]],Table3[],23)=0,"",VLOOKUP(Table356[[#This Row],[Site name]],Table3[],23))</f>
        <v/>
      </c>
      <c r="AA24" t="str">
        <f>IF(VLOOKUP(Table356[[#This Row],[Site name]],Table3[],24)=0,"",VLOOKUP(Table356[[#This Row],[Site name]],Table3[],24))</f>
        <v/>
      </c>
      <c r="AB24" t="str">
        <f>IF(VLOOKUP(Table356[[#This Row],[Site name]],Table3[],25)=0,"",VLOOKUP(Table356[[#This Row],[Site name]],Table3[],25))</f>
        <v/>
      </c>
      <c r="AC24" t="str">
        <f>IF(VLOOKUP(Table356[[#This Row],[Site name]],Table3[],26)=0,"",VLOOKUP(Table356[[#This Row],[Site name]],Table3[],26))</f>
        <v/>
      </c>
      <c r="AD24">
        <f>IF(VLOOKUP(Table356[[#This Row],[Site name]],Table3[],27)=0,"",VLOOKUP(Table356[[#This Row],[Site name]],Table3[],27))</f>
        <v>14</v>
      </c>
      <c r="AE24">
        <f>IF(VLOOKUP(Table356[[#This Row],[Site name]],Table3[],28)=0,"",VLOOKUP(Table356[[#This Row],[Site name]],Table3[],28))</f>
        <v>13</v>
      </c>
      <c r="AF24" t="str">
        <f>IF(VLOOKUP(Table356[[#This Row],[Site name]],Table3[],29)=0,"",VLOOKUP(Table356[[#This Row],[Site name]],Table3[],29))</f>
        <v/>
      </c>
      <c r="AG24" t="str">
        <f>IF(VLOOKUP(Table356[[#This Row],[Site name]],Table3[],30)=0,"",VLOOKUP(Table356[[#This Row],[Site name]],Table3[],30))</f>
        <v/>
      </c>
      <c r="AH24" t="str">
        <f>IF(VLOOKUP(Table356[[#This Row],[Site name]],Table3[],31)=0,"",VLOOKUP(Table356[[#This Row],[Site name]],Table3[],31))</f>
        <v/>
      </c>
      <c r="AI24" t="str">
        <f>IF(VLOOKUP(Table356[[#This Row],[Site name]],Table3[],32)=0,"",VLOOKUP(Table356[[#This Row],[Site name]],Table3[],32))</f>
        <v>Hoare Lea</v>
      </c>
      <c r="AJ24" t="str">
        <f>IF(VLOOKUP(Table356[[#This Row],[Site name]],Table3[],33)=0,"",VLOOKUP(Table356[[#This Row],[Site name]],Table3[],33))</f>
        <v>WSP</v>
      </c>
      <c r="AK24" t="str">
        <f>IF(VLOOKUP(Table356[[#This Row],[Site name]],Table3[],34)=0,"",VLOOKUP(Table356[[#This Row],[Site name]],Table3[],34))</f>
        <v>Hoare Lea</v>
      </c>
      <c r="AL24" t="str">
        <f>IF(VLOOKUP(Table356[[#This Row],[Site name]],Table3[],35)=0,"",VLOOKUP(Table356[[#This Row],[Site name]],Table3[],35))</f>
        <v>ACME</v>
      </c>
      <c r="AM24" t="str">
        <f>IF(VLOOKUP(Table356[[#This Row],[Site name]],Table3[],36)=0,"",VLOOKUP(Table356[[#This Row],[Site name]],Table3[],36))</f>
        <v>One Click LCA</v>
      </c>
      <c r="AN24" t="str">
        <f>IF(VLOOKUP(Table356[[#This Row],[Site name]],Table3[],37)=0,"",VLOOKUP(Table356[[#This Row],[Site name]],Table3[],37))</f>
        <v>Project 16</v>
      </c>
      <c r="AO24" s="188">
        <f>VLOOKUP(Table356[[#This Row],[Site name]],Table3[],38)</f>
        <v>1</v>
      </c>
      <c r="AP24" s="197">
        <f>VLOOKUP(Table356[[#This Row],[Site name]],Table3[],39)</f>
        <v>1</v>
      </c>
    </row>
    <row r="25" spans="2:42">
      <c r="B25" t="s">
        <v>300</v>
      </c>
      <c r="C25" t="s">
        <v>982</v>
      </c>
      <c r="D25">
        <v>801</v>
      </c>
      <c r="E25" t="str">
        <f>IF(VLOOKUP(Table356[[#This Row],[Site name]],Table3[],2)=0,"",VLOOKUP(Table356[[#This Row],[Site name]],Table3[],2))</f>
        <v>City of London</v>
      </c>
      <c r="F25" t="str">
        <f>IF(VLOOKUP(Table356[[#This Row],[Site name]],Table3[],3)=0,"",VLOOKUP(Table356[[#This Row],[Site name]],Table3[],3))</f>
        <v>EC3N 1BJ</v>
      </c>
      <c r="G25" t="str">
        <f>IF(VLOOKUP(Table356[[#This Row],[Site name]],Table3[],4)=0,"",VLOOKUP(Table356[[#This Row],[Site name]],Table3[],4))</f>
        <v>16/00406/FULMAJ</v>
      </c>
      <c r="H25" t="str">
        <f>IF(VLOOKUP(Table356[[#This Row],[Site name]],Table3[],5)=0,"",VLOOKUP(Table356[[#This Row],[Site name]],Table3[],5))</f>
        <v>Planning Portal</v>
      </c>
      <c r="I25" s="185" t="str">
        <f>IF(VLOOKUP(Table356[[#This Row],[Site name]],Table3[],6)=0,"",VLOOKUP(Table356[[#This Row],[Site name]],Table3[],6))</f>
        <v>Demolition of existing buildings and erection of a mixed use building with 3 basement levels</v>
      </c>
      <c r="J25" s="185">
        <f>IF(VLOOKUP(Table356[[#This Row],[Site name]],Table3[],7)=0,"",VLOOKUP(Table356[[#This Row],[Site name]],Table3[],7))</f>
        <v>42475</v>
      </c>
      <c r="K25" s="185" t="str">
        <f>IF(VLOOKUP(Table356[[#This Row],[Site name]],Table3[],8)=0,"",VLOOKUP(Table356[[#This Row],[Site name]],Table3[],8))</f>
        <v/>
      </c>
      <c r="L25" t="str">
        <f>IF(VLOOKUP(Table356[[#This Row],[Site name]],Table3[],9)=0,"",VLOOKUP(Table356[[#This Row],[Site name]],Table3[],9))</f>
        <v>Pending</v>
      </c>
      <c r="M25" t="str">
        <f>IF(VLOOKUP(Table356[[#This Row],[Site name]],Table3[],10)=0,"",VLOOKUP(Table356[[#This Row],[Site name]],Table3[],10))</f>
        <v>Office</v>
      </c>
      <c r="N25" t="str">
        <f>IF(VLOOKUP(Table356[[#This Row],[Site name]],Table3[],11)=0,"",VLOOKUP(Table356[[#This Row],[Site name]],Table3[],11))</f>
        <v>No</v>
      </c>
      <c r="O25" t="str">
        <f>IF(VLOOKUP(Table356[[#This Row],[Site name]],Table3[],12)=0,"",VLOOKUP(Table356[[#This Row],[Site name]],Table3[],12))</f>
        <v>New Build</v>
      </c>
      <c r="P25" t="str">
        <f>IF(VLOOKUP(Table356[[#This Row],[Site name]],Table3[],13)=0,"",VLOOKUP(Table356[[#This Row],[Site name]],Table3[],13))</f>
        <v>1970s</v>
      </c>
      <c r="Q25" t="str">
        <f>IF(VLOOKUP(Table356[[#This Row],[Site name]],Table3[],14)=0,"",VLOOKUP(Table356[[#This Row],[Site name]],Table3[],14))</f>
        <v>Not listed</v>
      </c>
      <c r="R25" s="197">
        <f>IF(VLOOKUP(Table356[[#This Row],[Site name]],Table3[],15)="","",VLOOKUP(Table356[[#This Row],[Site name]],Table3[],15))</f>
        <v>20231</v>
      </c>
      <c r="S25" s="197">
        <f>IF(VLOOKUP(Table356[[#This Row],[Site name]],Table3[],16)=0,"",VLOOKUP(Table356[[#This Row],[Site name]],Table3[],16))</f>
        <v>32613</v>
      </c>
      <c r="T25" s="196">
        <f>IF(VLOOKUP(Table356[[#This Row],[Site name]],Table3[],17)="","",VLOOKUP(Table356[[#This Row],[Site name]],Table3[],17))</f>
        <v>20231</v>
      </c>
      <c r="U25" s="187">
        <f>IF(VLOOKUP(Table356[[#This Row],[Site name]],Table3[],18)="","",VLOOKUP(Table356[[#This Row],[Site name]],Table3[],18))</f>
        <v>0.61203104147100973</v>
      </c>
      <c r="V25" s="197">
        <f>IF(VLOOKUP(Table356[[#This Row],[Site name]],Table3[],19)="","",VLOOKUP(Table356[[#This Row],[Site name]],Table3[],19))</f>
        <v>32613</v>
      </c>
      <c r="W25" t="str">
        <f>IF(VLOOKUP(Table356[[#This Row],[Site name]],Table3[],20)=0,"",VLOOKUP(Table356[[#This Row],[Site name]],Table3[],20))</f>
        <v>New</v>
      </c>
      <c r="X25" t="str">
        <f>IF(VLOOKUP(Table356[[#This Row],[Site name]],Table3[],21)=0,"",VLOOKUP(Table356[[#This Row],[Site name]],Table3[],21))</f>
        <v/>
      </c>
      <c r="Y25" t="str">
        <f>IF(VLOOKUP(Table356[[#This Row],[Site name]],Table3[],22)=0,"",VLOOKUP(Table356[[#This Row],[Site name]],Table3[],22))</f>
        <v/>
      </c>
      <c r="Z25" t="str">
        <f>IF(VLOOKUP(Table356[[#This Row],[Site name]],Table3[],23)=0,"",VLOOKUP(Table356[[#This Row],[Site name]],Table3[],23))</f>
        <v/>
      </c>
      <c r="AA25" t="str">
        <f>IF(VLOOKUP(Table356[[#This Row],[Site name]],Table3[],24)=0,"",VLOOKUP(Table356[[#This Row],[Site name]],Table3[],24))</f>
        <v/>
      </c>
      <c r="AB25" t="str">
        <f>IF(VLOOKUP(Table356[[#This Row],[Site name]],Table3[],25)=0,"",VLOOKUP(Table356[[#This Row],[Site name]],Table3[],25))</f>
        <v/>
      </c>
      <c r="AC25" t="str">
        <f>IF(VLOOKUP(Table356[[#This Row],[Site name]],Table3[],26)=0,"",VLOOKUP(Table356[[#This Row],[Site name]],Table3[],26))</f>
        <v/>
      </c>
      <c r="AD25">
        <f>IF(VLOOKUP(Table356[[#This Row],[Site name]],Table3[],27)=0,"",VLOOKUP(Table356[[#This Row],[Site name]],Table3[],27))</f>
        <v>14</v>
      </c>
      <c r="AE25">
        <f>IF(VLOOKUP(Table356[[#This Row],[Site name]],Table3[],28)=0,"",VLOOKUP(Table356[[#This Row],[Site name]],Table3[],28))</f>
        <v>13</v>
      </c>
      <c r="AF25" t="str">
        <f>IF(VLOOKUP(Table356[[#This Row],[Site name]],Table3[],29)=0,"",VLOOKUP(Table356[[#This Row],[Site name]],Table3[],29))</f>
        <v/>
      </c>
      <c r="AG25" t="str">
        <f>IF(VLOOKUP(Table356[[#This Row],[Site name]],Table3[],30)=0,"",VLOOKUP(Table356[[#This Row],[Site name]],Table3[],30))</f>
        <v/>
      </c>
      <c r="AH25" t="str">
        <f>IF(VLOOKUP(Table356[[#This Row],[Site name]],Table3[],31)=0,"",VLOOKUP(Table356[[#This Row],[Site name]],Table3[],31))</f>
        <v/>
      </c>
      <c r="AI25" t="str">
        <f>IF(VLOOKUP(Table356[[#This Row],[Site name]],Table3[],32)=0,"",VLOOKUP(Table356[[#This Row],[Site name]],Table3[],32))</f>
        <v>Hoare Lea</v>
      </c>
      <c r="AJ25" t="str">
        <f>IF(VLOOKUP(Table356[[#This Row],[Site name]],Table3[],33)=0,"",VLOOKUP(Table356[[#This Row],[Site name]],Table3[],33))</f>
        <v>WSP</v>
      </c>
      <c r="AK25" t="str">
        <f>IF(VLOOKUP(Table356[[#This Row],[Site name]],Table3[],34)=0,"",VLOOKUP(Table356[[#This Row],[Site name]],Table3[],34))</f>
        <v>Hoare Lea</v>
      </c>
      <c r="AL25" t="str">
        <f>IF(VLOOKUP(Table356[[#This Row],[Site name]],Table3[],35)=0,"",VLOOKUP(Table356[[#This Row],[Site name]],Table3[],35))</f>
        <v>ACME</v>
      </c>
      <c r="AM25" t="str">
        <f>IF(VLOOKUP(Table356[[#This Row],[Site name]],Table3[],36)=0,"",VLOOKUP(Table356[[#This Row],[Site name]],Table3[],36))</f>
        <v>One Click LCA</v>
      </c>
      <c r="AN25" t="str">
        <f>IF(VLOOKUP(Table356[[#This Row],[Site name]],Table3[],37)=0,"",VLOOKUP(Table356[[#This Row],[Site name]],Table3[],37))</f>
        <v>Project 16</v>
      </c>
      <c r="AO25" s="188">
        <f>VLOOKUP(Table356[[#This Row],[Site name]],Table3[],38)</f>
        <v>1</v>
      </c>
      <c r="AP25" s="197">
        <f>VLOOKUP(Table356[[#This Row],[Site name]],Table3[],39)</f>
        <v>1</v>
      </c>
    </row>
    <row r="26" spans="2:42">
      <c r="B26" t="s">
        <v>220</v>
      </c>
      <c r="C26" t="s">
        <v>982</v>
      </c>
      <c r="D26">
        <v>372</v>
      </c>
      <c r="E26" t="str">
        <f>IF(VLOOKUP(Table356[[#This Row],[Site name]],Table3[],2)=0,"",VLOOKUP(Table356[[#This Row],[Site name]],Table3[],2))</f>
        <v>City of London</v>
      </c>
      <c r="F26" t="str">
        <f>IF(VLOOKUP(Table356[[#This Row],[Site name]],Table3[],3)=0,"",VLOOKUP(Table356[[#This Row],[Site name]],Table3[],3))</f>
        <v>EC2M 7LD</v>
      </c>
      <c r="G26" t="str">
        <f>IF(VLOOKUP(Table356[[#This Row],[Site name]],Table3[],4)=0,"",VLOOKUP(Table356[[#This Row],[Site name]],Table3[],4))</f>
        <v>21/00282/FULMAJ</v>
      </c>
      <c r="H26" t="str">
        <f>IF(VLOOKUP(Table356[[#This Row],[Site name]],Table3[],5)=0,"",VLOOKUP(Table356[[#This Row],[Site name]],Table3[],5))</f>
        <v>Planning Portal</v>
      </c>
      <c r="I26" s="185" t="str">
        <f>IF(VLOOKUP(Table356[[#This Row],[Site name]],Table3[],6)=0,"",VLOOKUP(Table356[[#This Row],[Site name]],Table3[],6))</f>
        <v>Demolition of 5th floor level and Eldon Street facade. Refurbishment and refurbishment of the existing Class E use building to provide a replacement 5th floor level, additional 6th, 7th and 8th floor levels and new facade to Eldon Street. I</v>
      </c>
      <c r="J26" s="185">
        <f>IF(VLOOKUP(Table356[[#This Row],[Site name]],Table3[],7)=0,"",VLOOKUP(Table356[[#This Row],[Site name]],Table3[],7))</f>
        <v>44295</v>
      </c>
      <c r="K26" s="185">
        <f>IF(VLOOKUP(Table356[[#This Row],[Site name]],Table3[],8)=0,"",VLOOKUP(Table356[[#This Row],[Site name]],Table3[],8))</f>
        <v>44971</v>
      </c>
      <c r="L26" t="str">
        <f>IF(VLOOKUP(Table356[[#This Row],[Site name]],Table3[],9)=0,"",VLOOKUP(Table356[[#This Row],[Site name]],Table3[],9))</f>
        <v>Granted</v>
      </c>
      <c r="M26" t="str">
        <f>IF(VLOOKUP(Table356[[#This Row],[Site name]],Table3[],10)=0,"",VLOOKUP(Table356[[#This Row],[Site name]],Table3[],10))</f>
        <v>Office</v>
      </c>
      <c r="N26" t="str">
        <f>IF(VLOOKUP(Table356[[#This Row],[Site name]],Table3[],11)=0,"",VLOOKUP(Table356[[#This Row],[Site name]],Table3[],11))</f>
        <v>No</v>
      </c>
      <c r="O26" t="str">
        <f>IF(VLOOKUP(Table356[[#This Row],[Site name]],Table3[],12)=0,"",VLOOKUP(Table356[[#This Row],[Site name]],Table3[],12))</f>
        <v>Heavy Refurbishment</v>
      </c>
      <c r="P26" t="str">
        <f>IF(VLOOKUP(Table356[[#This Row],[Site name]],Table3[],13)=0,"",VLOOKUP(Table356[[#This Row],[Site name]],Table3[],13))</f>
        <v>1980s</v>
      </c>
      <c r="Q26" t="str">
        <f>IF(VLOOKUP(Table356[[#This Row],[Site name]],Table3[],14)=0,"",VLOOKUP(Table356[[#This Row],[Site name]],Table3[],14))</f>
        <v>Not listed</v>
      </c>
      <c r="R26" s="197">
        <f>IF(VLOOKUP(Table356[[#This Row],[Site name]],Table3[],15)="","",VLOOKUP(Table356[[#This Row],[Site name]],Table3[],15))</f>
        <v>4161</v>
      </c>
      <c r="S26" s="197">
        <f>IF(VLOOKUP(Table356[[#This Row],[Site name]],Table3[],16)=0,"",VLOOKUP(Table356[[#This Row],[Site name]],Table3[],16))</f>
        <v>5890</v>
      </c>
      <c r="T26" s="196">
        <f>IF(VLOOKUP(Table356[[#This Row],[Site name]],Table3[],17)="","",VLOOKUP(Table356[[#This Row],[Site name]],Table3[],17))</f>
        <v>1009</v>
      </c>
      <c r="U26" s="187">
        <f>IF(VLOOKUP(Table356[[#This Row],[Site name]],Table3[],18)="","",VLOOKUP(Table356[[#This Row],[Site name]],Table3[],18))</f>
        <v>0.41552511415525117</v>
      </c>
      <c r="V26" s="197">
        <f>IF(VLOOKUP(Table356[[#This Row],[Site name]],Table3[],19)="","",VLOOKUP(Table356[[#This Row],[Site name]],Table3[],19))</f>
        <v>2738</v>
      </c>
      <c r="W26" t="str">
        <f>IF(VLOOKUP(Table356[[#This Row],[Site name]],Table3[],20)=0,"",VLOOKUP(Table356[[#This Row],[Site name]],Table3[],20))</f>
        <v>No new basement</v>
      </c>
      <c r="X26" t="str">
        <f>IF(VLOOKUP(Table356[[#This Row],[Site name]],Table3[],21)=0,"",VLOOKUP(Table356[[#This Row],[Site name]],Table3[],21))</f>
        <v>Reinforced Concrete</v>
      </c>
      <c r="Y26" t="str">
        <f>IF(VLOOKUP(Table356[[#This Row],[Site name]],Table3[],22)=0,"",VLOOKUP(Table356[[#This Row],[Site name]],Table3[],22))</f>
        <v>Steel</v>
      </c>
      <c r="Z26" t="str">
        <f>IF(VLOOKUP(Table356[[#This Row],[Site name]],Table3[],23)=0,"",VLOOKUP(Table356[[#This Row],[Site name]],Table3[],23))</f>
        <v>RC Cores / shear walls</v>
      </c>
      <c r="AA26" t="str">
        <f>IF(VLOOKUP(Table356[[#This Row],[Site name]],Table3[],24)=0,"",VLOOKUP(Table356[[#This Row],[Site name]],Table3[],24))</f>
        <v>RC Cores / shear walls</v>
      </c>
      <c r="AB26" t="str">
        <f>IF(VLOOKUP(Table356[[#This Row],[Site name]],Table3[],25)=0,"",VLOOKUP(Table356[[#This Row],[Site name]],Table3[],25))</f>
        <v>Load balancing at all levels</v>
      </c>
      <c r="AC26">
        <f>IF(VLOOKUP(Table356[[#This Row],[Site name]],Table3[],26)=0,"",VLOOKUP(Table356[[#This Row],[Site name]],Table3[],26))</f>
        <v>7</v>
      </c>
      <c r="AD26">
        <f>IF(VLOOKUP(Table356[[#This Row],[Site name]],Table3[],27)=0,"",VLOOKUP(Table356[[#This Row],[Site name]],Table3[],27))</f>
        <v>11</v>
      </c>
      <c r="AE26">
        <f>IF(VLOOKUP(Table356[[#This Row],[Site name]],Table3[],28)=0,"",VLOOKUP(Table356[[#This Row],[Site name]],Table3[],28))</f>
        <v>9</v>
      </c>
      <c r="AF26">
        <f>IF(VLOOKUP(Table356[[#This Row],[Site name]],Table3[],29)=0,"",VLOOKUP(Table356[[#This Row],[Site name]],Table3[],29))</f>
        <v>4</v>
      </c>
      <c r="AG26" t="str">
        <f>IF(VLOOKUP(Table356[[#This Row],[Site name]],Table3[],30)=0,"",VLOOKUP(Table356[[#This Row],[Site name]],Table3[],30))</f>
        <v/>
      </c>
      <c r="AH26" t="str">
        <f>IF(VLOOKUP(Table356[[#This Row],[Site name]],Table3[],31)=0,"",VLOOKUP(Table356[[#This Row],[Site name]],Table3[],31))</f>
        <v/>
      </c>
      <c r="AI26" t="str">
        <f>IF(VLOOKUP(Table356[[#This Row],[Site name]],Table3[],32)=0,"",VLOOKUP(Table356[[#This Row],[Site name]],Table3[],32))</f>
        <v>Verte</v>
      </c>
      <c r="AJ26" t="str">
        <f>IF(VLOOKUP(Table356[[#This Row],[Site name]],Table3[],33)=0,"",VLOOKUP(Table356[[#This Row],[Site name]],Table3[],33))</f>
        <v>Frankham Consultancy Group</v>
      </c>
      <c r="AK26" t="str">
        <f>IF(VLOOKUP(Table356[[#This Row],[Site name]],Table3[],34)=0,"",VLOOKUP(Table356[[#This Row],[Site name]],Table3[],34))</f>
        <v>Butler and Young Associates</v>
      </c>
      <c r="AL26" t="str">
        <f>IF(VLOOKUP(Table356[[#This Row],[Site name]],Table3[],35)=0,"",VLOOKUP(Table356[[#This Row],[Site name]],Table3[],35))</f>
        <v>Gort Scott</v>
      </c>
      <c r="AM26" t="str">
        <f>IF(VLOOKUP(Table356[[#This Row],[Site name]],Table3[],36)=0,"",VLOOKUP(Table356[[#This Row],[Site name]],Table3[],36))</f>
        <v/>
      </c>
      <c r="AN26" t="str">
        <f>IF(VLOOKUP(Table356[[#This Row],[Site name]],Table3[],37)=0,"",VLOOKUP(Table356[[#This Row],[Site name]],Table3[],37))</f>
        <v>Project 17</v>
      </c>
      <c r="AO26" s="188">
        <f>VLOOKUP(Table356[[#This Row],[Site name]],Table3[],38)</f>
        <v>0.24248978610910837</v>
      </c>
      <c r="AP26" s="197">
        <f>VLOOKUP(Table356[[#This Row],[Site name]],Table3[],39)</f>
        <v>3</v>
      </c>
    </row>
    <row r="27" spans="2:42">
      <c r="B27" t="s">
        <v>220</v>
      </c>
      <c r="C27" t="s">
        <v>983</v>
      </c>
      <c r="D27">
        <v>365</v>
      </c>
      <c r="E27" t="str">
        <f>IF(VLOOKUP(Table356[[#This Row],[Site name]],Table3[],2)=0,"",VLOOKUP(Table356[[#This Row],[Site name]],Table3[],2))</f>
        <v>City of London</v>
      </c>
      <c r="F27" t="str">
        <f>IF(VLOOKUP(Table356[[#This Row],[Site name]],Table3[],3)=0,"",VLOOKUP(Table356[[#This Row],[Site name]],Table3[],3))</f>
        <v>EC2M 7LD</v>
      </c>
      <c r="G27" t="str">
        <f>IF(VLOOKUP(Table356[[#This Row],[Site name]],Table3[],4)=0,"",VLOOKUP(Table356[[#This Row],[Site name]],Table3[],4))</f>
        <v>21/00282/FULMAJ</v>
      </c>
      <c r="H27" t="str">
        <f>IF(VLOOKUP(Table356[[#This Row],[Site name]],Table3[],5)=0,"",VLOOKUP(Table356[[#This Row],[Site name]],Table3[],5))</f>
        <v>Planning Portal</v>
      </c>
      <c r="I27" s="185" t="str">
        <f>IF(VLOOKUP(Table356[[#This Row],[Site name]],Table3[],6)=0,"",VLOOKUP(Table356[[#This Row],[Site name]],Table3[],6))</f>
        <v>Demolition of 5th floor level and Eldon Street facade. Refurbishment and refurbishment of the existing Class E use building to provide a replacement 5th floor level, additional 6th, 7th and 8th floor levels and new facade to Eldon Street. I</v>
      </c>
      <c r="J27" s="185">
        <f>IF(VLOOKUP(Table356[[#This Row],[Site name]],Table3[],7)=0,"",VLOOKUP(Table356[[#This Row],[Site name]],Table3[],7))</f>
        <v>44295</v>
      </c>
      <c r="K27" s="185">
        <f>IF(VLOOKUP(Table356[[#This Row],[Site name]],Table3[],8)=0,"",VLOOKUP(Table356[[#This Row],[Site name]],Table3[],8))</f>
        <v>44971</v>
      </c>
      <c r="L27" t="str">
        <f>IF(VLOOKUP(Table356[[#This Row],[Site name]],Table3[],9)=0,"",VLOOKUP(Table356[[#This Row],[Site name]],Table3[],9))</f>
        <v>Granted</v>
      </c>
      <c r="M27" t="str">
        <f>IF(VLOOKUP(Table356[[#This Row],[Site name]],Table3[],10)=0,"",VLOOKUP(Table356[[#This Row],[Site name]],Table3[],10))</f>
        <v>Office</v>
      </c>
      <c r="N27" t="str">
        <f>IF(VLOOKUP(Table356[[#This Row],[Site name]],Table3[],11)=0,"",VLOOKUP(Table356[[#This Row],[Site name]],Table3[],11))</f>
        <v>No</v>
      </c>
      <c r="O27" t="str">
        <f>IF(VLOOKUP(Table356[[#This Row],[Site name]],Table3[],12)=0,"",VLOOKUP(Table356[[#This Row],[Site name]],Table3[],12))</f>
        <v>Heavy Refurbishment</v>
      </c>
      <c r="P27" t="str">
        <f>IF(VLOOKUP(Table356[[#This Row],[Site name]],Table3[],13)=0,"",VLOOKUP(Table356[[#This Row],[Site name]],Table3[],13))</f>
        <v>1980s</v>
      </c>
      <c r="Q27" t="str">
        <f>IF(VLOOKUP(Table356[[#This Row],[Site name]],Table3[],14)=0,"",VLOOKUP(Table356[[#This Row],[Site name]],Table3[],14))</f>
        <v>Not listed</v>
      </c>
      <c r="R27" s="197">
        <f>IF(VLOOKUP(Table356[[#This Row],[Site name]],Table3[],15)="","",VLOOKUP(Table356[[#This Row],[Site name]],Table3[],15))</f>
        <v>4161</v>
      </c>
      <c r="S27" s="197">
        <f>IF(VLOOKUP(Table356[[#This Row],[Site name]],Table3[],16)=0,"",VLOOKUP(Table356[[#This Row],[Site name]],Table3[],16))</f>
        <v>5890</v>
      </c>
      <c r="T27" s="196">
        <f>IF(VLOOKUP(Table356[[#This Row],[Site name]],Table3[],17)="","",VLOOKUP(Table356[[#This Row],[Site name]],Table3[],17))</f>
        <v>1009</v>
      </c>
      <c r="U27" s="187">
        <f>IF(VLOOKUP(Table356[[#This Row],[Site name]],Table3[],18)="","",VLOOKUP(Table356[[#This Row],[Site name]],Table3[],18))</f>
        <v>0.41552511415525117</v>
      </c>
      <c r="V27" s="197">
        <f>IF(VLOOKUP(Table356[[#This Row],[Site name]],Table3[],19)="","",VLOOKUP(Table356[[#This Row],[Site name]],Table3[],19))</f>
        <v>2738</v>
      </c>
      <c r="W27" t="str">
        <f>IF(VLOOKUP(Table356[[#This Row],[Site name]],Table3[],20)=0,"",VLOOKUP(Table356[[#This Row],[Site name]],Table3[],20))</f>
        <v>No new basement</v>
      </c>
      <c r="X27" t="str">
        <f>IF(VLOOKUP(Table356[[#This Row],[Site name]],Table3[],21)=0,"",VLOOKUP(Table356[[#This Row],[Site name]],Table3[],21))</f>
        <v>Reinforced Concrete</v>
      </c>
      <c r="Y27" t="str">
        <f>IF(VLOOKUP(Table356[[#This Row],[Site name]],Table3[],22)=0,"",VLOOKUP(Table356[[#This Row],[Site name]],Table3[],22))</f>
        <v>Steel</v>
      </c>
      <c r="Z27" t="str">
        <f>IF(VLOOKUP(Table356[[#This Row],[Site name]],Table3[],23)=0,"",VLOOKUP(Table356[[#This Row],[Site name]],Table3[],23))</f>
        <v>RC Cores / shear walls</v>
      </c>
      <c r="AA27" t="str">
        <f>IF(VLOOKUP(Table356[[#This Row],[Site name]],Table3[],24)=0,"",VLOOKUP(Table356[[#This Row],[Site name]],Table3[],24))</f>
        <v>RC Cores / shear walls</v>
      </c>
      <c r="AB27" t="str">
        <f>IF(VLOOKUP(Table356[[#This Row],[Site name]],Table3[],25)=0,"",VLOOKUP(Table356[[#This Row],[Site name]],Table3[],25))</f>
        <v>Load balancing at all levels</v>
      </c>
      <c r="AC27">
        <f>IF(VLOOKUP(Table356[[#This Row],[Site name]],Table3[],26)=0,"",VLOOKUP(Table356[[#This Row],[Site name]],Table3[],26))</f>
        <v>7</v>
      </c>
      <c r="AD27">
        <f>IF(VLOOKUP(Table356[[#This Row],[Site name]],Table3[],27)=0,"",VLOOKUP(Table356[[#This Row],[Site name]],Table3[],27))</f>
        <v>11</v>
      </c>
      <c r="AE27">
        <f>IF(VLOOKUP(Table356[[#This Row],[Site name]],Table3[],28)=0,"",VLOOKUP(Table356[[#This Row],[Site name]],Table3[],28))</f>
        <v>9</v>
      </c>
      <c r="AF27">
        <f>IF(VLOOKUP(Table356[[#This Row],[Site name]],Table3[],29)=0,"",VLOOKUP(Table356[[#This Row],[Site name]],Table3[],29))</f>
        <v>4</v>
      </c>
      <c r="AG27" t="str">
        <f>IF(VLOOKUP(Table356[[#This Row],[Site name]],Table3[],30)=0,"",VLOOKUP(Table356[[#This Row],[Site name]],Table3[],30))</f>
        <v/>
      </c>
      <c r="AH27" t="str">
        <f>IF(VLOOKUP(Table356[[#This Row],[Site name]],Table3[],31)=0,"",VLOOKUP(Table356[[#This Row],[Site name]],Table3[],31))</f>
        <v/>
      </c>
      <c r="AI27" t="str">
        <f>IF(VLOOKUP(Table356[[#This Row],[Site name]],Table3[],32)=0,"",VLOOKUP(Table356[[#This Row],[Site name]],Table3[],32))</f>
        <v>Verte</v>
      </c>
      <c r="AJ27" t="str">
        <f>IF(VLOOKUP(Table356[[#This Row],[Site name]],Table3[],33)=0,"",VLOOKUP(Table356[[#This Row],[Site name]],Table3[],33))</f>
        <v>Frankham Consultancy Group</v>
      </c>
      <c r="AK27" t="str">
        <f>IF(VLOOKUP(Table356[[#This Row],[Site name]],Table3[],34)=0,"",VLOOKUP(Table356[[#This Row],[Site name]],Table3[],34))</f>
        <v>Butler and Young Associates</v>
      </c>
      <c r="AL27" t="str">
        <f>IF(VLOOKUP(Table356[[#This Row],[Site name]],Table3[],35)=0,"",VLOOKUP(Table356[[#This Row],[Site name]],Table3[],35))</f>
        <v>Gort Scott</v>
      </c>
      <c r="AM27" t="str">
        <f>IF(VLOOKUP(Table356[[#This Row],[Site name]],Table3[],36)=0,"",VLOOKUP(Table356[[#This Row],[Site name]],Table3[],36))</f>
        <v/>
      </c>
      <c r="AN27" t="str">
        <f>IF(VLOOKUP(Table356[[#This Row],[Site name]],Table3[],37)=0,"",VLOOKUP(Table356[[#This Row],[Site name]],Table3[],37))</f>
        <v>Project 17</v>
      </c>
      <c r="AO27" s="188">
        <f>VLOOKUP(Table356[[#This Row],[Site name]],Table3[],38)</f>
        <v>0.24248978610910837</v>
      </c>
      <c r="AP27" s="197">
        <f>VLOOKUP(Table356[[#This Row],[Site name]],Table3[],39)</f>
        <v>3</v>
      </c>
    </row>
    <row r="28" spans="2:42">
      <c r="B28" t="s">
        <v>298</v>
      </c>
      <c r="C28" t="s">
        <v>982</v>
      </c>
      <c r="D28">
        <v>480</v>
      </c>
      <c r="E28" t="str">
        <f>IF(VLOOKUP(Table356[[#This Row],[Site name]],Table3[],2)=0,"",VLOOKUP(Table356[[#This Row],[Site name]],Table3[],2))</f>
        <v>Lambeth</v>
      </c>
      <c r="F28" t="str">
        <f>IF(VLOOKUP(Table356[[#This Row],[Site name]],Table3[],3)=0,"",VLOOKUP(Table356[[#This Row],[Site name]],Table3[],3))</f>
        <v>SE1 7NT</v>
      </c>
      <c r="G28" t="str">
        <f>IF(VLOOKUP(Table356[[#This Row],[Site name]],Table3[],4)=0,"",VLOOKUP(Table356[[#This Row],[Site name]],Table3[],4))</f>
        <v>23/00357/FUL</v>
      </c>
      <c r="H28" t="str">
        <f>IF(VLOOKUP(Table356[[#This Row],[Site name]],Table3[],5)=0,"",VLOOKUP(Table356[[#This Row],[Site name]],Table3[],5))</f>
        <v>Planning Portal</v>
      </c>
      <c r="I28" s="185" t="str">
        <f>IF(VLOOKUP(Table356[[#This Row],[Site name]],Table3[],6)=0,"",VLOOKUP(Table356[[#This Row],[Site name]],Table3[],6))</f>
        <v>2 storeys added supported by existing structure's 4th floor slab, small area of 5th floor slab demolished and replaced, small ground floor Refurbishment, façade alterations</v>
      </c>
      <c r="J28" s="185">
        <f>IF(VLOOKUP(Table356[[#This Row],[Site name]],Table3[],7)=0,"",VLOOKUP(Table356[[#This Row],[Site name]],Table3[],7))</f>
        <v>44959</v>
      </c>
      <c r="K28" s="185" t="str">
        <f>IF(VLOOKUP(Table356[[#This Row],[Site name]],Table3[],8)=0,"",VLOOKUP(Table356[[#This Row],[Site name]],Table3[],8))</f>
        <v/>
      </c>
      <c r="L28" t="str">
        <f>IF(VLOOKUP(Table356[[#This Row],[Site name]],Table3[],9)=0,"",VLOOKUP(Table356[[#This Row],[Site name]],Table3[],9))</f>
        <v>Pending</v>
      </c>
      <c r="M28" t="str">
        <f>IF(VLOOKUP(Table356[[#This Row],[Site name]],Table3[],10)=0,"",VLOOKUP(Table356[[#This Row],[Site name]],Table3[],10))</f>
        <v>Office</v>
      </c>
      <c r="N28" t="str">
        <f>IF(VLOOKUP(Table356[[#This Row],[Site name]],Table3[],11)=0,"",VLOOKUP(Table356[[#This Row],[Site name]],Table3[],11))</f>
        <v>No</v>
      </c>
      <c r="O28" t="str">
        <f>IF(VLOOKUP(Table356[[#This Row],[Site name]],Table3[],12)=0,"",VLOOKUP(Table356[[#This Row],[Site name]],Table3[],12))</f>
        <v>Heavy Refurbishment</v>
      </c>
      <c r="P28" t="str">
        <f>IF(VLOOKUP(Table356[[#This Row],[Site name]],Table3[],13)=0,"",VLOOKUP(Table356[[#This Row],[Site name]],Table3[],13))</f>
        <v>1990s</v>
      </c>
      <c r="Q28" t="str">
        <f>IF(VLOOKUP(Table356[[#This Row],[Site name]],Table3[],14)=0,"",VLOOKUP(Table356[[#This Row],[Site name]],Table3[],14))</f>
        <v>Not listed</v>
      </c>
      <c r="R28" s="197">
        <f>IF(VLOOKUP(Table356[[#This Row],[Site name]],Table3[],15)="","",VLOOKUP(Table356[[#This Row],[Site name]],Table3[],15))</f>
        <v>4927</v>
      </c>
      <c r="S28" s="197">
        <f>IF(VLOOKUP(Table356[[#This Row],[Site name]],Table3[],16)=0,"",VLOOKUP(Table356[[#This Row],[Site name]],Table3[],16))</f>
        <v>6294</v>
      </c>
      <c r="T28" s="196">
        <f>IF(VLOOKUP(Table356[[#This Row],[Site name]],Table3[],17)="","",VLOOKUP(Table356[[#This Row],[Site name]],Table3[],17))</f>
        <v>132</v>
      </c>
      <c r="U28" s="187">
        <f>IF(VLOOKUP(Table356[[#This Row],[Site name]],Table3[],18)="","",VLOOKUP(Table356[[#This Row],[Site name]],Table3[],18))</f>
        <v>0.27745078140856494</v>
      </c>
      <c r="V28" s="197">
        <f>IF(VLOOKUP(Table356[[#This Row],[Site name]],Table3[],19)="","",VLOOKUP(Table356[[#This Row],[Site name]],Table3[],19))</f>
        <v>1499</v>
      </c>
      <c r="W28" t="str">
        <f>IF(VLOOKUP(Table356[[#This Row],[Site name]],Table3[],20)=0,"",VLOOKUP(Table356[[#This Row],[Site name]],Table3[],20))</f>
        <v>No new basement</v>
      </c>
      <c r="X28" t="str">
        <f>IF(VLOOKUP(Table356[[#This Row],[Site name]],Table3[],21)=0,"",VLOOKUP(Table356[[#This Row],[Site name]],Table3[],21))</f>
        <v>Reinforced Concrete</v>
      </c>
      <c r="Y28" t="str">
        <f>IF(VLOOKUP(Table356[[#This Row],[Site name]],Table3[],22)=0,"",VLOOKUP(Table356[[#This Row],[Site name]],Table3[],22))</f>
        <v/>
      </c>
      <c r="Z28" t="str">
        <f>IF(VLOOKUP(Table356[[#This Row],[Site name]],Table3[],23)=0,"",VLOOKUP(Table356[[#This Row],[Site name]],Table3[],23))</f>
        <v>RC Cores / shear walls</v>
      </c>
      <c r="AA28" t="str">
        <f>IF(VLOOKUP(Table356[[#This Row],[Site name]],Table3[],24)=0,"",VLOOKUP(Table356[[#This Row],[Site name]],Table3[],24))</f>
        <v/>
      </c>
      <c r="AB28" t="str">
        <f>IF(VLOOKUP(Table356[[#This Row],[Site name]],Table3[],25)=0,"",VLOOKUP(Table356[[#This Row],[Site name]],Table3[],25))</f>
        <v/>
      </c>
      <c r="AC28">
        <f>IF(VLOOKUP(Table356[[#This Row],[Site name]],Table3[],26)=0,"",VLOOKUP(Table356[[#This Row],[Site name]],Table3[],26))</f>
        <v>6</v>
      </c>
      <c r="AD28">
        <f>IF(VLOOKUP(Table356[[#This Row],[Site name]],Table3[],27)=0,"",VLOOKUP(Table356[[#This Row],[Site name]],Table3[],27))</f>
        <v>8</v>
      </c>
      <c r="AE28">
        <f>IF(VLOOKUP(Table356[[#This Row],[Site name]],Table3[],28)=0,"",VLOOKUP(Table356[[#This Row],[Site name]],Table3[],28))</f>
        <v>7</v>
      </c>
      <c r="AF28">
        <f>IF(VLOOKUP(Table356[[#This Row],[Site name]],Table3[],29)=0,"",VLOOKUP(Table356[[#This Row],[Site name]],Table3[],29))</f>
        <v>2</v>
      </c>
      <c r="AG28" t="str">
        <f>IF(VLOOKUP(Table356[[#This Row],[Site name]],Table3[],30)=0,"",VLOOKUP(Table356[[#This Row],[Site name]],Table3[],30))</f>
        <v/>
      </c>
      <c r="AH28" t="str">
        <f>IF(VLOOKUP(Table356[[#This Row],[Site name]],Table3[],31)=0,"",VLOOKUP(Table356[[#This Row],[Site name]],Table3[],31))</f>
        <v/>
      </c>
      <c r="AI28" t="str">
        <f>IF(VLOOKUP(Table356[[#This Row],[Site name]],Table3[],32)=0,"",VLOOKUP(Table356[[#This Row],[Site name]],Table3[],32))</f>
        <v>Sweco</v>
      </c>
      <c r="AJ28" t="str">
        <f>IF(VLOOKUP(Table356[[#This Row],[Site name]],Table3[],33)=0,"",VLOOKUP(Table356[[#This Row],[Site name]],Table3[],33))</f>
        <v>Davis Maguire</v>
      </c>
      <c r="AK28" t="str">
        <f>IF(VLOOKUP(Table356[[#This Row],[Site name]],Table3[],34)=0,"",VLOOKUP(Table356[[#This Row],[Site name]],Table3[],34))</f>
        <v>Sweco</v>
      </c>
      <c r="AL28" t="str">
        <f>IF(VLOOKUP(Table356[[#This Row],[Site name]],Table3[],35)=0,"",VLOOKUP(Table356[[#This Row],[Site name]],Table3[],35))</f>
        <v>Fathom</v>
      </c>
      <c r="AM28" t="str">
        <f>IF(VLOOKUP(Table356[[#This Row],[Site name]],Table3[],36)=0,"",VLOOKUP(Table356[[#This Row],[Site name]],Table3[],36))</f>
        <v>One Click LCA</v>
      </c>
      <c r="AN28" t="str">
        <f>IF(VLOOKUP(Table356[[#This Row],[Site name]],Table3[],37)=0,"",VLOOKUP(Table356[[#This Row],[Site name]],Table3[],37))</f>
        <v>Project 15</v>
      </c>
      <c r="AO28" s="188">
        <f>VLOOKUP(Table356[[#This Row],[Site name]],Table3[],38)</f>
        <v>2.6791150801704893E-2</v>
      </c>
      <c r="AP28" s="197">
        <f>VLOOKUP(Table356[[#This Row],[Site name]],Table3[],39)</f>
        <v>3</v>
      </c>
    </row>
    <row r="29" spans="2:42">
      <c r="B29" t="s">
        <v>298</v>
      </c>
      <c r="C29" t="s">
        <v>983</v>
      </c>
      <c r="E29" t="str">
        <f>IF(VLOOKUP(Table356[[#This Row],[Site name]],Table3[],2)=0,"",VLOOKUP(Table356[[#This Row],[Site name]],Table3[],2))</f>
        <v>Lambeth</v>
      </c>
      <c r="F29" t="str">
        <f>IF(VLOOKUP(Table356[[#This Row],[Site name]],Table3[],3)=0,"",VLOOKUP(Table356[[#This Row],[Site name]],Table3[],3))</f>
        <v>SE1 7NT</v>
      </c>
      <c r="G29" t="str">
        <f>IF(VLOOKUP(Table356[[#This Row],[Site name]],Table3[],4)=0,"",VLOOKUP(Table356[[#This Row],[Site name]],Table3[],4))</f>
        <v>23/00357/FUL</v>
      </c>
      <c r="H29" t="str">
        <f>IF(VLOOKUP(Table356[[#This Row],[Site name]],Table3[],5)=0,"",VLOOKUP(Table356[[#This Row],[Site name]],Table3[],5))</f>
        <v>Planning Portal</v>
      </c>
      <c r="I29" s="185" t="str">
        <f>IF(VLOOKUP(Table356[[#This Row],[Site name]],Table3[],6)=0,"",VLOOKUP(Table356[[#This Row],[Site name]],Table3[],6))</f>
        <v>2 storeys added supported by existing structure's 4th floor slab, small area of 5th floor slab demolished and replaced, small ground floor Refurbishment, façade alterations</v>
      </c>
      <c r="J29" s="185">
        <f>IF(VLOOKUP(Table356[[#This Row],[Site name]],Table3[],7)=0,"",VLOOKUP(Table356[[#This Row],[Site name]],Table3[],7))</f>
        <v>44959</v>
      </c>
      <c r="K29" s="185" t="str">
        <f>IF(VLOOKUP(Table356[[#This Row],[Site name]],Table3[],8)=0,"",VLOOKUP(Table356[[#This Row],[Site name]],Table3[],8))</f>
        <v/>
      </c>
      <c r="L29" t="str">
        <f>IF(VLOOKUP(Table356[[#This Row],[Site name]],Table3[],9)=0,"",VLOOKUP(Table356[[#This Row],[Site name]],Table3[],9))</f>
        <v>Pending</v>
      </c>
      <c r="M29" t="str">
        <f>IF(VLOOKUP(Table356[[#This Row],[Site name]],Table3[],10)=0,"",VLOOKUP(Table356[[#This Row],[Site name]],Table3[],10))</f>
        <v>Office</v>
      </c>
      <c r="N29" t="str">
        <f>IF(VLOOKUP(Table356[[#This Row],[Site name]],Table3[],11)=0,"",VLOOKUP(Table356[[#This Row],[Site name]],Table3[],11))</f>
        <v>No</v>
      </c>
      <c r="O29" t="str">
        <f>IF(VLOOKUP(Table356[[#This Row],[Site name]],Table3[],12)=0,"",VLOOKUP(Table356[[#This Row],[Site name]],Table3[],12))</f>
        <v>Heavy Refurbishment</v>
      </c>
      <c r="P29" t="str">
        <f>IF(VLOOKUP(Table356[[#This Row],[Site name]],Table3[],13)=0,"",VLOOKUP(Table356[[#This Row],[Site name]],Table3[],13))</f>
        <v>1990s</v>
      </c>
      <c r="Q29" t="str">
        <f>IF(VLOOKUP(Table356[[#This Row],[Site name]],Table3[],14)=0,"",VLOOKUP(Table356[[#This Row],[Site name]],Table3[],14))</f>
        <v>Not listed</v>
      </c>
      <c r="R29" s="197">
        <f>IF(VLOOKUP(Table356[[#This Row],[Site name]],Table3[],15)="","",VLOOKUP(Table356[[#This Row],[Site name]],Table3[],15))</f>
        <v>4927</v>
      </c>
      <c r="S29" s="197">
        <f>IF(VLOOKUP(Table356[[#This Row],[Site name]],Table3[],16)=0,"",VLOOKUP(Table356[[#This Row],[Site name]],Table3[],16))</f>
        <v>6294</v>
      </c>
      <c r="T29" s="196">
        <f>IF(VLOOKUP(Table356[[#This Row],[Site name]],Table3[],17)="","",VLOOKUP(Table356[[#This Row],[Site name]],Table3[],17))</f>
        <v>132</v>
      </c>
      <c r="U29" s="187">
        <f>IF(VLOOKUP(Table356[[#This Row],[Site name]],Table3[],18)="","",VLOOKUP(Table356[[#This Row],[Site name]],Table3[],18))</f>
        <v>0.27745078140856494</v>
      </c>
      <c r="V29" s="197">
        <f>IF(VLOOKUP(Table356[[#This Row],[Site name]],Table3[],19)="","",VLOOKUP(Table356[[#This Row],[Site name]],Table3[],19))</f>
        <v>1499</v>
      </c>
      <c r="W29" t="str">
        <f>IF(VLOOKUP(Table356[[#This Row],[Site name]],Table3[],20)=0,"",VLOOKUP(Table356[[#This Row],[Site name]],Table3[],20))</f>
        <v>No new basement</v>
      </c>
      <c r="X29" t="str">
        <f>IF(VLOOKUP(Table356[[#This Row],[Site name]],Table3[],21)=0,"",VLOOKUP(Table356[[#This Row],[Site name]],Table3[],21))</f>
        <v>Reinforced Concrete</v>
      </c>
      <c r="Y29" t="str">
        <f>IF(VLOOKUP(Table356[[#This Row],[Site name]],Table3[],22)=0,"",VLOOKUP(Table356[[#This Row],[Site name]],Table3[],22))</f>
        <v/>
      </c>
      <c r="Z29" t="str">
        <f>IF(VLOOKUP(Table356[[#This Row],[Site name]],Table3[],23)=0,"",VLOOKUP(Table356[[#This Row],[Site name]],Table3[],23))</f>
        <v>RC Cores / shear walls</v>
      </c>
      <c r="AA29" t="str">
        <f>IF(VLOOKUP(Table356[[#This Row],[Site name]],Table3[],24)=0,"",VLOOKUP(Table356[[#This Row],[Site name]],Table3[],24))</f>
        <v/>
      </c>
      <c r="AB29" t="str">
        <f>IF(VLOOKUP(Table356[[#This Row],[Site name]],Table3[],25)=0,"",VLOOKUP(Table356[[#This Row],[Site name]],Table3[],25))</f>
        <v/>
      </c>
      <c r="AC29">
        <f>IF(VLOOKUP(Table356[[#This Row],[Site name]],Table3[],26)=0,"",VLOOKUP(Table356[[#This Row],[Site name]],Table3[],26))</f>
        <v>6</v>
      </c>
      <c r="AD29">
        <f>IF(VLOOKUP(Table356[[#This Row],[Site name]],Table3[],27)=0,"",VLOOKUP(Table356[[#This Row],[Site name]],Table3[],27))</f>
        <v>8</v>
      </c>
      <c r="AE29">
        <f>IF(VLOOKUP(Table356[[#This Row],[Site name]],Table3[],28)=0,"",VLOOKUP(Table356[[#This Row],[Site name]],Table3[],28))</f>
        <v>7</v>
      </c>
      <c r="AF29">
        <f>IF(VLOOKUP(Table356[[#This Row],[Site name]],Table3[],29)=0,"",VLOOKUP(Table356[[#This Row],[Site name]],Table3[],29))</f>
        <v>2</v>
      </c>
      <c r="AG29" t="str">
        <f>IF(VLOOKUP(Table356[[#This Row],[Site name]],Table3[],30)=0,"",VLOOKUP(Table356[[#This Row],[Site name]],Table3[],30))</f>
        <v/>
      </c>
      <c r="AH29" t="str">
        <f>IF(VLOOKUP(Table356[[#This Row],[Site name]],Table3[],31)=0,"",VLOOKUP(Table356[[#This Row],[Site name]],Table3[],31))</f>
        <v/>
      </c>
      <c r="AI29" t="str">
        <f>IF(VLOOKUP(Table356[[#This Row],[Site name]],Table3[],32)=0,"",VLOOKUP(Table356[[#This Row],[Site name]],Table3[],32))</f>
        <v>Sweco</v>
      </c>
      <c r="AJ29" t="str">
        <f>IF(VLOOKUP(Table356[[#This Row],[Site name]],Table3[],33)=0,"",VLOOKUP(Table356[[#This Row],[Site name]],Table3[],33))</f>
        <v>Davis Maguire</v>
      </c>
      <c r="AK29" t="str">
        <f>IF(VLOOKUP(Table356[[#This Row],[Site name]],Table3[],34)=0,"",VLOOKUP(Table356[[#This Row],[Site name]],Table3[],34))</f>
        <v>Sweco</v>
      </c>
      <c r="AL29" t="str">
        <f>IF(VLOOKUP(Table356[[#This Row],[Site name]],Table3[],35)=0,"",VLOOKUP(Table356[[#This Row],[Site name]],Table3[],35))</f>
        <v>Fathom</v>
      </c>
      <c r="AM29" t="str">
        <f>IF(VLOOKUP(Table356[[#This Row],[Site name]],Table3[],36)=0,"",VLOOKUP(Table356[[#This Row],[Site name]],Table3[],36))</f>
        <v>One Click LCA</v>
      </c>
      <c r="AN29" t="str">
        <f>IF(VLOOKUP(Table356[[#This Row],[Site name]],Table3[],37)=0,"",VLOOKUP(Table356[[#This Row],[Site name]],Table3[],37))</f>
        <v>Project 15</v>
      </c>
      <c r="AO29" s="188">
        <f>VLOOKUP(Table356[[#This Row],[Site name]],Table3[],38)</f>
        <v>2.6791150801704893E-2</v>
      </c>
      <c r="AP29" s="197">
        <f>VLOOKUP(Table356[[#This Row],[Site name]],Table3[],39)</f>
        <v>3</v>
      </c>
    </row>
    <row r="30" spans="2:42">
      <c r="B30" t="s">
        <v>223</v>
      </c>
      <c r="C30" t="s">
        <v>982</v>
      </c>
      <c r="D30">
        <v>472</v>
      </c>
      <c r="E30" t="str">
        <f>IF(VLOOKUP(Table356[[#This Row],[Site name]],Table3[],2)=0,"",VLOOKUP(Table356[[#This Row],[Site name]],Table3[],2))</f>
        <v>City of London</v>
      </c>
      <c r="F30" t="str">
        <f>IF(VLOOKUP(Table356[[#This Row],[Site name]],Table3[],3)=0,"",VLOOKUP(Table356[[#This Row],[Site name]],Table3[],3))</f>
        <v>EC2M 3WA</v>
      </c>
      <c r="G30" t="str">
        <f>IF(VLOOKUP(Table356[[#This Row],[Site name]],Table3[],4)=0,"",VLOOKUP(Table356[[#This Row],[Site name]],Table3[],4))</f>
        <v>21/00930/FULMAJ</v>
      </c>
      <c r="H30" t="str">
        <f>IF(VLOOKUP(Table356[[#This Row],[Site name]],Table3[],5)=0,"",VLOOKUP(Table356[[#This Row],[Site name]],Table3[],5))</f>
        <v>Planning Portal</v>
      </c>
      <c r="I30" s="185" t="str">
        <f>IF(VLOOKUP(Table356[[#This Row],[Site name]],Table3[],6)=0,"",VLOOKUP(Table356[[#This Row],[Site name]],Table3[],6))</f>
        <v>Part demolition, Refurbishment to existing façade facing onto square and upper levels. Increase height and widen Arcade. Creation of Refurbishment terraces</v>
      </c>
      <c r="J30" s="185">
        <f>IF(VLOOKUP(Table356[[#This Row],[Site name]],Table3[],7)=0,"",VLOOKUP(Table356[[#This Row],[Site name]],Table3[],7))</f>
        <v>44655</v>
      </c>
      <c r="K30" s="185">
        <f>IF(VLOOKUP(Table356[[#This Row],[Site name]],Table3[],8)=0,"",VLOOKUP(Table356[[#This Row],[Site name]],Table3[],8))</f>
        <v>45091</v>
      </c>
      <c r="L30" t="str">
        <f>IF(VLOOKUP(Table356[[#This Row],[Site name]],Table3[],9)=0,"",VLOOKUP(Table356[[#This Row],[Site name]],Table3[],9))</f>
        <v>Granted</v>
      </c>
      <c r="M30" t="str">
        <f>IF(VLOOKUP(Table356[[#This Row],[Site name]],Table3[],10)=0,"",VLOOKUP(Table356[[#This Row],[Site name]],Table3[],10))</f>
        <v>Office &amp; Retail</v>
      </c>
      <c r="N30" t="str">
        <f>IF(VLOOKUP(Table356[[#This Row],[Site name]],Table3[],11)=0,"",VLOOKUP(Table356[[#This Row],[Site name]],Table3[],11))</f>
        <v>No</v>
      </c>
      <c r="O30" t="str">
        <f>IF(VLOOKUP(Table356[[#This Row],[Site name]],Table3[],12)=0,"",VLOOKUP(Table356[[#This Row],[Site name]],Table3[],12))</f>
        <v>Light Refurbishment</v>
      </c>
      <c r="P30" t="str">
        <f>IF(VLOOKUP(Table356[[#This Row],[Site name]],Table3[],13)=0,"",VLOOKUP(Table356[[#This Row],[Site name]],Table3[],13))</f>
        <v>1980s</v>
      </c>
      <c r="Q30" t="str">
        <f>IF(VLOOKUP(Table356[[#This Row],[Site name]],Table3[],14)=0,"",VLOOKUP(Table356[[#This Row],[Site name]],Table3[],14))</f>
        <v>Not listed</v>
      </c>
      <c r="R30" s="197">
        <f>IF(VLOOKUP(Table356[[#This Row],[Site name]],Table3[],15)="","",VLOOKUP(Table356[[#This Row],[Site name]],Table3[],15))</f>
        <v>55000</v>
      </c>
      <c r="S30" s="197">
        <f>IF(VLOOKUP(Table356[[#This Row],[Site name]],Table3[],16)=0,"",VLOOKUP(Table356[[#This Row],[Site name]],Table3[],16))</f>
        <v>58903</v>
      </c>
      <c r="T30" s="196">
        <f>IF(VLOOKUP(Table356[[#This Row],[Site name]],Table3[],17)="","",VLOOKUP(Table356[[#This Row],[Site name]],Table3[],17))</f>
        <v>5500</v>
      </c>
      <c r="U30" s="187">
        <f>IF(VLOOKUP(Table356[[#This Row],[Site name]],Table3[],18)="","",VLOOKUP(Table356[[#This Row],[Site name]],Table3[],18))</f>
        <v>7.096363636363634E-2</v>
      </c>
      <c r="V30" s="197">
        <f>IF(VLOOKUP(Table356[[#This Row],[Site name]],Table3[],19)="","",VLOOKUP(Table356[[#This Row],[Site name]],Table3[],19))</f>
        <v>9403</v>
      </c>
      <c r="W30" t="str">
        <f>IF(VLOOKUP(Table356[[#This Row],[Site name]],Table3[],20)=0,"",VLOOKUP(Table356[[#This Row],[Site name]],Table3[],20))</f>
        <v>No new basement</v>
      </c>
      <c r="X30" t="str">
        <f>IF(VLOOKUP(Table356[[#This Row],[Site name]],Table3[],21)=0,"",VLOOKUP(Table356[[#This Row],[Site name]],Table3[],21))</f>
        <v>Reinforced Concrete</v>
      </c>
      <c r="Y30" t="str">
        <f>IF(VLOOKUP(Table356[[#This Row],[Site name]],Table3[],22)=0,"",VLOOKUP(Table356[[#This Row],[Site name]],Table3[],22))</f>
        <v>Steel</v>
      </c>
      <c r="Z30" t="str">
        <f>IF(VLOOKUP(Table356[[#This Row],[Site name]],Table3[],23)=0,"",VLOOKUP(Table356[[#This Row],[Site name]],Table3[],23))</f>
        <v/>
      </c>
      <c r="AA30" t="str">
        <f>IF(VLOOKUP(Table356[[#This Row],[Site name]],Table3[],24)=0,"",VLOOKUP(Table356[[#This Row],[Site name]],Table3[],24))</f>
        <v/>
      </c>
      <c r="AB30" t="str">
        <f>IF(VLOOKUP(Table356[[#This Row],[Site name]],Table3[],25)=0,"",VLOOKUP(Table356[[#This Row],[Site name]],Table3[],25))</f>
        <v>Minimal intervention</v>
      </c>
      <c r="AC30">
        <f>IF(VLOOKUP(Table356[[#This Row],[Site name]],Table3[],26)=0,"",VLOOKUP(Table356[[#This Row],[Site name]],Table3[],26))</f>
        <v>12</v>
      </c>
      <c r="AD30">
        <v>12</v>
      </c>
      <c r="AE30">
        <f>IF(VLOOKUP(Table356[[#This Row],[Site name]],Table3[],28)=0,"",VLOOKUP(Table356[[#This Row],[Site name]],Table3[],28))</f>
        <v>12</v>
      </c>
      <c r="AF30" t="str">
        <f>IF(VLOOKUP(Table356[[#This Row],[Site name]],Table3[],29)=0,"",VLOOKUP(Table356[[#This Row],[Site name]],Table3[],29))</f>
        <v/>
      </c>
      <c r="AG30" t="str">
        <f>IF(VLOOKUP(Table356[[#This Row],[Site name]],Table3[],30)=0,"",VLOOKUP(Table356[[#This Row],[Site name]],Table3[],30))</f>
        <v/>
      </c>
      <c r="AH30" t="str">
        <f>IF(VLOOKUP(Table356[[#This Row],[Site name]],Table3[],31)=0,"",VLOOKUP(Table356[[#This Row],[Site name]],Table3[],31))</f>
        <v/>
      </c>
      <c r="AI30" t="str">
        <f>IF(VLOOKUP(Table356[[#This Row],[Site name]],Table3[],32)=0,"",VLOOKUP(Table356[[#This Row],[Site name]],Table3[],32))</f>
        <v>Sweco</v>
      </c>
      <c r="AJ30" t="str">
        <f>IF(VLOOKUP(Table356[[#This Row],[Site name]],Table3[],33)=0,"",VLOOKUP(Table356[[#This Row],[Site name]],Table3[],33))</f>
        <v/>
      </c>
      <c r="AK30" t="str">
        <f>IF(VLOOKUP(Table356[[#This Row],[Site name]],Table3[],34)=0,"",VLOOKUP(Table356[[#This Row],[Site name]],Table3[],34))</f>
        <v/>
      </c>
      <c r="AL30" t="str">
        <f>IF(VLOOKUP(Table356[[#This Row],[Site name]],Table3[],35)=0,"",VLOOKUP(Table356[[#This Row],[Site name]],Table3[],35))</f>
        <v>Fletcher Priest Architects</v>
      </c>
      <c r="AM30" t="str">
        <f>IF(VLOOKUP(Table356[[#This Row],[Site name]],Table3[],36)=0,"",VLOOKUP(Table356[[#This Row],[Site name]],Table3[],36))</f>
        <v/>
      </c>
      <c r="AN30" t="str">
        <f>IF(VLOOKUP(Table356[[#This Row],[Site name]],Table3[],37)=0,"",VLOOKUP(Table356[[#This Row],[Site name]],Table3[],37))</f>
        <v>Project 20</v>
      </c>
      <c r="AO30" s="188">
        <f>VLOOKUP(Table356[[#This Row],[Site name]],Table3[],38)</f>
        <v>0.1</v>
      </c>
      <c r="AP30" s="197">
        <f>VLOOKUP(Table356[[#This Row],[Site name]],Table3[],39)</f>
        <v>4</v>
      </c>
    </row>
    <row r="31" spans="2:42">
      <c r="B31" t="s">
        <v>223</v>
      </c>
      <c r="C31" t="s">
        <v>983</v>
      </c>
      <c r="D31">
        <v>469</v>
      </c>
      <c r="E31" t="str">
        <f>IF(VLOOKUP(Table356[[#This Row],[Site name]],Table3[],2)=0,"",VLOOKUP(Table356[[#This Row],[Site name]],Table3[],2))</f>
        <v>City of London</v>
      </c>
      <c r="F31" t="str">
        <f>IF(VLOOKUP(Table356[[#This Row],[Site name]],Table3[],3)=0,"",VLOOKUP(Table356[[#This Row],[Site name]],Table3[],3))</f>
        <v>EC2M 3WA</v>
      </c>
      <c r="G31" t="str">
        <f>IF(VLOOKUP(Table356[[#This Row],[Site name]],Table3[],4)=0,"",VLOOKUP(Table356[[#This Row],[Site name]],Table3[],4))</f>
        <v>21/00930/FULMAJ</v>
      </c>
      <c r="H31" t="str">
        <f>IF(VLOOKUP(Table356[[#This Row],[Site name]],Table3[],5)=0,"",VLOOKUP(Table356[[#This Row],[Site name]],Table3[],5))</f>
        <v>Planning Portal</v>
      </c>
      <c r="I31" s="185" t="str">
        <f>IF(VLOOKUP(Table356[[#This Row],[Site name]],Table3[],6)=0,"",VLOOKUP(Table356[[#This Row],[Site name]],Table3[],6))</f>
        <v>Part demolition, Refurbishment to existing façade facing onto square and upper levels. Increase height and widen Arcade. Creation of Refurbishment terraces</v>
      </c>
      <c r="J31" s="185">
        <f>IF(VLOOKUP(Table356[[#This Row],[Site name]],Table3[],7)=0,"",VLOOKUP(Table356[[#This Row],[Site name]],Table3[],7))</f>
        <v>44655</v>
      </c>
      <c r="K31" s="185">
        <f>IF(VLOOKUP(Table356[[#This Row],[Site name]],Table3[],8)=0,"",VLOOKUP(Table356[[#This Row],[Site name]],Table3[],8))</f>
        <v>45091</v>
      </c>
      <c r="L31" t="str">
        <f>IF(VLOOKUP(Table356[[#This Row],[Site name]],Table3[],9)=0,"",VLOOKUP(Table356[[#This Row],[Site name]],Table3[],9))</f>
        <v>Granted</v>
      </c>
      <c r="M31" t="str">
        <f>IF(VLOOKUP(Table356[[#This Row],[Site name]],Table3[],10)=0,"",VLOOKUP(Table356[[#This Row],[Site name]],Table3[],10))</f>
        <v>Office &amp; Retail</v>
      </c>
      <c r="N31" t="str">
        <f>IF(VLOOKUP(Table356[[#This Row],[Site name]],Table3[],11)=0,"",VLOOKUP(Table356[[#This Row],[Site name]],Table3[],11))</f>
        <v>No</v>
      </c>
      <c r="O31" t="str">
        <f>IF(VLOOKUP(Table356[[#This Row],[Site name]],Table3[],12)=0,"",VLOOKUP(Table356[[#This Row],[Site name]],Table3[],12))</f>
        <v>Light Refurbishment</v>
      </c>
      <c r="P31" t="str">
        <f>IF(VLOOKUP(Table356[[#This Row],[Site name]],Table3[],13)=0,"",VLOOKUP(Table356[[#This Row],[Site name]],Table3[],13))</f>
        <v>1980s</v>
      </c>
      <c r="Q31" t="str">
        <f>IF(VLOOKUP(Table356[[#This Row],[Site name]],Table3[],14)=0,"",VLOOKUP(Table356[[#This Row],[Site name]],Table3[],14))</f>
        <v>Not listed</v>
      </c>
      <c r="R31" s="197">
        <f>IF(VLOOKUP(Table356[[#This Row],[Site name]],Table3[],15)="","",VLOOKUP(Table356[[#This Row],[Site name]],Table3[],15))</f>
        <v>55000</v>
      </c>
      <c r="S31" s="197">
        <f>IF(VLOOKUP(Table356[[#This Row],[Site name]],Table3[],16)=0,"",VLOOKUP(Table356[[#This Row],[Site name]],Table3[],16))</f>
        <v>58903</v>
      </c>
      <c r="T31" s="196">
        <f>IF(VLOOKUP(Table356[[#This Row],[Site name]],Table3[],17)="","",VLOOKUP(Table356[[#This Row],[Site name]],Table3[],17))</f>
        <v>5500</v>
      </c>
      <c r="U31" s="187">
        <f>IF(VLOOKUP(Table356[[#This Row],[Site name]],Table3[],18)="","",VLOOKUP(Table356[[#This Row],[Site name]],Table3[],18))</f>
        <v>7.096363636363634E-2</v>
      </c>
      <c r="V31" s="197">
        <f>IF(VLOOKUP(Table356[[#This Row],[Site name]],Table3[],19)="","",VLOOKUP(Table356[[#This Row],[Site name]],Table3[],19))</f>
        <v>9403</v>
      </c>
      <c r="W31" t="str">
        <f>IF(VLOOKUP(Table356[[#This Row],[Site name]],Table3[],20)=0,"",VLOOKUP(Table356[[#This Row],[Site name]],Table3[],20))</f>
        <v>No new basement</v>
      </c>
      <c r="X31" t="str">
        <f>IF(VLOOKUP(Table356[[#This Row],[Site name]],Table3[],21)=0,"",VLOOKUP(Table356[[#This Row],[Site name]],Table3[],21))</f>
        <v>Reinforced Concrete</v>
      </c>
      <c r="Y31" t="str">
        <f>IF(VLOOKUP(Table356[[#This Row],[Site name]],Table3[],22)=0,"",VLOOKUP(Table356[[#This Row],[Site name]],Table3[],22))</f>
        <v>Steel</v>
      </c>
      <c r="Z31" t="str">
        <f>IF(VLOOKUP(Table356[[#This Row],[Site name]],Table3[],23)=0,"",VLOOKUP(Table356[[#This Row],[Site name]],Table3[],23))</f>
        <v/>
      </c>
      <c r="AA31" t="str">
        <f>IF(VLOOKUP(Table356[[#This Row],[Site name]],Table3[],24)=0,"",VLOOKUP(Table356[[#This Row],[Site name]],Table3[],24))</f>
        <v/>
      </c>
      <c r="AB31" t="str">
        <f>IF(VLOOKUP(Table356[[#This Row],[Site name]],Table3[],25)=0,"",VLOOKUP(Table356[[#This Row],[Site name]],Table3[],25))</f>
        <v>Minimal intervention</v>
      </c>
      <c r="AC31">
        <f>IF(VLOOKUP(Table356[[#This Row],[Site name]],Table3[],26)=0,"",VLOOKUP(Table356[[#This Row],[Site name]],Table3[],26))</f>
        <v>12</v>
      </c>
      <c r="AD31">
        <v>12</v>
      </c>
      <c r="AE31">
        <f>IF(VLOOKUP(Table356[[#This Row],[Site name]],Table3[],28)=0,"",VLOOKUP(Table356[[#This Row],[Site name]],Table3[],28))</f>
        <v>12</v>
      </c>
      <c r="AF31" t="str">
        <f>IF(VLOOKUP(Table356[[#This Row],[Site name]],Table3[],29)=0,"",VLOOKUP(Table356[[#This Row],[Site name]],Table3[],29))</f>
        <v/>
      </c>
      <c r="AG31" t="str">
        <f>IF(VLOOKUP(Table356[[#This Row],[Site name]],Table3[],30)=0,"",VLOOKUP(Table356[[#This Row],[Site name]],Table3[],30))</f>
        <v/>
      </c>
      <c r="AH31" t="str">
        <f>IF(VLOOKUP(Table356[[#This Row],[Site name]],Table3[],31)=0,"",VLOOKUP(Table356[[#This Row],[Site name]],Table3[],31))</f>
        <v/>
      </c>
      <c r="AI31" t="str">
        <f>IF(VLOOKUP(Table356[[#This Row],[Site name]],Table3[],32)=0,"",VLOOKUP(Table356[[#This Row],[Site name]],Table3[],32))</f>
        <v>Sweco</v>
      </c>
      <c r="AJ31" t="str">
        <f>IF(VLOOKUP(Table356[[#This Row],[Site name]],Table3[],33)=0,"",VLOOKUP(Table356[[#This Row],[Site name]],Table3[],33))</f>
        <v/>
      </c>
      <c r="AK31" t="str">
        <f>IF(VLOOKUP(Table356[[#This Row],[Site name]],Table3[],34)=0,"",VLOOKUP(Table356[[#This Row],[Site name]],Table3[],34))</f>
        <v/>
      </c>
      <c r="AL31" t="str">
        <f>IF(VLOOKUP(Table356[[#This Row],[Site name]],Table3[],35)=0,"",VLOOKUP(Table356[[#This Row],[Site name]],Table3[],35))</f>
        <v>Fletcher Priest Architects</v>
      </c>
      <c r="AM31" t="str">
        <f>IF(VLOOKUP(Table356[[#This Row],[Site name]],Table3[],36)=0,"",VLOOKUP(Table356[[#This Row],[Site name]],Table3[],36))</f>
        <v/>
      </c>
      <c r="AN31" t="str">
        <f>IF(VLOOKUP(Table356[[#This Row],[Site name]],Table3[],37)=0,"",VLOOKUP(Table356[[#This Row],[Site name]],Table3[],37))</f>
        <v>Project 20</v>
      </c>
      <c r="AO31" s="188">
        <f>VLOOKUP(Table356[[#This Row],[Site name]],Table3[],38)</f>
        <v>0.1</v>
      </c>
      <c r="AP31" s="197">
        <f>VLOOKUP(Table356[[#This Row],[Site name]],Table3[],39)</f>
        <v>4</v>
      </c>
    </row>
    <row r="32" spans="2:42">
      <c r="B32" t="s">
        <v>1072</v>
      </c>
      <c r="C32" t="s">
        <v>982</v>
      </c>
      <c r="D32">
        <v>775</v>
      </c>
      <c r="E32" t="str">
        <f>IF(VLOOKUP(Table356[[#This Row],[Site name]],Table3[],2)=0,"",VLOOKUP(Table356[[#This Row],[Site name]],Table3[],2))</f>
        <v>Westminster</v>
      </c>
      <c r="F32" t="str">
        <f>IF(VLOOKUP(Table356[[#This Row],[Site name]],Table3[],3)=0,"",VLOOKUP(Table356[[#This Row],[Site name]],Table3[],3))</f>
        <v>W1S 3PW</v>
      </c>
      <c r="G32" t="str">
        <f>IF(VLOOKUP(Table356[[#This Row],[Site name]],Table3[],4)=0,"",VLOOKUP(Table356[[#This Row],[Site name]],Table3[],4))</f>
        <v>22/03276/FULL</v>
      </c>
      <c r="H32" t="str">
        <f>IF(VLOOKUP(Table356[[#This Row],[Site name]],Table3[],5)=0,"",VLOOKUP(Table356[[#This Row],[Site name]],Table3[],5))</f>
        <v>Planning Portal</v>
      </c>
      <c r="I32" s="185" t="str">
        <f>IF(VLOOKUP(Table356[[#This Row],[Site name]],Table3[],6)=0,"",VLOOKUP(Table356[[#This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32" s="185">
        <f>IF(VLOOKUP(Table356[[#This Row],[Site name]],Table3[],7)=0,"",VLOOKUP(Table356[[#This Row],[Site name]],Table3[],7))</f>
        <v>44697</v>
      </c>
      <c r="K32" s="185">
        <f>IF(VLOOKUP(Table356[[#This Row],[Site name]],Table3[],8)=0,"",VLOOKUP(Table356[[#This Row],[Site name]],Table3[],8))</f>
        <v>45353</v>
      </c>
      <c r="L32" t="str">
        <f>IF(VLOOKUP(Table356[[#This Row],[Site name]],Table3[],9)=0,"",VLOOKUP(Table356[[#This Row],[Site name]],Table3[],9))</f>
        <v>Not granted</v>
      </c>
      <c r="M32" t="str">
        <f>IF(VLOOKUP(Table356[[#This Row],[Site name]],Table3[],10)=0,"",VLOOKUP(Table356[[#This Row],[Site name]],Table3[],10))</f>
        <v>Office &amp; Retail</v>
      </c>
      <c r="N32" t="str">
        <f>IF(VLOOKUP(Table356[[#This Row],[Site name]],Table3[],11)=0,"",VLOOKUP(Table356[[#This Row],[Site name]],Table3[],11))</f>
        <v>No</v>
      </c>
      <c r="O32" t="str">
        <f>IF(VLOOKUP(Table356[[#This Row],[Site name]],Table3[],12)=0,"",VLOOKUP(Table356[[#This Row],[Site name]],Table3[],12))</f>
        <v>New Build</v>
      </c>
      <c r="P32" t="str">
        <f>IF(VLOOKUP(Table356[[#This Row],[Site name]],Table3[],13)=0,"",VLOOKUP(Table356[[#This Row],[Site name]],Table3[],13))</f>
        <v>1950s</v>
      </c>
      <c r="Q32" t="str">
        <f>IF(VLOOKUP(Table356[[#This Row],[Site name]],Table3[],14)=0,"",VLOOKUP(Table356[[#This Row],[Site name]],Table3[],14))</f>
        <v>Not listed</v>
      </c>
      <c r="R32" s="197">
        <f>IF(VLOOKUP(Table356[[#This Row],[Site name]],Table3[],15)="","",VLOOKUP(Table356[[#This Row],[Site name]],Table3[],15))</f>
        <v>7684</v>
      </c>
      <c r="S32" s="197">
        <f>IF(VLOOKUP(Table356[[#This Row],[Site name]],Table3[],16)=0,"",VLOOKUP(Table356[[#This Row],[Site name]],Table3[],16))</f>
        <v>8724</v>
      </c>
      <c r="T32" s="196">
        <f>IF(VLOOKUP(Table356[[#This Row],[Site name]],Table3[],17)="","",VLOOKUP(Table356[[#This Row],[Site name]],Table3[],17))</f>
        <v>7684</v>
      </c>
      <c r="U32" s="187">
        <f>IF(VLOOKUP(Table356[[#This Row],[Site name]],Table3[],18)="","",VLOOKUP(Table356[[#This Row],[Site name]],Table3[],18))</f>
        <v>0.13534617386777725</v>
      </c>
      <c r="V32" s="197">
        <f>IF(VLOOKUP(Table356[[#This Row],[Site name]],Table3[],19)="","",VLOOKUP(Table356[[#This Row],[Site name]],Table3[],19))</f>
        <v>8724</v>
      </c>
      <c r="W32" t="str">
        <f>IF(VLOOKUP(Table356[[#This Row],[Site name]],Table3[],20)=0,"",VLOOKUP(Table356[[#This Row],[Site name]],Table3[],20))</f>
        <v>New and retained basement</v>
      </c>
      <c r="X32" t="str">
        <f>IF(VLOOKUP(Table356[[#This Row],[Site name]],Table3[],21)=0,"",VLOOKUP(Table356[[#This Row],[Site name]],Table3[],21))</f>
        <v>Reinforced Concrete</v>
      </c>
      <c r="Y32" t="str">
        <f>IF(VLOOKUP(Table356[[#This Row],[Site name]],Table3[],22)=0,"",VLOOKUP(Table356[[#This Row],[Site name]],Table3[],22))</f>
        <v>Steel</v>
      </c>
      <c r="Z32" t="str">
        <f>IF(VLOOKUP(Table356[[#This Row],[Site name]],Table3[],23)=0,"",VLOOKUP(Table356[[#This Row],[Site name]],Table3[],23))</f>
        <v>RC Cores / shear walls</v>
      </c>
      <c r="AA32" t="str">
        <f>IF(VLOOKUP(Table356[[#This Row],[Site name]],Table3[],24)=0,"",VLOOKUP(Table356[[#This Row],[Site name]],Table3[],24))</f>
        <v>RC Cores / shear walls</v>
      </c>
      <c r="AB32" t="str">
        <f>IF(VLOOKUP(Table356[[#This Row],[Site name]],Table3[],25)=0,"",VLOOKUP(Table356[[#This Row],[Site name]],Table3[],25))</f>
        <v/>
      </c>
      <c r="AC32">
        <f>IF(VLOOKUP(Table356[[#This Row],[Site name]],Table3[],26)=0,"",VLOOKUP(Table356[[#This Row],[Site name]],Table3[],26))</f>
        <v>9</v>
      </c>
      <c r="AD32">
        <f>IF(VLOOKUP(Table356[[#This Row],[Site name]],Table3[],27)=0,"",VLOOKUP(Table356[[#This Row],[Site name]],Table3[],27))</f>
        <v>9</v>
      </c>
      <c r="AE32">
        <f>IF(VLOOKUP(Table356[[#This Row],[Site name]],Table3[],28)=0,"",VLOOKUP(Table356[[#This Row],[Site name]],Table3[],28))</f>
        <v>8</v>
      </c>
      <c r="AF32">
        <f>IF(VLOOKUP(Table356[[#This Row],[Site name]],Table3[],29)=0,"",VLOOKUP(Table356[[#This Row],[Site name]],Table3[],29))</f>
        <v>8</v>
      </c>
      <c r="AG32" t="str">
        <f>IF(VLOOKUP(Table356[[#This Row],[Site name]],Table3[],30)=0,"",VLOOKUP(Table356[[#This Row],[Site name]],Table3[],30))</f>
        <v/>
      </c>
      <c r="AH32" t="str">
        <f>IF(VLOOKUP(Table356[[#This Row],[Site name]],Table3[],31)=0,"",VLOOKUP(Table356[[#This Row],[Site name]],Table3[],31))</f>
        <v/>
      </c>
      <c r="AI32" t="str">
        <f>IF(VLOOKUP(Table356[[#This Row],[Site name]],Table3[],32)=0,"",VLOOKUP(Table356[[#This Row],[Site name]],Table3[],32))</f>
        <v>Norman, Disney &amp; Young</v>
      </c>
      <c r="AJ32" t="str">
        <f>IF(VLOOKUP(Table356[[#This Row],[Site name]],Table3[],33)=0,"",VLOOKUP(Table356[[#This Row],[Site name]],Table3[],33))</f>
        <v>Elliot Wood</v>
      </c>
      <c r="AK32" t="str">
        <f>IF(VLOOKUP(Table356[[#This Row],[Site name]],Table3[],34)=0,"",VLOOKUP(Table356[[#This Row],[Site name]],Table3[],34))</f>
        <v>Norman, Disney &amp; Young</v>
      </c>
      <c r="AL32" t="str">
        <f>IF(VLOOKUP(Table356[[#This Row],[Site name]],Table3[],35)=0,"",VLOOKUP(Table356[[#This Row],[Site name]],Table3[],35))</f>
        <v>Fathom</v>
      </c>
      <c r="AM32" t="str">
        <f>IF(VLOOKUP(Table356[[#This Row],[Site name]],Table3[],36)=0,"",VLOOKUP(Table356[[#This Row],[Site name]],Table3[],36))</f>
        <v>One Click LCA</v>
      </c>
      <c r="AN32" t="str">
        <f>IF(VLOOKUP(Table356[[#This Row],[Site name]],Table3[],37)=0,"",VLOOKUP(Table356[[#This Row],[Site name]],Table3[],37))</f>
        <v/>
      </c>
      <c r="AO32" s="220">
        <f>VLOOKUP(Table356[[#This Row],[Site name]],Table3[],38)</f>
        <v>1</v>
      </c>
      <c r="AP32" s="197">
        <f>VLOOKUP(Table356[[#This Row],[Site name]],Table3[],39)</f>
        <v>1</v>
      </c>
    </row>
    <row r="33" spans="2:42">
      <c r="B33" t="s">
        <v>1072</v>
      </c>
      <c r="C33" t="s">
        <v>983</v>
      </c>
      <c r="D33">
        <v>676</v>
      </c>
      <c r="E33" t="str">
        <f>IF(VLOOKUP(Table356[[#This Row],[Site name]],Table3[],2)=0,"",VLOOKUP(Table356[[#This Row],[Site name]],Table3[],2))</f>
        <v>Westminster</v>
      </c>
      <c r="F33" t="str">
        <f>IF(VLOOKUP(Table356[[#This Row],[Site name]],Table3[],3)=0,"",VLOOKUP(Table356[[#This Row],[Site name]],Table3[],3))</f>
        <v>W1S 3PW</v>
      </c>
      <c r="G33" t="str">
        <f>IF(VLOOKUP(Table356[[#This Row],[Site name]],Table3[],4)=0,"",VLOOKUP(Table356[[#This Row],[Site name]],Table3[],4))</f>
        <v>22/03276/FULL</v>
      </c>
      <c r="H33" t="str">
        <f>IF(VLOOKUP(Table356[[#This Row],[Site name]],Table3[],5)=0,"",VLOOKUP(Table356[[#This Row],[Site name]],Table3[],5))</f>
        <v>Planning Portal</v>
      </c>
      <c r="I33" s="185" t="str">
        <f>IF(VLOOKUP(Table356[[#This Row],[Site name]],Table3[],6)=0,"",VLOOKUP(Table356[[#This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33" s="185">
        <f>IF(VLOOKUP(Table356[[#This Row],[Site name]],Table3[],7)=0,"",VLOOKUP(Table356[[#This Row],[Site name]],Table3[],7))</f>
        <v>44697</v>
      </c>
      <c r="K33" s="185">
        <f>IF(VLOOKUP(Table356[[#This Row],[Site name]],Table3[],8)=0,"",VLOOKUP(Table356[[#This Row],[Site name]],Table3[],8))</f>
        <v>45353</v>
      </c>
      <c r="L33" t="str">
        <f>IF(VLOOKUP(Table356[[#This Row],[Site name]],Table3[],9)=0,"",VLOOKUP(Table356[[#This Row],[Site name]],Table3[],9))</f>
        <v>Not granted</v>
      </c>
      <c r="M33" t="str">
        <f>IF(VLOOKUP(Table356[[#This Row],[Site name]],Table3[],10)=0,"",VLOOKUP(Table356[[#This Row],[Site name]],Table3[],10))</f>
        <v>Office &amp; Retail</v>
      </c>
      <c r="N33" t="str">
        <f>IF(VLOOKUP(Table356[[#This Row],[Site name]],Table3[],11)=0,"",VLOOKUP(Table356[[#This Row],[Site name]],Table3[],11))</f>
        <v>No</v>
      </c>
      <c r="O33" t="str">
        <f>IF(VLOOKUP(Table356[[#This Row],[Site name]],Table3[],12)=0,"",VLOOKUP(Table356[[#This Row],[Site name]],Table3[],12))</f>
        <v>New Build</v>
      </c>
      <c r="P33" t="str">
        <f>IF(VLOOKUP(Table356[[#This Row],[Site name]],Table3[],13)=0,"",VLOOKUP(Table356[[#This Row],[Site name]],Table3[],13))</f>
        <v>1950s</v>
      </c>
      <c r="Q33" t="str">
        <f>IF(VLOOKUP(Table356[[#This Row],[Site name]],Table3[],14)=0,"",VLOOKUP(Table356[[#This Row],[Site name]],Table3[],14))</f>
        <v>Not listed</v>
      </c>
      <c r="R33" s="197">
        <f>IF(VLOOKUP(Table356[[#This Row],[Site name]],Table3[],15)="","",VLOOKUP(Table356[[#This Row],[Site name]],Table3[],15))</f>
        <v>7684</v>
      </c>
      <c r="S33" s="197">
        <f>IF(VLOOKUP(Table356[[#This Row],[Site name]],Table3[],16)=0,"",VLOOKUP(Table356[[#This Row],[Site name]],Table3[],16))</f>
        <v>8724</v>
      </c>
      <c r="T33" s="196">
        <f>IF(VLOOKUP(Table356[[#This Row],[Site name]],Table3[],17)="","",VLOOKUP(Table356[[#This Row],[Site name]],Table3[],17))</f>
        <v>7684</v>
      </c>
      <c r="U33" s="187">
        <f>IF(VLOOKUP(Table356[[#This Row],[Site name]],Table3[],18)="","",VLOOKUP(Table356[[#This Row],[Site name]],Table3[],18))</f>
        <v>0.13534617386777725</v>
      </c>
      <c r="V33" s="197">
        <f>IF(VLOOKUP(Table356[[#This Row],[Site name]],Table3[],19)="","",VLOOKUP(Table356[[#This Row],[Site name]],Table3[],19))</f>
        <v>8724</v>
      </c>
      <c r="W33" t="str">
        <f>IF(VLOOKUP(Table356[[#This Row],[Site name]],Table3[],20)=0,"",VLOOKUP(Table356[[#This Row],[Site name]],Table3[],20))</f>
        <v>New and retained basement</v>
      </c>
      <c r="X33" t="str">
        <f>IF(VLOOKUP(Table356[[#This Row],[Site name]],Table3[],21)=0,"",VLOOKUP(Table356[[#This Row],[Site name]],Table3[],21))</f>
        <v>Reinforced Concrete</v>
      </c>
      <c r="Y33" t="str">
        <f>IF(VLOOKUP(Table356[[#This Row],[Site name]],Table3[],22)=0,"",VLOOKUP(Table356[[#This Row],[Site name]],Table3[],22))</f>
        <v>Steel</v>
      </c>
      <c r="Z33" t="str">
        <f>IF(VLOOKUP(Table356[[#This Row],[Site name]],Table3[],23)=0,"",VLOOKUP(Table356[[#This Row],[Site name]],Table3[],23))</f>
        <v>RC Cores / shear walls</v>
      </c>
      <c r="AA33" t="str">
        <f>IF(VLOOKUP(Table356[[#This Row],[Site name]],Table3[],24)=0,"",VLOOKUP(Table356[[#This Row],[Site name]],Table3[],24))</f>
        <v>RC Cores / shear walls</v>
      </c>
      <c r="AB33" t="str">
        <f>IF(VLOOKUP(Table356[[#This Row],[Site name]],Table3[],25)=0,"",VLOOKUP(Table356[[#This Row],[Site name]],Table3[],25))</f>
        <v/>
      </c>
      <c r="AC33">
        <f>IF(VLOOKUP(Table356[[#This Row],[Site name]],Table3[],26)=0,"",VLOOKUP(Table356[[#This Row],[Site name]],Table3[],26))</f>
        <v>9</v>
      </c>
      <c r="AD33">
        <f>IF(VLOOKUP(Table356[[#This Row],[Site name]],Table3[],27)=0,"",VLOOKUP(Table356[[#This Row],[Site name]],Table3[],27))</f>
        <v>9</v>
      </c>
      <c r="AE33">
        <f>IF(VLOOKUP(Table356[[#This Row],[Site name]],Table3[],28)=0,"",VLOOKUP(Table356[[#This Row],[Site name]],Table3[],28))</f>
        <v>8</v>
      </c>
      <c r="AF33">
        <f>IF(VLOOKUP(Table356[[#This Row],[Site name]],Table3[],29)=0,"",VLOOKUP(Table356[[#This Row],[Site name]],Table3[],29))</f>
        <v>8</v>
      </c>
      <c r="AG33" t="str">
        <f>IF(VLOOKUP(Table356[[#This Row],[Site name]],Table3[],30)=0,"",VLOOKUP(Table356[[#This Row],[Site name]],Table3[],30))</f>
        <v/>
      </c>
      <c r="AH33" t="str">
        <f>IF(VLOOKUP(Table356[[#This Row],[Site name]],Table3[],31)=0,"",VLOOKUP(Table356[[#This Row],[Site name]],Table3[],31))</f>
        <v/>
      </c>
      <c r="AI33" t="str">
        <f>IF(VLOOKUP(Table356[[#This Row],[Site name]],Table3[],32)=0,"",VLOOKUP(Table356[[#This Row],[Site name]],Table3[],32))</f>
        <v>Norman, Disney &amp; Young</v>
      </c>
      <c r="AJ33" t="str">
        <f>IF(VLOOKUP(Table356[[#This Row],[Site name]],Table3[],33)=0,"",VLOOKUP(Table356[[#This Row],[Site name]],Table3[],33))</f>
        <v>Elliot Wood</v>
      </c>
      <c r="AK33" t="str">
        <f>IF(VLOOKUP(Table356[[#This Row],[Site name]],Table3[],34)=0,"",VLOOKUP(Table356[[#This Row],[Site name]],Table3[],34))</f>
        <v>Norman, Disney &amp; Young</v>
      </c>
      <c r="AL33" t="str">
        <f>IF(VLOOKUP(Table356[[#This Row],[Site name]],Table3[],35)=0,"",VLOOKUP(Table356[[#This Row],[Site name]],Table3[],35))</f>
        <v>Fathom</v>
      </c>
      <c r="AM33" t="str">
        <f>IF(VLOOKUP(Table356[[#This Row],[Site name]],Table3[],36)=0,"",VLOOKUP(Table356[[#This Row],[Site name]],Table3[],36))</f>
        <v>One Click LCA</v>
      </c>
      <c r="AN33" t="str">
        <f>IF(VLOOKUP(Table356[[#This Row],[Site name]],Table3[],37)=0,"",VLOOKUP(Table356[[#This Row],[Site name]],Table3[],37))</f>
        <v/>
      </c>
      <c r="AO33" s="220">
        <f>VLOOKUP(Table356[[#This Row],[Site name]],Table3[],38)</f>
        <v>1</v>
      </c>
      <c r="AP33" s="197">
        <f>VLOOKUP(Table356[[#This Row],[Site name]],Table3[],39)</f>
        <v>1</v>
      </c>
    </row>
    <row r="34" spans="2:42">
      <c r="B34" t="s">
        <v>303</v>
      </c>
      <c r="C34" t="s">
        <v>983</v>
      </c>
      <c r="D34">
        <v>806</v>
      </c>
      <c r="E34" t="str">
        <f>IF(VLOOKUP(Table356[[#This Row],[Site name]],Table3[],2)=0,"",VLOOKUP(Table356[[#This Row],[Site name]],Table3[],2))</f>
        <v>Camden</v>
      </c>
      <c r="F34" t="str">
        <f>IF(VLOOKUP(Table356[[#This Row],[Site name]],Table3[],3)=0,"",VLOOKUP(Table356[[#This Row],[Site name]],Table3[],3))</f>
        <v>WC1V 6PB</v>
      </c>
      <c r="G34" t="str">
        <f>IF(VLOOKUP(Table356[[#This Row],[Site name]],Table3[],4)=0,"",VLOOKUP(Table356[[#This Row],[Site name]],Table3[],4))</f>
        <v>2023/2510/P</v>
      </c>
      <c r="H34" t="str">
        <f>IF(VLOOKUP(Table356[[#This Row],[Site name]],Table3[],5)=0,"",VLOOKUP(Table356[[#This Row],[Site name]],Table3[],5))</f>
        <v>Planning Portal</v>
      </c>
      <c r="I34" s="185" t="str">
        <f>IF(VLOOKUP(Table356[[#This Row],[Site name]],Table3[],6)=0,"",VLOOKUP(Table356[[#This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34" s="185">
        <f>IF(VLOOKUP(Table356[[#This Row],[Site name]],Table3[],7)=0,"",VLOOKUP(Table356[[#This Row],[Site name]],Table3[],7))</f>
        <v>45104</v>
      </c>
      <c r="K34" s="185" t="str">
        <f>IF(VLOOKUP(Table356[[#This Row],[Site name]],Table3[],8)=0,"",VLOOKUP(Table356[[#This Row],[Site name]],Table3[],8))</f>
        <v/>
      </c>
      <c r="L34" t="str">
        <f>IF(VLOOKUP(Table356[[#This Row],[Site name]],Table3[],9)=0,"",VLOOKUP(Table356[[#This Row],[Site name]],Table3[],9))</f>
        <v>Pending</v>
      </c>
      <c r="M34" t="str">
        <f>IF(VLOOKUP(Table356[[#This Row],[Site name]],Table3[],10)=0,"",VLOOKUP(Table356[[#This Row],[Site name]],Table3[],10))</f>
        <v>Commercial &amp; Residential</v>
      </c>
      <c r="N34" t="str">
        <f>IF(VLOOKUP(Table356[[#This Row],[Site name]],Table3[],11)=0,"",VLOOKUP(Table356[[#This Row],[Site name]],Table3[],11))</f>
        <v/>
      </c>
      <c r="O34" t="str">
        <f>IF(VLOOKUP(Table356[[#This Row],[Site name]],Table3[],12)=0,"",VLOOKUP(Table356[[#This Row],[Site name]],Table3[],12))</f>
        <v>New Build</v>
      </c>
      <c r="P34" t="str">
        <f>IF(VLOOKUP(Table356[[#This Row],[Site name]],Table3[],13)=0,"",VLOOKUP(Table356[[#This Row],[Site name]],Table3[],13))</f>
        <v/>
      </c>
      <c r="Q34" t="str">
        <f>IF(VLOOKUP(Table356[[#This Row],[Site name]],Table3[],14)=0,"",VLOOKUP(Table356[[#This Row],[Site name]],Table3[],14))</f>
        <v/>
      </c>
      <c r="R34" s="197">
        <f>IF(VLOOKUP(Table356[[#This Row],[Site name]],Table3[],15)="","",VLOOKUP(Table356[[#This Row],[Site name]],Table3[],15))</f>
        <v>0</v>
      </c>
      <c r="S34" s="197">
        <f>IF(VLOOKUP(Table356[[#This Row],[Site name]],Table3[],16)=0,"",VLOOKUP(Table356[[#This Row],[Site name]],Table3[],16))</f>
        <v>493</v>
      </c>
      <c r="T34" s="196">
        <f>IF(VLOOKUP(Table356[[#This Row],[Site name]],Table3[],17)="","",VLOOKUP(Table356[[#This Row],[Site name]],Table3[],17))</f>
        <v>0</v>
      </c>
      <c r="U34" s="187" t="str">
        <f>IF(VLOOKUP(Table356[[#This Row],[Site name]],Table3[],18)="","",VLOOKUP(Table356[[#This Row],[Site name]],Table3[],18))</f>
        <v/>
      </c>
      <c r="V34" s="197">
        <f>IF(VLOOKUP(Table356[[#This Row],[Site name]],Table3[],19)="","",VLOOKUP(Table356[[#This Row],[Site name]],Table3[],19))</f>
        <v>493</v>
      </c>
      <c r="W34" t="str">
        <f>IF(VLOOKUP(Table356[[#This Row],[Site name]],Table3[],20)=0,"",VLOOKUP(Table356[[#This Row],[Site name]],Table3[],20))</f>
        <v/>
      </c>
      <c r="X34" t="str">
        <f>IF(VLOOKUP(Table356[[#This Row],[Site name]],Table3[],21)=0,"",VLOOKUP(Table356[[#This Row],[Site name]],Table3[],21))</f>
        <v/>
      </c>
      <c r="Y34" t="str">
        <f>IF(VLOOKUP(Table356[[#This Row],[Site name]],Table3[],22)=0,"",VLOOKUP(Table356[[#This Row],[Site name]],Table3[],22))</f>
        <v/>
      </c>
      <c r="Z34" t="str">
        <f>IF(VLOOKUP(Table356[[#This Row],[Site name]],Table3[],23)=0,"",VLOOKUP(Table356[[#This Row],[Site name]],Table3[],23))</f>
        <v/>
      </c>
      <c r="AA34" t="str">
        <f>IF(VLOOKUP(Table356[[#This Row],[Site name]],Table3[],24)=0,"",VLOOKUP(Table356[[#This Row],[Site name]],Table3[],24))</f>
        <v/>
      </c>
      <c r="AB34" t="str">
        <f>IF(VLOOKUP(Table356[[#This Row],[Site name]],Table3[],25)=0,"",VLOOKUP(Table356[[#This Row],[Site name]],Table3[],25))</f>
        <v/>
      </c>
      <c r="AC34" t="str">
        <f>IF(VLOOKUP(Table356[[#This Row],[Site name]],Table3[],26)=0,"",VLOOKUP(Table356[[#This Row],[Site name]],Table3[],26))</f>
        <v/>
      </c>
      <c r="AD34">
        <f>IF(VLOOKUP(Table356[[#This Row],[Site name]],Table3[],27)=0,"",VLOOKUP(Table356[[#This Row],[Site name]],Table3[],27))</f>
        <v>6</v>
      </c>
      <c r="AE34">
        <f>IF(VLOOKUP(Table356[[#This Row],[Site name]],Table3[],28)=0,"",VLOOKUP(Table356[[#This Row],[Site name]],Table3[],28))</f>
        <v>6</v>
      </c>
      <c r="AF34" t="str">
        <f>IF(VLOOKUP(Table356[[#This Row],[Site name]],Table3[],29)=0,"",VLOOKUP(Table356[[#This Row],[Site name]],Table3[],29))</f>
        <v/>
      </c>
      <c r="AG34" t="str">
        <f>IF(VLOOKUP(Table356[[#This Row],[Site name]],Table3[],30)=0,"",VLOOKUP(Table356[[#This Row],[Site name]],Table3[],30))</f>
        <v/>
      </c>
      <c r="AH34" t="str">
        <f>IF(VLOOKUP(Table356[[#This Row],[Site name]],Table3[],31)=0,"",VLOOKUP(Table356[[#This Row],[Site name]],Table3[],31))</f>
        <v/>
      </c>
      <c r="AI34" t="str">
        <f>IF(VLOOKUP(Table356[[#This Row],[Site name]],Table3[],32)=0,"",VLOOKUP(Table356[[#This Row],[Site name]],Table3[],32))</f>
        <v>Scotch Partners</v>
      </c>
      <c r="AJ34" t="str">
        <f>IF(VLOOKUP(Table356[[#This Row],[Site name]],Table3[],33)=0,"",VLOOKUP(Table356[[#This Row],[Site name]],Table3[],33))</f>
        <v>Arup</v>
      </c>
      <c r="AK34" t="str">
        <f>IF(VLOOKUP(Table356[[#This Row],[Site name]],Table3[],34)=0,"",VLOOKUP(Table356[[#This Row],[Site name]],Table3[],34))</f>
        <v/>
      </c>
      <c r="AL34" t="str">
        <f>IF(VLOOKUP(Table356[[#This Row],[Site name]],Table3[],35)=0,"",VLOOKUP(Table356[[#This Row],[Site name]],Table3[],35))</f>
        <v/>
      </c>
      <c r="AM34" t="str">
        <f>IF(VLOOKUP(Table356[[#This Row],[Site name]],Table3[],36)=0,"",VLOOKUP(Table356[[#This Row],[Site name]],Table3[],36))</f>
        <v/>
      </c>
      <c r="AN34" t="str">
        <f>IF(VLOOKUP(Table356[[#This Row],[Site name]],Table3[],37)=0,"",VLOOKUP(Table356[[#This Row],[Site name]],Table3[],37))</f>
        <v>Project 18</v>
      </c>
      <c r="AO34" s="188">
        <f>VLOOKUP(Table356[[#This Row],[Site name]],Table3[],38)</f>
        <v>1</v>
      </c>
      <c r="AP34" s="197">
        <f>VLOOKUP(Table356[[#This Row],[Site name]],Table3[],39)</f>
        <v>1</v>
      </c>
    </row>
    <row r="35" spans="2:42">
      <c r="B35" t="s">
        <v>303</v>
      </c>
      <c r="C35" t="s">
        <v>982</v>
      </c>
      <c r="D35">
        <v>822</v>
      </c>
      <c r="E35" t="str">
        <f>IF(VLOOKUP(Table356[[#This Row],[Site name]],Table3[],2)=0,"",VLOOKUP(Table356[[#This Row],[Site name]],Table3[],2))</f>
        <v>Camden</v>
      </c>
      <c r="F35" t="str">
        <f>IF(VLOOKUP(Table356[[#This Row],[Site name]],Table3[],3)=0,"",VLOOKUP(Table356[[#This Row],[Site name]],Table3[],3))</f>
        <v>WC1V 6PB</v>
      </c>
      <c r="G35" t="str">
        <f>IF(VLOOKUP(Table356[[#This Row],[Site name]],Table3[],4)=0,"",VLOOKUP(Table356[[#This Row],[Site name]],Table3[],4))</f>
        <v>2023/2510/P</v>
      </c>
      <c r="H35" t="str">
        <f>IF(VLOOKUP(Table356[[#This Row],[Site name]],Table3[],5)=0,"",VLOOKUP(Table356[[#This Row],[Site name]],Table3[],5))</f>
        <v>Planning Portal</v>
      </c>
      <c r="I35" s="185" t="str">
        <f>IF(VLOOKUP(Table356[[#This Row],[Site name]],Table3[],6)=0,"",VLOOKUP(Table356[[#This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35" s="185">
        <f>IF(VLOOKUP(Table356[[#This Row],[Site name]],Table3[],7)=0,"",VLOOKUP(Table356[[#This Row],[Site name]],Table3[],7))</f>
        <v>45104</v>
      </c>
      <c r="K35" s="185" t="str">
        <f>IF(VLOOKUP(Table356[[#This Row],[Site name]],Table3[],8)=0,"",VLOOKUP(Table356[[#This Row],[Site name]],Table3[],8))</f>
        <v/>
      </c>
      <c r="L35" t="str">
        <f>IF(VLOOKUP(Table356[[#This Row],[Site name]],Table3[],9)=0,"",VLOOKUP(Table356[[#This Row],[Site name]],Table3[],9))</f>
        <v>Pending</v>
      </c>
      <c r="M35" t="str">
        <f>IF(VLOOKUP(Table356[[#This Row],[Site name]],Table3[],10)=0,"",VLOOKUP(Table356[[#This Row],[Site name]],Table3[],10))</f>
        <v>Commercial &amp; Residential</v>
      </c>
      <c r="N35" t="str">
        <f>IF(VLOOKUP(Table356[[#This Row],[Site name]],Table3[],11)=0,"",VLOOKUP(Table356[[#This Row],[Site name]],Table3[],11))</f>
        <v/>
      </c>
      <c r="O35" t="str">
        <f>IF(VLOOKUP(Table356[[#This Row],[Site name]],Table3[],12)=0,"",VLOOKUP(Table356[[#This Row],[Site name]],Table3[],12))</f>
        <v>New Build</v>
      </c>
      <c r="P35" t="str">
        <f>IF(VLOOKUP(Table356[[#This Row],[Site name]],Table3[],13)=0,"",VLOOKUP(Table356[[#This Row],[Site name]],Table3[],13))</f>
        <v/>
      </c>
      <c r="Q35" t="str">
        <f>IF(VLOOKUP(Table356[[#This Row],[Site name]],Table3[],14)=0,"",VLOOKUP(Table356[[#This Row],[Site name]],Table3[],14))</f>
        <v/>
      </c>
      <c r="R35" s="197">
        <f>IF(VLOOKUP(Table356[[#This Row],[Site name]],Table3[],15)="","",VLOOKUP(Table356[[#This Row],[Site name]],Table3[],15))</f>
        <v>0</v>
      </c>
      <c r="S35" s="197">
        <f>IF(VLOOKUP(Table356[[#This Row],[Site name]],Table3[],16)=0,"",VLOOKUP(Table356[[#This Row],[Site name]],Table3[],16))</f>
        <v>493</v>
      </c>
      <c r="T35" s="196">
        <f>IF(VLOOKUP(Table356[[#This Row],[Site name]],Table3[],17)="","",VLOOKUP(Table356[[#This Row],[Site name]],Table3[],17))</f>
        <v>0</v>
      </c>
      <c r="U35" s="187" t="str">
        <f>IF(VLOOKUP(Table356[[#This Row],[Site name]],Table3[],18)="","",VLOOKUP(Table356[[#This Row],[Site name]],Table3[],18))</f>
        <v/>
      </c>
      <c r="V35" s="197">
        <f>IF(VLOOKUP(Table356[[#This Row],[Site name]],Table3[],19)="","",VLOOKUP(Table356[[#This Row],[Site name]],Table3[],19))</f>
        <v>493</v>
      </c>
      <c r="W35" t="str">
        <f>IF(VLOOKUP(Table356[[#This Row],[Site name]],Table3[],20)=0,"",VLOOKUP(Table356[[#This Row],[Site name]],Table3[],20))</f>
        <v/>
      </c>
      <c r="X35" t="str">
        <f>IF(VLOOKUP(Table356[[#This Row],[Site name]],Table3[],21)=0,"",VLOOKUP(Table356[[#This Row],[Site name]],Table3[],21))</f>
        <v/>
      </c>
      <c r="Y35" t="str">
        <f>IF(VLOOKUP(Table356[[#This Row],[Site name]],Table3[],22)=0,"",VLOOKUP(Table356[[#This Row],[Site name]],Table3[],22))</f>
        <v/>
      </c>
      <c r="Z35" t="str">
        <f>IF(VLOOKUP(Table356[[#This Row],[Site name]],Table3[],23)=0,"",VLOOKUP(Table356[[#This Row],[Site name]],Table3[],23))</f>
        <v/>
      </c>
      <c r="AA35" t="str">
        <f>IF(VLOOKUP(Table356[[#This Row],[Site name]],Table3[],24)=0,"",VLOOKUP(Table356[[#This Row],[Site name]],Table3[],24))</f>
        <v/>
      </c>
      <c r="AB35" t="str">
        <f>IF(VLOOKUP(Table356[[#This Row],[Site name]],Table3[],25)=0,"",VLOOKUP(Table356[[#This Row],[Site name]],Table3[],25))</f>
        <v/>
      </c>
      <c r="AC35" t="str">
        <f>IF(VLOOKUP(Table356[[#This Row],[Site name]],Table3[],26)=0,"",VLOOKUP(Table356[[#This Row],[Site name]],Table3[],26))</f>
        <v/>
      </c>
      <c r="AD35">
        <f>IF(VLOOKUP(Table356[[#This Row],[Site name]],Table3[],27)=0,"",VLOOKUP(Table356[[#This Row],[Site name]],Table3[],27))</f>
        <v>6</v>
      </c>
      <c r="AE35">
        <f>IF(VLOOKUP(Table356[[#This Row],[Site name]],Table3[],28)=0,"",VLOOKUP(Table356[[#This Row],[Site name]],Table3[],28))</f>
        <v>6</v>
      </c>
      <c r="AF35" t="str">
        <f>IF(VLOOKUP(Table356[[#This Row],[Site name]],Table3[],29)=0,"",VLOOKUP(Table356[[#This Row],[Site name]],Table3[],29))</f>
        <v/>
      </c>
      <c r="AG35" t="str">
        <f>IF(VLOOKUP(Table356[[#This Row],[Site name]],Table3[],30)=0,"",VLOOKUP(Table356[[#This Row],[Site name]],Table3[],30))</f>
        <v/>
      </c>
      <c r="AH35" t="str">
        <f>IF(VLOOKUP(Table356[[#This Row],[Site name]],Table3[],31)=0,"",VLOOKUP(Table356[[#This Row],[Site name]],Table3[],31))</f>
        <v/>
      </c>
      <c r="AI35" t="str">
        <f>IF(VLOOKUP(Table356[[#This Row],[Site name]],Table3[],32)=0,"",VLOOKUP(Table356[[#This Row],[Site name]],Table3[],32))</f>
        <v>Scotch Partners</v>
      </c>
      <c r="AJ35" t="str">
        <f>IF(VLOOKUP(Table356[[#This Row],[Site name]],Table3[],33)=0,"",VLOOKUP(Table356[[#This Row],[Site name]],Table3[],33))</f>
        <v>Arup</v>
      </c>
      <c r="AK35" t="str">
        <f>IF(VLOOKUP(Table356[[#This Row],[Site name]],Table3[],34)=0,"",VLOOKUP(Table356[[#This Row],[Site name]],Table3[],34))</f>
        <v/>
      </c>
      <c r="AL35" t="str">
        <f>IF(VLOOKUP(Table356[[#This Row],[Site name]],Table3[],35)=0,"",VLOOKUP(Table356[[#This Row],[Site name]],Table3[],35))</f>
        <v/>
      </c>
      <c r="AM35" t="str">
        <f>IF(VLOOKUP(Table356[[#This Row],[Site name]],Table3[],36)=0,"",VLOOKUP(Table356[[#This Row],[Site name]],Table3[],36))</f>
        <v/>
      </c>
      <c r="AN35" t="str">
        <f>IF(VLOOKUP(Table356[[#This Row],[Site name]],Table3[],37)=0,"",VLOOKUP(Table356[[#This Row],[Site name]],Table3[],37))</f>
        <v>Project 18</v>
      </c>
      <c r="AO35" s="188">
        <f>VLOOKUP(Table356[[#This Row],[Site name]],Table3[],38)</f>
        <v>1</v>
      </c>
      <c r="AP35" s="197">
        <f>VLOOKUP(Table356[[#This Row],[Site name]],Table3[],39)</f>
        <v>1</v>
      </c>
    </row>
    <row r="36" spans="2:42">
      <c r="B36" t="s">
        <v>304</v>
      </c>
      <c r="C36" t="s">
        <v>982</v>
      </c>
      <c r="D36">
        <v>582</v>
      </c>
      <c r="E36" t="str">
        <f>IF(VLOOKUP(Table356[[#This Row],[Site name]],Table3[],2)=0,"",VLOOKUP(Table356[[#This Row],[Site name]],Table3[],2))</f>
        <v>Camden</v>
      </c>
      <c r="F36" t="str">
        <f>IF(VLOOKUP(Table356[[#This Row],[Site name]],Table3[],3)=0,"",VLOOKUP(Table356[[#This Row],[Site name]],Table3[],3))</f>
        <v>WC1A 1JJ</v>
      </c>
      <c r="G36" t="str">
        <f>IF(VLOOKUP(Table356[[#This Row],[Site name]],Table3[],4)=0,"",VLOOKUP(Table356[[#This Row],[Site name]],Table3[],4))</f>
        <v>2023/2510/P</v>
      </c>
      <c r="H36" t="str">
        <f>IF(VLOOKUP(Table356[[#This Row],[Site name]],Table3[],5)=0,"",VLOOKUP(Table356[[#This Row],[Site name]],Table3[],5))</f>
        <v>Planning Portal</v>
      </c>
      <c r="I36" s="185" t="str">
        <f>IF(VLOOKUP(Table356[[#This Row],[Site name]],Table3[],6)=0,"",VLOOKUP(Table356[[#This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36" s="185">
        <f>IF(VLOOKUP(Table356[[#This Row],[Site name]],Table3[],7)=0,"",VLOOKUP(Table356[[#This Row],[Site name]],Table3[],7))</f>
        <v>45104</v>
      </c>
      <c r="K36" s="185" t="str">
        <f>IF(VLOOKUP(Table356[[#This Row],[Site name]],Table3[],8)=0,"",VLOOKUP(Table356[[#This Row],[Site name]],Table3[],8))</f>
        <v/>
      </c>
      <c r="L36" t="str">
        <f>IF(VLOOKUP(Table356[[#This Row],[Site name]],Table3[],9)=0,"",VLOOKUP(Table356[[#This Row],[Site name]],Table3[],9))</f>
        <v>Pending</v>
      </c>
      <c r="M36" t="str">
        <f>IF(VLOOKUP(Table356[[#This Row],[Site name]],Table3[],10)=0,"",VLOOKUP(Table356[[#This Row],[Site name]],Table3[],10))</f>
        <v>Residential (inc. student accomodation)</v>
      </c>
      <c r="N36" t="str">
        <f>IF(VLOOKUP(Table356[[#This Row],[Site name]],Table3[],11)=0,"",VLOOKUP(Table356[[#This Row],[Site name]],Table3[],11))</f>
        <v>Yes</v>
      </c>
      <c r="O36" t="str">
        <f>IF(VLOOKUP(Table356[[#This Row],[Site name]],Table3[],12)=0,"",VLOOKUP(Table356[[#This Row],[Site name]],Table3[],12))</f>
        <v>Substructure and/or Façade Retained</v>
      </c>
      <c r="P36" t="str">
        <f>IF(VLOOKUP(Table356[[#This Row],[Site name]],Table3[],13)=0,"",VLOOKUP(Table356[[#This Row],[Site name]],Table3[],13))</f>
        <v>1900s</v>
      </c>
      <c r="Q36" t="str">
        <f>IF(VLOOKUP(Table356[[#This Row],[Site name]],Table3[],14)=0,"",VLOOKUP(Table356[[#This Row],[Site name]],Table3[],14))</f>
        <v>Not listed</v>
      </c>
      <c r="R36" s="197">
        <f>IF(VLOOKUP(Table356[[#This Row],[Site name]],Table3[],15)="","",VLOOKUP(Table356[[#This Row],[Site name]],Table3[],15))</f>
        <v>2712</v>
      </c>
      <c r="S36" s="197">
        <f>IF(VLOOKUP(Table356[[#This Row],[Site name]],Table3[],16)=0,"",VLOOKUP(Table356[[#This Row],[Site name]],Table3[],16))</f>
        <v>3247</v>
      </c>
      <c r="T36" s="196">
        <f>IF(VLOOKUP(Table356[[#This Row],[Site name]],Table3[],17)="","",VLOOKUP(Table356[[#This Row],[Site name]],Table3[],17))</f>
        <v>1718</v>
      </c>
      <c r="U36" s="187">
        <f>IF(VLOOKUP(Table356[[#This Row],[Site name]],Table3[],18)="","",VLOOKUP(Table356[[#This Row],[Site name]],Table3[],18))</f>
        <v>0.19727138643067854</v>
      </c>
      <c r="V36" s="197">
        <f>IF(VLOOKUP(Table356[[#This Row],[Site name]],Table3[],19)="","",VLOOKUP(Table356[[#This Row],[Site name]],Table3[],19))</f>
        <v>2253</v>
      </c>
      <c r="W36" t="str">
        <f>IF(VLOOKUP(Table356[[#This Row],[Site name]],Table3[],20)=0,"",VLOOKUP(Table356[[#This Row],[Site name]],Table3[],20))</f>
        <v>No new basement</v>
      </c>
      <c r="X36" t="str">
        <f>IF(VLOOKUP(Table356[[#This Row],[Site name]],Table3[],21)=0,"",VLOOKUP(Table356[[#This Row],[Site name]],Table3[],21))</f>
        <v>Brickwork and timber</v>
      </c>
      <c r="Y36" t="str">
        <f>IF(VLOOKUP(Table356[[#This Row],[Site name]],Table3[],22)=0,"",VLOOKUP(Table356[[#This Row],[Site name]],Table3[],22))</f>
        <v>Reinforced Concrete</v>
      </c>
      <c r="Z36" t="str">
        <f>IF(VLOOKUP(Table356[[#This Row],[Site name]],Table3[],23)=0,"",VLOOKUP(Table356[[#This Row],[Site name]],Table3[],23))</f>
        <v>None</v>
      </c>
      <c r="AA36" t="str">
        <f>IF(VLOOKUP(Table356[[#This Row],[Site name]],Table3[],24)=0,"",VLOOKUP(Table356[[#This Row],[Site name]],Table3[],24))</f>
        <v/>
      </c>
      <c r="AB36" t="str">
        <f>IF(VLOOKUP(Table356[[#This Row],[Site name]],Table3[],25)=0,"",VLOOKUP(Table356[[#This Row],[Site name]],Table3[],25))</f>
        <v/>
      </c>
      <c r="AC36">
        <f>IF(VLOOKUP(Table356[[#This Row],[Site name]],Table3[],26)=0,"",VLOOKUP(Table356[[#This Row],[Site name]],Table3[],26))</f>
        <v>3</v>
      </c>
      <c r="AD36">
        <f>IF(VLOOKUP(Table356[[#This Row],[Site name]],Table3[],27)=0,"",VLOOKUP(Table356[[#This Row],[Site name]],Table3[],27))</f>
        <v>6</v>
      </c>
      <c r="AE36">
        <f>IF(VLOOKUP(Table356[[#This Row],[Site name]],Table3[],28)=0,"",VLOOKUP(Table356[[#This Row],[Site name]],Table3[],28))</f>
        <v>6</v>
      </c>
      <c r="AF36">
        <f>IF(VLOOKUP(Table356[[#This Row],[Site name]],Table3[],29)=0,"",VLOOKUP(Table356[[#This Row],[Site name]],Table3[],29))</f>
        <v>3</v>
      </c>
      <c r="AG36" t="str">
        <f>IF(VLOOKUP(Table356[[#This Row],[Site name]],Table3[],30)=0,"",VLOOKUP(Table356[[#This Row],[Site name]],Table3[],30))</f>
        <v/>
      </c>
      <c r="AH36" t="str">
        <f>IF(VLOOKUP(Table356[[#This Row],[Site name]],Table3[],31)=0,"",VLOOKUP(Table356[[#This Row],[Site name]],Table3[],31))</f>
        <v/>
      </c>
      <c r="AI36" t="str">
        <f>IF(VLOOKUP(Table356[[#This Row],[Site name]],Table3[],32)=0,"",VLOOKUP(Table356[[#This Row],[Site name]],Table3[],32))</f>
        <v>Scotch Partners</v>
      </c>
      <c r="AJ36" t="str">
        <f>IF(VLOOKUP(Table356[[#This Row],[Site name]],Table3[],33)=0,"",VLOOKUP(Table356[[#This Row],[Site name]],Table3[],33))</f>
        <v>Heyne Tillet Steel</v>
      </c>
      <c r="AK36" t="str">
        <f>IF(VLOOKUP(Table356[[#This Row],[Site name]],Table3[],34)=0,"",VLOOKUP(Table356[[#This Row],[Site name]],Table3[],34))</f>
        <v>Scotch Partners</v>
      </c>
      <c r="AL36" t="str">
        <f>IF(VLOOKUP(Table356[[#This Row],[Site name]],Table3[],35)=0,"",VLOOKUP(Table356[[#This Row],[Site name]],Table3[],35))</f>
        <v>DSDHA</v>
      </c>
      <c r="AM36" t="str">
        <f>IF(VLOOKUP(Table356[[#This Row],[Site name]],Table3[],36)=0,"",VLOOKUP(Table356[[#This Row],[Site name]],Table3[],36))</f>
        <v/>
      </c>
      <c r="AN36" t="str">
        <f>IF(VLOOKUP(Table356[[#This Row],[Site name]],Table3[],37)=0,"",VLOOKUP(Table356[[#This Row],[Site name]],Table3[],37))</f>
        <v>Project 19</v>
      </c>
      <c r="AO36" s="188">
        <f>VLOOKUP(Table356[[#This Row],[Site name]],Table3[],38)</f>
        <v>0.63348082595870203</v>
      </c>
      <c r="AP36" s="197">
        <f>VLOOKUP(Table356[[#This Row],[Site name]],Table3[],39)</f>
        <v>2</v>
      </c>
    </row>
    <row r="37" spans="2:42">
      <c r="B37" t="s">
        <v>304</v>
      </c>
      <c r="C37" t="s">
        <v>983</v>
      </c>
      <c r="D37">
        <v>548</v>
      </c>
      <c r="E37" t="str">
        <f>IF(VLOOKUP(Table356[[#This Row],[Site name]],Table3[],2)=0,"",VLOOKUP(Table356[[#This Row],[Site name]],Table3[],2))</f>
        <v>Camden</v>
      </c>
      <c r="F37" t="str">
        <f>IF(VLOOKUP(Table356[[#This Row],[Site name]],Table3[],3)=0,"",VLOOKUP(Table356[[#This Row],[Site name]],Table3[],3))</f>
        <v>WC1A 1JJ</v>
      </c>
      <c r="G37" t="str">
        <f>IF(VLOOKUP(Table356[[#This Row],[Site name]],Table3[],4)=0,"",VLOOKUP(Table356[[#This Row],[Site name]],Table3[],4))</f>
        <v>2023/2510/P</v>
      </c>
      <c r="H37" t="str">
        <f>IF(VLOOKUP(Table356[[#This Row],[Site name]],Table3[],5)=0,"",VLOOKUP(Table356[[#This Row],[Site name]],Table3[],5))</f>
        <v>Planning Portal</v>
      </c>
      <c r="I37" s="185" t="str">
        <f>IF(VLOOKUP(Table356[[#This Row],[Site name]],Table3[],6)=0,"",VLOOKUP(Table356[[#This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37" s="185">
        <f>IF(VLOOKUP(Table356[[#This Row],[Site name]],Table3[],7)=0,"",VLOOKUP(Table356[[#This Row],[Site name]],Table3[],7))</f>
        <v>45104</v>
      </c>
      <c r="K37" s="185" t="str">
        <f>IF(VLOOKUP(Table356[[#This Row],[Site name]],Table3[],8)=0,"",VLOOKUP(Table356[[#This Row],[Site name]],Table3[],8))</f>
        <v/>
      </c>
      <c r="L37" t="str">
        <f>IF(VLOOKUP(Table356[[#This Row],[Site name]],Table3[],9)=0,"",VLOOKUP(Table356[[#This Row],[Site name]],Table3[],9))</f>
        <v>Pending</v>
      </c>
      <c r="M37" t="str">
        <f>IF(VLOOKUP(Table356[[#This Row],[Site name]],Table3[],10)=0,"",VLOOKUP(Table356[[#This Row],[Site name]],Table3[],10))</f>
        <v>Residential (inc. student accomodation)</v>
      </c>
      <c r="N37" t="str">
        <f>IF(VLOOKUP(Table356[[#This Row],[Site name]],Table3[],11)=0,"",VLOOKUP(Table356[[#This Row],[Site name]],Table3[],11))</f>
        <v>Yes</v>
      </c>
      <c r="O37" t="str">
        <f>IF(VLOOKUP(Table356[[#This Row],[Site name]],Table3[],12)=0,"",VLOOKUP(Table356[[#This Row],[Site name]],Table3[],12))</f>
        <v>Substructure and/or Façade Retained</v>
      </c>
      <c r="P37" t="str">
        <f>IF(VLOOKUP(Table356[[#This Row],[Site name]],Table3[],13)=0,"",VLOOKUP(Table356[[#This Row],[Site name]],Table3[],13))</f>
        <v>1900s</v>
      </c>
      <c r="Q37" t="str">
        <f>IF(VLOOKUP(Table356[[#This Row],[Site name]],Table3[],14)=0,"",VLOOKUP(Table356[[#This Row],[Site name]],Table3[],14))</f>
        <v>Not listed</v>
      </c>
      <c r="R37" s="197">
        <f>IF(VLOOKUP(Table356[[#This Row],[Site name]],Table3[],15)="","",VLOOKUP(Table356[[#This Row],[Site name]],Table3[],15))</f>
        <v>2712</v>
      </c>
      <c r="S37" s="197">
        <f>IF(VLOOKUP(Table356[[#This Row],[Site name]],Table3[],16)=0,"",VLOOKUP(Table356[[#This Row],[Site name]],Table3[],16))</f>
        <v>3247</v>
      </c>
      <c r="T37" s="196">
        <f>IF(VLOOKUP(Table356[[#This Row],[Site name]],Table3[],17)="","",VLOOKUP(Table356[[#This Row],[Site name]],Table3[],17))</f>
        <v>1718</v>
      </c>
      <c r="U37" s="187">
        <f>IF(VLOOKUP(Table356[[#This Row],[Site name]],Table3[],18)="","",VLOOKUP(Table356[[#This Row],[Site name]],Table3[],18))</f>
        <v>0.19727138643067854</v>
      </c>
      <c r="V37" s="197">
        <f>IF(VLOOKUP(Table356[[#This Row],[Site name]],Table3[],19)="","",VLOOKUP(Table356[[#This Row],[Site name]],Table3[],19))</f>
        <v>2253</v>
      </c>
      <c r="W37" t="str">
        <f>IF(VLOOKUP(Table356[[#This Row],[Site name]],Table3[],20)=0,"",VLOOKUP(Table356[[#This Row],[Site name]],Table3[],20))</f>
        <v>No new basement</v>
      </c>
      <c r="X37" t="str">
        <f>IF(VLOOKUP(Table356[[#This Row],[Site name]],Table3[],21)=0,"",VLOOKUP(Table356[[#This Row],[Site name]],Table3[],21))</f>
        <v>Brickwork and timber</v>
      </c>
      <c r="Y37" t="str">
        <f>IF(VLOOKUP(Table356[[#This Row],[Site name]],Table3[],22)=0,"",VLOOKUP(Table356[[#This Row],[Site name]],Table3[],22))</f>
        <v>Reinforced Concrete</v>
      </c>
      <c r="Z37" t="str">
        <f>IF(VLOOKUP(Table356[[#This Row],[Site name]],Table3[],23)=0,"",VLOOKUP(Table356[[#This Row],[Site name]],Table3[],23))</f>
        <v>None</v>
      </c>
      <c r="AA37" t="str">
        <f>IF(VLOOKUP(Table356[[#This Row],[Site name]],Table3[],24)=0,"",VLOOKUP(Table356[[#This Row],[Site name]],Table3[],24))</f>
        <v/>
      </c>
      <c r="AB37" t="str">
        <f>IF(VLOOKUP(Table356[[#This Row],[Site name]],Table3[],25)=0,"",VLOOKUP(Table356[[#This Row],[Site name]],Table3[],25))</f>
        <v/>
      </c>
      <c r="AC37">
        <f>IF(VLOOKUP(Table356[[#This Row],[Site name]],Table3[],26)=0,"",VLOOKUP(Table356[[#This Row],[Site name]],Table3[],26))</f>
        <v>3</v>
      </c>
      <c r="AD37">
        <f>IF(VLOOKUP(Table356[[#This Row],[Site name]],Table3[],27)=0,"",VLOOKUP(Table356[[#This Row],[Site name]],Table3[],27))</f>
        <v>6</v>
      </c>
      <c r="AE37">
        <f>IF(VLOOKUP(Table356[[#This Row],[Site name]],Table3[],28)=0,"",VLOOKUP(Table356[[#This Row],[Site name]],Table3[],28))</f>
        <v>6</v>
      </c>
      <c r="AF37">
        <f>IF(VLOOKUP(Table356[[#This Row],[Site name]],Table3[],29)=0,"",VLOOKUP(Table356[[#This Row],[Site name]],Table3[],29))</f>
        <v>3</v>
      </c>
      <c r="AG37" t="str">
        <f>IF(VLOOKUP(Table356[[#This Row],[Site name]],Table3[],30)=0,"",VLOOKUP(Table356[[#This Row],[Site name]],Table3[],30))</f>
        <v/>
      </c>
      <c r="AH37" t="str">
        <f>IF(VLOOKUP(Table356[[#This Row],[Site name]],Table3[],31)=0,"",VLOOKUP(Table356[[#This Row],[Site name]],Table3[],31))</f>
        <v/>
      </c>
      <c r="AI37" t="str">
        <f>IF(VLOOKUP(Table356[[#This Row],[Site name]],Table3[],32)=0,"",VLOOKUP(Table356[[#This Row],[Site name]],Table3[],32))</f>
        <v>Scotch Partners</v>
      </c>
      <c r="AJ37" t="str">
        <f>IF(VLOOKUP(Table356[[#This Row],[Site name]],Table3[],33)=0,"",VLOOKUP(Table356[[#This Row],[Site name]],Table3[],33))</f>
        <v>Heyne Tillet Steel</v>
      </c>
      <c r="AK37" t="str">
        <f>IF(VLOOKUP(Table356[[#This Row],[Site name]],Table3[],34)=0,"",VLOOKUP(Table356[[#This Row],[Site name]],Table3[],34))</f>
        <v>Scotch Partners</v>
      </c>
      <c r="AL37" t="str">
        <f>IF(VLOOKUP(Table356[[#This Row],[Site name]],Table3[],35)=0,"",VLOOKUP(Table356[[#This Row],[Site name]],Table3[],35))</f>
        <v>DSDHA</v>
      </c>
      <c r="AM37" t="str">
        <f>IF(VLOOKUP(Table356[[#This Row],[Site name]],Table3[],36)=0,"",VLOOKUP(Table356[[#This Row],[Site name]],Table3[],36))</f>
        <v/>
      </c>
      <c r="AN37" t="str">
        <f>IF(VLOOKUP(Table356[[#This Row],[Site name]],Table3[],37)=0,"",VLOOKUP(Table356[[#This Row],[Site name]],Table3[],37))</f>
        <v>Project 19</v>
      </c>
      <c r="AO37" s="188">
        <f>VLOOKUP(Table356[[#This Row],[Site name]],Table3[],38)</f>
        <v>0.63348082595870203</v>
      </c>
      <c r="AP37" s="197">
        <f>VLOOKUP(Table356[[#This Row],[Site name]],Table3[],39)</f>
        <v>2</v>
      </c>
    </row>
    <row r="38" spans="2:42">
      <c r="B38" t="s">
        <v>305</v>
      </c>
      <c r="C38" t="s">
        <v>983</v>
      </c>
      <c r="D38">
        <v>755</v>
      </c>
      <c r="E38" t="str">
        <f>IF(VLOOKUP(Table356[[#This Row],[Site name]],Table3[],2)=0,"",VLOOKUP(Table356[[#This Row],[Site name]],Table3[],2))</f>
        <v>Southwark</v>
      </c>
      <c r="F38" t="str">
        <f>IF(VLOOKUP(Table356[[#This Row],[Site name]],Table3[],3)=0,"",VLOOKUP(Table356[[#This Row],[Site name]],Table3[],3))</f>
        <v>SE1 9JU</v>
      </c>
      <c r="G38" t="str">
        <f>IF(VLOOKUP(Table356[[#This Row],[Site name]],Table3[],4)=0,"",VLOOKUP(Table356[[#This Row],[Site name]],Table3[],4))</f>
        <v>23/AP/1854</v>
      </c>
      <c r="H38" t="str">
        <f>IF(VLOOKUP(Table356[[#This Row],[Site name]],Table3[],5)=0,"",VLOOKUP(Table356[[#This Row],[Site name]],Table3[],5))</f>
        <v>Planning Portal</v>
      </c>
      <c r="I38" s="185" t="str">
        <f>IF(VLOOKUP(Table356[[#This Row],[Site name]],Table3[],6)=0,"",VLOOKUP(Table356[[#This Row],[Site name]],Table3[],6))</f>
        <v>45-storey building above podium. Improvements to existing public house</v>
      </c>
      <c r="J38" s="185">
        <f>IF(VLOOKUP(Table356[[#This Row],[Site name]],Table3[],7)=0,"",VLOOKUP(Table356[[#This Row],[Site name]],Table3[],7))</f>
        <v>45112</v>
      </c>
      <c r="K38" s="185" t="str">
        <f>IF(VLOOKUP(Table356[[#This Row],[Site name]],Table3[],8)=0,"",VLOOKUP(Table356[[#This Row],[Site name]],Table3[],8))</f>
        <v/>
      </c>
      <c r="L38" t="str">
        <f>IF(VLOOKUP(Table356[[#This Row],[Site name]],Table3[],9)=0,"",VLOOKUP(Table356[[#This Row],[Site name]],Table3[],9))</f>
        <v/>
      </c>
      <c r="M38" t="str">
        <f>IF(VLOOKUP(Table356[[#This Row],[Site name]],Table3[],10)=0,"",VLOOKUP(Table356[[#This Row],[Site name]],Table3[],10))</f>
        <v>Office</v>
      </c>
      <c r="N38" t="str">
        <f>IF(VLOOKUP(Table356[[#This Row],[Site name]],Table3[],11)=0,"",VLOOKUP(Table356[[#This Row],[Site name]],Table3[],11))</f>
        <v/>
      </c>
      <c r="O38" t="str">
        <f>IF(VLOOKUP(Table356[[#This Row],[Site name]],Table3[],12)=0,"",VLOOKUP(Table356[[#This Row],[Site name]],Table3[],12))</f>
        <v>New Build</v>
      </c>
      <c r="P38" t="str">
        <f>IF(VLOOKUP(Table356[[#This Row],[Site name]],Table3[],13)=0,"",VLOOKUP(Table356[[#This Row],[Site name]],Table3[],13))</f>
        <v/>
      </c>
      <c r="Q38" t="str">
        <f>IF(VLOOKUP(Table356[[#This Row],[Site name]],Table3[],14)=0,"",VLOOKUP(Table356[[#This Row],[Site name]],Table3[],14))</f>
        <v/>
      </c>
      <c r="R38" s="197" t="str">
        <f>IF(VLOOKUP(Table356[[#This Row],[Site name]],Table3[],15)="","",VLOOKUP(Table356[[#This Row],[Site name]],Table3[],15))</f>
        <v/>
      </c>
      <c r="S38" s="197">
        <f>IF(VLOOKUP(Table356[[#This Row],[Site name]],Table3[],16)=0,"",VLOOKUP(Table356[[#This Row],[Site name]],Table3[],16))</f>
        <v>116381</v>
      </c>
      <c r="T38" s="196" t="str">
        <f>IF(VLOOKUP(Table356[[#This Row],[Site name]],Table3[],17)="","",VLOOKUP(Table356[[#This Row],[Site name]],Table3[],17))</f>
        <v/>
      </c>
      <c r="U38" s="187" t="str">
        <f>IF(VLOOKUP(Table356[[#This Row],[Site name]],Table3[],18)="","",VLOOKUP(Table356[[#This Row],[Site name]],Table3[],18))</f>
        <v/>
      </c>
      <c r="V38" s="197">
        <f>IF(VLOOKUP(Table356[[#This Row],[Site name]],Table3[],19)="","",VLOOKUP(Table356[[#This Row],[Site name]],Table3[],19))</f>
        <v>116381</v>
      </c>
      <c r="W38" t="str">
        <f>IF(VLOOKUP(Table356[[#This Row],[Site name]],Table3[],20)=0,"",VLOOKUP(Table356[[#This Row],[Site name]],Table3[],20))</f>
        <v/>
      </c>
      <c r="X38" t="str">
        <f>IF(VLOOKUP(Table356[[#This Row],[Site name]],Table3[],21)=0,"",VLOOKUP(Table356[[#This Row],[Site name]],Table3[],21))</f>
        <v/>
      </c>
      <c r="Y38" t="str">
        <f>IF(VLOOKUP(Table356[[#This Row],[Site name]],Table3[],22)=0,"",VLOOKUP(Table356[[#This Row],[Site name]],Table3[],22))</f>
        <v/>
      </c>
      <c r="Z38" t="str">
        <f>IF(VLOOKUP(Table356[[#This Row],[Site name]],Table3[],23)=0,"",VLOOKUP(Table356[[#This Row],[Site name]],Table3[],23))</f>
        <v/>
      </c>
      <c r="AA38" t="str">
        <f>IF(VLOOKUP(Table356[[#This Row],[Site name]],Table3[],24)=0,"",VLOOKUP(Table356[[#This Row],[Site name]],Table3[],24))</f>
        <v/>
      </c>
      <c r="AB38" t="str">
        <f>IF(VLOOKUP(Table356[[#This Row],[Site name]],Table3[],25)=0,"",VLOOKUP(Table356[[#This Row],[Site name]],Table3[],25))</f>
        <v/>
      </c>
      <c r="AC38" t="str">
        <f>IF(VLOOKUP(Table356[[#This Row],[Site name]],Table3[],26)=0,"",VLOOKUP(Table356[[#This Row],[Site name]],Table3[],26))</f>
        <v/>
      </c>
      <c r="AD38">
        <f>IF(VLOOKUP(Table356[[#This Row],[Site name]],Table3[],27)=0,"",VLOOKUP(Table356[[#This Row],[Site name]],Table3[],27))</f>
        <v>48</v>
      </c>
      <c r="AE38">
        <f>IF(VLOOKUP(Table356[[#This Row],[Site name]],Table3[],28)=0,"",VLOOKUP(Table356[[#This Row],[Site name]],Table3[],28))</f>
        <v>48</v>
      </c>
      <c r="AF38" t="str">
        <f>IF(VLOOKUP(Table356[[#This Row],[Site name]],Table3[],29)=0,"",VLOOKUP(Table356[[#This Row],[Site name]],Table3[],29))</f>
        <v/>
      </c>
      <c r="AG38" t="str">
        <f>IF(VLOOKUP(Table356[[#This Row],[Site name]],Table3[],30)=0,"",VLOOKUP(Table356[[#This Row],[Site name]],Table3[],30))</f>
        <v/>
      </c>
      <c r="AH38" t="str">
        <f>IF(VLOOKUP(Table356[[#This Row],[Site name]],Table3[],31)=0,"",VLOOKUP(Table356[[#This Row],[Site name]],Table3[],31))</f>
        <v/>
      </c>
      <c r="AI38" t="str">
        <f>IF(VLOOKUP(Table356[[#This Row],[Site name]],Table3[],32)=0,"",VLOOKUP(Table356[[#This Row],[Site name]],Table3[],32))</f>
        <v>Arup</v>
      </c>
      <c r="AJ38" t="str">
        <f>IF(VLOOKUP(Table356[[#This Row],[Site name]],Table3[],33)=0,"",VLOOKUP(Table356[[#This Row],[Site name]],Table3[],33))</f>
        <v/>
      </c>
      <c r="AK38" t="str">
        <f>IF(VLOOKUP(Table356[[#This Row],[Site name]],Table3[],34)=0,"",VLOOKUP(Table356[[#This Row],[Site name]],Table3[],34))</f>
        <v/>
      </c>
      <c r="AL38" t="str">
        <f>IF(VLOOKUP(Table356[[#This Row],[Site name]],Table3[],35)=0,"",VLOOKUP(Table356[[#This Row],[Site name]],Table3[],35))</f>
        <v/>
      </c>
      <c r="AM38" t="str">
        <f>IF(VLOOKUP(Table356[[#This Row],[Site name]],Table3[],36)=0,"",VLOOKUP(Table356[[#This Row],[Site name]],Table3[],36))</f>
        <v/>
      </c>
      <c r="AN38" t="str">
        <f>IF(VLOOKUP(Table356[[#This Row],[Site name]],Table3[],37)=0,"",VLOOKUP(Table356[[#This Row],[Site name]],Table3[],37))</f>
        <v>Project 21</v>
      </c>
      <c r="AO38" s="188">
        <f>VLOOKUP(Table356[[#This Row],[Site name]],Table3[],38)</f>
        <v>1</v>
      </c>
      <c r="AP38" s="197">
        <f>VLOOKUP(Table356[[#This Row],[Site name]],Table3[],39)</f>
        <v>1</v>
      </c>
    </row>
    <row r="39" spans="2:42">
      <c r="B39" t="s">
        <v>305</v>
      </c>
      <c r="C39" t="s">
        <v>982</v>
      </c>
      <c r="D39">
        <v>757</v>
      </c>
      <c r="E39" t="str">
        <f>IF(VLOOKUP(Table356[[#This Row],[Site name]],Table3[],2)=0,"",VLOOKUP(Table356[[#This Row],[Site name]],Table3[],2))</f>
        <v>Southwark</v>
      </c>
      <c r="F39" t="str">
        <f>IF(VLOOKUP(Table356[[#This Row],[Site name]],Table3[],3)=0,"",VLOOKUP(Table356[[#This Row],[Site name]],Table3[],3))</f>
        <v>SE1 9JU</v>
      </c>
      <c r="G39" t="str">
        <f>IF(VLOOKUP(Table356[[#This Row],[Site name]],Table3[],4)=0,"",VLOOKUP(Table356[[#This Row],[Site name]],Table3[],4))</f>
        <v>23/AP/1854</v>
      </c>
      <c r="H39" t="str">
        <f>IF(VLOOKUP(Table356[[#This Row],[Site name]],Table3[],5)=0,"",VLOOKUP(Table356[[#This Row],[Site name]],Table3[],5))</f>
        <v>Planning Portal</v>
      </c>
      <c r="I39" s="185" t="str">
        <f>IF(VLOOKUP(Table356[[#This Row],[Site name]],Table3[],6)=0,"",VLOOKUP(Table356[[#This Row],[Site name]],Table3[],6))</f>
        <v>45-storey building above podium. Improvements to existing public house</v>
      </c>
      <c r="J39" s="185">
        <f>IF(VLOOKUP(Table356[[#This Row],[Site name]],Table3[],7)=0,"",VLOOKUP(Table356[[#This Row],[Site name]],Table3[],7))</f>
        <v>45112</v>
      </c>
      <c r="K39" s="185" t="str">
        <f>IF(VLOOKUP(Table356[[#This Row],[Site name]],Table3[],8)=0,"",VLOOKUP(Table356[[#This Row],[Site name]],Table3[],8))</f>
        <v/>
      </c>
      <c r="L39" t="str">
        <f>IF(VLOOKUP(Table356[[#This Row],[Site name]],Table3[],9)=0,"",VLOOKUP(Table356[[#This Row],[Site name]],Table3[],9))</f>
        <v/>
      </c>
      <c r="M39" t="str">
        <f>IF(VLOOKUP(Table356[[#This Row],[Site name]],Table3[],10)=0,"",VLOOKUP(Table356[[#This Row],[Site name]],Table3[],10))</f>
        <v>Office</v>
      </c>
      <c r="N39" t="str">
        <f>IF(VLOOKUP(Table356[[#This Row],[Site name]],Table3[],11)=0,"",VLOOKUP(Table356[[#This Row],[Site name]],Table3[],11))</f>
        <v/>
      </c>
      <c r="O39" t="str">
        <f>IF(VLOOKUP(Table356[[#This Row],[Site name]],Table3[],12)=0,"",VLOOKUP(Table356[[#This Row],[Site name]],Table3[],12))</f>
        <v>New Build</v>
      </c>
      <c r="P39" t="str">
        <f>IF(VLOOKUP(Table356[[#This Row],[Site name]],Table3[],13)=0,"",VLOOKUP(Table356[[#This Row],[Site name]],Table3[],13))</f>
        <v/>
      </c>
      <c r="Q39" t="str">
        <f>IF(VLOOKUP(Table356[[#This Row],[Site name]],Table3[],14)=0,"",VLOOKUP(Table356[[#This Row],[Site name]],Table3[],14))</f>
        <v/>
      </c>
      <c r="R39" s="197" t="str">
        <f>IF(VLOOKUP(Table356[[#This Row],[Site name]],Table3[],15)="","",VLOOKUP(Table356[[#This Row],[Site name]],Table3[],15))</f>
        <v/>
      </c>
      <c r="S39" s="197">
        <f>IF(VLOOKUP(Table356[[#This Row],[Site name]],Table3[],16)=0,"",VLOOKUP(Table356[[#This Row],[Site name]],Table3[],16))</f>
        <v>116381</v>
      </c>
      <c r="T39" s="196" t="str">
        <f>IF(VLOOKUP(Table356[[#This Row],[Site name]],Table3[],17)="","",VLOOKUP(Table356[[#This Row],[Site name]],Table3[],17))</f>
        <v/>
      </c>
      <c r="U39" s="187" t="str">
        <f>IF(VLOOKUP(Table356[[#This Row],[Site name]],Table3[],18)="","",VLOOKUP(Table356[[#This Row],[Site name]],Table3[],18))</f>
        <v/>
      </c>
      <c r="V39" s="197">
        <f>IF(VLOOKUP(Table356[[#This Row],[Site name]],Table3[],19)="","",VLOOKUP(Table356[[#This Row],[Site name]],Table3[],19))</f>
        <v>116381</v>
      </c>
      <c r="W39" t="str">
        <f>IF(VLOOKUP(Table356[[#This Row],[Site name]],Table3[],20)=0,"",VLOOKUP(Table356[[#This Row],[Site name]],Table3[],20))</f>
        <v/>
      </c>
      <c r="X39" t="str">
        <f>IF(VLOOKUP(Table356[[#This Row],[Site name]],Table3[],21)=0,"",VLOOKUP(Table356[[#This Row],[Site name]],Table3[],21))</f>
        <v/>
      </c>
      <c r="Y39" t="str">
        <f>IF(VLOOKUP(Table356[[#This Row],[Site name]],Table3[],22)=0,"",VLOOKUP(Table356[[#This Row],[Site name]],Table3[],22))</f>
        <v/>
      </c>
      <c r="Z39" t="str">
        <f>IF(VLOOKUP(Table356[[#This Row],[Site name]],Table3[],23)=0,"",VLOOKUP(Table356[[#This Row],[Site name]],Table3[],23))</f>
        <v/>
      </c>
      <c r="AA39" t="str">
        <f>IF(VLOOKUP(Table356[[#This Row],[Site name]],Table3[],24)=0,"",VLOOKUP(Table356[[#This Row],[Site name]],Table3[],24))</f>
        <v/>
      </c>
      <c r="AB39" t="str">
        <f>IF(VLOOKUP(Table356[[#This Row],[Site name]],Table3[],25)=0,"",VLOOKUP(Table356[[#This Row],[Site name]],Table3[],25))</f>
        <v/>
      </c>
      <c r="AC39" t="str">
        <f>IF(VLOOKUP(Table356[[#This Row],[Site name]],Table3[],26)=0,"",VLOOKUP(Table356[[#This Row],[Site name]],Table3[],26))</f>
        <v/>
      </c>
      <c r="AD39">
        <f>IF(VLOOKUP(Table356[[#This Row],[Site name]],Table3[],27)=0,"",VLOOKUP(Table356[[#This Row],[Site name]],Table3[],27))</f>
        <v>48</v>
      </c>
      <c r="AE39">
        <f>IF(VLOOKUP(Table356[[#This Row],[Site name]],Table3[],28)=0,"",VLOOKUP(Table356[[#This Row],[Site name]],Table3[],28))</f>
        <v>48</v>
      </c>
      <c r="AF39" t="str">
        <f>IF(VLOOKUP(Table356[[#This Row],[Site name]],Table3[],29)=0,"",VLOOKUP(Table356[[#This Row],[Site name]],Table3[],29))</f>
        <v/>
      </c>
      <c r="AG39" t="str">
        <f>IF(VLOOKUP(Table356[[#This Row],[Site name]],Table3[],30)=0,"",VLOOKUP(Table356[[#This Row],[Site name]],Table3[],30))</f>
        <v/>
      </c>
      <c r="AH39" t="str">
        <f>IF(VLOOKUP(Table356[[#This Row],[Site name]],Table3[],31)=0,"",VLOOKUP(Table356[[#This Row],[Site name]],Table3[],31))</f>
        <v/>
      </c>
      <c r="AI39" t="str">
        <f>IF(VLOOKUP(Table356[[#This Row],[Site name]],Table3[],32)=0,"",VLOOKUP(Table356[[#This Row],[Site name]],Table3[],32))</f>
        <v>Arup</v>
      </c>
      <c r="AJ39" t="str">
        <f>IF(VLOOKUP(Table356[[#This Row],[Site name]],Table3[],33)=0,"",VLOOKUP(Table356[[#This Row],[Site name]],Table3[],33))</f>
        <v/>
      </c>
      <c r="AK39" t="str">
        <f>IF(VLOOKUP(Table356[[#This Row],[Site name]],Table3[],34)=0,"",VLOOKUP(Table356[[#This Row],[Site name]],Table3[],34))</f>
        <v/>
      </c>
      <c r="AL39" t="str">
        <f>IF(VLOOKUP(Table356[[#This Row],[Site name]],Table3[],35)=0,"",VLOOKUP(Table356[[#This Row],[Site name]],Table3[],35))</f>
        <v/>
      </c>
      <c r="AM39" t="str">
        <f>IF(VLOOKUP(Table356[[#This Row],[Site name]],Table3[],36)=0,"",VLOOKUP(Table356[[#This Row],[Site name]],Table3[],36))</f>
        <v/>
      </c>
      <c r="AN39" t="str">
        <f>IF(VLOOKUP(Table356[[#This Row],[Site name]],Table3[],37)=0,"",VLOOKUP(Table356[[#This Row],[Site name]],Table3[],37))</f>
        <v>Project 21</v>
      </c>
      <c r="AO39" s="188">
        <f>VLOOKUP(Table356[[#This Row],[Site name]],Table3[],38)</f>
        <v>1</v>
      </c>
      <c r="AP39" s="197">
        <f>VLOOKUP(Table356[[#This Row],[Site name]],Table3[],39)</f>
        <v>1</v>
      </c>
    </row>
    <row r="40" spans="2:42">
      <c r="B40" t="s">
        <v>307</v>
      </c>
      <c r="C40" t="s">
        <v>983</v>
      </c>
      <c r="D40">
        <v>749</v>
      </c>
      <c r="E40" t="str">
        <f>IF(VLOOKUP(Table356[[#This Row],[Site name]],Table3[],2)=0,"",VLOOKUP(Table356[[#This Row],[Site name]],Table3[],2))</f>
        <v>Southwark</v>
      </c>
      <c r="F40" t="str">
        <f>IF(VLOOKUP(Table356[[#This Row],[Site name]],Table3[],3)=0,"",VLOOKUP(Table356[[#This Row],[Site name]],Table3[],3))</f>
        <v>SE1 9JU</v>
      </c>
      <c r="G40" t="str">
        <f>IF(VLOOKUP(Table356[[#This Row],[Site name]],Table3[],4)=0,"",VLOOKUP(Table356[[#This Row],[Site name]],Table3[],4))</f>
        <v>23/AP/1854</v>
      </c>
      <c r="H40" t="str">
        <f>IF(VLOOKUP(Table356[[#This Row],[Site name]],Table3[],5)=0,"",VLOOKUP(Table356[[#This Row],[Site name]],Table3[],5))</f>
        <v>Planning Portal</v>
      </c>
      <c r="I40" s="185" t="str">
        <f>IF(VLOOKUP(Table356[[#This Row],[Site name]],Table3[],6)=0,"",VLOOKUP(Table356[[#This Row],[Site name]],Table3[],6))</f>
        <v xml:space="preserve">22 storey building above podium comprising of affordable residential accommodation. </v>
      </c>
      <c r="J40" s="185" t="str">
        <f>IF(VLOOKUP(Table356[[#This Row],[Site name]],Table3[],7)=0,"",VLOOKUP(Table356[[#This Row],[Site name]],Table3[],7))</f>
        <v/>
      </c>
      <c r="K40" s="185" t="str">
        <f>IF(VLOOKUP(Table356[[#This Row],[Site name]],Table3[],8)=0,"",VLOOKUP(Table356[[#This Row],[Site name]],Table3[],8))</f>
        <v/>
      </c>
      <c r="L40" t="str">
        <f>IF(VLOOKUP(Table356[[#This Row],[Site name]],Table3[],9)=0,"",VLOOKUP(Table356[[#This Row],[Site name]],Table3[],9))</f>
        <v/>
      </c>
      <c r="M40" t="str">
        <f>IF(VLOOKUP(Table356[[#This Row],[Site name]],Table3[],10)=0,"",VLOOKUP(Table356[[#This Row],[Site name]],Table3[],10))</f>
        <v>Residential (inc. student accomodation)</v>
      </c>
      <c r="N40" t="str">
        <f>IF(VLOOKUP(Table356[[#This Row],[Site name]],Table3[],11)=0,"",VLOOKUP(Table356[[#This Row],[Site name]],Table3[],11))</f>
        <v/>
      </c>
      <c r="O40" t="str">
        <f>IF(VLOOKUP(Table356[[#This Row],[Site name]],Table3[],12)=0,"",VLOOKUP(Table356[[#This Row],[Site name]],Table3[],12))</f>
        <v>New Build</v>
      </c>
      <c r="P40" t="str">
        <f>IF(VLOOKUP(Table356[[#This Row],[Site name]],Table3[],13)=0,"",VLOOKUP(Table356[[#This Row],[Site name]],Table3[],13))</f>
        <v/>
      </c>
      <c r="Q40" t="str">
        <f>IF(VLOOKUP(Table356[[#This Row],[Site name]],Table3[],14)=0,"",VLOOKUP(Table356[[#This Row],[Site name]],Table3[],14))</f>
        <v/>
      </c>
      <c r="R40" s="197" t="str">
        <f>IF(VLOOKUP(Table356[[#This Row],[Site name]],Table3[],15)="","",VLOOKUP(Table356[[#This Row],[Site name]],Table3[],15))</f>
        <v/>
      </c>
      <c r="S40" s="197">
        <f>IF(VLOOKUP(Table356[[#This Row],[Site name]],Table3[],16)=0,"",VLOOKUP(Table356[[#This Row],[Site name]],Table3[],16))</f>
        <v>19384</v>
      </c>
      <c r="T40" s="196" t="str">
        <f>IF(VLOOKUP(Table356[[#This Row],[Site name]],Table3[],17)="","",VLOOKUP(Table356[[#This Row],[Site name]],Table3[],17))</f>
        <v/>
      </c>
      <c r="U40" s="187" t="str">
        <f>IF(VLOOKUP(Table356[[#This Row],[Site name]],Table3[],18)="","",VLOOKUP(Table356[[#This Row],[Site name]],Table3[],18))</f>
        <v/>
      </c>
      <c r="V40" s="197">
        <f>IF(VLOOKUP(Table356[[#This Row],[Site name]],Table3[],19)="","",VLOOKUP(Table356[[#This Row],[Site name]],Table3[],19))</f>
        <v>19384</v>
      </c>
      <c r="W40" t="str">
        <f>IF(VLOOKUP(Table356[[#This Row],[Site name]],Table3[],20)=0,"",VLOOKUP(Table356[[#This Row],[Site name]],Table3[],20))</f>
        <v/>
      </c>
      <c r="X40" t="str">
        <f>IF(VLOOKUP(Table356[[#This Row],[Site name]],Table3[],21)=0,"",VLOOKUP(Table356[[#This Row],[Site name]],Table3[],21))</f>
        <v/>
      </c>
      <c r="Y40" t="str">
        <f>IF(VLOOKUP(Table356[[#This Row],[Site name]],Table3[],22)=0,"",VLOOKUP(Table356[[#This Row],[Site name]],Table3[],22))</f>
        <v/>
      </c>
      <c r="Z40" t="str">
        <f>IF(VLOOKUP(Table356[[#This Row],[Site name]],Table3[],23)=0,"",VLOOKUP(Table356[[#This Row],[Site name]],Table3[],23))</f>
        <v/>
      </c>
      <c r="AA40" t="str">
        <f>IF(VLOOKUP(Table356[[#This Row],[Site name]],Table3[],24)=0,"",VLOOKUP(Table356[[#This Row],[Site name]],Table3[],24))</f>
        <v/>
      </c>
      <c r="AB40" t="str">
        <f>IF(VLOOKUP(Table356[[#This Row],[Site name]],Table3[],25)=0,"",VLOOKUP(Table356[[#This Row],[Site name]],Table3[],25))</f>
        <v/>
      </c>
      <c r="AC40" t="str">
        <f>IF(VLOOKUP(Table356[[#This Row],[Site name]],Table3[],26)=0,"",VLOOKUP(Table356[[#This Row],[Site name]],Table3[],26))</f>
        <v/>
      </c>
      <c r="AD40">
        <f>IF(VLOOKUP(Table356[[#This Row],[Site name]],Table3[],27)=0,"",VLOOKUP(Table356[[#This Row],[Site name]],Table3[],27))</f>
        <v>25</v>
      </c>
      <c r="AE40">
        <f>IF(VLOOKUP(Table356[[#This Row],[Site name]],Table3[],28)=0,"",VLOOKUP(Table356[[#This Row],[Site name]],Table3[],28))</f>
        <v>25</v>
      </c>
      <c r="AF40" t="str">
        <f>IF(VLOOKUP(Table356[[#This Row],[Site name]],Table3[],29)=0,"",VLOOKUP(Table356[[#This Row],[Site name]],Table3[],29))</f>
        <v/>
      </c>
      <c r="AG40" t="str">
        <f>IF(VLOOKUP(Table356[[#This Row],[Site name]],Table3[],30)=0,"",VLOOKUP(Table356[[#This Row],[Site name]],Table3[],30))</f>
        <v/>
      </c>
      <c r="AH40" t="str">
        <f>IF(VLOOKUP(Table356[[#This Row],[Site name]],Table3[],31)=0,"",VLOOKUP(Table356[[#This Row],[Site name]],Table3[],31))</f>
        <v/>
      </c>
      <c r="AI40" t="str">
        <f>IF(VLOOKUP(Table356[[#This Row],[Site name]],Table3[],32)=0,"",VLOOKUP(Table356[[#This Row],[Site name]],Table3[],32))</f>
        <v>Arup</v>
      </c>
      <c r="AJ40" t="str">
        <f>IF(VLOOKUP(Table356[[#This Row],[Site name]],Table3[],33)=0,"",VLOOKUP(Table356[[#This Row],[Site name]],Table3[],33))</f>
        <v/>
      </c>
      <c r="AK40" t="str">
        <f>IF(VLOOKUP(Table356[[#This Row],[Site name]],Table3[],34)=0,"",VLOOKUP(Table356[[#This Row],[Site name]],Table3[],34))</f>
        <v/>
      </c>
      <c r="AL40" t="str">
        <f>IF(VLOOKUP(Table356[[#This Row],[Site name]],Table3[],35)=0,"",VLOOKUP(Table356[[#This Row],[Site name]],Table3[],35))</f>
        <v/>
      </c>
      <c r="AM40" t="str">
        <f>IF(VLOOKUP(Table356[[#This Row],[Site name]],Table3[],36)=0,"",VLOOKUP(Table356[[#This Row],[Site name]],Table3[],36))</f>
        <v/>
      </c>
      <c r="AN40" t="str">
        <f>IF(VLOOKUP(Table356[[#This Row],[Site name]],Table3[],37)=0,"",VLOOKUP(Table356[[#This Row],[Site name]],Table3[],37))</f>
        <v>Project 22</v>
      </c>
      <c r="AO40" s="188">
        <f>VLOOKUP(Table356[[#This Row],[Site name]],Table3[],38)</f>
        <v>1</v>
      </c>
      <c r="AP40" s="197">
        <f>VLOOKUP(Table356[[#This Row],[Site name]],Table3[],39)</f>
        <v>1</v>
      </c>
    </row>
    <row r="41" spans="2:42">
      <c r="B41" t="s">
        <v>307</v>
      </c>
      <c r="C41" t="s">
        <v>982</v>
      </c>
      <c r="D41">
        <v>784</v>
      </c>
      <c r="E41" t="str">
        <f>IF(VLOOKUP(Table356[[#This Row],[Site name]],Table3[],2)=0,"",VLOOKUP(Table356[[#This Row],[Site name]],Table3[],2))</f>
        <v>Southwark</v>
      </c>
      <c r="F41" t="str">
        <f>IF(VLOOKUP(Table356[[#This Row],[Site name]],Table3[],3)=0,"",VLOOKUP(Table356[[#This Row],[Site name]],Table3[],3))</f>
        <v>SE1 9JU</v>
      </c>
      <c r="G41" t="str">
        <f>IF(VLOOKUP(Table356[[#This Row],[Site name]],Table3[],4)=0,"",VLOOKUP(Table356[[#This Row],[Site name]],Table3[],4))</f>
        <v>23/AP/1854</v>
      </c>
      <c r="H41" t="str">
        <f>IF(VLOOKUP(Table356[[#This Row],[Site name]],Table3[],5)=0,"",VLOOKUP(Table356[[#This Row],[Site name]],Table3[],5))</f>
        <v>Planning Portal</v>
      </c>
      <c r="I41" s="185" t="str">
        <f>IF(VLOOKUP(Table356[[#This Row],[Site name]],Table3[],6)=0,"",VLOOKUP(Table356[[#This Row],[Site name]],Table3[],6))</f>
        <v xml:space="preserve">22 storey building above podium comprising of affordable residential accommodation. </v>
      </c>
      <c r="J41" s="185" t="str">
        <f>IF(VLOOKUP(Table356[[#This Row],[Site name]],Table3[],7)=0,"",VLOOKUP(Table356[[#This Row],[Site name]],Table3[],7))</f>
        <v/>
      </c>
      <c r="K41" s="185" t="str">
        <f>IF(VLOOKUP(Table356[[#This Row],[Site name]],Table3[],8)=0,"",VLOOKUP(Table356[[#This Row],[Site name]],Table3[],8))</f>
        <v/>
      </c>
      <c r="L41" t="str">
        <f>IF(VLOOKUP(Table356[[#This Row],[Site name]],Table3[],9)=0,"",VLOOKUP(Table356[[#This Row],[Site name]],Table3[],9))</f>
        <v/>
      </c>
      <c r="M41" t="str">
        <f>IF(VLOOKUP(Table356[[#This Row],[Site name]],Table3[],10)=0,"",VLOOKUP(Table356[[#This Row],[Site name]],Table3[],10))</f>
        <v>Residential (inc. student accomodation)</v>
      </c>
      <c r="N41" t="str">
        <f>IF(VLOOKUP(Table356[[#This Row],[Site name]],Table3[],11)=0,"",VLOOKUP(Table356[[#This Row],[Site name]],Table3[],11))</f>
        <v/>
      </c>
      <c r="O41" t="str">
        <f>IF(VLOOKUP(Table356[[#This Row],[Site name]],Table3[],12)=0,"",VLOOKUP(Table356[[#This Row],[Site name]],Table3[],12))</f>
        <v>New Build</v>
      </c>
      <c r="P41" t="str">
        <f>IF(VLOOKUP(Table356[[#This Row],[Site name]],Table3[],13)=0,"",VLOOKUP(Table356[[#This Row],[Site name]],Table3[],13))</f>
        <v/>
      </c>
      <c r="Q41" t="str">
        <f>IF(VLOOKUP(Table356[[#This Row],[Site name]],Table3[],14)=0,"",VLOOKUP(Table356[[#This Row],[Site name]],Table3[],14))</f>
        <v/>
      </c>
      <c r="R41" s="197" t="str">
        <f>IF(VLOOKUP(Table356[[#This Row],[Site name]],Table3[],15)="","",VLOOKUP(Table356[[#This Row],[Site name]],Table3[],15))</f>
        <v/>
      </c>
      <c r="S41" s="197">
        <f>IF(VLOOKUP(Table356[[#This Row],[Site name]],Table3[],16)=0,"",VLOOKUP(Table356[[#This Row],[Site name]],Table3[],16))</f>
        <v>19384</v>
      </c>
      <c r="T41" s="196" t="str">
        <f>IF(VLOOKUP(Table356[[#This Row],[Site name]],Table3[],17)="","",VLOOKUP(Table356[[#This Row],[Site name]],Table3[],17))</f>
        <v/>
      </c>
      <c r="U41" s="187" t="str">
        <f>IF(VLOOKUP(Table356[[#This Row],[Site name]],Table3[],18)="","",VLOOKUP(Table356[[#This Row],[Site name]],Table3[],18))</f>
        <v/>
      </c>
      <c r="V41" s="197">
        <f>IF(VLOOKUP(Table356[[#This Row],[Site name]],Table3[],19)="","",VLOOKUP(Table356[[#This Row],[Site name]],Table3[],19))</f>
        <v>19384</v>
      </c>
      <c r="W41" t="str">
        <f>IF(VLOOKUP(Table356[[#This Row],[Site name]],Table3[],20)=0,"",VLOOKUP(Table356[[#This Row],[Site name]],Table3[],20))</f>
        <v/>
      </c>
      <c r="X41" t="str">
        <f>IF(VLOOKUP(Table356[[#This Row],[Site name]],Table3[],21)=0,"",VLOOKUP(Table356[[#This Row],[Site name]],Table3[],21))</f>
        <v/>
      </c>
      <c r="Y41" t="str">
        <f>IF(VLOOKUP(Table356[[#This Row],[Site name]],Table3[],22)=0,"",VLOOKUP(Table356[[#This Row],[Site name]],Table3[],22))</f>
        <v/>
      </c>
      <c r="Z41" t="str">
        <f>IF(VLOOKUP(Table356[[#This Row],[Site name]],Table3[],23)=0,"",VLOOKUP(Table356[[#This Row],[Site name]],Table3[],23))</f>
        <v/>
      </c>
      <c r="AA41" t="str">
        <f>IF(VLOOKUP(Table356[[#This Row],[Site name]],Table3[],24)=0,"",VLOOKUP(Table356[[#This Row],[Site name]],Table3[],24))</f>
        <v/>
      </c>
      <c r="AB41" t="str">
        <f>IF(VLOOKUP(Table356[[#This Row],[Site name]],Table3[],25)=0,"",VLOOKUP(Table356[[#This Row],[Site name]],Table3[],25))</f>
        <v/>
      </c>
      <c r="AC41" t="str">
        <f>IF(VLOOKUP(Table356[[#This Row],[Site name]],Table3[],26)=0,"",VLOOKUP(Table356[[#This Row],[Site name]],Table3[],26))</f>
        <v/>
      </c>
      <c r="AD41">
        <f>IF(VLOOKUP(Table356[[#This Row],[Site name]],Table3[],27)=0,"",VLOOKUP(Table356[[#This Row],[Site name]],Table3[],27))</f>
        <v>25</v>
      </c>
      <c r="AE41">
        <f>IF(VLOOKUP(Table356[[#This Row],[Site name]],Table3[],28)=0,"",VLOOKUP(Table356[[#This Row],[Site name]],Table3[],28))</f>
        <v>25</v>
      </c>
      <c r="AF41" t="str">
        <f>IF(VLOOKUP(Table356[[#This Row],[Site name]],Table3[],29)=0,"",VLOOKUP(Table356[[#This Row],[Site name]],Table3[],29))</f>
        <v/>
      </c>
      <c r="AG41" t="str">
        <f>IF(VLOOKUP(Table356[[#This Row],[Site name]],Table3[],30)=0,"",VLOOKUP(Table356[[#This Row],[Site name]],Table3[],30))</f>
        <v/>
      </c>
      <c r="AH41" t="str">
        <f>IF(VLOOKUP(Table356[[#This Row],[Site name]],Table3[],31)=0,"",VLOOKUP(Table356[[#This Row],[Site name]],Table3[],31))</f>
        <v/>
      </c>
      <c r="AI41" t="str">
        <f>IF(VLOOKUP(Table356[[#This Row],[Site name]],Table3[],32)=0,"",VLOOKUP(Table356[[#This Row],[Site name]],Table3[],32))</f>
        <v>Arup</v>
      </c>
      <c r="AJ41" t="str">
        <f>IF(VLOOKUP(Table356[[#This Row],[Site name]],Table3[],33)=0,"",VLOOKUP(Table356[[#This Row],[Site name]],Table3[],33))</f>
        <v/>
      </c>
      <c r="AK41" t="str">
        <f>IF(VLOOKUP(Table356[[#This Row],[Site name]],Table3[],34)=0,"",VLOOKUP(Table356[[#This Row],[Site name]],Table3[],34))</f>
        <v/>
      </c>
      <c r="AL41" t="str">
        <f>IF(VLOOKUP(Table356[[#This Row],[Site name]],Table3[],35)=0,"",VLOOKUP(Table356[[#This Row],[Site name]],Table3[],35))</f>
        <v/>
      </c>
      <c r="AM41" t="str">
        <f>IF(VLOOKUP(Table356[[#This Row],[Site name]],Table3[],36)=0,"",VLOOKUP(Table356[[#This Row],[Site name]],Table3[],36))</f>
        <v/>
      </c>
      <c r="AN41" t="str">
        <f>IF(VLOOKUP(Table356[[#This Row],[Site name]],Table3[],37)=0,"",VLOOKUP(Table356[[#This Row],[Site name]],Table3[],37))</f>
        <v>Project 22</v>
      </c>
      <c r="AO41" s="188">
        <f>VLOOKUP(Table356[[#This Row],[Site name]],Table3[],38)</f>
        <v>1</v>
      </c>
      <c r="AP41" s="197">
        <f>VLOOKUP(Table356[[#This Row],[Site name]],Table3[],39)</f>
        <v>1</v>
      </c>
    </row>
    <row r="42" spans="2:42">
      <c r="B42" t="s">
        <v>308</v>
      </c>
      <c r="C42" t="s">
        <v>983</v>
      </c>
      <c r="D42">
        <v>770</v>
      </c>
      <c r="E42" t="str">
        <f>IF(VLOOKUP(Table356[[#This Row],[Site name]],Table3[],2)=0,"",VLOOKUP(Table356[[#This Row],[Site name]],Table3[],2))</f>
        <v>Southwark</v>
      </c>
      <c r="F42" t="str">
        <f>IF(VLOOKUP(Table356[[#This Row],[Site name]],Table3[],3)=0,"",VLOOKUP(Table356[[#This Row],[Site name]],Table3[],3))</f>
        <v>SE1 9JU</v>
      </c>
      <c r="G42" t="str">
        <f>IF(VLOOKUP(Table356[[#This Row],[Site name]],Table3[],4)=0,"",VLOOKUP(Table356[[#This Row],[Site name]],Table3[],4))</f>
        <v>23/AP/1854</v>
      </c>
      <c r="H42" t="str">
        <f>IF(VLOOKUP(Table356[[#This Row],[Site name]],Table3[],5)=0,"",VLOOKUP(Table356[[#This Row],[Site name]],Table3[],5))</f>
        <v>Planning Portal</v>
      </c>
      <c r="I42" s="185" t="str">
        <f>IF(VLOOKUP(Table356[[#This Row],[Site name]],Table3[],6)=0,"",VLOOKUP(Table356[[#This Row],[Site name]],Table3[],6))</f>
        <v>Erection of ground plus 3-storey podium (retail, leisure), 2 basement levels. 2 residential buildings of 22 and 40 storeys above podium.</v>
      </c>
      <c r="J42" s="185">
        <f>IF(VLOOKUP(Table356[[#This Row],[Site name]],Table3[],7)=0,"",VLOOKUP(Table356[[#This Row],[Site name]],Table3[],7))</f>
        <v>45111</v>
      </c>
      <c r="K42" s="185" t="str">
        <f>IF(VLOOKUP(Table356[[#This Row],[Site name]],Table3[],8)=0,"",VLOOKUP(Table356[[#This Row],[Site name]],Table3[],8))</f>
        <v/>
      </c>
      <c r="L42" t="str">
        <f>IF(VLOOKUP(Table356[[#This Row],[Site name]],Table3[],9)=0,"",VLOOKUP(Table356[[#This Row],[Site name]],Table3[],9))</f>
        <v/>
      </c>
      <c r="M42" t="str">
        <f>IF(VLOOKUP(Table356[[#This Row],[Site name]],Table3[],10)=0,"",VLOOKUP(Table356[[#This Row],[Site name]],Table3[],10))</f>
        <v>Residential (inc. student accomodation)</v>
      </c>
      <c r="N42" t="str">
        <f>IF(VLOOKUP(Table356[[#This Row],[Site name]],Table3[],11)=0,"",VLOOKUP(Table356[[#This Row],[Site name]],Table3[],11))</f>
        <v/>
      </c>
      <c r="O42" t="str">
        <f>IF(VLOOKUP(Table356[[#This Row],[Site name]],Table3[],12)=0,"",VLOOKUP(Table356[[#This Row],[Site name]],Table3[],12))</f>
        <v>New Build</v>
      </c>
      <c r="P42" t="str">
        <f>IF(VLOOKUP(Table356[[#This Row],[Site name]],Table3[],13)=0,"",VLOOKUP(Table356[[#This Row],[Site name]],Table3[],13))</f>
        <v/>
      </c>
      <c r="Q42" t="str">
        <f>IF(VLOOKUP(Table356[[#This Row],[Site name]],Table3[],14)=0,"",VLOOKUP(Table356[[#This Row],[Site name]],Table3[],14))</f>
        <v/>
      </c>
      <c r="R42" s="197" t="str">
        <f>IF(VLOOKUP(Table356[[#This Row],[Site name]],Table3[],15)="","",VLOOKUP(Table356[[#This Row],[Site name]],Table3[],15))</f>
        <v/>
      </c>
      <c r="S42" s="197">
        <f>IF(VLOOKUP(Table356[[#This Row],[Site name]],Table3[],16)=0,"",VLOOKUP(Table356[[#This Row],[Site name]],Table3[],16))</f>
        <v>39578</v>
      </c>
      <c r="T42" s="196" t="str">
        <f>IF(VLOOKUP(Table356[[#This Row],[Site name]],Table3[],17)="","",VLOOKUP(Table356[[#This Row],[Site name]],Table3[],17))</f>
        <v/>
      </c>
      <c r="U42" s="187" t="str">
        <f>IF(VLOOKUP(Table356[[#This Row],[Site name]],Table3[],18)="","",VLOOKUP(Table356[[#This Row],[Site name]],Table3[],18))</f>
        <v/>
      </c>
      <c r="V42" s="197">
        <f>IF(VLOOKUP(Table356[[#This Row],[Site name]],Table3[],19)="","",VLOOKUP(Table356[[#This Row],[Site name]],Table3[],19))</f>
        <v>39578</v>
      </c>
      <c r="W42" t="str">
        <f>IF(VLOOKUP(Table356[[#This Row],[Site name]],Table3[],20)=0,"",VLOOKUP(Table356[[#This Row],[Site name]],Table3[],20))</f>
        <v/>
      </c>
      <c r="X42" t="str">
        <f>IF(VLOOKUP(Table356[[#This Row],[Site name]],Table3[],21)=0,"",VLOOKUP(Table356[[#This Row],[Site name]],Table3[],21))</f>
        <v/>
      </c>
      <c r="Y42" t="str">
        <f>IF(VLOOKUP(Table356[[#This Row],[Site name]],Table3[],22)=0,"",VLOOKUP(Table356[[#This Row],[Site name]],Table3[],22))</f>
        <v/>
      </c>
      <c r="Z42" t="str">
        <f>IF(VLOOKUP(Table356[[#This Row],[Site name]],Table3[],23)=0,"",VLOOKUP(Table356[[#This Row],[Site name]],Table3[],23))</f>
        <v/>
      </c>
      <c r="AA42" t="str">
        <f>IF(VLOOKUP(Table356[[#This Row],[Site name]],Table3[],24)=0,"",VLOOKUP(Table356[[#This Row],[Site name]],Table3[],24))</f>
        <v/>
      </c>
      <c r="AB42" t="str">
        <f>IF(VLOOKUP(Table356[[#This Row],[Site name]],Table3[],25)=0,"",VLOOKUP(Table356[[#This Row],[Site name]],Table3[],25))</f>
        <v/>
      </c>
      <c r="AC42" t="str">
        <f>IF(VLOOKUP(Table356[[#This Row],[Site name]],Table3[],26)=0,"",VLOOKUP(Table356[[#This Row],[Site name]],Table3[],26))</f>
        <v/>
      </c>
      <c r="AD42">
        <f>IF(VLOOKUP(Table356[[#This Row],[Site name]],Table3[],27)=0,"",VLOOKUP(Table356[[#This Row],[Site name]],Table3[],27))</f>
        <v>42</v>
      </c>
      <c r="AE42">
        <f>IF(VLOOKUP(Table356[[#This Row],[Site name]],Table3[],28)=0,"",VLOOKUP(Table356[[#This Row],[Site name]],Table3[],28))</f>
        <v>40</v>
      </c>
      <c r="AF42" t="str">
        <f>IF(VLOOKUP(Table356[[#This Row],[Site name]],Table3[],29)=0,"",VLOOKUP(Table356[[#This Row],[Site name]],Table3[],29))</f>
        <v/>
      </c>
      <c r="AG42" t="str">
        <f>IF(VLOOKUP(Table356[[#This Row],[Site name]],Table3[],30)=0,"",VLOOKUP(Table356[[#This Row],[Site name]],Table3[],30))</f>
        <v/>
      </c>
      <c r="AH42" t="str">
        <f>IF(VLOOKUP(Table356[[#This Row],[Site name]],Table3[],31)=0,"",VLOOKUP(Table356[[#This Row],[Site name]],Table3[],31))</f>
        <v/>
      </c>
      <c r="AI42" t="str">
        <f>IF(VLOOKUP(Table356[[#This Row],[Site name]],Table3[],32)=0,"",VLOOKUP(Table356[[#This Row],[Site name]],Table3[],32))</f>
        <v>Arup</v>
      </c>
      <c r="AJ42" t="str">
        <f>IF(VLOOKUP(Table356[[#This Row],[Site name]],Table3[],33)=0,"",VLOOKUP(Table356[[#This Row],[Site name]],Table3[],33))</f>
        <v/>
      </c>
      <c r="AK42" t="str">
        <f>IF(VLOOKUP(Table356[[#This Row],[Site name]],Table3[],34)=0,"",VLOOKUP(Table356[[#This Row],[Site name]],Table3[],34))</f>
        <v/>
      </c>
      <c r="AL42" t="str">
        <f>IF(VLOOKUP(Table356[[#This Row],[Site name]],Table3[],35)=0,"",VLOOKUP(Table356[[#This Row],[Site name]],Table3[],35))</f>
        <v/>
      </c>
      <c r="AM42" t="str">
        <f>IF(VLOOKUP(Table356[[#This Row],[Site name]],Table3[],36)=0,"",VLOOKUP(Table356[[#This Row],[Site name]],Table3[],36))</f>
        <v/>
      </c>
      <c r="AN42" t="str">
        <f>IF(VLOOKUP(Table356[[#This Row],[Site name]],Table3[],37)=0,"",VLOOKUP(Table356[[#This Row],[Site name]],Table3[],37))</f>
        <v>Project 23</v>
      </c>
      <c r="AO42" s="188">
        <f>VLOOKUP(Table356[[#This Row],[Site name]],Table3[],38)</f>
        <v>1</v>
      </c>
      <c r="AP42" s="197">
        <f>VLOOKUP(Table356[[#This Row],[Site name]],Table3[],39)</f>
        <v>1</v>
      </c>
    </row>
    <row r="43" spans="2:42">
      <c r="B43" t="s">
        <v>308</v>
      </c>
      <c r="C43" t="s">
        <v>982</v>
      </c>
      <c r="D43">
        <v>818</v>
      </c>
      <c r="E43" t="str">
        <f>IF(VLOOKUP(Table356[[#This Row],[Site name]],Table3[],2)=0,"",VLOOKUP(Table356[[#This Row],[Site name]],Table3[],2))</f>
        <v>Southwark</v>
      </c>
      <c r="F43" t="str">
        <f>IF(VLOOKUP(Table356[[#This Row],[Site name]],Table3[],3)=0,"",VLOOKUP(Table356[[#This Row],[Site name]],Table3[],3))</f>
        <v>SE1 9JU</v>
      </c>
      <c r="G43" t="str">
        <f>IF(VLOOKUP(Table356[[#This Row],[Site name]],Table3[],4)=0,"",VLOOKUP(Table356[[#This Row],[Site name]],Table3[],4))</f>
        <v>23/AP/1854</v>
      </c>
      <c r="H43" t="str">
        <f>IF(VLOOKUP(Table356[[#This Row],[Site name]],Table3[],5)=0,"",VLOOKUP(Table356[[#This Row],[Site name]],Table3[],5))</f>
        <v>Planning Portal</v>
      </c>
      <c r="I43" s="185" t="str">
        <f>IF(VLOOKUP(Table356[[#This Row],[Site name]],Table3[],6)=0,"",VLOOKUP(Table356[[#This Row],[Site name]],Table3[],6))</f>
        <v>Erection of ground plus 3-storey podium (retail, leisure), 2 basement levels. 2 residential buildings of 22 and 40 storeys above podium.</v>
      </c>
      <c r="J43" s="185">
        <f>IF(VLOOKUP(Table356[[#This Row],[Site name]],Table3[],7)=0,"",VLOOKUP(Table356[[#This Row],[Site name]],Table3[],7))</f>
        <v>45111</v>
      </c>
      <c r="K43" s="185" t="str">
        <f>IF(VLOOKUP(Table356[[#This Row],[Site name]],Table3[],8)=0,"",VLOOKUP(Table356[[#This Row],[Site name]],Table3[],8))</f>
        <v/>
      </c>
      <c r="L43" t="str">
        <f>IF(VLOOKUP(Table356[[#This Row],[Site name]],Table3[],9)=0,"",VLOOKUP(Table356[[#This Row],[Site name]],Table3[],9))</f>
        <v/>
      </c>
      <c r="M43" t="str">
        <f>IF(VLOOKUP(Table356[[#This Row],[Site name]],Table3[],10)=0,"",VLOOKUP(Table356[[#This Row],[Site name]],Table3[],10))</f>
        <v>Residential (inc. student accomodation)</v>
      </c>
      <c r="N43" t="str">
        <f>IF(VLOOKUP(Table356[[#This Row],[Site name]],Table3[],11)=0,"",VLOOKUP(Table356[[#This Row],[Site name]],Table3[],11))</f>
        <v/>
      </c>
      <c r="O43" t="str">
        <f>IF(VLOOKUP(Table356[[#This Row],[Site name]],Table3[],12)=0,"",VLOOKUP(Table356[[#This Row],[Site name]],Table3[],12))</f>
        <v>New Build</v>
      </c>
      <c r="P43" t="str">
        <f>IF(VLOOKUP(Table356[[#This Row],[Site name]],Table3[],13)=0,"",VLOOKUP(Table356[[#This Row],[Site name]],Table3[],13))</f>
        <v/>
      </c>
      <c r="Q43" t="str">
        <f>IF(VLOOKUP(Table356[[#This Row],[Site name]],Table3[],14)=0,"",VLOOKUP(Table356[[#This Row],[Site name]],Table3[],14))</f>
        <v/>
      </c>
      <c r="R43" s="197" t="str">
        <f>IF(VLOOKUP(Table356[[#This Row],[Site name]],Table3[],15)="","",VLOOKUP(Table356[[#This Row],[Site name]],Table3[],15))</f>
        <v/>
      </c>
      <c r="S43" s="197">
        <f>IF(VLOOKUP(Table356[[#This Row],[Site name]],Table3[],16)=0,"",VLOOKUP(Table356[[#This Row],[Site name]],Table3[],16))</f>
        <v>39578</v>
      </c>
      <c r="T43" s="196" t="str">
        <f>IF(VLOOKUP(Table356[[#This Row],[Site name]],Table3[],17)="","",VLOOKUP(Table356[[#This Row],[Site name]],Table3[],17))</f>
        <v/>
      </c>
      <c r="U43" s="187" t="str">
        <f>IF(VLOOKUP(Table356[[#This Row],[Site name]],Table3[],18)="","",VLOOKUP(Table356[[#This Row],[Site name]],Table3[],18))</f>
        <v/>
      </c>
      <c r="V43" s="197">
        <f>IF(VLOOKUP(Table356[[#This Row],[Site name]],Table3[],19)="","",VLOOKUP(Table356[[#This Row],[Site name]],Table3[],19))</f>
        <v>39578</v>
      </c>
      <c r="W43" t="str">
        <f>IF(VLOOKUP(Table356[[#This Row],[Site name]],Table3[],20)=0,"",VLOOKUP(Table356[[#This Row],[Site name]],Table3[],20))</f>
        <v/>
      </c>
      <c r="X43" t="str">
        <f>IF(VLOOKUP(Table356[[#This Row],[Site name]],Table3[],21)=0,"",VLOOKUP(Table356[[#This Row],[Site name]],Table3[],21))</f>
        <v/>
      </c>
      <c r="Y43" t="str">
        <f>IF(VLOOKUP(Table356[[#This Row],[Site name]],Table3[],22)=0,"",VLOOKUP(Table356[[#This Row],[Site name]],Table3[],22))</f>
        <v/>
      </c>
      <c r="Z43" t="str">
        <f>IF(VLOOKUP(Table356[[#This Row],[Site name]],Table3[],23)=0,"",VLOOKUP(Table356[[#This Row],[Site name]],Table3[],23))</f>
        <v/>
      </c>
      <c r="AA43" t="str">
        <f>IF(VLOOKUP(Table356[[#This Row],[Site name]],Table3[],24)=0,"",VLOOKUP(Table356[[#This Row],[Site name]],Table3[],24))</f>
        <v/>
      </c>
      <c r="AB43" t="str">
        <f>IF(VLOOKUP(Table356[[#This Row],[Site name]],Table3[],25)=0,"",VLOOKUP(Table356[[#This Row],[Site name]],Table3[],25))</f>
        <v/>
      </c>
      <c r="AC43" t="str">
        <f>IF(VLOOKUP(Table356[[#This Row],[Site name]],Table3[],26)=0,"",VLOOKUP(Table356[[#This Row],[Site name]],Table3[],26))</f>
        <v/>
      </c>
      <c r="AD43">
        <f>IF(VLOOKUP(Table356[[#This Row],[Site name]],Table3[],27)=0,"",VLOOKUP(Table356[[#This Row],[Site name]],Table3[],27))</f>
        <v>42</v>
      </c>
      <c r="AE43">
        <f>IF(VLOOKUP(Table356[[#This Row],[Site name]],Table3[],28)=0,"",VLOOKUP(Table356[[#This Row],[Site name]],Table3[],28))</f>
        <v>40</v>
      </c>
      <c r="AF43" t="str">
        <f>IF(VLOOKUP(Table356[[#This Row],[Site name]],Table3[],29)=0,"",VLOOKUP(Table356[[#This Row],[Site name]],Table3[],29))</f>
        <v/>
      </c>
      <c r="AG43" t="str">
        <f>IF(VLOOKUP(Table356[[#This Row],[Site name]],Table3[],30)=0,"",VLOOKUP(Table356[[#This Row],[Site name]],Table3[],30))</f>
        <v/>
      </c>
      <c r="AH43" t="str">
        <f>IF(VLOOKUP(Table356[[#This Row],[Site name]],Table3[],31)=0,"",VLOOKUP(Table356[[#This Row],[Site name]],Table3[],31))</f>
        <v/>
      </c>
      <c r="AI43" t="str">
        <f>IF(VLOOKUP(Table356[[#This Row],[Site name]],Table3[],32)=0,"",VLOOKUP(Table356[[#This Row],[Site name]],Table3[],32))</f>
        <v>Arup</v>
      </c>
      <c r="AJ43" t="str">
        <f>IF(VLOOKUP(Table356[[#This Row],[Site name]],Table3[],33)=0,"",VLOOKUP(Table356[[#This Row],[Site name]],Table3[],33))</f>
        <v/>
      </c>
      <c r="AK43" t="str">
        <f>IF(VLOOKUP(Table356[[#This Row],[Site name]],Table3[],34)=0,"",VLOOKUP(Table356[[#This Row],[Site name]],Table3[],34))</f>
        <v/>
      </c>
      <c r="AL43" t="str">
        <f>IF(VLOOKUP(Table356[[#This Row],[Site name]],Table3[],35)=0,"",VLOOKUP(Table356[[#This Row],[Site name]],Table3[],35))</f>
        <v/>
      </c>
      <c r="AM43" t="str">
        <f>IF(VLOOKUP(Table356[[#This Row],[Site name]],Table3[],36)=0,"",VLOOKUP(Table356[[#This Row],[Site name]],Table3[],36))</f>
        <v/>
      </c>
      <c r="AN43" t="str">
        <f>IF(VLOOKUP(Table356[[#This Row],[Site name]],Table3[],37)=0,"",VLOOKUP(Table356[[#This Row],[Site name]],Table3[],37))</f>
        <v>Project 23</v>
      </c>
      <c r="AO43" s="188">
        <f>VLOOKUP(Table356[[#This Row],[Site name]],Table3[],38)</f>
        <v>1</v>
      </c>
      <c r="AP43" s="197">
        <f>VLOOKUP(Table356[[#This Row],[Site name]],Table3[],39)</f>
        <v>1</v>
      </c>
    </row>
    <row r="44" spans="2:42">
      <c r="B44" t="s">
        <v>309</v>
      </c>
      <c r="C44" t="s">
        <v>983</v>
      </c>
      <c r="D44">
        <v>422</v>
      </c>
      <c r="E44" t="str">
        <f>IF(VLOOKUP(Table356[[#This Row],[Site name]],Table3[],2)=0,"",VLOOKUP(Table356[[#This Row],[Site name]],Table3[],2))</f>
        <v>Hammersmith and Fulham</v>
      </c>
      <c r="F44" t="str">
        <f>IF(VLOOKUP(Table356[[#This Row],[Site name]],Table3[],3)=0,"",VLOOKUP(Table356[[#This Row],[Site name]],Table3[],3))</f>
        <v>W6 8DN</v>
      </c>
      <c r="G44" t="str">
        <f>IF(VLOOKUP(Table356[[#This Row],[Site name]],Table3[],4)=0,"",VLOOKUP(Table356[[#This Row],[Site name]],Table3[],4))</f>
        <v>2021/03561/FUL</v>
      </c>
      <c r="H44" t="str">
        <f>IF(VLOOKUP(Table356[[#This Row],[Site name]],Table3[],5)=0,"",VLOOKUP(Table356[[#This Row],[Site name]],Table3[],5))</f>
        <v>Planning Portal</v>
      </c>
      <c r="I44" s="185" t="str">
        <f>IF(VLOOKUP(Table356[[#This Row],[Site name]],Table3[],6)=0,"",VLOOKUP(Table356[[#This Row],[Site name]],Table3[],6))</f>
        <v>Currently clear site, erection of two buildings</v>
      </c>
      <c r="J44" s="185">
        <f>IF(VLOOKUP(Table356[[#This Row],[Site name]],Table3[],7)=0,"",VLOOKUP(Table356[[#This Row],[Site name]],Table3[],7))</f>
        <v>44504</v>
      </c>
      <c r="K44" s="185">
        <f>IF(VLOOKUP(Table356[[#This Row],[Site name]],Table3[],8)=0,"",VLOOKUP(Table356[[#This Row],[Site name]],Table3[],8))</f>
        <v>44784</v>
      </c>
      <c r="L44" t="str">
        <f>IF(VLOOKUP(Table356[[#This Row],[Site name]],Table3[],9)=0,"",VLOOKUP(Table356[[#This Row],[Site name]],Table3[],9))</f>
        <v/>
      </c>
      <c r="M44" t="str">
        <f>IF(VLOOKUP(Table356[[#This Row],[Site name]],Table3[],10)=0,"",VLOOKUP(Table356[[#This Row],[Site name]],Table3[],10))</f>
        <v>Residential (inc. student accomodation)</v>
      </c>
      <c r="N44" t="str">
        <f>IF(VLOOKUP(Table356[[#This Row],[Site name]],Table3[],11)=0,"",VLOOKUP(Table356[[#This Row],[Site name]],Table3[],11))</f>
        <v/>
      </c>
      <c r="O44" t="str">
        <f>IF(VLOOKUP(Table356[[#This Row],[Site name]],Table3[],12)=0,"",VLOOKUP(Table356[[#This Row],[Site name]],Table3[],12))</f>
        <v>New Build</v>
      </c>
      <c r="P44" t="str">
        <f>IF(VLOOKUP(Table356[[#This Row],[Site name]],Table3[],13)=0,"",VLOOKUP(Table356[[#This Row],[Site name]],Table3[],13))</f>
        <v/>
      </c>
      <c r="Q44" t="str">
        <f>IF(VLOOKUP(Table356[[#This Row],[Site name]],Table3[],14)=0,"",VLOOKUP(Table356[[#This Row],[Site name]],Table3[],14))</f>
        <v/>
      </c>
      <c r="R44" s="197" t="str">
        <f>IF(VLOOKUP(Table356[[#This Row],[Site name]],Table3[],15)="","",VLOOKUP(Table356[[#This Row],[Site name]],Table3[],15))</f>
        <v/>
      </c>
      <c r="S44" s="197">
        <f>IF(VLOOKUP(Table356[[#This Row],[Site name]],Table3[],16)=0,"",VLOOKUP(Table356[[#This Row],[Site name]],Table3[],16))</f>
        <v>16943</v>
      </c>
      <c r="T44" s="196" t="str">
        <f>IF(VLOOKUP(Table356[[#This Row],[Site name]],Table3[],17)="","",VLOOKUP(Table356[[#This Row],[Site name]],Table3[],17))</f>
        <v/>
      </c>
      <c r="U44" s="187" t="str">
        <f>IF(VLOOKUP(Table356[[#This Row],[Site name]],Table3[],18)="","",VLOOKUP(Table356[[#This Row],[Site name]],Table3[],18))</f>
        <v/>
      </c>
      <c r="V44" s="197">
        <f>IF(VLOOKUP(Table356[[#This Row],[Site name]],Table3[],19)="","",VLOOKUP(Table356[[#This Row],[Site name]],Table3[],19))</f>
        <v>16943</v>
      </c>
      <c r="W44" t="str">
        <f>IF(VLOOKUP(Table356[[#This Row],[Site name]],Table3[],20)=0,"",VLOOKUP(Table356[[#This Row],[Site name]],Table3[],20))</f>
        <v/>
      </c>
      <c r="X44" t="str">
        <f>IF(VLOOKUP(Table356[[#This Row],[Site name]],Table3[],21)=0,"",VLOOKUP(Table356[[#This Row],[Site name]],Table3[],21))</f>
        <v/>
      </c>
      <c r="Y44" t="str">
        <f>IF(VLOOKUP(Table356[[#This Row],[Site name]],Table3[],22)=0,"",VLOOKUP(Table356[[#This Row],[Site name]],Table3[],22))</f>
        <v/>
      </c>
      <c r="Z44" t="str">
        <f>IF(VLOOKUP(Table356[[#This Row],[Site name]],Table3[],23)=0,"",VLOOKUP(Table356[[#This Row],[Site name]],Table3[],23))</f>
        <v/>
      </c>
      <c r="AA44" t="str">
        <f>IF(VLOOKUP(Table356[[#This Row],[Site name]],Table3[],24)=0,"",VLOOKUP(Table356[[#This Row],[Site name]],Table3[],24))</f>
        <v/>
      </c>
      <c r="AB44" t="str">
        <f>IF(VLOOKUP(Table356[[#This Row],[Site name]],Table3[],25)=0,"",VLOOKUP(Table356[[#This Row],[Site name]],Table3[],25))</f>
        <v/>
      </c>
      <c r="AC44" t="str">
        <f>IF(VLOOKUP(Table356[[#This Row],[Site name]],Table3[],26)=0,"",VLOOKUP(Table356[[#This Row],[Site name]],Table3[],26))</f>
        <v/>
      </c>
      <c r="AD44">
        <f>IF(VLOOKUP(Table356[[#This Row],[Site name]],Table3[],27)=0,"",VLOOKUP(Table356[[#This Row],[Site name]],Table3[],27))</f>
        <v>16</v>
      </c>
      <c r="AE44">
        <f>IF(VLOOKUP(Table356[[#This Row],[Site name]],Table3[],28)=0,"",VLOOKUP(Table356[[#This Row],[Site name]],Table3[],28))</f>
        <v>16</v>
      </c>
      <c r="AF44" t="str">
        <f>IF(VLOOKUP(Table356[[#This Row],[Site name]],Table3[],29)=0,"",VLOOKUP(Table356[[#This Row],[Site name]],Table3[],29))</f>
        <v/>
      </c>
      <c r="AG44" t="str">
        <f>IF(VLOOKUP(Table356[[#This Row],[Site name]],Table3[],30)=0,"",VLOOKUP(Table356[[#This Row],[Site name]],Table3[],30))</f>
        <v/>
      </c>
      <c r="AH44" t="str">
        <f>IF(VLOOKUP(Table356[[#This Row],[Site name]],Table3[],31)=0,"",VLOOKUP(Table356[[#This Row],[Site name]],Table3[],31))</f>
        <v/>
      </c>
      <c r="AI44" t="str">
        <f>IF(VLOOKUP(Table356[[#This Row],[Site name]],Table3[],32)=0,"",VLOOKUP(Table356[[#This Row],[Site name]],Table3[],32))</f>
        <v>Stroma</v>
      </c>
      <c r="AJ44" t="str">
        <f>IF(VLOOKUP(Table356[[#This Row],[Site name]],Table3[],33)=0,"",VLOOKUP(Table356[[#This Row],[Site name]],Table3[],33))</f>
        <v/>
      </c>
      <c r="AK44" t="str">
        <f>IF(VLOOKUP(Table356[[#This Row],[Site name]],Table3[],34)=0,"",VLOOKUP(Table356[[#This Row],[Site name]],Table3[],34))</f>
        <v/>
      </c>
      <c r="AL44" t="str">
        <f>IF(VLOOKUP(Table356[[#This Row],[Site name]],Table3[],35)=0,"",VLOOKUP(Table356[[#This Row],[Site name]],Table3[],35))</f>
        <v/>
      </c>
      <c r="AM44" t="str">
        <f>IF(VLOOKUP(Table356[[#This Row],[Site name]],Table3[],36)=0,"",VLOOKUP(Table356[[#This Row],[Site name]],Table3[],36))</f>
        <v/>
      </c>
      <c r="AN44" t="str">
        <f>IF(VLOOKUP(Table356[[#This Row],[Site name]],Table3[],37)=0,"",VLOOKUP(Table356[[#This Row],[Site name]],Table3[],37))</f>
        <v>Project 24</v>
      </c>
      <c r="AO44" s="188">
        <f>VLOOKUP(Table356[[#This Row],[Site name]],Table3[],38)</f>
        <v>1</v>
      </c>
      <c r="AP44" s="197">
        <f>VLOOKUP(Table356[[#This Row],[Site name]],Table3[],39)</f>
        <v>1</v>
      </c>
    </row>
    <row r="45" spans="2:42">
      <c r="B45" t="s">
        <v>309</v>
      </c>
      <c r="C45" t="s">
        <v>982</v>
      </c>
      <c r="D45">
        <v>438</v>
      </c>
      <c r="E45" t="str">
        <f>IF(VLOOKUP(Table356[[#This Row],[Site name]],Table3[],2)=0,"",VLOOKUP(Table356[[#This Row],[Site name]],Table3[],2))</f>
        <v>Hammersmith and Fulham</v>
      </c>
      <c r="F45" t="str">
        <f>IF(VLOOKUP(Table356[[#This Row],[Site name]],Table3[],3)=0,"",VLOOKUP(Table356[[#This Row],[Site name]],Table3[],3))</f>
        <v>W6 8DN</v>
      </c>
      <c r="G45" t="str">
        <f>IF(VLOOKUP(Table356[[#This Row],[Site name]],Table3[],4)=0,"",VLOOKUP(Table356[[#This Row],[Site name]],Table3[],4))</f>
        <v>2021/03561/FUL</v>
      </c>
      <c r="H45" t="str">
        <f>IF(VLOOKUP(Table356[[#This Row],[Site name]],Table3[],5)=0,"",VLOOKUP(Table356[[#This Row],[Site name]],Table3[],5))</f>
        <v>Planning Portal</v>
      </c>
      <c r="I45" s="185" t="str">
        <f>IF(VLOOKUP(Table356[[#This Row],[Site name]],Table3[],6)=0,"",VLOOKUP(Table356[[#This Row],[Site name]],Table3[],6))</f>
        <v>Currently clear site, erection of two buildings</v>
      </c>
      <c r="J45" s="185">
        <f>IF(VLOOKUP(Table356[[#This Row],[Site name]],Table3[],7)=0,"",VLOOKUP(Table356[[#This Row],[Site name]],Table3[],7))</f>
        <v>44504</v>
      </c>
      <c r="K45" s="185">
        <f>IF(VLOOKUP(Table356[[#This Row],[Site name]],Table3[],8)=0,"",VLOOKUP(Table356[[#This Row],[Site name]],Table3[],8))</f>
        <v>44784</v>
      </c>
      <c r="L45" t="str">
        <f>IF(VLOOKUP(Table356[[#This Row],[Site name]],Table3[],9)=0,"",VLOOKUP(Table356[[#This Row],[Site name]],Table3[],9))</f>
        <v/>
      </c>
      <c r="M45" t="str">
        <f>IF(VLOOKUP(Table356[[#This Row],[Site name]],Table3[],10)=0,"",VLOOKUP(Table356[[#This Row],[Site name]],Table3[],10))</f>
        <v>Residential (inc. student accomodation)</v>
      </c>
      <c r="N45" t="str">
        <f>IF(VLOOKUP(Table356[[#This Row],[Site name]],Table3[],11)=0,"",VLOOKUP(Table356[[#This Row],[Site name]],Table3[],11))</f>
        <v/>
      </c>
      <c r="O45" t="str">
        <f>IF(VLOOKUP(Table356[[#This Row],[Site name]],Table3[],12)=0,"",VLOOKUP(Table356[[#This Row],[Site name]],Table3[],12))</f>
        <v>New Build</v>
      </c>
      <c r="P45" t="str">
        <f>IF(VLOOKUP(Table356[[#This Row],[Site name]],Table3[],13)=0,"",VLOOKUP(Table356[[#This Row],[Site name]],Table3[],13))</f>
        <v/>
      </c>
      <c r="Q45" t="str">
        <f>IF(VLOOKUP(Table356[[#This Row],[Site name]],Table3[],14)=0,"",VLOOKUP(Table356[[#This Row],[Site name]],Table3[],14))</f>
        <v/>
      </c>
      <c r="R45" s="197" t="str">
        <f>IF(VLOOKUP(Table356[[#This Row],[Site name]],Table3[],15)="","",VLOOKUP(Table356[[#This Row],[Site name]],Table3[],15))</f>
        <v/>
      </c>
      <c r="S45" s="197">
        <f>IF(VLOOKUP(Table356[[#This Row],[Site name]],Table3[],16)=0,"",VLOOKUP(Table356[[#This Row],[Site name]],Table3[],16))</f>
        <v>16943</v>
      </c>
      <c r="T45" s="196" t="str">
        <f>IF(VLOOKUP(Table356[[#This Row],[Site name]],Table3[],17)="","",VLOOKUP(Table356[[#This Row],[Site name]],Table3[],17))</f>
        <v/>
      </c>
      <c r="U45" s="187" t="str">
        <f>IF(VLOOKUP(Table356[[#This Row],[Site name]],Table3[],18)="","",VLOOKUP(Table356[[#This Row],[Site name]],Table3[],18))</f>
        <v/>
      </c>
      <c r="V45" s="197">
        <f>IF(VLOOKUP(Table356[[#This Row],[Site name]],Table3[],19)="","",VLOOKUP(Table356[[#This Row],[Site name]],Table3[],19))</f>
        <v>16943</v>
      </c>
      <c r="W45" t="str">
        <f>IF(VLOOKUP(Table356[[#This Row],[Site name]],Table3[],20)=0,"",VLOOKUP(Table356[[#This Row],[Site name]],Table3[],20))</f>
        <v/>
      </c>
      <c r="X45" t="str">
        <f>IF(VLOOKUP(Table356[[#This Row],[Site name]],Table3[],21)=0,"",VLOOKUP(Table356[[#This Row],[Site name]],Table3[],21))</f>
        <v/>
      </c>
      <c r="Y45" t="str">
        <f>IF(VLOOKUP(Table356[[#This Row],[Site name]],Table3[],22)=0,"",VLOOKUP(Table356[[#This Row],[Site name]],Table3[],22))</f>
        <v/>
      </c>
      <c r="Z45" t="str">
        <f>IF(VLOOKUP(Table356[[#This Row],[Site name]],Table3[],23)=0,"",VLOOKUP(Table356[[#This Row],[Site name]],Table3[],23))</f>
        <v/>
      </c>
      <c r="AA45" t="str">
        <f>IF(VLOOKUP(Table356[[#This Row],[Site name]],Table3[],24)=0,"",VLOOKUP(Table356[[#This Row],[Site name]],Table3[],24))</f>
        <v/>
      </c>
      <c r="AB45" t="str">
        <f>IF(VLOOKUP(Table356[[#This Row],[Site name]],Table3[],25)=0,"",VLOOKUP(Table356[[#This Row],[Site name]],Table3[],25))</f>
        <v/>
      </c>
      <c r="AC45" t="str">
        <f>IF(VLOOKUP(Table356[[#This Row],[Site name]],Table3[],26)=0,"",VLOOKUP(Table356[[#This Row],[Site name]],Table3[],26))</f>
        <v/>
      </c>
      <c r="AD45">
        <f>IF(VLOOKUP(Table356[[#This Row],[Site name]],Table3[],27)=0,"",VLOOKUP(Table356[[#This Row],[Site name]],Table3[],27))</f>
        <v>16</v>
      </c>
      <c r="AE45">
        <f>IF(VLOOKUP(Table356[[#This Row],[Site name]],Table3[],28)=0,"",VLOOKUP(Table356[[#This Row],[Site name]],Table3[],28))</f>
        <v>16</v>
      </c>
      <c r="AF45" t="str">
        <f>IF(VLOOKUP(Table356[[#This Row],[Site name]],Table3[],29)=0,"",VLOOKUP(Table356[[#This Row],[Site name]],Table3[],29))</f>
        <v/>
      </c>
      <c r="AG45" t="str">
        <f>IF(VLOOKUP(Table356[[#This Row],[Site name]],Table3[],30)=0,"",VLOOKUP(Table356[[#This Row],[Site name]],Table3[],30))</f>
        <v/>
      </c>
      <c r="AH45" t="str">
        <f>IF(VLOOKUP(Table356[[#This Row],[Site name]],Table3[],31)=0,"",VLOOKUP(Table356[[#This Row],[Site name]],Table3[],31))</f>
        <v/>
      </c>
      <c r="AI45" t="str">
        <f>IF(VLOOKUP(Table356[[#This Row],[Site name]],Table3[],32)=0,"",VLOOKUP(Table356[[#This Row],[Site name]],Table3[],32))</f>
        <v>Stroma</v>
      </c>
      <c r="AJ45" t="str">
        <f>IF(VLOOKUP(Table356[[#This Row],[Site name]],Table3[],33)=0,"",VLOOKUP(Table356[[#This Row],[Site name]],Table3[],33))</f>
        <v/>
      </c>
      <c r="AK45" t="str">
        <f>IF(VLOOKUP(Table356[[#This Row],[Site name]],Table3[],34)=0,"",VLOOKUP(Table356[[#This Row],[Site name]],Table3[],34))</f>
        <v/>
      </c>
      <c r="AL45" t="str">
        <f>IF(VLOOKUP(Table356[[#This Row],[Site name]],Table3[],35)=0,"",VLOOKUP(Table356[[#This Row],[Site name]],Table3[],35))</f>
        <v/>
      </c>
      <c r="AM45" t="str">
        <f>IF(VLOOKUP(Table356[[#This Row],[Site name]],Table3[],36)=0,"",VLOOKUP(Table356[[#This Row],[Site name]],Table3[],36))</f>
        <v/>
      </c>
      <c r="AN45" t="str">
        <f>IF(VLOOKUP(Table356[[#This Row],[Site name]],Table3[],37)=0,"",VLOOKUP(Table356[[#This Row],[Site name]],Table3[],37))</f>
        <v>Project 24</v>
      </c>
      <c r="AO45" s="188">
        <f>VLOOKUP(Table356[[#This Row],[Site name]],Table3[],38)</f>
        <v>1</v>
      </c>
      <c r="AP45" s="197">
        <f>VLOOKUP(Table356[[#This Row],[Site name]],Table3[],39)</f>
        <v>1</v>
      </c>
    </row>
    <row r="46" spans="2:42">
      <c r="B46" t="s">
        <v>312</v>
      </c>
      <c r="C46" t="s">
        <v>982</v>
      </c>
      <c r="E46" t="str">
        <f>IF(VLOOKUP(Table356[[#This Row],[Site name]],Table3[],2)=0,"",VLOOKUP(Table356[[#This Row],[Site name]],Table3[],2))</f>
        <v>Westminster</v>
      </c>
      <c r="F46" t="str">
        <f>IF(VLOOKUP(Table356[[#This Row],[Site name]],Table3[],3)=0,"",VLOOKUP(Table356[[#This Row],[Site name]],Table3[],3))</f>
        <v>W1U 6DD</v>
      </c>
      <c r="G46" t="str">
        <f>IF(VLOOKUP(Table356[[#This Row],[Site name]],Table3[],4)=0,"",VLOOKUP(Table356[[#This Row],[Site name]],Table3[],4))</f>
        <v>16/11376/FULL</v>
      </c>
      <c r="H46" t="str">
        <f>IF(VLOOKUP(Table356[[#This Row],[Site name]],Table3[],5)=0,"",VLOOKUP(Table356[[#This Row],[Site name]],Table3[],5))</f>
        <v>Planning Portal</v>
      </c>
      <c r="I46" s="185" t="str">
        <f>IF(VLOOKUP(Table356[[#This Row],[Site name]],Table3[],6)=0,"",VLOOKUP(Table356[[#This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46" s="185">
        <f>IF(VLOOKUP(Table356[[#This Row],[Site name]],Table3[],7)=0,"",VLOOKUP(Table356[[#This Row],[Site name]],Table3[],7))</f>
        <v>42703</v>
      </c>
      <c r="K46" s="185">
        <f>IF(VLOOKUP(Table356[[#This Row],[Site name]],Table3[],8)=0,"",VLOOKUP(Table356[[#This Row],[Site name]],Table3[],8))</f>
        <v>43551</v>
      </c>
      <c r="L46" t="str">
        <f>IF(VLOOKUP(Table356[[#This Row],[Site name]],Table3[],9)=0,"",VLOOKUP(Table356[[#This Row],[Site name]],Table3[],9))</f>
        <v>Granted</v>
      </c>
      <c r="M46" t="str">
        <f>IF(VLOOKUP(Table356[[#This Row],[Site name]],Table3[],10)=0,"",VLOOKUP(Table356[[#This Row],[Site name]],Table3[],10))</f>
        <v>Office, Retail &amp; Residential</v>
      </c>
      <c r="N46" t="str">
        <f>IF(VLOOKUP(Table356[[#This Row],[Site name]],Table3[],11)=0,"",VLOOKUP(Table356[[#This Row],[Site name]],Table3[],11))</f>
        <v/>
      </c>
      <c r="O46" t="str">
        <f>IF(VLOOKUP(Table356[[#This Row],[Site name]],Table3[],12)=0,"",VLOOKUP(Table356[[#This Row],[Site name]],Table3[],12))</f>
        <v>New Build</v>
      </c>
      <c r="P46" t="str">
        <f>IF(VLOOKUP(Table356[[#This Row],[Site name]],Table3[],13)=0,"",VLOOKUP(Table356[[#This Row],[Site name]],Table3[],13))</f>
        <v>1970s</v>
      </c>
      <c r="Q46" t="str">
        <f>IF(VLOOKUP(Table356[[#This Row],[Site name]],Table3[],14)=0,"",VLOOKUP(Table356[[#This Row],[Site name]],Table3[],14))</f>
        <v/>
      </c>
      <c r="R46" s="197">
        <f>IF(VLOOKUP(Table356[[#This Row],[Site name]],Table3[],15)="","",VLOOKUP(Table356[[#This Row],[Site name]],Table3[],15))</f>
        <v>20087</v>
      </c>
      <c r="S46" s="197">
        <f>IF(VLOOKUP(Table356[[#This Row],[Site name]],Table3[],16)=0,"",VLOOKUP(Table356[[#This Row],[Site name]],Table3[],16))</f>
        <v>49561</v>
      </c>
      <c r="T46" s="196" t="str">
        <f>IF(VLOOKUP(Table356[[#This Row],[Site name]],Table3[],17)="","",VLOOKUP(Table356[[#This Row],[Site name]],Table3[],17))</f>
        <v/>
      </c>
      <c r="U46" s="187">
        <f>IF(VLOOKUP(Table356[[#This Row],[Site name]],Table3[],18)="","",VLOOKUP(Table356[[#This Row],[Site name]],Table3[],18))</f>
        <v>1.4673171703091552</v>
      </c>
      <c r="V46" s="197">
        <f>IF(VLOOKUP(Table356[[#This Row],[Site name]],Table3[],19)="","",VLOOKUP(Table356[[#This Row],[Site name]],Table3[],19))</f>
        <v>29474</v>
      </c>
      <c r="W46" t="str">
        <f>IF(VLOOKUP(Table356[[#This Row],[Site name]],Table3[],20)=0,"",VLOOKUP(Table356[[#This Row],[Site name]],Table3[],20))</f>
        <v>New</v>
      </c>
      <c r="X46" t="str">
        <f>IF(VLOOKUP(Table356[[#This Row],[Site name]],Table3[],21)=0,"",VLOOKUP(Table356[[#This Row],[Site name]],Table3[],21))</f>
        <v/>
      </c>
      <c r="Y46" t="str">
        <f>IF(VLOOKUP(Table356[[#This Row],[Site name]],Table3[],22)=0,"",VLOOKUP(Table356[[#This Row],[Site name]],Table3[],22))</f>
        <v/>
      </c>
      <c r="Z46" t="str">
        <f>IF(VLOOKUP(Table356[[#This Row],[Site name]],Table3[],23)=0,"",VLOOKUP(Table356[[#This Row],[Site name]],Table3[],23))</f>
        <v/>
      </c>
      <c r="AA46" t="str">
        <f>IF(VLOOKUP(Table356[[#This Row],[Site name]],Table3[],24)=0,"",VLOOKUP(Table356[[#This Row],[Site name]],Table3[],24))</f>
        <v/>
      </c>
      <c r="AB46" t="str">
        <f>IF(VLOOKUP(Table356[[#This Row],[Site name]],Table3[],25)=0,"",VLOOKUP(Table356[[#This Row],[Site name]],Table3[],25))</f>
        <v/>
      </c>
      <c r="AC46" t="str">
        <f>IF(VLOOKUP(Table356[[#This Row],[Site name]],Table3[],26)=0,"",VLOOKUP(Table356[[#This Row],[Site name]],Table3[],26))</f>
        <v/>
      </c>
      <c r="AD46">
        <f>IF(VLOOKUP(Table356[[#This Row],[Site name]],Table3[],27)=0,"",VLOOKUP(Table356[[#This Row],[Site name]],Table3[],27))</f>
        <v>10</v>
      </c>
      <c r="AE46">
        <f>IF(VLOOKUP(Table356[[#This Row],[Site name]],Table3[],28)=0,"",VLOOKUP(Table356[[#This Row],[Site name]],Table3[],28))</f>
        <v>9</v>
      </c>
      <c r="AF46" t="str">
        <f>IF(VLOOKUP(Table356[[#This Row],[Site name]],Table3[],29)=0,"",VLOOKUP(Table356[[#This Row],[Site name]],Table3[],29))</f>
        <v/>
      </c>
      <c r="AG46" t="str">
        <f>IF(VLOOKUP(Table356[[#This Row],[Site name]],Table3[],30)=0,"",VLOOKUP(Table356[[#This Row],[Site name]],Table3[],30))</f>
        <v/>
      </c>
      <c r="AH46" t="str">
        <f>IF(VLOOKUP(Table356[[#This Row],[Site name]],Table3[],31)=0,"",VLOOKUP(Table356[[#This Row],[Site name]],Table3[],31))</f>
        <v/>
      </c>
      <c r="AI46" t="str">
        <f>IF(VLOOKUP(Table356[[#This Row],[Site name]],Table3[],32)=0,"",VLOOKUP(Table356[[#This Row],[Site name]],Table3[],32))</f>
        <v>Arup</v>
      </c>
      <c r="AJ46" t="str">
        <f>IF(VLOOKUP(Table356[[#This Row],[Site name]],Table3[],33)=0,"",VLOOKUP(Table356[[#This Row],[Site name]],Table3[],33))</f>
        <v>AKT II</v>
      </c>
      <c r="AK46" t="str">
        <f>IF(VLOOKUP(Table356[[#This Row],[Site name]],Table3[],34)=0,"",VLOOKUP(Table356[[#This Row],[Site name]],Table3[],34))</f>
        <v>Arup</v>
      </c>
      <c r="AL46" t="str">
        <f>IF(VLOOKUP(Table356[[#This Row],[Site name]],Table3[],35)=0,"",VLOOKUP(Table356[[#This Row],[Site name]],Table3[],35))</f>
        <v>Hopkins Architects</v>
      </c>
      <c r="AM46" t="str">
        <f>IF(VLOOKUP(Table356[[#This Row],[Site name]],Table3[],36)=0,"",VLOOKUP(Table356[[#This Row],[Site name]],Table3[],36))</f>
        <v/>
      </c>
      <c r="AN46" t="str">
        <f>IF(VLOOKUP(Table356[[#This Row],[Site name]],Table3[],37)=0,"",VLOOKUP(Table356[[#This Row],[Site name]],Table3[],37))</f>
        <v>Project 25</v>
      </c>
      <c r="AO46" s="188">
        <f>VLOOKUP(Table356[[#This Row],[Site name]],Table3[],38)</f>
        <v>1</v>
      </c>
      <c r="AP46" s="197">
        <f>VLOOKUP(Table356[[#This Row],[Site name]],Table3[],39)</f>
        <v>1</v>
      </c>
    </row>
    <row r="47" spans="2:42">
      <c r="B47" t="s">
        <v>312</v>
      </c>
      <c r="C47" t="s">
        <v>983</v>
      </c>
      <c r="E47" t="str">
        <f>IF(VLOOKUP(Table356[[#This Row],[Site name]],Table3[],2)=0,"",VLOOKUP(Table356[[#This Row],[Site name]],Table3[],2))</f>
        <v>Westminster</v>
      </c>
      <c r="F47" t="str">
        <f>IF(VLOOKUP(Table356[[#This Row],[Site name]],Table3[],3)=0,"",VLOOKUP(Table356[[#This Row],[Site name]],Table3[],3))</f>
        <v>W1U 6DD</v>
      </c>
      <c r="G47" t="str">
        <f>IF(VLOOKUP(Table356[[#This Row],[Site name]],Table3[],4)=0,"",VLOOKUP(Table356[[#This Row],[Site name]],Table3[],4))</f>
        <v>16/11376/FULL</v>
      </c>
      <c r="H47" t="str">
        <f>IF(VLOOKUP(Table356[[#This Row],[Site name]],Table3[],5)=0,"",VLOOKUP(Table356[[#This Row],[Site name]],Table3[],5))</f>
        <v>Planning Portal</v>
      </c>
      <c r="I47" s="185" t="str">
        <f>IF(VLOOKUP(Table356[[#This Row],[Site name]],Table3[],6)=0,"",VLOOKUP(Table356[[#This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47" s="185">
        <f>IF(VLOOKUP(Table356[[#This Row],[Site name]],Table3[],7)=0,"",VLOOKUP(Table356[[#This Row],[Site name]],Table3[],7))</f>
        <v>42703</v>
      </c>
      <c r="K47" s="185">
        <f>IF(VLOOKUP(Table356[[#This Row],[Site name]],Table3[],8)=0,"",VLOOKUP(Table356[[#This Row],[Site name]],Table3[],8))</f>
        <v>43551</v>
      </c>
      <c r="L47" t="str">
        <f>IF(VLOOKUP(Table356[[#This Row],[Site name]],Table3[],9)=0,"",VLOOKUP(Table356[[#This Row],[Site name]],Table3[],9))</f>
        <v>Granted</v>
      </c>
      <c r="M47" t="str">
        <f>IF(VLOOKUP(Table356[[#This Row],[Site name]],Table3[],10)=0,"",VLOOKUP(Table356[[#This Row],[Site name]],Table3[],10))</f>
        <v>Office, Retail &amp; Residential</v>
      </c>
      <c r="N47" t="str">
        <f>IF(VLOOKUP(Table356[[#This Row],[Site name]],Table3[],11)=0,"",VLOOKUP(Table356[[#This Row],[Site name]],Table3[],11))</f>
        <v/>
      </c>
      <c r="O47" t="str">
        <f>IF(VLOOKUP(Table356[[#This Row],[Site name]],Table3[],12)=0,"",VLOOKUP(Table356[[#This Row],[Site name]],Table3[],12))</f>
        <v>New Build</v>
      </c>
      <c r="P47" t="str">
        <f>IF(VLOOKUP(Table356[[#This Row],[Site name]],Table3[],13)=0,"",VLOOKUP(Table356[[#This Row],[Site name]],Table3[],13))</f>
        <v>1970s</v>
      </c>
      <c r="Q47" t="str">
        <f>IF(VLOOKUP(Table356[[#This Row],[Site name]],Table3[],14)=0,"",VLOOKUP(Table356[[#This Row],[Site name]],Table3[],14))</f>
        <v/>
      </c>
      <c r="R47" s="197">
        <f>IF(VLOOKUP(Table356[[#This Row],[Site name]],Table3[],15)="","",VLOOKUP(Table356[[#This Row],[Site name]],Table3[],15))</f>
        <v>20087</v>
      </c>
      <c r="S47" s="197">
        <f>IF(VLOOKUP(Table356[[#This Row],[Site name]],Table3[],16)=0,"",VLOOKUP(Table356[[#This Row],[Site name]],Table3[],16))</f>
        <v>49561</v>
      </c>
      <c r="T47" s="196" t="str">
        <f>IF(VLOOKUP(Table356[[#This Row],[Site name]],Table3[],17)="","",VLOOKUP(Table356[[#This Row],[Site name]],Table3[],17))</f>
        <v/>
      </c>
      <c r="U47" s="187">
        <f>IF(VLOOKUP(Table356[[#This Row],[Site name]],Table3[],18)="","",VLOOKUP(Table356[[#This Row],[Site name]],Table3[],18))</f>
        <v>1.4673171703091552</v>
      </c>
      <c r="V47" s="197">
        <f>IF(VLOOKUP(Table356[[#This Row],[Site name]],Table3[],19)="","",VLOOKUP(Table356[[#This Row],[Site name]],Table3[],19))</f>
        <v>29474</v>
      </c>
      <c r="W47" t="str">
        <f>IF(VLOOKUP(Table356[[#This Row],[Site name]],Table3[],20)=0,"",VLOOKUP(Table356[[#This Row],[Site name]],Table3[],20))</f>
        <v>New</v>
      </c>
      <c r="X47" t="str">
        <f>IF(VLOOKUP(Table356[[#This Row],[Site name]],Table3[],21)=0,"",VLOOKUP(Table356[[#This Row],[Site name]],Table3[],21))</f>
        <v/>
      </c>
      <c r="Y47" t="str">
        <f>IF(VLOOKUP(Table356[[#This Row],[Site name]],Table3[],22)=0,"",VLOOKUP(Table356[[#This Row],[Site name]],Table3[],22))</f>
        <v/>
      </c>
      <c r="Z47" t="str">
        <f>IF(VLOOKUP(Table356[[#This Row],[Site name]],Table3[],23)=0,"",VLOOKUP(Table356[[#This Row],[Site name]],Table3[],23))</f>
        <v/>
      </c>
      <c r="AA47" t="str">
        <f>IF(VLOOKUP(Table356[[#This Row],[Site name]],Table3[],24)=0,"",VLOOKUP(Table356[[#This Row],[Site name]],Table3[],24))</f>
        <v/>
      </c>
      <c r="AB47" t="str">
        <f>IF(VLOOKUP(Table356[[#This Row],[Site name]],Table3[],25)=0,"",VLOOKUP(Table356[[#This Row],[Site name]],Table3[],25))</f>
        <v/>
      </c>
      <c r="AC47" t="str">
        <f>IF(VLOOKUP(Table356[[#This Row],[Site name]],Table3[],26)=0,"",VLOOKUP(Table356[[#This Row],[Site name]],Table3[],26))</f>
        <v/>
      </c>
      <c r="AD47">
        <f>IF(VLOOKUP(Table356[[#This Row],[Site name]],Table3[],27)=0,"",VLOOKUP(Table356[[#This Row],[Site name]],Table3[],27))</f>
        <v>10</v>
      </c>
      <c r="AE47">
        <f>IF(VLOOKUP(Table356[[#This Row],[Site name]],Table3[],28)=0,"",VLOOKUP(Table356[[#This Row],[Site name]],Table3[],28))</f>
        <v>9</v>
      </c>
      <c r="AF47" t="str">
        <f>IF(VLOOKUP(Table356[[#This Row],[Site name]],Table3[],29)=0,"",VLOOKUP(Table356[[#This Row],[Site name]],Table3[],29))</f>
        <v/>
      </c>
      <c r="AG47" t="str">
        <f>IF(VLOOKUP(Table356[[#This Row],[Site name]],Table3[],30)=0,"",VLOOKUP(Table356[[#This Row],[Site name]],Table3[],30))</f>
        <v/>
      </c>
      <c r="AH47" t="str">
        <f>IF(VLOOKUP(Table356[[#This Row],[Site name]],Table3[],31)=0,"",VLOOKUP(Table356[[#This Row],[Site name]],Table3[],31))</f>
        <v/>
      </c>
      <c r="AI47" t="str">
        <f>IF(VLOOKUP(Table356[[#This Row],[Site name]],Table3[],32)=0,"",VLOOKUP(Table356[[#This Row],[Site name]],Table3[],32))</f>
        <v>Arup</v>
      </c>
      <c r="AJ47" t="str">
        <f>IF(VLOOKUP(Table356[[#This Row],[Site name]],Table3[],33)=0,"",VLOOKUP(Table356[[#This Row],[Site name]],Table3[],33))</f>
        <v>AKT II</v>
      </c>
      <c r="AK47" t="str">
        <f>IF(VLOOKUP(Table356[[#This Row],[Site name]],Table3[],34)=0,"",VLOOKUP(Table356[[#This Row],[Site name]],Table3[],34))</f>
        <v>Arup</v>
      </c>
      <c r="AL47" t="str">
        <f>IF(VLOOKUP(Table356[[#This Row],[Site name]],Table3[],35)=0,"",VLOOKUP(Table356[[#This Row],[Site name]],Table3[],35))</f>
        <v>Hopkins Architects</v>
      </c>
      <c r="AM47" t="str">
        <f>IF(VLOOKUP(Table356[[#This Row],[Site name]],Table3[],36)=0,"",VLOOKUP(Table356[[#This Row],[Site name]],Table3[],36))</f>
        <v/>
      </c>
      <c r="AN47" t="str">
        <f>IF(VLOOKUP(Table356[[#This Row],[Site name]],Table3[],37)=0,"",VLOOKUP(Table356[[#This Row],[Site name]],Table3[],37))</f>
        <v>Project 25</v>
      </c>
      <c r="AO47" s="188">
        <f>VLOOKUP(Table356[[#This Row],[Site name]],Table3[],38)</f>
        <v>1</v>
      </c>
      <c r="AP47" s="197">
        <f>VLOOKUP(Table356[[#This Row],[Site name]],Table3[],39)</f>
        <v>1</v>
      </c>
    </row>
    <row r="48" spans="2:42">
      <c r="B48" t="s">
        <v>314</v>
      </c>
      <c r="C48" t="s">
        <v>982</v>
      </c>
      <c r="D48">
        <v>453</v>
      </c>
      <c r="E48" t="str">
        <f>IF(VLOOKUP(Table356[[#This Row],[Site name]],Table3[],2)=0,"",VLOOKUP(Table356[[#This Row],[Site name]],Table3[],2))</f>
        <v>Southwark</v>
      </c>
      <c r="F48" t="str">
        <f>IF(VLOOKUP(Table356[[#This Row],[Site name]],Table3[],3)=0,"",VLOOKUP(Table356[[#This Row],[Site name]],Table3[],3))</f>
        <v>SE15 1PD</v>
      </c>
      <c r="G48" t="str">
        <f>IF(VLOOKUP(Table356[[#This Row],[Site name]],Table3[],4)=0,"",VLOOKUP(Table356[[#This Row],[Site name]],Table3[],4))</f>
        <v>23/AP/0582</v>
      </c>
      <c r="H48" t="str">
        <f>IF(VLOOKUP(Table356[[#This Row],[Site name]],Table3[],5)=0,"",VLOOKUP(Table356[[#This Row],[Site name]],Table3[],5))</f>
        <v>Planning Portal</v>
      </c>
      <c r="I48" s="185" t="str">
        <f>IF(VLOOKUP(Table356[[#This Row],[Site name]],Table3[],6)=0,"",VLOOKUP(Table356[[#This Row],[Site name]],Table3[],6))</f>
        <v>2 buildings of up to 7 storeys and 34 storeys. Partial demolition, erection of new mixed-use building.</v>
      </c>
      <c r="J48" s="185">
        <f>IF(VLOOKUP(Table356[[#This Row],[Site name]],Table3[],7)=0,"",VLOOKUP(Table356[[#This Row],[Site name]],Table3[],7))</f>
        <v>44987</v>
      </c>
      <c r="K48" s="185" t="str">
        <f>IF(VLOOKUP(Table356[[#This Row],[Site name]],Table3[],8)=0,"",VLOOKUP(Table356[[#This Row],[Site name]],Table3[],8))</f>
        <v/>
      </c>
      <c r="L48" t="str">
        <f>IF(VLOOKUP(Table356[[#This Row],[Site name]],Table3[],9)=0,"",VLOOKUP(Table356[[#This Row],[Site name]],Table3[],9))</f>
        <v>Pending</v>
      </c>
      <c r="M48" t="str">
        <f>IF(VLOOKUP(Table356[[#This Row],[Site name]],Table3[],10)=0,"",VLOOKUP(Table356[[#This Row],[Site name]],Table3[],10))</f>
        <v>Residential (inc. student accomodation)</v>
      </c>
      <c r="N48" t="str">
        <f>IF(VLOOKUP(Table356[[#This Row],[Site name]],Table3[],11)=0,"",VLOOKUP(Table356[[#This Row],[Site name]],Table3[],11))</f>
        <v/>
      </c>
      <c r="O48" t="str">
        <f>IF(VLOOKUP(Table356[[#This Row],[Site name]],Table3[],12)=0,"",VLOOKUP(Table356[[#This Row],[Site name]],Table3[],12))</f>
        <v>Heavy Refurbishment</v>
      </c>
      <c r="P48" t="str">
        <f>IF(VLOOKUP(Table356[[#This Row],[Site name]],Table3[],13)=0,"",VLOOKUP(Table356[[#This Row],[Site name]],Table3[],13))</f>
        <v>1920s</v>
      </c>
      <c r="Q48" t="str">
        <f>IF(VLOOKUP(Table356[[#This Row],[Site name]],Table3[],14)=0,"",VLOOKUP(Table356[[#This Row],[Site name]],Table3[],14))</f>
        <v>Not listed</v>
      </c>
      <c r="R48" s="197">
        <f>IF(VLOOKUP(Table356[[#This Row],[Site name]],Table3[],15)="","",VLOOKUP(Table356[[#This Row],[Site name]],Table3[],15))</f>
        <v>2154</v>
      </c>
      <c r="S48" s="197">
        <f>IF(VLOOKUP(Table356[[#This Row],[Site name]],Table3[],16)=0,"",VLOOKUP(Table356[[#This Row],[Site name]],Table3[],16))</f>
        <v>27476</v>
      </c>
      <c r="T48" s="196">
        <f>IF(VLOOKUP(Table356[[#This Row],[Site name]],Table3[],17)="","",VLOOKUP(Table356[[#This Row],[Site name]],Table3[],17))</f>
        <v>1720</v>
      </c>
      <c r="U48" s="187">
        <f>IF(VLOOKUP(Table356[[#This Row],[Site name]],Table3[],18)="","",VLOOKUP(Table356[[#This Row],[Site name]],Table3[],18))</f>
        <v>11.755803156917363</v>
      </c>
      <c r="V48" s="197">
        <f>IF(VLOOKUP(Table356[[#This Row],[Site name]],Table3[],19)="","",VLOOKUP(Table356[[#This Row],[Site name]],Table3[],19))</f>
        <v>27042</v>
      </c>
      <c r="W48" t="str">
        <f>IF(VLOOKUP(Table356[[#This Row],[Site name]],Table3[],20)=0,"",VLOOKUP(Table356[[#This Row],[Site name]],Table3[],20))</f>
        <v>New</v>
      </c>
      <c r="X48" t="str">
        <f>IF(VLOOKUP(Table356[[#This Row],[Site name]],Table3[],21)=0,"",VLOOKUP(Table356[[#This Row],[Site name]],Table3[],21))</f>
        <v>Masonry and steel</v>
      </c>
      <c r="Y48" t="str">
        <f>IF(VLOOKUP(Table356[[#This Row],[Site name]],Table3[],22)=0,"",VLOOKUP(Table356[[#This Row],[Site name]],Table3[],22))</f>
        <v>Reinforced Concrete</v>
      </c>
      <c r="Z48" t="str">
        <f>IF(VLOOKUP(Table356[[#This Row],[Site name]],Table3[],23)=0,"",VLOOKUP(Table356[[#This Row],[Site name]],Table3[],23))</f>
        <v>Moment frame</v>
      </c>
      <c r="AA48" t="str">
        <f>IF(VLOOKUP(Table356[[#This Row],[Site name]],Table3[],24)=0,"",VLOOKUP(Table356[[#This Row],[Site name]],Table3[],24))</f>
        <v>Cores and bracing</v>
      </c>
      <c r="AB48" t="str">
        <f>IF(VLOOKUP(Table356[[#This Row],[Site name]],Table3[],25)=0,"",VLOOKUP(Table356[[#This Row],[Site name]],Table3[],25))</f>
        <v>Load balancing at all levels</v>
      </c>
      <c r="AC48">
        <f>IF(VLOOKUP(Table356[[#This Row],[Site name]],Table3[],26)=0,"",VLOOKUP(Table356[[#This Row],[Site name]],Table3[],26))</f>
        <v>2</v>
      </c>
      <c r="AD48">
        <f>IF(VLOOKUP(Table356[[#This Row],[Site name]],Table3[],27)=0,"",VLOOKUP(Table356[[#This Row],[Site name]],Table3[],27))</f>
        <v>36</v>
      </c>
      <c r="AE48">
        <f>IF(VLOOKUP(Table356[[#This Row],[Site name]],Table3[],28)=0,"",VLOOKUP(Table356[[#This Row],[Site name]],Table3[],28))</f>
        <v>35</v>
      </c>
      <c r="AF48" t="str">
        <f>IF(VLOOKUP(Table356[[#This Row],[Site name]],Table3[],29)=0,"",VLOOKUP(Table356[[#This Row],[Site name]],Table3[],29))</f>
        <v/>
      </c>
      <c r="AG48">
        <f>IF(VLOOKUP(Table356[[#This Row],[Site name]],Table3[],30)=0,"",VLOOKUP(Table356[[#This Row],[Site name]],Table3[],30))</f>
        <v>36</v>
      </c>
      <c r="AH48" t="str">
        <f>IF(VLOOKUP(Table356[[#This Row],[Site name]],Table3[],31)=0,"",VLOOKUP(Table356[[#This Row],[Site name]],Table3[],31))</f>
        <v/>
      </c>
      <c r="AI48" t="str">
        <f>IF(VLOOKUP(Table356[[#This Row],[Site name]],Table3[],32)=0,"",VLOOKUP(Table356[[#This Row],[Site name]],Table3[],32))</f>
        <v>Introba</v>
      </c>
      <c r="AJ48" t="str">
        <f>IF(VLOOKUP(Table356[[#This Row],[Site name]],Table3[],33)=0,"",VLOOKUP(Table356[[#This Row],[Site name]],Table3[],33))</f>
        <v>Civic Engineers</v>
      </c>
      <c r="AK48" t="str">
        <f>IF(VLOOKUP(Table356[[#This Row],[Site name]],Table3[],34)=0,"",VLOOKUP(Table356[[#This Row],[Site name]],Table3[],34))</f>
        <v/>
      </c>
      <c r="AL48" t="str">
        <f>IF(VLOOKUP(Table356[[#This Row],[Site name]],Table3[],35)=0,"",VLOOKUP(Table356[[#This Row],[Site name]],Table3[],35))</f>
        <v>TP Bennett</v>
      </c>
      <c r="AM48" t="str">
        <f>IF(VLOOKUP(Table356[[#This Row],[Site name]],Table3[],36)=0,"",VLOOKUP(Table356[[#This Row],[Site name]],Table3[],36))</f>
        <v/>
      </c>
      <c r="AN48" t="str">
        <f>IF(VLOOKUP(Table356[[#This Row],[Site name]],Table3[],37)=0,"",VLOOKUP(Table356[[#This Row],[Site name]],Table3[],37))</f>
        <v>Project 26</v>
      </c>
      <c r="AO48" s="188">
        <f>VLOOKUP(Table356[[#This Row],[Site name]],Table3[],38)</f>
        <v>0.79851439182915507</v>
      </c>
      <c r="AP48" s="197">
        <f>VLOOKUP(Table356[[#This Row],[Site name]],Table3[],39)</f>
        <v>3</v>
      </c>
    </row>
    <row r="49" spans="2:42">
      <c r="B49" t="s">
        <v>314</v>
      </c>
      <c r="C49" t="s">
        <v>983</v>
      </c>
      <c r="D49">
        <v>442</v>
      </c>
      <c r="E49" t="str">
        <f>IF(VLOOKUP(Table356[[#This Row],[Site name]],Table3[],2)=0,"",VLOOKUP(Table356[[#This Row],[Site name]],Table3[],2))</f>
        <v>Southwark</v>
      </c>
      <c r="F49" t="str">
        <f>IF(VLOOKUP(Table356[[#This Row],[Site name]],Table3[],3)=0,"",VLOOKUP(Table356[[#This Row],[Site name]],Table3[],3))</f>
        <v>SE15 1PD</v>
      </c>
      <c r="G49" t="str">
        <f>IF(VLOOKUP(Table356[[#This Row],[Site name]],Table3[],4)=0,"",VLOOKUP(Table356[[#This Row],[Site name]],Table3[],4))</f>
        <v>23/AP/0582</v>
      </c>
      <c r="H49" t="str">
        <f>IF(VLOOKUP(Table356[[#This Row],[Site name]],Table3[],5)=0,"",VLOOKUP(Table356[[#This Row],[Site name]],Table3[],5))</f>
        <v>Planning Portal</v>
      </c>
      <c r="I49" s="185" t="str">
        <f>IF(VLOOKUP(Table356[[#This Row],[Site name]],Table3[],6)=0,"",VLOOKUP(Table356[[#This Row],[Site name]],Table3[],6))</f>
        <v>2 buildings of up to 7 storeys and 34 storeys. Partial demolition, erection of new mixed-use building.</v>
      </c>
      <c r="J49" s="185">
        <f>IF(VLOOKUP(Table356[[#This Row],[Site name]],Table3[],7)=0,"",VLOOKUP(Table356[[#This Row],[Site name]],Table3[],7))</f>
        <v>44987</v>
      </c>
      <c r="K49" s="185" t="str">
        <f>IF(VLOOKUP(Table356[[#This Row],[Site name]],Table3[],8)=0,"",VLOOKUP(Table356[[#This Row],[Site name]],Table3[],8))</f>
        <v/>
      </c>
      <c r="L49" t="str">
        <f>IF(VLOOKUP(Table356[[#This Row],[Site name]],Table3[],9)=0,"",VLOOKUP(Table356[[#This Row],[Site name]],Table3[],9))</f>
        <v>Pending</v>
      </c>
      <c r="M49" t="str">
        <f>IF(VLOOKUP(Table356[[#This Row],[Site name]],Table3[],10)=0,"",VLOOKUP(Table356[[#This Row],[Site name]],Table3[],10))</f>
        <v>Residential (inc. student accomodation)</v>
      </c>
      <c r="N49" t="str">
        <f>IF(VLOOKUP(Table356[[#This Row],[Site name]],Table3[],11)=0,"",VLOOKUP(Table356[[#This Row],[Site name]],Table3[],11))</f>
        <v/>
      </c>
      <c r="O49" t="str">
        <f>IF(VLOOKUP(Table356[[#This Row],[Site name]],Table3[],12)=0,"",VLOOKUP(Table356[[#This Row],[Site name]],Table3[],12))</f>
        <v>Heavy Refurbishment</v>
      </c>
      <c r="P49" t="str">
        <f>IF(VLOOKUP(Table356[[#This Row],[Site name]],Table3[],13)=0,"",VLOOKUP(Table356[[#This Row],[Site name]],Table3[],13))</f>
        <v>1920s</v>
      </c>
      <c r="Q49" t="str">
        <f>IF(VLOOKUP(Table356[[#This Row],[Site name]],Table3[],14)=0,"",VLOOKUP(Table356[[#This Row],[Site name]],Table3[],14))</f>
        <v>Not listed</v>
      </c>
      <c r="R49" s="197">
        <f>IF(VLOOKUP(Table356[[#This Row],[Site name]],Table3[],15)="","",VLOOKUP(Table356[[#This Row],[Site name]],Table3[],15))</f>
        <v>2154</v>
      </c>
      <c r="S49" s="197">
        <f>IF(VLOOKUP(Table356[[#This Row],[Site name]],Table3[],16)=0,"",VLOOKUP(Table356[[#This Row],[Site name]],Table3[],16))</f>
        <v>27476</v>
      </c>
      <c r="T49" s="196">
        <f>IF(VLOOKUP(Table356[[#This Row],[Site name]],Table3[],17)="","",VLOOKUP(Table356[[#This Row],[Site name]],Table3[],17))</f>
        <v>1720</v>
      </c>
      <c r="U49" s="187">
        <f>IF(VLOOKUP(Table356[[#This Row],[Site name]],Table3[],18)="","",VLOOKUP(Table356[[#This Row],[Site name]],Table3[],18))</f>
        <v>11.755803156917363</v>
      </c>
      <c r="V49" s="197">
        <f>IF(VLOOKUP(Table356[[#This Row],[Site name]],Table3[],19)="","",VLOOKUP(Table356[[#This Row],[Site name]],Table3[],19))</f>
        <v>27042</v>
      </c>
      <c r="W49" t="str">
        <f>IF(VLOOKUP(Table356[[#This Row],[Site name]],Table3[],20)=0,"",VLOOKUP(Table356[[#This Row],[Site name]],Table3[],20))</f>
        <v>New</v>
      </c>
      <c r="X49" t="str">
        <f>IF(VLOOKUP(Table356[[#This Row],[Site name]],Table3[],21)=0,"",VLOOKUP(Table356[[#This Row],[Site name]],Table3[],21))</f>
        <v>Masonry and steel</v>
      </c>
      <c r="Y49" t="str">
        <f>IF(VLOOKUP(Table356[[#This Row],[Site name]],Table3[],22)=0,"",VLOOKUP(Table356[[#This Row],[Site name]],Table3[],22))</f>
        <v>Reinforced Concrete</v>
      </c>
      <c r="Z49" t="str">
        <f>IF(VLOOKUP(Table356[[#This Row],[Site name]],Table3[],23)=0,"",VLOOKUP(Table356[[#This Row],[Site name]],Table3[],23))</f>
        <v>Moment frame</v>
      </c>
      <c r="AA49" t="str">
        <f>IF(VLOOKUP(Table356[[#This Row],[Site name]],Table3[],24)=0,"",VLOOKUP(Table356[[#This Row],[Site name]],Table3[],24))</f>
        <v>Cores and bracing</v>
      </c>
      <c r="AB49" t="str">
        <f>IF(VLOOKUP(Table356[[#This Row],[Site name]],Table3[],25)=0,"",VLOOKUP(Table356[[#This Row],[Site name]],Table3[],25))</f>
        <v>Load balancing at all levels</v>
      </c>
      <c r="AC49">
        <f>IF(VLOOKUP(Table356[[#This Row],[Site name]],Table3[],26)=0,"",VLOOKUP(Table356[[#This Row],[Site name]],Table3[],26))</f>
        <v>2</v>
      </c>
      <c r="AD49">
        <f>IF(VLOOKUP(Table356[[#This Row],[Site name]],Table3[],27)=0,"",VLOOKUP(Table356[[#This Row],[Site name]],Table3[],27))</f>
        <v>36</v>
      </c>
      <c r="AE49">
        <f>IF(VLOOKUP(Table356[[#This Row],[Site name]],Table3[],28)=0,"",VLOOKUP(Table356[[#This Row],[Site name]],Table3[],28))</f>
        <v>35</v>
      </c>
      <c r="AF49" t="str">
        <f>IF(VLOOKUP(Table356[[#This Row],[Site name]],Table3[],29)=0,"",VLOOKUP(Table356[[#This Row],[Site name]],Table3[],29))</f>
        <v/>
      </c>
      <c r="AG49">
        <f>IF(VLOOKUP(Table356[[#This Row],[Site name]],Table3[],30)=0,"",VLOOKUP(Table356[[#This Row],[Site name]],Table3[],30))</f>
        <v>36</v>
      </c>
      <c r="AH49" t="str">
        <f>IF(VLOOKUP(Table356[[#This Row],[Site name]],Table3[],31)=0,"",VLOOKUP(Table356[[#This Row],[Site name]],Table3[],31))</f>
        <v/>
      </c>
      <c r="AI49" t="str">
        <f>IF(VLOOKUP(Table356[[#This Row],[Site name]],Table3[],32)=0,"",VLOOKUP(Table356[[#This Row],[Site name]],Table3[],32))</f>
        <v>Introba</v>
      </c>
      <c r="AJ49" t="str">
        <f>IF(VLOOKUP(Table356[[#This Row],[Site name]],Table3[],33)=0,"",VLOOKUP(Table356[[#This Row],[Site name]],Table3[],33))</f>
        <v>Civic Engineers</v>
      </c>
      <c r="AK49" t="str">
        <f>IF(VLOOKUP(Table356[[#This Row],[Site name]],Table3[],34)=0,"",VLOOKUP(Table356[[#This Row],[Site name]],Table3[],34))</f>
        <v/>
      </c>
      <c r="AL49" t="str">
        <f>IF(VLOOKUP(Table356[[#This Row],[Site name]],Table3[],35)=0,"",VLOOKUP(Table356[[#This Row],[Site name]],Table3[],35))</f>
        <v>TP Bennett</v>
      </c>
      <c r="AM49" t="str">
        <f>IF(VLOOKUP(Table356[[#This Row],[Site name]],Table3[],36)=0,"",VLOOKUP(Table356[[#This Row],[Site name]],Table3[],36))</f>
        <v/>
      </c>
      <c r="AN49" t="str">
        <f>IF(VLOOKUP(Table356[[#This Row],[Site name]],Table3[],37)=0,"",VLOOKUP(Table356[[#This Row],[Site name]],Table3[],37))</f>
        <v>Project 26</v>
      </c>
      <c r="AO49" s="188">
        <f>VLOOKUP(Table356[[#This Row],[Site name]],Table3[],38)</f>
        <v>0.79851439182915507</v>
      </c>
      <c r="AP49" s="197">
        <f>VLOOKUP(Table356[[#This Row],[Site name]],Table3[],39)</f>
        <v>3</v>
      </c>
    </row>
    <row r="50" spans="2:42">
      <c r="B50" t="s">
        <v>225</v>
      </c>
      <c r="C50" t="s">
        <v>982</v>
      </c>
      <c r="D50">
        <v>387</v>
      </c>
      <c r="E50" t="str">
        <f>IF(VLOOKUP(Table356[[#This Row],[Site name]],Table3[],2)=0,"",VLOOKUP(Table356[[#This Row],[Site name]],Table3[],2))</f>
        <v>City of London</v>
      </c>
      <c r="F50" t="str">
        <f>IF(VLOOKUP(Table356[[#This Row],[Site name]],Table3[],3)=0,"",VLOOKUP(Table356[[#This Row],[Site name]],Table3[],3))</f>
        <v>EC1A 9DD</v>
      </c>
      <c r="G50" t="str">
        <f>IF(VLOOKUP(Table356[[#This Row],[Site name]],Table3[],4)=0,"",VLOOKUP(Table356[[#This Row],[Site name]],Table3[],4))</f>
        <v>22/00867/FULMAJ</v>
      </c>
      <c r="H50" t="str">
        <f>IF(VLOOKUP(Table356[[#This Row],[Site name]],Table3[],5)=0,"",VLOOKUP(Table356[[#This Row],[Site name]],Table3[],5))</f>
        <v>Planning Portal</v>
      </c>
      <c r="I50" s="185" t="str">
        <f>IF(VLOOKUP(Table356[[#This Row],[Site name]],Table3[],6)=0,"",VLOOKUP(Table356[[#This Row],[Site name]],Table3[],6))</f>
        <v>Alteration and Refurbishment of existing building. Infill Refurbishments at upper levels (uppermost floor extended to area of lower floors) . Altered and additional entrances. Altered plant enclosure. Façade alterations.</v>
      </c>
      <c r="J50" s="185">
        <f>IF(VLOOKUP(Table356[[#This Row],[Site name]],Table3[],7)=0,"",VLOOKUP(Table356[[#This Row],[Site name]],Table3[],7))</f>
        <v>44816</v>
      </c>
      <c r="K50" s="185">
        <f>IF(VLOOKUP(Table356[[#This Row],[Site name]],Table3[],8)=0,"",VLOOKUP(Table356[[#This Row],[Site name]],Table3[],8))</f>
        <v>44907</v>
      </c>
      <c r="L50" t="str">
        <f>IF(VLOOKUP(Table356[[#This Row],[Site name]],Table3[],9)=0,"",VLOOKUP(Table356[[#This Row],[Site name]],Table3[],9))</f>
        <v/>
      </c>
      <c r="M50" t="str">
        <f>IF(VLOOKUP(Table356[[#This Row],[Site name]],Table3[],10)=0,"",VLOOKUP(Table356[[#This Row],[Site name]],Table3[],10))</f>
        <v>Office</v>
      </c>
      <c r="N50" t="str">
        <f>IF(VLOOKUP(Table356[[#This Row],[Site name]],Table3[],11)=0,"",VLOOKUP(Table356[[#This Row],[Site name]],Table3[],11))</f>
        <v>No</v>
      </c>
      <c r="O50" t="str">
        <f>IF(VLOOKUP(Table356[[#This Row],[Site name]],Table3[],12)=0,"",VLOOKUP(Table356[[#This Row],[Site name]],Table3[],12))</f>
        <v>Heavy Refurbishment</v>
      </c>
      <c r="P50" t="str">
        <f>IF(VLOOKUP(Table356[[#This Row],[Site name]],Table3[],13)=0,"",VLOOKUP(Table356[[#This Row],[Site name]],Table3[],13))</f>
        <v>2000s</v>
      </c>
      <c r="Q50" t="str">
        <f>IF(VLOOKUP(Table356[[#This Row],[Site name]],Table3[],14)=0,"",VLOOKUP(Table356[[#This Row],[Site name]],Table3[],14))</f>
        <v>Not listed</v>
      </c>
      <c r="R50" s="197">
        <f>IF(VLOOKUP(Table356[[#This Row],[Site name]],Table3[],15)="","",VLOOKUP(Table356[[#This Row],[Site name]],Table3[],15))</f>
        <v>8734</v>
      </c>
      <c r="S50" s="197">
        <f>IF(VLOOKUP(Table356[[#This Row],[Site name]],Table3[],16)=0,"",VLOOKUP(Table356[[#This Row],[Site name]],Table3[],16))</f>
        <v>11184</v>
      </c>
      <c r="T50" s="196">
        <f>IF(VLOOKUP(Table356[[#This Row],[Site name]],Table3[],17)="","",VLOOKUP(Table356[[#This Row],[Site name]],Table3[],17))</f>
        <v>2023.6000000000004</v>
      </c>
      <c r="U50" s="187">
        <f>IF(VLOOKUP(Table356[[#This Row],[Site name]],Table3[],18)="","",VLOOKUP(Table356[[#This Row],[Site name]],Table3[],18))</f>
        <v>0.28051293794366838</v>
      </c>
      <c r="V50" s="197">
        <f>IF(VLOOKUP(Table356[[#This Row],[Site name]],Table3[],19)="","",VLOOKUP(Table356[[#This Row],[Site name]],Table3[],19))</f>
        <v>4473.6000000000004</v>
      </c>
      <c r="W50" t="str">
        <f>IF(VLOOKUP(Table356[[#This Row],[Site name]],Table3[],20)=0,"",VLOOKUP(Table356[[#This Row],[Site name]],Table3[],20))</f>
        <v>No new basement</v>
      </c>
      <c r="X50" t="str">
        <f>IF(VLOOKUP(Table356[[#This Row],[Site name]],Table3[],21)=0,"",VLOOKUP(Table356[[#This Row],[Site name]],Table3[],21))</f>
        <v>Steel</v>
      </c>
      <c r="Y50" t="str">
        <f>IF(VLOOKUP(Table356[[#This Row],[Site name]],Table3[],22)=0,"",VLOOKUP(Table356[[#This Row],[Site name]],Table3[],22))</f>
        <v>Steel</v>
      </c>
      <c r="Z50" t="str">
        <f>IF(VLOOKUP(Table356[[#This Row],[Site name]],Table3[],23)=0,"",VLOOKUP(Table356[[#This Row],[Site name]],Table3[],23))</f>
        <v>RC Cores / shear walls</v>
      </c>
      <c r="AA50" t="str">
        <f>IF(VLOOKUP(Table356[[#This Row],[Site name]],Table3[],24)=0,"",VLOOKUP(Table356[[#This Row],[Site name]],Table3[],24))</f>
        <v>RC Cores / shear walls</v>
      </c>
      <c r="AB50" t="str">
        <f>IF(VLOOKUP(Table356[[#This Row],[Site name]],Table3[],25)=0,"",VLOOKUP(Table356[[#This Row],[Site name]],Table3[],25))</f>
        <v>Load balancing at all levels</v>
      </c>
      <c r="AC50">
        <f>IF(VLOOKUP(Table356[[#This Row],[Site name]],Table3[],26)=0,"",VLOOKUP(Table356[[#This Row],[Site name]],Table3[],26))</f>
        <v>7</v>
      </c>
      <c r="AD50">
        <f>IF(VLOOKUP(Table356[[#This Row],[Site name]],Table3[],27)=0,"",VLOOKUP(Table356[[#This Row],[Site name]],Table3[],27))</f>
        <v>6</v>
      </c>
      <c r="AE50">
        <f>IF(VLOOKUP(Table356[[#This Row],[Site name]],Table3[],28)=0,"",VLOOKUP(Table356[[#This Row],[Site name]],Table3[],28))</f>
        <v>6</v>
      </c>
      <c r="AF50" t="str">
        <f>IF(VLOOKUP(Table356[[#This Row],[Site name]],Table3[],29)=0,"",VLOOKUP(Table356[[#This Row],[Site name]],Table3[],29))</f>
        <v/>
      </c>
      <c r="AG50" t="str">
        <f>IF(VLOOKUP(Table356[[#This Row],[Site name]],Table3[],30)=0,"",VLOOKUP(Table356[[#This Row],[Site name]],Table3[],30))</f>
        <v/>
      </c>
      <c r="AH50" t="str">
        <f>IF(VLOOKUP(Table356[[#This Row],[Site name]],Table3[],31)=0,"",VLOOKUP(Table356[[#This Row],[Site name]],Table3[],31))</f>
        <v>None required</v>
      </c>
      <c r="AI50" t="str">
        <f>IF(VLOOKUP(Table356[[#This Row],[Site name]],Table3[],32)=0,"",VLOOKUP(Table356[[#This Row],[Site name]],Table3[],32))</f>
        <v>Norman Disney &amp; Young</v>
      </c>
      <c r="AJ50" t="str">
        <f>IF(VLOOKUP(Table356[[#This Row],[Site name]],Table3[],33)=0,"",VLOOKUP(Table356[[#This Row],[Site name]],Table3[],33))</f>
        <v>Elliot Wood</v>
      </c>
      <c r="AK50" t="str">
        <f>IF(VLOOKUP(Table356[[#This Row],[Site name]],Table3[],34)=0,"",VLOOKUP(Table356[[#This Row],[Site name]],Table3[],34))</f>
        <v>Norman, Disney &amp; Young</v>
      </c>
      <c r="AL50" t="str">
        <f>IF(VLOOKUP(Table356[[#This Row],[Site name]],Table3[],35)=0,"",VLOOKUP(Table356[[#This Row],[Site name]],Table3[],35))</f>
        <v>Buckley Gray Yeoman</v>
      </c>
      <c r="AM50" t="str">
        <f>IF(VLOOKUP(Table356[[#This Row],[Site name]],Table3[],36)=0,"",VLOOKUP(Table356[[#This Row],[Site name]],Table3[],36))</f>
        <v/>
      </c>
      <c r="AN50" t="str">
        <f>IF(VLOOKUP(Table356[[#This Row],[Site name]],Table3[],37)=0,"",VLOOKUP(Table356[[#This Row],[Site name]],Table3[],37))</f>
        <v>Project 30</v>
      </c>
      <c r="AO50" s="188">
        <f>VLOOKUP(Table356[[#This Row],[Site name]],Table3[],38)</f>
        <v>0.23169223723379898</v>
      </c>
      <c r="AP50" s="197">
        <f>VLOOKUP(Table356[[#This Row],[Site name]],Table3[],39)</f>
        <v>3</v>
      </c>
    </row>
    <row r="51" spans="2:42">
      <c r="B51" t="s">
        <v>225</v>
      </c>
      <c r="C51" t="s">
        <v>983</v>
      </c>
      <c r="D51">
        <v>262</v>
      </c>
      <c r="E51" t="str">
        <f>IF(VLOOKUP(Table356[[#This Row],[Site name]],Table3[],2)=0,"",VLOOKUP(Table356[[#This Row],[Site name]],Table3[],2))</f>
        <v>City of London</v>
      </c>
      <c r="F51" t="str">
        <f>IF(VLOOKUP(Table356[[#This Row],[Site name]],Table3[],3)=0,"",VLOOKUP(Table356[[#This Row],[Site name]],Table3[],3))</f>
        <v>EC1A 9DD</v>
      </c>
      <c r="G51" t="str">
        <f>IF(VLOOKUP(Table356[[#This Row],[Site name]],Table3[],4)=0,"",VLOOKUP(Table356[[#This Row],[Site name]],Table3[],4))</f>
        <v>22/00867/FULMAJ</v>
      </c>
      <c r="H51" t="str">
        <f>IF(VLOOKUP(Table356[[#This Row],[Site name]],Table3[],5)=0,"",VLOOKUP(Table356[[#This Row],[Site name]],Table3[],5))</f>
        <v>Planning Portal</v>
      </c>
      <c r="I51" s="185" t="str">
        <f>IF(VLOOKUP(Table356[[#This Row],[Site name]],Table3[],6)=0,"",VLOOKUP(Table356[[#This Row],[Site name]],Table3[],6))</f>
        <v>Alteration and Refurbishment of existing building. Infill Refurbishments at upper levels (uppermost floor extended to area of lower floors) . Altered and additional entrances. Altered plant enclosure. Façade alterations.</v>
      </c>
      <c r="J51" s="185">
        <f>IF(VLOOKUP(Table356[[#This Row],[Site name]],Table3[],7)=0,"",VLOOKUP(Table356[[#This Row],[Site name]],Table3[],7))</f>
        <v>44816</v>
      </c>
      <c r="K51" s="185">
        <f>IF(VLOOKUP(Table356[[#This Row],[Site name]],Table3[],8)=0,"",VLOOKUP(Table356[[#This Row],[Site name]],Table3[],8))</f>
        <v>44907</v>
      </c>
      <c r="L51" t="str">
        <f>IF(VLOOKUP(Table356[[#This Row],[Site name]],Table3[],9)=0,"",VLOOKUP(Table356[[#This Row],[Site name]],Table3[],9))</f>
        <v/>
      </c>
      <c r="M51" t="str">
        <f>IF(VLOOKUP(Table356[[#This Row],[Site name]],Table3[],10)=0,"",VLOOKUP(Table356[[#This Row],[Site name]],Table3[],10))</f>
        <v>Office</v>
      </c>
      <c r="N51" t="str">
        <f>IF(VLOOKUP(Table356[[#This Row],[Site name]],Table3[],11)=0,"",VLOOKUP(Table356[[#This Row],[Site name]],Table3[],11))</f>
        <v>No</v>
      </c>
      <c r="O51" t="str">
        <f>IF(VLOOKUP(Table356[[#This Row],[Site name]],Table3[],12)=0,"",VLOOKUP(Table356[[#This Row],[Site name]],Table3[],12))</f>
        <v>Heavy Refurbishment</v>
      </c>
      <c r="P51" t="str">
        <f>IF(VLOOKUP(Table356[[#This Row],[Site name]],Table3[],13)=0,"",VLOOKUP(Table356[[#This Row],[Site name]],Table3[],13))</f>
        <v>2000s</v>
      </c>
      <c r="Q51" t="str">
        <f>IF(VLOOKUP(Table356[[#This Row],[Site name]],Table3[],14)=0,"",VLOOKUP(Table356[[#This Row],[Site name]],Table3[],14))</f>
        <v>Not listed</v>
      </c>
      <c r="R51" s="197">
        <f>IF(VLOOKUP(Table356[[#This Row],[Site name]],Table3[],15)="","",VLOOKUP(Table356[[#This Row],[Site name]],Table3[],15))</f>
        <v>8734</v>
      </c>
      <c r="S51" s="197">
        <f>IF(VLOOKUP(Table356[[#This Row],[Site name]],Table3[],16)=0,"",VLOOKUP(Table356[[#This Row],[Site name]],Table3[],16))</f>
        <v>11184</v>
      </c>
      <c r="T51" s="196">
        <f>IF(VLOOKUP(Table356[[#This Row],[Site name]],Table3[],17)="","",VLOOKUP(Table356[[#This Row],[Site name]],Table3[],17))</f>
        <v>2023.6000000000004</v>
      </c>
      <c r="U51" s="187">
        <f>IF(VLOOKUP(Table356[[#This Row],[Site name]],Table3[],18)="","",VLOOKUP(Table356[[#This Row],[Site name]],Table3[],18))</f>
        <v>0.28051293794366838</v>
      </c>
      <c r="V51" s="197">
        <f>IF(VLOOKUP(Table356[[#This Row],[Site name]],Table3[],19)="","",VLOOKUP(Table356[[#This Row],[Site name]],Table3[],19))</f>
        <v>4473.6000000000004</v>
      </c>
      <c r="W51" t="str">
        <f>IF(VLOOKUP(Table356[[#This Row],[Site name]],Table3[],20)=0,"",VLOOKUP(Table356[[#This Row],[Site name]],Table3[],20))</f>
        <v>No new basement</v>
      </c>
      <c r="X51" t="str">
        <f>IF(VLOOKUP(Table356[[#This Row],[Site name]],Table3[],21)=0,"",VLOOKUP(Table356[[#This Row],[Site name]],Table3[],21))</f>
        <v>Steel</v>
      </c>
      <c r="Y51" t="str">
        <f>IF(VLOOKUP(Table356[[#This Row],[Site name]],Table3[],22)=0,"",VLOOKUP(Table356[[#This Row],[Site name]],Table3[],22))</f>
        <v>Steel</v>
      </c>
      <c r="Z51" t="str">
        <f>IF(VLOOKUP(Table356[[#This Row],[Site name]],Table3[],23)=0,"",VLOOKUP(Table356[[#This Row],[Site name]],Table3[],23))</f>
        <v>RC Cores / shear walls</v>
      </c>
      <c r="AA51" t="str">
        <f>IF(VLOOKUP(Table356[[#This Row],[Site name]],Table3[],24)=0,"",VLOOKUP(Table356[[#This Row],[Site name]],Table3[],24))</f>
        <v>RC Cores / shear walls</v>
      </c>
      <c r="AB51" t="str">
        <f>IF(VLOOKUP(Table356[[#This Row],[Site name]],Table3[],25)=0,"",VLOOKUP(Table356[[#This Row],[Site name]],Table3[],25))</f>
        <v>Load balancing at all levels</v>
      </c>
      <c r="AC51">
        <f>IF(VLOOKUP(Table356[[#This Row],[Site name]],Table3[],26)=0,"",VLOOKUP(Table356[[#This Row],[Site name]],Table3[],26))</f>
        <v>7</v>
      </c>
      <c r="AD51">
        <f>IF(VLOOKUP(Table356[[#This Row],[Site name]],Table3[],27)=0,"",VLOOKUP(Table356[[#This Row],[Site name]],Table3[],27))</f>
        <v>6</v>
      </c>
      <c r="AE51">
        <f>IF(VLOOKUP(Table356[[#This Row],[Site name]],Table3[],28)=0,"",VLOOKUP(Table356[[#This Row],[Site name]],Table3[],28))</f>
        <v>6</v>
      </c>
      <c r="AF51" t="str">
        <f>IF(VLOOKUP(Table356[[#This Row],[Site name]],Table3[],29)=0,"",VLOOKUP(Table356[[#This Row],[Site name]],Table3[],29))</f>
        <v/>
      </c>
      <c r="AG51" t="str">
        <f>IF(VLOOKUP(Table356[[#This Row],[Site name]],Table3[],30)=0,"",VLOOKUP(Table356[[#This Row],[Site name]],Table3[],30))</f>
        <v/>
      </c>
      <c r="AH51" t="str">
        <f>IF(VLOOKUP(Table356[[#This Row],[Site name]],Table3[],31)=0,"",VLOOKUP(Table356[[#This Row],[Site name]],Table3[],31))</f>
        <v>None required</v>
      </c>
      <c r="AI51" t="str">
        <f>IF(VLOOKUP(Table356[[#This Row],[Site name]],Table3[],32)=0,"",VLOOKUP(Table356[[#This Row],[Site name]],Table3[],32))</f>
        <v>Norman Disney &amp; Young</v>
      </c>
      <c r="AJ51" t="str">
        <f>IF(VLOOKUP(Table356[[#This Row],[Site name]],Table3[],33)=0,"",VLOOKUP(Table356[[#This Row],[Site name]],Table3[],33))</f>
        <v>Elliot Wood</v>
      </c>
      <c r="AK51" t="str">
        <f>IF(VLOOKUP(Table356[[#This Row],[Site name]],Table3[],34)=0,"",VLOOKUP(Table356[[#This Row],[Site name]],Table3[],34))</f>
        <v>Norman, Disney &amp; Young</v>
      </c>
      <c r="AL51" t="str">
        <f>IF(VLOOKUP(Table356[[#This Row],[Site name]],Table3[],35)=0,"",VLOOKUP(Table356[[#This Row],[Site name]],Table3[],35))</f>
        <v>Buckley Gray Yeoman</v>
      </c>
      <c r="AM51" t="str">
        <f>IF(VLOOKUP(Table356[[#This Row],[Site name]],Table3[],36)=0,"",VLOOKUP(Table356[[#This Row],[Site name]],Table3[],36))</f>
        <v/>
      </c>
      <c r="AN51" t="str">
        <f>IF(VLOOKUP(Table356[[#This Row],[Site name]],Table3[],37)=0,"",VLOOKUP(Table356[[#This Row],[Site name]],Table3[],37))</f>
        <v>Project 30</v>
      </c>
      <c r="AO51" s="188">
        <f>VLOOKUP(Table356[[#This Row],[Site name]],Table3[],38)</f>
        <v>0.23169223723379898</v>
      </c>
      <c r="AP51" s="197">
        <f>VLOOKUP(Table356[[#This Row],[Site name]],Table3[],39)</f>
        <v>3</v>
      </c>
    </row>
    <row r="52" spans="2:42">
      <c r="B52" t="s">
        <v>320</v>
      </c>
      <c r="C52" t="s">
        <v>982</v>
      </c>
      <c r="E52" t="str">
        <f>IF(VLOOKUP(Table356[[#This Row],[Site name]],Table3[],2)=0,"",VLOOKUP(Table356[[#This Row],[Site name]],Table3[],2))</f>
        <v>Tower Hamlets</v>
      </c>
      <c r="F52" t="str">
        <f>IF(VLOOKUP(Table356[[#This Row],[Site name]],Table3[],3)=0,"",VLOOKUP(Table356[[#This Row],[Site name]],Table3[],3))</f>
        <v>E14 5SP</v>
      </c>
      <c r="G52" t="str">
        <f>IF(VLOOKUP(Table356[[#This Row],[Site name]],Table3[],4)=0,"",VLOOKUP(Table356[[#This Row],[Site name]],Table3[],4))</f>
        <v>20/01402/A2</v>
      </c>
      <c r="H52" t="str">
        <f>IF(VLOOKUP(Table356[[#This Row],[Site name]],Table3[],5)=0,"",VLOOKUP(Table356[[#This Row],[Site name]],Table3[],5))</f>
        <v>Planning Portal</v>
      </c>
      <c r="I52" s="185" t="str">
        <f>IF(VLOOKUP(Table356[[#This Row],[Site name]],Table3[],6)=0,"",VLOOKUP(Table356[[#This Row],[Site name]],Table3[],6))</f>
        <v>Redevelopment of the site to provide a new mixed use building including student accommodation units and associated uses</v>
      </c>
      <c r="J52" s="185">
        <f>IF(VLOOKUP(Table356[[#This Row],[Site name]],Table3[],7)=0,"",VLOOKUP(Table356[[#This Row],[Site name]],Table3[],7))</f>
        <v>44014</v>
      </c>
      <c r="K52" s="185">
        <f>IF(VLOOKUP(Table356[[#This Row],[Site name]],Table3[],8)=0,"",VLOOKUP(Table356[[#This Row],[Site name]],Table3[],8))</f>
        <v>44742</v>
      </c>
      <c r="L52" t="str">
        <f>IF(VLOOKUP(Table356[[#This Row],[Site name]],Table3[],9)=0,"",VLOOKUP(Table356[[#This Row],[Site name]],Table3[],9))</f>
        <v/>
      </c>
      <c r="M52" t="str">
        <f>IF(VLOOKUP(Table356[[#This Row],[Site name]],Table3[],10)=0,"",VLOOKUP(Table356[[#This Row],[Site name]],Table3[],10))</f>
        <v>Residential (inc. student accomodation)</v>
      </c>
      <c r="N52" t="str">
        <f>IF(VLOOKUP(Table356[[#This Row],[Site name]],Table3[],11)=0,"",VLOOKUP(Table356[[#This Row],[Site name]],Table3[],11))</f>
        <v/>
      </c>
      <c r="O52" t="str">
        <f>IF(VLOOKUP(Table356[[#This Row],[Site name]],Table3[],12)=0,"",VLOOKUP(Table356[[#This Row],[Site name]],Table3[],12))</f>
        <v>New Build</v>
      </c>
      <c r="P52" t="str">
        <f>IF(VLOOKUP(Table356[[#This Row],[Site name]],Table3[],13)=0,"",VLOOKUP(Table356[[#This Row],[Site name]],Table3[],13))</f>
        <v/>
      </c>
      <c r="Q52" t="str">
        <f>IF(VLOOKUP(Table356[[#This Row],[Site name]],Table3[],14)=0,"",VLOOKUP(Table356[[#This Row],[Site name]],Table3[],14))</f>
        <v/>
      </c>
      <c r="R52" s="197" t="str">
        <f>IF(VLOOKUP(Table356[[#This Row],[Site name]],Table3[],15)="","",VLOOKUP(Table356[[#This Row],[Site name]],Table3[],15))</f>
        <v/>
      </c>
      <c r="S52" s="197" t="str">
        <f>IF(VLOOKUP(Table356[[#This Row],[Site name]],Table3[],16)=0,"",VLOOKUP(Table356[[#This Row],[Site name]],Table3[],16))</f>
        <v/>
      </c>
      <c r="T52" s="196" t="str">
        <f>IF(VLOOKUP(Table356[[#This Row],[Site name]],Table3[],17)="","",VLOOKUP(Table356[[#This Row],[Site name]],Table3[],17))</f>
        <v/>
      </c>
      <c r="U52" s="187" t="str">
        <f>IF(VLOOKUP(Table356[[#This Row],[Site name]],Table3[],18)="","",VLOOKUP(Table356[[#This Row],[Site name]],Table3[],18))</f>
        <v/>
      </c>
      <c r="V52" s="197">
        <f>IF(VLOOKUP(Table356[[#This Row],[Site name]],Table3[],19)="","",VLOOKUP(Table356[[#This Row],[Site name]],Table3[],19))</f>
        <v>0</v>
      </c>
      <c r="W52" t="str">
        <f>IF(VLOOKUP(Table356[[#This Row],[Site name]],Table3[],20)=0,"",VLOOKUP(Table356[[#This Row],[Site name]],Table3[],20))</f>
        <v/>
      </c>
      <c r="X52" t="str">
        <f>IF(VLOOKUP(Table356[[#This Row],[Site name]],Table3[],21)=0,"",VLOOKUP(Table356[[#This Row],[Site name]],Table3[],21))</f>
        <v/>
      </c>
      <c r="Y52" t="str">
        <f>IF(VLOOKUP(Table356[[#This Row],[Site name]],Table3[],22)=0,"",VLOOKUP(Table356[[#This Row],[Site name]],Table3[],22))</f>
        <v/>
      </c>
      <c r="Z52" t="str">
        <f>IF(VLOOKUP(Table356[[#This Row],[Site name]],Table3[],23)=0,"",VLOOKUP(Table356[[#This Row],[Site name]],Table3[],23))</f>
        <v/>
      </c>
      <c r="AA52" t="str">
        <f>IF(VLOOKUP(Table356[[#This Row],[Site name]],Table3[],24)=0,"",VLOOKUP(Table356[[#This Row],[Site name]],Table3[],24))</f>
        <v/>
      </c>
      <c r="AB52" t="str">
        <f>IF(VLOOKUP(Table356[[#This Row],[Site name]],Table3[],25)=0,"",VLOOKUP(Table356[[#This Row],[Site name]],Table3[],25))</f>
        <v/>
      </c>
      <c r="AC52" t="str">
        <f>IF(VLOOKUP(Table356[[#This Row],[Site name]],Table3[],26)=0,"",VLOOKUP(Table356[[#This Row],[Site name]],Table3[],26))</f>
        <v/>
      </c>
      <c r="AD52">
        <f>IF(VLOOKUP(Table356[[#This Row],[Site name]],Table3[],27)=0,"",VLOOKUP(Table356[[#This Row],[Site name]],Table3[],27))</f>
        <v>48</v>
      </c>
      <c r="AE52">
        <f>IF(VLOOKUP(Table356[[#This Row],[Site name]],Table3[],28)=0,"",VLOOKUP(Table356[[#This Row],[Site name]],Table3[],28))</f>
        <v>46</v>
      </c>
      <c r="AF52" t="str">
        <f>IF(VLOOKUP(Table356[[#This Row],[Site name]],Table3[],29)=0,"",VLOOKUP(Table356[[#This Row],[Site name]],Table3[],29))</f>
        <v/>
      </c>
      <c r="AG52" t="str">
        <f>IF(VLOOKUP(Table356[[#This Row],[Site name]],Table3[],30)=0,"",VLOOKUP(Table356[[#This Row],[Site name]],Table3[],30))</f>
        <v/>
      </c>
      <c r="AH52" t="str">
        <f>IF(VLOOKUP(Table356[[#This Row],[Site name]],Table3[],31)=0,"",VLOOKUP(Table356[[#This Row],[Site name]],Table3[],31))</f>
        <v/>
      </c>
      <c r="AI52" t="str">
        <f>IF(VLOOKUP(Table356[[#This Row],[Site name]],Table3[],32)=0,"",VLOOKUP(Table356[[#This Row],[Site name]],Table3[],32))</f>
        <v/>
      </c>
      <c r="AJ52" t="str">
        <f>IF(VLOOKUP(Table356[[#This Row],[Site name]],Table3[],33)=0,"",VLOOKUP(Table356[[#This Row],[Site name]],Table3[],33))</f>
        <v/>
      </c>
      <c r="AK52" t="str">
        <f>IF(VLOOKUP(Table356[[#This Row],[Site name]],Table3[],34)=0,"",VLOOKUP(Table356[[#This Row],[Site name]],Table3[],34))</f>
        <v/>
      </c>
      <c r="AL52" t="str">
        <f>IF(VLOOKUP(Table356[[#This Row],[Site name]],Table3[],35)=0,"",VLOOKUP(Table356[[#This Row],[Site name]],Table3[],35))</f>
        <v/>
      </c>
      <c r="AM52" t="str">
        <f>IF(VLOOKUP(Table356[[#This Row],[Site name]],Table3[],36)=0,"",VLOOKUP(Table356[[#This Row],[Site name]],Table3[],36))</f>
        <v/>
      </c>
      <c r="AN52" t="str">
        <f>IF(VLOOKUP(Table356[[#This Row],[Site name]],Table3[],37)=0,"",VLOOKUP(Table356[[#This Row],[Site name]],Table3[],37))</f>
        <v>Project 29</v>
      </c>
      <c r="AO52" s="188">
        <f>VLOOKUP(Table356[[#This Row],[Site name]],Table3[],38)</f>
        <v>1</v>
      </c>
      <c r="AP52" s="197">
        <f>VLOOKUP(Table356[[#This Row],[Site name]],Table3[],39)</f>
        <v>1</v>
      </c>
    </row>
    <row r="53" spans="2:42">
      <c r="B53" t="s">
        <v>320</v>
      </c>
      <c r="C53" t="s">
        <v>983</v>
      </c>
      <c r="E53" t="str">
        <f>IF(VLOOKUP(Table356[[#This Row],[Site name]],Table3[],2)=0,"",VLOOKUP(Table356[[#This Row],[Site name]],Table3[],2))</f>
        <v>Tower Hamlets</v>
      </c>
      <c r="F53" t="str">
        <f>IF(VLOOKUP(Table356[[#This Row],[Site name]],Table3[],3)=0,"",VLOOKUP(Table356[[#This Row],[Site name]],Table3[],3))</f>
        <v>E14 5SP</v>
      </c>
      <c r="G53" t="str">
        <f>IF(VLOOKUP(Table356[[#This Row],[Site name]],Table3[],4)=0,"",VLOOKUP(Table356[[#This Row],[Site name]],Table3[],4))</f>
        <v>20/01402/A2</v>
      </c>
      <c r="H53" t="str">
        <f>IF(VLOOKUP(Table356[[#This Row],[Site name]],Table3[],5)=0,"",VLOOKUP(Table356[[#This Row],[Site name]],Table3[],5))</f>
        <v>Planning Portal</v>
      </c>
      <c r="I53" s="185" t="str">
        <f>IF(VLOOKUP(Table356[[#This Row],[Site name]],Table3[],6)=0,"",VLOOKUP(Table356[[#This Row],[Site name]],Table3[],6))</f>
        <v>Redevelopment of the site to provide a new mixed use building including student accommodation units and associated uses</v>
      </c>
      <c r="J53" s="185">
        <f>IF(VLOOKUP(Table356[[#This Row],[Site name]],Table3[],7)=0,"",VLOOKUP(Table356[[#This Row],[Site name]],Table3[],7))</f>
        <v>44014</v>
      </c>
      <c r="K53" s="185">
        <f>IF(VLOOKUP(Table356[[#This Row],[Site name]],Table3[],8)=0,"",VLOOKUP(Table356[[#This Row],[Site name]],Table3[],8))</f>
        <v>44742</v>
      </c>
      <c r="L53" t="str">
        <f>IF(VLOOKUP(Table356[[#This Row],[Site name]],Table3[],9)=0,"",VLOOKUP(Table356[[#This Row],[Site name]],Table3[],9))</f>
        <v/>
      </c>
      <c r="M53" t="str">
        <f>IF(VLOOKUP(Table356[[#This Row],[Site name]],Table3[],10)=0,"",VLOOKUP(Table356[[#This Row],[Site name]],Table3[],10))</f>
        <v>Residential (inc. student accomodation)</v>
      </c>
      <c r="N53" t="str">
        <f>IF(VLOOKUP(Table356[[#This Row],[Site name]],Table3[],11)=0,"",VLOOKUP(Table356[[#This Row],[Site name]],Table3[],11))</f>
        <v/>
      </c>
      <c r="O53" t="str">
        <f>IF(VLOOKUP(Table356[[#This Row],[Site name]],Table3[],12)=0,"",VLOOKUP(Table356[[#This Row],[Site name]],Table3[],12))</f>
        <v>New Build</v>
      </c>
      <c r="P53" t="str">
        <f>IF(VLOOKUP(Table356[[#This Row],[Site name]],Table3[],13)=0,"",VLOOKUP(Table356[[#This Row],[Site name]],Table3[],13))</f>
        <v/>
      </c>
      <c r="Q53" t="str">
        <f>IF(VLOOKUP(Table356[[#This Row],[Site name]],Table3[],14)=0,"",VLOOKUP(Table356[[#This Row],[Site name]],Table3[],14))</f>
        <v/>
      </c>
      <c r="R53" s="197" t="str">
        <f>IF(VLOOKUP(Table356[[#This Row],[Site name]],Table3[],15)="","",VLOOKUP(Table356[[#This Row],[Site name]],Table3[],15))</f>
        <v/>
      </c>
      <c r="S53" s="197" t="str">
        <f>IF(VLOOKUP(Table356[[#This Row],[Site name]],Table3[],16)=0,"",VLOOKUP(Table356[[#This Row],[Site name]],Table3[],16))</f>
        <v/>
      </c>
      <c r="T53" s="196" t="str">
        <f>IF(VLOOKUP(Table356[[#This Row],[Site name]],Table3[],17)="","",VLOOKUP(Table356[[#This Row],[Site name]],Table3[],17))</f>
        <v/>
      </c>
      <c r="U53" s="187" t="str">
        <f>IF(VLOOKUP(Table356[[#This Row],[Site name]],Table3[],18)="","",VLOOKUP(Table356[[#This Row],[Site name]],Table3[],18))</f>
        <v/>
      </c>
      <c r="V53" s="197">
        <f>IF(VLOOKUP(Table356[[#This Row],[Site name]],Table3[],19)="","",VLOOKUP(Table356[[#This Row],[Site name]],Table3[],19))</f>
        <v>0</v>
      </c>
      <c r="W53" t="str">
        <f>IF(VLOOKUP(Table356[[#This Row],[Site name]],Table3[],20)=0,"",VLOOKUP(Table356[[#This Row],[Site name]],Table3[],20))</f>
        <v/>
      </c>
      <c r="X53" t="str">
        <f>IF(VLOOKUP(Table356[[#This Row],[Site name]],Table3[],21)=0,"",VLOOKUP(Table356[[#This Row],[Site name]],Table3[],21))</f>
        <v/>
      </c>
      <c r="Y53" t="str">
        <f>IF(VLOOKUP(Table356[[#This Row],[Site name]],Table3[],22)=0,"",VLOOKUP(Table356[[#This Row],[Site name]],Table3[],22))</f>
        <v/>
      </c>
      <c r="Z53" t="str">
        <f>IF(VLOOKUP(Table356[[#This Row],[Site name]],Table3[],23)=0,"",VLOOKUP(Table356[[#This Row],[Site name]],Table3[],23))</f>
        <v/>
      </c>
      <c r="AA53" t="str">
        <f>IF(VLOOKUP(Table356[[#This Row],[Site name]],Table3[],24)=0,"",VLOOKUP(Table356[[#This Row],[Site name]],Table3[],24))</f>
        <v/>
      </c>
      <c r="AB53" t="str">
        <f>IF(VLOOKUP(Table356[[#This Row],[Site name]],Table3[],25)=0,"",VLOOKUP(Table356[[#This Row],[Site name]],Table3[],25))</f>
        <v/>
      </c>
      <c r="AC53" t="str">
        <f>IF(VLOOKUP(Table356[[#This Row],[Site name]],Table3[],26)=0,"",VLOOKUP(Table356[[#This Row],[Site name]],Table3[],26))</f>
        <v/>
      </c>
      <c r="AD53">
        <f>IF(VLOOKUP(Table356[[#This Row],[Site name]],Table3[],27)=0,"",VLOOKUP(Table356[[#This Row],[Site name]],Table3[],27))</f>
        <v>48</v>
      </c>
      <c r="AE53">
        <f>IF(VLOOKUP(Table356[[#This Row],[Site name]],Table3[],28)=0,"",VLOOKUP(Table356[[#This Row],[Site name]],Table3[],28))</f>
        <v>46</v>
      </c>
      <c r="AF53" t="str">
        <f>IF(VLOOKUP(Table356[[#This Row],[Site name]],Table3[],29)=0,"",VLOOKUP(Table356[[#This Row],[Site name]],Table3[],29))</f>
        <v/>
      </c>
      <c r="AG53" t="str">
        <f>IF(VLOOKUP(Table356[[#This Row],[Site name]],Table3[],30)=0,"",VLOOKUP(Table356[[#This Row],[Site name]],Table3[],30))</f>
        <v/>
      </c>
      <c r="AH53" t="str">
        <f>IF(VLOOKUP(Table356[[#This Row],[Site name]],Table3[],31)=0,"",VLOOKUP(Table356[[#This Row],[Site name]],Table3[],31))</f>
        <v/>
      </c>
      <c r="AI53" t="str">
        <f>IF(VLOOKUP(Table356[[#This Row],[Site name]],Table3[],32)=0,"",VLOOKUP(Table356[[#This Row],[Site name]],Table3[],32))</f>
        <v/>
      </c>
      <c r="AJ53" t="str">
        <f>IF(VLOOKUP(Table356[[#This Row],[Site name]],Table3[],33)=0,"",VLOOKUP(Table356[[#This Row],[Site name]],Table3[],33))</f>
        <v/>
      </c>
      <c r="AK53" t="str">
        <f>IF(VLOOKUP(Table356[[#This Row],[Site name]],Table3[],34)=0,"",VLOOKUP(Table356[[#This Row],[Site name]],Table3[],34))</f>
        <v/>
      </c>
      <c r="AL53" t="str">
        <f>IF(VLOOKUP(Table356[[#This Row],[Site name]],Table3[],35)=0,"",VLOOKUP(Table356[[#This Row],[Site name]],Table3[],35))</f>
        <v/>
      </c>
      <c r="AM53" t="str">
        <f>IF(VLOOKUP(Table356[[#This Row],[Site name]],Table3[],36)=0,"",VLOOKUP(Table356[[#This Row],[Site name]],Table3[],36))</f>
        <v/>
      </c>
      <c r="AN53" t="str">
        <f>IF(VLOOKUP(Table356[[#This Row],[Site name]],Table3[],37)=0,"",VLOOKUP(Table356[[#This Row],[Site name]],Table3[],37))</f>
        <v>Project 29</v>
      </c>
      <c r="AO53" s="188">
        <f>VLOOKUP(Table356[[#This Row],[Site name]],Table3[],38)</f>
        <v>1</v>
      </c>
      <c r="AP53" s="197">
        <f>VLOOKUP(Table356[[#This Row],[Site name]],Table3[],39)</f>
        <v>1</v>
      </c>
    </row>
    <row r="54" spans="2:42">
      <c r="B54" t="s">
        <v>218</v>
      </c>
      <c r="C54" t="s">
        <v>982</v>
      </c>
      <c r="D54">
        <v>749</v>
      </c>
      <c r="E54" t="str">
        <f>IF(VLOOKUP(Table356[[#This Row],[Site name]],Table3[],2)=0,"",VLOOKUP(Table356[[#This Row],[Site name]],Table3[],2))</f>
        <v>City of London</v>
      </c>
      <c r="F54" t="str">
        <f>IF(VLOOKUP(Table356[[#This Row],[Site name]],Table3[],3)=0,"",VLOOKUP(Table356[[#This Row],[Site name]],Table3[],3))</f>
        <v>EC2M 2PA</v>
      </c>
      <c r="G54" t="str">
        <f>IF(VLOOKUP(Table356[[#This Row],[Site name]],Table3[],4)=0,"",VLOOKUP(Table356[[#This Row],[Site name]],Table3[],4))</f>
        <v>20/00869/FULEIA</v>
      </c>
      <c r="H54" t="str">
        <f>IF(VLOOKUP(Table356[[#This Row],[Site name]],Table3[],5)=0,"",VLOOKUP(Table356[[#This Row],[Site name]],Table3[],5))</f>
        <v>Planning Portal</v>
      </c>
      <c r="I54" s="185" t="str">
        <f>IF(VLOOKUP(Table356[[#This Row],[Site name]],Table3[],6)=0,"",VLOOKUP(Table356[[#This Row],[Site name]],Table3[],6))</f>
        <v>Demolition of existing buildings and new building with 3 basement levels and ground plus 37 storeys.</v>
      </c>
      <c r="J54" s="185">
        <f>IF(VLOOKUP(Table356[[#This Row],[Site name]],Table3[],7)=0,"",VLOOKUP(Table356[[#This Row],[Site name]],Table3[],7))</f>
        <v>44139</v>
      </c>
      <c r="K54" s="185">
        <f>IF(VLOOKUP(Table356[[#This Row],[Site name]],Table3[],8)=0,"",VLOOKUP(Table356[[#This Row],[Site name]],Table3[],8))</f>
        <v>44427</v>
      </c>
      <c r="L54" t="str">
        <f>IF(VLOOKUP(Table356[[#This Row],[Site name]],Table3[],9)=0,"",VLOOKUP(Table356[[#This Row],[Site name]],Table3[],9))</f>
        <v/>
      </c>
      <c r="M54" t="str">
        <f>IF(VLOOKUP(Table356[[#This Row],[Site name]],Table3[],10)=0,"",VLOOKUP(Table356[[#This Row],[Site name]],Table3[],10))</f>
        <v>Office</v>
      </c>
      <c r="N54" t="str">
        <f>IF(VLOOKUP(Table356[[#This Row],[Site name]],Table3[],11)=0,"",VLOOKUP(Table356[[#This Row],[Site name]],Table3[],11))</f>
        <v/>
      </c>
      <c r="O54" t="str">
        <f>IF(VLOOKUP(Table356[[#This Row],[Site name]],Table3[],12)=0,"",VLOOKUP(Table356[[#This Row],[Site name]],Table3[],12))</f>
        <v>New Build</v>
      </c>
      <c r="P54" t="str">
        <f>IF(VLOOKUP(Table356[[#This Row],[Site name]],Table3[],13)=0,"",VLOOKUP(Table356[[#This Row],[Site name]],Table3[],13))</f>
        <v/>
      </c>
      <c r="Q54" t="str">
        <f>IF(VLOOKUP(Table356[[#This Row],[Site name]],Table3[],14)=0,"",VLOOKUP(Table356[[#This Row],[Site name]],Table3[],14))</f>
        <v/>
      </c>
      <c r="R54" s="197" t="str">
        <f>IF(VLOOKUP(Table356[[#This Row],[Site name]],Table3[],15)="","",VLOOKUP(Table356[[#This Row],[Site name]],Table3[],15))</f>
        <v/>
      </c>
      <c r="S54" s="197">
        <f>IF(VLOOKUP(Table356[[#This Row],[Site name]],Table3[],16)=0,"",VLOOKUP(Table356[[#This Row],[Site name]],Table3[],16))</f>
        <v>105733</v>
      </c>
      <c r="T54" s="196" t="str">
        <f>IF(VLOOKUP(Table356[[#This Row],[Site name]],Table3[],17)="","",VLOOKUP(Table356[[#This Row],[Site name]],Table3[],17))</f>
        <v/>
      </c>
      <c r="U54" s="187" t="str">
        <f>IF(VLOOKUP(Table356[[#This Row],[Site name]],Table3[],18)="","",VLOOKUP(Table356[[#This Row],[Site name]],Table3[],18))</f>
        <v/>
      </c>
      <c r="V54" s="197">
        <f>IF(VLOOKUP(Table356[[#This Row],[Site name]],Table3[],19)="","",VLOOKUP(Table356[[#This Row],[Site name]],Table3[],19))</f>
        <v>105733</v>
      </c>
      <c r="W54" t="str">
        <f>IF(VLOOKUP(Table356[[#This Row],[Site name]],Table3[],20)=0,"",VLOOKUP(Table356[[#This Row],[Site name]],Table3[],20))</f>
        <v/>
      </c>
      <c r="X54" t="str">
        <f>IF(VLOOKUP(Table356[[#This Row],[Site name]],Table3[],21)=0,"",VLOOKUP(Table356[[#This Row],[Site name]],Table3[],21))</f>
        <v/>
      </c>
      <c r="Y54" t="str">
        <f>IF(VLOOKUP(Table356[[#This Row],[Site name]],Table3[],22)=0,"",VLOOKUP(Table356[[#This Row],[Site name]],Table3[],22))</f>
        <v/>
      </c>
      <c r="Z54" t="str">
        <f>IF(VLOOKUP(Table356[[#This Row],[Site name]],Table3[],23)=0,"",VLOOKUP(Table356[[#This Row],[Site name]],Table3[],23))</f>
        <v/>
      </c>
      <c r="AA54" t="str">
        <f>IF(VLOOKUP(Table356[[#This Row],[Site name]],Table3[],24)=0,"",VLOOKUP(Table356[[#This Row],[Site name]],Table3[],24))</f>
        <v/>
      </c>
      <c r="AB54" t="str">
        <f>IF(VLOOKUP(Table356[[#This Row],[Site name]],Table3[],25)=0,"",VLOOKUP(Table356[[#This Row],[Site name]],Table3[],25))</f>
        <v/>
      </c>
      <c r="AC54" t="str">
        <f>IF(VLOOKUP(Table356[[#This Row],[Site name]],Table3[],26)=0,"",VLOOKUP(Table356[[#This Row],[Site name]],Table3[],26))</f>
        <v/>
      </c>
      <c r="AD54">
        <f>IF(VLOOKUP(Table356[[#This Row],[Site name]],Table3[],27)=0,"",VLOOKUP(Table356[[#This Row],[Site name]],Table3[],27))</f>
        <v>40</v>
      </c>
      <c r="AE54">
        <f>IF(VLOOKUP(Table356[[#This Row],[Site name]],Table3[],28)=0,"",VLOOKUP(Table356[[#This Row],[Site name]],Table3[],28))</f>
        <v>37</v>
      </c>
      <c r="AF54" t="str">
        <f>IF(VLOOKUP(Table356[[#This Row],[Site name]],Table3[],29)=0,"",VLOOKUP(Table356[[#This Row],[Site name]],Table3[],29))</f>
        <v/>
      </c>
      <c r="AG54" t="str">
        <f>IF(VLOOKUP(Table356[[#This Row],[Site name]],Table3[],30)=0,"",VLOOKUP(Table356[[#This Row],[Site name]],Table3[],30))</f>
        <v/>
      </c>
      <c r="AH54" t="str">
        <f>IF(VLOOKUP(Table356[[#This Row],[Site name]],Table3[],31)=0,"",VLOOKUP(Table356[[#This Row],[Site name]],Table3[],31))</f>
        <v/>
      </c>
      <c r="AI54" t="str">
        <f>IF(VLOOKUP(Table356[[#This Row],[Site name]],Table3[],32)=0,"",VLOOKUP(Table356[[#This Row],[Site name]],Table3[],32))</f>
        <v>Atelier Ten</v>
      </c>
      <c r="AJ54" t="str">
        <f>IF(VLOOKUP(Table356[[#This Row],[Site name]],Table3[],33)=0,"",VLOOKUP(Table356[[#This Row],[Site name]],Table3[],33))</f>
        <v/>
      </c>
      <c r="AK54" t="str">
        <f>IF(VLOOKUP(Table356[[#This Row],[Site name]],Table3[],34)=0,"",VLOOKUP(Table356[[#This Row],[Site name]],Table3[],34))</f>
        <v/>
      </c>
      <c r="AL54" t="str">
        <f>IF(VLOOKUP(Table356[[#This Row],[Site name]],Table3[],35)=0,"",VLOOKUP(Table356[[#This Row],[Site name]],Table3[],35))</f>
        <v/>
      </c>
      <c r="AM54" t="str">
        <f>IF(VLOOKUP(Table356[[#This Row],[Site name]],Table3[],36)=0,"",VLOOKUP(Table356[[#This Row],[Site name]],Table3[],36))</f>
        <v/>
      </c>
      <c r="AN54" t="str">
        <f>IF(VLOOKUP(Table356[[#This Row],[Site name]],Table3[],37)=0,"",VLOOKUP(Table356[[#This Row],[Site name]],Table3[],37))</f>
        <v>Project 32</v>
      </c>
      <c r="AO54" s="188">
        <f>VLOOKUP(Table356[[#This Row],[Site name]],Table3[],38)</f>
        <v>1</v>
      </c>
      <c r="AP54" s="197">
        <f>VLOOKUP(Table356[[#This Row],[Site name]],Table3[],39)</f>
        <v>1</v>
      </c>
    </row>
    <row r="55" spans="2:42">
      <c r="B55" t="s">
        <v>218</v>
      </c>
      <c r="C55" t="s">
        <v>983</v>
      </c>
      <c r="E55" t="str">
        <f>IF(VLOOKUP(Table356[[#This Row],[Site name]],Table3[],2)=0,"",VLOOKUP(Table356[[#This Row],[Site name]],Table3[],2))</f>
        <v>City of London</v>
      </c>
      <c r="F55" t="str">
        <f>IF(VLOOKUP(Table356[[#This Row],[Site name]],Table3[],3)=0,"",VLOOKUP(Table356[[#This Row],[Site name]],Table3[],3))</f>
        <v>EC2M 2PA</v>
      </c>
      <c r="G55" t="str">
        <f>IF(VLOOKUP(Table356[[#This Row],[Site name]],Table3[],4)=0,"",VLOOKUP(Table356[[#This Row],[Site name]],Table3[],4))</f>
        <v>20/00869/FULEIA</v>
      </c>
      <c r="H55" t="str">
        <f>IF(VLOOKUP(Table356[[#This Row],[Site name]],Table3[],5)=0,"",VLOOKUP(Table356[[#This Row],[Site name]],Table3[],5))</f>
        <v>Planning Portal</v>
      </c>
      <c r="I55" s="185" t="str">
        <f>IF(VLOOKUP(Table356[[#This Row],[Site name]],Table3[],6)=0,"",VLOOKUP(Table356[[#This Row],[Site name]],Table3[],6))</f>
        <v>Demolition of existing buildings and new building with 3 basement levels and ground plus 37 storeys.</v>
      </c>
      <c r="J55" s="185">
        <f>IF(VLOOKUP(Table356[[#This Row],[Site name]],Table3[],7)=0,"",VLOOKUP(Table356[[#This Row],[Site name]],Table3[],7))</f>
        <v>44139</v>
      </c>
      <c r="K55" s="185">
        <f>IF(VLOOKUP(Table356[[#This Row],[Site name]],Table3[],8)=0,"",VLOOKUP(Table356[[#This Row],[Site name]],Table3[],8))</f>
        <v>44427</v>
      </c>
      <c r="L55" t="str">
        <f>IF(VLOOKUP(Table356[[#This Row],[Site name]],Table3[],9)=0,"",VLOOKUP(Table356[[#This Row],[Site name]],Table3[],9))</f>
        <v/>
      </c>
      <c r="M55" t="str">
        <f>IF(VLOOKUP(Table356[[#This Row],[Site name]],Table3[],10)=0,"",VLOOKUP(Table356[[#This Row],[Site name]],Table3[],10))</f>
        <v>Office</v>
      </c>
      <c r="N55" t="str">
        <f>IF(VLOOKUP(Table356[[#This Row],[Site name]],Table3[],11)=0,"",VLOOKUP(Table356[[#This Row],[Site name]],Table3[],11))</f>
        <v/>
      </c>
      <c r="O55" t="str">
        <f>IF(VLOOKUP(Table356[[#This Row],[Site name]],Table3[],12)=0,"",VLOOKUP(Table356[[#This Row],[Site name]],Table3[],12))</f>
        <v>New Build</v>
      </c>
      <c r="P55" t="str">
        <f>IF(VLOOKUP(Table356[[#This Row],[Site name]],Table3[],13)=0,"",VLOOKUP(Table356[[#This Row],[Site name]],Table3[],13))</f>
        <v/>
      </c>
      <c r="Q55" t="str">
        <f>IF(VLOOKUP(Table356[[#This Row],[Site name]],Table3[],14)=0,"",VLOOKUP(Table356[[#This Row],[Site name]],Table3[],14))</f>
        <v/>
      </c>
      <c r="R55" s="197" t="str">
        <f>IF(VLOOKUP(Table356[[#This Row],[Site name]],Table3[],15)="","",VLOOKUP(Table356[[#This Row],[Site name]],Table3[],15))</f>
        <v/>
      </c>
      <c r="S55" s="197">
        <f>IF(VLOOKUP(Table356[[#This Row],[Site name]],Table3[],16)=0,"",VLOOKUP(Table356[[#This Row],[Site name]],Table3[],16))</f>
        <v>105733</v>
      </c>
      <c r="T55" s="196" t="str">
        <f>IF(VLOOKUP(Table356[[#This Row],[Site name]],Table3[],17)="","",VLOOKUP(Table356[[#This Row],[Site name]],Table3[],17))</f>
        <v/>
      </c>
      <c r="U55" s="187" t="str">
        <f>IF(VLOOKUP(Table356[[#This Row],[Site name]],Table3[],18)="","",VLOOKUP(Table356[[#This Row],[Site name]],Table3[],18))</f>
        <v/>
      </c>
      <c r="V55" s="197">
        <f>IF(VLOOKUP(Table356[[#This Row],[Site name]],Table3[],19)="","",VLOOKUP(Table356[[#This Row],[Site name]],Table3[],19))</f>
        <v>105733</v>
      </c>
      <c r="W55" t="str">
        <f>IF(VLOOKUP(Table356[[#This Row],[Site name]],Table3[],20)=0,"",VLOOKUP(Table356[[#This Row],[Site name]],Table3[],20))</f>
        <v/>
      </c>
      <c r="X55" t="str">
        <f>IF(VLOOKUP(Table356[[#This Row],[Site name]],Table3[],21)=0,"",VLOOKUP(Table356[[#This Row],[Site name]],Table3[],21))</f>
        <v/>
      </c>
      <c r="Y55" t="str">
        <f>IF(VLOOKUP(Table356[[#This Row],[Site name]],Table3[],22)=0,"",VLOOKUP(Table356[[#This Row],[Site name]],Table3[],22))</f>
        <v/>
      </c>
      <c r="Z55" t="str">
        <f>IF(VLOOKUP(Table356[[#This Row],[Site name]],Table3[],23)=0,"",VLOOKUP(Table356[[#This Row],[Site name]],Table3[],23))</f>
        <v/>
      </c>
      <c r="AA55" t="str">
        <f>IF(VLOOKUP(Table356[[#This Row],[Site name]],Table3[],24)=0,"",VLOOKUP(Table356[[#This Row],[Site name]],Table3[],24))</f>
        <v/>
      </c>
      <c r="AB55" t="str">
        <f>IF(VLOOKUP(Table356[[#This Row],[Site name]],Table3[],25)=0,"",VLOOKUP(Table356[[#This Row],[Site name]],Table3[],25))</f>
        <v/>
      </c>
      <c r="AC55" t="str">
        <f>IF(VLOOKUP(Table356[[#This Row],[Site name]],Table3[],26)=0,"",VLOOKUP(Table356[[#This Row],[Site name]],Table3[],26))</f>
        <v/>
      </c>
      <c r="AD55">
        <f>IF(VLOOKUP(Table356[[#This Row],[Site name]],Table3[],27)=0,"",VLOOKUP(Table356[[#This Row],[Site name]],Table3[],27))</f>
        <v>40</v>
      </c>
      <c r="AE55">
        <f>IF(VLOOKUP(Table356[[#This Row],[Site name]],Table3[],28)=0,"",VLOOKUP(Table356[[#This Row],[Site name]],Table3[],28))</f>
        <v>37</v>
      </c>
      <c r="AF55" t="str">
        <f>IF(VLOOKUP(Table356[[#This Row],[Site name]],Table3[],29)=0,"",VLOOKUP(Table356[[#This Row],[Site name]],Table3[],29))</f>
        <v/>
      </c>
      <c r="AG55" t="str">
        <f>IF(VLOOKUP(Table356[[#This Row],[Site name]],Table3[],30)=0,"",VLOOKUP(Table356[[#This Row],[Site name]],Table3[],30))</f>
        <v/>
      </c>
      <c r="AH55" t="str">
        <f>IF(VLOOKUP(Table356[[#This Row],[Site name]],Table3[],31)=0,"",VLOOKUP(Table356[[#This Row],[Site name]],Table3[],31))</f>
        <v/>
      </c>
      <c r="AI55" t="str">
        <f>IF(VLOOKUP(Table356[[#This Row],[Site name]],Table3[],32)=0,"",VLOOKUP(Table356[[#This Row],[Site name]],Table3[],32))</f>
        <v>Atelier Ten</v>
      </c>
      <c r="AJ55" t="str">
        <f>IF(VLOOKUP(Table356[[#This Row],[Site name]],Table3[],33)=0,"",VLOOKUP(Table356[[#This Row],[Site name]],Table3[],33))</f>
        <v/>
      </c>
      <c r="AK55" t="str">
        <f>IF(VLOOKUP(Table356[[#This Row],[Site name]],Table3[],34)=0,"",VLOOKUP(Table356[[#This Row],[Site name]],Table3[],34))</f>
        <v/>
      </c>
      <c r="AL55" t="str">
        <f>IF(VLOOKUP(Table356[[#This Row],[Site name]],Table3[],35)=0,"",VLOOKUP(Table356[[#This Row],[Site name]],Table3[],35))</f>
        <v/>
      </c>
      <c r="AM55" t="str">
        <f>IF(VLOOKUP(Table356[[#This Row],[Site name]],Table3[],36)=0,"",VLOOKUP(Table356[[#This Row],[Site name]],Table3[],36))</f>
        <v/>
      </c>
      <c r="AN55" t="str">
        <f>IF(VLOOKUP(Table356[[#This Row],[Site name]],Table3[],37)=0,"",VLOOKUP(Table356[[#This Row],[Site name]],Table3[],37))</f>
        <v>Project 32</v>
      </c>
      <c r="AO55" s="188">
        <f>VLOOKUP(Table356[[#This Row],[Site name]],Table3[],38)</f>
        <v>1</v>
      </c>
      <c r="AP55" s="197">
        <f>VLOOKUP(Table356[[#This Row],[Site name]],Table3[],39)</f>
        <v>1</v>
      </c>
    </row>
    <row r="56" spans="2:42">
      <c r="B56" t="s">
        <v>162</v>
      </c>
      <c r="C56" t="s">
        <v>982</v>
      </c>
      <c r="D56">
        <v>604</v>
      </c>
      <c r="E56" t="str">
        <f>IF(VLOOKUP(Table356[[#This Row],[Site name]],Table3[],2)=0,"",VLOOKUP(Table356[[#This Row],[Site name]],Table3[],2))</f>
        <v>Southwark</v>
      </c>
      <c r="F56" t="str">
        <f>IF(VLOOKUP(Table356[[#This Row],[Site name]],Table3[],3)=0,"",VLOOKUP(Table356[[#This Row],[Site name]],Table3[],3))</f>
        <v>SE1 9JU</v>
      </c>
      <c r="G56" t="str">
        <f>IF(VLOOKUP(Table356[[#This Row],[Site name]],Table3[],4)=0,"",VLOOKUP(Table356[[#This Row],[Site name]],Table3[],4))</f>
        <v>20/AP/3250</v>
      </c>
      <c r="H56" t="str">
        <f>IF(VLOOKUP(Table356[[#This Row],[Site name]],Table3[],5)=0,"",VLOOKUP(Table356[[#This Row],[Site name]],Table3[],5))</f>
        <v>Planning Portal</v>
      </c>
      <c r="I56" s="185" t="str">
        <f>IF(VLOOKUP(Table356[[#This Row],[Site name]],Table3[],6)=0,"",VLOOKUP(Table356[[#This Row],[Site name]],Table3[],6))</f>
        <v>Part 22 and part15 storeys + 3 basement levels,</v>
      </c>
      <c r="J56" s="185">
        <f>IF(VLOOKUP(Table356[[#This Row],[Site name]],Table3[],7)=0,"",VLOOKUP(Table356[[#This Row],[Site name]],Table3[],7))</f>
        <v>44138</v>
      </c>
      <c r="K56" s="185">
        <f>IF(VLOOKUP(Table356[[#This Row],[Site name]],Table3[],8)=0,"",VLOOKUP(Table356[[#This Row],[Site name]],Table3[],8))</f>
        <v>44762</v>
      </c>
      <c r="L56" t="str">
        <f>IF(VLOOKUP(Table356[[#This Row],[Site name]],Table3[],9)=0,"",VLOOKUP(Table356[[#This Row],[Site name]],Table3[],9))</f>
        <v/>
      </c>
      <c r="M56" t="str">
        <f>IF(VLOOKUP(Table356[[#This Row],[Site name]],Table3[],10)=0,"",VLOOKUP(Table356[[#This Row],[Site name]],Table3[],10))</f>
        <v>Commercial &amp; Residential</v>
      </c>
      <c r="N56" t="str">
        <f>IF(VLOOKUP(Table356[[#This Row],[Site name]],Table3[],11)=0,"",VLOOKUP(Table356[[#This Row],[Site name]],Table3[],11))</f>
        <v/>
      </c>
      <c r="O56" t="str">
        <f>IF(VLOOKUP(Table356[[#This Row],[Site name]],Table3[],12)=0,"",VLOOKUP(Table356[[#This Row],[Site name]],Table3[],12))</f>
        <v>New Build</v>
      </c>
      <c r="P56" t="str">
        <f>IF(VLOOKUP(Table356[[#This Row],[Site name]],Table3[],13)=0,"",VLOOKUP(Table356[[#This Row],[Site name]],Table3[],13))</f>
        <v/>
      </c>
      <c r="Q56" t="str">
        <f>IF(VLOOKUP(Table356[[#This Row],[Site name]],Table3[],14)=0,"",VLOOKUP(Table356[[#This Row],[Site name]],Table3[],14))</f>
        <v/>
      </c>
      <c r="R56" s="197" t="str">
        <f>IF(VLOOKUP(Table356[[#This Row],[Site name]],Table3[],15)="","",VLOOKUP(Table356[[#This Row],[Site name]],Table3[],15))</f>
        <v/>
      </c>
      <c r="S56" s="197">
        <f>IF(VLOOKUP(Table356[[#This Row],[Site name]],Table3[],16)=0,"",VLOOKUP(Table356[[#This Row],[Site name]],Table3[],16))</f>
        <v>40097</v>
      </c>
      <c r="T56" s="196" t="str">
        <f>IF(VLOOKUP(Table356[[#This Row],[Site name]],Table3[],17)="","",VLOOKUP(Table356[[#This Row],[Site name]],Table3[],17))</f>
        <v/>
      </c>
      <c r="U56" s="187" t="str">
        <f>IF(VLOOKUP(Table356[[#This Row],[Site name]],Table3[],18)="","",VLOOKUP(Table356[[#This Row],[Site name]],Table3[],18))</f>
        <v/>
      </c>
      <c r="V56" s="197">
        <f>IF(VLOOKUP(Table356[[#This Row],[Site name]],Table3[],19)="","",VLOOKUP(Table356[[#This Row],[Site name]],Table3[],19))</f>
        <v>40097</v>
      </c>
      <c r="W56" t="str">
        <f>IF(VLOOKUP(Table356[[#This Row],[Site name]],Table3[],20)=0,"",VLOOKUP(Table356[[#This Row],[Site name]],Table3[],20))</f>
        <v/>
      </c>
      <c r="X56" t="str">
        <f>IF(VLOOKUP(Table356[[#This Row],[Site name]],Table3[],21)=0,"",VLOOKUP(Table356[[#This Row],[Site name]],Table3[],21))</f>
        <v/>
      </c>
      <c r="Y56" t="str">
        <f>IF(VLOOKUP(Table356[[#This Row],[Site name]],Table3[],22)=0,"",VLOOKUP(Table356[[#This Row],[Site name]],Table3[],22))</f>
        <v/>
      </c>
      <c r="Z56" t="str">
        <f>IF(VLOOKUP(Table356[[#This Row],[Site name]],Table3[],23)=0,"",VLOOKUP(Table356[[#This Row],[Site name]],Table3[],23))</f>
        <v/>
      </c>
      <c r="AA56" t="str">
        <f>IF(VLOOKUP(Table356[[#This Row],[Site name]],Table3[],24)=0,"",VLOOKUP(Table356[[#This Row],[Site name]],Table3[],24))</f>
        <v/>
      </c>
      <c r="AB56" t="str">
        <f>IF(VLOOKUP(Table356[[#This Row],[Site name]],Table3[],25)=0,"",VLOOKUP(Table356[[#This Row],[Site name]],Table3[],25))</f>
        <v/>
      </c>
      <c r="AC56" t="str">
        <f>IF(VLOOKUP(Table356[[#This Row],[Site name]],Table3[],26)=0,"",VLOOKUP(Table356[[#This Row],[Site name]],Table3[],26))</f>
        <v/>
      </c>
      <c r="AD56">
        <f>IF(VLOOKUP(Table356[[#This Row],[Site name]],Table3[],27)=0,"",VLOOKUP(Table356[[#This Row],[Site name]],Table3[],27))</f>
        <v>25</v>
      </c>
      <c r="AE56">
        <f>IF(VLOOKUP(Table356[[#This Row],[Site name]],Table3[],28)=0,"",VLOOKUP(Table356[[#This Row],[Site name]],Table3[],28))</f>
        <v>22</v>
      </c>
      <c r="AF56" t="str">
        <f>IF(VLOOKUP(Table356[[#This Row],[Site name]],Table3[],29)=0,"",VLOOKUP(Table356[[#This Row],[Site name]],Table3[],29))</f>
        <v/>
      </c>
      <c r="AG56" t="str">
        <f>IF(VLOOKUP(Table356[[#This Row],[Site name]],Table3[],30)=0,"",VLOOKUP(Table356[[#This Row],[Site name]],Table3[],30))</f>
        <v/>
      </c>
      <c r="AH56" t="str">
        <f>IF(VLOOKUP(Table356[[#This Row],[Site name]],Table3[],31)=0,"",VLOOKUP(Table356[[#This Row],[Site name]],Table3[],31))</f>
        <v/>
      </c>
      <c r="AI56" t="str">
        <f>IF(VLOOKUP(Table356[[#This Row],[Site name]],Table3[],32)=0,"",VLOOKUP(Table356[[#This Row],[Site name]],Table3[],32))</f>
        <v>WSP</v>
      </c>
      <c r="AJ56" t="str">
        <f>IF(VLOOKUP(Table356[[#This Row],[Site name]],Table3[],33)=0,"",VLOOKUP(Table356[[#This Row],[Site name]],Table3[],33))</f>
        <v/>
      </c>
      <c r="AK56" t="str">
        <f>IF(VLOOKUP(Table356[[#This Row],[Site name]],Table3[],34)=0,"",VLOOKUP(Table356[[#This Row],[Site name]],Table3[],34))</f>
        <v/>
      </c>
      <c r="AL56" t="str">
        <f>IF(VLOOKUP(Table356[[#This Row],[Site name]],Table3[],35)=0,"",VLOOKUP(Table356[[#This Row],[Site name]],Table3[],35))</f>
        <v/>
      </c>
      <c r="AM56" t="str">
        <f>IF(VLOOKUP(Table356[[#This Row],[Site name]],Table3[],36)=0,"",VLOOKUP(Table356[[#This Row],[Site name]],Table3[],36))</f>
        <v/>
      </c>
      <c r="AN56" t="str">
        <f>IF(VLOOKUP(Table356[[#This Row],[Site name]],Table3[],37)=0,"",VLOOKUP(Table356[[#This Row],[Site name]],Table3[],37))</f>
        <v>Project 31</v>
      </c>
      <c r="AO56" s="188">
        <f>VLOOKUP(Table356[[#This Row],[Site name]],Table3[],38)</f>
        <v>1</v>
      </c>
      <c r="AP56" s="197">
        <f>VLOOKUP(Table356[[#This Row],[Site name]],Table3[],39)</f>
        <v>1</v>
      </c>
    </row>
    <row r="57" spans="2:42">
      <c r="B57" t="s">
        <v>162</v>
      </c>
      <c r="C57" t="s">
        <v>983</v>
      </c>
      <c r="D57">
        <v>604</v>
      </c>
      <c r="E57" t="str">
        <f>IF(VLOOKUP(Table356[[#This Row],[Site name]],Table3[],2)=0,"",VLOOKUP(Table356[[#This Row],[Site name]],Table3[],2))</f>
        <v>Southwark</v>
      </c>
      <c r="F57" t="str">
        <f>IF(VLOOKUP(Table356[[#This Row],[Site name]],Table3[],3)=0,"",VLOOKUP(Table356[[#This Row],[Site name]],Table3[],3))</f>
        <v>SE1 9JU</v>
      </c>
      <c r="G57" t="str">
        <f>IF(VLOOKUP(Table356[[#This Row],[Site name]],Table3[],4)=0,"",VLOOKUP(Table356[[#This Row],[Site name]],Table3[],4))</f>
        <v>20/AP/3250</v>
      </c>
      <c r="H57" t="str">
        <f>IF(VLOOKUP(Table356[[#This Row],[Site name]],Table3[],5)=0,"",VLOOKUP(Table356[[#This Row],[Site name]],Table3[],5))</f>
        <v>Planning Portal</v>
      </c>
      <c r="I57" s="185" t="str">
        <f>IF(VLOOKUP(Table356[[#This Row],[Site name]],Table3[],6)=0,"",VLOOKUP(Table356[[#This Row],[Site name]],Table3[],6))</f>
        <v>Part 22 and part15 storeys + 3 basement levels,</v>
      </c>
      <c r="J57" s="185">
        <f>IF(VLOOKUP(Table356[[#This Row],[Site name]],Table3[],7)=0,"",VLOOKUP(Table356[[#This Row],[Site name]],Table3[],7))</f>
        <v>44138</v>
      </c>
      <c r="K57" s="185">
        <f>IF(VLOOKUP(Table356[[#This Row],[Site name]],Table3[],8)=0,"",VLOOKUP(Table356[[#This Row],[Site name]],Table3[],8))</f>
        <v>44762</v>
      </c>
      <c r="L57" t="str">
        <f>IF(VLOOKUP(Table356[[#This Row],[Site name]],Table3[],9)=0,"",VLOOKUP(Table356[[#This Row],[Site name]],Table3[],9))</f>
        <v/>
      </c>
      <c r="M57" t="str">
        <f>IF(VLOOKUP(Table356[[#This Row],[Site name]],Table3[],10)=0,"",VLOOKUP(Table356[[#This Row],[Site name]],Table3[],10))</f>
        <v>Commercial &amp; Residential</v>
      </c>
      <c r="N57" t="str">
        <f>IF(VLOOKUP(Table356[[#This Row],[Site name]],Table3[],11)=0,"",VLOOKUP(Table356[[#This Row],[Site name]],Table3[],11))</f>
        <v/>
      </c>
      <c r="O57" t="str">
        <f>IF(VLOOKUP(Table356[[#This Row],[Site name]],Table3[],12)=0,"",VLOOKUP(Table356[[#This Row],[Site name]],Table3[],12))</f>
        <v>New Build</v>
      </c>
      <c r="P57" t="str">
        <f>IF(VLOOKUP(Table356[[#This Row],[Site name]],Table3[],13)=0,"",VLOOKUP(Table356[[#This Row],[Site name]],Table3[],13))</f>
        <v/>
      </c>
      <c r="Q57" t="str">
        <f>IF(VLOOKUP(Table356[[#This Row],[Site name]],Table3[],14)=0,"",VLOOKUP(Table356[[#This Row],[Site name]],Table3[],14))</f>
        <v/>
      </c>
      <c r="R57" s="197" t="str">
        <f>IF(VLOOKUP(Table356[[#This Row],[Site name]],Table3[],15)="","",VLOOKUP(Table356[[#This Row],[Site name]],Table3[],15))</f>
        <v/>
      </c>
      <c r="S57" s="197">
        <f>IF(VLOOKUP(Table356[[#This Row],[Site name]],Table3[],16)=0,"",VLOOKUP(Table356[[#This Row],[Site name]],Table3[],16))</f>
        <v>40097</v>
      </c>
      <c r="T57" s="196" t="str">
        <f>IF(VLOOKUP(Table356[[#This Row],[Site name]],Table3[],17)="","",VLOOKUP(Table356[[#This Row],[Site name]],Table3[],17))</f>
        <v/>
      </c>
      <c r="U57" s="187" t="str">
        <f>IF(VLOOKUP(Table356[[#This Row],[Site name]],Table3[],18)="","",VLOOKUP(Table356[[#This Row],[Site name]],Table3[],18))</f>
        <v/>
      </c>
      <c r="V57" s="197">
        <f>IF(VLOOKUP(Table356[[#This Row],[Site name]],Table3[],19)="","",VLOOKUP(Table356[[#This Row],[Site name]],Table3[],19))</f>
        <v>40097</v>
      </c>
      <c r="W57" t="str">
        <f>IF(VLOOKUP(Table356[[#This Row],[Site name]],Table3[],20)=0,"",VLOOKUP(Table356[[#This Row],[Site name]],Table3[],20))</f>
        <v/>
      </c>
      <c r="X57" t="str">
        <f>IF(VLOOKUP(Table356[[#This Row],[Site name]],Table3[],21)=0,"",VLOOKUP(Table356[[#This Row],[Site name]],Table3[],21))</f>
        <v/>
      </c>
      <c r="Y57" t="str">
        <f>IF(VLOOKUP(Table356[[#This Row],[Site name]],Table3[],22)=0,"",VLOOKUP(Table356[[#This Row],[Site name]],Table3[],22))</f>
        <v/>
      </c>
      <c r="Z57" t="str">
        <f>IF(VLOOKUP(Table356[[#This Row],[Site name]],Table3[],23)=0,"",VLOOKUP(Table356[[#This Row],[Site name]],Table3[],23))</f>
        <v/>
      </c>
      <c r="AA57" t="str">
        <f>IF(VLOOKUP(Table356[[#This Row],[Site name]],Table3[],24)=0,"",VLOOKUP(Table356[[#This Row],[Site name]],Table3[],24))</f>
        <v/>
      </c>
      <c r="AB57" t="str">
        <f>IF(VLOOKUP(Table356[[#This Row],[Site name]],Table3[],25)=0,"",VLOOKUP(Table356[[#This Row],[Site name]],Table3[],25))</f>
        <v/>
      </c>
      <c r="AC57" t="str">
        <f>IF(VLOOKUP(Table356[[#This Row],[Site name]],Table3[],26)=0,"",VLOOKUP(Table356[[#This Row],[Site name]],Table3[],26))</f>
        <v/>
      </c>
      <c r="AD57">
        <f>IF(VLOOKUP(Table356[[#This Row],[Site name]],Table3[],27)=0,"",VLOOKUP(Table356[[#This Row],[Site name]],Table3[],27))</f>
        <v>25</v>
      </c>
      <c r="AE57">
        <f>IF(VLOOKUP(Table356[[#This Row],[Site name]],Table3[],28)=0,"",VLOOKUP(Table356[[#This Row],[Site name]],Table3[],28))</f>
        <v>22</v>
      </c>
      <c r="AF57" t="str">
        <f>IF(VLOOKUP(Table356[[#This Row],[Site name]],Table3[],29)=0,"",VLOOKUP(Table356[[#This Row],[Site name]],Table3[],29))</f>
        <v/>
      </c>
      <c r="AG57" t="str">
        <f>IF(VLOOKUP(Table356[[#This Row],[Site name]],Table3[],30)=0,"",VLOOKUP(Table356[[#This Row],[Site name]],Table3[],30))</f>
        <v/>
      </c>
      <c r="AH57" t="str">
        <f>IF(VLOOKUP(Table356[[#This Row],[Site name]],Table3[],31)=0,"",VLOOKUP(Table356[[#This Row],[Site name]],Table3[],31))</f>
        <v/>
      </c>
      <c r="AI57" t="str">
        <f>IF(VLOOKUP(Table356[[#This Row],[Site name]],Table3[],32)=0,"",VLOOKUP(Table356[[#This Row],[Site name]],Table3[],32))</f>
        <v>WSP</v>
      </c>
      <c r="AJ57" t="str">
        <f>IF(VLOOKUP(Table356[[#This Row],[Site name]],Table3[],33)=0,"",VLOOKUP(Table356[[#This Row],[Site name]],Table3[],33))</f>
        <v/>
      </c>
      <c r="AK57" t="str">
        <f>IF(VLOOKUP(Table356[[#This Row],[Site name]],Table3[],34)=0,"",VLOOKUP(Table356[[#This Row],[Site name]],Table3[],34))</f>
        <v/>
      </c>
      <c r="AL57" t="str">
        <f>IF(VLOOKUP(Table356[[#This Row],[Site name]],Table3[],35)=0,"",VLOOKUP(Table356[[#This Row],[Site name]],Table3[],35))</f>
        <v/>
      </c>
      <c r="AM57" t="str">
        <f>IF(VLOOKUP(Table356[[#This Row],[Site name]],Table3[],36)=0,"",VLOOKUP(Table356[[#This Row],[Site name]],Table3[],36))</f>
        <v/>
      </c>
      <c r="AN57" t="str">
        <f>IF(VLOOKUP(Table356[[#This Row],[Site name]],Table3[],37)=0,"",VLOOKUP(Table356[[#This Row],[Site name]],Table3[],37))</f>
        <v>Project 31</v>
      </c>
      <c r="AO57" s="188">
        <f>VLOOKUP(Table356[[#This Row],[Site name]],Table3[],38)</f>
        <v>1</v>
      </c>
      <c r="AP57" s="197">
        <f>VLOOKUP(Table356[[#This Row],[Site name]],Table3[],39)</f>
        <v>1</v>
      </c>
    </row>
    <row r="58" spans="2:42">
      <c r="B58" t="s">
        <v>227</v>
      </c>
      <c r="C58" t="s">
        <v>982</v>
      </c>
      <c r="D58">
        <v>581</v>
      </c>
      <c r="E58" t="str">
        <f>IF(VLOOKUP(Table356[[#This Row],[Site name]],Table3[],2)=0,"",VLOOKUP(Table356[[#This Row],[Site name]],Table3[],2))</f>
        <v>City of London</v>
      </c>
      <c r="F58" t="str">
        <f>IF(VLOOKUP(Table356[[#This Row],[Site name]],Table3[],3)=0,"",VLOOKUP(Table356[[#This Row],[Site name]],Table3[],3))</f>
        <v>EC3R 7QQ</v>
      </c>
      <c r="G58" t="str">
        <f>IF(VLOOKUP(Table356[[#This Row],[Site name]],Table3[],4)=0,"",VLOOKUP(Table356[[#This Row],[Site name]],Table3[],4))</f>
        <v>22/01245/FULMAJ</v>
      </c>
      <c r="H58" t="str">
        <f>IF(VLOOKUP(Table356[[#This Row],[Site name]],Table3[],5)=0,"",VLOOKUP(Table356[[#This Row],[Site name]],Table3[],5))</f>
        <v>Planning Portal</v>
      </c>
      <c r="I58" s="185" t="str">
        <f>IF(VLOOKUP(Table356[[#This Row],[Site name]],Table3[],6)=0,"",VLOOKUP(Table356[[#This Row],[Site name]],Table3[],6))</f>
        <v>Demolition of existing buildings and structures, retention of existing basement, construction of new ground plus 11-storey building with plant above.</v>
      </c>
      <c r="J58" s="185">
        <f>IF(VLOOKUP(Table356[[#This Row],[Site name]],Table3[],7)=0,"",VLOOKUP(Table356[[#This Row],[Site name]],Table3[],7))</f>
        <v>44916</v>
      </c>
      <c r="K58" s="185">
        <f>IF(VLOOKUP(Table356[[#This Row],[Site name]],Table3[],8)=0,"",VLOOKUP(Table356[[#This Row],[Site name]],Table3[],8))</f>
        <v>45007</v>
      </c>
      <c r="L58" t="str">
        <f>IF(VLOOKUP(Table356[[#This Row],[Site name]],Table3[],9)=0,"",VLOOKUP(Table356[[#This Row],[Site name]],Table3[],9))</f>
        <v/>
      </c>
      <c r="M58" t="str">
        <f>IF(VLOOKUP(Table356[[#This Row],[Site name]],Table3[],10)=0,"",VLOOKUP(Table356[[#This Row],[Site name]],Table3[],10))</f>
        <v>Office</v>
      </c>
      <c r="N58" t="str">
        <f>IF(VLOOKUP(Table356[[#This Row],[Site name]],Table3[],11)=0,"",VLOOKUP(Table356[[#This Row],[Site name]],Table3[],11))</f>
        <v>No</v>
      </c>
      <c r="O58" t="str">
        <f>IF(VLOOKUP(Table356[[#This Row],[Site name]],Table3[],12)=0,"",VLOOKUP(Table356[[#This Row],[Site name]],Table3[],12))</f>
        <v>Substructure and/or Façade Retained</v>
      </c>
      <c r="P58" t="str">
        <f>IF(VLOOKUP(Table356[[#This Row],[Site name]],Table3[],13)=0,"",VLOOKUP(Table356[[#This Row],[Site name]],Table3[],13))</f>
        <v>1960s</v>
      </c>
      <c r="Q58" t="str">
        <f>IF(VLOOKUP(Table356[[#This Row],[Site name]],Table3[],14)=0,"",VLOOKUP(Table356[[#This Row],[Site name]],Table3[],14))</f>
        <v>Not listed</v>
      </c>
      <c r="R58" s="197">
        <f>IF(VLOOKUP(Table356[[#This Row],[Site name]],Table3[],15)="","",VLOOKUP(Table356[[#This Row],[Site name]],Table3[],15))</f>
        <v>16523</v>
      </c>
      <c r="S58" s="197">
        <f>IF(VLOOKUP(Table356[[#This Row],[Site name]],Table3[],16)=0,"",VLOOKUP(Table356[[#This Row],[Site name]],Table3[],16))</f>
        <v>30218</v>
      </c>
      <c r="T58" s="196">
        <f>IF(VLOOKUP(Table356[[#This Row],[Site name]],Table3[],17)="","",VLOOKUP(Table356[[#This Row],[Site name]],Table3[],17))</f>
        <v>16523</v>
      </c>
      <c r="U58" s="187">
        <f>IF(VLOOKUP(Table356[[#This Row],[Site name]],Table3[],18)="","",VLOOKUP(Table356[[#This Row],[Site name]],Table3[],18))</f>
        <v>0.82884464080372822</v>
      </c>
      <c r="V58" s="197">
        <f>IF(VLOOKUP(Table356[[#This Row],[Site name]],Table3[],19)="","",VLOOKUP(Table356[[#This Row],[Site name]],Table3[],19))</f>
        <v>30218</v>
      </c>
      <c r="W58" t="str">
        <f>IF(VLOOKUP(Table356[[#This Row],[Site name]],Table3[],20)=0,"",VLOOKUP(Table356[[#This Row],[Site name]],Table3[],20))</f>
        <v>No new basement</v>
      </c>
      <c r="X58" t="str">
        <f>IF(VLOOKUP(Table356[[#This Row],[Site name]],Table3[],21)=0,"",VLOOKUP(Table356[[#This Row],[Site name]],Table3[],21))</f>
        <v/>
      </c>
      <c r="Y58" t="str">
        <f>IF(VLOOKUP(Table356[[#This Row],[Site name]],Table3[],22)=0,"",VLOOKUP(Table356[[#This Row],[Site name]],Table3[],22))</f>
        <v/>
      </c>
      <c r="Z58" t="str">
        <f>IF(VLOOKUP(Table356[[#This Row],[Site name]],Table3[],23)=0,"",VLOOKUP(Table356[[#This Row],[Site name]],Table3[],23))</f>
        <v/>
      </c>
      <c r="AA58" t="str">
        <f>IF(VLOOKUP(Table356[[#This Row],[Site name]],Table3[],24)=0,"",VLOOKUP(Table356[[#This Row],[Site name]],Table3[],24))</f>
        <v/>
      </c>
      <c r="AB58" t="str">
        <f>IF(VLOOKUP(Table356[[#This Row],[Site name]],Table3[],25)=0,"",VLOOKUP(Table356[[#This Row],[Site name]],Table3[],25))</f>
        <v/>
      </c>
      <c r="AC58" t="str">
        <f>IF(VLOOKUP(Table356[[#This Row],[Site name]],Table3[],26)=0,"",VLOOKUP(Table356[[#This Row],[Site name]],Table3[],26))</f>
        <v/>
      </c>
      <c r="AD58">
        <f>IF(VLOOKUP(Table356[[#This Row],[Site name]],Table3[],27)=0,"",VLOOKUP(Table356[[#This Row],[Site name]],Table3[],27))</f>
        <v>11</v>
      </c>
      <c r="AE58">
        <f>IF(VLOOKUP(Table356[[#This Row],[Site name]],Table3[],28)=0,"",VLOOKUP(Table356[[#This Row],[Site name]],Table3[],28))</f>
        <v>11</v>
      </c>
      <c r="AF58">
        <f>IF(VLOOKUP(Table356[[#This Row],[Site name]],Table3[],29)=0,"",VLOOKUP(Table356[[#This Row],[Site name]],Table3[],29))</f>
        <v>11</v>
      </c>
      <c r="AG58" t="str">
        <f>IF(VLOOKUP(Table356[[#This Row],[Site name]],Table3[],30)=0,"",VLOOKUP(Table356[[#This Row],[Site name]],Table3[],30))</f>
        <v/>
      </c>
      <c r="AH58" t="str">
        <f>IF(VLOOKUP(Table356[[#This Row],[Site name]],Table3[],31)=0,"",VLOOKUP(Table356[[#This Row],[Site name]],Table3[],31))</f>
        <v/>
      </c>
      <c r="AI58" t="str">
        <f>IF(VLOOKUP(Table356[[#This Row],[Site name]],Table3[],32)=0,"",VLOOKUP(Table356[[#This Row],[Site name]],Table3[],32))</f>
        <v>GXN Innovation</v>
      </c>
      <c r="AJ58" t="str">
        <f>IF(VLOOKUP(Table356[[#This Row],[Site name]],Table3[],33)=0,"",VLOOKUP(Table356[[#This Row],[Site name]],Table3[],33))</f>
        <v>AKT II</v>
      </c>
      <c r="AK58" t="str">
        <f>IF(VLOOKUP(Table356[[#This Row],[Site name]],Table3[],34)=0,"",VLOOKUP(Table356[[#This Row],[Site name]],Table3[],34))</f>
        <v>Atelier Ten</v>
      </c>
      <c r="AL58" t="str">
        <f>IF(VLOOKUP(Table356[[#This Row],[Site name]],Table3[],35)=0,"",VLOOKUP(Table356[[#This Row],[Site name]],Table3[],35))</f>
        <v>Orms Designers and Architects</v>
      </c>
      <c r="AM58" t="str">
        <f>IF(VLOOKUP(Table356[[#This Row],[Site name]],Table3[],36)=0,"",VLOOKUP(Table356[[#This Row],[Site name]],Table3[],36))</f>
        <v>One Click LCA</v>
      </c>
      <c r="AN58" t="str">
        <f>IF(VLOOKUP(Table356[[#This Row],[Site name]],Table3[],37)=0,"",VLOOKUP(Table356[[#This Row],[Site name]],Table3[],37))</f>
        <v>Project 43</v>
      </c>
      <c r="AO58" s="188">
        <f>VLOOKUP(Table356[[#This Row],[Site name]],Table3[],38)</f>
        <v>1</v>
      </c>
      <c r="AP58" s="197">
        <f>VLOOKUP(Table356[[#This Row],[Site name]],Table3[],39)</f>
        <v>2</v>
      </c>
    </row>
    <row r="59" spans="2:42">
      <c r="B59" t="s">
        <v>227</v>
      </c>
      <c r="C59" t="s">
        <v>983</v>
      </c>
      <c r="D59">
        <v>549</v>
      </c>
      <c r="E59" t="str">
        <f>IF(VLOOKUP(Table356[[#This Row],[Site name]],Table3[],2)=0,"",VLOOKUP(Table356[[#This Row],[Site name]],Table3[],2))</f>
        <v>City of London</v>
      </c>
      <c r="F59" t="str">
        <f>IF(VLOOKUP(Table356[[#This Row],[Site name]],Table3[],3)=0,"",VLOOKUP(Table356[[#This Row],[Site name]],Table3[],3))</f>
        <v>EC3R 7QQ</v>
      </c>
      <c r="G59" t="str">
        <f>IF(VLOOKUP(Table356[[#This Row],[Site name]],Table3[],4)=0,"",VLOOKUP(Table356[[#This Row],[Site name]],Table3[],4))</f>
        <v>22/01245/FULMAJ</v>
      </c>
      <c r="H59" t="str">
        <f>IF(VLOOKUP(Table356[[#This Row],[Site name]],Table3[],5)=0,"",VLOOKUP(Table356[[#This Row],[Site name]],Table3[],5))</f>
        <v>Planning Portal</v>
      </c>
      <c r="I59" s="185" t="str">
        <f>IF(VLOOKUP(Table356[[#This Row],[Site name]],Table3[],6)=0,"",VLOOKUP(Table356[[#This Row],[Site name]],Table3[],6))</f>
        <v>Demolition of existing buildings and structures, retention of existing basement, construction of new ground plus 11-storey building with plant above.</v>
      </c>
      <c r="J59" s="185">
        <f>IF(VLOOKUP(Table356[[#This Row],[Site name]],Table3[],7)=0,"",VLOOKUP(Table356[[#This Row],[Site name]],Table3[],7))</f>
        <v>44916</v>
      </c>
      <c r="K59" s="185">
        <f>IF(VLOOKUP(Table356[[#This Row],[Site name]],Table3[],8)=0,"",VLOOKUP(Table356[[#This Row],[Site name]],Table3[],8))</f>
        <v>45007</v>
      </c>
      <c r="L59" t="str">
        <f>IF(VLOOKUP(Table356[[#This Row],[Site name]],Table3[],9)=0,"",VLOOKUP(Table356[[#This Row],[Site name]],Table3[],9))</f>
        <v/>
      </c>
      <c r="M59" t="str">
        <f>IF(VLOOKUP(Table356[[#This Row],[Site name]],Table3[],10)=0,"",VLOOKUP(Table356[[#This Row],[Site name]],Table3[],10))</f>
        <v>Office</v>
      </c>
      <c r="N59" t="str">
        <f>IF(VLOOKUP(Table356[[#This Row],[Site name]],Table3[],11)=0,"",VLOOKUP(Table356[[#This Row],[Site name]],Table3[],11))</f>
        <v>No</v>
      </c>
      <c r="O59" t="str">
        <f>IF(VLOOKUP(Table356[[#This Row],[Site name]],Table3[],12)=0,"",VLOOKUP(Table356[[#This Row],[Site name]],Table3[],12))</f>
        <v>Substructure and/or Façade Retained</v>
      </c>
      <c r="P59" t="str">
        <f>IF(VLOOKUP(Table356[[#This Row],[Site name]],Table3[],13)=0,"",VLOOKUP(Table356[[#This Row],[Site name]],Table3[],13))</f>
        <v>1960s</v>
      </c>
      <c r="Q59" t="str">
        <f>IF(VLOOKUP(Table356[[#This Row],[Site name]],Table3[],14)=0,"",VLOOKUP(Table356[[#This Row],[Site name]],Table3[],14))</f>
        <v>Not listed</v>
      </c>
      <c r="R59" s="197">
        <f>IF(VLOOKUP(Table356[[#This Row],[Site name]],Table3[],15)="","",VLOOKUP(Table356[[#This Row],[Site name]],Table3[],15))</f>
        <v>16523</v>
      </c>
      <c r="S59" s="197">
        <f>IF(VLOOKUP(Table356[[#This Row],[Site name]],Table3[],16)=0,"",VLOOKUP(Table356[[#This Row],[Site name]],Table3[],16))</f>
        <v>30218</v>
      </c>
      <c r="T59" s="196">
        <f>IF(VLOOKUP(Table356[[#This Row],[Site name]],Table3[],17)="","",VLOOKUP(Table356[[#This Row],[Site name]],Table3[],17))</f>
        <v>16523</v>
      </c>
      <c r="U59" s="187">
        <f>IF(VLOOKUP(Table356[[#This Row],[Site name]],Table3[],18)="","",VLOOKUP(Table356[[#This Row],[Site name]],Table3[],18))</f>
        <v>0.82884464080372822</v>
      </c>
      <c r="V59" s="197">
        <f>IF(VLOOKUP(Table356[[#This Row],[Site name]],Table3[],19)="","",VLOOKUP(Table356[[#This Row],[Site name]],Table3[],19))</f>
        <v>30218</v>
      </c>
      <c r="W59" t="str">
        <f>IF(VLOOKUP(Table356[[#This Row],[Site name]],Table3[],20)=0,"",VLOOKUP(Table356[[#This Row],[Site name]],Table3[],20))</f>
        <v>No new basement</v>
      </c>
      <c r="X59" t="str">
        <f>IF(VLOOKUP(Table356[[#This Row],[Site name]],Table3[],21)=0,"",VLOOKUP(Table356[[#This Row],[Site name]],Table3[],21))</f>
        <v/>
      </c>
      <c r="Y59" t="str">
        <f>IF(VLOOKUP(Table356[[#This Row],[Site name]],Table3[],22)=0,"",VLOOKUP(Table356[[#This Row],[Site name]],Table3[],22))</f>
        <v/>
      </c>
      <c r="Z59" t="str">
        <f>IF(VLOOKUP(Table356[[#This Row],[Site name]],Table3[],23)=0,"",VLOOKUP(Table356[[#This Row],[Site name]],Table3[],23))</f>
        <v/>
      </c>
      <c r="AA59" t="str">
        <f>IF(VLOOKUP(Table356[[#This Row],[Site name]],Table3[],24)=0,"",VLOOKUP(Table356[[#This Row],[Site name]],Table3[],24))</f>
        <v/>
      </c>
      <c r="AB59" t="str">
        <f>IF(VLOOKUP(Table356[[#This Row],[Site name]],Table3[],25)=0,"",VLOOKUP(Table356[[#This Row],[Site name]],Table3[],25))</f>
        <v/>
      </c>
      <c r="AC59" t="str">
        <f>IF(VLOOKUP(Table356[[#This Row],[Site name]],Table3[],26)=0,"",VLOOKUP(Table356[[#This Row],[Site name]],Table3[],26))</f>
        <v/>
      </c>
      <c r="AD59">
        <f>IF(VLOOKUP(Table356[[#This Row],[Site name]],Table3[],27)=0,"",VLOOKUP(Table356[[#This Row],[Site name]],Table3[],27))</f>
        <v>11</v>
      </c>
      <c r="AE59">
        <f>IF(VLOOKUP(Table356[[#This Row],[Site name]],Table3[],28)=0,"",VLOOKUP(Table356[[#This Row],[Site name]],Table3[],28))</f>
        <v>11</v>
      </c>
      <c r="AF59">
        <f>IF(VLOOKUP(Table356[[#This Row],[Site name]],Table3[],29)=0,"",VLOOKUP(Table356[[#This Row],[Site name]],Table3[],29))</f>
        <v>11</v>
      </c>
      <c r="AG59" t="str">
        <f>IF(VLOOKUP(Table356[[#This Row],[Site name]],Table3[],30)=0,"",VLOOKUP(Table356[[#This Row],[Site name]],Table3[],30))</f>
        <v/>
      </c>
      <c r="AH59" t="str">
        <f>IF(VLOOKUP(Table356[[#This Row],[Site name]],Table3[],31)=0,"",VLOOKUP(Table356[[#This Row],[Site name]],Table3[],31))</f>
        <v/>
      </c>
      <c r="AI59" t="str">
        <f>IF(VLOOKUP(Table356[[#This Row],[Site name]],Table3[],32)=0,"",VLOOKUP(Table356[[#This Row],[Site name]],Table3[],32))</f>
        <v>GXN Innovation</v>
      </c>
      <c r="AJ59" t="str">
        <f>IF(VLOOKUP(Table356[[#This Row],[Site name]],Table3[],33)=0,"",VLOOKUP(Table356[[#This Row],[Site name]],Table3[],33))</f>
        <v>AKT II</v>
      </c>
      <c r="AK59" t="str">
        <f>IF(VLOOKUP(Table356[[#This Row],[Site name]],Table3[],34)=0,"",VLOOKUP(Table356[[#This Row],[Site name]],Table3[],34))</f>
        <v>Atelier Ten</v>
      </c>
      <c r="AL59" t="str">
        <f>IF(VLOOKUP(Table356[[#This Row],[Site name]],Table3[],35)=0,"",VLOOKUP(Table356[[#This Row],[Site name]],Table3[],35))</f>
        <v>Orms Designers and Architects</v>
      </c>
      <c r="AM59" t="str">
        <f>IF(VLOOKUP(Table356[[#This Row],[Site name]],Table3[],36)=0,"",VLOOKUP(Table356[[#This Row],[Site name]],Table3[],36))</f>
        <v>One Click LCA</v>
      </c>
      <c r="AN59" t="str">
        <f>IF(VLOOKUP(Table356[[#This Row],[Site name]],Table3[],37)=0,"",VLOOKUP(Table356[[#This Row],[Site name]],Table3[],37))</f>
        <v>Project 43</v>
      </c>
      <c r="AO59" s="188">
        <f>VLOOKUP(Table356[[#This Row],[Site name]],Table3[],38)</f>
        <v>1</v>
      </c>
      <c r="AP59" s="197">
        <f>VLOOKUP(Table356[[#This Row],[Site name]],Table3[],39)</f>
        <v>2</v>
      </c>
    </row>
    <row r="60" spans="2:42">
      <c r="B60" t="s">
        <v>325</v>
      </c>
      <c r="C60" t="s">
        <v>982</v>
      </c>
      <c r="D60">
        <v>749</v>
      </c>
      <c r="E60" t="str">
        <f>IF(VLOOKUP(Table356[[#This Row],[Site name]],Table3[],2)=0,"",VLOOKUP(Table356[[#This Row],[Site name]],Table3[],2))</f>
        <v>Southwark</v>
      </c>
      <c r="F60" t="str">
        <f>IF(VLOOKUP(Table356[[#This Row],[Site name]],Table3[],3)=0,"",VLOOKUP(Table356[[#This Row],[Site name]],Table3[],3))</f>
        <v>SE1 5SZ</v>
      </c>
      <c r="G60" t="str">
        <f>IF(VLOOKUP(Table356[[#This Row],[Site name]],Table3[],4)=0,"",VLOOKUP(Table356[[#This Row],[Site name]],Table3[],4))</f>
        <v>23/AP/0950</v>
      </c>
      <c r="H60" t="str">
        <f>IF(VLOOKUP(Table356[[#This Row],[Site name]],Table3[],5)=0,"",VLOOKUP(Table356[[#This Row],[Site name]],Table3[],5))</f>
        <v>Planning Portal</v>
      </c>
      <c r="I60" s="185" t="str">
        <f>IF(VLOOKUP(Table356[[#This Row],[Site name]],Table3[],6)=0,"",VLOOKUP(Table356[[#This Row],[Site name]],Table3[],6))</f>
        <v>Up to 4-storey building.</v>
      </c>
      <c r="J60" s="185">
        <f>IF(VLOOKUP(Table356[[#This Row],[Site name]],Table3[],7)=0,"",VLOOKUP(Table356[[#This Row],[Site name]],Table3[],7))</f>
        <v>45020</v>
      </c>
      <c r="K60" s="185" t="str">
        <f>IF(VLOOKUP(Table356[[#This Row],[Site name]],Table3[],8)=0,"",VLOOKUP(Table356[[#This Row],[Site name]],Table3[],8))</f>
        <v/>
      </c>
      <c r="L60" t="str">
        <f>IF(VLOOKUP(Table356[[#This Row],[Site name]],Table3[],9)=0,"",VLOOKUP(Table356[[#This Row],[Site name]],Table3[],9))</f>
        <v/>
      </c>
      <c r="M60" t="str">
        <f>IF(VLOOKUP(Table356[[#This Row],[Site name]],Table3[],10)=0,"",VLOOKUP(Table356[[#This Row],[Site name]],Table3[],10))</f>
        <v>Industrial</v>
      </c>
      <c r="N60" t="str">
        <f>IF(VLOOKUP(Table356[[#This Row],[Site name]],Table3[],11)=0,"",VLOOKUP(Table356[[#This Row],[Site name]],Table3[],11))</f>
        <v/>
      </c>
      <c r="O60" t="str">
        <f>IF(VLOOKUP(Table356[[#This Row],[Site name]],Table3[],12)=0,"",VLOOKUP(Table356[[#This Row],[Site name]],Table3[],12))</f>
        <v>New Build</v>
      </c>
      <c r="P60" t="str">
        <f>IF(VLOOKUP(Table356[[#This Row],[Site name]],Table3[],13)=0,"",VLOOKUP(Table356[[#This Row],[Site name]],Table3[],13))</f>
        <v/>
      </c>
      <c r="Q60" t="str">
        <f>IF(VLOOKUP(Table356[[#This Row],[Site name]],Table3[],14)=0,"",VLOOKUP(Table356[[#This Row],[Site name]],Table3[],14))</f>
        <v/>
      </c>
      <c r="R60" s="197" t="str">
        <f>IF(VLOOKUP(Table356[[#This Row],[Site name]],Table3[],15)="","",VLOOKUP(Table356[[#This Row],[Site name]],Table3[],15))</f>
        <v/>
      </c>
      <c r="S60" s="197">
        <f>IF(VLOOKUP(Table356[[#This Row],[Site name]],Table3[],16)=0,"",VLOOKUP(Table356[[#This Row],[Site name]],Table3[],16))</f>
        <v>15118</v>
      </c>
      <c r="T60" s="196" t="str">
        <f>IF(VLOOKUP(Table356[[#This Row],[Site name]],Table3[],17)="","",VLOOKUP(Table356[[#This Row],[Site name]],Table3[],17))</f>
        <v/>
      </c>
      <c r="U60" s="187" t="str">
        <f>IF(VLOOKUP(Table356[[#This Row],[Site name]],Table3[],18)="","",VLOOKUP(Table356[[#This Row],[Site name]],Table3[],18))</f>
        <v/>
      </c>
      <c r="V60" s="197">
        <f>IF(VLOOKUP(Table356[[#This Row],[Site name]],Table3[],19)="","",VLOOKUP(Table356[[#This Row],[Site name]],Table3[],19))</f>
        <v>15118</v>
      </c>
      <c r="W60" t="str">
        <f>IF(VLOOKUP(Table356[[#This Row],[Site name]],Table3[],20)=0,"",VLOOKUP(Table356[[#This Row],[Site name]],Table3[],20))</f>
        <v/>
      </c>
      <c r="X60" t="str">
        <f>IF(VLOOKUP(Table356[[#This Row],[Site name]],Table3[],21)=0,"",VLOOKUP(Table356[[#This Row],[Site name]],Table3[],21))</f>
        <v/>
      </c>
      <c r="Y60" t="str">
        <f>IF(VLOOKUP(Table356[[#This Row],[Site name]],Table3[],22)=0,"",VLOOKUP(Table356[[#This Row],[Site name]],Table3[],22))</f>
        <v/>
      </c>
      <c r="Z60" t="str">
        <f>IF(VLOOKUP(Table356[[#This Row],[Site name]],Table3[],23)=0,"",VLOOKUP(Table356[[#This Row],[Site name]],Table3[],23))</f>
        <v/>
      </c>
      <c r="AA60" t="str">
        <f>IF(VLOOKUP(Table356[[#This Row],[Site name]],Table3[],24)=0,"",VLOOKUP(Table356[[#This Row],[Site name]],Table3[],24))</f>
        <v/>
      </c>
      <c r="AB60" t="str">
        <f>IF(VLOOKUP(Table356[[#This Row],[Site name]],Table3[],25)=0,"",VLOOKUP(Table356[[#This Row],[Site name]],Table3[],25))</f>
        <v/>
      </c>
      <c r="AC60" t="str">
        <f>IF(VLOOKUP(Table356[[#This Row],[Site name]],Table3[],26)=0,"",VLOOKUP(Table356[[#This Row],[Site name]],Table3[],26))</f>
        <v/>
      </c>
      <c r="AD60">
        <f>IF(VLOOKUP(Table356[[#This Row],[Site name]],Table3[],27)=0,"",VLOOKUP(Table356[[#This Row],[Site name]],Table3[],27))</f>
        <v>4</v>
      </c>
      <c r="AE60">
        <f>IF(VLOOKUP(Table356[[#This Row],[Site name]],Table3[],28)=0,"",VLOOKUP(Table356[[#This Row],[Site name]],Table3[],28))</f>
        <v>4</v>
      </c>
      <c r="AF60" t="str">
        <f>IF(VLOOKUP(Table356[[#This Row],[Site name]],Table3[],29)=0,"",VLOOKUP(Table356[[#This Row],[Site name]],Table3[],29))</f>
        <v/>
      </c>
      <c r="AG60" t="str">
        <f>IF(VLOOKUP(Table356[[#This Row],[Site name]],Table3[],30)=0,"",VLOOKUP(Table356[[#This Row],[Site name]],Table3[],30))</f>
        <v/>
      </c>
      <c r="AH60" t="str">
        <f>IF(VLOOKUP(Table356[[#This Row],[Site name]],Table3[],31)=0,"",VLOOKUP(Table356[[#This Row],[Site name]],Table3[],31))</f>
        <v/>
      </c>
      <c r="AI60" t="str">
        <f>IF(VLOOKUP(Table356[[#This Row],[Site name]],Table3[],32)=0,"",VLOOKUP(Table356[[#This Row],[Site name]],Table3[],32))</f>
        <v>ADW Development</v>
      </c>
      <c r="AJ60" t="str">
        <f>IF(VLOOKUP(Table356[[#This Row],[Site name]],Table3[],33)=0,"",VLOOKUP(Table356[[#This Row],[Site name]],Table3[],33))</f>
        <v/>
      </c>
      <c r="AK60" t="str">
        <f>IF(VLOOKUP(Table356[[#This Row],[Site name]],Table3[],34)=0,"",VLOOKUP(Table356[[#This Row],[Site name]],Table3[],34))</f>
        <v/>
      </c>
      <c r="AL60" t="str">
        <f>IF(VLOOKUP(Table356[[#This Row],[Site name]],Table3[],35)=0,"",VLOOKUP(Table356[[#This Row],[Site name]],Table3[],35))</f>
        <v/>
      </c>
      <c r="AM60" t="str">
        <f>IF(VLOOKUP(Table356[[#This Row],[Site name]],Table3[],36)=0,"",VLOOKUP(Table356[[#This Row],[Site name]],Table3[],36))</f>
        <v/>
      </c>
      <c r="AN60" t="str">
        <f>IF(VLOOKUP(Table356[[#This Row],[Site name]],Table3[],37)=0,"",VLOOKUP(Table356[[#This Row],[Site name]],Table3[],37))</f>
        <v>Project 33</v>
      </c>
      <c r="AO60" s="188">
        <f>VLOOKUP(Table356[[#This Row],[Site name]],Table3[],38)</f>
        <v>1</v>
      </c>
      <c r="AP60" s="197">
        <f>VLOOKUP(Table356[[#This Row],[Site name]],Table3[],39)</f>
        <v>1</v>
      </c>
    </row>
    <row r="61" spans="2:42">
      <c r="B61" t="s">
        <v>325</v>
      </c>
      <c r="C61" t="s">
        <v>983</v>
      </c>
      <c r="E61" t="str">
        <f>IF(VLOOKUP(Table356[[#This Row],[Site name]],Table3[],2)=0,"",VLOOKUP(Table356[[#This Row],[Site name]],Table3[],2))</f>
        <v>Southwark</v>
      </c>
      <c r="F61" t="str">
        <f>IF(VLOOKUP(Table356[[#This Row],[Site name]],Table3[],3)=0,"",VLOOKUP(Table356[[#This Row],[Site name]],Table3[],3))</f>
        <v>SE1 5SZ</v>
      </c>
      <c r="G61" t="str">
        <f>IF(VLOOKUP(Table356[[#This Row],[Site name]],Table3[],4)=0,"",VLOOKUP(Table356[[#This Row],[Site name]],Table3[],4))</f>
        <v>23/AP/0950</v>
      </c>
      <c r="H61" t="str">
        <f>IF(VLOOKUP(Table356[[#This Row],[Site name]],Table3[],5)=0,"",VLOOKUP(Table356[[#This Row],[Site name]],Table3[],5))</f>
        <v>Planning Portal</v>
      </c>
      <c r="I61" s="185" t="str">
        <f>IF(VLOOKUP(Table356[[#This Row],[Site name]],Table3[],6)=0,"",VLOOKUP(Table356[[#This Row],[Site name]],Table3[],6))</f>
        <v>Up to 4-storey building.</v>
      </c>
      <c r="J61" s="185">
        <f>IF(VLOOKUP(Table356[[#This Row],[Site name]],Table3[],7)=0,"",VLOOKUP(Table356[[#This Row],[Site name]],Table3[],7))</f>
        <v>45020</v>
      </c>
      <c r="K61" s="185" t="str">
        <f>IF(VLOOKUP(Table356[[#This Row],[Site name]],Table3[],8)=0,"",VLOOKUP(Table356[[#This Row],[Site name]],Table3[],8))</f>
        <v/>
      </c>
      <c r="L61" t="str">
        <f>IF(VLOOKUP(Table356[[#This Row],[Site name]],Table3[],9)=0,"",VLOOKUP(Table356[[#This Row],[Site name]],Table3[],9))</f>
        <v/>
      </c>
      <c r="M61" t="str">
        <f>IF(VLOOKUP(Table356[[#This Row],[Site name]],Table3[],10)=0,"",VLOOKUP(Table356[[#This Row],[Site name]],Table3[],10))</f>
        <v>Industrial</v>
      </c>
      <c r="N61" t="str">
        <f>IF(VLOOKUP(Table356[[#This Row],[Site name]],Table3[],11)=0,"",VLOOKUP(Table356[[#This Row],[Site name]],Table3[],11))</f>
        <v/>
      </c>
      <c r="O61" t="str">
        <f>IF(VLOOKUP(Table356[[#This Row],[Site name]],Table3[],12)=0,"",VLOOKUP(Table356[[#This Row],[Site name]],Table3[],12))</f>
        <v>New Build</v>
      </c>
      <c r="P61" t="str">
        <f>IF(VLOOKUP(Table356[[#This Row],[Site name]],Table3[],13)=0,"",VLOOKUP(Table356[[#This Row],[Site name]],Table3[],13))</f>
        <v/>
      </c>
      <c r="Q61" t="str">
        <f>IF(VLOOKUP(Table356[[#This Row],[Site name]],Table3[],14)=0,"",VLOOKUP(Table356[[#This Row],[Site name]],Table3[],14))</f>
        <v/>
      </c>
      <c r="R61" s="197" t="str">
        <f>IF(VLOOKUP(Table356[[#This Row],[Site name]],Table3[],15)="","",VLOOKUP(Table356[[#This Row],[Site name]],Table3[],15))</f>
        <v/>
      </c>
      <c r="S61" s="197">
        <f>IF(VLOOKUP(Table356[[#This Row],[Site name]],Table3[],16)=0,"",VLOOKUP(Table356[[#This Row],[Site name]],Table3[],16))</f>
        <v>15118</v>
      </c>
      <c r="T61" s="196" t="str">
        <f>IF(VLOOKUP(Table356[[#This Row],[Site name]],Table3[],17)="","",VLOOKUP(Table356[[#This Row],[Site name]],Table3[],17))</f>
        <v/>
      </c>
      <c r="U61" s="187" t="str">
        <f>IF(VLOOKUP(Table356[[#This Row],[Site name]],Table3[],18)="","",VLOOKUP(Table356[[#This Row],[Site name]],Table3[],18))</f>
        <v/>
      </c>
      <c r="V61" s="197">
        <f>IF(VLOOKUP(Table356[[#This Row],[Site name]],Table3[],19)="","",VLOOKUP(Table356[[#This Row],[Site name]],Table3[],19))</f>
        <v>15118</v>
      </c>
      <c r="W61" t="str">
        <f>IF(VLOOKUP(Table356[[#This Row],[Site name]],Table3[],20)=0,"",VLOOKUP(Table356[[#This Row],[Site name]],Table3[],20))</f>
        <v/>
      </c>
      <c r="X61" t="str">
        <f>IF(VLOOKUP(Table356[[#This Row],[Site name]],Table3[],21)=0,"",VLOOKUP(Table356[[#This Row],[Site name]],Table3[],21))</f>
        <v/>
      </c>
      <c r="Y61" t="str">
        <f>IF(VLOOKUP(Table356[[#This Row],[Site name]],Table3[],22)=0,"",VLOOKUP(Table356[[#This Row],[Site name]],Table3[],22))</f>
        <v/>
      </c>
      <c r="Z61" t="str">
        <f>IF(VLOOKUP(Table356[[#This Row],[Site name]],Table3[],23)=0,"",VLOOKUP(Table356[[#This Row],[Site name]],Table3[],23))</f>
        <v/>
      </c>
      <c r="AA61" t="str">
        <f>IF(VLOOKUP(Table356[[#This Row],[Site name]],Table3[],24)=0,"",VLOOKUP(Table356[[#This Row],[Site name]],Table3[],24))</f>
        <v/>
      </c>
      <c r="AB61" t="str">
        <f>IF(VLOOKUP(Table356[[#This Row],[Site name]],Table3[],25)=0,"",VLOOKUP(Table356[[#This Row],[Site name]],Table3[],25))</f>
        <v/>
      </c>
      <c r="AC61" t="str">
        <f>IF(VLOOKUP(Table356[[#This Row],[Site name]],Table3[],26)=0,"",VLOOKUP(Table356[[#This Row],[Site name]],Table3[],26))</f>
        <v/>
      </c>
      <c r="AD61">
        <f>IF(VLOOKUP(Table356[[#This Row],[Site name]],Table3[],27)=0,"",VLOOKUP(Table356[[#This Row],[Site name]],Table3[],27))</f>
        <v>4</v>
      </c>
      <c r="AE61">
        <f>IF(VLOOKUP(Table356[[#This Row],[Site name]],Table3[],28)=0,"",VLOOKUP(Table356[[#This Row],[Site name]],Table3[],28))</f>
        <v>4</v>
      </c>
      <c r="AF61" t="str">
        <f>IF(VLOOKUP(Table356[[#This Row],[Site name]],Table3[],29)=0,"",VLOOKUP(Table356[[#This Row],[Site name]],Table3[],29))</f>
        <v/>
      </c>
      <c r="AG61" t="str">
        <f>IF(VLOOKUP(Table356[[#This Row],[Site name]],Table3[],30)=0,"",VLOOKUP(Table356[[#This Row],[Site name]],Table3[],30))</f>
        <v/>
      </c>
      <c r="AH61" t="str">
        <f>IF(VLOOKUP(Table356[[#This Row],[Site name]],Table3[],31)=0,"",VLOOKUP(Table356[[#This Row],[Site name]],Table3[],31))</f>
        <v/>
      </c>
      <c r="AI61" t="str">
        <f>IF(VLOOKUP(Table356[[#This Row],[Site name]],Table3[],32)=0,"",VLOOKUP(Table356[[#This Row],[Site name]],Table3[],32))</f>
        <v>ADW Development</v>
      </c>
      <c r="AJ61" t="str">
        <f>IF(VLOOKUP(Table356[[#This Row],[Site name]],Table3[],33)=0,"",VLOOKUP(Table356[[#This Row],[Site name]],Table3[],33))</f>
        <v/>
      </c>
      <c r="AK61" t="str">
        <f>IF(VLOOKUP(Table356[[#This Row],[Site name]],Table3[],34)=0,"",VLOOKUP(Table356[[#This Row],[Site name]],Table3[],34))</f>
        <v/>
      </c>
      <c r="AL61" t="str">
        <f>IF(VLOOKUP(Table356[[#This Row],[Site name]],Table3[],35)=0,"",VLOOKUP(Table356[[#This Row],[Site name]],Table3[],35))</f>
        <v/>
      </c>
      <c r="AM61" t="str">
        <f>IF(VLOOKUP(Table356[[#This Row],[Site name]],Table3[],36)=0,"",VLOOKUP(Table356[[#This Row],[Site name]],Table3[],36))</f>
        <v/>
      </c>
      <c r="AN61" t="str">
        <f>IF(VLOOKUP(Table356[[#This Row],[Site name]],Table3[],37)=0,"",VLOOKUP(Table356[[#This Row],[Site name]],Table3[],37))</f>
        <v>Project 33</v>
      </c>
      <c r="AO61" s="188">
        <f>VLOOKUP(Table356[[#This Row],[Site name]],Table3[],38)</f>
        <v>1</v>
      </c>
      <c r="AP61" s="197">
        <f>VLOOKUP(Table356[[#This Row],[Site name]],Table3[],39)</f>
        <v>1</v>
      </c>
    </row>
    <row r="62" spans="2:42">
      <c r="B62" t="s">
        <v>327</v>
      </c>
      <c r="C62" t="s">
        <v>983</v>
      </c>
      <c r="D62">
        <v>533</v>
      </c>
      <c r="E62" t="str">
        <f>IF(VLOOKUP(Table356[[#This Row],[Site name]],Table3[],2)=0,"",VLOOKUP(Table356[[#This Row],[Site name]],Table3[],2))</f>
        <v>Southwark</v>
      </c>
      <c r="F62" t="str">
        <f>IF(VLOOKUP(Table356[[#This Row],[Site name]],Table3[],3)=0,"",VLOOKUP(Table356[[#This Row],[Site name]],Table3[],3))</f>
        <v>SE15 1EZ</v>
      </c>
      <c r="G62" t="str">
        <f>IF(VLOOKUP(Table356[[#This Row],[Site name]],Table3[],4)=0,"",VLOOKUP(Table356[[#This Row],[Site name]],Table3[],4))</f>
        <v>23/AP/1317</v>
      </c>
      <c r="H62" t="str">
        <f>IF(VLOOKUP(Table356[[#This Row],[Site name]],Table3[],5)=0,"",VLOOKUP(Table356[[#This Row],[Site name]],Table3[],5))</f>
        <v>Planning Portal</v>
      </c>
      <c r="I62" s="185" t="str">
        <f>IF(VLOOKUP(Table356[[#This Row],[Site name]],Table3[],6)=0,"",VLOOKUP(Table356[[#This Row],[Site name]],Table3[],6))</f>
        <v xml:space="preserve">30-storey accommodation block and 10-storey storage facility.Plants on roof </v>
      </c>
      <c r="J62" s="185">
        <f>IF(VLOOKUP(Table356[[#This Row],[Site name]],Table3[],7)=0,"",VLOOKUP(Table356[[#This Row],[Site name]],Table3[],7))</f>
        <v>45055</v>
      </c>
      <c r="K62" s="185" t="str">
        <f>IF(VLOOKUP(Table356[[#This Row],[Site name]],Table3[],8)=0,"",VLOOKUP(Table356[[#This Row],[Site name]],Table3[],8))</f>
        <v/>
      </c>
      <c r="L62" t="str">
        <f>IF(VLOOKUP(Table356[[#This Row],[Site name]],Table3[],9)=0,"",VLOOKUP(Table356[[#This Row],[Site name]],Table3[],9))</f>
        <v/>
      </c>
      <c r="M62" t="str">
        <f>IF(VLOOKUP(Table356[[#This Row],[Site name]],Table3[],10)=0,"",VLOOKUP(Table356[[#This Row],[Site name]],Table3[],10))</f>
        <v>Residential (inc. student accomodation)</v>
      </c>
      <c r="N62" t="str">
        <f>IF(VLOOKUP(Table356[[#This Row],[Site name]],Table3[],11)=0,"",VLOOKUP(Table356[[#This Row],[Site name]],Table3[],11))</f>
        <v/>
      </c>
      <c r="O62" t="str">
        <f>IF(VLOOKUP(Table356[[#This Row],[Site name]],Table3[],12)=0,"",VLOOKUP(Table356[[#This Row],[Site name]],Table3[],12))</f>
        <v>New Build</v>
      </c>
      <c r="P62" t="str">
        <f>IF(VLOOKUP(Table356[[#This Row],[Site name]],Table3[],13)=0,"",VLOOKUP(Table356[[#This Row],[Site name]],Table3[],13))</f>
        <v/>
      </c>
      <c r="Q62" t="str">
        <f>IF(VLOOKUP(Table356[[#This Row],[Site name]],Table3[],14)=0,"",VLOOKUP(Table356[[#This Row],[Site name]],Table3[],14))</f>
        <v/>
      </c>
      <c r="R62" s="197" t="str">
        <f>IF(VLOOKUP(Table356[[#This Row],[Site name]],Table3[],15)="","",VLOOKUP(Table356[[#This Row],[Site name]],Table3[],15))</f>
        <v/>
      </c>
      <c r="S62" s="197">
        <f>IF(VLOOKUP(Table356[[#This Row],[Site name]],Table3[],16)=0,"",VLOOKUP(Table356[[#This Row],[Site name]],Table3[],16))</f>
        <v>29541</v>
      </c>
      <c r="T62" s="196" t="str">
        <f>IF(VLOOKUP(Table356[[#This Row],[Site name]],Table3[],17)="","",VLOOKUP(Table356[[#This Row],[Site name]],Table3[],17))</f>
        <v/>
      </c>
      <c r="U62" s="187" t="str">
        <f>IF(VLOOKUP(Table356[[#This Row],[Site name]],Table3[],18)="","",VLOOKUP(Table356[[#This Row],[Site name]],Table3[],18))</f>
        <v/>
      </c>
      <c r="V62" s="197">
        <f>IF(VLOOKUP(Table356[[#This Row],[Site name]],Table3[],19)="","",VLOOKUP(Table356[[#This Row],[Site name]],Table3[],19))</f>
        <v>29541</v>
      </c>
      <c r="W62" t="str">
        <f>IF(VLOOKUP(Table356[[#This Row],[Site name]],Table3[],20)=0,"",VLOOKUP(Table356[[#This Row],[Site name]],Table3[],20))</f>
        <v/>
      </c>
      <c r="X62" t="str">
        <f>IF(VLOOKUP(Table356[[#This Row],[Site name]],Table3[],21)=0,"",VLOOKUP(Table356[[#This Row],[Site name]],Table3[],21))</f>
        <v/>
      </c>
      <c r="Y62" t="str">
        <f>IF(VLOOKUP(Table356[[#This Row],[Site name]],Table3[],22)=0,"",VLOOKUP(Table356[[#This Row],[Site name]],Table3[],22))</f>
        <v/>
      </c>
      <c r="Z62" t="str">
        <f>IF(VLOOKUP(Table356[[#This Row],[Site name]],Table3[],23)=0,"",VLOOKUP(Table356[[#This Row],[Site name]],Table3[],23))</f>
        <v/>
      </c>
      <c r="AA62" t="str">
        <f>IF(VLOOKUP(Table356[[#This Row],[Site name]],Table3[],24)=0,"",VLOOKUP(Table356[[#This Row],[Site name]],Table3[],24))</f>
        <v/>
      </c>
      <c r="AB62" t="str">
        <f>IF(VLOOKUP(Table356[[#This Row],[Site name]],Table3[],25)=0,"",VLOOKUP(Table356[[#This Row],[Site name]],Table3[],25))</f>
        <v/>
      </c>
      <c r="AC62" t="str">
        <f>IF(VLOOKUP(Table356[[#This Row],[Site name]],Table3[],26)=0,"",VLOOKUP(Table356[[#This Row],[Site name]],Table3[],26))</f>
        <v/>
      </c>
      <c r="AD62">
        <f>IF(VLOOKUP(Table356[[#This Row],[Site name]],Table3[],27)=0,"",VLOOKUP(Table356[[#This Row],[Site name]],Table3[],27))</f>
        <v>30</v>
      </c>
      <c r="AE62">
        <f>IF(VLOOKUP(Table356[[#This Row],[Site name]],Table3[],28)=0,"",VLOOKUP(Table356[[#This Row],[Site name]],Table3[],28))</f>
        <v>30</v>
      </c>
      <c r="AF62" t="str">
        <f>IF(VLOOKUP(Table356[[#This Row],[Site name]],Table3[],29)=0,"",VLOOKUP(Table356[[#This Row],[Site name]],Table3[],29))</f>
        <v/>
      </c>
      <c r="AG62" t="str">
        <f>IF(VLOOKUP(Table356[[#This Row],[Site name]],Table3[],30)=0,"",VLOOKUP(Table356[[#This Row],[Site name]],Table3[],30))</f>
        <v/>
      </c>
      <c r="AH62" t="str">
        <f>IF(VLOOKUP(Table356[[#This Row],[Site name]],Table3[],31)=0,"",VLOOKUP(Table356[[#This Row],[Site name]],Table3[],31))</f>
        <v/>
      </c>
      <c r="AI62" t="str">
        <f>IF(VLOOKUP(Table356[[#This Row],[Site name]],Table3[],32)=0,"",VLOOKUP(Table356[[#This Row],[Site name]],Table3[],32))</f>
        <v>Atelier Ten</v>
      </c>
      <c r="AJ62" t="str">
        <f>IF(VLOOKUP(Table356[[#This Row],[Site name]],Table3[],33)=0,"",VLOOKUP(Table356[[#This Row],[Site name]],Table3[],33))</f>
        <v/>
      </c>
      <c r="AK62" t="str">
        <f>IF(VLOOKUP(Table356[[#This Row],[Site name]],Table3[],34)=0,"",VLOOKUP(Table356[[#This Row],[Site name]],Table3[],34))</f>
        <v/>
      </c>
      <c r="AL62" t="str">
        <f>IF(VLOOKUP(Table356[[#This Row],[Site name]],Table3[],35)=0,"",VLOOKUP(Table356[[#This Row],[Site name]],Table3[],35))</f>
        <v/>
      </c>
      <c r="AM62" t="str">
        <f>IF(VLOOKUP(Table356[[#This Row],[Site name]],Table3[],36)=0,"",VLOOKUP(Table356[[#This Row],[Site name]],Table3[],36))</f>
        <v/>
      </c>
      <c r="AN62" t="str">
        <f>IF(VLOOKUP(Table356[[#This Row],[Site name]],Table3[],37)=0,"",VLOOKUP(Table356[[#This Row],[Site name]],Table3[],37))</f>
        <v>Project 34</v>
      </c>
      <c r="AO62" s="188">
        <f>VLOOKUP(Table356[[#This Row],[Site name]],Table3[],38)</f>
        <v>1</v>
      </c>
      <c r="AP62" s="197">
        <f>VLOOKUP(Table356[[#This Row],[Site name]],Table3[],39)</f>
        <v>1</v>
      </c>
    </row>
    <row r="63" spans="2:42">
      <c r="B63" t="s">
        <v>327</v>
      </c>
      <c r="C63" t="s">
        <v>982</v>
      </c>
      <c r="D63">
        <v>535</v>
      </c>
      <c r="E63" t="str">
        <f>IF(VLOOKUP(Table356[[#This Row],[Site name]],Table3[],2)=0,"",VLOOKUP(Table356[[#This Row],[Site name]],Table3[],2))</f>
        <v>Southwark</v>
      </c>
      <c r="F63" t="str">
        <f>IF(VLOOKUP(Table356[[#This Row],[Site name]],Table3[],3)=0,"",VLOOKUP(Table356[[#This Row],[Site name]],Table3[],3))</f>
        <v>SE15 1EZ</v>
      </c>
      <c r="G63" t="str">
        <f>IF(VLOOKUP(Table356[[#This Row],[Site name]],Table3[],4)=0,"",VLOOKUP(Table356[[#This Row],[Site name]],Table3[],4))</f>
        <v>23/AP/1317</v>
      </c>
      <c r="H63" t="str">
        <f>IF(VLOOKUP(Table356[[#This Row],[Site name]],Table3[],5)=0,"",VLOOKUP(Table356[[#This Row],[Site name]],Table3[],5))</f>
        <v>Planning Portal</v>
      </c>
      <c r="I63" s="185" t="str">
        <f>IF(VLOOKUP(Table356[[#This Row],[Site name]],Table3[],6)=0,"",VLOOKUP(Table356[[#This Row],[Site name]],Table3[],6))</f>
        <v xml:space="preserve">30-storey accommodation block and 10-storey storage facility.Plants on roof </v>
      </c>
      <c r="J63" s="185">
        <f>IF(VLOOKUP(Table356[[#This Row],[Site name]],Table3[],7)=0,"",VLOOKUP(Table356[[#This Row],[Site name]],Table3[],7))</f>
        <v>45055</v>
      </c>
      <c r="K63" s="185" t="str">
        <f>IF(VLOOKUP(Table356[[#This Row],[Site name]],Table3[],8)=0,"",VLOOKUP(Table356[[#This Row],[Site name]],Table3[],8))</f>
        <v/>
      </c>
      <c r="L63" t="str">
        <f>IF(VLOOKUP(Table356[[#This Row],[Site name]],Table3[],9)=0,"",VLOOKUP(Table356[[#This Row],[Site name]],Table3[],9))</f>
        <v/>
      </c>
      <c r="M63" t="str">
        <f>IF(VLOOKUP(Table356[[#This Row],[Site name]],Table3[],10)=0,"",VLOOKUP(Table356[[#This Row],[Site name]],Table3[],10))</f>
        <v>Residential (inc. student accomodation)</v>
      </c>
      <c r="N63" t="str">
        <f>IF(VLOOKUP(Table356[[#This Row],[Site name]],Table3[],11)=0,"",VLOOKUP(Table356[[#This Row],[Site name]],Table3[],11))</f>
        <v/>
      </c>
      <c r="O63" t="str">
        <f>IF(VLOOKUP(Table356[[#This Row],[Site name]],Table3[],12)=0,"",VLOOKUP(Table356[[#This Row],[Site name]],Table3[],12))</f>
        <v>New Build</v>
      </c>
      <c r="P63" t="str">
        <f>IF(VLOOKUP(Table356[[#This Row],[Site name]],Table3[],13)=0,"",VLOOKUP(Table356[[#This Row],[Site name]],Table3[],13))</f>
        <v/>
      </c>
      <c r="Q63" t="str">
        <f>IF(VLOOKUP(Table356[[#This Row],[Site name]],Table3[],14)=0,"",VLOOKUP(Table356[[#This Row],[Site name]],Table3[],14))</f>
        <v/>
      </c>
      <c r="R63" s="197" t="str">
        <f>IF(VLOOKUP(Table356[[#This Row],[Site name]],Table3[],15)="","",VLOOKUP(Table356[[#This Row],[Site name]],Table3[],15))</f>
        <v/>
      </c>
      <c r="S63" s="197">
        <f>IF(VLOOKUP(Table356[[#This Row],[Site name]],Table3[],16)=0,"",VLOOKUP(Table356[[#This Row],[Site name]],Table3[],16))</f>
        <v>29541</v>
      </c>
      <c r="T63" s="196" t="str">
        <f>IF(VLOOKUP(Table356[[#This Row],[Site name]],Table3[],17)="","",VLOOKUP(Table356[[#This Row],[Site name]],Table3[],17))</f>
        <v/>
      </c>
      <c r="U63" s="187" t="str">
        <f>IF(VLOOKUP(Table356[[#This Row],[Site name]],Table3[],18)="","",VLOOKUP(Table356[[#This Row],[Site name]],Table3[],18))</f>
        <v/>
      </c>
      <c r="V63" s="197">
        <f>IF(VLOOKUP(Table356[[#This Row],[Site name]],Table3[],19)="","",VLOOKUP(Table356[[#This Row],[Site name]],Table3[],19))</f>
        <v>29541</v>
      </c>
      <c r="W63" t="str">
        <f>IF(VLOOKUP(Table356[[#This Row],[Site name]],Table3[],20)=0,"",VLOOKUP(Table356[[#This Row],[Site name]],Table3[],20))</f>
        <v/>
      </c>
      <c r="X63" t="str">
        <f>IF(VLOOKUP(Table356[[#This Row],[Site name]],Table3[],21)=0,"",VLOOKUP(Table356[[#This Row],[Site name]],Table3[],21))</f>
        <v/>
      </c>
      <c r="Y63" t="str">
        <f>IF(VLOOKUP(Table356[[#This Row],[Site name]],Table3[],22)=0,"",VLOOKUP(Table356[[#This Row],[Site name]],Table3[],22))</f>
        <v/>
      </c>
      <c r="Z63" t="str">
        <f>IF(VLOOKUP(Table356[[#This Row],[Site name]],Table3[],23)=0,"",VLOOKUP(Table356[[#This Row],[Site name]],Table3[],23))</f>
        <v/>
      </c>
      <c r="AA63" t="str">
        <f>IF(VLOOKUP(Table356[[#This Row],[Site name]],Table3[],24)=0,"",VLOOKUP(Table356[[#This Row],[Site name]],Table3[],24))</f>
        <v/>
      </c>
      <c r="AB63" t="str">
        <f>IF(VLOOKUP(Table356[[#This Row],[Site name]],Table3[],25)=0,"",VLOOKUP(Table356[[#This Row],[Site name]],Table3[],25))</f>
        <v/>
      </c>
      <c r="AC63" t="str">
        <f>IF(VLOOKUP(Table356[[#This Row],[Site name]],Table3[],26)=0,"",VLOOKUP(Table356[[#This Row],[Site name]],Table3[],26))</f>
        <v/>
      </c>
      <c r="AD63">
        <f>IF(VLOOKUP(Table356[[#This Row],[Site name]],Table3[],27)=0,"",VLOOKUP(Table356[[#This Row],[Site name]],Table3[],27))</f>
        <v>30</v>
      </c>
      <c r="AE63">
        <f>IF(VLOOKUP(Table356[[#This Row],[Site name]],Table3[],28)=0,"",VLOOKUP(Table356[[#This Row],[Site name]],Table3[],28))</f>
        <v>30</v>
      </c>
      <c r="AF63" t="str">
        <f>IF(VLOOKUP(Table356[[#This Row],[Site name]],Table3[],29)=0,"",VLOOKUP(Table356[[#This Row],[Site name]],Table3[],29))</f>
        <v/>
      </c>
      <c r="AG63" t="str">
        <f>IF(VLOOKUP(Table356[[#This Row],[Site name]],Table3[],30)=0,"",VLOOKUP(Table356[[#This Row],[Site name]],Table3[],30))</f>
        <v/>
      </c>
      <c r="AH63" t="str">
        <f>IF(VLOOKUP(Table356[[#This Row],[Site name]],Table3[],31)=0,"",VLOOKUP(Table356[[#This Row],[Site name]],Table3[],31))</f>
        <v/>
      </c>
      <c r="AI63" t="str">
        <f>IF(VLOOKUP(Table356[[#This Row],[Site name]],Table3[],32)=0,"",VLOOKUP(Table356[[#This Row],[Site name]],Table3[],32))</f>
        <v>Atelier Ten</v>
      </c>
      <c r="AJ63" t="str">
        <f>IF(VLOOKUP(Table356[[#This Row],[Site name]],Table3[],33)=0,"",VLOOKUP(Table356[[#This Row],[Site name]],Table3[],33))</f>
        <v/>
      </c>
      <c r="AK63" t="str">
        <f>IF(VLOOKUP(Table356[[#This Row],[Site name]],Table3[],34)=0,"",VLOOKUP(Table356[[#This Row],[Site name]],Table3[],34))</f>
        <v/>
      </c>
      <c r="AL63" t="str">
        <f>IF(VLOOKUP(Table356[[#This Row],[Site name]],Table3[],35)=0,"",VLOOKUP(Table356[[#This Row],[Site name]],Table3[],35))</f>
        <v/>
      </c>
      <c r="AM63" t="str">
        <f>IF(VLOOKUP(Table356[[#This Row],[Site name]],Table3[],36)=0,"",VLOOKUP(Table356[[#This Row],[Site name]],Table3[],36))</f>
        <v/>
      </c>
      <c r="AN63" t="str">
        <f>IF(VLOOKUP(Table356[[#This Row],[Site name]],Table3[],37)=0,"",VLOOKUP(Table356[[#This Row],[Site name]],Table3[],37))</f>
        <v>Project 34</v>
      </c>
      <c r="AO63" s="188">
        <f>VLOOKUP(Table356[[#This Row],[Site name]],Table3[],38)</f>
        <v>1</v>
      </c>
      <c r="AP63" s="197">
        <f>VLOOKUP(Table356[[#This Row],[Site name]],Table3[],39)</f>
        <v>1</v>
      </c>
    </row>
    <row r="64" spans="2:42">
      <c r="B64" t="s">
        <v>136</v>
      </c>
      <c r="C64" t="s">
        <v>982</v>
      </c>
      <c r="D64">
        <v>760</v>
      </c>
      <c r="E64" t="str">
        <f>IF(VLOOKUP(Table356[[#This Row],[Site name]],Table3[],2)=0,"",VLOOKUP(Table356[[#This Row],[Site name]],Table3[],2))</f>
        <v>Westminster</v>
      </c>
      <c r="F64" t="str">
        <f>IF(VLOOKUP(Table356[[#This Row],[Site name]],Table3[],3)=0,"",VLOOKUP(Table356[[#This Row],[Site name]],Table3[],3))</f>
        <v>NW1 6TT</v>
      </c>
      <c r="G64" t="str">
        <f>IF(VLOOKUP(Table356[[#This Row],[Site name]],Table3[],4)=0,"",VLOOKUP(Table356[[#This Row],[Site name]],Table3[],4))</f>
        <v>22/05145/FULL</v>
      </c>
      <c r="H64" t="str">
        <f>IF(VLOOKUP(Table356[[#This Row],[Site name]],Table3[],5)=0,"",VLOOKUP(Table356[[#This Row],[Site name]],Table3[],5))</f>
        <v>Planning Portal</v>
      </c>
      <c r="I64" s="185" t="str">
        <f>IF(VLOOKUP(Table356[[#This Row],[Site name]],Table3[],6)=0,"",VLOOKUP(Table356[[#This Row],[Site name]],Table3[],6))</f>
        <v>Reuse part of existing basement</v>
      </c>
      <c r="J64" s="185">
        <f>IF(VLOOKUP(Table356[[#This Row],[Site name]],Table3[],7)=0,"",VLOOKUP(Table356[[#This Row],[Site name]],Table3[],7))</f>
        <v>44770</v>
      </c>
      <c r="K64" s="185">
        <f>IF(VLOOKUP(Table356[[#This Row],[Site name]],Table3[],8)=0,"",VLOOKUP(Table356[[#This Row],[Site name]],Table3[],8))</f>
        <v>44932</v>
      </c>
      <c r="L64" t="str">
        <f>IF(VLOOKUP(Table356[[#This Row],[Site name]],Table3[],9)=0,"",VLOOKUP(Table356[[#This Row],[Site name]],Table3[],9))</f>
        <v/>
      </c>
      <c r="M64" t="str">
        <f>IF(VLOOKUP(Table356[[#This Row],[Site name]],Table3[],10)=0,"",VLOOKUP(Table356[[#This Row],[Site name]],Table3[],10))</f>
        <v>Office &amp; Retail</v>
      </c>
      <c r="N64" t="str">
        <f>IF(VLOOKUP(Table356[[#This Row],[Site name]],Table3[],11)=0,"",VLOOKUP(Table356[[#This Row],[Site name]],Table3[],11))</f>
        <v>No</v>
      </c>
      <c r="O64" t="str">
        <f>IF(VLOOKUP(Table356[[#This Row],[Site name]],Table3[],12)=0,"",VLOOKUP(Table356[[#This Row],[Site name]],Table3[],12))</f>
        <v>Substructure and/or Façade Retained</v>
      </c>
      <c r="P64" t="str">
        <f>IF(VLOOKUP(Table356[[#This Row],[Site name]],Table3[],13)=0,"",VLOOKUP(Table356[[#This Row],[Site name]],Table3[],13))</f>
        <v>1960s</v>
      </c>
      <c r="Q64" t="str">
        <f>IF(VLOOKUP(Table356[[#This Row],[Site name]],Table3[],14)=0,"",VLOOKUP(Table356[[#This Row],[Site name]],Table3[],14))</f>
        <v>Not listed</v>
      </c>
      <c r="R64" s="197">
        <f>IF(VLOOKUP(Table356[[#This Row],[Site name]],Table3[],15)="","",VLOOKUP(Table356[[#This Row],[Site name]],Table3[],15))</f>
        <v>6192</v>
      </c>
      <c r="S64" s="197">
        <f>IF(VLOOKUP(Table356[[#This Row],[Site name]],Table3[],16)=0,"",VLOOKUP(Table356[[#This Row],[Site name]],Table3[],16))</f>
        <v>10624</v>
      </c>
      <c r="T64" s="196">
        <f>IF(VLOOKUP(Table356[[#This Row],[Site name]],Table3[],17)="","",VLOOKUP(Table356[[#This Row],[Site name]],Table3[],17))</f>
        <v>4404</v>
      </c>
      <c r="U64" s="187">
        <f>IF(VLOOKUP(Table356[[#This Row],[Site name]],Table3[],18)="","",VLOOKUP(Table356[[#This Row],[Site name]],Table3[],18))</f>
        <v>0.7157622739018088</v>
      </c>
      <c r="V64" s="197">
        <f>IF(VLOOKUP(Table356[[#This Row],[Site name]],Table3[],19)="","",VLOOKUP(Table356[[#This Row],[Site name]],Table3[],19))</f>
        <v>8836</v>
      </c>
      <c r="W64" t="str">
        <f>IF(VLOOKUP(Table356[[#This Row],[Site name]],Table3[],20)=0,"",VLOOKUP(Table356[[#This Row],[Site name]],Table3[],20))</f>
        <v>No new basement</v>
      </c>
      <c r="X64" t="str">
        <f>IF(VLOOKUP(Table356[[#This Row],[Site name]],Table3[],21)=0,"",VLOOKUP(Table356[[#This Row],[Site name]],Table3[],21))</f>
        <v/>
      </c>
      <c r="Y64" t="str">
        <f>IF(VLOOKUP(Table356[[#This Row],[Site name]],Table3[],22)=0,"",VLOOKUP(Table356[[#This Row],[Site name]],Table3[],22))</f>
        <v/>
      </c>
      <c r="Z64" t="str">
        <f>IF(VLOOKUP(Table356[[#This Row],[Site name]],Table3[],23)=0,"",VLOOKUP(Table356[[#This Row],[Site name]],Table3[],23))</f>
        <v/>
      </c>
      <c r="AA64" t="str">
        <f>IF(VLOOKUP(Table356[[#This Row],[Site name]],Table3[],24)=0,"",VLOOKUP(Table356[[#This Row],[Site name]],Table3[],24))</f>
        <v/>
      </c>
      <c r="AB64" t="str">
        <f>IF(VLOOKUP(Table356[[#This Row],[Site name]],Table3[],25)=0,"",VLOOKUP(Table356[[#This Row],[Site name]],Table3[],25))</f>
        <v/>
      </c>
      <c r="AC64">
        <f>IF(VLOOKUP(Table356[[#This Row],[Site name]],Table3[],26)=0,"",VLOOKUP(Table356[[#This Row],[Site name]],Table3[],26))</f>
        <v>5</v>
      </c>
      <c r="AD64">
        <f>IF(VLOOKUP(Table356[[#This Row],[Site name]],Table3[],27)=0,"",VLOOKUP(Table356[[#This Row],[Site name]],Table3[],27))</f>
        <v>8</v>
      </c>
      <c r="AE64">
        <f>IF(VLOOKUP(Table356[[#This Row],[Site name]],Table3[],28)=0,"",VLOOKUP(Table356[[#This Row],[Site name]],Table3[],28))</f>
        <v>7</v>
      </c>
      <c r="AF64">
        <f>IF(VLOOKUP(Table356[[#This Row],[Site name]],Table3[],29)=0,"",VLOOKUP(Table356[[#This Row],[Site name]],Table3[],29))</f>
        <v>3</v>
      </c>
      <c r="AG64" t="str">
        <f>IF(VLOOKUP(Table356[[#This Row],[Site name]],Table3[],30)=0,"",VLOOKUP(Table356[[#This Row],[Site name]],Table3[],30))</f>
        <v/>
      </c>
      <c r="AH64" t="str">
        <f>IF(VLOOKUP(Table356[[#This Row],[Site name]],Table3[],31)=0,"",VLOOKUP(Table356[[#This Row],[Site name]],Table3[],31))</f>
        <v/>
      </c>
      <c r="AI64" t="str">
        <f>IF(VLOOKUP(Table356[[#This Row],[Site name]],Table3[],32)=0,"",VLOOKUP(Table356[[#This Row],[Site name]],Table3[],32))</f>
        <v>Sweco</v>
      </c>
      <c r="AJ64" t="str">
        <f>IF(VLOOKUP(Table356[[#This Row],[Site name]],Table3[],33)=0,"",VLOOKUP(Table356[[#This Row],[Site name]],Table3[],33))</f>
        <v/>
      </c>
      <c r="AK64" t="str">
        <f>IF(VLOOKUP(Table356[[#This Row],[Site name]],Table3[],34)=0,"",VLOOKUP(Table356[[#This Row],[Site name]],Table3[],34))</f>
        <v/>
      </c>
      <c r="AL64" t="str">
        <f>IF(VLOOKUP(Table356[[#This Row],[Site name]],Table3[],35)=0,"",VLOOKUP(Table356[[#This Row],[Site name]],Table3[],35))</f>
        <v/>
      </c>
      <c r="AM64" t="str">
        <f>IF(VLOOKUP(Table356[[#This Row],[Site name]],Table3[],36)=0,"",VLOOKUP(Table356[[#This Row],[Site name]],Table3[],36))</f>
        <v/>
      </c>
      <c r="AN64" t="str">
        <f>IF(VLOOKUP(Table356[[#This Row],[Site name]],Table3[],37)=0,"",VLOOKUP(Table356[[#This Row],[Site name]],Table3[],37))</f>
        <v>Project 35</v>
      </c>
      <c r="AO64" s="188">
        <f>VLOOKUP(Table356[[#This Row],[Site name]],Table3[],38)</f>
        <v>0.71124031007751942</v>
      </c>
      <c r="AP64" s="197">
        <f>VLOOKUP(Table356[[#This Row],[Site name]],Table3[],39)</f>
        <v>2</v>
      </c>
    </row>
    <row r="65" spans="2:42">
      <c r="B65" t="s">
        <v>136</v>
      </c>
      <c r="C65" t="s">
        <v>983</v>
      </c>
      <c r="D65">
        <v>635</v>
      </c>
      <c r="E65" t="str">
        <f>IF(VLOOKUP(Table356[[#This Row],[Site name]],Table3[],2)=0,"",VLOOKUP(Table356[[#This Row],[Site name]],Table3[],2))</f>
        <v>Westminster</v>
      </c>
      <c r="F65" t="str">
        <f>IF(VLOOKUP(Table356[[#This Row],[Site name]],Table3[],3)=0,"",VLOOKUP(Table356[[#This Row],[Site name]],Table3[],3))</f>
        <v>NW1 6TT</v>
      </c>
      <c r="G65" t="str">
        <f>IF(VLOOKUP(Table356[[#This Row],[Site name]],Table3[],4)=0,"",VLOOKUP(Table356[[#This Row],[Site name]],Table3[],4))</f>
        <v>22/05145/FULL</v>
      </c>
      <c r="H65" t="str">
        <f>IF(VLOOKUP(Table356[[#This Row],[Site name]],Table3[],5)=0,"",VLOOKUP(Table356[[#This Row],[Site name]],Table3[],5))</f>
        <v>Planning Portal</v>
      </c>
      <c r="I65" s="185" t="str">
        <f>IF(VLOOKUP(Table356[[#This Row],[Site name]],Table3[],6)=0,"",VLOOKUP(Table356[[#This Row],[Site name]],Table3[],6))</f>
        <v>Reuse part of existing basement</v>
      </c>
      <c r="J65" s="185">
        <f>IF(VLOOKUP(Table356[[#This Row],[Site name]],Table3[],7)=0,"",VLOOKUP(Table356[[#This Row],[Site name]],Table3[],7))</f>
        <v>44770</v>
      </c>
      <c r="K65" s="185">
        <f>IF(VLOOKUP(Table356[[#This Row],[Site name]],Table3[],8)=0,"",VLOOKUP(Table356[[#This Row],[Site name]],Table3[],8))</f>
        <v>44932</v>
      </c>
      <c r="L65" t="str">
        <f>IF(VLOOKUP(Table356[[#This Row],[Site name]],Table3[],9)=0,"",VLOOKUP(Table356[[#This Row],[Site name]],Table3[],9))</f>
        <v/>
      </c>
      <c r="M65" t="str">
        <f>IF(VLOOKUP(Table356[[#This Row],[Site name]],Table3[],10)=0,"",VLOOKUP(Table356[[#This Row],[Site name]],Table3[],10))</f>
        <v>Office &amp; Retail</v>
      </c>
      <c r="N65" t="str">
        <f>IF(VLOOKUP(Table356[[#This Row],[Site name]],Table3[],11)=0,"",VLOOKUP(Table356[[#This Row],[Site name]],Table3[],11))</f>
        <v>No</v>
      </c>
      <c r="O65" t="str">
        <f>IF(VLOOKUP(Table356[[#This Row],[Site name]],Table3[],12)=0,"",VLOOKUP(Table356[[#This Row],[Site name]],Table3[],12))</f>
        <v>Substructure and/or Façade Retained</v>
      </c>
      <c r="P65" t="str">
        <f>IF(VLOOKUP(Table356[[#This Row],[Site name]],Table3[],13)=0,"",VLOOKUP(Table356[[#This Row],[Site name]],Table3[],13))</f>
        <v>1960s</v>
      </c>
      <c r="Q65" t="str">
        <f>IF(VLOOKUP(Table356[[#This Row],[Site name]],Table3[],14)=0,"",VLOOKUP(Table356[[#This Row],[Site name]],Table3[],14))</f>
        <v>Not listed</v>
      </c>
      <c r="R65" s="197">
        <f>IF(VLOOKUP(Table356[[#This Row],[Site name]],Table3[],15)="","",VLOOKUP(Table356[[#This Row],[Site name]],Table3[],15))</f>
        <v>6192</v>
      </c>
      <c r="S65" s="197">
        <f>IF(VLOOKUP(Table356[[#This Row],[Site name]],Table3[],16)=0,"",VLOOKUP(Table356[[#This Row],[Site name]],Table3[],16))</f>
        <v>10624</v>
      </c>
      <c r="T65" s="196">
        <f>IF(VLOOKUP(Table356[[#This Row],[Site name]],Table3[],17)="","",VLOOKUP(Table356[[#This Row],[Site name]],Table3[],17))</f>
        <v>4404</v>
      </c>
      <c r="U65" s="187">
        <f>IF(VLOOKUP(Table356[[#This Row],[Site name]],Table3[],18)="","",VLOOKUP(Table356[[#This Row],[Site name]],Table3[],18))</f>
        <v>0.7157622739018088</v>
      </c>
      <c r="V65" s="197">
        <f>IF(VLOOKUP(Table356[[#This Row],[Site name]],Table3[],19)="","",VLOOKUP(Table356[[#This Row],[Site name]],Table3[],19))</f>
        <v>8836</v>
      </c>
      <c r="W65" t="str">
        <f>IF(VLOOKUP(Table356[[#This Row],[Site name]],Table3[],20)=0,"",VLOOKUP(Table356[[#This Row],[Site name]],Table3[],20))</f>
        <v>No new basement</v>
      </c>
      <c r="X65" t="str">
        <f>IF(VLOOKUP(Table356[[#This Row],[Site name]],Table3[],21)=0,"",VLOOKUP(Table356[[#This Row],[Site name]],Table3[],21))</f>
        <v/>
      </c>
      <c r="Y65" t="str">
        <f>IF(VLOOKUP(Table356[[#This Row],[Site name]],Table3[],22)=0,"",VLOOKUP(Table356[[#This Row],[Site name]],Table3[],22))</f>
        <v/>
      </c>
      <c r="Z65" t="str">
        <f>IF(VLOOKUP(Table356[[#This Row],[Site name]],Table3[],23)=0,"",VLOOKUP(Table356[[#This Row],[Site name]],Table3[],23))</f>
        <v/>
      </c>
      <c r="AA65" t="str">
        <f>IF(VLOOKUP(Table356[[#This Row],[Site name]],Table3[],24)=0,"",VLOOKUP(Table356[[#This Row],[Site name]],Table3[],24))</f>
        <v/>
      </c>
      <c r="AB65" t="str">
        <f>IF(VLOOKUP(Table356[[#This Row],[Site name]],Table3[],25)=0,"",VLOOKUP(Table356[[#This Row],[Site name]],Table3[],25))</f>
        <v/>
      </c>
      <c r="AC65">
        <f>IF(VLOOKUP(Table356[[#This Row],[Site name]],Table3[],26)=0,"",VLOOKUP(Table356[[#This Row],[Site name]],Table3[],26))</f>
        <v>5</v>
      </c>
      <c r="AD65">
        <f>IF(VLOOKUP(Table356[[#This Row],[Site name]],Table3[],27)=0,"",VLOOKUP(Table356[[#This Row],[Site name]],Table3[],27))</f>
        <v>8</v>
      </c>
      <c r="AE65">
        <f>IF(VLOOKUP(Table356[[#This Row],[Site name]],Table3[],28)=0,"",VLOOKUP(Table356[[#This Row],[Site name]],Table3[],28))</f>
        <v>7</v>
      </c>
      <c r="AF65">
        <f>IF(VLOOKUP(Table356[[#This Row],[Site name]],Table3[],29)=0,"",VLOOKUP(Table356[[#This Row],[Site name]],Table3[],29))</f>
        <v>3</v>
      </c>
      <c r="AG65" t="str">
        <f>IF(VLOOKUP(Table356[[#This Row],[Site name]],Table3[],30)=0,"",VLOOKUP(Table356[[#This Row],[Site name]],Table3[],30))</f>
        <v/>
      </c>
      <c r="AH65" t="str">
        <f>IF(VLOOKUP(Table356[[#This Row],[Site name]],Table3[],31)=0,"",VLOOKUP(Table356[[#This Row],[Site name]],Table3[],31))</f>
        <v/>
      </c>
      <c r="AI65" t="str">
        <f>IF(VLOOKUP(Table356[[#This Row],[Site name]],Table3[],32)=0,"",VLOOKUP(Table356[[#This Row],[Site name]],Table3[],32))</f>
        <v>Sweco</v>
      </c>
      <c r="AJ65" t="str">
        <f>IF(VLOOKUP(Table356[[#This Row],[Site name]],Table3[],33)=0,"",VLOOKUP(Table356[[#This Row],[Site name]],Table3[],33))</f>
        <v/>
      </c>
      <c r="AK65" t="str">
        <f>IF(VLOOKUP(Table356[[#This Row],[Site name]],Table3[],34)=0,"",VLOOKUP(Table356[[#This Row],[Site name]],Table3[],34))</f>
        <v/>
      </c>
      <c r="AL65" t="str">
        <f>IF(VLOOKUP(Table356[[#This Row],[Site name]],Table3[],35)=0,"",VLOOKUP(Table356[[#This Row],[Site name]],Table3[],35))</f>
        <v/>
      </c>
      <c r="AM65" t="str">
        <f>IF(VLOOKUP(Table356[[#This Row],[Site name]],Table3[],36)=0,"",VLOOKUP(Table356[[#This Row],[Site name]],Table3[],36))</f>
        <v/>
      </c>
      <c r="AN65" t="str">
        <f>IF(VLOOKUP(Table356[[#This Row],[Site name]],Table3[],37)=0,"",VLOOKUP(Table356[[#This Row],[Site name]],Table3[],37))</f>
        <v>Project 35</v>
      </c>
      <c r="AO65" s="188">
        <f>VLOOKUP(Table356[[#This Row],[Site name]],Table3[],38)</f>
        <v>0.71124031007751942</v>
      </c>
      <c r="AP65" s="197">
        <f>VLOOKUP(Table356[[#This Row],[Site name]],Table3[],39)</f>
        <v>2</v>
      </c>
    </row>
    <row r="66" spans="2:42">
      <c r="B66" t="s">
        <v>330</v>
      </c>
      <c r="C66" t="s">
        <v>982</v>
      </c>
      <c r="E66" t="str">
        <f>IF(VLOOKUP(Table356[[#This Row],[Site name]],Table3[],2)=0,"",VLOOKUP(Table356[[#This Row],[Site name]],Table3[],2))</f>
        <v>London Legacy Development Corporation</v>
      </c>
      <c r="F66" t="str">
        <f>IF(VLOOKUP(Table356[[#This Row],[Site name]],Table3[],3)=0,"",VLOOKUP(Table356[[#This Row],[Site name]],Table3[],3))</f>
        <v>E15 1AJ</v>
      </c>
      <c r="G66" t="str">
        <f>IF(VLOOKUP(Table356[[#This Row],[Site name]],Table3[],4)=0,"",VLOOKUP(Table356[[#This Row],[Site name]],Table3[],4))</f>
        <v>22/00098/FUL</v>
      </c>
      <c r="H66" t="str">
        <f>IF(VLOOKUP(Table356[[#This Row],[Site name]],Table3[],5)=0,"",VLOOKUP(Table356[[#This Row],[Site name]],Table3[],5))</f>
        <v>Planning Portal</v>
      </c>
      <c r="I66" s="185" t="str">
        <f>IF(VLOOKUP(Table356[[#This Row],[Site name]],Table3[],6)=0,"",VLOOKUP(Table356[[#This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66" s="185">
        <f>IF(VLOOKUP(Table356[[#This Row],[Site name]],Table3[],7)=0,"",VLOOKUP(Table356[[#This Row],[Site name]],Table3[],7))</f>
        <v>44636</v>
      </c>
      <c r="K66" s="185">
        <f>IF(VLOOKUP(Table356[[#This Row],[Site name]],Table3[],8)=0,"",VLOOKUP(Table356[[#This Row],[Site name]],Table3[],8))</f>
        <v>45068</v>
      </c>
      <c r="L66" t="str">
        <f>IF(VLOOKUP(Table356[[#This Row],[Site name]],Table3[],9)=0,"",VLOOKUP(Table356[[#This Row],[Site name]],Table3[],9))</f>
        <v>Granted</v>
      </c>
      <c r="M66" t="str">
        <f>IF(VLOOKUP(Table356[[#This Row],[Site name]],Table3[],10)=0,"",VLOOKUP(Table356[[#This Row],[Site name]],Table3[],10))</f>
        <v>Commercial &amp; Residential</v>
      </c>
      <c r="N66" t="str">
        <f>IF(VLOOKUP(Table356[[#This Row],[Site name]],Table3[],11)=0,"",VLOOKUP(Table356[[#This Row],[Site name]],Table3[],11))</f>
        <v>No</v>
      </c>
      <c r="O66" t="str">
        <f>IF(VLOOKUP(Table356[[#This Row],[Site name]],Table3[],12)=0,"",VLOOKUP(Table356[[#This Row],[Site name]],Table3[],12))</f>
        <v>New Build</v>
      </c>
      <c r="P66" t="str">
        <f>IF(VLOOKUP(Table356[[#This Row],[Site name]],Table3[],13)=0,"",VLOOKUP(Table356[[#This Row],[Site name]],Table3[],13))</f>
        <v>1930s</v>
      </c>
      <c r="Q66" t="str">
        <f>IF(VLOOKUP(Table356[[#This Row],[Site name]],Table3[],14)=0,"",VLOOKUP(Table356[[#This Row],[Site name]],Table3[],14))</f>
        <v>Not listed</v>
      </c>
      <c r="R66" s="197">
        <f>IF(VLOOKUP(Table356[[#This Row],[Site name]],Table3[],15)="","",VLOOKUP(Table356[[#This Row],[Site name]],Table3[],15))</f>
        <v>1337</v>
      </c>
      <c r="S66" s="197">
        <f>IF(VLOOKUP(Table356[[#This Row],[Site name]],Table3[],16)=0,"",VLOOKUP(Table356[[#This Row],[Site name]],Table3[],16))</f>
        <v>16203</v>
      </c>
      <c r="T66" s="196">
        <f>IF(VLOOKUP(Table356[[#This Row],[Site name]],Table3[],17)="","",VLOOKUP(Table356[[#This Row],[Site name]],Table3[],17))</f>
        <v>1337</v>
      </c>
      <c r="U66" s="187">
        <f>IF(VLOOKUP(Table356[[#This Row],[Site name]],Table3[],18)="","",VLOOKUP(Table356[[#This Row],[Site name]],Table3[],18))</f>
        <v>11.118922961854899</v>
      </c>
      <c r="V66" s="197">
        <f>IF(VLOOKUP(Table356[[#This Row],[Site name]],Table3[],19)="","",VLOOKUP(Table356[[#This Row],[Site name]],Table3[],19))</f>
        <v>16203</v>
      </c>
      <c r="W66" t="str">
        <f>IF(VLOOKUP(Table356[[#This Row],[Site name]],Table3[],20)=0,"",VLOOKUP(Table356[[#This Row],[Site name]],Table3[],20))</f>
        <v>New</v>
      </c>
      <c r="X66" t="str">
        <f>IF(VLOOKUP(Table356[[#This Row],[Site name]],Table3[],21)=0,"",VLOOKUP(Table356[[#This Row],[Site name]],Table3[],21))</f>
        <v/>
      </c>
      <c r="Y66" t="str">
        <f>IF(VLOOKUP(Table356[[#This Row],[Site name]],Table3[],22)=0,"",VLOOKUP(Table356[[#This Row],[Site name]],Table3[],22))</f>
        <v/>
      </c>
      <c r="Z66" t="str">
        <f>IF(VLOOKUP(Table356[[#This Row],[Site name]],Table3[],23)=0,"",VLOOKUP(Table356[[#This Row],[Site name]],Table3[],23))</f>
        <v/>
      </c>
      <c r="AA66" t="str">
        <f>IF(VLOOKUP(Table356[[#This Row],[Site name]],Table3[],24)=0,"",VLOOKUP(Table356[[#This Row],[Site name]],Table3[],24))</f>
        <v/>
      </c>
      <c r="AB66" t="str">
        <f>IF(VLOOKUP(Table356[[#This Row],[Site name]],Table3[],25)=0,"",VLOOKUP(Table356[[#This Row],[Site name]],Table3[],25))</f>
        <v/>
      </c>
      <c r="AC66">
        <f>IF(VLOOKUP(Table356[[#This Row],[Site name]],Table3[],26)=0,"",VLOOKUP(Table356[[#This Row],[Site name]],Table3[],26))</f>
        <v>3</v>
      </c>
      <c r="AD66">
        <f>IF(VLOOKUP(Table356[[#This Row],[Site name]],Table3[],27)=0,"",VLOOKUP(Table356[[#This Row],[Site name]],Table3[],27))</f>
        <v>27</v>
      </c>
      <c r="AE66">
        <f>IF(VLOOKUP(Table356[[#This Row],[Site name]],Table3[],28)=0,"",VLOOKUP(Table356[[#This Row],[Site name]],Table3[],28))</f>
        <v>25</v>
      </c>
      <c r="AF66">
        <f>IF(VLOOKUP(Table356[[#This Row],[Site name]],Table3[],29)=0,"",VLOOKUP(Table356[[#This Row],[Site name]],Table3[],29))</f>
        <v>27</v>
      </c>
      <c r="AG66" t="str">
        <f>IF(VLOOKUP(Table356[[#This Row],[Site name]],Table3[],30)=0,"",VLOOKUP(Table356[[#This Row],[Site name]],Table3[],30))</f>
        <v/>
      </c>
      <c r="AH66" t="str">
        <f>IF(VLOOKUP(Table356[[#This Row],[Site name]],Table3[],31)=0,"",VLOOKUP(Table356[[#This Row],[Site name]],Table3[],31))</f>
        <v/>
      </c>
      <c r="AI66" t="str">
        <f>IF(VLOOKUP(Table356[[#This Row],[Site name]],Table3[],32)=0,"",VLOOKUP(Table356[[#This Row],[Site name]],Table3[],32))</f>
        <v>Elementa</v>
      </c>
      <c r="AJ66" t="str">
        <f>IF(VLOOKUP(Table356[[#This Row],[Site name]],Table3[],33)=0,"",VLOOKUP(Table356[[#This Row],[Site name]],Table3[],33))</f>
        <v>Meinhardt</v>
      </c>
      <c r="AK66" t="str">
        <f>IF(VLOOKUP(Table356[[#This Row],[Site name]],Table3[],34)=0,"",VLOOKUP(Table356[[#This Row],[Site name]],Table3[],34))</f>
        <v>Meinhardt</v>
      </c>
      <c r="AL66" t="str">
        <f>IF(VLOOKUP(Table356[[#This Row],[Site name]],Table3[],35)=0,"",VLOOKUP(Table356[[#This Row],[Site name]],Table3[],35))</f>
        <v>Henley Halebrown</v>
      </c>
      <c r="AM66" t="str">
        <f>IF(VLOOKUP(Table356[[#This Row],[Site name]],Table3[],36)=0,"",VLOOKUP(Table356[[#This Row],[Site name]],Table3[],36))</f>
        <v>One Click LCA</v>
      </c>
      <c r="AN66" t="str">
        <f>IF(VLOOKUP(Table356[[#This Row],[Site name]],Table3[],37)=0,"",VLOOKUP(Table356[[#This Row],[Site name]],Table3[],37))</f>
        <v>Project 36</v>
      </c>
      <c r="AO66" s="188">
        <f>VLOOKUP(Table356[[#This Row],[Site name]],Table3[],38)</f>
        <v>1</v>
      </c>
      <c r="AP66" s="197">
        <f>VLOOKUP(Table356[[#This Row],[Site name]],Table3[],39)</f>
        <v>1</v>
      </c>
    </row>
    <row r="67" spans="2:42">
      <c r="B67" t="s">
        <v>330</v>
      </c>
      <c r="C67" t="s">
        <v>983</v>
      </c>
      <c r="E67" t="str">
        <f>IF(VLOOKUP(Table356[[#This Row],[Site name]],Table3[],2)=0,"",VLOOKUP(Table356[[#This Row],[Site name]],Table3[],2))</f>
        <v>London Legacy Development Corporation</v>
      </c>
      <c r="F67" t="str">
        <f>IF(VLOOKUP(Table356[[#This Row],[Site name]],Table3[],3)=0,"",VLOOKUP(Table356[[#This Row],[Site name]],Table3[],3))</f>
        <v>E15 1AJ</v>
      </c>
      <c r="G67" t="str">
        <f>IF(VLOOKUP(Table356[[#This Row],[Site name]],Table3[],4)=0,"",VLOOKUP(Table356[[#This Row],[Site name]],Table3[],4))</f>
        <v>22/00098/FUL</v>
      </c>
      <c r="H67" t="str">
        <f>IF(VLOOKUP(Table356[[#This Row],[Site name]],Table3[],5)=0,"",VLOOKUP(Table356[[#This Row],[Site name]],Table3[],5))</f>
        <v>Planning Portal</v>
      </c>
      <c r="I67" s="185" t="str">
        <f>IF(VLOOKUP(Table356[[#This Row],[Site name]],Table3[],6)=0,"",VLOOKUP(Table356[[#This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67" s="185">
        <f>IF(VLOOKUP(Table356[[#This Row],[Site name]],Table3[],7)=0,"",VLOOKUP(Table356[[#This Row],[Site name]],Table3[],7))</f>
        <v>44636</v>
      </c>
      <c r="K67" s="185">
        <f>IF(VLOOKUP(Table356[[#This Row],[Site name]],Table3[],8)=0,"",VLOOKUP(Table356[[#This Row],[Site name]],Table3[],8))</f>
        <v>45068</v>
      </c>
      <c r="L67" t="str">
        <f>IF(VLOOKUP(Table356[[#This Row],[Site name]],Table3[],9)=0,"",VLOOKUP(Table356[[#This Row],[Site name]],Table3[],9))</f>
        <v>Granted</v>
      </c>
      <c r="M67" t="str">
        <f>IF(VLOOKUP(Table356[[#This Row],[Site name]],Table3[],10)=0,"",VLOOKUP(Table356[[#This Row],[Site name]],Table3[],10))</f>
        <v>Commercial &amp; Residential</v>
      </c>
      <c r="N67" t="str">
        <f>IF(VLOOKUP(Table356[[#This Row],[Site name]],Table3[],11)=0,"",VLOOKUP(Table356[[#This Row],[Site name]],Table3[],11))</f>
        <v>No</v>
      </c>
      <c r="O67" t="str">
        <f>IF(VLOOKUP(Table356[[#This Row],[Site name]],Table3[],12)=0,"",VLOOKUP(Table356[[#This Row],[Site name]],Table3[],12))</f>
        <v>New Build</v>
      </c>
      <c r="P67" t="str">
        <f>IF(VLOOKUP(Table356[[#This Row],[Site name]],Table3[],13)=0,"",VLOOKUP(Table356[[#This Row],[Site name]],Table3[],13))</f>
        <v>1930s</v>
      </c>
      <c r="Q67" t="str">
        <f>IF(VLOOKUP(Table356[[#This Row],[Site name]],Table3[],14)=0,"",VLOOKUP(Table356[[#This Row],[Site name]],Table3[],14))</f>
        <v>Not listed</v>
      </c>
      <c r="R67" s="197">
        <f>IF(VLOOKUP(Table356[[#This Row],[Site name]],Table3[],15)="","",VLOOKUP(Table356[[#This Row],[Site name]],Table3[],15))</f>
        <v>1337</v>
      </c>
      <c r="S67" s="197">
        <f>IF(VLOOKUP(Table356[[#This Row],[Site name]],Table3[],16)=0,"",VLOOKUP(Table356[[#This Row],[Site name]],Table3[],16))</f>
        <v>16203</v>
      </c>
      <c r="T67" s="196">
        <f>IF(VLOOKUP(Table356[[#This Row],[Site name]],Table3[],17)="","",VLOOKUP(Table356[[#This Row],[Site name]],Table3[],17))</f>
        <v>1337</v>
      </c>
      <c r="U67" s="187">
        <f>IF(VLOOKUP(Table356[[#This Row],[Site name]],Table3[],18)="","",VLOOKUP(Table356[[#This Row],[Site name]],Table3[],18))</f>
        <v>11.118922961854899</v>
      </c>
      <c r="V67" s="197">
        <f>IF(VLOOKUP(Table356[[#This Row],[Site name]],Table3[],19)="","",VLOOKUP(Table356[[#This Row],[Site name]],Table3[],19))</f>
        <v>16203</v>
      </c>
      <c r="W67" t="str">
        <f>IF(VLOOKUP(Table356[[#This Row],[Site name]],Table3[],20)=0,"",VLOOKUP(Table356[[#This Row],[Site name]],Table3[],20))</f>
        <v>New</v>
      </c>
      <c r="X67" t="str">
        <f>IF(VLOOKUP(Table356[[#This Row],[Site name]],Table3[],21)=0,"",VLOOKUP(Table356[[#This Row],[Site name]],Table3[],21))</f>
        <v/>
      </c>
      <c r="Y67" t="str">
        <f>IF(VLOOKUP(Table356[[#This Row],[Site name]],Table3[],22)=0,"",VLOOKUP(Table356[[#This Row],[Site name]],Table3[],22))</f>
        <v/>
      </c>
      <c r="Z67" t="str">
        <f>IF(VLOOKUP(Table356[[#This Row],[Site name]],Table3[],23)=0,"",VLOOKUP(Table356[[#This Row],[Site name]],Table3[],23))</f>
        <v/>
      </c>
      <c r="AA67" t="str">
        <f>IF(VLOOKUP(Table356[[#This Row],[Site name]],Table3[],24)=0,"",VLOOKUP(Table356[[#This Row],[Site name]],Table3[],24))</f>
        <v/>
      </c>
      <c r="AB67" t="str">
        <f>IF(VLOOKUP(Table356[[#This Row],[Site name]],Table3[],25)=0,"",VLOOKUP(Table356[[#This Row],[Site name]],Table3[],25))</f>
        <v/>
      </c>
      <c r="AC67">
        <f>IF(VLOOKUP(Table356[[#This Row],[Site name]],Table3[],26)=0,"",VLOOKUP(Table356[[#This Row],[Site name]],Table3[],26))</f>
        <v>3</v>
      </c>
      <c r="AD67">
        <f>IF(VLOOKUP(Table356[[#This Row],[Site name]],Table3[],27)=0,"",VLOOKUP(Table356[[#This Row],[Site name]],Table3[],27))</f>
        <v>27</v>
      </c>
      <c r="AE67">
        <f>IF(VLOOKUP(Table356[[#This Row],[Site name]],Table3[],28)=0,"",VLOOKUP(Table356[[#This Row],[Site name]],Table3[],28))</f>
        <v>25</v>
      </c>
      <c r="AF67">
        <f>IF(VLOOKUP(Table356[[#This Row],[Site name]],Table3[],29)=0,"",VLOOKUP(Table356[[#This Row],[Site name]],Table3[],29))</f>
        <v>27</v>
      </c>
      <c r="AG67" t="str">
        <f>IF(VLOOKUP(Table356[[#This Row],[Site name]],Table3[],30)=0,"",VLOOKUP(Table356[[#This Row],[Site name]],Table3[],30))</f>
        <v/>
      </c>
      <c r="AH67" t="str">
        <f>IF(VLOOKUP(Table356[[#This Row],[Site name]],Table3[],31)=0,"",VLOOKUP(Table356[[#This Row],[Site name]],Table3[],31))</f>
        <v/>
      </c>
      <c r="AI67" t="str">
        <f>IF(VLOOKUP(Table356[[#This Row],[Site name]],Table3[],32)=0,"",VLOOKUP(Table356[[#This Row],[Site name]],Table3[],32))</f>
        <v>Elementa</v>
      </c>
      <c r="AJ67" t="str">
        <f>IF(VLOOKUP(Table356[[#This Row],[Site name]],Table3[],33)=0,"",VLOOKUP(Table356[[#This Row],[Site name]],Table3[],33))</f>
        <v>Meinhardt</v>
      </c>
      <c r="AK67" t="str">
        <f>IF(VLOOKUP(Table356[[#This Row],[Site name]],Table3[],34)=0,"",VLOOKUP(Table356[[#This Row],[Site name]],Table3[],34))</f>
        <v>Meinhardt</v>
      </c>
      <c r="AL67" t="str">
        <f>IF(VLOOKUP(Table356[[#This Row],[Site name]],Table3[],35)=0,"",VLOOKUP(Table356[[#This Row],[Site name]],Table3[],35))</f>
        <v>Henley Halebrown</v>
      </c>
      <c r="AM67" t="str">
        <f>IF(VLOOKUP(Table356[[#This Row],[Site name]],Table3[],36)=0,"",VLOOKUP(Table356[[#This Row],[Site name]],Table3[],36))</f>
        <v>One Click LCA</v>
      </c>
      <c r="AN67" t="str">
        <f>IF(VLOOKUP(Table356[[#This Row],[Site name]],Table3[],37)=0,"",VLOOKUP(Table356[[#This Row],[Site name]],Table3[],37))</f>
        <v>Project 36</v>
      </c>
      <c r="AO67" s="188">
        <f>VLOOKUP(Table356[[#This Row],[Site name]],Table3[],38)</f>
        <v>1</v>
      </c>
      <c r="AP67" s="197">
        <f>VLOOKUP(Table356[[#This Row],[Site name]],Table3[],39)</f>
        <v>1</v>
      </c>
    </row>
    <row r="68" spans="2:42">
      <c r="B68" t="s">
        <v>333</v>
      </c>
      <c r="C68" t="s">
        <v>982</v>
      </c>
      <c r="D68">
        <v>468</v>
      </c>
      <c r="E68" t="str">
        <f>IF(VLOOKUP(Table356[[#This Row],[Site name]],Table3[],2)=0,"",VLOOKUP(Table356[[#This Row],[Site name]],Table3[],2))</f>
        <v>Camden</v>
      </c>
      <c r="F68" t="str">
        <f>IF(VLOOKUP(Table356[[#This Row],[Site name]],Table3[],3)=0,"",VLOOKUP(Table356[[#This Row],[Site name]],Table3[],3))</f>
        <v>WC1X 8DA</v>
      </c>
      <c r="G68" t="str">
        <f>IF(VLOOKUP(Table356[[#This Row],[Site name]],Table3[],4)=0,"",VLOOKUP(Table356[[#This Row],[Site name]],Table3[],4))</f>
        <v>2023/0904/P</v>
      </c>
      <c r="H68" t="str">
        <f>IF(VLOOKUP(Table356[[#This Row],[Site name]],Table3[],5)=0,"",VLOOKUP(Table356[[#This Row],[Site name]],Table3[],5))</f>
        <v>Planning Portal</v>
      </c>
      <c r="I68" s="185" t="str">
        <f>IF(VLOOKUP(Table356[[#This Row],[Site name]],Table3[],6)=0,"",VLOOKUP(Table356[[#This Row],[Site name]],Table3[],6))</f>
        <v>Retention of an existing building with a two storey Refurbishment, and demolition of all other buildings</v>
      </c>
      <c r="J68" s="185">
        <f>IF(VLOOKUP(Table356[[#This Row],[Site name]],Table3[],7)=0,"",VLOOKUP(Table356[[#This Row],[Site name]],Table3[],7))</f>
        <v>44988</v>
      </c>
      <c r="K68" s="185" t="str">
        <f>IF(VLOOKUP(Table356[[#This Row],[Site name]],Table3[],8)=0,"",VLOOKUP(Table356[[#This Row],[Site name]],Table3[],8))</f>
        <v/>
      </c>
      <c r="L68" t="str">
        <f>IF(VLOOKUP(Table356[[#This Row],[Site name]],Table3[],9)=0,"",VLOOKUP(Table356[[#This Row],[Site name]],Table3[],9))</f>
        <v>Pending</v>
      </c>
      <c r="M68" t="str">
        <f>IF(VLOOKUP(Table356[[#This Row],[Site name]],Table3[],10)=0,"",VLOOKUP(Table356[[#This Row],[Site name]],Table3[],10))</f>
        <v>Office, Retail &amp; Residential</v>
      </c>
      <c r="N68" t="str">
        <f>IF(VLOOKUP(Table356[[#This Row],[Site name]],Table3[],11)=0,"",VLOOKUP(Table356[[#This Row],[Site name]],Table3[],11))</f>
        <v>Yes</v>
      </c>
      <c r="O68" t="str">
        <f>IF(VLOOKUP(Table356[[#This Row],[Site name]],Table3[],12)=0,"",VLOOKUP(Table356[[#This Row],[Site name]],Table3[],12))</f>
        <v>Heavy Refurbishment</v>
      </c>
      <c r="P68" t="str">
        <f>IF(VLOOKUP(Table356[[#This Row],[Site name]],Table3[],13)=0,"",VLOOKUP(Table356[[#This Row],[Site name]],Table3[],13))</f>
        <v>1870s</v>
      </c>
      <c r="Q68" t="str">
        <f>IF(VLOOKUP(Table356[[#This Row],[Site name]],Table3[],14)=0,"",VLOOKUP(Table356[[#This Row],[Site name]],Table3[],14))</f>
        <v>Not listed</v>
      </c>
      <c r="R68" s="197">
        <f>IF(VLOOKUP(Table356[[#This Row],[Site name]],Table3[],15)="","",VLOOKUP(Table356[[#This Row],[Site name]],Table3[],15))</f>
        <v>12811</v>
      </c>
      <c r="S68" s="197">
        <f>IF(VLOOKUP(Table356[[#This Row],[Site name]],Table3[],16)=0,"",VLOOKUP(Table356[[#This Row],[Site name]],Table3[],16))</f>
        <v>35681</v>
      </c>
      <c r="T68" s="196">
        <f>IF(VLOOKUP(Table356[[#This Row],[Site name]],Table3[],17)="","",VLOOKUP(Table356[[#This Row],[Site name]],Table3[],17))</f>
        <v>12097.38</v>
      </c>
      <c r="U68" s="187">
        <f>IF(VLOOKUP(Table356[[#This Row],[Site name]],Table3[],18)="","",VLOOKUP(Table356[[#This Row],[Site name]],Table3[],18))</f>
        <v>1.7851846069783779</v>
      </c>
      <c r="V68" s="197">
        <f>IF(VLOOKUP(Table356[[#This Row],[Site name]],Table3[],19)="","",VLOOKUP(Table356[[#This Row],[Site name]],Table3[],19))</f>
        <v>34967.379999999997</v>
      </c>
      <c r="W68" t="str">
        <f>IF(VLOOKUP(Table356[[#This Row],[Site name]],Table3[],20)=0,"",VLOOKUP(Table356[[#This Row],[Site name]],Table3[],20))</f>
        <v>New and retained basement</v>
      </c>
      <c r="X68" t="str">
        <f>IF(VLOOKUP(Table356[[#This Row],[Site name]],Table3[],21)=0,"",VLOOKUP(Table356[[#This Row],[Site name]],Table3[],21))</f>
        <v>Masonry and steel</v>
      </c>
      <c r="Y68" t="str">
        <f>IF(VLOOKUP(Table356[[#This Row],[Site name]],Table3[],22)=0,"",VLOOKUP(Table356[[#This Row],[Site name]],Table3[],22))</f>
        <v>Reinforced Concrete</v>
      </c>
      <c r="Z68" t="str">
        <f>IF(VLOOKUP(Table356[[#This Row],[Site name]],Table3[],23)=0,"",VLOOKUP(Table356[[#This Row],[Site name]],Table3[],23))</f>
        <v>RC Cores / shear walls</v>
      </c>
      <c r="AA68" t="str">
        <f>IF(VLOOKUP(Table356[[#This Row],[Site name]],Table3[],24)=0,"",VLOOKUP(Table356[[#This Row],[Site name]],Table3[],24))</f>
        <v>RC Cores / shear walls</v>
      </c>
      <c r="AB68" t="str">
        <f>IF(VLOOKUP(Table356[[#This Row],[Site name]],Table3[],25)=0,"",VLOOKUP(Table356[[#This Row],[Site name]],Table3[],25))</f>
        <v>Load balancing at foundations</v>
      </c>
      <c r="AC68">
        <f>IF(VLOOKUP(Table356[[#This Row],[Site name]],Table3[],26)=0,"",VLOOKUP(Table356[[#This Row],[Site name]],Table3[],26))</f>
        <v>3</v>
      </c>
      <c r="AD68">
        <f>IF(VLOOKUP(Table356[[#This Row],[Site name]],Table3[],27)=0,"",VLOOKUP(Table356[[#This Row],[Site name]],Table3[],27))</f>
        <v>2</v>
      </c>
      <c r="AE68">
        <f>IF(VLOOKUP(Table356[[#This Row],[Site name]],Table3[],28)=0,"",VLOOKUP(Table356[[#This Row],[Site name]],Table3[],28))</f>
        <v>5</v>
      </c>
      <c r="AF68">
        <f>IF(VLOOKUP(Table356[[#This Row],[Site name]],Table3[],29)=0,"",VLOOKUP(Table356[[#This Row],[Site name]],Table3[],29))</f>
        <v>2</v>
      </c>
      <c r="AG68">
        <f>IF(VLOOKUP(Table356[[#This Row],[Site name]],Table3[],30)=0,"",VLOOKUP(Table356[[#This Row],[Site name]],Table3[],30))</f>
        <v>15</v>
      </c>
      <c r="AH68" t="str">
        <f>IF(VLOOKUP(Table356[[#This Row],[Site name]],Table3[],31)=0,"",VLOOKUP(Table356[[#This Row],[Site name]],Table3[],31))</f>
        <v/>
      </c>
      <c r="AI68" t="str">
        <f>IF(VLOOKUP(Table356[[#This Row],[Site name]],Table3[],32)=0,"",VLOOKUP(Table356[[#This Row],[Site name]],Table3[],32))</f>
        <v>XCO2</v>
      </c>
      <c r="AJ68" t="str">
        <f>IF(VLOOKUP(Table356[[#This Row],[Site name]],Table3[],33)=0,"",VLOOKUP(Table356[[#This Row],[Site name]],Table3[],33))</f>
        <v>WSP</v>
      </c>
      <c r="AK68" t="str">
        <f>IF(VLOOKUP(Table356[[#This Row],[Site name]],Table3[],34)=0,"",VLOOKUP(Table356[[#This Row],[Site name]],Table3[],34))</f>
        <v/>
      </c>
      <c r="AL68" t="str">
        <f>IF(VLOOKUP(Table356[[#This Row],[Site name]],Table3[],35)=0,"",VLOOKUP(Table356[[#This Row],[Site name]],Table3[],35))</f>
        <v>Allford Hall Monaghan Morris</v>
      </c>
      <c r="AM68" t="str">
        <f>IF(VLOOKUP(Table356[[#This Row],[Site name]],Table3[],36)=0,"",VLOOKUP(Table356[[#This Row],[Site name]],Table3[],36))</f>
        <v>One Click LCA</v>
      </c>
      <c r="AN68" t="str">
        <f>IF(VLOOKUP(Table356[[#This Row],[Site name]],Table3[],37)=0,"",VLOOKUP(Table356[[#This Row],[Site name]],Table3[],37))</f>
        <v>Project 37</v>
      </c>
      <c r="AO68" s="188">
        <f>VLOOKUP(Table356[[#This Row],[Site name]],Table3[],38)</f>
        <v>0.94429630786043239</v>
      </c>
      <c r="AP68" s="197">
        <f>VLOOKUP(Table356[[#This Row],[Site name]],Table3[],39)</f>
        <v>3</v>
      </c>
    </row>
    <row r="69" spans="2:42">
      <c r="B69" t="s">
        <v>333</v>
      </c>
      <c r="C69" t="s">
        <v>983</v>
      </c>
      <c r="D69">
        <v>466</v>
      </c>
      <c r="E69" t="str">
        <f>IF(VLOOKUP(Table356[[#This Row],[Site name]],Table3[],2)=0,"",VLOOKUP(Table356[[#This Row],[Site name]],Table3[],2))</f>
        <v>Camden</v>
      </c>
      <c r="F69" t="str">
        <f>IF(VLOOKUP(Table356[[#This Row],[Site name]],Table3[],3)=0,"",VLOOKUP(Table356[[#This Row],[Site name]],Table3[],3))</f>
        <v>WC1X 8DA</v>
      </c>
      <c r="G69" t="str">
        <f>IF(VLOOKUP(Table356[[#This Row],[Site name]],Table3[],4)=0,"",VLOOKUP(Table356[[#This Row],[Site name]],Table3[],4))</f>
        <v>2023/0904/P</v>
      </c>
      <c r="H69" t="str">
        <f>IF(VLOOKUP(Table356[[#This Row],[Site name]],Table3[],5)=0,"",VLOOKUP(Table356[[#This Row],[Site name]],Table3[],5))</f>
        <v>Planning Portal</v>
      </c>
      <c r="I69" s="185" t="str">
        <f>IF(VLOOKUP(Table356[[#This Row],[Site name]],Table3[],6)=0,"",VLOOKUP(Table356[[#This Row],[Site name]],Table3[],6))</f>
        <v>Retention of an existing building with a two storey Refurbishment, and demolition of all other buildings</v>
      </c>
      <c r="J69" s="185">
        <f>IF(VLOOKUP(Table356[[#This Row],[Site name]],Table3[],7)=0,"",VLOOKUP(Table356[[#This Row],[Site name]],Table3[],7))</f>
        <v>44988</v>
      </c>
      <c r="K69" s="185" t="str">
        <f>IF(VLOOKUP(Table356[[#This Row],[Site name]],Table3[],8)=0,"",VLOOKUP(Table356[[#This Row],[Site name]],Table3[],8))</f>
        <v/>
      </c>
      <c r="L69" t="str">
        <f>IF(VLOOKUP(Table356[[#This Row],[Site name]],Table3[],9)=0,"",VLOOKUP(Table356[[#This Row],[Site name]],Table3[],9))</f>
        <v>Pending</v>
      </c>
      <c r="M69" t="str">
        <f>IF(VLOOKUP(Table356[[#This Row],[Site name]],Table3[],10)=0,"",VLOOKUP(Table356[[#This Row],[Site name]],Table3[],10))</f>
        <v>Office, Retail &amp; Residential</v>
      </c>
      <c r="N69" t="str">
        <f>IF(VLOOKUP(Table356[[#This Row],[Site name]],Table3[],11)=0,"",VLOOKUP(Table356[[#This Row],[Site name]],Table3[],11))</f>
        <v>Yes</v>
      </c>
      <c r="O69" t="str">
        <f>IF(VLOOKUP(Table356[[#This Row],[Site name]],Table3[],12)=0,"",VLOOKUP(Table356[[#This Row],[Site name]],Table3[],12))</f>
        <v>Heavy Refurbishment</v>
      </c>
      <c r="P69" t="str">
        <f>IF(VLOOKUP(Table356[[#This Row],[Site name]],Table3[],13)=0,"",VLOOKUP(Table356[[#This Row],[Site name]],Table3[],13))</f>
        <v>1870s</v>
      </c>
      <c r="Q69" t="str">
        <f>IF(VLOOKUP(Table356[[#This Row],[Site name]],Table3[],14)=0,"",VLOOKUP(Table356[[#This Row],[Site name]],Table3[],14))</f>
        <v>Not listed</v>
      </c>
      <c r="R69" s="197">
        <f>IF(VLOOKUP(Table356[[#This Row],[Site name]],Table3[],15)="","",VLOOKUP(Table356[[#This Row],[Site name]],Table3[],15))</f>
        <v>12811</v>
      </c>
      <c r="S69" s="197">
        <f>IF(VLOOKUP(Table356[[#This Row],[Site name]],Table3[],16)=0,"",VLOOKUP(Table356[[#This Row],[Site name]],Table3[],16))</f>
        <v>35681</v>
      </c>
      <c r="T69" s="196">
        <f>IF(VLOOKUP(Table356[[#This Row],[Site name]],Table3[],17)="","",VLOOKUP(Table356[[#This Row],[Site name]],Table3[],17))</f>
        <v>12097.38</v>
      </c>
      <c r="U69" s="187">
        <f>IF(VLOOKUP(Table356[[#This Row],[Site name]],Table3[],18)="","",VLOOKUP(Table356[[#This Row],[Site name]],Table3[],18))</f>
        <v>1.7851846069783779</v>
      </c>
      <c r="V69" s="197">
        <f>IF(VLOOKUP(Table356[[#This Row],[Site name]],Table3[],19)="","",VLOOKUP(Table356[[#This Row],[Site name]],Table3[],19))</f>
        <v>34967.379999999997</v>
      </c>
      <c r="W69" t="str">
        <f>IF(VLOOKUP(Table356[[#This Row],[Site name]],Table3[],20)=0,"",VLOOKUP(Table356[[#This Row],[Site name]],Table3[],20))</f>
        <v>New and retained basement</v>
      </c>
      <c r="X69" t="str">
        <f>IF(VLOOKUP(Table356[[#This Row],[Site name]],Table3[],21)=0,"",VLOOKUP(Table356[[#This Row],[Site name]],Table3[],21))</f>
        <v>Masonry and steel</v>
      </c>
      <c r="Y69" t="str">
        <f>IF(VLOOKUP(Table356[[#This Row],[Site name]],Table3[],22)=0,"",VLOOKUP(Table356[[#This Row],[Site name]],Table3[],22))</f>
        <v>Reinforced Concrete</v>
      </c>
      <c r="Z69" t="str">
        <f>IF(VLOOKUP(Table356[[#This Row],[Site name]],Table3[],23)=0,"",VLOOKUP(Table356[[#This Row],[Site name]],Table3[],23))</f>
        <v>RC Cores / shear walls</v>
      </c>
      <c r="AA69" t="str">
        <f>IF(VLOOKUP(Table356[[#This Row],[Site name]],Table3[],24)=0,"",VLOOKUP(Table356[[#This Row],[Site name]],Table3[],24))</f>
        <v>RC Cores / shear walls</v>
      </c>
      <c r="AB69" t="str">
        <f>IF(VLOOKUP(Table356[[#This Row],[Site name]],Table3[],25)=0,"",VLOOKUP(Table356[[#This Row],[Site name]],Table3[],25))</f>
        <v>Load balancing at foundations</v>
      </c>
      <c r="AC69">
        <f>IF(VLOOKUP(Table356[[#This Row],[Site name]],Table3[],26)=0,"",VLOOKUP(Table356[[#This Row],[Site name]],Table3[],26))</f>
        <v>3</v>
      </c>
      <c r="AD69">
        <f>IF(VLOOKUP(Table356[[#This Row],[Site name]],Table3[],27)=0,"",VLOOKUP(Table356[[#This Row],[Site name]],Table3[],27))</f>
        <v>2</v>
      </c>
      <c r="AE69">
        <f>IF(VLOOKUP(Table356[[#This Row],[Site name]],Table3[],28)=0,"",VLOOKUP(Table356[[#This Row],[Site name]],Table3[],28))</f>
        <v>5</v>
      </c>
      <c r="AF69">
        <f>IF(VLOOKUP(Table356[[#This Row],[Site name]],Table3[],29)=0,"",VLOOKUP(Table356[[#This Row],[Site name]],Table3[],29))</f>
        <v>2</v>
      </c>
      <c r="AG69">
        <f>IF(VLOOKUP(Table356[[#This Row],[Site name]],Table3[],30)=0,"",VLOOKUP(Table356[[#This Row],[Site name]],Table3[],30))</f>
        <v>15</v>
      </c>
      <c r="AH69" t="str">
        <f>IF(VLOOKUP(Table356[[#This Row],[Site name]],Table3[],31)=0,"",VLOOKUP(Table356[[#This Row],[Site name]],Table3[],31))</f>
        <v/>
      </c>
      <c r="AI69" t="str">
        <f>IF(VLOOKUP(Table356[[#This Row],[Site name]],Table3[],32)=0,"",VLOOKUP(Table356[[#This Row],[Site name]],Table3[],32))</f>
        <v>XCO2</v>
      </c>
      <c r="AJ69" t="str">
        <f>IF(VLOOKUP(Table356[[#This Row],[Site name]],Table3[],33)=0,"",VLOOKUP(Table356[[#This Row],[Site name]],Table3[],33))</f>
        <v>WSP</v>
      </c>
      <c r="AK69" t="str">
        <f>IF(VLOOKUP(Table356[[#This Row],[Site name]],Table3[],34)=0,"",VLOOKUP(Table356[[#This Row],[Site name]],Table3[],34))</f>
        <v/>
      </c>
      <c r="AL69" t="str">
        <f>IF(VLOOKUP(Table356[[#This Row],[Site name]],Table3[],35)=0,"",VLOOKUP(Table356[[#This Row],[Site name]],Table3[],35))</f>
        <v>Allford Hall Monaghan Morris</v>
      </c>
      <c r="AM69" t="str">
        <f>IF(VLOOKUP(Table356[[#This Row],[Site name]],Table3[],36)=0,"",VLOOKUP(Table356[[#This Row],[Site name]],Table3[],36))</f>
        <v>One Click LCA</v>
      </c>
      <c r="AN69" t="str">
        <f>IF(VLOOKUP(Table356[[#This Row],[Site name]],Table3[],37)=0,"",VLOOKUP(Table356[[#This Row],[Site name]],Table3[],37))</f>
        <v>Project 37</v>
      </c>
      <c r="AO69" s="188">
        <f>VLOOKUP(Table356[[#This Row],[Site name]],Table3[],38)</f>
        <v>0.94429630786043239</v>
      </c>
      <c r="AP69" s="197">
        <f>VLOOKUP(Table356[[#This Row],[Site name]],Table3[],39)</f>
        <v>3</v>
      </c>
    </row>
    <row r="70" spans="2:42">
      <c r="B70" t="s">
        <v>335</v>
      </c>
      <c r="C70" t="s">
        <v>982</v>
      </c>
      <c r="D70">
        <v>641</v>
      </c>
      <c r="E70" t="str">
        <f>IF(VLOOKUP(Table356[[#This Row],[Site name]],Table3[],2)=0,"",VLOOKUP(Table356[[#This Row],[Site name]],Table3[],2))</f>
        <v>Westminster</v>
      </c>
      <c r="F70" t="str">
        <f>IF(VLOOKUP(Table356[[#This Row],[Site name]],Table3[],3)=0,"",VLOOKUP(Table356[[#This Row],[Site name]],Table3[],3))</f>
        <v>W1C 1JG</v>
      </c>
      <c r="G70" t="str">
        <f>IF(VLOOKUP(Table356[[#This Row],[Site name]],Table3[],4)=0,"",VLOOKUP(Table356[[#This Row],[Site name]],Table3[],4))</f>
        <v>21/05110/FULL</v>
      </c>
      <c r="H70" t="str">
        <f>IF(VLOOKUP(Table356[[#This Row],[Site name]],Table3[],5)=0,"",VLOOKUP(Table356[[#This Row],[Site name]],Table3[],5))</f>
        <v>Planning Portal</v>
      </c>
      <c r="I70" s="185" t="str">
        <f>IF(VLOOKUP(Table356[[#This Row],[Site name]],Table3[],6)=0,"",VLOOKUP(Table356[[#This Row],[Site name]],Table3[],6))</f>
        <v> Alterations and Refurbishments to, and partial demolition of, existing building to provide partly extended and refurbished, and partly new, building comprising deepened basement, ground, and nine upper floors </v>
      </c>
      <c r="J70" s="185">
        <f>IF(VLOOKUP(Table356[[#This Row],[Site name]],Table3[],7)=0,"",VLOOKUP(Table356[[#This Row],[Site name]],Table3[],7))</f>
        <v>44403</v>
      </c>
      <c r="K70" s="185">
        <f>IF(VLOOKUP(Table356[[#This Row],[Site name]],Table3[],8)=0,"",VLOOKUP(Table356[[#This Row],[Site name]],Table3[],8))</f>
        <v>44621</v>
      </c>
      <c r="L70" t="str">
        <f>IF(VLOOKUP(Table356[[#This Row],[Site name]],Table3[],9)=0,"",VLOOKUP(Table356[[#This Row],[Site name]],Table3[],9))</f>
        <v>Granted</v>
      </c>
      <c r="M70" t="str">
        <f>IF(VLOOKUP(Table356[[#This Row],[Site name]],Table3[],10)=0,"",VLOOKUP(Table356[[#This Row],[Site name]],Table3[],10))</f>
        <v>Office &amp; Retail</v>
      </c>
      <c r="N70" t="str">
        <f>IF(VLOOKUP(Table356[[#This Row],[Site name]],Table3[],11)=0,"",VLOOKUP(Table356[[#This Row],[Site name]],Table3[],11))</f>
        <v>No</v>
      </c>
      <c r="O70" t="str">
        <f>IF(VLOOKUP(Table356[[#This Row],[Site name]],Table3[],12)=0,"",VLOOKUP(Table356[[#This Row],[Site name]],Table3[],12))</f>
        <v>Heavy Refurbishment</v>
      </c>
      <c r="P70" t="str">
        <f>IF(VLOOKUP(Table356[[#This Row],[Site name]],Table3[],13)=0,"",VLOOKUP(Table356[[#This Row],[Site name]],Table3[],13))</f>
        <v>1970s</v>
      </c>
      <c r="Q70" t="str">
        <f>IF(VLOOKUP(Table356[[#This Row],[Site name]],Table3[],14)=0,"",VLOOKUP(Table356[[#This Row],[Site name]],Table3[],14))</f>
        <v>Not listed</v>
      </c>
      <c r="R70" s="197">
        <f>IF(VLOOKUP(Table356[[#This Row],[Site name]],Table3[],15)="","",VLOOKUP(Table356[[#This Row],[Site name]],Table3[],15))</f>
        <v>33632</v>
      </c>
      <c r="S70" s="197">
        <f>IF(VLOOKUP(Table356[[#This Row],[Site name]],Table3[],16)=0,"",VLOOKUP(Table356[[#This Row],[Site name]],Table3[],16))</f>
        <v>43040</v>
      </c>
      <c r="T70" s="196">
        <f>IF(VLOOKUP(Table356[[#This Row],[Site name]],Table3[],17)="","",VLOOKUP(Table356[[#This Row],[Site name]],Table3[],17))</f>
        <v>0</v>
      </c>
      <c r="U70" s="187">
        <f>IF(VLOOKUP(Table356[[#This Row],[Site name]],Table3[],18)="","",VLOOKUP(Table356[[#This Row],[Site name]],Table3[],18))</f>
        <v>0.27973358705994289</v>
      </c>
      <c r="V70" s="197">
        <f>IF(VLOOKUP(Table356[[#This Row],[Site name]],Table3[],19)="","",VLOOKUP(Table356[[#This Row],[Site name]],Table3[],19))</f>
        <v>9408</v>
      </c>
      <c r="W70" t="str">
        <f>IF(VLOOKUP(Table356[[#This Row],[Site name]],Table3[],20)=0,"",VLOOKUP(Table356[[#This Row],[Site name]],Table3[],20))</f>
        <v>New and retained basement</v>
      </c>
      <c r="X70" t="str">
        <f>IF(VLOOKUP(Table356[[#This Row],[Site name]],Table3[],21)=0,"",VLOOKUP(Table356[[#This Row],[Site name]],Table3[],21))</f>
        <v/>
      </c>
      <c r="Y70" t="str">
        <f>IF(VLOOKUP(Table356[[#This Row],[Site name]],Table3[],22)=0,"",VLOOKUP(Table356[[#This Row],[Site name]],Table3[],22))</f>
        <v/>
      </c>
      <c r="Z70" t="str">
        <f>IF(VLOOKUP(Table356[[#This Row],[Site name]],Table3[],23)=0,"",VLOOKUP(Table356[[#This Row],[Site name]],Table3[],23))</f>
        <v/>
      </c>
      <c r="AA70" t="str">
        <f>IF(VLOOKUP(Table356[[#This Row],[Site name]],Table3[],24)=0,"",VLOOKUP(Table356[[#This Row],[Site name]],Table3[],24))</f>
        <v/>
      </c>
      <c r="AB70" t="str">
        <f>IF(VLOOKUP(Table356[[#This Row],[Site name]],Table3[],25)=0,"",VLOOKUP(Table356[[#This Row],[Site name]],Table3[],25))</f>
        <v/>
      </c>
      <c r="AC70">
        <f>IF(VLOOKUP(Table356[[#This Row],[Site name]],Table3[],26)=0,"",VLOOKUP(Table356[[#This Row],[Site name]],Table3[],26))</f>
        <v>8</v>
      </c>
      <c r="AD70">
        <f>IF(VLOOKUP(Table356[[#This Row],[Site name]],Table3[],27)=0,"",VLOOKUP(Table356[[#This Row],[Site name]],Table3[],27))</f>
        <v>11</v>
      </c>
      <c r="AE70">
        <f>IF(VLOOKUP(Table356[[#This Row],[Site name]],Table3[],28)=0,"",VLOOKUP(Table356[[#This Row],[Site name]],Table3[],28))</f>
        <v>10</v>
      </c>
      <c r="AF70">
        <f>IF(VLOOKUP(Table356[[#This Row],[Site name]],Table3[],29)=0,"",VLOOKUP(Table356[[#This Row],[Site name]],Table3[],29))</f>
        <v>3</v>
      </c>
      <c r="AG70" t="str">
        <f>IF(VLOOKUP(Table356[[#This Row],[Site name]],Table3[],30)=0,"",VLOOKUP(Table356[[#This Row],[Site name]],Table3[],30))</f>
        <v/>
      </c>
      <c r="AH70" t="str">
        <f>IF(VLOOKUP(Table356[[#This Row],[Site name]],Table3[],31)=0,"",VLOOKUP(Table356[[#This Row],[Site name]],Table3[],31))</f>
        <v/>
      </c>
      <c r="AI70" t="str">
        <f>IF(VLOOKUP(Table356[[#This Row],[Site name]],Table3[],32)=0,"",VLOOKUP(Table356[[#This Row],[Site name]],Table3[],32))</f>
        <v>Atelier Ten</v>
      </c>
      <c r="AJ70" t="str">
        <f>IF(VLOOKUP(Table356[[#This Row],[Site name]],Table3[],33)=0,"",VLOOKUP(Table356[[#This Row],[Site name]],Table3[],33))</f>
        <v>AKT II</v>
      </c>
      <c r="AK70" t="str">
        <f>IF(VLOOKUP(Table356[[#This Row],[Site name]],Table3[],34)=0,"",VLOOKUP(Table356[[#This Row],[Site name]],Table3[],34))</f>
        <v>Atelier Ten</v>
      </c>
      <c r="AL70" t="str">
        <f>IF(VLOOKUP(Table356[[#This Row],[Site name]],Table3[],35)=0,"",VLOOKUP(Table356[[#This Row],[Site name]],Table3[],35))</f>
        <v>Allford Hall Monaghan Morris</v>
      </c>
      <c r="AM70" t="str">
        <f>IF(VLOOKUP(Table356[[#This Row],[Site name]],Table3[],36)=0,"",VLOOKUP(Table356[[#This Row],[Site name]],Table3[],36))</f>
        <v>One Click LCA</v>
      </c>
      <c r="AN70" t="str">
        <f>IF(VLOOKUP(Table356[[#This Row],[Site name]],Table3[],37)=0,"",VLOOKUP(Table356[[#This Row],[Site name]],Table3[],37))</f>
        <v>Project 38</v>
      </c>
      <c r="AO70" s="188">
        <f>VLOOKUP(Table356[[#This Row],[Site name]],Table3[],38)</f>
        <v>0</v>
      </c>
      <c r="AP70" s="197">
        <f>VLOOKUP(Table356[[#This Row],[Site name]],Table3[],39)</f>
        <v>3</v>
      </c>
    </row>
    <row r="71" spans="2:42">
      <c r="B71" t="s">
        <v>335</v>
      </c>
      <c r="C71" t="s">
        <v>983</v>
      </c>
      <c r="E71" t="str">
        <f>IF(VLOOKUP(Table356[[#This Row],[Site name]],Table3[],2)=0,"",VLOOKUP(Table356[[#This Row],[Site name]],Table3[],2))</f>
        <v>Westminster</v>
      </c>
      <c r="F71" t="str">
        <f>IF(VLOOKUP(Table356[[#This Row],[Site name]],Table3[],3)=0,"",VLOOKUP(Table356[[#This Row],[Site name]],Table3[],3))</f>
        <v>W1C 1JG</v>
      </c>
      <c r="G71" t="str">
        <f>IF(VLOOKUP(Table356[[#This Row],[Site name]],Table3[],4)=0,"",VLOOKUP(Table356[[#This Row],[Site name]],Table3[],4))</f>
        <v>21/05110/FULL</v>
      </c>
      <c r="H71" t="str">
        <f>IF(VLOOKUP(Table356[[#This Row],[Site name]],Table3[],5)=0,"",VLOOKUP(Table356[[#This Row],[Site name]],Table3[],5))</f>
        <v>Planning Portal</v>
      </c>
      <c r="I71" s="185" t="str">
        <f>IF(VLOOKUP(Table356[[#This Row],[Site name]],Table3[],6)=0,"",VLOOKUP(Table356[[#This Row],[Site name]],Table3[],6))</f>
        <v> Alterations and Refurbishments to, and partial demolition of, existing building to provide partly extended and refurbished, and partly new, building comprising deepened basement, ground, and nine upper floors </v>
      </c>
      <c r="J71" s="185">
        <f>IF(VLOOKUP(Table356[[#This Row],[Site name]],Table3[],7)=0,"",VLOOKUP(Table356[[#This Row],[Site name]],Table3[],7))</f>
        <v>44403</v>
      </c>
      <c r="K71" s="185">
        <f>IF(VLOOKUP(Table356[[#This Row],[Site name]],Table3[],8)=0,"",VLOOKUP(Table356[[#This Row],[Site name]],Table3[],8))</f>
        <v>44621</v>
      </c>
      <c r="L71" t="str">
        <f>IF(VLOOKUP(Table356[[#This Row],[Site name]],Table3[],9)=0,"",VLOOKUP(Table356[[#This Row],[Site name]],Table3[],9))</f>
        <v>Granted</v>
      </c>
      <c r="M71" t="str">
        <f>IF(VLOOKUP(Table356[[#This Row],[Site name]],Table3[],10)=0,"",VLOOKUP(Table356[[#This Row],[Site name]],Table3[],10))</f>
        <v>Office &amp; Retail</v>
      </c>
      <c r="N71" t="str">
        <f>IF(VLOOKUP(Table356[[#This Row],[Site name]],Table3[],11)=0,"",VLOOKUP(Table356[[#This Row],[Site name]],Table3[],11))</f>
        <v>No</v>
      </c>
      <c r="O71" t="str">
        <f>IF(VLOOKUP(Table356[[#This Row],[Site name]],Table3[],12)=0,"",VLOOKUP(Table356[[#This Row],[Site name]],Table3[],12))</f>
        <v>Heavy Refurbishment</v>
      </c>
      <c r="P71" t="str">
        <f>IF(VLOOKUP(Table356[[#This Row],[Site name]],Table3[],13)=0,"",VLOOKUP(Table356[[#This Row],[Site name]],Table3[],13))</f>
        <v>1970s</v>
      </c>
      <c r="Q71" t="str">
        <f>IF(VLOOKUP(Table356[[#This Row],[Site name]],Table3[],14)=0,"",VLOOKUP(Table356[[#This Row],[Site name]],Table3[],14))</f>
        <v>Not listed</v>
      </c>
      <c r="R71" s="197">
        <f>IF(VLOOKUP(Table356[[#This Row],[Site name]],Table3[],15)="","",VLOOKUP(Table356[[#This Row],[Site name]],Table3[],15))</f>
        <v>33632</v>
      </c>
      <c r="S71" s="197">
        <f>IF(VLOOKUP(Table356[[#This Row],[Site name]],Table3[],16)=0,"",VLOOKUP(Table356[[#This Row],[Site name]],Table3[],16))</f>
        <v>43040</v>
      </c>
      <c r="T71" s="196">
        <f>IF(VLOOKUP(Table356[[#This Row],[Site name]],Table3[],17)="","",VLOOKUP(Table356[[#This Row],[Site name]],Table3[],17))</f>
        <v>0</v>
      </c>
      <c r="U71" s="187">
        <f>IF(VLOOKUP(Table356[[#This Row],[Site name]],Table3[],18)="","",VLOOKUP(Table356[[#This Row],[Site name]],Table3[],18))</f>
        <v>0.27973358705994289</v>
      </c>
      <c r="V71" s="197">
        <f>IF(VLOOKUP(Table356[[#This Row],[Site name]],Table3[],19)="","",VLOOKUP(Table356[[#This Row],[Site name]],Table3[],19))</f>
        <v>9408</v>
      </c>
      <c r="W71" t="str">
        <f>IF(VLOOKUP(Table356[[#This Row],[Site name]],Table3[],20)=0,"",VLOOKUP(Table356[[#This Row],[Site name]],Table3[],20))</f>
        <v>New and retained basement</v>
      </c>
      <c r="X71" t="str">
        <f>IF(VLOOKUP(Table356[[#This Row],[Site name]],Table3[],21)=0,"",VLOOKUP(Table356[[#This Row],[Site name]],Table3[],21))</f>
        <v/>
      </c>
      <c r="Y71" t="str">
        <f>IF(VLOOKUP(Table356[[#This Row],[Site name]],Table3[],22)=0,"",VLOOKUP(Table356[[#This Row],[Site name]],Table3[],22))</f>
        <v/>
      </c>
      <c r="Z71" t="str">
        <f>IF(VLOOKUP(Table356[[#This Row],[Site name]],Table3[],23)=0,"",VLOOKUP(Table356[[#This Row],[Site name]],Table3[],23))</f>
        <v/>
      </c>
      <c r="AA71" t="str">
        <f>IF(VLOOKUP(Table356[[#This Row],[Site name]],Table3[],24)=0,"",VLOOKUP(Table356[[#This Row],[Site name]],Table3[],24))</f>
        <v/>
      </c>
      <c r="AB71" t="str">
        <f>IF(VLOOKUP(Table356[[#This Row],[Site name]],Table3[],25)=0,"",VLOOKUP(Table356[[#This Row],[Site name]],Table3[],25))</f>
        <v/>
      </c>
      <c r="AC71">
        <f>IF(VLOOKUP(Table356[[#This Row],[Site name]],Table3[],26)=0,"",VLOOKUP(Table356[[#This Row],[Site name]],Table3[],26))</f>
        <v>8</v>
      </c>
      <c r="AD71">
        <f>IF(VLOOKUP(Table356[[#This Row],[Site name]],Table3[],27)=0,"",VLOOKUP(Table356[[#This Row],[Site name]],Table3[],27))</f>
        <v>11</v>
      </c>
      <c r="AE71">
        <f>IF(VLOOKUP(Table356[[#This Row],[Site name]],Table3[],28)=0,"",VLOOKUP(Table356[[#This Row],[Site name]],Table3[],28))</f>
        <v>10</v>
      </c>
      <c r="AF71">
        <f>IF(VLOOKUP(Table356[[#This Row],[Site name]],Table3[],29)=0,"",VLOOKUP(Table356[[#This Row],[Site name]],Table3[],29))</f>
        <v>3</v>
      </c>
      <c r="AG71" t="str">
        <f>IF(VLOOKUP(Table356[[#This Row],[Site name]],Table3[],30)=0,"",VLOOKUP(Table356[[#This Row],[Site name]],Table3[],30))</f>
        <v/>
      </c>
      <c r="AH71" t="str">
        <f>IF(VLOOKUP(Table356[[#This Row],[Site name]],Table3[],31)=0,"",VLOOKUP(Table356[[#This Row],[Site name]],Table3[],31))</f>
        <v/>
      </c>
      <c r="AI71" t="str">
        <f>IF(VLOOKUP(Table356[[#This Row],[Site name]],Table3[],32)=0,"",VLOOKUP(Table356[[#This Row],[Site name]],Table3[],32))</f>
        <v>Atelier Ten</v>
      </c>
      <c r="AJ71" t="str">
        <f>IF(VLOOKUP(Table356[[#This Row],[Site name]],Table3[],33)=0,"",VLOOKUP(Table356[[#This Row],[Site name]],Table3[],33))</f>
        <v>AKT II</v>
      </c>
      <c r="AK71" t="str">
        <f>IF(VLOOKUP(Table356[[#This Row],[Site name]],Table3[],34)=0,"",VLOOKUP(Table356[[#This Row],[Site name]],Table3[],34))</f>
        <v>Atelier Ten</v>
      </c>
      <c r="AL71" t="str">
        <f>IF(VLOOKUP(Table356[[#This Row],[Site name]],Table3[],35)=0,"",VLOOKUP(Table356[[#This Row],[Site name]],Table3[],35))</f>
        <v>Allford Hall Monaghan Morris</v>
      </c>
      <c r="AM71" t="str">
        <f>IF(VLOOKUP(Table356[[#This Row],[Site name]],Table3[],36)=0,"",VLOOKUP(Table356[[#This Row],[Site name]],Table3[],36))</f>
        <v>One Click LCA</v>
      </c>
      <c r="AN71" t="str">
        <f>IF(VLOOKUP(Table356[[#This Row],[Site name]],Table3[],37)=0,"",VLOOKUP(Table356[[#This Row],[Site name]],Table3[],37))</f>
        <v>Project 38</v>
      </c>
      <c r="AO71" s="188">
        <f>VLOOKUP(Table356[[#This Row],[Site name]],Table3[],38)</f>
        <v>0</v>
      </c>
      <c r="AP71" s="197">
        <f>VLOOKUP(Table356[[#This Row],[Site name]],Table3[],39)</f>
        <v>3</v>
      </c>
    </row>
    <row r="72" spans="2:42">
      <c r="B72" t="s">
        <v>244</v>
      </c>
      <c r="C72" t="s">
        <v>983</v>
      </c>
      <c r="D72">
        <v>681</v>
      </c>
      <c r="E72" t="str">
        <f>IF(VLOOKUP(Table356[[#This Row],[Site name]],Table3[],2)=0,"",VLOOKUP(Table356[[#This Row],[Site name]],Table3[],2))</f>
        <v>Southwark</v>
      </c>
      <c r="F72" t="str">
        <f>IF(VLOOKUP(Table356[[#This Row],[Site name]],Table3[],3)=0,"",VLOOKUP(Table356[[#This Row],[Site name]],Table3[],3))</f>
        <v>SE1 9EJ</v>
      </c>
      <c r="G72" t="str">
        <f>IF(VLOOKUP(Table356[[#This Row],[Site name]],Table3[],4)=0,"",VLOOKUP(Table356[[#This Row],[Site name]],Table3[],4))</f>
        <v>22/AP/4006</v>
      </c>
      <c r="H72" t="str">
        <f>IF(VLOOKUP(Table356[[#This Row],[Site name]],Table3[],5)=0,"",VLOOKUP(Table356[[#This Row],[Site name]],Table3[],5))</f>
        <v>Planning Portal</v>
      </c>
      <c r="I72" s="185" t="str">
        <f>IF(VLOOKUP(Table356[[#This Row],[Site name]],Table3[],6)=0,"",VLOOKUP(Table356[[#This Row],[Site name]],Table3[],6))</f>
        <v/>
      </c>
      <c r="J72" s="185">
        <f>IF(VLOOKUP(Table356[[#This Row],[Site name]],Table3[],7)=0,"",VLOOKUP(Table356[[#This Row],[Site name]],Table3[],7))</f>
        <v>44888</v>
      </c>
      <c r="K72" s="185" t="str">
        <f>IF(VLOOKUP(Table356[[#This Row],[Site name]],Table3[],8)=0,"",VLOOKUP(Table356[[#This Row],[Site name]],Table3[],8))</f>
        <v/>
      </c>
      <c r="L72" t="str">
        <f>IF(VLOOKUP(Table356[[#This Row],[Site name]],Table3[],9)=0,"",VLOOKUP(Table356[[#This Row],[Site name]],Table3[],9))</f>
        <v/>
      </c>
      <c r="M72" t="str">
        <f>IF(VLOOKUP(Table356[[#This Row],[Site name]],Table3[],10)=0,"",VLOOKUP(Table356[[#This Row],[Site name]],Table3[],10))</f>
        <v>Office</v>
      </c>
      <c r="N72" t="str">
        <f>IF(VLOOKUP(Table356[[#This Row],[Site name]],Table3[],11)=0,"",VLOOKUP(Table356[[#This Row],[Site name]],Table3[],11))</f>
        <v/>
      </c>
      <c r="O72" t="str">
        <f>IF(VLOOKUP(Table356[[#This Row],[Site name]],Table3[],12)=0,"",VLOOKUP(Table356[[#This Row],[Site name]],Table3[],12))</f>
        <v>New Build</v>
      </c>
      <c r="P72" t="str">
        <f>IF(VLOOKUP(Table356[[#This Row],[Site name]],Table3[],13)=0,"",VLOOKUP(Table356[[#This Row],[Site name]],Table3[],13))</f>
        <v/>
      </c>
      <c r="Q72" t="str">
        <f>IF(VLOOKUP(Table356[[#This Row],[Site name]],Table3[],14)=0,"",VLOOKUP(Table356[[#This Row],[Site name]],Table3[],14))</f>
        <v/>
      </c>
      <c r="R72" s="197" t="str">
        <f>IF(VLOOKUP(Table356[[#This Row],[Site name]],Table3[],15)="","",VLOOKUP(Table356[[#This Row],[Site name]],Table3[],15))</f>
        <v/>
      </c>
      <c r="S72" s="197">
        <f>IF(VLOOKUP(Table356[[#This Row],[Site name]],Table3[],16)=0,"",VLOOKUP(Table356[[#This Row],[Site name]],Table3[],16))</f>
        <v>16870</v>
      </c>
      <c r="T72" s="196" t="str">
        <f>IF(VLOOKUP(Table356[[#This Row],[Site name]],Table3[],17)="","",VLOOKUP(Table356[[#This Row],[Site name]],Table3[],17))</f>
        <v/>
      </c>
      <c r="U72" s="187" t="str">
        <f>IF(VLOOKUP(Table356[[#This Row],[Site name]],Table3[],18)="","",VLOOKUP(Table356[[#This Row],[Site name]],Table3[],18))</f>
        <v/>
      </c>
      <c r="V72" s="197">
        <f>IF(VLOOKUP(Table356[[#This Row],[Site name]],Table3[],19)="","",VLOOKUP(Table356[[#This Row],[Site name]],Table3[],19))</f>
        <v>16870</v>
      </c>
      <c r="W72" t="str">
        <f>IF(VLOOKUP(Table356[[#This Row],[Site name]],Table3[],20)=0,"",VLOOKUP(Table356[[#This Row],[Site name]],Table3[],20))</f>
        <v/>
      </c>
      <c r="X72" t="str">
        <f>IF(VLOOKUP(Table356[[#This Row],[Site name]],Table3[],21)=0,"",VLOOKUP(Table356[[#This Row],[Site name]],Table3[],21))</f>
        <v/>
      </c>
      <c r="Y72" t="str">
        <f>IF(VLOOKUP(Table356[[#This Row],[Site name]],Table3[],22)=0,"",VLOOKUP(Table356[[#This Row],[Site name]],Table3[],22))</f>
        <v/>
      </c>
      <c r="Z72" t="str">
        <f>IF(VLOOKUP(Table356[[#This Row],[Site name]],Table3[],23)=0,"",VLOOKUP(Table356[[#This Row],[Site name]],Table3[],23))</f>
        <v/>
      </c>
      <c r="AA72" t="str">
        <f>IF(VLOOKUP(Table356[[#This Row],[Site name]],Table3[],24)=0,"",VLOOKUP(Table356[[#This Row],[Site name]],Table3[],24))</f>
        <v/>
      </c>
      <c r="AB72" t="str">
        <f>IF(VLOOKUP(Table356[[#This Row],[Site name]],Table3[],25)=0,"",VLOOKUP(Table356[[#This Row],[Site name]],Table3[],25))</f>
        <v/>
      </c>
      <c r="AC72" t="str">
        <f>IF(VLOOKUP(Table356[[#This Row],[Site name]],Table3[],26)=0,"",VLOOKUP(Table356[[#This Row],[Site name]],Table3[],26))</f>
        <v/>
      </c>
      <c r="AD72">
        <f>IF(VLOOKUP(Table356[[#This Row],[Site name]],Table3[],27)=0,"",VLOOKUP(Table356[[#This Row],[Site name]],Table3[],27))</f>
        <v>7</v>
      </c>
      <c r="AE72">
        <f>IF(VLOOKUP(Table356[[#This Row],[Site name]],Table3[],28)=0,"",VLOOKUP(Table356[[#This Row],[Site name]],Table3[],28))</f>
        <v>7</v>
      </c>
      <c r="AF72" t="str">
        <f>IF(VLOOKUP(Table356[[#This Row],[Site name]],Table3[],29)=0,"",VLOOKUP(Table356[[#This Row],[Site name]],Table3[],29))</f>
        <v/>
      </c>
      <c r="AG72" t="str">
        <f>IF(VLOOKUP(Table356[[#This Row],[Site name]],Table3[],30)=0,"",VLOOKUP(Table356[[#This Row],[Site name]],Table3[],30))</f>
        <v/>
      </c>
      <c r="AH72" t="str">
        <f>IF(VLOOKUP(Table356[[#This Row],[Site name]],Table3[],31)=0,"",VLOOKUP(Table356[[#This Row],[Site name]],Table3[],31))</f>
        <v/>
      </c>
      <c r="AI72" t="str">
        <f>IF(VLOOKUP(Table356[[#This Row],[Site name]],Table3[],32)=0,"",VLOOKUP(Table356[[#This Row],[Site name]],Table3[],32))</f>
        <v>Arup</v>
      </c>
      <c r="AJ72" t="str">
        <f>IF(VLOOKUP(Table356[[#This Row],[Site name]],Table3[],33)=0,"",VLOOKUP(Table356[[#This Row],[Site name]],Table3[],33))</f>
        <v/>
      </c>
      <c r="AK72" t="str">
        <f>IF(VLOOKUP(Table356[[#This Row],[Site name]],Table3[],34)=0,"",VLOOKUP(Table356[[#This Row],[Site name]],Table3[],34))</f>
        <v/>
      </c>
      <c r="AL72" t="str">
        <f>IF(VLOOKUP(Table356[[#This Row],[Site name]],Table3[],35)=0,"",VLOOKUP(Table356[[#This Row],[Site name]],Table3[],35))</f>
        <v/>
      </c>
      <c r="AM72" t="str">
        <f>IF(VLOOKUP(Table356[[#This Row],[Site name]],Table3[],36)=0,"",VLOOKUP(Table356[[#This Row],[Site name]],Table3[],36))</f>
        <v/>
      </c>
      <c r="AN72" t="str">
        <f>IF(VLOOKUP(Table356[[#This Row],[Site name]],Table3[],37)=0,"",VLOOKUP(Table356[[#This Row],[Site name]],Table3[],37))</f>
        <v>Project 39</v>
      </c>
      <c r="AO72" s="188">
        <f>VLOOKUP(Table356[[#This Row],[Site name]],Table3[],38)</f>
        <v>1</v>
      </c>
      <c r="AP72" s="197">
        <f>VLOOKUP(Table356[[#This Row],[Site name]],Table3[],39)</f>
        <v>1</v>
      </c>
    </row>
    <row r="73" spans="2:42">
      <c r="B73" t="s">
        <v>244</v>
      </c>
      <c r="C73" t="s">
        <v>982</v>
      </c>
      <c r="D73">
        <v>740</v>
      </c>
      <c r="E73" t="str">
        <f>IF(VLOOKUP(Table356[[#This Row],[Site name]],Table3[],2)=0,"",VLOOKUP(Table356[[#This Row],[Site name]],Table3[],2))</f>
        <v>Southwark</v>
      </c>
      <c r="F73" t="str">
        <f>IF(VLOOKUP(Table356[[#This Row],[Site name]],Table3[],3)=0,"",VLOOKUP(Table356[[#This Row],[Site name]],Table3[],3))</f>
        <v>SE1 9EJ</v>
      </c>
      <c r="G73" t="str">
        <f>IF(VLOOKUP(Table356[[#This Row],[Site name]],Table3[],4)=0,"",VLOOKUP(Table356[[#This Row],[Site name]],Table3[],4))</f>
        <v>22/AP/4006</v>
      </c>
      <c r="H73" t="str">
        <f>IF(VLOOKUP(Table356[[#This Row],[Site name]],Table3[],5)=0,"",VLOOKUP(Table356[[#This Row],[Site name]],Table3[],5))</f>
        <v>Planning Portal</v>
      </c>
      <c r="I73" s="185" t="str">
        <f>IF(VLOOKUP(Table356[[#This Row],[Site name]],Table3[],6)=0,"",VLOOKUP(Table356[[#This Row],[Site name]],Table3[],6))</f>
        <v/>
      </c>
      <c r="J73" s="185">
        <f>IF(VLOOKUP(Table356[[#This Row],[Site name]],Table3[],7)=0,"",VLOOKUP(Table356[[#This Row],[Site name]],Table3[],7))</f>
        <v>44888</v>
      </c>
      <c r="K73" s="185" t="str">
        <f>IF(VLOOKUP(Table356[[#This Row],[Site name]],Table3[],8)=0,"",VLOOKUP(Table356[[#This Row],[Site name]],Table3[],8))</f>
        <v/>
      </c>
      <c r="L73" t="str">
        <f>IF(VLOOKUP(Table356[[#This Row],[Site name]],Table3[],9)=0,"",VLOOKUP(Table356[[#This Row],[Site name]],Table3[],9))</f>
        <v/>
      </c>
      <c r="M73" t="str">
        <f>IF(VLOOKUP(Table356[[#This Row],[Site name]],Table3[],10)=0,"",VLOOKUP(Table356[[#This Row],[Site name]],Table3[],10))</f>
        <v>Office</v>
      </c>
      <c r="N73" t="str">
        <f>IF(VLOOKUP(Table356[[#This Row],[Site name]],Table3[],11)=0,"",VLOOKUP(Table356[[#This Row],[Site name]],Table3[],11))</f>
        <v/>
      </c>
      <c r="O73" t="str">
        <f>IF(VLOOKUP(Table356[[#This Row],[Site name]],Table3[],12)=0,"",VLOOKUP(Table356[[#This Row],[Site name]],Table3[],12))</f>
        <v>New Build</v>
      </c>
      <c r="P73" t="str">
        <f>IF(VLOOKUP(Table356[[#This Row],[Site name]],Table3[],13)=0,"",VLOOKUP(Table356[[#This Row],[Site name]],Table3[],13))</f>
        <v/>
      </c>
      <c r="Q73" t="str">
        <f>IF(VLOOKUP(Table356[[#This Row],[Site name]],Table3[],14)=0,"",VLOOKUP(Table356[[#This Row],[Site name]],Table3[],14))</f>
        <v/>
      </c>
      <c r="R73" s="197" t="str">
        <f>IF(VLOOKUP(Table356[[#This Row],[Site name]],Table3[],15)="","",VLOOKUP(Table356[[#This Row],[Site name]],Table3[],15))</f>
        <v/>
      </c>
      <c r="S73" s="197">
        <f>IF(VLOOKUP(Table356[[#This Row],[Site name]],Table3[],16)=0,"",VLOOKUP(Table356[[#This Row],[Site name]],Table3[],16))</f>
        <v>16870</v>
      </c>
      <c r="T73" s="196" t="str">
        <f>IF(VLOOKUP(Table356[[#This Row],[Site name]],Table3[],17)="","",VLOOKUP(Table356[[#This Row],[Site name]],Table3[],17))</f>
        <v/>
      </c>
      <c r="U73" s="187" t="str">
        <f>IF(VLOOKUP(Table356[[#This Row],[Site name]],Table3[],18)="","",VLOOKUP(Table356[[#This Row],[Site name]],Table3[],18))</f>
        <v/>
      </c>
      <c r="V73" s="197">
        <f>IF(VLOOKUP(Table356[[#This Row],[Site name]],Table3[],19)="","",VLOOKUP(Table356[[#This Row],[Site name]],Table3[],19))</f>
        <v>16870</v>
      </c>
      <c r="W73" t="str">
        <f>IF(VLOOKUP(Table356[[#This Row],[Site name]],Table3[],20)=0,"",VLOOKUP(Table356[[#This Row],[Site name]],Table3[],20))</f>
        <v/>
      </c>
      <c r="X73" t="str">
        <f>IF(VLOOKUP(Table356[[#This Row],[Site name]],Table3[],21)=0,"",VLOOKUP(Table356[[#This Row],[Site name]],Table3[],21))</f>
        <v/>
      </c>
      <c r="Y73" t="str">
        <f>IF(VLOOKUP(Table356[[#This Row],[Site name]],Table3[],22)=0,"",VLOOKUP(Table356[[#This Row],[Site name]],Table3[],22))</f>
        <v/>
      </c>
      <c r="Z73" t="str">
        <f>IF(VLOOKUP(Table356[[#This Row],[Site name]],Table3[],23)=0,"",VLOOKUP(Table356[[#This Row],[Site name]],Table3[],23))</f>
        <v/>
      </c>
      <c r="AA73" t="str">
        <f>IF(VLOOKUP(Table356[[#This Row],[Site name]],Table3[],24)=0,"",VLOOKUP(Table356[[#This Row],[Site name]],Table3[],24))</f>
        <v/>
      </c>
      <c r="AB73" t="str">
        <f>IF(VLOOKUP(Table356[[#This Row],[Site name]],Table3[],25)=0,"",VLOOKUP(Table356[[#This Row],[Site name]],Table3[],25))</f>
        <v/>
      </c>
      <c r="AC73" t="str">
        <f>IF(VLOOKUP(Table356[[#This Row],[Site name]],Table3[],26)=0,"",VLOOKUP(Table356[[#This Row],[Site name]],Table3[],26))</f>
        <v/>
      </c>
      <c r="AD73">
        <f>IF(VLOOKUP(Table356[[#This Row],[Site name]],Table3[],27)=0,"",VLOOKUP(Table356[[#This Row],[Site name]],Table3[],27))</f>
        <v>7</v>
      </c>
      <c r="AE73">
        <f>IF(VLOOKUP(Table356[[#This Row],[Site name]],Table3[],28)=0,"",VLOOKUP(Table356[[#This Row],[Site name]],Table3[],28))</f>
        <v>7</v>
      </c>
      <c r="AF73" t="str">
        <f>IF(VLOOKUP(Table356[[#This Row],[Site name]],Table3[],29)=0,"",VLOOKUP(Table356[[#This Row],[Site name]],Table3[],29))</f>
        <v/>
      </c>
      <c r="AG73" t="str">
        <f>IF(VLOOKUP(Table356[[#This Row],[Site name]],Table3[],30)=0,"",VLOOKUP(Table356[[#This Row],[Site name]],Table3[],30))</f>
        <v/>
      </c>
      <c r="AH73" t="str">
        <f>IF(VLOOKUP(Table356[[#This Row],[Site name]],Table3[],31)=0,"",VLOOKUP(Table356[[#This Row],[Site name]],Table3[],31))</f>
        <v/>
      </c>
      <c r="AI73" t="str">
        <f>IF(VLOOKUP(Table356[[#This Row],[Site name]],Table3[],32)=0,"",VLOOKUP(Table356[[#This Row],[Site name]],Table3[],32))</f>
        <v>Arup</v>
      </c>
      <c r="AJ73" t="str">
        <f>IF(VLOOKUP(Table356[[#This Row],[Site name]],Table3[],33)=0,"",VLOOKUP(Table356[[#This Row],[Site name]],Table3[],33))</f>
        <v/>
      </c>
      <c r="AK73" t="str">
        <f>IF(VLOOKUP(Table356[[#This Row],[Site name]],Table3[],34)=0,"",VLOOKUP(Table356[[#This Row],[Site name]],Table3[],34))</f>
        <v/>
      </c>
      <c r="AL73" t="str">
        <f>IF(VLOOKUP(Table356[[#This Row],[Site name]],Table3[],35)=0,"",VLOOKUP(Table356[[#This Row],[Site name]],Table3[],35))</f>
        <v/>
      </c>
      <c r="AM73" t="str">
        <f>IF(VLOOKUP(Table356[[#This Row],[Site name]],Table3[],36)=0,"",VLOOKUP(Table356[[#This Row],[Site name]],Table3[],36))</f>
        <v/>
      </c>
      <c r="AN73" t="str">
        <f>IF(VLOOKUP(Table356[[#This Row],[Site name]],Table3[],37)=0,"",VLOOKUP(Table356[[#This Row],[Site name]],Table3[],37))</f>
        <v>Project 39</v>
      </c>
      <c r="AO73" s="188">
        <f>VLOOKUP(Table356[[#This Row],[Site name]],Table3[],38)</f>
        <v>1</v>
      </c>
      <c r="AP73" s="197">
        <f>VLOOKUP(Table356[[#This Row],[Site name]],Table3[],39)</f>
        <v>1</v>
      </c>
    </row>
    <row r="74" spans="2:42">
      <c r="B74" t="s">
        <v>338</v>
      </c>
      <c r="C74" t="s">
        <v>982</v>
      </c>
      <c r="D74">
        <v>518</v>
      </c>
      <c r="E74" t="str">
        <f>IF(VLOOKUP(Table356[[#This Row],[Site name]],Table3[],2)=0,"",VLOOKUP(Table356[[#This Row],[Site name]],Table3[],2))</f>
        <v>Westminster</v>
      </c>
      <c r="F74" t="str">
        <f>IF(VLOOKUP(Table356[[#This Row],[Site name]],Table3[],3)=0,"",VLOOKUP(Table356[[#This Row],[Site name]],Table3[],3))</f>
        <v>W1U 7BT</v>
      </c>
      <c r="G74" t="str">
        <f>IF(VLOOKUP(Table356[[#This Row],[Site name]],Table3[],4)=0,"",VLOOKUP(Table356[[#This Row],[Site name]],Table3[],4))</f>
        <v>22/08200/FULL</v>
      </c>
      <c r="H74" t="str">
        <f>IF(VLOOKUP(Table356[[#This Row],[Site name]],Table3[],5)=0,"",VLOOKUP(Table356[[#This Row],[Site name]],Table3[],5))</f>
        <v>Planning Portal</v>
      </c>
      <c r="I74" s="185" t="str">
        <f>IF(VLOOKUP(Table356[[#This Row],[Site name]],Table3[],6)=0,"",VLOOKUP(Table356[[#This Row],[Site name]],Table3[],6))</f>
        <v>Reuse of existing basement</v>
      </c>
      <c r="J74" s="185">
        <f>IF(VLOOKUP(Table356[[#This Row],[Site name]],Table3[],7)=0,"",VLOOKUP(Table356[[#This Row],[Site name]],Table3[],7))</f>
        <v>44896</v>
      </c>
      <c r="K74" s="185" t="str">
        <f>IF(VLOOKUP(Table356[[#This Row],[Site name]],Table3[],8)=0,"",VLOOKUP(Table356[[#This Row],[Site name]],Table3[],8))</f>
        <v/>
      </c>
      <c r="L74" t="str">
        <f>IF(VLOOKUP(Table356[[#This Row],[Site name]],Table3[],9)=0,"",VLOOKUP(Table356[[#This Row],[Site name]],Table3[],9))</f>
        <v/>
      </c>
      <c r="M74" t="str">
        <f>IF(VLOOKUP(Table356[[#This Row],[Site name]],Table3[],10)=0,"",VLOOKUP(Table356[[#This Row],[Site name]],Table3[],10))</f>
        <v>Commercial &amp; Residential</v>
      </c>
      <c r="N74" t="str">
        <f>IF(VLOOKUP(Table356[[#This Row],[Site name]],Table3[],11)=0,"",VLOOKUP(Table356[[#This Row],[Site name]],Table3[],11))</f>
        <v>No</v>
      </c>
      <c r="O74" t="str">
        <f>IF(VLOOKUP(Table356[[#This Row],[Site name]],Table3[],12)=0,"",VLOOKUP(Table356[[#This Row],[Site name]],Table3[],12))</f>
        <v>Substructure and/or Façade Retained</v>
      </c>
      <c r="P74" t="str">
        <f>IF(VLOOKUP(Table356[[#This Row],[Site name]],Table3[],13)=0,"",VLOOKUP(Table356[[#This Row],[Site name]],Table3[],13))</f>
        <v>1950s</v>
      </c>
      <c r="Q74" t="str">
        <f>IF(VLOOKUP(Table356[[#This Row],[Site name]],Table3[],14)=0,"",VLOOKUP(Table356[[#This Row],[Site name]],Table3[],14))</f>
        <v>Not listed</v>
      </c>
      <c r="R74" s="197">
        <f>IF(VLOOKUP(Table356[[#This Row],[Site name]],Table3[],15)="","",VLOOKUP(Table356[[#This Row],[Site name]],Table3[],15))</f>
        <v>19618</v>
      </c>
      <c r="S74" s="197">
        <f>IF(VLOOKUP(Table356[[#This Row],[Site name]],Table3[],16)=0,"",VLOOKUP(Table356[[#This Row],[Site name]],Table3[],16))</f>
        <v>33223</v>
      </c>
      <c r="T74" s="196">
        <f>IF(VLOOKUP(Table356[[#This Row],[Site name]],Table3[],17)="","",VLOOKUP(Table356[[#This Row],[Site name]],Table3[],17))</f>
        <v>19618</v>
      </c>
      <c r="U74" s="187">
        <f>IF(VLOOKUP(Table356[[#This Row],[Site name]],Table3[],18)="","",VLOOKUP(Table356[[#This Row],[Site name]],Table3[],18))</f>
        <v>0.69349576919155886</v>
      </c>
      <c r="V74" s="197">
        <f>IF(VLOOKUP(Table356[[#This Row],[Site name]],Table3[],19)="","",VLOOKUP(Table356[[#This Row],[Site name]],Table3[],19))</f>
        <v>33223</v>
      </c>
      <c r="W74" t="str">
        <f>IF(VLOOKUP(Table356[[#This Row],[Site name]],Table3[],20)=0,"",VLOOKUP(Table356[[#This Row],[Site name]],Table3[],20))</f>
        <v>No new basement</v>
      </c>
      <c r="X74" t="str">
        <f>IF(VLOOKUP(Table356[[#This Row],[Site name]],Table3[],21)=0,"",VLOOKUP(Table356[[#This Row],[Site name]],Table3[],21))</f>
        <v/>
      </c>
      <c r="Y74" t="str">
        <f>IF(VLOOKUP(Table356[[#This Row],[Site name]],Table3[],22)=0,"",VLOOKUP(Table356[[#This Row],[Site name]],Table3[],22))</f>
        <v/>
      </c>
      <c r="Z74" t="str">
        <f>IF(VLOOKUP(Table356[[#This Row],[Site name]],Table3[],23)=0,"",VLOOKUP(Table356[[#This Row],[Site name]],Table3[],23))</f>
        <v/>
      </c>
      <c r="AA74" t="str">
        <f>IF(VLOOKUP(Table356[[#This Row],[Site name]],Table3[],24)=0,"",VLOOKUP(Table356[[#This Row],[Site name]],Table3[],24))</f>
        <v/>
      </c>
      <c r="AB74" t="str">
        <f>IF(VLOOKUP(Table356[[#This Row],[Site name]],Table3[],25)=0,"",VLOOKUP(Table356[[#This Row],[Site name]],Table3[],25))</f>
        <v/>
      </c>
      <c r="AC74">
        <f>IF(VLOOKUP(Table356[[#This Row],[Site name]],Table3[],26)=0,"",VLOOKUP(Table356[[#This Row],[Site name]],Table3[],26))</f>
        <v>7</v>
      </c>
      <c r="AD74">
        <f>IF(VLOOKUP(Table356[[#This Row],[Site name]],Table3[],27)=0,"",VLOOKUP(Table356[[#This Row],[Site name]],Table3[],27))</f>
        <v>10</v>
      </c>
      <c r="AE74">
        <f>IF(VLOOKUP(Table356[[#This Row],[Site name]],Table3[],28)=0,"",VLOOKUP(Table356[[#This Row],[Site name]],Table3[],28))</f>
        <v>9</v>
      </c>
      <c r="AF74">
        <f>IF(VLOOKUP(Table356[[#This Row],[Site name]],Table3[],29)=0,"",VLOOKUP(Table356[[#This Row],[Site name]],Table3[],29))</f>
        <v>3</v>
      </c>
      <c r="AG74" t="str">
        <f>IF(VLOOKUP(Table356[[#This Row],[Site name]],Table3[],30)=0,"",VLOOKUP(Table356[[#This Row],[Site name]],Table3[],30))</f>
        <v/>
      </c>
      <c r="AH74" t="str">
        <f>IF(VLOOKUP(Table356[[#This Row],[Site name]],Table3[],31)=0,"",VLOOKUP(Table356[[#This Row],[Site name]],Table3[],31))</f>
        <v/>
      </c>
      <c r="AI74" t="str">
        <f>IF(VLOOKUP(Table356[[#This Row],[Site name]],Table3[],32)=0,"",VLOOKUP(Table356[[#This Row],[Site name]],Table3[],32))</f>
        <v>Buro Happold</v>
      </c>
      <c r="AJ74" t="str">
        <f>IF(VLOOKUP(Table356[[#This Row],[Site name]],Table3[],33)=0,"",VLOOKUP(Table356[[#This Row],[Site name]],Table3[],33))</f>
        <v/>
      </c>
      <c r="AK74" t="str">
        <f>IF(VLOOKUP(Table356[[#This Row],[Site name]],Table3[],34)=0,"",VLOOKUP(Table356[[#This Row],[Site name]],Table3[],34))</f>
        <v/>
      </c>
      <c r="AL74" t="str">
        <f>IF(VLOOKUP(Table356[[#This Row],[Site name]],Table3[],35)=0,"",VLOOKUP(Table356[[#This Row],[Site name]],Table3[],35))</f>
        <v/>
      </c>
      <c r="AM74" t="str">
        <f>IF(VLOOKUP(Table356[[#This Row],[Site name]],Table3[],36)=0,"",VLOOKUP(Table356[[#This Row],[Site name]],Table3[],36))</f>
        <v/>
      </c>
      <c r="AN74" t="str">
        <f>IF(VLOOKUP(Table356[[#This Row],[Site name]],Table3[],37)=0,"",VLOOKUP(Table356[[#This Row],[Site name]],Table3[],37))</f>
        <v>Project 40</v>
      </c>
      <c r="AO74" s="188">
        <f>VLOOKUP(Table356[[#This Row],[Site name]],Table3[],38)</f>
        <v>1</v>
      </c>
      <c r="AP74" s="197">
        <f>VLOOKUP(Table356[[#This Row],[Site name]],Table3[],39)</f>
        <v>2</v>
      </c>
    </row>
    <row r="75" spans="2:42">
      <c r="B75" t="s">
        <v>338</v>
      </c>
      <c r="C75" t="s">
        <v>983</v>
      </c>
      <c r="D75">
        <v>478</v>
      </c>
      <c r="E75" t="str">
        <f>IF(VLOOKUP(Table356[[#This Row],[Site name]],Table3[],2)=0,"",VLOOKUP(Table356[[#This Row],[Site name]],Table3[],2))</f>
        <v>Westminster</v>
      </c>
      <c r="F75" t="str">
        <f>IF(VLOOKUP(Table356[[#This Row],[Site name]],Table3[],3)=0,"",VLOOKUP(Table356[[#This Row],[Site name]],Table3[],3))</f>
        <v>W1U 7BT</v>
      </c>
      <c r="G75" t="str">
        <f>IF(VLOOKUP(Table356[[#This Row],[Site name]],Table3[],4)=0,"",VLOOKUP(Table356[[#This Row],[Site name]],Table3[],4))</f>
        <v>22/08200/FULL</v>
      </c>
      <c r="H75" t="str">
        <f>IF(VLOOKUP(Table356[[#This Row],[Site name]],Table3[],5)=0,"",VLOOKUP(Table356[[#This Row],[Site name]],Table3[],5))</f>
        <v>Planning Portal</v>
      </c>
      <c r="I75" s="185" t="str">
        <f>IF(VLOOKUP(Table356[[#This Row],[Site name]],Table3[],6)=0,"",VLOOKUP(Table356[[#This Row],[Site name]],Table3[],6))</f>
        <v>Reuse of existing basement</v>
      </c>
      <c r="J75" s="185">
        <f>IF(VLOOKUP(Table356[[#This Row],[Site name]],Table3[],7)=0,"",VLOOKUP(Table356[[#This Row],[Site name]],Table3[],7))</f>
        <v>44896</v>
      </c>
      <c r="K75" s="185" t="str">
        <f>IF(VLOOKUP(Table356[[#This Row],[Site name]],Table3[],8)=0,"",VLOOKUP(Table356[[#This Row],[Site name]],Table3[],8))</f>
        <v/>
      </c>
      <c r="L75" t="str">
        <f>IF(VLOOKUP(Table356[[#This Row],[Site name]],Table3[],9)=0,"",VLOOKUP(Table356[[#This Row],[Site name]],Table3[],9))</f>
        <v/>
      </c>
      <c r="M75" t="str">
        <f>IF(VLOOKUP(Table356[[#This Row],[Site name]],Table3[],10)=0,"",VLOOKUP(Table356[[#This Row],[Site name]],Table3[],10))</f>
        <v>Commercial &amp; Residential</v>
      </c>
      <c r="N75" t="str">
        <f>IF(VLOOKUP(Table356[[#This Row],[Site name]],Table3[],11)=0,"",VLOOKUP(Table356[[#This Row],[Site name]],Table3[],11))</f>
        <v>No</v>
      </c>
      <c r="O75" t="str">
        <f>IF(VLOOKUP(Table356[[#This Row],[Site name]],Table3[],12)=0,"",VLOOKUP(Table356[[#This Row],[Site name]],Table3[],12))</f>
        <v>Substructure and/or Façade Retained</v>
      </c>
      <c r="P75" t="str">
        <f>IF(VLOOKUP(Table356[[#This Row],[Site name]],Table3[],13)=0,"",VLOOKUP(Table356[[#This Row],[Site name]],Table3[],13))</f>
        <v>1950s</v>
      </c>
      <c r="Q75" t="str">
        <f>IF(VLOOKUP(Table356[[#This Row],[Site name]],Table3[],14)=0,"",VLOOKUP(Table356[[#This Row],[Site name]],Table3[],14))</f>
        <v>Not listed</v>
      </c>
      <c r="R75" s="197">
        <f>IF(VLOOKUP(Table356[[#This Row],[Site name]],Table3[],15)="","",VLOOKUP(Table356[[#This Row],[Site name]],Table3[],15))</f>
        <v>19618</v>
      </c>
      <c r="S75" s="197">
        <f>IF(VLOOKUP(Table356[[#This Row],[Site name]],Table3[],16)=0,"",VLOOKUP(Table356[[#This Row],[Site name]],Table3[],16))</f>
        <v>33223</v>
      </c>
      <c r="T75" s="196">
        <f>IF(VLOOKUP(Table356[[#This Row],[Site name]],Table3[],17)="","",VLOOKUP(Table356[[#This Row],[Site name]],Table3[],17))</f>
        <v>19618</v>
      </c>
      <c r="U75" s="187">
        <f>IF(VLOOKUP(Table356[[#This Row],[Site name]],Table3[],18)="","",VLOOKUP(Table356[[#This Row],[Site name]],Table3[],18))</f>
        <v>0.69349576919155886</v>
      </c>
      <c r="V75" s="197">
        <f>IF(VLOOKUP(Table356[[#This Row],[Site name]],Table3[],19)="","",VLOOKUP(Table356[[#This Row],[Site name]],Table3[],19))</f>
        <v>33223</v>
      </c>
      <c r="W75" t="str">
        <f>IF(VLOOKUP(Table356[[#This Row],[Site name]],Table3[],20)=0,"",VLOOKUP(Table356[[#This Row],[Site name]],Table3[],20))</f>
        <v>No new basement</v>
      </c>
      <c r="X75" t="str">
        <f>IF(VLOOKUP(Table356[[#This Row],[Site name]],Table3[],21)=0,"",VLOOKUP(Table356[[#This Row],[Site name]],Table3[],21))</f>
        <v/>
      </c>
      <c r="Y75" t="str">
        <f>IF(VLOOKUP(Table356[[#This Row],[Site name]],Table3[],22)=0,"",VLOOKUP(Table356[[#This Row],[Site name]],Table3[],22))</f>
        <v/>
      </c>
      <c r="Z75" t="str">
        <f>IF(VLOOKUP(Table356[[#This Row],[Site name]],Table3[],23)=0,"",VLOOKUP(Table356[[#This Row],[Site name]],Table3[],23))</f>
        <v/>
      </c>
      <c r="AA75" t="str">
        <f>IF(VLOOKUP(Table356[[#This Row],[Site name]],Table3[],24)=0,"",VLOOKUP(Table356[[#This Row],[Site name]],Table3[],24))</f>
        <v/>
      </c>
      <c r="AB75" t="str">
        <f>IF(VLOOKUP(Table356[[#This Row],[Site name]],Table3[],25)=0,"",VLOOKUP(Table356[[#This Row],[Site name]],Table3[],25))</f>
        <v/>
      </c>
      <c r="AC75">
        <f>IF(VLOOKUP(Table356[[#This Row],[Site name]],Table3[],26)=0,"",VLOOKUP(Table356[[#This Row],[Site name]],Table3[],26))</f>
        <v>7</v>
      </c>
      <c r="AD75">
        <f>IF(VLOOKUP(Table356[[#This Row],[Site name]],Table3[],27)=0,"",VLOOKUP(Table356[[#This Row],[Site name]],Table3[],27))</f>
        <v>10</v>
      </c>
      <c r="AE75">
        <f>IF(VLOOKUP(Table356[[#This Row],[Site name]],Table3[],28)=0,"",VLOOKUP(Table356[[#This Row],[Site name]],Table3[],28))</f>
        <v>9</v>
      </c>
      <c r="AF75">
        <f>IF(VLOOKUP(Table356[[#This Row],[Site name]],Table3[],29)=0,"",VLOOKUP(Table356[[#This Row],[Site name]],Table3[],29))</f>
        <v>3</v>
      </c>
      <c r="AG75" t="str">
        <f>IF(VLOOKUP(Table356[[#This Row],[Site name]],Table3[],30)=0,"",VLOOKUP(Table356[[#This Row],[Site name]],Table3[],30))</f>
        <v/>
      </c>
      <c r="AH75" t="str">
        <f>IF(VLOOKUP(Table356[[#This Row],[Site name]],Table3[],31)=0,"",VLOOKUP(Table356[[#This Row],[Site name]],Table3[],31))</f>
        <v/>
      </c>
      <c r="AI75" t="str">
        <f>IF(VLOOKUP(Table356[[#This Row],[Site name]],Table3[],32)=0,"",VLOOKUP(Table356[[#This Row],[Site name]],Table3[],32))</f>
        <v>Buro Happold</v>
      </c>
      <c r="AJ75" t="str">
        <f>IF(VLOOKUP(Table356[[#This Row],[Site name]],Table3[],33)=0,"",VLOOKUP(Table356[[#This Row],[Site name]],Table3[],33))</f>
        <v/>
      </c>
      <c r="AK75" t="str">
        <f>IF(VLOOKUP(Table356[[#This Row],[Site name]],Table3[],34)=0,"",VLOOKUP(Table356[[#This Row],[Site name]],Table3[],34))</f>
        <v/>
      </c>
      <c r="AL75" t="str">
        <f>IF(VLOOKUP(Table356[[#This Row],[Site name]],Table3[],35)=0,"",VLOOKUP(Table356[[#This Row],[Site name]],Table3[],35))</f>
        <v/>
      </c>
      <c r="AM75" t="str">
        <f>IF(VLOOKUP(Table356[[#This Row],[Site name]],Table3[],36)=0,"",VLOOKUP(Table356[[#This Row],[Site name]],Table3[],36))</f>
        <v/>
      </c>
      <c r="AN75" t="str">
        <f>IF(VLOOKUP(Table356[[#This Row],[Site name]],Table3[],37)=0,"",VLOOKUP(Table356[[#This Row],[Site name]],Table3[],37))</f>
        <v>Project 40</v>
      </c>
      <c r="AO75" s="188">
        <f>VLOOKUP(Table356[[#This Row],[Site name]],Table3[],38)</f>
        <v>1</v>
      </c>
      <c r="AP75" s="197">
        <f>VLOOKUP(Table356[[#This Row],[Site name]],Table3[],39)</f>
        <v>2</v>
      </c>
    </row>
    <row r="76" spans="2:42">
      <c r="B76" t="s">
        <v>340</v>
      </c>
      <c r="C76" t="s">
        <v>983</v>
      </c>
      <c r="D76">
        <v>785</v>
      </c>
      <c r="E76" t="str">
        <f>IF(VLOOKUP(Table356[[#This Row],[Site name]],Table3[],2)=0,"",VLOOKUP(Table356[[#This Row],[Site name]],Table3[],2))</f>
        <v>Islington</v>
      </c>
      <c r="F76" t="str">
        <f>IF(VLOOKUP(Table356[[#This Row],[Site name]],Table3[],3)=0,"",VLOOKUP(Table356[[#This Row],[Site name]],Table3[],3))</f>
        <v>N7 7DD</v>
      </c>
      <c r="G76" t="str">
        <f>IF(VLOOKUP(Table356[[#This Row],[Site name]],Table3[],4)=0,"",VLOOKUP(Table356[[#This Row],[Site name]],Table3[],4))</f>
        <v>P2022/1943/FUL</v>
      </c>
      <c r="H76" t="str">
        <f>IF(VLOOKUP(Table356[[#This Row],[Site name]],Table3[],5)=0,"",VLOOKUP(Table356[[#This Row],[Site name]],Table3[],5))</f>
        <v>Planning Portal</v>
      </c>
      <c r="I76" s="185" t="str">
        <f>IF(VLOOKUP(Table356[[#This Row],[Site name]],Table3[],6)=0,"",VLOOKUP(Table356[[#This Row],[Site name]],Table3[],6))</f>
        <v>Demolition of existing building and structure and erection of 12-storey building and refurb. of railway arches</v>
      </c>
      <c r="J76" s="185">
        <f>IF(VLOOKUP(Table356[[#This Row],[Site name]],Table3[],7)=0,"",VLOOKUP(Table356[[#This Row],[Site name]],Table3[],7))</f>
        <v>44706</v>
      </c>
      <c r="K76" s="185">
        <f>IF(VLOOKUP(Table356[[#This Row],[Site name]],Table3[],8)=0,"",VLOOKUP(Table356[[#This Row],[Site name]],Table3[],8))</f>
        <v>45125</v>
      </c>
      <c r="L76" t="str">
        <f>IF(VLOOKUP(Table356[[#This Row],[Site name]],Table3[],9)=0,"",VLOOKUP(Table356[[#This Row],[Site name]],Table3[],9))</f>
        <v/>
      </c>
      <c r="M76" t="str">
        <f>IF(VLOOKUP(Table356[[#This Row],[Site name]],Table3[],10)=0,"",VLOOKUP(Table356[[#This Row],[Site name]],Table3[],10))</f>
        <v>Residential (inc. student accomodation)</v>
      </c>
      <c r="N76" t="str">
        <f>IF(VLOOKUP(Table356[[#This Row],[Site name]],Table3[],11)=0,"",VLOOKUP(Table356[[#This Row],[Site name]],Table3[],11))</f>
        <v/>
      </c>
      <c r="O76" t="str">
        <f>IF(VLOOKUP(Table356[[#This Row],[Site name]],Table3[],12)=0,"",VLOOKUP(Table356[[#This Row],[Site name]],Table3[],12))</f>
        <v>New Build</v>
      </c>
      <c r="P76" t="str">
        <f>IF(VLOOKUP(Table356[[#This Row],[Site name]],Table3[],13)=0,"",VLOOKUP(Table356[[#This Row],[Site name]],Table3[],13))</f>
        <v/>
      </c>
      <c r="Q76" t="str">
        <f>IF(VLOOKUP(Table356[[#This Row],[Site name]],Table3[],14)=0,"",VLOOKUP(Table356[[#This Row],[Site name]],Table3[],14))</f>
        <v/>
      </c>
      <c r="R76" s="197" t="str">
        <f>IF(VLOOKUP(Table356[[#This Row],[Site name]],Table3[],15)="","",VLOOKUP(Table356[[#This Row],[Site name]],Table3[],15))</f>
        <v/>
      </c>
      <c r="S76" s="197">
        <f>IF(VLOOKUP(Table356[[#This Row],[Site name]],Table3[],16)=0,"",VLOOKUP(Table356[[#This Row],[Site name]],Table3[],16))</f>
        <v>9983</v>
      </c>
      <c r="T76" s="196" t="str">
        <f>IF(VLOOKUP(Table356[[#This Row],[Site name]],Table3[],17)="","",VLOOKUP(Table356[[#This Row],[Site name]],Table3[],17))</f>
        <v/>
      </c>
      <c r="U76" s="187" t="str">
        <f>IF(VLOOKUP(Table356[[#This Row],[Site name]],Table3[],18)="","",VLOOKUP(Table356[[#This Row],[Site name]],Table3[],18))</f>
        <v/>
      </c>
      <c r="V76" s="197">
        <f>IF(VLOOKUP(Table356[[#This Row],[Site name]],Table3[],19)="","",VLOOKUP(Table356[[#This Row],[Site name]],Table3[],19))</f>
        <v>9983</v>
      </c>
      <c r="W76" t="str">
        <f>IF(VLOOKUP(Table356[[#This Row],[Site name]],Table3[],20)=0,"",VLOOKUP(Table356[[#This Row],[Site name]],Table3[],20))</f>
        <v/>
      </c>
      <c r="X76" t="str">
        <f>IF(VLOOKUP(Table356[[#This Row],[Site name]],Table3[],21)=0,"",VLOOKUP(Table356[[#This Row],[Site name]],Table3[],21))</f>
        <v/>
      </c>
      <c r="Y76" t="str">
        <f>IF(VLOOKUP(Table356[[#This Row],[Site name]],Table3[],22)=0,"",VLOOKUP(Table356[[#This Row],[Site name]],Table3[],22))</f>
        <v/>
      </c>
      <c r="Z76" t="str">
        <f>IF(VLOOKUP(Table356[[#This Row],[Site name]],Table3[],23)=0,"",VLOOKUP(Table356[[#This Row],[Site name]],Table3[],23))</f>
        <v/>
      </c>
      <c r="AA76" t="str">
        <f>IF(VLOOKUP(Table356[[#This Row],[Site name]],Table3[],24)=0,"",VLOOKUP(Table356[[#This Row],[Site name]],Table3[],24))</f>
        <v/>
      </c>
      <c r="AB76" t="str">
        <f>IF(VLOOKUP(Table356[[#This Row],[Site name]],Table3[],25)=0,"",VLOOKUP(Table356[[#This Row],[Site name]],Table3[],25))</f>
        <v/>
      </c>
      <c r="AC76" t="str">
        <f>IF(VLOOKUP(Table356[[#This Row],[Site name]],Table3[],26)=0,"",VLOOKUP(Table356[[#This Row],[Site name]],Table3[],26))</f>
        <v/>
      </c>
      <c r="AD76">
        <f>IF(VLOOKUP(Table356[[#This Row],[Site name]],Table3[],27)=0,"",VLOOKUP(Table356[[#This Row],[Site name]],Table3[],27))</f>
        <v>12</v>
      </c>
      <c r="AE76">
        <f>IF(VLOOKUP(Table356[[#This Row],[Site name]],Table3[],28)=0,"",VLOOKUP(Table356[[#This Row],[Site name]],Table3[],28))</f>
        <v>12</v>
      </c>
      <c r="AF76" t="str">
        <f>IF(VLOOKUP(Table356[[#This Row],[Site name]],Table3[],29)=0,"",VLOOKUP(Table356[[#This Row],[Site name]],Table3[],29))</f>
        <v/>
      </c>
      <c r="AG76" t="str">
        <f>IF(VLOOKUP(Table356[[#This Row],[Site name]],Table3[],30)=0,"",VLOOKUP(Table356[[#This Row],[Site name]],Table3[],30))</f>
        <v/>
      </c>
      <c r="AH76" t="str">
        <f>IF(VLOOKUP(Table356[[#This Row],[Site name]],Table3[],31)=0,"",VLOOKUP(Table356[[#This Row],[Site name]],Table3[],31))</f>
        <v/>
      </c>
      <c r="AI76" t="str">
        <f>IF(VLOOKUP(Table356[[#This Row],[Site name]],Table3[],32)=0,"",VLOOKUP(Table356[[#This Row],[Site name]],Table3[],32))</f>
        <v>Energist</v>
      </c>
      <c r="AJ76" t="str">
        <f>IF(VLOOKUP(Table356[[#This Row],[Site name]],Table3[],33)=0,"",VLOOKUP(Table356[[#This Row],[Site name]],Table3[],33))</f>
        <v/>
      </c>
      <c r="AK76" t="str">
        <f>IF(VLOOKUP(Table356[[#This Row],[Site name]],Table3[],34)=0,"",VLOOKUP(Table356[[#This Row],[Site name]],Table3[],34))</f>
        <v/>
      </c>
      <c r="AL76" t="str">
        <f>IF(VLOOKUP(Table356[[#This Row],[Site name]],Table3[],35)=0,"",VLOOKUP(Table356[[#This Row],[Site name]],Table3[],35))</f>
        <v/>
      </c>
      <c r="AM76" t="str">
        <f>IF(VLOOKUP(Table356[[#This Row],[Site name]],Table3[],36)=0,"",VLOOKUP(Table356[[#This Row],[Site name]],Table3[],36))</f>
        <v/>
      </c>
      <c r="AN76" t="str">
        <f>IF(VLOOKUP(Table356[[#This Row],[Site name]],Table3[],37)=0,"",VLOOKUP(Table356[[#This Row],[Site name]],Table3[],37))</f>
        <v>Project 41</v>
      </c>
      <c r="AO76" s="188">
        <f>VLOOKUP(Table356[[#This Row],[Site name]],Table3[],38)</f>
        <v>1</v>
      </c>
      <c r="AP76" s="197">
        <f>VLOOKUP(Table356[[#This Row],[Site name]],Table3[],39)</f>
        <v>1</v>
      </c>
    </row>
    <row r="77" spans="2:42">
      <c r="B77" t="s">
        <v>340</v>
      </c>
      <c r="C77" t="s">
        <v>982</v>
      </c>
      <c r="D77">
        <v>803</v>
      </c>
      <c r="E77" t="str">
        <f>IF(VLOOKUP(Table356[[#This Row],[Site name]],Table3[],2)=0,"",VLOOKUP(Table356[[#This Row],[Site name]],Table3[],2))</f>
        <v>Islington</v>
      </c>
      <c r="F77" t="str">
        <f>IF(VLOOKUP(Table356[[#This Row],[Site name]],Table3[],3)=0,"",VLOOKUP(Table356[[#This Row],[Site name]],Table3[],3))</f>
        <v>N7 7DD</v>
      </c>
      <c r="G77" t="str">
        <f>IF(VLOOKUP(Table356[[#This Row],[Site name]],Table3[],4)=0,"",VLOOKUP(Table356[[#This Row],[Site name]],Table3[],4))</f>
        <v>P2022/1943/FUL</v>
      </c>
      <c r="H77" t="str">
        <f>IF(VLOOKUP(Table356[[#This Row],[Site name]],Table3[],5)=0,"",VLOOKUP(Table356[[#This Row],[Site name]],Table3[],5))</f>
        <v>Planning Portal</v>
      </c>
      <c r="I77" s="185" t="str">
        <f>IF(VLOOKUP(Table356[[#This Row],[Site name]],Table3[],6)=0,"",VLOOKUP(Table356[[#This Row],[Site name]],Table3[],6))</f>
        <v>Demolition of existing building and structure and erection of 12-storey building and refurb. of railway arches</v>
      </c>
      <c r="J77" s="185">
        <f>IF(VLOOKUP(Table356[[#This Row],[Site name]],Table3[],7)=0,"",VLOOKUP(Table356[[#This Row],[Site name]],Table3[],7))</f>
        <v>44706</v>
      </c>
      <c r="K77" s="185">
        <f>IF(VLOOKUP(Table356[[#This Row],[Site name]],Table3[],8)=0,"",VLOOKUP(Table356[[#This Row],[Site name]],Table3[],8))</f>
        <v>45125</v>
      </c>
      <c r="L77" t="str">
        <f>IF(VLOOKUP(Table356[[#This Row],[Site name]],Table3[],9)=0,"",VLOOKUP(Table356[[#This Row],[Site name]],Table3[],9))</f>
        <v/>
      </c>
      <c r="M77" t="str">
        <f>IF(VLOOKUP(Table356[[#This Row],[Site name]],Table3[],10)=0,"",VLOOKUP(Table356[[#This Row],[Site name]],Table3[],10))</f>
        <v>Residential (inc. student accomodation)</v>
      </c>
      <c r="N77" t="str">
        <f>IF(VLOOKUP(Table356[[#This Row],[Site name]],Table3[],11)=0,"",VLOOKUP(Table356[[#This Row],[Site name]],Table3[],11))</f>
        <v/>
      </c>
      <c r="O77" t="str">
        <f>IF(VLOOKUP(Table356[[#This Row],[Site name]],Table3[],12)=0,"",VLOOKUP(Table356[[#This Row],[Site name]],Table3[],12))</f>
        <v>New Build</v>
      </c>
      <c r="P77" t="str">
        <f>IF(VLOOKUP(Table356[[#This Row],[Site name]],Table3[],13)=0,"",VLOOKUP(Table356[[#This Row],[Site name]],Table3[],13))</f>
        <v/>
      </c>
      <c r="Q77" t="str">
        <f>IF(VLOOKUP(Table356[[#This Row],[Site name]],Table3[],14)=0,"",VLOOKUP(Table356[[#This Row],[Site name]],Table3[],14))</f>
        <v/>
      </c>
      <c r="R77" s="197" t="str">
        <f>IF(VLOOKUP(Table356[[#This Row],[Site name]],Table3[],15)="","",VLOOKUP(Table356[[#This Row],[Site name]],Table3[],15))</f>
        <v/>
      </c>
      <c r="S77" s="197">
        <f>IF(VLOOKUP(Table356[[#This Row],[Site name]],Table3[],16)=0,"",VLOOKUP(Table356[[#This Row],[Site name]],Table3[],16))</f>
        <v>9983</v>
      </c>
      <c r="T77" s="196" t="str">
        <f>IF(VLOOKUP(Table356[[#This Row],[Site name]],Table3[],17)="","",VLOOKUP(Table356[[#This Row],[Site name]],Table3[],17))</f>
        <v/>
      </c>
      <c r="U77" s="187" t="str">
        <f>IF(VLOOKUP(Table356[[#This Row],[Site name]],Table3[],18)="","",VLOOKUP(Table356[[#This Row],[Site name]],Table3[],18))</f>
        <v/>
      </c>
      <c r="V77" s="197">
        <f>IF(VLOOKUP(Table356[[#This Row],[Site name]],Table3[],19)="","",VLOOKUP(Table356[[#This Row],[Site name]],Table3[],19))</f>
        <v>9983</v>
      </c>
      <c r="W77" t="str">
        <f>IF(VLOOKUP(Table356[[#This Row],[Site name]],Table3[],20)=0,"",VLOOKUP(Table356[[#This Row],[Site name]],Table3[],20))</f>
        <v/>
      </c>
      <c r="X77" t="str">
        <f>IF(VLOOKUP(Table356[[#This Row],[Site name]],Table3[],21)=0,"",VLOOKUP(Table356[[#This Row],[Site name]],Table3[],21))</f>
        <v/>
      </c>
      <c r="Y77" t="str">
        <f>IF(VLOOKUP(Table356[[#This Row],[Site name]],Table3[],22)=0,"",VLOOKUP(Table356[[#This Row],[Site name]],Table3[],22))</f>
        <v/>
      </c>
      <c r="Z77" t="str">
        <f>IF(VLOOKUP(Table356[[#This Row],[Site name]],Table3[],23)=0,"",VLOOKUP(Table356[[#This Row],[Site name]],Table3[],23))</f>
        <v/>
      </c>
      <c r="AA77" t="str">
        <f>IF(VLOOKUP(Table356[[#This Row],[Site name]],Table3[],24)=0,"",VLOOKUP(Table356[[#This Row],[Site name]],Table3[],24))</f>
        <v/>
      </c>
      <c r="AB77" t="str">
        <f>IF(VLOOKUP(Table356[[#This Row],[Site name]],Table3[],25)=0,"",VLOOKUP(Table356[[#This Row],[Site name]],Table3[],25))</f>
        <v/>
      </c>
      <c r="AC77" t="str">
        <f>IF(VLOOKUP(Table356[[#This Row],[Site name]],Table3[],26)=0,"",VLOOKUP(Table356[[#This Row],[Site name]],Table3[],26))</f>
        <v/>
      </c>
      <c r="AD77">
        <f>IF(VLOOKUP(Table356[[#This Row],[Site name]],Table3[],27)=0,"",VLOOKUP(Table356[[#This Row],[Site name]],Table3[],27))</f>
        <v>12</v>
      </c>
      <c r="AE77">
        <f>IF(VLOOKUP(Table356[[#This Row],[Site name]],Table3[],28)=0,"",VLOOKUP(Table356[[#This Row],[Site name]],Table3[],28))</f>
        <v>12</v>
      </c>
      <c r="AF77" t="str">
        <f>IF(VLOOKUP(Table356[[#This Row],[Site name]],Table3[],29)=0,"",VLOOKUP(Table356[[#This Row],[Site name]],Table3[],29))</f>
        <v/>
      </c>
      <c r="AG77" t="str">
        <f>IF(VLOOKUP(Table356[[#This Row],[Site name]],Table3[],30)=0,"",VLOOKUP(Table356[[#This Row],[Site name]],Table3[],30))</f>
        <v/>
      </c>
      <c r="AH77" t="str">
        <f>IF(VLOOKUP(Table356[[#This Row],[Site name]],Table3[],31)=0,"",VLOOKUP(Table356[[#This Row],[Site name]],Table3[],31))</f>
        <v/>
      </c>
      <c r="AI77" t="str">
        <f>IF(VLOOKUP(Table356[[#This Row],[Site name]],Table3[],32)=0,"",VLOOKUP(Table356[[#This Row],[Site name]],Table3[],32))</f>
        <v>Energist</v>
      </c>
      <c r="AJ77" t="str">
        <f>IF(VLOOKUP(Table356[[#This Row],[Site name]],Table3[],33)=0,"",VLOOKUP(Table356[[#This Row],[Site name]],Table3[],33))</f>
        <v/>
      </c>
      <c r="AK77" t="str">
        <f>IF(VLOOKUP(Table356[[#This Row],[Site name]],Table3[],34)=0,"",VLOOKUP(Table356[[#This Row],[Site name]],Table3[],34))</f>
        <v/>
      </c>
      <c r="AL77" t="str">
        <f>IF(VLOOKUP(Table356[[#This Row],[Site name]],Table3[],35)=0,"",VLOOKUP(Table356[[#This Row],[Site name]],Table3[],35))</f>
        <v/>
      </c>
      <c r="AM77" t="str">
        <f>IF(VLOOKUP(Table356[[#This Row],[Site name]],Table3[],36)=0,"",VLOOKUP(Table356[[#This Row],[Site name]],Table3[],36))</f>
        <v/>
      </c>
      <c r="AN77" t="str">
        <f>IF(VLOOKUP(Table356[[#This Row],[Site name]],Table3[],37)=0,"",VLOOKUP(Table356[[#This Row],[Site name]],Table3[],37))</f>
        <v>Project 41</v>
      </c>
      <c r="AO77" s="188">
        <f>VLOOKUP(Table356[[#This Row],[Site name]],Table3[],38)</f>
        <v>1</v>
      </c>
      <c r="AP77" s="197">
        <f>VLOOKUP(Table356[[#This Row],[Site name]],Table3[],39)</f>
        <v>1</v>
      </c>
    </row>
    <row r="78" spans="2:42">
      <c r="B78" t="s">
        <v>199</v>
      </c>
      <c r="C78" t="s">
        <v>982</v>
      </c>
      <c r="D78">
        <v>650</v>
      </c>
      <c r="E78" t="str">
        <f>IF(VLOOKUP(Table356[[#This Row],[Site name]],Table3[],2)=0,"",VLOOKUP(Table356[[#This Row],[Site name]],Table3[],2))</f>
        <v>Westminster</v>
      </c>
      <c r="F78" t="str">
        <f>IF(VLOOKUP(Table356[[#This Row],[Site name]],Table3[],3)=0,"",VLOOKUP(Table356[[#This Row],[Site name]],Table3[],3))</f>
        <v>W1C 1AP</v>
      </c>
      <c r="G78" t="str">
        <f>IF(VLOOKUP(Table356[[#This Row],[Site name]],Table3[],4)=0,"",VLOOKUP(Table356[[#This Row],[Site name]],Table3[],4))</f>
        <v>21/04502/FULL</v>
      </c>
      <c r="H78" t="str">
        <f>IF(VLOOKUP(Table356[[#This Row],[Site name]],Table3[],5)=0,"",VLOOKUP(Table356[[#This Row],[Site name]],Table3[],5))</f>
        <v>Planning Portal</v>
      </c>
      <c r="I78" s="185" t="str">
        <f>IF(VLOOKUP(Table356[[#This Row],[Site name]],Table3[],6)=0,"",VLOOKUP(Table356[[#This Row],[Site name]],Table3[],6))</f>
        <v/>
      </c>
      <c r="J78" s="185">
        <f>IF(VLOOKUP(Table356[[#This Row],[Site name]],Table3[],7)=0,"",VLOOKUP(Table356[[#This Row],[Site name]],Table3[],7))</f>
        <v>44379</v>
      </c>
      <c r="K78" s="185">
        <f>IF(VLOOKUP(Table356[[#This Row],[Site name]],Table3[],8)=0,"",VLOOKUP(Table356[[#This Row],[Site name]],Table3[],8))</f>
        <v>44627</v>
      </c>
      <c r="L78" t="str">
        <f>IF(VLOOKUP(Table356[[#This Row],[Site name]],Table3[],9)=0,"",VLOOKUP(Table356[[#This Row],[Site name]],Table3[],9))</f>
        <v/>
      </c>
      <c r="M78" t="str">
        <f>IF(VLOOKUP(Table356[[#This Row],[Site name]],Table3[],10)=0,"",VLOOKUP(Table356[[#This Row],[Site name]],Table3[],10))</f>
        <v>Office</v>
      </c>
      <c r="N78" t="str">
        <f>IF(VLOOKUP(Table356[[#This Row],[Site name]],Table3[],11)=0,"",VLOOKUP(Table356[[#This Row],[Site name]],Table3[],11))</f>
        <v/>
      </c>
      <c r="O78" t="str">
        <f>IF(VLOOKUP(Table356[[#This Row],[Site name]],Table3[],12)=0,"",VLOOKUP(Table356[[#This Row],[Site name]],Table3[],12))</f>
        <v>New Build</v>
      </c>
      <c r="P78" t="str">
        <f>IF(VLOOKUP(Table356[[#This Row],[Site name]],Table3[],13)=0,"",VLOOKUP(Table356[[#This Row],[Site name]],Table3[],13))</f>
        <v/>
      </c>
      <c r="Q78" t="str">
        <f>IF(VLOOKUP(Table356[[#This Row],[Site name]],Table3[],14)=0,"",VLOOKUP(Table356[[#This Row],[Site name]],Table3[],14))</f>
        <v/>
      </c>
      <c r="R78" s="197" t="str">
        <f>IF(VLOOKUP(Table356[[#This Row],[Site name]],Table3[],15)="","",VLOOKUP(Table356[[#This Row],[Site name]],Table3[],15))</f>
        <v/>
      </c>
      <c r="S78" s="197">
        <f>IF(VLOOKUP(Table356[[#This Row],[Site name]],Table3[],16)=0,"",VLOOKUP(Table356[[#This Row],[Site name]],Table3[],16))</f>
        <v>60777</v>
      </c>
      <c r="T78" s="196" t="str">
        <f>IF(VLOOKUP(Table356[[#This Row],[Site name]],Table3[],17)="","",VLOOKUP(Table356[[#This Row],[Site name]],Table3[],17))</f>
        <v/>
      </c>
      <c r="U78" s="187" t="str">
        <f>IF(VLOOKUP(Table356[[#This Row],[Site name]],Table3[],18)="","",VLOOKUP(Table356[[#This Row],[Site name]],Table3[],18))</f>
        <v/>
      </c>
      <c r="V78" s="197">
        <f>IF(VLOOKUP(Table356[[#This Row],[Site name]],Table3[],19)="","",VLOOKUP(Table356[[#This Row],[Site name]],Table3[],19))</f>
        <v>60777</v>
      </c>
      <c r="W78" t="str">
        <f>IF(VLOOKUP(Table356[[#This Row],[Site name]],Table3[],20)=0,"",VLOOKUP(Table356[[#This Row],[Site name]],Table3[],20))</f>
        <v/>
      </c>
      <c r="X78" t="str">
        <f>IF(VLOOKUP(Table356[[#This Row],[Site name]],Table3[],21)=0,"",VLOOKUP(Table356[[#This Row],[Site name]],Table3[],21))</f>
        <v/>
      </c>
      <c r="Y78" t="str">
        <f>IF(VLOOKUP(Table356[[#This Row],[Site name]],Table3[],22)=0,"",VLOOKUP(Table356[[#This Row],[Site name]],Table3[],22))</f>
        <v/>
      </c>
      <c r="Z78" t="str">
        <f>IF(VLOOKUP(Table356[[#This Row],[Site name]],Table3[],23)=0,"",VLOOKUP(Table356[[#This Row],[Site name]],Table3[],23))</f>
        <v/>
      </c>
      <c r="AA78" t="str">
        <f>IF(VLOOKUP(Table356[[#This Row],[Site name]],Table3[],24)=0,"",VLOOKUP(Table356[[#This Row],[Site name]],Table3[],24))</f>
        <v/>
      </c>
      <c r="AB78" t="str">
        <f>IF(VLOOKUP(Table356[[#This Row],[Site name]],Table3[],25)=0,"",VLOOKUP(Table356[[#This Row],[Site name]],Table3[],25))</f>
        <v/>
      </c>
      <c r="AC78" t="str">
        <f>IF(VLOOKUP(Table356[[#This Row],[Site name]],Table3[],26)=0,"",VLOOKUP(Table356[[#This Row],[Site name]],Table3[],26))</f>
        <v/>
      </c>
      <c r="AD78">
        <f>IF(VLOOKUP(Table356[[#This Row],[Site name]],Table3[],27)=0,"",VLOOKUP(Table356[[#This Row],[Site name]],Table3[],27))</f>
        <v>11</v>
      </c>
      <c r="AE78">
        <f>IF(VLOOKUP(Table356[[#This Row],[Site name]],Table3[],28)=0,"",VLOOKUP(Table356[[#This Row],[Site name]],Table3[],28))</f>
        <v>9</v>
      </c>
      <c r="AF78" t="str">
        <f>IF(VLOOKUP(Table356[[#This Row],[Site name]],Table3[],29)=0,"",VLOOKUP(Table356[[#This Row],[Site name]],Table3[],29))</f>
        <v/>
      </c>
      <c r="AG78" t="str">
        <f>IF(VLOOKUP(Table356[[#This Row],[Site name]],Table3[],30)=0,"",VLOOKUP(Table356[[#This Row],[Site name]],Table3[],30))</f>
        <v/>
      </c>
      <c r="AH78" t="str">
        <f>IF(VLOOKUP(Table356[[#This Row],[Site name]],Table3[],31)=0,"",VLOOKUP(Table356[[#This Row],[Site name]],Table3[],31))</f>
        <v/>
      </c>
      <c r="AI78" t="str">
        <f>IF(VLOOKUP(Table356[[#This Row],[Site name]],Table3[],32)=0,"",VLOOKUP(Table356[[#This Row],[Site name]],Table3[],32))</f>
        <v>Arup</v>
      </c>
      <c r="AJ78" t="str">
        <f>IF(VLOOKUP(Table356[[#This Row],[Site name]],Table3[],33)=0,"",VLOOKUP(Table356[[#This Row],[Site name]],Table3[],33))</f>
        <v>Arup</v>
      </c>
      <c r="AK78" t="str">
        <f>IF(VLOOKUP(Table356[[#This Row],[Site name]],Table3[],34)=0,"",VLOOKUP(Table356[[#This Row],[Site name]],Table3[],34))</f>
        <v>Arup</v>
      </c>
      <c r="AL78" t="str">
        <f>IF(VLOOKUP(Table356[[#This Row],[Site name]],Table3[],35)=0,"",VLOOKUP(Table356[[#This Row],[Site name]],Table3[],35))</f>
        <v>Pilbrow &amp; Partners</v>
      </c>
      <c r="AM78" t="str">
        <f>IF(VLOOKUP(Table356[[#This Row],[Site name]],Table3[],36)=0,"",VLOOKUP(Table356[[#This Row],[Site name]],Table3[],36))</f>
        <v>One Click LCA</v>
      </c>
      <c r="AN78" t="str">
        <f>IF(VLOOKUP(Table356[[#This Row],[Site name]],Table3[],37)=0,"",VLOOKUP(Table356[[#This Row],[Site name]],Table3[],37))</f>
        <v>Project 42</v>
      </c>
      <c r="AO78" s="188">
        <f>VLOOKUP(Table356[[#This Row],[Site name]],Table3[],38)</f>
        <v>1</v>
      </c>
      <c r="AP78" s="197">
        <f>VLOOKUP(Table356[[#This Row],[Site name]],Table3[],39)</f>
        <v>1</v>
      </c>
    </row>
    <row r="79" spans="2:42">
      <c r="B79" t="s">
        <v>199</v>
      </c>
      <c r="C79" t="s">
        <v>983</v>
      </c>
      <c r="E79" t="str">
        <f>IF(VLOOKUP(Table356[[#This Row],[Site name]],Table3[],2)=0,"",VLOOKUP(Table356[[#This Row],[Site name]],Table3[],2))</f>
        <v>Westminster</v>
      </c>
      <c r="F79" t="str">
        <f>IF(VLOOKUP(Table356[[#This Row],[Site name]],Table3[],3)=0,"",VLOOKUP(Table356[[#This Row],[Site name]],Table3[],3))</f>
        <v>W1C 1AP</v>
      </c>
      <c r="G79" t="str">
        <f>IF(VLOOKUP(Table356[[#This Row],[Site name]],Table3[],4)=0,"",VLOOKUP(Table356[[#This Row],[Site name]],Table3[],4))</f>
        <v>21/04502/FULL</v>
      </c>
      <c r="H79" t="str">
        <f>IF(VLOOKUP(Table356[[#This Row],[Site name]],Table3[],5)=0,"",VLOOKUP(Table356[[#This Row],[Site name]],Table3[],5))</f>
        <v>Planning Portal</v>
      </c>
      <c r="I79" s="185" t="str">
        <f>IF(VLOOKUP(Table356[[#This Row],[Site name]],Table3[],6)=0,"",VLOOKUP(Table356[[#This Row],[Site name]],Table3[],6))</f>
        <v/>
      </c>
      <c r="J79" s="185">
        <f>IF(VLOOKUP(Table356[[#This Row],[Site name]],Table3[],7)=0,"",VLOOKUP(Table356[[#This Row],[Site name]],Table3[],7))</f>
        <v>44379</v>
      </c>
      <c r="K79" s="185">
        <f>IF(VLOOKUP(Table356[[#This Row],[Site name]],Table3[],8)=0,"",VLOOKUP(Table356[[#This Row],[Site name]],Table3[],8))</f>
        <v>44627</v>
      </c>
      <c r="L79" t="str">
        <f>IF(VLOOKUP(Table356[[#This Row],[Site name]],Table3[],9)=0,"",VLOOKUP(Table356[[#This Row],[Site name]],Table3[],9))</f>
        <v/>
      </c>
      <c r="M79" t="str">
        <f>IF(VLOOKUP(Table356[[#This Row],[Site name]],Table3[],10)=0,"",VLOOKUP(Table356[[#This Row],[Site name]],Table3[],10))</f>
        <v>Office</v>
      </c>
      <c r="N79" t="str">
        <f>IF(VLOOKUP(Table356[[#This Row],[Site name]],Table3[],11)=0,"",VLOOKUP(Table356[[#This Row],[Site name]],Table3[],11))</f>
        <v/>
      </c>
      <c r="O79" t="str">
        <f>IF(VLOOKUP(Table356[[#This Row],[Site name]],Table3[],12)=0,"",VLOOKUP(Table356[[#This Row],[Site name]],Table3[],12))</f>
        <v>New Build</v>
      </c>
      <c r="P79" t="str">
        <f>IF(VLOOKUP(Table356[[#This Row],[Site name]],Table3[],13)=0,"",VLOOKUP(Table356[[#This Row],[Site name]],Table3[],13))</f>
        <v/>
      </c>
      <c r="Q79" t="str">
        <f>IF(VLOOKUP(Table356[[#This Row],[Site name]],Table3[],14)=0,"",VLOOKUP(Table356[[#This Row],[Site name]],Table3[],14))</f>
        <v/>
      </c>
      <c r="R79" s="197" t="str">
        <f>IF(VLOOKUP(Table356[[#This Row],[Site name]],Table3[],15)="","",VLOOKUP(Table356[[#This Row],[Site name]],Table3[],15))</f>
        <v/>
      </c>
      <c r="S79" s="197">
        <f>IF(VLOOKUP(Table356[[#This Row],[Site name]],Table3[],16)=0,"",VLOOKUP(Table356[[#This Row],[Site name]],Table3[],16))</f>
        <v>60777</v>
      </c>
      <c r="T79" s="196" t="str">
        <f>IF(VLOOKUP(Table356[[#This Row],[Site name]],Table3[],17)="","",VLOOKUP(Table356[[#This Row],[Site name]],Table3[],17))</f>
        <v/>
      </c>
      <c r="U79" s="187" t="str">
        <f>IF(VLOOKUP(Table356[[#This Row],[Site name]],Table3[],18)="","",VLOOKUP(Table356[[#This Row],[Site name]],Table3[],18))</f>
        <v/>
      </c>
      <c r="V79" s="197">
        <f>IF(VLOOKUP(Table356[[#This Row],[Site name]],Table3[],19)="","",VLOOKUP(Table356[[#This Row],[Site name]],Table3[],19))</f>
        <v>60777</v>
      </c>
      <c r="W79" t="str">
        <f>IF(VLOOKUP(Table356[[#This Row],[Site name]],Table3[],20)=0,"",VLOOKUP(Table356[[#This Row],[Site name]],Table3[],20))</f>
        <v/>
      </c>
      <c r="X79" t="str">
        <f>IF(VLOOKUP(Table356[[#This Row],[Site name]],Table3[],21)=0,"",VLOOKUP(Table356[[#This Row],[Site name]],Table3[],21))</f>
        <v/>
      </c>
      <c r="Y79" t="str">
        <f>IF(VLOOKUP(Table356[[#This Row],[Site name]],Table3[],22)=0,"",VLOOKUP(Table356[[#This Row],[Site name]],Table3[],22))</f>
        <v/>
      </c>
      <c r="Z79" t="str">
        <f>IF(VLOOKUP(Table356[[#This Row],[Site name]],Table3[],23)=0,"",VLOOKUP(Table356[[#This Row],[Site name]],Table3[],23))</f>
        <v/>
      </c>
      <c r="AA79" t="str">
        <f>IF(VLOOKUP(Table356[[#This Row],[Site name]],Table3[],24)=0,"",VLOOKUP(Table356[[#This Row],[Site name]],Table3[],24))</f>
        <v/>
      </c>
      <c r="AB79" t="str">
        <f>IF(VLOOKUP(Table356[[#This Row],[Site name]],Table3[],25)=0,"",VLOOKUP(Table356[[#This Row],[Site name]],Table3[],25))</f>
        <v/>
      </c>
      <c r="AC79" t="str">
        <f>IF(VLOOKUP(Table356[[#This Row],[Site name]],Table3[],26)=0,"",VLOOKUP(Table356[[#This Row],[Site name]],Table3[],26))</f>
        <v/>
      </c>
      <c r="AD79">
        <f>IF(VLOOKUP(Table356[[#This Row],[Site name]],Table3[],27)=0,"",VLOOKUP(Table356[[#This Row],[Site name]],Table3[],27))</f>
        <v>11</v>
      </c>
      <c r="AE79">
        <f>IF(VLOOKUP(Table356[[#This Row],[Site name]],Table3[],28)=0,"",VLOOKUP(Table356[[#This Row],[Site name]],Table3[],28))</f>
        <v>9</v>
      </c>
      <c r="AF79" t="str">
        <f>IF(VLOOKUP(Table356[[#This Row],[Site name]],Table3[],29)=0,"",VLOOKUP(Table356[[#This Row],[Site name]],Table3[],29))</f>
        <v/>
      </c>
      <c r="AG79" t="str">
        <f>IF(VLOOKUP(Table356[[#This Row],[Site name]],Table3[],30)=0,"",VLOOKUP(Table356[[#This Row],[Site name]],Table3[],30))</f>
        <v/>
      </c>
      <c r="AH79" t="str">
        <f>IF(VLOOKUP(Table356[[#This Row],[Site name]],Table3[],31)=0,"",VLOOKUP(Table356[[#This Row],[Site name]],Table3[],31))</f>
        <v/>
      </c>
      <c r="AI79" t="str">
        <f>IF(VLOOKUP(Table356[[#This Row],[Site name]],Table3[],32)=0,"",VLOOKUP(Table356[[#This Row],[Site name]],Table3[],32))</f>
        <v>Arup</v>
      </c>
      <c r="AJ79" t="str">
        <f>IF(VLOOKUP(Table356[[#This Row],[Site name]],Table3[],33)=0,"",VLOOKUP(Table356[[#This Row],[Site name]],Table3[],33))</f>
        <v>Arup</v>
      </c>
      <c r="AK79" t="str">
        <f>IF(VLOOKUP(Table356[[#This Row],[Site name]],Table3[],34)=0,"",VLOOKUP(Table356[[#This Row],[Site name]],Table3[],34))</f>
        <v>Arup</v>
      </c>
      <c r="AL79" t="str">
        <f>IF(VLOOKUP(Table356[[#This Row],[Site name]],Table3[],35)=0,"",VLOOKUP(Table356[[#This Row],[Site name]],Table3[],35))</f>
        <v>Pilbrow &amp; Partners</v>
      </c>
      <c r="AM79" t="str">
        <f>IF(VLOOKUP(Table356[[#This Row],[Site name]],Table3[],36)=0,"",VLOOKUP(Table356[[#This Row],[Site name]],Table3[],36))</f>
        <v>One Click LCA</v>
      </c>
      <c r="AN79" t="str">
        <f>IF(VLOOKUP(Table356[[#This Row],[Site name]],Table3[],37)=0,"",VLOOKUP(Table356[[#This Row],[Site name]],Table3[],37))</f>
        <v>Project 42</v>
      </c>
      <c r="AO79" s="188">
        <f>VLOOKUP(Table356[[#This Row],[Site name]],Table3[],38)</f>
        <v>1</v>
      </c>
      <c r="AP79" s="197">
        <f>VLOOKUP(Table356[[#This Row],[Site name]],Table3[],39)</f>
        <v>1</v>
      </c>
    </row>
    <row r="80" spans="2:42">
      <c r="B80" t="s">
        <v>349</v>
      </c>
      <c r="C80" t="s">
        <v>982</v>
      </c>
      <c r="D80">
        <v>891</v>
      </c>
      <c r="E80" t="str">
        <f>IF(VLOOKUP(Table356[[#This Row],[Site name]],Table3[],2)=0,"",VLOOKUP(Table356[[#This Row],[Site name]],Table3[],2))</f>
        <v>City of London</v>
      </c>
      <c r="F80" t="str">
        <f>IF(VLOOKUP(Table356[[#This Row],[Site name]],Table3[],3)=0,"",VLOOKUP(Table356[[#This Row],[Site name]],Table3[],3))</f>
        <v>EC3V 0EE</v>
      </c>
      <c r="G80" t="str">
        <f>IF(VLOOKUP(Table356[[#This Row],[Site name]],Table3[],4)=0,"",VLOOKUP(Table356[[#This Row],[Site name]],Table3[],4))</f>
        <v>20/00671/FULEIA</v>
      </c>
      <c r="H80" t="str">
        <f>IF(VLOOKUP(Table356[[#This Row],[Site name]],Table3[],5)=0,"",VLOOKUP(Table356[[#This Row],[Site name]],Table3[],5))</f>
        <v>Planning Portal</v>
      </c>
      <c r="I80" s="185" t="str">
        <f>IF(VLOOKUP(Table356[[#This Row],[Site name]],Table3[],6)=0,"",VLOOKUP(Table356[[#This Row],[Site name]],Table3[],6))</f>
        <v>Demolition of existing buildings. New building with basement levels and ground floor plus 29 storeys.</v>
      </c>
      <c r="J80" s="185">
        <f>IF(VLOOKUP(Table356[[#This Row],[Site name]],Table3[],7)=0,"",VLOOKUP(Table356[[#This Row],[Site name]],Table3[],7))</f>
        <v>44067</v>
      </c>
      <c r="K80" s="185">
        <f>IF(VLOOKUP(Table356[[#This Row],[Site name]],Table3[],8)=0,"",VLOOKUP(Table356[[#This Row],[Site name]],Table3[],8))</f>
        <v>44222</v>
      </c>
      <c r="L80" t="str">
        <f>IF(VLOOKUP(Table356[[#This Row],[Site name]],Table3[],9)=0,"",VLOOKUP(Table356[[#This Row],[Site name]],Table3[],9))</f>
        <v/>
      </c>
      <c r="M80" t="str">
        <f>IF(VLOOKUP(Table356[[#This Row],[Site name]],Table3[],10)=0,"",VLOOKUP(Table356[[#This Row],[Site name]],Table3[],10))</f>
        <v>Office</v>
      </c>
      <c r="N80" t="str">
        <f>IF(VLOOKUP(Table356[[#This Row],[Site name]],Table3[],11)=0,"",VLOOKUP(Table356[[#This Row],[Site name]],Table3[],11))</f>
        <v/>
      </c>
      <c r="O80" t="str">
        <f>IF(VLOOKUP(Table356[[#This Row],[Site name]],Table3[],12)=0,"",VLOOKUP(Table356[[#This Row],[Site name]],Table3[],12))</f>
        <v>New Build</v>
      </c>
      <c r="P80" t="str">
        <f>IF(VLOOKUP(Table356[[#This Row],[Site name]],Table3[],13)=0,"",VLOOKUP(Table356[[#This Row],[Site name]],Table3[],13))</f>
        <v/>
      </c>
      <c r="Q80" t="str">
        <f>IF(VLOOKUP(Table356[[#This Row],[Site name]],Table3[],14)=0,"",VLOOKUP(Table356[[#This Row],[Site name]],Table3[],14))</f>
        <v/>
      </c>
      <c r="R80" s="197" t="str">
        <f>IF(VLOOKUP(Table356[[#This Row],[Site name]],Table3[],15)="","",VLOOKUP(Table356[[#This Row],[Site name]],Table3[],15))</f>
        <v/>
      </c>
      <c r="S80" s="197">
        <f>IF(VLOOKUP(Table356[[#This Row],[Site name]],Table3[],16)=0,"",VLOOKUP(Table356[[#This Row],[Site name]],Table3[],16))</f>
        <v>33202</v>
      </c>
      <c r="T80" s="196" t="str">
        <f>IF(VLOOKUP(Table356[[#This Row],[Site name]],Table3[],17)="","",VLOOKUP(Table356[[#This Row],[Site name]],Table3[],17))</f>
        <v/>
      </c>
      <c r="U80" s="187" t="str">
        <f>IF(VLOOKUP(Table356[[#This Row],[Site name]],Table3[],18)="","",VLOOKUP(Table356[[#This Row],[Site name]],Table3[],18))</f>
        <v/>
      </c>
      <c r="V80" s="197">
        <f>IF(VLOOKUP(Table356[[#This Row],[Site name]],Table3[],19)="","",VLOOKUP(Table356[[#This Row],[Site name]],Table3[],19))</f>
        <v>33202</v>
      </c>
      <c r="W80" t="str">
        <f>IF(VLOOKUP(Table356[[#This Row],[Site name]],Table3[],20)=0,"",VLOOKUP(Table356[[#This Row],[Site name]],Table3[],20))</f>
        <v/>
      </c>
      <c r="X80" t="str">
        <f>IF(VLOOKUP(Table356[[#This Row],[Site name]],Table3[],21)=0,"",VLOOKUP(Table356[[#This Row],[Site name]],Table3[],21))</f>
        <v/>
      </c>
      <c r="Y80" t="str">
        <f>IF(VLOOKUP(Table356[[#This Row],[Site name]],Table3[],22)=0,"",VLOOKUP(Table356[[#This Row],[Site name]],Table3[],22))</f>
        <v/>
      </c>
      <c r="Z80" t="str">
        <f>IF(VLOOKUP(Table356[[#This Row],[Site name]],Table3[],23)=0,"",VLOOKUP(Table356[[#This Row],[Site name]],Table3[],23))</f>
        <v/>
      </c>
      <c r="AA80" t="str">
        <f>IF(VLOOKUP(Table356[[#This Row],[Site name]],Table3[],24)=0,"",VLOOKUP(Table356[[#This Row],[Site name]],Table3[],24))</f>
        <v/>
      </c>
      <c r="AB80" t="str">
        <f>IF(VLOOKUP(Table356[[#This Row],[Site name]],Table3[],25)=0,"",VLOOKUP(Table356[[#This Row],[Site name]],Table3[],25))</f>
        <v/>
      </c>
      <c r="AC80" t="str">
        <f>IF(VLOOKUP(Table356[[#This Row],[Site name]],Table3[],26)=0,"",VLOOKUP(Table356[[#This Row],[Site name]],Table3[],26))</f>
        <v/>
      </c>
      <c r="AD80">
        <f>IF(VLOOKUP(Table356[[#This Row],[Site name]],Table3[],27)=0,"",VLOOKUP(Table356[[#This Row],[Site name]],Table3[],27))</f>
        <v>32</v>
      </c>
      <c r="AE80">
        <f>IF(VLOOKUP(Table356[[#This Row],[Site name]],Table3[],28)=0,"",VLOOKUP(Table356[[#This Row],[Site name]],Table3[],28))</f>
        <v>29</v>
      </c>
      <c r="AF80" t="str">
        <f>IF(VLOOKUP(Table356[[#This Row],[Site name]],Table3[],29)=0,"",VLOOKUP(Table356[[#This Row],[Site name]],Table3[],29))</f>
        <v/>
      </c>
      <c r="AG80" t="str">
        <f>IF(VLOOKUP(Table356[[#This Row],[Site name]],Table3[],30)=0,"",VLOOKUP(Table356[[#This Row],[Site name]],Table3[],30))</f>
        <v/>
      </c>
      <c r="AH80" t="str">
        <f>IF(VLOOKUP(Table356[[#This Row],[Site name]],Table3[],31)=0,"",VLOOKUP(Table356[[#This Row],[Site name]],Table3[],31))</f>
        <v/>
      </c>
      <c r="AI80" t="str">
        <f>IF(VLOOKUP(Table356[[#This Row],[Site name]],Table3[],32)=0,"",VLOOKUP(Table356[[#This Row],[Site name]],Table3[],32))</f>
        <v>TFT</v>
      </c>
      <c r="AJ80" t="str">
        <f>IF(VLOOKUP(Table356[[#This Row],[Site name]],Table3[],33)=0,"",VLOOKUP(Table356[[#This Row],[Site name]],Table3[],33))</f>
        <v/>
      </c>
      <c r="AK80" t="str">
        <f>IF(VLOOKUP(Table356[[#This Row],[Site name]],Table3[],34)=0,"",VLOOKUP(Table356[[#This Row],[Site name]],Table3[],34))</f>
        <v/>
      </c>
      <c r="AL80" t="str">
        <f>IF(VLOOKUP(Table356[[#This Row],[Site name]],Table3[],35)=0,"",VLOOKUP(Table356[[#This Row],[Site name]],Table3[],35))</f>
        <v/>
      </c>
      <c r="AM80" t="str">
        <f>IF(VLOOKUP(Table356[[#This Row],[Site name]],Table3[],36)=0,"",VLOOKUP(Table356[[#This Row],[Site name]],Table3[],36))</f>
        <v/>
      </c>
      <c r="AN80" t="str">
        <f>IF(VLOOKUP(Table356[[#This Row],[Site name]],Table3[],37)=0,"",VLOOKUP(Table356[[#This Row],[Site name]],Table3[],37))</f>
        <v>Project 47</v>
      </c>
      <c r="AO80" s="188">
        <f>VLOOKUP(Table356[[#This Row],[Site name]],Table3[],38)</f>
        <v>1</v>
      </c>
      <c r="AP80" s="197">
        <f>VLOOKUP(Table356[[#This Row],[Site name]],Table3[],39)</f>
        <v>1</v>
      </c>
    </row>
    <row r="81" spans="2:42">
      <c r="B81" t="s">
        <v>349</v>
      </c>
      <c r="C81" t="s">
        <v>983</v>
      </c>
      <c r="E81" t="str">
        <f>IF(VLOOKUP(Table356[[#This Row],[Site name]],Table3[],2)=0,"",VLOOKUP(Table356[[#This Row],[Site name]],Table3[],2))</f>
        <v>City of London</v>
      </c>
      <c r="F81" t="str">
        <f>IF(VLOOKUP(Table356[[#This Row],[Site name]],Table3[],3)=0,"",VLOOKUP(Table356[[#This Row],[Site name]],Table3[],3))</f>
        <v>EC3V 0EE</v>
      </c>
      <c r="G81" t="str">
        <f>IF(VLOOKUP(Table356[[#This Row],[Site name]],Table3[],4)=0,"",VLOOKUP(Table356[[#This Row],[Site name]],Table3[],4))</f>
        <v>20/00671/FULEIA</v>
      </c>
      <c r="H81" t="str">
        <f>IF(VLOOKUP(Table356[[#This Row],[Site name]],Table3[],5)=0,"",VLOOKUP(Table356[[#This Row],[Site name]],Table3[],5))</f>
        <v>Planning Portal</v>
      </c>
      <c r="I81" s="185" t="str">
        <f>IF(VLOOKUP(Table356[[#This Row],[Site name]],Table3[],6)=0,"",VLOOKUP(Table356[[#This Row],[Site name]],Table3[],6))</f>
        <v>Demolition of existing buildings. New building with basement levels and ground floor plus 29 storeys.</v>
      </c>
      <c r="J81" s="185">
        <f>IF(VLOOKUP(Table356[[#This Row],[Site name]],Table3[],7)=0,"",VLOOKUP(Table356[[#This Row],[Site name]],Table3[],7))</f>
        <v>44067</v>
      </c>
      <c r="K81" s="185">
        <f>IF(VLOOKUP(Table356[[#This Row],[Site name]],Table3[],8)=0,"",VLOOKUP(Table356[[#This Row],[Site name]],Table3[],8))</f>
        <v>44222</v>
      </c>
      <c r="L81" t="str">
        <f>IF(VLOOKUP(Table356[[#This Row],[Site name]],Table3[],9)=0,"",VLOOKUP(Table356[[#This Row],[Site name]],Table3[],9))</f>
        <v/>
      </c>
      <c r="M81" t="str">
        <f>IF(VLOOKUP(Table356[[#This Row],[Site name]],Table3[],10)=0,"",VLOOKUP(Table356[[#This Row],[Site name]],Table3[],10))</f>
        <v>Office</v>
      </c>
      <c r="N81" t="str">
        <f>IF(VLOOKUP(Table356[[#This Row],[Site name]],Table3[],11)=0,"",VLOOKUP(Table356[[#This Row],[Site name]],Table3[],11))</f>
        <v/>
      </c>
      <c r="O81" t="str">
        <f>IF(VLOOKUP(Table356[[#This Row],[Site name]],Table3[],12)=0,"",VLOOKUP(Table356[[#This Row],[Site name]],Table3[],12))</f>
        <v>New Build</v>
      </c>
      <c r="P81" t="str">
        <f>IF(VLOOKUP(Table356[[#This Row],[Site name]],Table3[],13)=0,"",VLOOKUP(Table356[[#This Row],[Site name]],Table3[],13))</f>
        <v/>
      </c>
      <c r="Q81" t="str">
        <f>IF(VLOOKUP(Table356[[#This Row],[Site name]],Table3[],14)=0,"",VLOOKUP(Table356[[#This Row],[Site name]],Table3[],14))</f>
        <v/>
      </c>
      <c r="R81" s="197" t="str">
        <f>IF(VLOOKUP(Table356[[#This Row],[Site name]],Table3[],15)="","",VLOOKUP(Table356[[#This Row],[Site name]],Table3[],15))</f>
        <v/>
      </c>
      <c r="S81" s="197">
        <f>IF(VLOOKUP(Table356[[#This Row],[Site name]],Table3[],16)=0,"",VLOOKUP(Table356[[#This Row],[Site name]],Table3[],16))</f>
        <v>33202</v>
      </c>
      <c r="T81" s="196" t="str">
        <f>IF(VLOOKUP(Table356[[#This Row],[Site name]],Table3[],17)="","",VLOOKUP(Table356[[#This Row],[Site name]],Table3[],17))</f>
        <v/>
      </c>
      <c r="U81" s="187" t="str">
        <f>IF(VLOOKUP(Table356[[#This Row],[Site name]],Table3[],18)="","",VLOOKUP(Table356[[#This Row],[Site name]],Table3[],18))</f>
        <v/>
      </c>
      <c r="V81" s="197">
        <f>IF(VLOOKUP(Table356[[#This Row],[Site name]],Table3[],19)="","",VLOOKUP(Table356[[#This Row],[Site name]],Table3[],19))</f>
        <v>33202</v>
      </c>
      <c r="W81" t="str">
        <f>IF(VLOOKUP(Table356[[#This Row],[Site name]],Table3[],20)=0,"",VLOOKUP(Table356[[#This Row],[Site name]],Table3[],20))</f>
        <v/>
      </c>
      <c r="X81" t="str">
        <f>IF(VLOOKUP(Table356[[#This Row],[Site name]],Table3[],21)=0,"",VLOOKUP(Table356[[#This Row],[Site name]],Table3[],21))</f>
        <v/>
      </c>
      <c r="Y81" t="str">
        <f>IF(VLOOKUP(Table356[[#This Row],[Site name]],Table3[],22)=0,"",VLOOKUP(Table356[[#This Row],[Site name]],Table3[],22))</f>
        <v/>
      </c>
      <c r="Z81" t="str">
        <f>IF(VLOOKUP(Table356[[#This Row],[Site name]],Table3[],23)=0,"",VLOOKUP(Table356[[#This Row],[Site name]],Table3[],23))</f>
        <v/>
      </c>
      <c r="AA81" t="str">
        <f>IF(VLOOKUP(Table356[[#This Row],[Site name]],Table3[],24)=0,"",VLOOKUP(Table356[[#This Row],[Site name]],Table3[],24))</f>
        <v/>
      </c>
      <c r="AB81" t="str">
        <f>IF(VLOOKUP(Table356[[#This Row],[Site name]],Table3[],25)=0,"",VLOOKUP(Table356[[#This Row],[Site name]],Table3[],25))</f>
        <v/>
      </c>
      <c r="AC81" t="str">
        <f>IF(VLOOKUP(Table356[[#This Row],[Site name]],Table3[],26)=0,"",VLOOKUP(Table356[[#This Row],[Site name]],Table3[],26))</f>
        <v/>
      </c>
      <c r="AD81">
        <f>IF(VLOOKUP(Table356[[#This Row],[Site name]],Table3[],27)=0,"",VLOOKUP(Table356[[#This Row],[Site name]],Table3[],27))</f>
        <v>32</v>
      </c>
      <c r="AE81">
        <f>IF(VLOOKUP(Table356[[#This Row],[Site name]],Table3[],28)=0,"",VLOOKUP(Table356[[#This Row],[Site name]],Table3[],28))</f>
        <v>29</v>
      </c>
      <c r="AF81" t="str">
        <f>IF(VLOOKUP(Table356[[#This Row],[Site name]],Table3[],29)=0,"",VLOOKUP(Table356[[#This Row],[Site name]],Table3[],29))</f>
        <v/>
      </c>
      <c r="AG81" t="str">
        <f>IF(VLOOKUP(Table356[[#This Row],[Site name]],Table3[],30)=0,"",VLOOKUP(Table356[[#This Row],[Site name]],Table3[],30))</f>
        <v/>
      </c>
      <c r="AH81" t="str">
        <f>IF(VLOOKUP(Table356[[#This Row],[Site name]],Table3[],31)=0,"",VLOOKUP(Table356[[#This Row],[Site name]],Table3[],31))</f>
        <v/>
      </c>
      <c r="AI81" t="str">
        <f>IF(VLOOKUP(Table356[[#This Row],[Site name]],Table3[],32)=0,"",VLOOKUP(Table356[[#This Row],[Site name]],Table3[],32))</f>
        <v>TFT</v>
      </c>
      <c r="AJ81" t="str">
        <f>IF(VLOOKUP(Table356[[#This Row],[Site name]],Table3[],33)=0,"",VLOOKUP(Table356[[#This Row],[Site name]],Table3[],33))</f>
        <v/>
      </c>
      <c r="AK81" t="str">
        <f>IF(VLOOKUP(Table356[[#This Row],[Site name]],Table3[],34)=0,"",VLOOKUP(Table356[[#This Row],[Site name]],Table3[],34))</f>
        <v/>
      </c>
      <c r="AL81" t="str">
        <f>IF(VLOOKUP(Table356[[#This Row],[Site name]],Table3[],35)=0,"",VLOOKUP(Table356[[#This Row],[Site name]],Table3[],35))</f>
        <v/>
      </c>
      <c r="AM81" t="str">
        <f>IF(VLOOKUP(Table356[[#This Row],[Site name]],Table3[],36)=0,"",VLOOKUP(Table356[[#This Row],[Site name]],Table3[],36))</f>
        <v/>
      </c>
      <c r="AN81" t="str">
        <f>IF(VLOOKUP(Table356[[#This Row],[Site name]],Table3[],37)=0,"",VLOOKUP(Table356[[#This Row],[Site name]],Table3[],37))</f>
        <v>Project 47</v>
      </c>
      <c r="AO81" s="188">
        <f>VLOOKUP(Table356[[#This Row],[Site name]],Table3[],38)</f>
        <v>1</v>
      </c>
      <c r="AP81" s="197">
        <f>VLOOKUP(Table356[[#This Row],[Site name]],Table3[],39)</f>
        <v>1</v>
      </c>
    </row>
    <row r="82" spans="2:42">
      <c r="B82" t="s">
        <v>351</v>
      </c>
      <c r="C82" t="s">
        <v>983</v>
      </c>
      <c r="D82">
        <v>620</v>
      </c>
      <c r="E82" t="str">
        <f>IF(VLOOKUP(Table356[[#This Row],[Site name]],Table3[],2)=0,"",VLOOKUP(Table356[[#This Row],[Site name]],Table3[],2))</f>
        <v>City of London</v>
      </c>
      <c r="F82" t="str">
        <f>IF(VLOOKUP(Table356[[#This Row],[Site name]],Table3[],3)=0,"",VLOOKUP(Table356[[#This Row],[Site name]],Table3[],3))</f>
        <v>EC1A 2DE</v>
      </c>
      <c r="G82" t="str">
        <f>IF(VLOOKUP(Table356[[#This Row],[Site name]],Table3[],4)=0,"",VLOOKUP(Table356[[#This Row],[Site name]],Table3[],4))</f>
        <v>21/00781/FULMAJ</v>
      </c>
      <c r="H82" t="str">
        <f>IF(VLOOKUP(Table356[[#This Row],[Site name]],Table3[],5)=0,"",VLOOKUP(Table356[[#This Row],[Site name]],Table3[],5))</f>
        <v>Planning Portal</v>
      </c>
      <c r="I82" s="185" t="str">
        <f>IF(VLOOKUP(Table356[[#This Row],[Site name]],Table3[],6)=0,"",VLOOKUP(Table356[[#This Row],[Site name]],Table3[],6))</f>
        <v>Erection of new ground plus 12-storey building with 2 basement levels, existing single storey basement wall is re-used</v>
      </c>
      <c r="J82" s="185">
        <f>IF(VLOOKUP(Table356[[#This Row],[Site name]],Table3[],7)=0,"",VLOOKUP(Table356[[#This Row],[Site name]],Table3[],7))</f>
        <v>44452</v>
      </c>
      <c r="K82" s="185">
        <f>IF(VLOOKUP(Table356[[#This Row],[Site name]],Table3[],8)=0,"",VLOOKUP(Table356[[#This Row],[Site name]],Table3[],8))</f>
        <v>44593</v>
      </c>
      <c r="L82" t="str">
        <f>IF(VLOOKUP(Table356[[#This Row],[Site name]],Table3[],9)=0,"",VLOOKUP(Table356[[#This Row],[Site name]],Table3[],9))</f>
        <v/>
      </c>
      <c r="M82" t="str">
        <f>IF(VLOOKUP(Table356[[#This Row],[Site name]],Table3[],10)=0,"",VLOOKUP(Table356[[#This Row],[Site name]],Table3[],10))</f>
        <v>Residential (inc. student accomodation)</v>
      </c>
      <c r="N82" t="str">
        <f>IF(VLOOKUP(Table356[[#This Row],[Site name]],Table3[],11)=0,"",VLOOKUP(Table356[[#This Row],[Site name]],Table3[],11))</f>
        <v/>
      </c>
      <c r="O82" t="str">
        <f>IF(VLOOKUP(Table356[[#This Row],[Site name]],Table3[],12)=0,"",VLOOKUP(Table356[[#This Row],[Site name]],Table3[],12))</f>
        <v>New Build</v>
      </c>
      <c r="P82" t="str">
        <f>IF(VLOOKUP(Table356[[#This Row],[Site name]],Table3[],13)=0,"",VLOOKUP(Table356[[#This Row],[Site name]],Table3[],13))</f>
        <v/>
      </c>
      <c r="Q82" t="str">
        <f>IF(VLOOKUP(Table356[[#This Row],[Site name]],Table3[],14)=0,"",VLOOKUP(Table356[[#This Row],[Site name]],Table3[],14))</f>
        <v/>
      </c>
      <c r="R82" s="197" t="str">
        <f>IF(VLOOKUP(Table356[[#This Row],[Site name]],Table3[],15)="","",VLOOKUP(Table356[[#This Row],[Site name]],Table3[],15))</f>
        <v/>
      </c>
      <c r="S82" s="197">
        <f>IF(VLOOKUP(Table356[[#This Row],[Site name]],Table3[],16)=0,"",VLOOKUP(Table356[[#This Row],[Site name]],Table3[],16))</f>
        <v>20463</v>
      </c>
      <c r="T82" s="196" t="str">
        <f>IF(VLOOKUP(Table356[[#This Row],[Site name]],Table3[],17)="","",VLOOKUP(Table356[[#This Row],[Site name]],Table3[],17))</f>
        <v/>
      </c>
      <c r="U82" s="187" t="str">
        <f>IF(VLOOKUP(Table356[[#This Row],[Site name]],Table3[],18)="","",VLOOKUP(Table356[[#This Row],[Site name]],Table3[],18))</f>
        <v/>
      </c>
      <c r="V82" s="197">
        <f>IF(VLOOKUP(Table356[[#This Row],[Site name]],Table3[],19)="","",VLOOKUP(Table356[[#This Row],[Site name]],Table3[],19))</f>
        <v>20463</v>
      </c>
      <c r="W82" t="str">
        <f>IF(VLOOKUP(Table356[[#This Row],[Site name]],Table3[],20)=0,"",VLOOKUP(Table356[[#This Row],[Site name]],Table3[],20))</f>
        <v/>
      </c>
      <c r="X82" t="str">
        <f>IF(VLOOKUP(Table356[[#This Row],[Site name]],Table3[],21)=0,"",VLOOKUP(Table356[[#This Row],[Site name]],Table3[],21))</f>
        <v/>
      </c>
      <c r="Y82" t="str">
        <f>IF(VLOOKUP(Table356[[#This Row],[Site name]],Table3[],22)=0,"",VLOOKUP(Table356[[#This Row],[Site name]],Table3[],22))</f>
        <v/>
      </c>
      <c r="Z82" t="str">
        <f>IF(VLOOKUP(Table356[[#This Row],[Site name]],Table3[],23)=0,"",VLOOKUP(Table356[[#This Row],[Site name]],Table3[],23))</f>
        <v/>
      </c>
      <c r="AA82" t="str">
        <f>IF(VLOOKUP(Table356[[#This Row],[Site name]],Table3[],24)=0,"",VLOOKUP(Table356[[#This Row],[Site name]],Table3[],24))</f>
        <v/>
      </c>
      <c r="AB82" t="str">
        <f>IF(VLOOKUP(Table356[[#This Row],[Site name]],Table3[],25)=0,"",VLOOKUP(Table356[[#This Row],[Site name]],Table3[],25))</f>
        <v/>
      </c>
      <c r="AC82" t="str">
        <f>IF(VLOOKUP(Table356[[#This Row],[Site name]],Table3[],26)=0,"",VLOOKUP(Table356[[#This Row],[Site name]],Table3[],26))</f>
        <v/>
      </c>
      <c r="AD82">
        <f>IF(VLOOKUP(Table356[[#This Row],[Site name]],Table3[],27)=0,"",VLOOKUP(Table356[[#This Row],[Site name]],Table3[],27))</f>
        <v>14</v>
      </c>
      <c r="AE82">
        <f>IF(VLOOKUP(Table356[[#This Row],[Site name]],Table3[],28)=0,"",VLOOKUP(Table356[[#This Row],[Site name]],Table3[],28))</f>
        <v>12</v>
      </c>
      <c r="AF82" t="str">
        <f>IF(VLOOKUP(Table356[[#This Row],[Site name]],Table3[],29)=0,"",VLOOKUP(Table356[[#This Row],[Site name]],Table3[],29))</f>
        <v/>
      </c>
      <c r="AG82" t="str">
        <f>IF(VLOOKUP(Table356[[#This Row],[Site name]],Table3[],30)=0,"",VLOOKUP(Table356[[#This Row],[Site name]],Table3[],30))</f>
        <v/>
      </c>
      <c r="AH82" t="str">
        <f>IF(VLOOKUP(Table356[[#This Row],[Site name]],Table3[],31)=0,"",VLOOKUP(Table356[[#This Row],[Site name]],Table3[],31))</f>
        <v/>
      </c>
      <c r="AI82" t="str">
        <f>IF(VLOOKUP(Table356[[#This Row],[Site name]],Table3[],32)=0,"",VLOOKUP(Table356[[#This Row],[Site name]],Table3[],32))</f>
        <v>Hodkinson</v>
      </c>
      <c r="AJ82" t="str">
        <f>IF(VLOOKUP(Table356[[#This Row],[Site name]],Table3[],33)=0,"",VLOOKUP(Table356[[#This Row],[Site name]],Table3[],33))</f>
        <v/>
      </c>
      <c r="AK82" t="str">
        <f>IF(VLOOKUP(Table356[[#This Row],[Site name]],Table3[],34)=0,"",VLOOKUP(Table356[[#This Row],[Site name]],Table3[],34))</f>
        <v/>
      </c>
      <c r="AL82" t="str">
        <f>IF(VLOOKUP(Table356[[#This Row],[Site name]],Table3[],35)=0,"",VLOOKUP(Table356[[#This Row],[Site name]],Table3[],35))</f>
        <v/>
      </c>
      <c r="AM82" t="str">
        <f>IF(VLOOKUP(Table356[[#This Row],[Site name]],Table3[],36)=0,"",VLOOKUP(Table356[[#This Row],[Site name]],Table3[],36))</f>
        <v/>
      </c>
      <c r="AN82" t="str">
        <f>IF(VLOOKUP(Table356[[#This Row],[Site name]],Table3[],37)=0,"",VLOOKUP(Table356[[#This Row],[Site name]],Table3[],37))</f>
        <v>Project 48</v>
      </c>
      <c r="AO82" s="188">
        <f>VLOOKUP(Table356[[#This Row],[Site name]],Table3[],38)</f>
        <v>1</v>
      </c>
      <c r="AP82" s="197">
        <f>VLOOKUP(Table356[[#This Row],[Site name]],Table3[],39)</f>
        <v>1</v>
      </c>
    </row>
    <row r="83" spans="2:42">
      <c r="B83" t="s">
        <v>351</v>
      </c>
      <c r="C83" t="s">
        <v>982</v>
      </c>
      <c r="D83">
        <v>683</v>
      </c>
      <c r="E83" t="str">
        <f>IF(VLOOKUP(Table356[[#This Row],[Site name]],Table3[],2)=0,"",VLOOKUP(Table356[[#This Row],[Site name]],Table3[],2))</f>
        <v>City of London</v>
      </c>
      <c r="F83" t="str">
        <f>IF(VLOOKUP(Table356[[#This Row],[Site name]],Table3[],3)=0,"",VLOOKUP(Table356[[#This Row],[Site name]],Table3[],3))</f>
        <v>EC1A 2DE</v>
      </c>
      <c r="G83" t="str">
        <f>IF(VLOOKUP(Table356[[#This Row],[Site name]],Table3[],4)=0,"",VLOOKUP(Table356[[#This Row],[Site name]],Table3[],4))</f>
        <v>21/00781/FULMAJ</v>
      </c>
      <c r="H83" t="str">
        <f>IF(VLOOKUP(Table356[[#This Row],[Site name]],Table3[],5)=0,"",VLOOKUP(Table356[[#This Row],[Site name]],Table3[],5))</f>
        <v>Planning Portal</v>
      </c>
      <c r="I83" s="185" t="str">
        <f>IF(VLOOKUP(Table356[[#This Row],[Site name]],Table3[],6)=0,"",VLOOKUP(Table356[[#This Row],[Site name]],Table3[],6))</f>
        <v>Erection of new ground plus 12-storey building with 2 basement levels, existing single storey basement wall is re-used</v>
      </c>
      <c r="J83" s="185">
        <f>IF(VLOOKUP(Table356[[#This Row],[Site name]],Table3[],7)=0,"",VLOOKUP(Table356[[#This Row],[Site name]],Table3[],7))</f>
        <v>44452</v>
      </c>
      <c r="K83" s="185">
        <f>IF(VLOOKUP(Table356[[#This Row],[Site name]],Table3[],8)=0,"",VLOOKUP(Table356[[#This Row],[Site name]],Table3[],8))</f>
        <v>44593</v>
      </c>
      <c r="L83" t="str">
        <f>IF(VLOOKUP(Table356[[#This Row],[Site name]],Table3[],9)=0,"",VLOOKUP(Table356[[#This Row],[Site name]],Table3[],9))</f>
        <v/>
      </c>
      <c r="M83" t="str">
        <f>IF(VLOOKUP(Table356[[#This Row],[Site name]],Table3[],10)=0,"",VLOOKUP(Table356[[#This Row],[Site name]],Table3[],10))</f>
        <v>Residential (inc. student accomodation)</v>
      </c>
      <c r="N83" t="str">
        <f>IF(VLOOKUP(Table356[[#This Row],[Site name]],Table3[],11)=0,"",VLOOKUP(Table356[[#This Row],[Site name]],Table3[],11))</f>
        <v/>
      </c>
      <c r="O83" t="str">
        <f>IF(VLOOKUP(Table356[[#This Row],[Site name]],Table3[],12)=0,"",VLOOKUP(Table356[[#This Row],[Site name]],Table3[],12))</f>
        <v>New Build</v>
      </c>
      <c r="P83" t="str">
        <f>IF(VLOOKUP(Table356[[#This Row],[Site name]],Table3[],13)=0,"",VLOOKUP(Table356[[#This Row],[Site name]],Table3[],13))</f>
        <v/>
      </c>
      <c r="Q83" t="str">
        <f>IF(VLOOKUP(Table356[[#This Row],[Site name]],Table3[],14)=0,"",VLOOKUP(Table356[[#This Row],[Site name]],Table3[],14))</f>
        <v/>
      </c>
      <c r="R83" s="197" t="str">
        <f>IF(VLOOKUP(Table356[[#This Row],[Site name]],Table3[],15)="","",VLOOKUP(Table356[[#This Row],[Site name]],Table3[],15))</f>
        <v/>
      </c>
      <c r="S83" s="197">
        <f>IF(VLOOKUP(Table356[[#This Row],[Site name]],Table3[],16)=0,"",VLOOKUP(Table356[[#This Row],[Site name]],Table3[],16))</f>
        <v>20463</v>
      </c>
      <c r="T83" s="196" t="str">
        <f>IF(VLOOKUP(Table356[[#This Row],[Site name]],Table3[],17)="","",VLOOKUP(Table356[[#This Row],[Site name]],Table3[],17))</f>
        <v/>
      </c>
      <c r="U83" s="187" t="str">
        <f>IF(VLOOKUP(Table356[[#This Row],[Site name]],Table3[],18)="","",VLOOKUP(Table356[[#This Row],[Site name]],Table3[],18))</f>
        <v/>
      </c>
      <c r="V83" s="197">
        <f>IF(VLOOKUP(Table356[[#This Row],[Site name]],Table3[],19)="","",VLOOKUP(Table356[[#This Row],[Site name]],Table3[],19))</f>
        <v>20463</v>
      </c>
      <c r="W83" t="str">
        <f>IF(VLOOKUP(Table356[[#This Row],[Site name]],Table3[],20)=0,"",VLOOKUP(Table356[[#This Row],[Site name]],Table3[],20))</f>
        <v/>
      </c>
      <c r="X83" t="str">
        <f>IF(VLOOKUP(Table356[[#This Row],[Site name]],Table3[],21)=0,"",VLOOKUP(Table356[[#This Row],[Site name]],Table3[],21))</f>
        <v/>
      </c>
      <c r="Y83" t="str">
        <f>IF(VLOOKUP(Table356[[#This Row],[Site name]],Table3[],22)=0,"",VLOOKUP(Table356[[#This Row],[Site name]],Table3[],22))</f>
        <v/>
      </c>
      <c r="Z83" t="str">
        <f>IF(VLOOKUP(Table356[[#This Row],[Site name]],Table3[],23)=0,"",VLOOKUP(Table356[[#This Row],[Site name]],Table3[],23))</f>
        <v/>
      </c>
      <c r="AA83" t="str">
        <f>IF(VLOOKUP(Table356[[#This Row],[Site name]],Table3[],24)=0,"",VLOOKUP(Table356[[#This Row],[Site name]],Table3[],24))</f>
        <v/>
      </c>
      <c r="AB83" t="str">
        <f>IF(VLOOKUP(Table356[[#This Row],[Site name]],Table3[],25)=0,"",VLOOKUP(Table356[[#This Row],[Site name]],Table3[],25))</f>
        <v/>
      </c>
      <c r="AC83" t="str">
        <f>IF(VLOOKUP(Table356[[#This Row],[Site name]],Table3[],26)=0,"",VLOOKUP(Table356[[#This Row],[Site name]],Table3[],26))</f>
        <v/>
      </c>
      <c r="AD83">
        <f>IF(VLOOKUP(Table356[[#This Row],[Site name]],Table3[],27)=0,"",VLOOKUP(Table356[[#This Row],[Site name]],Table3[],27))</f>
        <v>14</v>
      </c>
      <c r="AE83">
        <f>IF(VLOOKUP(Table356[[#This Row],[Site name]],Table3[],28)=0,"",VLOOKUP(Table356[[#This Row],[Site name]],Table3[],28))</f>
        <v>12</v>
      </c>
      <c r="AF83" t="str">
        <f>IF(VLOOKUP(Table356[[#This Row],[Site name]],Table3[],29)=0,"",VLOOKUP(Table356[[#This Row],[Site name]],Table3[],29))</f>
        <v/>
      </c>
      <c r="AG83" t="str">
        <f>IF(VLOOKUP(Table356[[#This Row],[Site name]],Table3[],30)=0,"",VLOOKUP(Table356[[#This Row],[Site name]],Table3[],30))</f>
        <v/>
      </c>
      <c r="AH83" t="str">
        <f>IF(VLOOKUP(Table356[[#This Row],[Site name]],Table3[],31)=0,"",VLOOKUP(Table356[[#This Row],[Site name]],Table3[],31))</f>
        <v/>
      </c>
      <c r="AI83" t="str">
        <f>IF(VLOOKUP(Table356[[#This Row],[Site name]],Table3[],32)=0,"",VLOOKUP(Table356[[#This Row],[Site name]],Table3[],32))</f>
        <v>Hodkinson</v>
      </c>
      <c r="AJ83" t="str">
        <f>IF(VLOOKUP(Table356[[#This Row],[Site name]],Table3[],33)=0,"",VLOOKUP(Table356[[#This Row],[Site name]],Table3[],33))</f>
        <v/>
      </c>
      <c r="AK83" t="str">
        <f>IF(VLOOKUP(Table356[[#This Row],[Site name]],Table3[],34)=0,"",VLOOKUP(Table356[[#This Row],[Site name]],Table3[],34))</f>
        <v/>
      </c>
      <c r="AL83" t="str">
        <f>IF(VLOOKUP(Table356[[#This Row],[Site name]],Table3[],35)=0,"",VLOOKUP(Table356[[#This Row],[Site name]],Table3[],35))</f>
        <v/>
      </c>
      <c r="AM83" t="str">
        <f>IF(VLOOKUP(Table356[[#This Row],[Site name]],Table3[],36)=0,"",VLOOKUP(Table356[[#This Row],[Site name]],Table3[],36))</f>
        <v/>
      </c>
      <c r="AN83" t="str">
        <f>IF(VLOOKUP(Table356[[#This Row],[Site name]],Table3[],37)=0,"",VLOOKUP(Table356[[#This Row],[Site name]],Table3[],37))</f>
        <v>Project 48</v>
      </c>
      <c r="AO83" s="188">
        <f>VLOOKUP(Table356[[#This Row],[Site name]],Table3[],38)</f>
        <v>1</v>
      </c>
      <c r="AP83" s="197">
        <f>VLOOKUP(Table356[[#This Row],[Site name]],Table3[],39)</f>
        <v>1</v>
      </c>
    </row>
    <row r="84" spans="2:42">
      <c r="B84" t="s">
        <v>159</v>
      </c>
      <c r="C84" t="s">
        <v>982</v>
      </c>
      <c r="D84">
        <v>637</v>
      </c>
      <c r="E84" t="str">
        <f>IF(VLOOKUP(Table356[[#This Row],[Site name]],Table3[],2)=0,"",VLOOKUP(Table356[[#This Row],[Site name]],Table3[],2))</f>
        <v>City of London</v>
      </c>
      <c r="F84" t="str">
        <f>IF(VLOOKUP(Table356[[#This Row],[Site name]],Table3[],3)=0,"",VLOOKUP(Table356[[#This Row],[Site name]],Table3[],3))</f>
        <v>EC2R 5AN</v>
      </c>
      <c r="G84" t="str">
        <f>IF(VLOOKUP(Table356[[#This Row],[Site name]],Table3[],4)=0,"",VLOOKUP(Table356[[#This Row],[Site name]],Table3[],4))</f>
        <v>21/00694/FULMAJ</v>
      </c>
      <c r="H84" t="str">
        <f>IF(VLOOKUP(Table356[[#This Row],[Site name]],Table3[],5)=0,"",VLOOKUP(Table356[[#This Row],[Site name]],Table3[],5))</f>
        <v>Planning Portal</v>
      </c>
      <c r="I84" s="185" t="str">
        <f>IF(VLOOKUP(Table356[[#This Row],[Site name]],Table3[],6)=0,"",VLOOKUP(Table356[[#This Row],[Site name]],Table3[],6))</f>
        <v>Front façade retention</v>
      </c>
      <c r="J84" s="185">
        <f>IF(VLOOKUP(Table356[[#This Row],[Site name]],Table3[],7)=0,"",VLOOKUP(Table356[[#This Row],[Site name]],Table3[],7))</f>
        <v>44417</v>
      </c>
      <c r="K84" s="185">
        <f>IF(VLOOKUP(Table356[[#This Row],[Site name]],Table3[],8)=0,"",VLOOKUP(Table356[[#This Row],[Site name]],Table3[],8))</f>
        <v>44909</v>
      </c>
      <c r="L84" t="str">
        <f>IF(VLOOKUP(Table356[[#This Row],[Site name]],Table3[],9)=0,"",VLOOKUP(Table356[[#This Row],[Site name]],Table3[],9))</f>
        <v/>
      </c>
      <c r="M84" t="str">
        <f>IF(VLOOKUP(Table356[[#This Row],[Site name]],Table3[],10)=0,"",VLOOKUP(Table356[[#This Row],[Site name]],Table3[],10))</f>
        <v>Office &amp; Retail</v>
      </c>
      <c r="N84" t="str">
        <f>IF(VLOOKUP(Table356[[#This Row],[Site name]],Table3[],11)=0,"",VLOOKUP(Table356[[#This Row],[Site name]],Table3[],11))</f>
        <v>No</v>
      </c>
      <c r="O84" t="str">
        <f>IF(VLOOKUP(Table356[[#This Row],[Site name]],Table3[],12)=0,"",VLOOKUP(Table356[[#This Row],[Site name]],Table3[],12))</f>
        <v>Substructure and/or Façade Retained</v>
      </c>
      <c r="P84" t="str">
        <f>IF(VLOOKUP(Table356[[#This Row],[Site name]],Table3[],13)=0,"",VLOOKUP(Table356[[#This Row],[Site name]],Table3[],13))</f>
        <v>1870s</v>
      </c>
      <c r="Q84" t="str">
        <f>IF(VLOOKUP(Table356[[#This Row],[Site name]],Table3[],14)=0,"",VLOOKUP(Table356[[#This Row],[Site name]],Table3[],14))</f>
        <v>Not listed</v>
      </c>
      <c r="R84" s="197">
        <f>IF(VLOOKUP(Table356[[#This Row],[Site name]],Table3[],15)="","",VLOOKUP(Table356[[#This Row],[Site name]],Table3[],15))</f>
        <v>3851</v>
      </c>
      <c r="S84" s="197">
        <f>IF(VLOOKUP(Table356[[#This Row],[Site name]],Table3[],16)=0,"",VLOOKUP(Table356[[#This Row],[Site name]],Table3[],16))</f>
        <v>5220</v>
      </c>
      <c r="T84" s="196">
        <f>IF(VLOOKUP(Table356[[#This Row],[Site name]],Table3[],17)="","",VLOOKUP(Table356[[#This Row],[Site name]],Table3[],17))</f>
        <v>3851</v>
      </c>
      <c r="U84" s="187">
        <f>IF(VLOOKUP(Table356[[#This Row],[Site name]],Table3[],18)="","",VLOOKUP(Table356[[#This Row],[Site name]],Table3[],18))</f>
        <v>0.35549207997922627</v>
      </c>
      <c r="V84" s="197">
        <f>IF(VLOOKUP(Table356[[#This Row],[Site name]],Table3[],19)="","",VLOOKUP(Table356[[#This Row],[Site name]],Table3[],19))</f>
        <v>5220</v>
      </c>
      <c r="W84" t="str">
        <f>IF(VLOOKUP(Table356[[#This Row],[Site name]],Table3[],20)=0,"",VLOOKUP(Table356[[#This Row],[Site name]],Table3[],20))</f>
        <v/>
      </c>
      <c r="X84" t="str">
        <f>IF(VLOOKUP(Table356[[#This Row],[Site name]],Table3[],21)=0,"",VLOOKUP(Table356[[#This Row],[Site name]],Table3[],21))</f>
        <v/>
      </c>
      <c r="Y84" t="str">
        <f>IF(VLOOKUP(Table356[[#This Row],[Site name]],Table3[],22)=0,"",VLOOKUP(Table356[[#This Row],[Site name]],Table3[],22))</f>
        <v/>
      </c>
      <c r="Z84" t="str">
        <f>IF(VLOOKUP(Table356[[#This Row],[Site name]],Table3[],23)=0,"",VLOOKUP(Table356[[#This Row],[Site name]],Table3[],23))</f>
        <v/>
      </c>
      <c r="AA84" t="str">
        <f>IF(VLOOKUP(Table356[[#This Row],[Site name]],Table3[],24)=0,"",VLOOKUP(Table356[[#This Row],[Site name]],Table3[],24))</f>
        <v/>
      </c>
      <c r="AB84" t="str">
        <f>IF(VLOOKUP(Table356[[#This Row],[Site name]],Table3[],25)=0,"",VLOOKUP(Table356[[#This Row],[Site name]],Table3[],25))</f>
        <v/>
      </c>
      <c r="AC84">
        <f>IF(VLOOKUP(Table356[[#This Row],[Site name]],Table3[],26)=0,"",VLOOKUP(Table356[[#This Row],[Site name]],Table3[],26))</f>
        <v>8</v>
      </c>
      <c r="AD84">
        <f>IF(VLOOKUP(Table356[[#This Row],[Site name]],Table3[],27)=0,"",VLOOKUP(Table356[[#This Row],[Site name]],Table3[],27))</f>
        <v>10</v>
      </c>
      <c r="AE84">
        <f>IF(VLOOKUP(Table356[[#This Row],[Site name]],Table3[],28)=0,"",VLOOKUP(Table356[[#This Row],[Site name]],Table3[],28))</f>
        <v>9</v>
      </c>
      <c r="AF84">
        <f>IF(VLOOKUP(Table356[[#This Row],[Site name]],Table3[],29)=0,"",VLOOKUP(Table356[[#This Row],[Site name]],Table3[],29))</f>
        <v>2</v>
      </c>
      <c r="AG84" t="str">
        <f>IF(VLOOKUP(Table356[[#This Row],[Site name]],Table3[],30)=0,"",VLOOKUP(Table356[[#This Row],[Site name]],Table3[],30))</f>
        <v/>
      </c>
      <c r="AH84" t="str">
        <f>IF(VLOOKUP(Table356[[#This Row],[Site name]],Table3[],31)=0,"",VLOOKUP(Table356[[#This Row],[Site name]],Table3[],31))</f>
        <v/>
      </c>
      <c r="AI84" t="str">
        <f>IF(VLOOKUP(Table356[[#This Row],[Site name]],Table3[],32)=0,"",VLOOKUP(Table356[[#This Row],[Site name]],Table3[],32))</f>
        <v>FLATT</v>
      </c>
      <c r="AJ84" t="str">
        <f>IF(VLOOKUP(Table356[[#This Row],[Site name]],Table3[],33)=0,"",VLOOKUP(Table356[[#This Row],[Site name]],Table3[],33))</f>
        <v>Heyne Tillet Steel</v>
      </c>
      <c r="AK84" t="str">
        <f>IF(VLOOKUP(Table356[[#This Row],[Site name]],Table3[],34)=0,"",VLOOKUP(Table356[[#This Row],[Site name]],Table3[],34))</f>
        <v>FLATT</v>
      </c>
      <c r="AL84" t="str">
        <f>IF(VLOOKUP(Table356[[#This Row],[Site name]],Table3[],35)=0,"",VLOOKUP(Table356[[#This Row],[Site name]],Table3[],35))</f>
        <v>Emrys Architects</v>
      </c>
      <c r="AM84" t="str">
        <f>IF(VLOOKUP(Table356[[#This Row],[Site name]],Table3[],36)=0,"",VLOOKUP(Table356[[#This Row],[Site name]],Table3[],36))</f>
        <v>One Click LCA</v>
      </c>
      <c r="AN84" t="str">
        <f>IF(VLOOKUP(Table356[[#This Row],[Site name]],Table3[],37)=0,"",VLOOKUP(Table356[[#This Row],[Site name]],Table3[],37))</f>
        <v>Project 50</v>
      </c>
      <c r="AO84" s="188">
        <f>VLOOKUP(Table356[[#This Row],[Site name]],Table3[],38)</f>
        <v>1</v>
      </c>
      <c r="AP84" s="197">
        <f>VLOOKUP(Table356[[#This Row],[Site name]],Table3[],39)</f>
        <v>2</v>
      </c>
    </row>
    <row r="85" spans="2:42">
      <c r="B85" t="s">
        <v>159</v>
      </c>
      <c r="C85" t="s">
        <v>983</v>
      </c>
      <c r="E85" t="str">
        <f>IF(VLOOKUP(Table356[[#This Row],[Site name]],Table3[],2)=0,"",VLOOKUP(Table356[[#This Row],[Site name]],Table3[],2))</f>
        <v>City of London</v>
      </c>
      <c r="F85" t="str">
        <f>IF(VLOOKUP(Table356[[#This Row],[Site name]],Table3[],3)=0,"",VLOOKUP(Table356[[#This Row],[Site name]],Table3[],3))</f>
        <v>EC2R 5AN</v>
      </c>
      <c r="G85" t="str">
        <f>IF(VLOOKUP(Table356[[#This Row],[Site name]],Table3[],4)=0,"",VLOOKUP(Table356[[#This Row],[Site name]],Table3[],4))</f>
        <v>21/00694/FULMAJ</v>
      </c>
      <c r="H85" t="str">
        <f>IF(VLOOKUP(Table356[[#This Row],[Site name]],Table3[],5)=0,"",VLOOKUP(Table356[[#This Row],[Site name]],Table3[],5))</f>
        <v>Planning Portal</v>
      </c>
      <c r="I85" s="185" t="str">
        <f>IF(VLOOKUP(Table356[[#This Row],[Site name]],Table3[],6)=0,"",VLOOKUP(Table356[[#This Row],[Site name]],Table3[],6))</f>
        <v>Front façade retention</v>
      </c>
      <c r="J85" s="185">
        <f>IF(VLOOKUP(Table356[[#This Row],[Site name]],Table3[],7)=0,"",VLOOKUP(Table356[[#This Row],[Site name]],Table3[],7))</f>
        <v>44417</v>
      </c>
      <c r="K85" s="185">
        <f>IF(VLOOKUP(Table356[[#This Row],[Site name]],Table3[],8)=0,"",VLOOKUP(Table356[[#This Row],[Site name]],Table3[],8))</f>
        <v>44909</v>
      </c>
      <c r="L85" t="str">
        <f>IF(VLOOKUP(Table356[[#This Row],[Site name]],Table3[],9)=0,"",VLOOKUP(Table356[[#This Row],[Site name]],Table3[],9))</f>
        <v/>
      </c>
      <c r="M85" t="str">
        <f>IF(VLOOKUP(Table356[[#This Row],[Site name]],Table3[],10)=0,"",VLOOKUP(Table356[[#This Row],[Site name]],Table3[],10))</f>
        <v>Office &amp; Retail</v>
      </c>
      <c r="N85" t="str">
        <f>IF(VLOOKUP(Table356[[#This Row],[Site name]],Table3[],11)=0,"",VLOOKUP(Table356[[#This Row],[Site name]],Table3[],11))</f>
        <v>No</v>
      </c>
      <c r="O85" t="str">
        <f>IF(VLOOKUP(Table356[[#This Row],[Site name]],Table3[],12)=0,"",VLOOKUP(Table356[[#This Row],[Site name]],Table3[],12))</f>
        <v>Substructure and/or Façade Retained</v>
      </c>
      <c r="P85" t="str">
        <f>IF(VLOOKUP(Table356[[#This Row],[Site name]],Table3[],13)=0,"",VLOOKUP(Table356[[#This Row],[Site name]],Table3[],13))</f>
        <v>1870s</v>
      </c>
      <c r="Q85" t="str">
        <f>IF(VLOOKUP(Table356[[#This Row],[Site name]],Table3[],14)=0,"",VLOOKUP(Table356[[#This Row],[Site name]],Table3[],14))</f>
        <v>Not listed</v>
      </c>
      <c r="R85" s="197">
        <f>IF(VLOOKUP(Table356[[#This Row],[Site name]],Table3[],15)="","",VLOOKUP(Table356[[#This Row],[Site name]],Table3[],15))</f>
        <v>3851</v>
      </c>
      <c r="S85" s="197">
        <f>IF(VLOOKUP(Table356[[#This Row],[Site name]],Table3[],16)=0,"",VLOOKUP(Table356[[#This Row],[Site name]],Table3[],16))</f>
        <v>5220</v>
      </c>
      <c r="T85" s="196">
        <f>IF(VLOOKUP(Table356[[#This Row],[Site name]],Table3[],17)="","",VLOOKUP(Table356[[#This Row],[Site name]],Table3[],17))</f>
        <v>3851</v>
      </c>
      <c r="U85" s="187">
        <f>IF(VLOOKUP(Table356[[#This Row],[Site name]],Table3[],18)="","",VLOOKUP(Table356[[#This Row],[Site name]],Table3[],18))</f>
        <v>0.35549207997922627</v>
      </c>
      <c r="V85" s="197">
        <f>IF(VLOOKUP(Table356[[#This Row],[Site name]],Table3[],19)="","",VLOOKUP(Table356[[#This Row],[Site name]],Table3[],19))</f>
        <v>5220</v>
      </c>
      <c r="W85" t="str">
        <f>IF(VLOOKUP(Table356[[#This Row],[Site name]],Table3[],20)=0,"",VLOOKUP(Table356[[#This Row],[Site name]],Table3[],20))</f>
        <v/>
      </c>
      <c r="X85" t="str">
        <f>IF(VLOOKUP(Table356[[#This Row],[Site name]],Table3[],21)=0,"",VLOOKUP(Table356[[#This Row],[Site name]],Table3[],21))</f>
        <v/>
      </c>
      <c r="Y85" t="str">
        <f>IF(VLOOKUP(Table356[[#This Row],[Site name]],Table3[],22)=0,"",VLOOKUP(Table356[[#This Row],[Site name]],Table3[],22))</f>
        <v/>
      </c>
      <c r="Z85" t="str">
        <f>IF(VLOOKUP(Table356[[#This Row],[Site name]],Table3[],23)=0,"",VLOOKUP(Table356[[#This Row],[Site name]],Table3[],23))</f>
        <v/>
      </c>
      <c r="AA85" t="str">
        <f>IF(VLOOKUP(Table356[[#This Row],[Site name]],Table3[],24)=0,"",VLOOKUP(Table356[[#This Row],[Site name]],Table3[],24))</f>
        <v/>
      </c>
      <c r="AB85" t="str">
        <f>IF(VLOOKUP(Table356[[#This Row],[Site name]],Table3[],25)=0,"",VLOOKUP(Table356[[#This Row],[Site name]],Table3[],25))</f>
        <v/>
      </c>
      <c r="AC85">
        <f>IF(VLOOKUP(Table356[[#This Row],[Site name]],Table3[],26)=0,"",VLOOKUP(Table356[[#This Row],[Site name]],Table3[],26))</f>
        <v>8</v>
      </c>
      <c r="AD85">
        <f>IF(VLOOKUP(Table356[[#This Row],[Site name]],Table3[],27)=0,"",VLOOKUP(Table356[[#This Row],[Site name]],Table3[],27))</f>
        <v>10</v>
      </c>
      <c r="AE85">
        <f>IF(VLOOKUP(Table356[[#This Row],[Site name]],Table3[],28)=0,"",VLOOKUP(Table356[[#This Row],[Site name]],Table3[],28))</f>
        <v>9</v>
      </c>
      <c r="AF85">
        <f>IF(VLOOKUP(Table356[[#This Row],[Site name]],Table3[],29)=0,"",VLOOKUP(Table356[[#This Row],[Site name]],Table3[],29))</f>
        <v>2</v>
      </c>
      <c r="AG85" t="str">
        <f>IF(VLOOKUP(Table356[[#This Row],[Site name]],Table3[],30)=0,"",VLOOKUP(Table356[[#This Row],[Site name]],Table3[],30))</f>
        <v/>
      </c>
      <c r="AH85" t="str">
        <f>IF(VLOOKUP(Table356[[#This Row],[Site name]],Table3[],31)=0,"",VLOOKUP(Table356[[#This Row],[Site name]],Table3[],31))</f>
        <v/>
      </c>
      <c r="AI85" t="str">
        <f>IF(VLOOKUP(Table356[[#This Row],[Site name]],Table3[],32)=0,"",VLOOKUP(Table356[[#This Row],[Site name]],Table3[],32))</f>
        <v>FLATT</v>
      </c>
      <c r="AJ85" t="str">
        <f>IF(VLOOKUP(Table356[[#This Row],[Site name]],Table3[],33)=0,"",VLOOKUP(Table356[[#This Row],[Site name]],Table3[],33))</f>
        <v>Heyne Tillet Steel</v>
      </c>
      <c r="AK85" t="str">
        <f>IF(VLOOKUP(Table356[[#This Row],[Site name]],Table3[],34)=0,"",VLOOKUP(Table356[[#This Row],[Site name]],Table3[],34))</f>
        <v>FLATT</v>
      </c>
      <c r="AL85" t="str">
        <f>IF(VLOOKUP(Table356[[#This Row],[Site name]],Table3[],35)=0,"",VLOOKUP(Table356[[#This Row],[Site name]],Table3[],35))</f>
        <v>Emrys Architects</v>
      </c>
      <c r="AM85" t="str">
        <f>IF(VLOOKUP(Table356[[#This Row],[Site name]],Table3[],36)=0,"",VLOOKUP(Table356[[#This Row],[Site name]],Table3[],36))</f>
        <v>One Click LCA</v>
      </c>
      <c r="AN85" t="str">
        <f>IF(VLOOKUP(Table356[[#This Row],[Site name]],Table3[],37)=0,"",VLOOKUP(Table356[[#This Row],[Site name]],Table3[],37))</f>
        <v>Project 50</v>
      </c>
      <c r="AO85" s="188">
        <f>VLOOKUP(Table356[[#This Row],[Site name]],Table3[],38)</f>
        <v>1</v>
      </c>
      <c r="AP85" s="197">
        <f>VLOOKUP(Table356[[#This Row],[Site name]],Table3[],39)</f>
        <v>2</v>
      </c>
    </row>
    <row r="86" spans="2:42">
      <c r="B86" t="s">
        <v>353</v>
      </c>
      <c r="C86" t="s">
        <v>983</v>
      </c>
      <c r="D86">
        <v>824</v>
      </c>
      <c r="E86" t="str">
        <f>IF(VLOOKUP(Table356[[#This Row],[Site name]],Table3[],2)=0,"",VLOOKUP(Table356[[#This Row],[Site name]],Table3[],2))</f>
        <v>Southwark</v>
      </c>
      <c r="F86" t="str">
        <f>IF(VLOOKUP(Table356[[#This Row],[Site name]],Table3[],3)=0,"",VLOOKUP(Table356[[#This Row],[Site name]],Table3[],3))</f>
        <v>SE16 3FN</v>
      </c>
      <c r="G86" t="str">
        <f>IF(VLOOKUP(Table356[[#This Row],[Site name]],Table3[],4)=0,"",VLOOKUP(Table356[[#This Row],[Site name]],Table3[],4))</f>
        <v>23/AP/0948</v>
      </c>
      <c r="H86" t="str">
        <f>IF(VLOOKUP(Table356[[#This Row],[Site name]],Table3[],5)=0,"",VLOOKUP(Table356[[#This Row],[Site name]],Table3[],5))</f>
        <v>Planning Portal</v>
      </c>
      <c r="I86" s="185" t="str">
        <f>IF(VLOOKUP(Table356[[#This Row],[Site name]],Table3[],6)=0,"",VLOOKUP(Table356[[#This Row],[Site name]],Table3[],6))</f>
        <v>Up to 4-storey building.</v>
      </c>
      <c r="J86" s="185">
        <f>IF(VLOOKUP(Table356[[#This Row],[Site name]],Table3[],7)=0,"",VLOOKUP(Table356[[#This Row],[Site name]],Table3[],7))</f>
        <v>45021</v>
      </c>
      <c r="K86" s="185" t="str">
        <f>IF(VLOOKUP(Table356[[#This Row],[Site name]],Table3[],8)=0,"",VLOOKUP(Table356[[#This Row],[Site name]],Table3[],8))</f>
        <v/>
      </c>
      <c r="L86" t="str">
        <f>IF(VLOOKUP(Table356[[#This Row],[Site name]],Table3[],9)=0,"",VLOOKUP(Table356[[#This Row],[Site name]],Table3[],9))</f>
        <v/>
      </c>
      <c r="M86" t="str">
        <f>IF(VLOOKUP(Table356[[#This Row],[Site name]],Table3[],10)=0,"",VLOOKUP(Table356[[#This Row],[Site name]],Table3[],10))</f>
        <v>Industrial</v>
      </c>
      <c r="N86" t="str">
        <f>IF(VLOOKUP(Table356[[#This Row],[Site name]],Table3[],11)=0,"",VLOOKUP(Table356[[#This Row],[Site name]],Table3[],11))</f>
        <v/>
      </c>
      <c r="O86" t="str">
        <f>IF(VLOOKUP(Table356[[#This Row],[Site name]],Table3[],12)=0,"",VLOOKUP(Table356[[#This Row],[Site name]],Table3[],12))</f>
        <v>New Build</v>
      </c>
      <c r="P86" t="str">
        <f>IF(VLOOKUP(Table356[[#This Row],[Site name]],Table3[],13)=0,"",VLOOKUP(Table356[[#This Row],[Site name]],Table3[],13))</f>
        <v/>
      </c>
      <c r="Q86" t="str">
        <f>IF(VLOOKUP(Table356[[#This Row],[Site name]],Table3[],14)=0,"",VLOOKUP(Table356[[#This Row],[Site name]],Table3[],14))</f>
        <v/>
      </c>
      <c r="R86" s="197" t="str">
        <f>IF(VLOOKUP(Table356[[#This Row],[Site name]],Table3[],15)="","",VLOOKUP(Table356[[#This Row],[Site name]],Table3[],15))</f>
        <v/>
      </c>
      <c r="S86" s="197">
        <f>IF(VLOOKUP(Table356[[#This Row],[Site name]],Table3[],16)=0,"",VLOOKUP(Table356[[#This Row],[Site name]],Table3[],16))</f>
        <v>20864</v>
      </c>
      <c r="T86" s="196" t="str">
        <f>IF(VLOOKUP(Table356[[#This Row],[Site name]],Table3[],17)="","",VLOOKUP(Table356[[#This Row],[Site name]],Table3[],17))</f>
        <v/>
      </c>
      <c r="U86" s="187" t="str">
        <f>IF(VLOOKUP(Table356[[#This Row],[Site name]],Table3[],18)="","",VLOOKUP(Table356[[#This Row],[Site name]],Table3[],18))</f>
        <v/>
      </c>
      <c r="V86" s="197">
        <f>IF(VLOOKUP(Table356[[#This Row],[Site name]],Table3[],19)="","",VLOOKUP(Table356[[#This Row],[Site name]],Table3[],19))</f>
        <v>20864</v>
      </c>
      <c r="W86" t="str">
        <f>IF(VLOOKUP(Table356[[#This Row],[Site name]],Table3[],20)=0,"",VLOOKUP(Table356[[#This Row],[Site name]],Table3[],20))</f>
        <v/>
      </c>
      <c r="X86" t="str">
        <f>IF(VLOOKUP(Table356[[#This Row],[Site name]],Table3[],21)=0,"",VLOOKUP(Table356[[#This Row],[Site name]],Table3[],21))</f>
        <v/>
      </c>
      <c r="Y86" t="str">
        <f>IF(VLOOKUP(Table356[[#This Row],[Site name]],Table3[],22)=0,"",VLOOKUP(Table356[[#This Row],[Site name]],Table3[],22))</f>
        <v/>
      </c>
      <c r="Z86" t="str">
        <f>IF(VLOOKUP(Table356[[#This Row],[Site name]],Table3[],23)=0,"",VLOOKUP(Table356[[#This Row],[Site name]],Table3[],23))</f>
        <v/>
      </c>
      <c r="AA86" t="str">
        <f>IF(VLOOKUP(Table356[[#This Row],[Site name]],Table3[],24)=0,"",VLOOKUP(Table356[[#This Row],[Site name]],Table3[],24))</f>
        <v/>
      </c>
      <c r="AB86" t="str">
        <f>IF(VLOOKUP(Table356[[#This Row],[Site name]],Table3[],25)=0,"",VLOOKUP(Table356[[#This Row],[Site name]],Table3[],25))</f>
        <v/>
      </c>
      <c r="AC86" t="str">
        <f>IF(VLOOKUP(Table356[[#This Row],[Site name]],Table3[],26)=0,"",VLOOKUP(Table356[[#This Row],[Site name]],Table3[],26))</f>
        <v/>
      </c>
      <c r="AD86">
        <f>IF(VLOOKUP(Table356[[#This Row],[Site name]],Table3[],27)=0,"",VLOOKUP(Table356[[#This Row],[Site name]],Table3[],27))</f>
        <v>4</v>
      </c>
      <c r="AE86">
        <f>IF(VLOOKUP(Table356[[#This Row],[Site name]],Table3[],28)=0,"",VLOOKUP(Table356[[#This Row],[Site name]],Table3[],28))</f>
        <v>4</v>
      </c>
      <c r="AF86" t="str">
        <f>IF(VLOOKUP(Table356[[#This Row],[Site name]],Table3[],29)=0,"",VLOOKUP(Table356[[#This Row],[Site name]],Table3[],29))</f>
        <v/>
      </c>
      <c r="AG86" t="str">
        <f>IF(VLOOKUP(Table356[[#This Row],[Site name]],Table3[],30)=0,"",VLOOKUP(Table356[[#This Row],[Site name]],Table3[],30))</f>
        <v/>
      </c>
      <c r="AH86" t="str">
        <f>IF(VLOOKUP(Table356[[#This Row],[Site name]],Table3[],31)=0,"",VLOOKUP(Table356[[#This Row],[Site name]],Table3[],31))</f>
        <v/>
      </c>
      <c r="AI86" t="str">
        <f>IF(VLOOKUP(Table356[[#This Row],[Site name]],Table3[],32)=0,"",VLOOKUP(Table356[[#This Row],[Site name]],Table3[],32))</f>
        <v>Insignis</v>
      </c>
      <c r="AJ86" t="str">
        <f>IF(VLOOKUP(Table356[[#This Row],[Site name]],Table3[],33)=0,"",VLOOKUP(Table356[[#This Row],[Site name]],Table3[],33))</f>
        <v/>
      </c>
      <c r="AK86" t="str">
        <f>IF(VLOOKUP(Table356[[#This Row],[Site name]],Table3[],34)=0,"",VLOOKUP(Table356[[#This Row],[Site name]],Table3[],34))</f>
        <v/>
      </c>
      <c r="AL86" t="str">
        <f>IF(VLOOKUP(Table356[[#This Row],[Site name]],Table3[],35)=0,"",VLOOKUP(Table356[[#This Row],[Site name]],Table3[],35))</f>
        <v/>
      </c>
      <c r="AM86" t="str">
        <f>IF(VLOOKUP(Table356[[#This Row],[Site name]],Table3[],36)=0,"",VLOOKUP(Table356[[#This Row],[Site name]],Table3[],36))</f>
        <v/>
      </c>
      <c r="AN86" t="str">
        <f>IF(VLOOKUP(Table356[[#This Row],[Site name]],Table3[],37)=0,"",VLOOKUP(Table356[[#This Row],[Site name]],Table3[],37))</f>
        <v>Project 49</v>
      </c>
      <c r="AO86" s="188">
        <f>VLOOKUP(Table356[[#This Row],[Site name]],Table3[],38)</f>
        <v>1</v>
      </c>
      <c r="AP86" s="197">
        <f>VLOOKUP(Table356[[#This Row],[Site name]],Table3[],39)</f>
        <v>1</v>
      </c>
    </row>
    <row r="87" spans="2:42">
      <c r="B87" t="s">
        <v>353</v>
      </c>
      <c r="C87" t="s">
        <v>982</v>
      </c>
      <c r="D87">
        <v>829</v>
      </c>
      <c r="E87" t="str">
        <f>IF(VLOOKUP(Table356[[#This Row],[Site name]],Table3[],2)=0,"",VLOOKUP(Table356[[#This Row],[Site name]],Table3[],2))</f>
        <v>Southwark</v>
      </c>
      <c r="F87" t="str">
        <f>IF(VLOOKUP(Table356[[#This Row],[Site name]],Table3[],3)=0,"",VLOOKUP(Table356[[#This Row],[Site name]],Table3[],3))</f>
        <v>SE16 3FN</v>
      </c>
      <c r="G87" t="str">
        <f>IF(VLOOKUP(Table356[[#This Row],[Site name]],Table3[],4)=0,"",VLOOKUP(Table356[[#This Row],[Site name]],Table3[],4))</f>
        <v>23/AP/0948</v>
      </c>
      <c r="H87" t="str">
        <f>IF(VLOOKUP(Table356[[#This Row],[Site name]],Table3[],5)=0,"",VLOOKUP(Table356[[#This Row],[Site name]],Table3[],5))</f>
        <v>Planning Portal</v>
      </c>
      <c r="I87" s="185" t="str">
        <f>IF(VLOOKUP(Table356[[#This Row],[Site name]],Table3[],6)=0,"",VLOOKUP(Table356[[#This Row],[Site name]],Table3[],6))</f>
        <v>Up to 4-storey building.</v>
      </c>
      <c r="J87" s="185">
        <f>IF(VLOOKUP(Table356[[#This Row],[Site name]],Table3[],7)=0,"",VLOOKUP(Table356[[#This Row],[Site name]],Table3[],7))</f>
        <v>45021</v>
      </c>
      <c r="K87" s="185" t="str">
        <f>IF(VLOOKUP(Table356[[#This Row],[Site name]],Table3[],8)=0,"",VLOOKUP(Table356[[#This Row],[Site name]],Table3[],8))</f>
        <v/>
      </c>
      <c r="L87" t="str">
        <f>IF(VLOOKUP(Table356[[#This Row],[Site name]],Table3[],9)=0,"",VLOOKUP(Table356[[#This Row],[Site name]],Table3[],9))</f>
        <v/>
      </c>
      <c r="M87" t="str">
        <f>IF(VLOOKUP(Table356[[#This Row],[Site name]],Table3[],10)=0,"",VLOOKUP(Table356[[#This Row],[Site name]],Table3[],10))</f>
        <v>Industrial</v>
      </c>
      <c r="N87" t="str">
        <f>IF(VLOOKUP(Table356[[#This Row],[Site name]],Table3[],11)=0,"",VLOOKUP(Table356[[#This Row],[Site name]],Table3[],11))</f>
        <v/>
      </c>
      <c r="O87" t="str">
        <f>IF(VLOOKUP(Table356[[#This Row],[Site name]],Table3[],12)=0,"",VLOOKUP(Table356[[#This Row],[Site name]],Table3[],12))</f>
        <v>New Build</v>
      </c>
      <c r="P87" t="str">
        <f>IF(VLOOKUP(Table356[[#This Row],[Site name]],Table3[],13)=0,"",VLOOKUP(Table356[[#This Row],[Site name]],Table3[],13))</f>
        <v/>
      </c>
      <c r="Q87" t="str">
        <f>IF(VLOOKUP(Table356[[#This Row],[Site name]],Table3[],14)=0,"",VLOOKUP(Table356[[#This Row],[Site name]],Table3[],14))</f>
        <v/>
      </c>
      <c r="R87" s="197" t="str">
        <f>IF(VLOOKUP(Table356[[#This Row],[Site name]],Table3[],15)="","",VLOOKUP(Table356[[#This Row],[Site name]],Table3[],15))</f>
        <v/>
      </c>
      <c r="S87" s="197">
        <f>IF(VLOOKUP(Table356[[#This Row],[Site name]],Table3[],16)=0,"",VLOOKUP(Table356[[#This Row],[Site name]],Table3[],16))</f>
        <v>20864</v>
      </c>
      <c r="T87" s="196" t="str">
        <f>IF(VLOOKUP(Table356[[#This Row],[Site name]],Table3[],17)="","",VLOOKUP(Table356[[#This Row],[Site name]],Table3[],17))</f>
        <v/>
      </c>
      <c r="U87" s="187" t="str">
        <f>IF(VLOOKUP(Table356[[#This Row],[Site name]],Table3[],18)="","",VLOOKUP(Table356[[#This Row],[Site name]],Table3[],18))</f>
        <v/>
      </c>
      <c r="V87" s="197">
        <f>IF(VLOOKUP(Table356[[#This Row],[Site name]],Table3[],19)="","",VLOOKUP(Table356[[#This Row],[Site name]],Table3[],19))</f>
        <v>20864</v>
      </c>
      <c r="W87" t="str">
        <f>IF(VLOOKUP(Table356[[#This Row],[Site name]],Table3[],20)=0,"",VLOOKUP(Table356[[#This Row],[Site name]],Table3[],20))</f>
        <v/>
      </c>
      <c r="X87" t="str">
        <f>IF(VLOOKUP(Table356[[#This Row],[Site name]],Table3[],21)=0,"",VLOOKUP(Table356[[#This Row],[Site name]],Table3[],21))</f>
        <v/>
      </c>
      <c r="Y87" t="str">
        <f>IF(VLOOKUP(Table356[[#This Row],[Site name]],Table3[],22)=0,"",VLOOKUP(Table356[[#This Row],[Site name]],Table3[],22))</f>
        <v/>
      </c>
      <c r="Z87" t="str">
        <f>IF(VLOOKUP(Table356[[#This Row],[Site name]],Table3[],23)=0,"",VLOOKUP(Table356[[#This Row],[Site name]],Table3[],23))</f>
        <v/>
      </c>
      <c r="AA87" t="str">
        <f>IF(VLOOKUP(Table356[[#This Row],[Site name]],Table3[],24)=0,"",VLOOKUP(Table356[[#This Row],[Site name]],Table3[],24))</f>
        <v/>
      </c>
      <c r="AB87" t="str">
        <f>IF(VLOOKUP(Table356[[#This Row],[Site name]],Table3[],25)=0,"",VLOOKUP(Table356[[#This Row],[Site name]],Table3[],25))</f>
        <v/>
      </c>
      <c r="AC87" t="str">
        <f>IF(VLOOKUP(Table356[[#This Row],[Site name]],Table3[],26)=0,"",VLOOKUP(Table356[[#This Row],[Site name]],Table3[],26))</f>
        <v/>
      </c>
      <c r="AD87">
        <f>IF(VLOOKUP(Table356[[#This Row],[Site name]],Table3[],27)=0,"",VLOOKUP(Table356[[#This Row],[Site name]],Table3[],27))</f>
        <v>4</v>
      </c>
      <c r="AE87">
        <f>IF(VLOOKUP(Table356[[#This Row],[Site name]],Table3[],28)=0,"",VLOOKUP(Table356[[#This Row],[Site name]],Table3[],28))</f>
        <v>4</v>
      </c>
      <c r="AF87" t="str">
        <f>IF(VLOOKUP(Table356[[#This Row],[Site name]],Table3[],29)=0,"",VLOOKUP(Table356[[#This Row],[Site name]],Table3[],29))</f>
        <v/>
      </c>
      <c r="AG87" t="str">
        <f>IF(VLOOKUP(Table356[[#This Row],[Site name]],Table3[],30)=0,"",VLOOKUP(Table356[[#This Row],[Site name]],Table3[],30))</f>
        <v/>
      </c>
      <c r="AH87" t="str">
        <f>IF(VLOOKUP(Table356[[#This Row],[Site name]],Table3[],31)=0,"",VLOOKUP(Table356[[#This Row],[Site name]],Table3[],31))</f>
        <v/>
      </c>
      <c r="AI87" t="str">
        <f>IF(VLOOKUP(Table356[[#This Row],[Site name]],Table3[],32)=0,"",VLOOKUP(Table356[[#This Row],[Site name]],Table3[],32))</f>
        <v>Insignis</v>
      </c>
      <c r="AJ87" t="str">
        <f>IF(VLOOKUP(Table356[[#This Row],[Site name]],Table3[],33)=0,"",VLOOKUP(Table356[[#This Row],[Site name]],Table3[],33))</f>
        <v/>
      </c>
      <c r="AK87" t="str">
        <f>IF(VLOOKUP(Table356[[#This Row],[Site name]],Table3[],34)=0,"",VLOOKUP(Table356[[#This Row],[Site name]],Table3[],34))</f>
        <v/>
      </c>
      <c r="AL87" t="str">
        <f>IF(VLOOKUP(Table356[[#This Row],[Site name]],Table3[],35)=0,"",VLOOKUP(Table356[[#This Row],[Site name]],Table3[],35))</f>
        <v/>
      </c>
      <c r="AM87" t="str">
        <f>IF(VLOOKUP(Table356[[#This Row],[Site name]],Table3[],36)=0,"",VLOOKUP(Table356[[#This Row],[Site name]],Table3[],36))</f>
        <v/>
      </c>
      <c r="AN87" t="str">
        <f>IF(VLOOKUP(Table356[[#This Row],[Site name]],Table3[],37)=0,"",VLOOKUP(Table356[[#This Row],[Site name]],Table3[],37))</f>
        <v>Project 49</v>
      </c>
      <c r="AO87" s="188">
        <f>VLOOKUP(Table356[[#This Row],[Site name]],Table3[],38)</f>
        <v>1</v>
      </c>
      <c r="AP87" s="197">
        <f>VLOOKUP(Table356[[#This Row],[Site name]],Table3[],39)</f>
        <v>1</v>
      </c>
    </row>
    <row r="88" spans="2:42">
      <c r="B88" t="s">
        <v>1069</v>
      </c>
      <c r="C88" t="s">
        <v>982</v>
      </c>
      <c r="D88">
        <v>462</v>
      </c>
      <c r="E88" t="str">
        <f>IF(VLOOKUP(Table356[[#This Row],[Site name]],Table3[],2)=0,"",VLOOKUP(Table356[[#This Row],[Site name]],Table3[],2))</f>
        <v>Westminster</v>
      </c>
      <c r="F88" t="str">
        <f>IF(VLOOKUP(Table356[[#This Row],[Site name]],Table3[],3)=0,"",VLOOKUP(Table356[[#This Row],[Site name]],Table3[],3))</f>
        <v>W1S 1RJ</v>
      </c>
      <c r="G88" t="str">
        <f>IF(VLOOKUP(Table356[[#This Row],[Site name]],Table3[],4)=0,"",VLOOKUP(Table356[[#This Row],[Site name]],Table3[],4))</f>
        <v>23/08027/FULL</v>
      </c>
      <c r="H88" t="str">
        <f>IF(VLOOKUP(Table356[[#This Row],[Site name]],Table3[],5)=0,"",VLOOKUP(Table356[[#This Row],[Site name]],Table3[],5))</f>
        <v>Planning Portal</v>
      </c>
      <c r="I88" s="185" t="str">
        <f>IF(VLOOKUP(Table356[[#This Row],[Site name]],Table3[],6)=0,"",VLOOKUP(Table356[[#This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88" s="185">
        <f>IF(VLOOKUP(Table356[[#This Row],[Site name]],Table3[],7)=0,"",VLOOKUP(Table356[[#This Row],[Site name]],Table3[],7))</f>
        <v>45250</v>
      </c>
      <c r="K88" s="185">
        <f>IF(VLOOKUP(Table356[[#This Row],[Site name]],Table3[],8)=0,"",VLOOKUP(Table356[[#This Row],[Site name]],Table3[],8))</f>
        <v>45353</v>
      </c>
      <c r="L88" t="str">
        <f>IF(VLOOKUP(Table356[[#This Row],[Site name]],Table3[],9)=0,"",VLOOKUP(Table356[[#This Row],[Site name]],Table3[],9))</f>
        <v>Granted</v>
      </c>
      <c r="M88" t="str">
        <f>IF(VLOOKUP(Table356[[#This Row],[Site name]],Table3[],10)=0,"",VLOOKUP(Table356[[#This Row],[Site name]],Table3[],10))</f>
        <v>Office &amp; Retail</v>
      </c>
      <c r="N88" t="str">
        <f>IF(VLOOKUP(Table356[[#This Row],[Site name]],Table3[],11)=0,"",VLOOKUP(Table356[[#This Row],[Site name]],Table3[],11))</f>
        <v>No</v>
      </c>
      <c r="O88" t="str">
        <f>IF(VLOOKUP(Table356[[#This Row],[Site name]],Table3[],12)=0,"",VLOOKUP(Table356[[#This Row],[Site name]],Table3[],12))</f>
        <v>Heavy Refurbishment</v>
      </c>
      <c r="P88" t="str">
        <f>IF(VLOOKUP(Table356[[#This Row],[Site name]],Table3[],13)=0,"",VLOOKUP(Table356[[#This Row],[Site name]],Table3[],13))</f>
        <v>1800s</v>
      </c>
      <c r="Q88" t="str">
        <f>IF(VLOOKUP(Table356[[#This Row],[Site name]],Table3[],14)=0,"",VLOOKUP(Table356[[#This Row],[Site name]],Table3[],14))</f>
        <v>Not listed</v>
      </c>
      <c r="R88" s="197">
        <f>IF(VLOOKUP(Table356[[#This Row],[Site name]],Table3[],15)="","",VLOOKUP(Table356[[#This Row],[Site name]],Table3[],15))</f>
        <v>15079</v>
      </c>
      <c r="S88" s="197">
        <f>IF(VLOOKUP(Table356[[#This Row],[Site name]],Table3[],16)=0,"",VLOOKUP(Table356[[#This Row],[Site name]],Table3[],16))</f>
        <v>18617</v>
      </c>
      <c r="T88" s="196" t="str">
        <f>IF(VLOOKUP(Table356[[#This Row],[Site name]],Table3[],17)="","",VLOOKUP(Table356[[#This Row],[Site name]],Table3[],17))</f>
        <v/>
      </c>
      <c r="U88" s="187">
        <f>IF(VLOOKUP(Table356[[#This Row],[Site name]],Table3[],18)="","",VLOOKUP(Table356[[#This Row],[Site name]],Table3[],18))</f>
        <v>0.2346309436965317</v>
      </c>
      <c r="V88" s="197">
        <f>IF(VLOOKUP(Table356[[#This Row],[Site name]],Table3[],19)="","",VLOOKUP(Table356[[#This Row],[Site name]],Table3[],19))</f>
        <v>3538</v>
      </c>
      <c r="W88" t="str">
        <f>IF(VLOOKUP(Table356[[#This Row],[Site name]],Table3[],20)=0,"",VLOOKUP(Table356[[#This Row],[Site name]],Table3[],20))</f>
        <v>New and retained basement</v>
      </c>
      <c r="X88" t="str">
        <f>IF(VLOOKUP(Table356[[#This Row],[Site name]],Table3[],21)=0,"",VLOOKUP(Table356[[#This Row],[Site name]],Table3[],21))</f>
        <v>Masonry and steel</v>
      </c>
      <c r="Y88" t="str">
        <f>IF(VLOOKUP(Table356[[#This Row],[Site name]],Table3[],22)=0,"",VLOOKUP(Table356[[#This Row],[Site name]],Table3[],22))</f>
        <v>Reinforced Concrete</v>
      </c>
      <c r="Z88" t="str">
        <f>IF(VLOOKUP(Table356[[#This Row],[Site name]],Table3[],23)=0,"",VLOOKUP(Table356[[#This Row],[Site name]],Table3[],23))</f>
        <v>RC Cores / shear walls</v>
      </c>
      <c r="AA88" t="str">
        <f>IF(VLOOKUP(Table356[[#This Row],[Site name]],Table3[],24)=0,"",VLOOKUP(Table356[[#This Row],[Site name]],Table3[],24))</f>
        <v>RC Cores / shear walls</v>
      </c>
      <c r="AB88" t="str">
        <f>IF(VLOOKUP(Table356[[#This Row],[Site name]],Table3[],25)=0,"",VLOOKUP(Table356[[#This Row],[Site name]],Table3[],25))</f>
        <v>Capacity enhancement</v>
      </c>
      <c r="AC88">
        <f>IF(VLOOKUP(Table356[[#This Row],[Site name]],Table3[],26)=0,"",VLOOKUP(Table356[[#This Row],[Site name]],Table3[],26))</f>
        <v>7</v>
      </c>
      <c r="AD88">
        <f>IF(VLOOKUP(Table356[[#This Row],[Site name]],Table3[],27)=0,"",VLOOKUP(Table356[[#This Row],[Site name]],Table3[],27))</f>
        <v>4</v>
      </c>
      <c r="AE88">
        <f>IF(VLOOKUP(Table356[[#This Row],[Site name]],Table3[],28)=0,"",VLOOKUP(Table356[[#This Row],[Site name]],Table3[],28))</f>
        <v>6</v>
      </c>
      <c r="AF88">
        <f>IF(VLOOKUP(Table356[[#This Row],[Site name]],Table3[],29)=0,"",VLOOKUP(Table356[[#This Row],[Site name]],Table3[],29))</f>
        <v>4</v>
      </c>
      <c r="AG88" t="str">
        <f>IF(VLOOKUP(Table356[[#This Row],[Site name]],Table3[],30)=0,"",VLOOKUP(Table356[[#This Row],[Site name]],Table3[],30))</f>
        <v/>
      </c>
      <c r="AH88" t="str">
        <f>IF(VLOOKUP(Table356[[#This Row],[Site name]],Table3[],31)=0,"",VLOOKUP(Table356[[#This Row],[Site name]],Table3[],31))</f>
        <v/>
      </c>
      <c r="AI88" t="str">
        <f>IF(VLOOKUP(Table356[[#This Row],[Site name]],Table3[],32)=0,"",VLOOKUP(Table356[[#This Row],[Site name]],Table3[],32))</f>
        <v>Buro Happold</v>
      </c>
      <c r="AJ88" t="str">
        <f>IF(VLOOKUP(Table356[[#This Row],[Site name]],Table3[],33)=0,"",VLOOKUP(Table356[[#This Row],[Site name]],Table3[],33))</f>
        <v>Buro Happold</v>
      </c>
      <c r="AK88" t="str">
        <f>IF(VLOOKUP(Table356[[#This Row],[Site name]],Table3[],34)=0,"",VLOOKUP(Table356[[#This Row],[Site name]],Table3[],34))</f>
        <v>Buro Happold</v>
      </c>
      <c r="AL88" t="str">
        <f>IF(VLOOKUP(Table356[[#This Row],[Site name]],Table3[],35)=0,"",VLOOKUP(Table356[[#This Row],[Site name]],Table3[],35))</f>
        <v>Foster + Partners</v>
      </c>
      <c r="AM88" t="str">
        <f>IF(VLOOKUP(Table356[[#This Row],[Site name]],Table3[],36)=0,"",VLOOKUP(Table356[[#This Row],[Site name]],Table3[],36))</f>
        <v>One Click LCA</v>
      </c>
      <c r="AN88" t="str">
        <f>IF(VLOOKUP(Table356[[#This Row],[Site name]],Table3[],37)=0,"",VLOOKUP(Table356[[#This Row],[Site name]],Table3[],37))</f>
        <v/>
      </c>
      <c r="AO88" s="220">
        <f>VLOOKUP(Table356[[#This Row],[Site name]],Table3[],38)</f>
        <v>0</v>
      </c>
      <c r="AP88" s="197">
        <f>VLOOKUP(Table356[[#This Row],[Site name]],Table3[],39)</f>
        <v>3</v>
      </c>
    </row>
    <row r="89" spans="2:42">
      <c r="B89" t="s">
        <v>1069</v>
      </c>
      <c r="C89" t="s">
        <v>983</v>
      </c>
      <c r="D89">
        <v>457</v>
      </c>
      <c r="E89" t="str">
        <f>IF(VLOOKUP(Table356[[#This Row],[Site name]],Table3[],2)=0,"",VLOOKUP(Table356[[#This Row],[Site name]],Table3[],2))</f>
        <v>Westminster</v>
      </c>
      <c r="F89" t="str">
        <f>IF(VLOOKUP(Table356[[#This Row],[Site name]],Table3[],3)=0,"",VLOOKUP(Table356[[#This Row],[Site name]],Table3[],3))</f>
        <v>W1S 1RJ</v>
      </c>
      <c r="G89" t="str">
        <f>IF(VLOOKUP(Table356[[#This Row],[Site name]],Table3[],4)=0,"",VLOOKUP(Table356[[#This Row],[Site name]],Table3[],4))</f>
        <v>23/08027/FULL</v>
      </c>
      <c r="H89" t="str">
        <f>IF(VLOOKUP(Table356[[#This Row],[Site name]],Table3[],5)=0,"",VLOOKUP(Table356[[#This Row],[Site name]],Table3[],5))</f>
        <v>Planning Portal</v>
      </c>
      <c r="I89" s="185" t="str">
        <f>IF(VLOOKUP(Table356[[#This Row],[Site name]],Table3[],6)=0,"",VLOOKUP(Table356[[#This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89" s="185">
        <f>IF(VLOOKUP(Table356[[#This Row],[Site name]],Table3[],7)=0,"",VLOOKUP(Table356[[#This Row],[Site name]],Table3[],7))</f>
        <v>45250</v>
      </c>
      <c r="K89" s="185">
        <f>IF(VLOOKUP(Table356[[#This Row],[Site name]],Table3[],8)=0,"",VLOOKUP(Table356[[#This Row],[Site name]],Table3[],8))</f>
        <v>45353</v>
      </c>
      <c r="L89" t="str">
        <f>IF(VLOOKUP(Table356[[#This Row],[Site name]],Table3[],9)=0,"",VLOOKUP(Table356[[#This Row],[Site name]],Table3[],9))</f>
        <v>Granted</v>
      </c>
      <c r="M89" t="str">
        <f>IF(VLOOKUP(Table356[[#This Row],[Site name]],Table3[],10)=0,"",VLOOKUP(Table356[[#This Row],[Site name]],Table3[],10))</f>
        <v>Office &amp; Retail</v>
      </c>
      <c r="N89" t="str">
        <f>IF(VLOOKUP(Table356[[#This Row],[Site name]],Table3[],11)=0,"",VLOOKUP(Table356[[#This Row],[Site name]],Table3[],11))</f>
        <v>No</v>
      </c>
      <c r="O89" t="str">
        <f>IF(VLOOKUP(Table356[[#This Row],[Site name]],Table3[],12)=0,"",VLOOKUP(Table356[[#This Row],[Site name]],Table3[],12))</f>
        <v>Heavy Refurbishment</v>
      </c>
      <c r="P89" t="str">
        <f>IF(VLOOKUP(Table356[[#This Row],[Site name]],Table3[],13)=0,"",VLOOKUP(Table356[[#This Row],[Site name]],Table3[],13))</f>
        <v>1800s</v>
      </c>
      <c r="Q89" t="str">
        <f>IF(VLOOKUP(Table356[[#This Row],[Site name]],Table3[],14)=0,"",VLOOKUP(Table356[[#This Row],[Site name]],Table3[],14))</f>
        <v>Not listed</v>
      </c>
      <c r="R89" s="197">
        <f>IF(VLOOKUP(Table356[[#This Row],[Site name]],Table3[],15)="","",VLOOKUP(Table356[[#This Row],[Site name]],Table3[],15))</f>
        <v>15079</v>
      </c>
      <c r="S89" s="197">
        <f>IF(VLOOKUP(Table356[[#This Row],[Site name]],Table3[],16)=0,"",VLOOKUP(Table356[[#This Row],[Site name]],Table3[],16))</f>
        <v>18617</v>
      </c>
      <c r="T89" s="196" t="str">
        <f>IF(VLOOKUP(Table356[[#This Row],[Site name]],Table3[],17)="","",VLOOKUP(Table356[[#This Row],[Site name]],Table3[],17))</f>
        <v/>
      </c>
      <c r="U89" s="187">
        <f>IF(VLOOKUP(Table356[[#This Row],[Site name]],Table3[],18)="","",VLOOKUP(Table356[[#This Row],[Site name]],Table3[],18))</f>
        <v>0.2346309436965317</v>
      </c>
      <c r="V89" s="197">
        <f>IF(VLOOKUP(Table356[[#This Row],[Site name]],Table3[],19)="","",VLOOKUP(Table356[[#This Row],[Site name]],Table3[],19))</f>
        <v>3538</v>
      </c>
      <c r="W89" t="str">
        <f>IF(VLOOKUP(Table356[[#This Row],[Site name]],Table3[],20)=0,"",VLOOKUP(Table356[[#This Row],[Site name]],Table3[],20))</f>
        <v>New and retained basement</v>
      </c>
      <c r="X89" t="str">
        <f>IF(VLOOKUP(Table356[[#This Row],[Site name]],Table3[],21)=0,"",VLOOKUP(Table356[[#This Row],[Site name]],Table3[],21))</f>
        <v>Masonry and steel</v>
      </c>
      <c r="Y89" t="str">
        <f>IF(VLOOKUP(Table356[[#This Row],[Site name]],Table3[],22)=0,"",VLOOKUP(Table356[[#This Row],[Site name]],Table3[],22))</f>
        <v>Reinforced Concrete</v>
      </c>
      <c r="Z89" t="str">
        <f>IF(VLOOKUP(Table356[[#This Row],[Site name]],Table3[],23)=0,"",VLOOKUP(Table356[[#This Row],[Site name]],Table3[],23))</f>
        <v>RC Cores / shear walls</v>
      </c>
      <c r="AA89" t="str">
        <f>IF(VLOOKUP(Table356[[#This Row],[Site name]],Table3[],24)=0,"",VLOOKUP(Table356[[#This Row],[Site name]],Table3[],24))</f>
        <v>RC Cores / shear walls</v>
      </c>
      <c r="AB89" t="str">
        <f>IF(VLOOKUP(Table356[[#This Row],[Site name]],Table3[],25)=0,"",VLOOKUP(Table356[[#This Row],[Site name]],Table3[],25))</f>
        <v>Capacity enhancement</v>
      </c>
      <c r="AC89">
        <f>IF(VLOOKUP(Table356[[#This Row],[Site name]],Table3[],26)=0,"",VLOOKUP(Table356[[#This Row],[Site name]],Table3[],26))</f>
        <v>7</v>
      </c>
      <c r="AD89">
        <f>IF(VLOOKUP(Table356[[#This Row],[Site name]],Table3[],27)=0,"",VLOOKUP(Table356[[#This Row],[Site name]],Table3[],27))</f>
        <v>4</v>
      </c>
      <c r="AE89">
        <f>IF(VLOOKUP(Table356[[#This Row],[Site name]],Table3[],28)=0,"",VLOOKUP(Table356[[#This Row],[Site name]],Table3[],28))</f>
        <v>6</v>
      </c>
      <c r="AF89">
        <f>IF(VLOOKUP(Table356[[#This Row],[Site name]],Table3[],29)=0,"",VLOOKUP(Table356[[#This Row],[Site name]],Table3[],29))</f>
        <v>4</v>
      </c>
      <c r="AG89" t="str">
        <f>IF(VLOOKUP(Table356[[#This Row],[Site name]],Table3[],30)=0,"",VLOOKUP(Table356[[#This Row],[Site name]],Table3[],30))</f>
        <v/>
      </c>
      <c r="AH89" t="str">
        <f>IF(VLOOKUP(Table356[[#This Row],[Site name]],Table3[],31)=0,"",VLOOKUP(Table356[[#This Row],[Site name]],Table3[],31))</f>
        <v/>
      </c>
      <c r="AI89" t="str">
        <f>IF(VLOOKUP(Table356[[#This Row],[Site name]],Table3[],32)=0,"",VLOOKUP(Table356[[#This Row],[Site name]],Table3[],32))</f>
        <v>Buro Happold</v>
      </c>
      <c r="AJ89" t="str">
        <f>IF(VLOOKUP(Table356[[#This Row],[Site name]],Table3[],33)=0,"",VLOOKUP(Table356[[#This Row],[Site name]],Table3[],33))</f>
        <v>Buro Happold</v>
      </c>
      <c r="AK89" t="str">
        <f>IF(VLOOKUP(Table356[[#This Row],[Site name]],Table3[],34)=0,"",VLOOKUP(Table356[[#This Row],[Site name]],Table3[],34))</f>
        <v>Buro Happold</v>
      </c>
      <c r="AL89" t="str">
        <f>IF(VLOOKUP(Table356[[#This Row],[Site name]],Table3[],35)=0,"",VLOOKUP(Table356[[#This Row],[Site name]],Table3[],35))</f>
        <v>Foster + Partners</v>
      </c>
      <c r="AM89" t="str">
        <f>IF(VLOOKUP(Table356[[#This Row],[Site name]],Table3[],36)=0,"",VLOOKUP(Table356[[#This Row],[Site name]],Table3[],36))</f>
        <v>One Click LCA</v>
      </c>
      <c r="AN89" t="str">
        <f>IF(VLOOKUP(Table356[[#This Row],[Site name]],Table3[],37)=0,"",VLOOKUP(Table356[[#This Row],[Site name]],Table3[],37))</f>
        <v/>
      </c>
      <c r="AO89" s="220">
        <f>VLOOKUP(Table356[[#This Row],[Site name]],Table3[],38)</f>
        <v>0</v>
      </c>
      <c r="AP89" s="197">
        <f>VLOOKUP(Table356[[#This Row],[Site name]],Table3[],39)</f>
        <v>3</v>
      </c>
    </row>
    <row r="90" spans="2:42">
      <c r="B90" t="s">
        <v>356</v>
      </c>
      <c r="C90" t="s">
        <v>982</v>
      </c>
      <c r="D90">
        <v>324</v>
      </c>
      <c r="E90" t="str">
        <f>IF(VLOOKUP(Table356[[#This Row],[Site name]],Table3[],2)=0,"",VLOOKUP(Table356[[#This Row],[Site name]],Table3[],2))</f>
        <v>City of London</v>
      </c>
      <c r="F90" t="str">
        <f>IF(VLOOKUP(Table356[[#This Row],[Site name]],Table3[],3)=0,"",VLOOKUP(Table356[[#This Row],[Site name]],Table3[],3))</f>
        <v>EC2V 7NQ</v>
      </c>
      <c r="G90" t="str">
        <f>IF(VLOOKUP(Table356[[#This Row],[Site name]],Table3[],4)=0,"",VLOOKUP(Table356[[#This Row],[Site name]],Table3[],4))</f>
        <v>22/00848/FULMAJ</v>
      </c>
      <c r="H90" t="str">
        <f>IF(VLOOKUP(Table356[[#This Row],[Site name]],Table3[],5)=0,"",VLOOKUP(Table356[[#This Row],[Site name]],Table3[],5))</f>
        <v>Planning Portal</v>
      </c>
      <c r="I90" s="185" t="str">
        <f>IF(VLOOKUP(Table356[[#This Row],[Site name]],Table3[],6)=0,"",VLOOKUP(Table356[[#This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90" s="185">
        <f>IF(VLOOKUP(Table356[[#This Row],[Site name]],Table3[],7)=0,"",VLOOKUP(Table356[[#This Row],[Site name]],Table3[],7))</f>
        <v>44811</v>
      </c>
      <c r="K90" s="185" t="str">
        <f>IF(VLOOKUP(Table356[[#This Row],[Site name]],Table3[],8)=0,"",VLOOKUP(Table356[[#This Row],[Site name]],Table3[],8))</f>
        <v/>
      </c>
      <c r="L90" t="str">
        <f>IF(VLOOKUP(Table356[[#This Row],[Site name]],Table3[],9)=0,"",VLOOKUP(Table356[[#This Row],[Site name]],Table3[],9))</f>
        <v>Pending</v>
      </c>
      <c r="M90" t="str">
        <f>IF(VLOOKUP(Table356[[#This Row],[Site name]],Table3[],10)=0,"",VLOOKUP(Table356[[#This Row],[Site name]],Table3[],10))</f>
        <v>Office</v>
      </c>
      <c r="N90" t="str">
        <f>IF(VLOOKUP(Table356[[#This Row],[Site name]],Table3[],11)=0,"",VLOOKUP(Table356[[#This Row],[Site name]],Table3[],11))</f>
        <v>No</v>
      </c>
      <c r="O90" t="str">
        <f>IF(VLOOKUP(Table356[[#This Row],[Site name]],Table3[],12)=0,"",VLOOKUP(Table356[[#This Row],[Site name]],Table3[],12))</f>
        <v>Heavy Refurbishment</v>
      </c>
      <c r="P90" t="str">
        <f>IF(VLOOKUP(Table356[[#This Row],[Site name]],Table3[],13)=0,"",VLOOKUP(Table356[[#This Row],[Site name]],Table3[],13))</f>
        <v>2000s</v>
      </c>
      <c r="Q90" t="str">
        <f>IF(VLOOKUP(Table356[[#This Row],[Site name]],Table3[],14)=0,"",VLOOKUP(Table356[[#This Row],[Site name]],Table3[],14))</f>
        <v>Not listed</v>
      </c>
      <c r="R90" s="197">
        <f>IF(VLOOKUP(Table356[[#This Row],[Site name]],Table3[],15)="","",VLOOKUP(Table356[[#This Row],[Site name]],Table3[],15))</f>
        <v>41136</v>
      </c>
      <c r="S90" s="197">
        <f>IF(VLOOKUP(Table356[[#This Row],[Site name]],Table3[],16)=0,"",VLOOKUP(Table356[[#This Row],[Site name]],Table3[],16))</f>
        <v>54290</v>
      </c>
      <c r="T90" s="196">
        <f>IF(VLOOKUP(Table356[[#This Row],[Site name]],Table3[],17)="","",VLOOKUP(Table356[[#This Row],[Site name]],Table3[],17))</f>
        <v>0</v>
      </c>
      <c r="U90" s="187">
        <f>IF(VLOOKUP(Table356[[#This Row],[Site name]],Table3[],18)="","",VLOOKUP(Table356[[#This Row],[Site name]],Table3[],18))</f>
        <v>0.31976857253986779</v>
      </c>
      <c r="V90" s="197">
        <f>IF(VLOOKUP(Table356[[#This Row],[Site name]],Table3[],19)="","",VLOOKUP(Table356[[#This Row],[Site name]],Table3[],19))</f>
        <v>13154</v>
      </c>
      <c r="W90" t="str">
        <f>IF(VLOOKUP(Table356[[#This Row],[Site name]],Table3[],20)=0,"",VLOOKUP(Table356[[#This Row],[Site name]],Table3[],20))</f>
        <v>No new basement</v>
      </c>
      <c r="X90" t="str">
        <f>IF(VLOOKUP(Table356[[#This Row],[Site name]],Table3[],21)=0,"",VLOOKUP(Table356[[#This Row],[Site name]],Table3[],21))</f>
        <v/>
      </c>
      <c r="Y90" t="str">
        <f>IF(VLOOKUP(Table356[[#This Row],[Site name]],Table3[],22)=0,"",VLOOKUP(Table356[[#This Row],[Site name]],Table3[],22))</f>
        <v/>
      </c>
      <c r="Z90" t="str">
        <f>IF(VLOOKUP(Table356[[#This Row],[Site name]],Table3[],23)=0,"",VLOOKUP(Table356[[#This Row],[Site name]],Table3[],23))</f>
        <v/>
      </c>
      <c r="AA90" t="str">
        <f>IF(VLOOKUP(Table356[[#This Row],[Site name]],Table3[],24)=0,"",VLOOKUP(Table356[[#This Row],[Site name]],Table3[],24))</f>
        <v/>
      </c>
      <c r="AB90" t="str">
        <f>IF(VLOOKUP(Table356[[#This Row],[Site name]],Table3[],25)=0,"",VLOOKUP(Table356[[#This Row],[Site name]],Table3[],25))</f>
        <v/>
      </c>
      <c r="AC90">
        <f>IF(VLOOKUP(Table356[[#This Row],[Site name]],Table3[],26)=0,"",VLOOKUP(Table356[[#This Row],[Site name]],Table3[],26))</f>
        <v>12</v>
      </c>
      <c r="AD90">
        <f>IF(VLOOKUP(Table356[[#This Row],[Site name]],Table3[],27)=0,"",VLOOKUP(Table356[[#This Row],[Site name]],Table3[],27))</f>
        <v>17</v>
      </c>
      <c r="AE90">
        <f>IF(VLOOKUP(Table356[[#This Row],[Site name]],Table3[],28)=0,"",VLOOKUP(Table356[[#This Row],[Site name]],Table3[],28))</f>
        <v>14</v>
      </c>
      <c r="AF90">
        <f>IF(VLOOKUP(Table356[[#This Row],[Site name]],Table3[],29)=0,"",VLOOKUP(Table356[[#This Row],[Site name]],Table3[],29))</f>
        <v>5</v>
      </c>
      <c r="AG90">
        <f>IF(VLOOKUP(Table356[[#This Row],[Site name]],Table3[],30)=0,"",VLOOKUP(Table356[[#This Row],[Site name]],Table3[],30))</f>
        <v>2</v>
      </c>
      <c r="AH90" t="str">
        <f>IF(VLOOKUP(Table356[[#This Row],[Site name]],Table3[],31)=0,"",VLOOKUP(Table356[[#This Row],[Site name]],Table3[],31))</f>
        <v/>
      </c>
      <c r="AI90" t="str">
        <f>IF(VLOOKUP(Table356[[#This Row],[Site name]],Table3[],32)=0,"",VLOOKUP(Table356[[#This Row],[Site name]],Table3[],32))</f>
        <v>Longevity Partners</v>
      </c>
      <c r="AJ90" t="str">
        <f>IF(VLOOKUP(Table356[[#This Row],[Site name]],Table3[],33)=0,"",VLOOKUP(Table356[[#This Row],[Site name]],Table3[],33))</f>
        <v>Buro Happold</v>
      </c>
      <c r="AK90" t="str">
        <f>IF(VLOOKUP(Table356[[#This Row],[Site name]],Table3[],34)=0,"",VLOOKUP(Table356[[#This Row],[Site name]],Table3[],34))</f>
        <v>Atelier Ten</v>
      </c>
      <c r="AL90" t="str">
        <f>IF(VLOOKUP(Table356[[#This Row],[Site name]],Table3[],35)=0,"",VLOOKUP(Table356[[#This Row],[Site name]],Table3[],35))</f>
        <v>Squire and Partners</v>
      </c>
      <c r="AM90" t="str">
        <f>IF(VLOOKUP(Table356[[#This Row],[Site name]],Table3[],36)=0,"",VLOOKUP(Table356[[#This Row],[Site name]],Table3[],36))</f>
        <v>One Click LCA</v>
      </c>
      <c r="AN90" t="str">
        <f>IF(VLOOKUP(Table356[[#This Row],[Site name]],Table3[],37)=0,"",VLOOKUP(Table356[[#This Row],[Site name]],Table3[],37))</f>
        <v>Project 51</v>
      </c>
      <c r="AO90" s="188">
        <f>VLOOKUP(Table356[[#This Row],[Site name]],Table3[],38)</f>
        <v>0</v>
      </c>
      <c r="AP90" s="197">
        <f>VLOOKUP(Table356[[#This Row],[Site name]],Table3[],39)</f>
        <v>3</v>
      </c>
    </row>
    <row r="91" spans="2:42">
      <c r="B91" t="s">
        <v>356</v>
      </c>
      <c r="C91" t="s">
        <v>983</v>
      </c>
      <c r="D91">
        <v>264</v>
      </c>
      <c r="E91" t="str">
        <f>IF(VLOOKUP(Table356[[#This Row],[Site name]],Table3[],2)=0,"",VLOOKUP(Table356[[#This Row],[Site name]],Table3[],2))</f>
        <v>City of London</v>
      </c>
      <c r="F91" t="str">
        <f>IF(VLOOKUP(Table356[[#This Row],[Site name]],Table3[],3)=0,"",VLOOKUP(Table356[[#This Row],[Site name]],Table3[],3))</f>
        <v>EC2V 7NQ</v>
      </c>
      <c r="G91" t="str">
        <f>IF(VLOOKUP(Table356[[#This Row],[Site name]],Table3[],4)=0,"",VLOOKUP(Table356[[#This Row],[Site name]],Table3[],4))</f>
        <v>22/00848/FULMAJ</v>
      </c>
      <c r="H91" t="str">
        <f>IF(VLOOKUP(Table356[[#This Row],[Site name]],Table3[],5)=0,"",VLOOKUP(Table356[[#This Row],[Site name]],Table3[],5))</f>
        <v>Planning Portal</v>
      </c>
      <c r="I91" s="185" t="str">
        <f>IF(VLOOKUP(Table356[[#This Row],[Site name]],Table3[],6)=0,"",VLOOKUP(Table356[[#This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91" s="185">
        <f>IF(VLOOKUP(Table356[[#This Row],[Site name]],Table3[],7)=0,"",VLOOKUP(Table356[[#This Row],[Site name]],Table3[],7))</f>
        <v>44811</v>
      </c>
      <c r="K91" s="185" t="str">
        <f>IF(VLOOKUP(Table356[[#This Row],[Site name]],Table3[],8)=0,"",VLOOKUP(Table356[[#This Row],[Site name]],Table3[],8))</f>
        <v/>
      </c>
      <c r="L91" t="str">
        <f>IF(VLOOKUP(Table356[[#This Row],[Site name]],Table3[],9)=0,"",VLOOKUP(Table356[[#This Row],[Site name]],Table3[],9))</f>
        <v>Pending</v>
      </c>
      <c r="M91" t="str">
        <f>IF(VLOOKUP(Table356[[#This Row],[Site name]],Table3[],10)=0,"",VLOOKUP(Table356[[#This Row],[Site name]],Table3[],10))</f>
        <v>Office</v>
      </c>
      <c r="N91" t="str">
        <f>IF(VLOOKUP(Table356[[#This Row],[Site name]],Table3[],11)=0,"",VLOOKUP(Table356[[#This Row],[Site name]],Table3[],11))</f>
        <v>No</v>
      </c>
      <c r="O91" t="str">
        <f>IF(VLOOKUP(Table356[[#This Row],[Site name]],Table3[],12)=0,"",VLOOKUP(Table356[[#This Row],[Site name]],Table3[],12))</f>
        <v>Heavy Refurbishment</v>
      </c>
      <c r="P91" t="str">
        <f>IF(VLOOKUP(Table356[[#This Row],[Site name]],Table3[],13)=0,"",VLOOKUP(Table356[[#This Row],[Site name]],Table3[],13))</f>
        <v>2000s</v>
      </c>
      <c r="Q91" t="str">
        <f>IF(VLOOKUP(Table356[[#This Row],[Site name]],Table3[],14)=0,"",VLOOKUP(Table356[[#This Row],[Site name]],Table3[],14))</f>
        <v>Not listed</v>
      </c>
      <c r="R91" s="197">
        <f>IF(VLOOKUP(Table356[[#This Row],[Site name]],Table3[],15)="","",VLOOKUP(Table356[[#This Row],[Site name]],Table3[],15))</f>
        <v>41136</v>
      </c>
      <c r="S91" s="197">
        <f>IF(VLOOKUP(Table356[[#This Row],[Site name]],Table3[],16)=0,"",VLOOKUP(Table356[[#This Row],[Site name]],Table3[],16))</f>
        <v>54290</v>
      </c>
      <c r="T91" s="196">
        <f>IF(VLOOKUP(Table356[[#This Row],[Site name]],Table3[],17)="","",VLOOKUP(Table356[[#This Row],[Site name]],Table3[],17))</f>
        <v>0</v>
      </c>
      <c r="U91" s="187">
        <f>IF(VLOOKUP(Table356[[#This Row],[Site name]],Table3[],18)="","",VLOOKUP(Table356[[#This Row],[Site name]],Table3[],18))</f>
        <v>0.31976857253986779</v>
      </c>
      <c r="V91" s="197">
        <f>IF(VLOOKUP(Table356[[#This Row],[Site name]],Table3[],19)="","",VLOOKUP(Table356[[#This Row],[Site name]],Table3[],19))</f>
        <v>13154</v>
      </c>
      <c r="W91" t="str">
        <f>IF(VLOOKUP(Table356[[#This Row],[Site name]],Table3[],20)=0,"",VLOOKUP(Table356[[#This Row],[Site name]],Table3[],20))</f>
        <v>No new basement</v>
      </c>
      <c r="X91" t="str">
        <f>IF(VLOOKUP(Table356[[#This Row],[Site name]],Table3[],21)=0,"",VLOOKUP(Table356[[#This Row],[Site name]],Table3[],21))</f>
        <v/>
      </c>
      <c r="Y91" t="str">
        <f>IF(VLOOKUP(Table356[[#This Row],[Site name]],Table3[],22)=0,"",VLOOKUP(Table356[[#This Row],[Site name]],Table3[],22))</f>
        <v/>
      </c>
      <c r="Z91" t="str">
        <f>IF(VLOOKUP(Table356[[#This Row],[Site name]],Table3[],23)=0,"",VLOOKUP(Table356[[#This Row],[Site name]],Table3[],23))</f>
        <v/>
      </c>
      <c r="AA91" t="str">
        <f>IF(VLOOKUP(Table356[[#This Row],[Site name]],Table3[],24)=0,"",VLOOKUP(Table356[[#This Row],[Site name]],Table3[],24))</f>
        <v/>
      </c>
      <c r="AB91" t="str">
        <f>IF(VLOOKUP(Table356[[#This Row],[Site name]],Table3[],25)=0,"",VLOOKUP(Table356[[#This Row],[Site name]],Table3[],25))</f>
        <v/>
      </c>
      <c r="AC91">
        <f>IF(VLOOKUP(Table356[[#This Row],[Site name]],Table3[],26)=0,"",VLOOKUP(Table356[[#This Row],[Site name]],Table3[],26))</f>
        <v>12</v>
      </c>
      <c r="AD91">
        <f>IF(VLOOKUP(Table356[[#This Row],[Site name]],Table3[],27)=0,"",VLOOKUP(Table356[[#This Row],[Site name]],Table3[],27))</f>
        <v>17</v>
      </c>
      <c r="AE91">
        <f>IF(VLOOKUP(Table356[[#This Row],[Site name]],Table3[],28)=0,"",VLOOKUP(Table356[[#This Row],[Site name]],Table3[],28))</f>
        <v>14</v>
      </c>
      <c r="AF91">
        <f>IF(VLOOKUP(Table356[[#This Row],[Site name]],Table3[],29)=0,"",VLOOKUP(Table356[[#This Row],[Site name]],Table3[],29))</f>
        <v>5</v>
      </c>
      <c r="AG91">
        <f>IF(VLOOKUP(Table356[[#This Row],[Site name]],Table3[],30)=0,"",VLOOKUP(Table356[[#This Row],[Site name]],Table3[],30))</f>
        <v>2</v>
      </c>
      <c r="AH91" t="str">
        <f>IF(VLOOKUP(Table356[[#This Row],[Site name]],Table3[],31)=0,"",VLOOKUP(Table356[[#This Row],[Site name]],Table3[],31))</f>
        <v/>
      </c>
      <c r="AI91" t="str">
        <f>IF(VLOOKUP(Table356[[#This Row],[Site name]],Table3[],32)=0,"",VLOOKUP(Table356[[#This Row],[Site name]],Table3[],32))</f>
        <v>Longevity Partners</v>
      </c>
      <c r="AJ91" t="str">
        <f>IF(VLOOKUP(Table356[[#This Row],[Site name]],Table3[],33)=0,"",VLOOKUP(Table356[[#This Row],[Site name]],Table3[],33))</f>
        <v>Buro Happold</v>
      </c>
      <c r="AK91" t="str">
        <f>IF(VLOOKUP(Table356[[#This Row],[Site name]],Table3[],34)=0,"",VLOOKUP(Table356[[#This Row],[Site name]],Table3[],34))</f>
        <v>Atelier Ten</v>
      </c>
      <c r="AL91" t="str">
        <f>IF(VLOOKUP(Table356[[#This Row],[Site name]],Table3[],35)=0,"",VLOOKUP(Table356[[#This Row],[Site name]],Table3[],35))</f>
        <v>Squire and Partners</v>
      </c>
      <c r="AM91" t="str">
        <f>IF(VLOOKUP(Table356[[#This Row],[Site name]],Table3[],36)=0,"",VLOOKUP(Table356[[#This Row],[Site name]],Table3[],36))</f>
        <v>One Click LCA</v>
      </c>
      <c r="AN91" t="str">
        <f>IF(VLOOKUP(Table356[[#This Row],[Site name]],Table3[],37)=0,"",VLOOKUP(Table356[[#This Row],[Site name]],Table3[],37))</f>
        <v>Project 51</v>
      </c>
      <c r="AO91" s="188">
        <f>VLOOKUP(Table356[[#This Row],[Site name]],Table3[],38)</f>
        <v>0</v>
      </c>
      <c r="AP91" s="197">
        <f>VLOOKUP(Table356[[#This Row],[Site name]],Table3[],39)</f>
        <v>3</v>
      </c>
    </row>
    <row r="92" spans="2:42">
      <c r="B92" t="s">
        <v>358</v>
      </c>
      <c r="C92" t="s">
        <v>982</v>
      </c>
      <c r="E92" t="str">
        <f>IF(VLOOKUP(Table356[[#This Row],[Site name]],Table3[],2)=0,"",VLOOKUP(Table356[[#This Row],[Site name]],Table3[],2))</f>
        <v>Tower Hamlets</v>
      </c>
      <c r="F92" t="str">
        <f>IF(VLOOKUP(Table356[[#This Row],[Site name]],Table3[],3)=0,"",VLOOKUP(Table356[[#This Row],[Site name]],Table3[],3))</f>
        <v>E14 9ZR</v>
      </c>
      <c r="G92" t="str">
        <f>IF(VLOOKUP(Table356[[#This Row],[Site name]],Table3[],4)=0,"",VLOOKUP(Table356[[#This Row],[Site name]],Table3[],4))</f>
        <v/>
      </c>
      <c r="H92" t="str">
        <f>IF(VLOOKUP(Table356[[#This Row],[Site name]],Table3[],5)=0,"",VLOOKUP(Table356[[#This Row],[Site name]],Table3[],5))</f>
        <v/>
      </c>
      <c r="I92" s="185" t="str">
        <f>IF(VLOOKUP(Table356[[#This Row],[Site name]],Table3[],6)=0,"",VLOOKUP(Table356[[#This Row],[Site name]],Table3[],6))</f>
        <v/>
      </c>
      <c r="J92" s="185" t="str">
        <f>IF(VLOOKUP(Table356[[#This Row],[Site name]],Table3[],7)=0,"",VLOOKUP(Table356[[#This Row],[Site name]],Table3[],7))</f>
        <v/>
      </c>
      <c r="K92" s="185" t="str">
        <f>IF(VLOOKUP(Table356[[#This Row],[Site name]],Table3[],8)=0,"",VLOOKUP(Table356[[#This Row],[Site name]],Table3[],8))</f>
        <v/>
      </c>
      <c r="L92" t="str">
        <f>IF(VLOOKUP(Table356[[#This Row],[Site name]],Table3[],9)=0,"",VLOOKUP(Table356[[#This Row],[Site name]],Table3[],9))</f>
        <v/>
      </c>
      <c r="M92" t="str">
        <f>IF(VLOOKUP(Table356[[#This Row],[Site name]],Table3[],10)=0,"",VLOOKUP(Table356[[#This Row],[Site name]],Table3[],10))</f>
        <v/>
      </c>
      <c r="N92" t="str">
        <f>IF(VLOOKUP(Table356[[#This Row],[Site name]],Table3[],11)=0,"",VLOOKUP(Table356[[#This Row],[Site name]],Table3[],11))</f>
        <v/>
      </c>
      <c r="O92" t="str">
        <f>IF(VLOOKUP(Table356[[#This Row],[Site name]],Table3[],12)=0,"",VLOOKUP(Table356[[#This Row],[Site name]],Table3[],12))</f>
        <v/>
      </c>
      <c r="P92" t="str">
        <f>IF(VLOOKUP(Table356[[#This Row],[Site name]],Table3[],13)=0,"",VLOOKUP(Table356[[#This Row],[Site name]],Table3[],13))</f>
        <v/>
      </c>
      <c r="Q92" t="str">
        <f>IF(VLOOKUP(Table356[[#This Row],[Site name]],Table3[],14)=0,"",VLOOKUP(Table356[[#This Row],[Site name]],Table3[],14))</f>
        <v/>
      </c>
      <c r="R92" s="197" t="str">
        <f>IF(VLOOKUP(Table356[[#This Row],[Site name]],Table3[],15)="","",VLOOKUP(Table356[[#This Row],[Site name]],Table3[],15))</f>
        <v/>
      </c>
      <c r="S92" s="197" t="str">
        <f>IF(VLOOKUP(Table356[[#This Row],[Site name]],Table3[],16)=0,"",VLOOKUP(Table356[[#This Row],[Site name]],Table3[],16))</f>
        <v/>
      </c>
      <c r="T92" s="196" t="str">
        <f>IF(VLOOKUP(Table356[[#This Row],[Site name]],Table3[],17)="","",VLOOKUP(Table356[[#This Row],[Site name]],Table3[],17))</f>
        <v/>
      </c>
      <c r="U92" s="187" t="str">
        <f>IF(VLOOKUP(Table356[[#This Row],[Site name]],Table3[],18)="","",VLOOKUP(Table356[[#This Row],[Site name]],Table3[],18))</f>
        <v/>
      </c>
      <c r="V92" s="197">
        <f>IF(VLOOKUP(Table356[[#This Row],[Site name]],Table3[],19)="","",VLOOKUP(Table356[[#This Row],[Site name]],Table3[],19))</f>
        <v>0</v>
      </c>
      <c r="W92" t="str">
        <f>IF(VLOOKUP(Table356[[#This Row],[Site name]],Table3[],20)=0,"",VLOOKUP(Table356[[#This Row],[Site name]],Table3[],20))</f>
        <v/>
      </c>
      <c r="X92" t="str">
        <f>IF(VLOOKUP(Table356[[#This Row],[Site name]],Table3[],21)=0,"",VLOOKUP(Table356[[#This Row],[Site name]],Table3[],21))</f>
        <v/>
      </c>
      <c r="Y92" t="str">
        <f>IF(VLOOKUP(Table356[[#This Row],[Site name]],Table3[],22)=0,"",VLOOKUP(Table356[[#This Row],[Site name]],Table3[],22))</f>
        <v/>
      </c>
      <c r="Z92" t="str">
        <f>IF(VLOOKUP(Table356[[#This Row],[Site name]],Table3[],23)=0,"",VLOOKUP(Table356[[#This Row],[Site name]],Table3[],23))</f>
        <v/>
      </c>
      <c r="AA92" t="str">
        <f>IF(VLOOKUP(Table356[[#This Row],[Site name]],Table3[],24)=0,"",VLOOKUP(Table356[[#This Row],[Site name]],Table3[],24))</f>
        <v/>
      </c>
      <c r="AB92" t="str">
        <f>IF(VLOOKUP(Table356[[#This Row],[Site name]],Table3[],25)=0,"",VLOOKUP(Table356[[#This Row],[Site name]],Table3[],25))</f>
        <v/>
      </c>
      <c r="AC92" t="str">
        <f>IF(VLOOKUP(Table356[[#This Row],[Site name]],Table3[],26)=0,"",VLOOKUP(Table356[[#This Row],[Site name]],Table3[],26))</f>
        <v/>
      </c>
      <c r="AD92" t="str">
        <f>IF(VLOOKUP(Table356[[#This Row],[Site name]],Table3[],27)=0,"",VLOOKUP(Table356[[#This Row],[Site name]],Table3[],27))</f>
        <v/>
      </c>
      <c r="AE92" t="str">
        <f>IF(VLOOKUP(Table356[[#This Row],[Site name]],Table3[],28)=0,"",VLOOKUP(Table356[[#This Row],[Site name]],Table3[],28))</f>
        <v/>
      </c>
      <c r="AF92" t="str">
        <f>IF(VLOOKUP(Table356[[#This Row],[Site name]],Table3[],29)=0,"",VLOOKUP(Table356[[#This Row],[Site name]],Table3[],29))</f>
        <v/>
      </c>
      <c r="AG92" t="str">
        <f>IF(VLOOKUP(Table356[[#This Row],[Site name]],Table3[],30)=0,"",VLOOKUP(Table356[[#This Row],[Site name]],Table3[],30))</f>
        <v/>
      </c>
      <c r="AH92" t="str">
        <f>IF(VLOOKUP(Table356[[#This Row],[Site name]],Table3[],31)=0,"",VLOOKUP(Table356[[#This Row],[Site name]],Table3[],31))</f>
        <v/>
      </c>
      <c r="AI92" t="str">
        <f>IF(VLOOKUP(Table356[[#This Row],[Site name]],Table3[],32)=0,"",VLOOKUP(Table356[[#This Row],[Site name]],Table3[],32))</f>
        <v/>
      </c>
      <c r="AJ92" t="str">
        <f>IF(VLOOKUP(Table356[[#This Row],[Site name]],Table3[],33)=0,"",VLOOKUP(Table356[[#This Row],[Site name]],Table3[],33))</f>
        <v/>
      </c>
      <c r="AK92" t="str">
        <f>IF(VLOOKUP(Table356[[#This Row],[Site name]],Table3[],34)=0,"",VLOOKUP(Table356[[#This Row],[Site name]],Table3[],34))</f>
        <v/>
      </c>
      <c r="AL92" t="str">
        <f>IF(VLOOKUP(Table356[[#This Row],[Site name]],Table3[],35)=0,"",VLOOKUP(Table356[[#This Row],[Site name]],Table3[],35))</f>
        <v/>
      </c>
      <c r="AM92" t="str">
        <f>IF(VLOOKUP(Table356[[#This Row],[Site name]],Table3[],36)=0,"",VLOOKUP(Table356[[#This Row],[Site name]],Table3[],36))</f>
        <v/>
      </c>
      <c r="AN92" t="str">
        <f>IF(VLOOKUP(Table356[[#This Row],[Site name]],Table3[],37)=0,"",VLOOKUP(Table356[[#This Row],[Site name]],Table3[],37))</f>
        <v>Project 52</v>
      </c>
      <c r="AO92" s="188" t="str">
        <f>VLOOKUP(Table356[[#This Row],[Site name]],Table3[],38)</f>
        <v/>
      </c>
      <c r="AP92" s="197">
        <f>VLOOKUP(Table356[[#This Row],[Site name]],Table3[],39)</f>
        <v>0</v>
      </c>
    </row>
    <row r="93" spans="2:42">
      <c r="B93" t="s">
        <v>358</v>
      </c>
      <c r="C93" t="s">
        <v>983</v>
      </c>
      <c r="E93" t="str">
        <f>IF(VLOOKUP(Table356[[#This Row],[Site name]],Table3[],2)=0,"",VLOOKUP(Table356[[#This Row],[Site name]],Table3[],2))</f>
        <v>Tower Hamlets</v>
      </c>
      <c r="F93" t="str">
        <f>IF(VLOOKUP(Table356[[#This Row],[Site name]],Table3[],3)=0,"",VLOOKUP(Table356[[#This Row],[Site name]],Table3[],3))</f>
        <v>E14 9ZR</v>
      </c>
      <c r="G93" t="str">
        <f>IF(VLOOKUP(Table356[[#This Row],[Site name]],Table3[],4)=0,"",VLOOKUP(Table356[[#This Row],[Site name]],Table3[],4))</f>
        <v/>
      </c>
      <c r="H93" t="str">
        <f>IF(VLOOKUP(Table356[[#This Row],[Site name]],Table3[],5)=0,"",VLOOKUP(Table356[[#This Row],[Site name]],Table3[],5))</f>
        <v/>
      </c>
      <c r="I93" s="185" t="str">
        <f>IF(VLOOKUP(Table356[[#This Row],[Site name]],Table3[],6)=0,"",VLOOKUP(Table356[[#This Row],[Site name]],Table3[],6))</f>
        <v/>
      </c>
      <c r="J93" s="185" t="str">
        <f>IF(VLOOKUP(Table356[[#This Row],[Site name]],Table3[],7)=0,"",VLOOKUP(Table356[[#This Row],[Site name]],Table3[],7))</f>
        <v/>
      </c>
      <c r="K93" s="185" t="str">
        <f>IF(VLOOKUP(Table356[[#This Row],[Site name]],Table3[],8)=0,"",VLOOKUP(Table356[[#This Row],[Site name]],Table3[],8))</f>
        <v/>
      </c>
      <c r="L93" t="str">
        <f>IF(VLOOKUP(Table356[[#This Row],[Site name]],Table3[],9)=0,"",VLOOKUP(Table356[[#This Row],[Site name]],Table3[],9))</f>
        <v/>
      </c>
      <c r="M93" t="str">
        <f>IF(VLOOKUP(Table356[[#This Row],[Site name]],Table3[],10)=0,"",VLOOKUP(Table356[[#This Row],[Site name]],Table3[],10))</f>
        <v/>
      </c>
      <c r="N93" t="str">
        <f>IF(VLOOKUP(Table356[[#This Row],[Site name]],Table3[],11)=0,"",VLOOKUP(Table356[[#This Row],[Site name]],Table3[],11))</f>
        <v/>
      </c>
      <c r="O93" t="str">
        <f>IF(VLOOKUP(Table356[[#This Row],[Site name]],Table3[],12)=0,"",VLOOKUP(Table356[[#This Row],[Site name]],Table3[],12))</f>
        <v/>
      </c>
      <c r="P93" t="str">
        <f>IF(VLOOKUP(Table356[[#This Row],[Site name]],Table3[],13)=0,"",VLOOKUP(Table356[[#This Row],[Site name]],Table3[],13))</f>
        <v/>
      </c>
      <c r="Q93" t="str">
        <f>IF(VLOOKUP(Table356[[#This Row],[Site name]],Table3[],14)=0,"",VLOOKUP(Table356[[#This Row],[Site name]],Table3[],14))</f>
        <v/>
      </c>
      <c r="R93" s="197" t="str">
        <f>IF(VLOOKUP(Table356[[#This Row],[Site name]],Table3[],15)="","",VLOOKUP(Table356[[#This Row],[Site name]],Table3[],15))</f>
        <v/>
      </c>
      <c r="S93" s="197" t="str">
        <f>IF(VLOOKUP(Table356[[#This Row],[Site name]],Table3[],16)=0,"",VLOOKUP(Table356[[#This Row],[Site name]],Table3[],16))</f>
        <v/>
      </c>
      <c r="T93" s="196" t="str">
        <f>IF(VLOOKUP(Table356[[#This Row],[Site name]],Table3[],17)="","",VLOOKUP(Table356[[#This Row],[Site name]],Table3[],17))</f>
        <v/>
      </c>
      <c r="U93" s="187" t="str">
        <f>IF(VLOOKUP(Table356[[#This Row],[Site name]],Table3[],18)="","",VLOOKUP(Table356[[#This Row],[Site name]],Table3[],18))</f>
        <v/>
      </c>
      <c r="V93" s="197">
        <f>IF(VLOOKUP(Table356[[#This Row],[Site name]],Table3[],19)="","",VLOOKUP(Table356[[#This Row],[Site name]],Table3[],19))</f>
        <v>0</v>
      </c>
      <c r="W93" t="str">
        <f>IF(VLOOKUP(Table356[[#This Row],[Site name]],Table3[],20)=0,"",VLOOKUP(Table356[[#This Row],[Site name]],Table3[],20))</f>
        <v/>
      </c>
      <c r="X93" t="str">
        <f>IF(VLOOKUP(Table356[[#This Row],[Site name]],Table3[],21)=0,"",VLOOKUP(Table356[[#This Row],[Site name]],Table3[],21))</f>
        <v/>
      </c>
      <c r="Y93" t="str">
        <f>IF(VLOOKUP(Table356[[#This Row],[Site name]],Table3[],22)=0,"",VLOOKUP(Table356[[#This Row],[Site name]],Table3[],22))</f>
        <v/>
      </c>
      <c r="Z93" t="str">
        <f>IF(VLOOKUP(Table356[[#This Row],[Site name]],Table3[],23)=0,"",VLOOKUP(Table356[[#This Row],[Site name]],Table3[],23))</f>
        <v/>
      </c>
      <c r="AA93" t="str">
        <f>IF(VLOOKUP(Table356[[#This Row],[Site name]],Table3[],24)=0,"",VLOOKUP(Table356[[#This Row],[Site name]],Table3[],24))</f>
        <v/>
      </c>
      <c r="AB93" t="str">
        <f>IF(VLOOKUP(Table356[[#This Row],[Site name]],Table3[],25)=0,"",VLOOKUP(Table356[[#This Row],[Site name]],Table3[],25))</f>
        <v/>
      </c>
      <c r="AC93" t="str">
        <f>IF(VLOOKUP(Table356[[#This Row],[Site name]],Table3[],26)=0,"",VLOOKUP(Table356[[#This Row],[Site name]],Table3[],26))</f>
        <v/>
      </c>
      <c r="AD93" t="str">
        <f>IF(VLOOKUP(Table356[[#This Row],[Site name]],Table3[],27)=0,"",VLOOKUP(Table356[[#This Row],[Site name]],Table3[],27))</f>
        <v/>
      </c>
      <c r="AE93" t="str">
        <f>IF(VLOOKUP(Table356[[#This Row],[Site name]],Table3[],28)=0,"",VLOOKUP(Table356[[#This Row],[Site name]],Table3[],28))</f>
        <v/>
      </c>
      <c r="AF93" t="str">
        <f>IF(VLOOKUP(Table356[[#This Row],[Site name]],Table3[],29)=0,"",VLOOKUP(Table356[[#This Row],[Site name]],Table3[],29))</f>
        <v/>
      </c>
      <c r="AG93" t="str">
        <f>IF(VLOOKUP(Table356[[#This Row],[Site name]],Table3[],30)=0,"",VLOOKUP(Table356[[#This Row],[Site name]],Table3[],30))</f>
        <v/>
      </c>
      <c r="AH93" t="str">
        <f>IF(VLOOKUP(Table356[[#This Row],[Site name]],Table3[],31)=0,"",VLOOKUP(Table356[[#This Row],[Site name]],Table3[],31))</f>
        <v/>
      </c>
      <c r="AI93" t="str">
        <f>IF(VLOOKUP(Table356[[#This Row],[Site name]],Table3[],32)=0,"",VLOOKUP(Table356[[#This Row],[Site name]],Table3[],32))</f>
        <v/>
      </c>
      <c r="AJ93" t="str">
        <f>IF(VLOOKUP(Table356[[#This Row],[Site name]],Table3[],33)=0,"",VLOOKUP(Table356[[#This Row],[Site name]],Table3[],33))</f>
        <v/>
      </c>
      <c r="AK93" t="str">
        <f>IF(VLOOKUP(Table356[[#This Row],[Site name]],Table3[],34)=0,"",VLOOKUP(Table356[[#This Row],[Site name]],Table3[],34))</f>
        <v/>
      </c>
      <c r="AL93" t="str">
        <f>IF(VLOOKUP(Table356[[#This Row],[Site name]],Table3[],35)=0,"",VLOOKUP(Table356[[#This Row],[Site name]],Table3[],35))</f>
        <v/>
      </c>
      <c r="AM93" t="str">
        <f>IF(VLOOKUP(Table356[[#This Row],[Site name]],Table3[],36)=0,"",VLOOKUP(Table356[[#This Row],[Site name]],Table3[],36))</f>
        <v/>
      </c>
      <c r="AN93" t="str">
        <f>IF(VLOOKUP(Table356[[#This Row],[Site name]],Table3[],37)=0,"",VLOOKUP(Table356[[#This Row],[Site name]],Table3[],37))</f>
        <v>Project 52</v>
      </c>
      <c r="AO93" s="188" t="str">
        <f>VLOOKUP(Table356[[#This Row],[Site name]],Table3[],38)</f>
        <v/>
      </c>
      <c r="AP93" s="197">
        <f>VLOOKUP(Table356[[#This Row],[Site name]],Table3[],39)</f>
        <v>0</v>
      </c>
    </row>
    <row r="94" spans="2:42">
      <c r="B94" t="s">
        <v>125</v>
      </c>
      <c r="C94" t="s">
        <v>983</v>
      </c>
      <c r="D94">
        <v>991</v>
      </c>
      <c r="E94" t="str">
        <f>IF(VLOOKUP(Table356[[#This Row],[Site name]],Table3[],2)=0,"",VLOOKUP(Table356[[#This Row],[Site name]],Table3[],2))</f>
        <v>Westminster</v>
      </c>
      <c r="F94" t="str">
        <f>IF(VLOOKUP(Table356[[#This Row],[Site name]],Table3[],3)=0,"",VLOOKUP(Table356[[#This Row],[Site name]],Table3[],3))</f>
        <v>SW1P 3JA</v>
      </c>
      <c r="G94" t="str">
        <f>IF(VLOOKUP(Table356[[#This Row],[Site name]],Table3[],4)=0,"",VLOOKUP(Table356[[#This Row],[Site name]],Table3[],4))</f>
        <v>21/01508/FULL</v>
      </c>
      <c r="H94" t="str">
        <f>IF(VLOOKUP(Table356[[#This Row],[Site name]],Table3[],5)=0,"",VLOOKUP(Table356[[#This Row],[Site name]],Table3[],5))</f>
        <v>Planning Portal</v>
      </c>
      <c r="I94" s="185" t="str">
        <f>IF(VLOOKUP(Table356[[#This Row],[Site name]],Table3[],6)=0,"",VLOOKUP(Table356[[#This Row],[Site name]],Table3[],6))</f>
        <v/>
      </c>
      <c r="J94" s="185">
        <f>IF(VLOOKUP(Table356[[#This Row],[Site name]],Table3[],7)=0,"",VLOOKUP(Table356[[#This Row],[Site name]],Table3[],7))</f>
        <v>44265</v>
      </c>
      <c r="K94" s="185">
        <f>IF(VLOOKUP(Table356[[#This Row],[Site name]],Table3[],8)=0,"",VLOOKUP(Table356[[#This Row],[Site name]],Table3[],8))</f>
        <v>44600</v>
      </c>
      <c r="L94" t="str">
        <f>IF(VLOOKUP(Table356[[#This Row],[Site name]],Table3[],9)=0,"",VLOOKUP(Table356[[#This Row],[Site name]],Table3[],9))</f>
        <v/>
      </c>
      <c r="M94" t="str">
        <f>IF(VLOOKUP(Table356[[#This Row],[Site name]],Table3[],10)=0,"",VLOOKUP(Table356[[#This Row],[Site name]],Table3[],10))</f>
        <v>Office</v>
      </c>
      <c r="N94" t="str">
        <f>IF(VLOOKUP(Table356[[#This Row],[Site name]],Table3[],11)=0,"",VLOOKUP(Table356[[#This Row],[Site name]],Table3[],11))</f>
        <v/>
      </c>
      <c r="O94" t="str">
        <f>IF(VLOOKUP(Table356[[#This Row],[Site name]],Table3[],12)=0,"",VLOOKUP(Table356[[#This Row],[Site name]],Table3[],12))</f>
        <v>New Build</v>
      </c>
      <c r="P94" t="str">
        <f>IF(VLOOKUP(Table356[[#This Row],[Site name]],Table3[],13)=0,"",VLOOKUP(Table356[[#This Row],[Site name]],Table3[],13))</f>
        <v/>
      </c>
      <c r="Q94" t="str">
        <f>IF(VLOOKUP(Table356[[#This Row],[Site name]],Table3[],14)=0,"",VLOOKUP(Table356[[#This Row],[Site name]],Table3[],14))</f>
        <v/>
      </c>
      <c r="R94" s="197" t="str">
        <f>IF(VLOOKUP(Table356[[#This Row],[Site name]],Table3[],15)="","",VLOOKUP(Table356[[#This Row],[Site name]],Table3[],15))</f>
        <v/>
      </c>
      <c r="S94" s="197">
        <f>IF(VLOOKUP(Table356[[#This Row],[Site name]],Table3[],16)=0,"",VLOOKUP(Table356[[#This Row],[Site name]],Table3[],16))</f>
        <v>19414</v>
      </c>
      <c r="T94" s="196" t="str">
        <f>IF(VLOOKUP(Table356[[#This Row],[Site name]],Table3[],17)="","",VLOOKUP(Table356[[#This Row],[Site name]],Table3[],17))</f>
        <v/>
      </c>
      <c r="U94" s="187" t="str">
        <f>IF(VLOOKUP(Table356[[#This Row],[Site name]],Table3[],18)="","",VLOOKUP(Table356[[#This Row],[Site name]],Table3[],18))</f>
        <v/>
      </c>
      <c r="V94" s="197">
        <f>IF(VLOOKUP(Table356[[#This Row],[Site name]],Table3[],19)="","",VLOOKUP(Table356[[#This Row],[Site name]],Table3[],19))</f>
        <v>19414</v>
      </c>
      <c r="W94" t="str">
        <f>IF(VLOOKUP(Table356[[#This Row],[Site name]],Table3[],20)=0,"",VLOOKUP(Table356[[#This Row],[Site name]],Table3[],20))</f>
        <v/>
      </c>
      <c r="X94" t="str">
        <f>IF(VLOOKUP(Table356[[#This Row],[Site name]],Table3[],21)=0,"",VLOOKUP(Table356[[#This Row],[Site name]],Table3[],21))</f>
        <v/>
      </c>
      <c r="Y94" t="str">
        <f>IF(VLOOKUP(Table356[[#This Row],[Site name]],Table3[],22)=0,"",VLOOKUP(Table356[[#This Row],[Site name]],Table3[],22))</f>
        <v/>
      </c>
      <c r="Z94" t="str">
        <f>IF(VLOOKUP(Table356[[#This Row],[Site name]],Table3[],23)=0,"",VLOOKUP(Table356[[#This Row],[Site name]],Table3[],23))</f>
        <v/>
      </c>
      <c r="AA94" t="str">
        <f>IF(VLOOKUP(Table356[[#This Row],[Site name]],Table3[],24)=0,"",VLOOKUP(Table356[[#This Row],[Site name]],Table3[],24))</f>
        <v/>
      </c>
      <c r="AB94" t="str">
        <f>IF(VLOOKUP(Table356[[#This Row],[Site name]],Table3[],25)=0,"",VLOOKUP(Table356[[#This Row],[Site name]],Table3[],25))</f>
        <v/>
      </c>
      <c r="AC94" t="str">
        <f>IF(VLOOKUP(Table356[[#This Row],[Site name]],Table3[],26)=0,"",VLOOKUP(Table356[[#This Row],[Site name]],Table3[],26))</f>
        <v/>
      </c>
      <c r="AD94">
        <f>IF(VLOOKUP(Table356[[#This Row],[Site name]],Table3[],27)=0,"",VLOOKUP(Table356[[#This Row],[Site name]],Table3[],27))</f>
        <v>10</v>
      </c>
      <c r="AE94">
        <f>IF(VLOOKUP(Table356[[#This Row],[Site name]],Table3[],28)=0,"",VLOOKUP(Table356[[#This Row],[Site name]],Table3[],28))</f>
        <v>8</v>
      </c>
      <c r="AF94" t="str">
        <f>IF(VLOOKUP(Table356[[#This Row],[Site name]],Table3[],29)=0,"",VLOOKUP(Table356[[#This Row],[Site name]],Table3[],29))</f>
        <v/>
      </c>
      <c r="AG94" t="str">
        <f>IF(VLOOKUP(Table356[[#This Row],[Site name]],Table3[],30)=0,"",VLOOKUP(Table356[[#This Row],[Site name]],Table3[],30))</f>
        <v/>
      </c>
      <c r="AH94" t="str">
        <f>IF(VLOOKUP(Table356[[#This Row],[Site name]],Table3[],31)=0,"",VLOOKUP(Table356[[#This Row],[Site name]],Table3[],31))</f>
        <v/>
      </c>
      <c r="AI94" t="str">
        <f>IF(VLOOKUP(Table356[[#This Row],[Site name]],Table3[],32)=0,"",VLOOKUP(Table356[[#This Row],[Site name]],Table3[],32))</f>
        <v>Hilson Moran</v>
      </c>
      <c r="AJ94" t="str">
        <f>IF(VLOOKUP(Table356[[#This Row],[Site name]],Table3[],33)=0,"",VLOOKUP(Table356[[#This Row],[Site name]],Table3[],33))</f>
        <v/>
      </c>
      <c r="AK94" t="str">
        <f>IF(VLOOKUP(Table356[[#This Row],[Site name]],Table3[],34)=0,"",VLOOKUP(Table356[[#This Row],[Site name]],Table3[],34))</f>
        <v/>
      </c>
      <c r="AL94" t="str">
        <f>IF(VLOOKUP(Table356[[#This Row],[Site name]],Table3[],35)=0,"",VLOOKUP(Table356[[#This Row],[Site name]],Table3[],35))</f>
        <v/>
      </c>
      <c r="AM94" t="str">
        <f>IF(VLOOKUP(Table356[[#This Row],[Site name]],Table3[],36)=0,"",VLOOKUP(Table356[[#This Row],[Site name]],Table3[],36))</f>
        <v/>
      </c>
      <c r="AN94" t="str">
        <f>IF(VLOOKUP(Table356[[#This Row],[Site name]],Table3[],37)=0,"",VLOOKUP(Table356[[#This Row],[Site name]],Table3[],37))</f>
        <v>Project 53</v>
      </c>
      <c r="AO94" s="188">
        <f>VLOOKUP(Table356[[#This Row],[Site name]],Table3[],38)</f>
        <v>1</v>
      </c>
      <c r="AP94" s="197">
        <f>VLOOKUP(Table356[[#This Row],[Site name]],Table3[],39)</f>
        <v>1</v>
      </c>
    </row>
    <row r="95" spans="2:42">
      <c r="B95" t="s">
        <v>125</v>
      </c>
      <c r="C95" t="s">
        <v>982</v>
      </c>
      <c r="D95">
        <v>992</v>
      </c>
      <c r="E95" t="str">
        <f>IF(VLOOKUP(Table356[[#This Row],[Site name]],Table3[],2)=0,"",VLOOKUP(Table356[[#This Row],[Site name]],Table3[],2))</f>
        <v>Westminster</v>
      </c>
      <c r="F95" t="str">
        <f>IF(VLOOKUP(Table356[[#This Row],[Site name]],Table3[],3)=0,"",VLOOKUP(Table356[[#This Row],[Site name]],Table3[],3))</f>
        <v>SW1P 3JA</v>
      </c>
      <c r="G95" t="str">
        <f>IF(VLOOKUP(Table356[[#This Row],[Site name]],Table3[],4)=0,"",VLOOKUP(Table356[[#This Row],[Site name]],Table3[],4))</f>
        <v>21/01508/FULL</v>
      </c>
      <c r="H95" t="str">
        <f>IF(VLOOKUP(Table356[[#This Row],[Site name]],Table3[],5)=0,"",VLOOKUP(Table356[[#This Row],[Site name]],Table3[],5))</f>
        <v>Planning Portal</v>
      </c>
      <c r="I95" s="185" t="str">
        <f>IF(VLOOKUP(Table356[[#This Row],[Site name]],Table3[],6)=0,"",VLOOKUP(Table356[[#This Row],[Site name]],Table3[],6))</f>
        <v/>
      </c>
      <c r="J95" s="185">
        <f>IF(VLOOKUP(Table356[[#This Row],[Site name]],Table3[],7)=0,"",VLOOKUP(Table356[[#This Row],[Site name]],Table3[],7))</f>
        <v>44265</v>
      </c>
      <c r="K95" s="185">
        <f>IF(VLOOKUP(Table356[[#This Row],[Site name]],Table3[],8)=0,"",VLOOKUP(Table356[[#This Row],[Site name]],Table3[],8))</f>
        <v>44600</v>
      </c>
      <c r="L95" t="str">
        <f>IF(VLOOKUP(Table356[[#This Row],[Site name]],Table3[],9)=0,"",VLOOKUP(Table356[[#This Row],[Site name]],Table3[],9))</f>
        <v/>
      </c>
      <c r="M95" t="str">
        <f>IF(VLOOKUP(Table356[[#This Row],[Site name]],Table3[],10)=0,"",VLOOKUP(Table356[[#This Row],[Site name]],Table3[],10))</f>
        <v>Office</v>
      </c>
      <c r="N95" t="str">
        <f>IF(VLOOKUP(Table356[[#This Row],[Site name]],Table3[],11)=0,"",VLOOKUP(Table356[[#This Row],[Site name]],Table3[],11))</f>
        <v/>
      </c>
      <c r="O95" t="str">
        <f>IF(VLOOKUP(Table356[[#This Row],[Site name]],Table3[],12)=0,"",VLOOKUP(Table356[[#This Row],[Site name]],Table3[],12))</f>
        <v>New Build</v>
      </c>
      <c r="P95" t="str">
        <f>IF(VLOOKUP(Table356[[#This Row],[Site name]],Table3[],13)=0,"",VLOOKUP(Table356[[#This Row],[Site name]],Table3[],13))</f>
        <v/>
      </c>
      <c r="Q95" t="str">
        <f>IF(VLOOKUP(Table356[[#This Row],[Site name]],Table3[],14)=0,"",VLOOKUP(Table356[[#This Row],[Site name]],Table3[],14))</f>
        <v/>
      </c>
      <c r="R95" s="197" t="str">
        <f>IF(VLOOKUP(Table356[[#This Row],[Site name]],Table3[],15)="","",VLOOKUP(Table356[[#This Row],[Site name]],Table3[],15))</f>
        <v/>
      </c>
      <c r="S95" s="197">
        <f>IF(VLOOKUP(Table356[[#This Row],[Site name]],Table3[],16)=0,"",VLOOKUP(Table356[[#This Row],[Site name]],Table3[],16))</f>
        <v>19414</v>
      </c>
      <c r="T95" s="196" t="str">
        <f>IF(VLOOKUP(Table356[[#This Row],[Site name]],Table3[],17)="","",VLOOKUP(Table356[[#This Row],[Site name]],Table3[],17))</f>
        <v/>
      </c>
      <c r="U95" s="187" t="str">
        <f>IF(VLOOKUP(Table356[[#This Row],[Site name]],Table3[],18)="","",VLOOKUP(Table356[[#This Row],[Site name]],Table3[],18))</f>
        <v/>
      </c>
      <c r="V95" s="197">
        <f>IF(VLOOKUP(Table356[[#This Row],[Site name]],Table3[],19)="","",VLOOKUP(Table356[[#This Row],[Site name]],Table3[],19))</f>
        <v>19414</v>
      </c>
      <c r="W95" t="str">
        <f>IF(VLOOKUP(Table356[[#This Row],[Site name]],Table3[],20)=0,"",VLOOKUP(Table356[[#This Row],[Site name]],Table3[],20))</f>
        <v/>
      </c>
      <c r="X95" t="str">
        <f>IF(VLOOKUP(Table356[[#This Row],[Site name]],Table3[],21)=0,"",VLOOKUP(Table356[[#This Row],[Site name]],Table3[],21))</f>
        <v/>
      </c>
      <c r="Y95" t="str">
        <f>IF(VLOOKUP(Table356[[#This Row],[Site name]],Table3[],22)=0,"",VLOOKUP(Table356[[#This Row],[Site name]],Table3[],22))</f>
        <v/>
      </c>
      <c r="Z95" t="str">
        <f>IF(VLOOKUP(Table356[[#This Row],[Site name]],Table3[],23)=0,"",VLOOKUP(Table356[[#This Row],[Site name]],Table3[],23))</f>
        <v/>
      </c>
      <c r="AA95" t="str">
        <f>IF(VLOOKUP(Table356[[#This Row],[Site name]],Table3[],24)=0,"",VLOOKUP(Table356[[#This Row],[Site name]],Table3[],24))</f>
        <v/>
      </c>
      <c r="AB95" t="str">
        <f>IF(VLOOKUP(Table356[[#This Row],[Site name]],Table3[],25)=0,"",VLOOKUP(Table356[[#This Row],[Site name]],Table3[],25))</f>
        <v/>
      </c>
      <c r="AC95" t="str">
        <f>IF(VLOOKUP(Table356[[#This Row],[Site name]],Table3[],26)=0,"",VLOOKUP(Table356[[#This Row],[Site name]],Table3[],26))</f>
        <v/>
      </c>
      <c r="AD95">
        <f>IF(VLOOKUP(Table356[[#This Row],[Site name]],Table3[],27)=0,"",VLOOKUP(Table356[[#This Row],[Site name]],Table3[],27))</f>
        <v>10</v>
      </c>
      <c r="AE95">
        <f>IF(VLOOKUP(Table356[[#This Row],[Site name]],Table3[],28)=0,"",VLOOKUP(Table356[[#This Row],[Site name]],Table3[],28))</f>
        <v>8</v>
      </c>
      <c r="AF95" t="str">
        <f>IF(VLOOKUP(Table356[[#This Row],[Site name]],Table3[],29)=0,"",VLOOKUP(Table356[[#This Row],[Site name]],Table3[],29))</f>
        <v/>
      </c>
      <c r="AG95" t="str">
        <f>IF(VLOOKUP(Table356[[#This Row],[Site name]],Table3[],30)=0,"",VLOOKUP(Table356[[#This Row],[Site name]],Table3[],30))</f>
        <v/>
      </c>
      <c r="AH95" t="str">
        <f>IF(VLOOKUP(Table356[[#This Row],[Site name]],Table3[],31)=0,"",VLOOKUP(Table356[[#This Row],[Site name]],Table3[],31))</f>
        <v/>
      </c>
      <c r="AI95" t="str">
        <f>IF(VLOOKUP(Table356[[#This Row],[Site name]],Table3[],32)=0,"",VLOOKUP(Table356[[#This Row],[Site name]],Table3[],32))</f>
        <v>Hilson Moran</v>
      </c>
      <c r="AJ95" t="str">
        <f>IF(VLOOKUP(Table356[[#This Row],[Site name]],Table3[],33)=0,"",VLOOKUP(Table356[[#This Row],[Site name]],Table3[],33))</f>
        <v/>
      </c>
      <c r="AK95" t="str">
        <f>IF(VLOOKUP(Table356[[#This Row],[Site name]],Table3[],34)=0,"",VLOOKUP(Table356[[#This Row],[Site name]],Table3[],34))</f>
        <v/>
      </c>
      <c r="AL95" t="str">
        <f>IF(VLOOKUP(Table356[[#This Row],[Site name]],Table3[],35)=0,"",VLOOKUP(Table356[[#This Row],[Site name]],Table3[],35))</f>
        <v/>
      </c>
      <c r="AM95" t="str">
        <f>IF(VLOOKUP(Table356[[#This Row],[Site name]],Table3[],36)=0,"",VLOOKUP(Table356[[#This Row],[Site name]],Table3[],36))</f>
        <v/>
      </c>
      <c r="AN95" t="str">
        <f>IF(VLOOKUP(Table356[[#This Row],[Site name]],Table3[],37)=0,"",VLOOKUP(Table356[[#This Row],[Site name]],Table3[],37))</f>
        <v>Project 53</v>
      </c>
      <c r="AO95" s="188">
        <f>VLOOKUP(Table356[[#This Row],[Site name]],Table3[],38)</f>
        <v>1</v>
      </c>
      <c r="AP95" s="197">
        <f>VLOOKUP(Table356[[#This Row],[Site name]],Table3[],39)</f>
        <v>1</v>
      </c>
    </row>
    <row r="96" spans="2:42">
      <c r="B96" t="s">
        <v>217</v>
      </c>
      <c r="C96" t="s">
        <v>982</v>
      </c>
      <c r="D96">
        <v>918</v>
      </c>
      <c r="E96" t="str">
        <f>IF(VLOOKUP(Table356[[#This Row],[Site name]],Table3[],2)=0,"",VLOOKUP(Table356[[#This Row],[Site name]],Table3[],2))</f>
        <v>City of London</v>
      </c>
      <c r="F96" t="str">
        <f>IF(VLOOKUP(Table356[[#This Row],[Site name]],Table3[],3)=0,"",VLOOKUP(Table356[[#This Row],[Site name]],Table3[],3))</f>
        <v>EC3V 0XL</v>
      </c>
      <c r="G96" t="str">
        <f>IF(VLOOKUP(Table356[[#This Row],[Site name]],Table3[],4)=0,"",VLOOKUP(Table356[[#This Row],[Site name]],Table3[],4))</f>
        <v>20/00671/FULEIA</v>
      </c>
      <c r="H96" t="str">
        <f>IF(VLOOKUP(Table356[[#This Row],[Site name]],Table3[],5)=0,"",VLOOKUP(Table356[[#This Row],[Site name]],Table3[],5))</f>
        <v>Planning Portal</v>
      </c>
      <c r="I96" s="185" t="str">
        <f>IF(VLOOKUP(Table356[[#This Row],[Site name]],Table3[],6)=0,"",VLOOKUP(Table356[[#This Row],[Site name]],Table3[],6))</f>
        <v>Demolition of existing buildings. New building with basement levels and ground floor plus 33 storeys</v>
      </c>
      <c r="J96" s="185">
        <f>IF(VLOOKUP(Table356[[#This Row],[Site name]],Table3[],7)=0,"",VLOOKUP(Table356[[#This Row],[Site name]],Table3[],7))</f>
        <v>44117</v>
      </c>
      <c r="K96" s="185">
        <f>IF(VLOOKUP(Table356[[#This Row],[Site name]],Table3[],8)=0,"",VLOOKUP(Table356[[#This Row],[Site name]],Table3[],8))</f>
        <v>44468</v>
      </c>
      <c r="L96" t="str">
        <f>IF(VLOOKUP(Table356[[#This Row],[Site name]],Table3[],9)=0,"",VLOOKUP(Table356[[#This Row],[Site name]],Table3[],9))</f>
        <v/>
      </c>
      <c r="M96" t="str">
        <f>IF(VLOOKUP(Table356[[#This Row],[Site name]],Table3[],10)=0,"",VLOOKUP(Table356[[#This Row],[Site name]],Table3[],10))</f>
        <v>Office</v>
      </c>
      <c r="N96" t="str">
        <f>IF(VLOOKUP(Table356[[#This Row],[Site name]],Table3[],11)=0,"",VLOOKUP(Table356[[#This Row],[Site name]],Table3[],11))</f>
        <v/>
      </c>
      <c r="O96" t="str">
        <f>IF(VLOOKUP(Table356[[#This Row],[Site name]],Table3[],12)=0,"",VLOOKUP(Table356[[#This Row],[Site name]],Table3[],12))</f>
        <v>New Build</v>
      </c>
      <c r="P96" t="str">
        <f>IF(VLOOKUP(Table356[[#This Row],[Site name]],Table3[],13)=0,"",VLOOKUP(Table356[[#This Row],[Site name]],Table3[],13))</f>
        <v/>
      </c>
      <c r="Q96" t="str">
        <f>IF(VLOOKUP(Table356[[#This Row],[Site name]],Table3[],14)=0,"",VLOOKUP(Table356[[#This Row],[Site name]],Table3[],14))</f>
        <v/>
      </c>
      <c r="R96" s="197" t="str">
        <f>IF(VLOOKUP(Table356[[#This Row],[Site name]],Table3[],15)="","",VLOOKUP(Table356[[#This Row],[Site name]],Table3[],15))</f>
        <v/>
      </c>
      <c r="S96" s="197">
        <f>IF(VLOOKUP(Table356[[#This Row],[Site name]],Table3[],16)=0,"",VLOOKUP(Table356[[#This Row],[Site name]],Table3[],16))</f>
        <v>60616</v>
      </c>
      <c r="T96" s="196" t="str">
        <f>IF(VLOOKUP(Table356[[#This Row],[Site name]],Table3[],17)="","",VLOOKUP(Table356[[#This Row],[Site name]],Table3[],17))</f>
        <v/>
      </c>
      <c r="U96" s="187" t="str">
        <f>IF(VLOOKUP(Table356[[#This Row],[Site name]],Table3[],18)="","",VLOOKUP(Table356[[#This Row],[Site name]],Table3[],18))</f>
        <v/>
      </c>
      <c r="V96" s="197">
        <f>IF(VLOOKUP(Table356[[#This Row],[Site name]],Table3[],19)="","",VLOOKUP(Table356[[#This Row],[Site name]],Table3[],19))</f>
        <v>60616</v>
      </c>
      <c r="W96" t="str">
        <f>IF(VLOOKUP(Table356[[#This Row],[Site name]],Table3[],20)=0,"",VLOOKUP(Table356[[#This Row],[Site name]],Table3[],20))</f>
        <v/>
      </c>
      <c r="X96" t="str">
        <f>IF(VLOOKUP(Table356[[#This Row],[Site name]],Table3[],21)=0,"",VLOOKUP(Table356[[#This Row],[Site name]],Table3[],21))</f>
        <v/>
      </c>
      <c r="Y96" t="str">
        <f>IF(VLOOKUP(Table356[[#This Row],[Site name]],Table3[],22)=0,"",VLOOKUP(Table356[[#This Row],[Site name]],Table3[],22))</f>
        <v/>
      </c>
      <c r="Z96" t="str">
        <f>IF(VLOOKUP(Table356[[#This Row],[Site name]],Table3[],23)=0,"",VLOOKUP(Table356[[#This Row],[Site name]],Table3[],23))</f>
        <v/>
      </c>
      <c r="AA96" t="str">
        <f>IF(VLOOKUP(Table356[[#This Row],[Site name]],Table3[],24)=0,"",VLOOKUP(Table356[[#This Row],[Site name]],Table3[],24))</f>
        <v/>
      </c>
      <c r="AB96" t="str">
        <f>IF(VLOOKUP(Table356[[#This Row],[Site name]],Table3[],25)=0,"",VLOOKUP(Table356[[#This Row],[Site name]],Table3[],25))</f>
        <v/>
      </c>
      <c r="AC96" t="str">
        <f>IF(VLOOKUP(Table356[[#This Row],[Site name]],Table3[],26)=0,"",VLOOKUP(Table356[[#This Row],[Site name]],Table3[],26))</f>
        <v/>
      </c>
      <c r="AD96">
        <f>IF(VLOOKUP(Table356[[#This Row],[Site name]],Table3[],27)=0,"",VLOOKUP(Table356[[#This Row],[Site name]],Table3[],27))</f>
        <v>37</v>
      </c>
      <c r="AE96">
        <f>IF(VLOOKUP(Table356[[#This Row],[Site name]],Table3[],28)=0,"",VLOOKUP(Table356[[#This Row],[Site name]],Table3[],28))</f>
        <v>33</v>
      </c>
      <c r="AF96" t="str">
        <f>IF(VLOOKUP(Table356[[#This Row],[Site name]],Table3[],29)=0,"",VLOOKUP(Table356[[#This Row],[Site name]],Table3[],29))</f>
        <v/>
      </c>
      <c r="AG96" t="str">
        <f>IF(VLOOKUP(Table356[[#This Row],[Site name]],Table3[],30)=0,"",VLOOKUP(Table356[[#This Row],[Site name]],Table3[],30))</f>
        <v/>
      </c>
      <c r="AH96" t="str">
        <f>IF(VLOOKUP(Table356[[#This Row],[Site name]],Table3[],31)=0,"",VLOOKUP(Table356[[#This Row],[Site name]],Table3[],31))</f>
        <v/>
      </c>
      <c r="AI96" t="str">
        <f>IF(VLOOKUP(Table356[[#This Row],[Site name]],Table3[],32)=0,"",VLOOKUP(Table356[[#This Row],[Site name]],Table3[],32))</f>
        <v>TFT</v>
      </c>
      <c r="AJ96" t="str">
        <f>IF(VLOOKUP(Table356[[#This Row],[Site name]],Table3[],33)=0,"",VLOOKUP(Table356[[#This Row],[Site name]],Table3[],33))</f>
        <v/>
      </c>
      <c r="AK96" t="str">
        <f>IF(VLOOKUP(Table356[[#This Row],[Site name]],Table3[],34)=0,"",VLOOKUP(Table356[[#This Row],[Site name]],Table3[],34))</f>
        <v/>
      </c>
      <c r="AL96" t="str">
        <f>IF(VLOOKUP(Table356[[#This Row],[Site name]],Table3[],35)=0,"",VLOOKUP(Table356[[#This Row],[Site name]],Table3[],35))</f>
        <v/>
      </c>
      <c r="AM96" t="str">
        <f>IF(VLOOKUP(Table356[[#This Row],[Site name]],Table3[],36)=0,"",VLOOKUP(Table356[[#This Row],[Site name]],Table3[],36))</f>
        <v/>
      </c>
      <c r="AN96" t="str">
        <f>IF(VLOOKUP(Table356[[#This Row],[Site name]],Table3[],37)=0,"",VLOOKUP(Table356[[#This Row],[Site name]],Table3[],37))</f>
        <v>Project 54</v>
      </c>
      <c r="AO96" s="188">
        <f>VLOOKUP(Table356[[#This Row],[Site name]],Table3[],38)</f>
        <v>1</v>
      </c>
      <c r="AP96" s="197">
        <f>VLOOKUP(Table356[[#This Row],[Site name]],Table3[],39)</f>
        <v>1</v>
      </c>
    </row>
    <row r="97" spans="2:42">
      <c r="B97" t="s">
        <v>217</v>
      </c>
      <c r="C97" t="s">
        <v>983</v>
      </c>
      <c r="E97" t="str">
        <f>IF(VLOOKUP(Table356[[#This Row],[Site name]],Table3[],2)=0,"",VLOOKUP(Table356[[#This Row],[Site name]],Table3[],2))</f>
        <v>City of London</v>
      </c>
      <c r="F97" t="str">
        <f>IF(VLOOKUP(Table356[[#This Row],[Site name]],Table3[],3)=0,"",VLOOKUP(Table356[[#This Row],[Site name]],Table3[],3))</f>
        <v>EC3V 0XL</v>
      </c>
      <c r="G97" t="str">
        <f>IF(VLOOKUP(Table356[[#This Row],[Site name]],Table3[],4)=0,"",VLOOKUP(Table356[[#This Row],[Site name]],Table3[],4))</f>
        <v>20/00671/FULEIA</v>
      </c>
      <c r="H97" t="str">
        <f>IF(VLOOKUP(Table356[[#This Row],[Site name]],Table3[],5)=0,"",VLOOKUP(Table356[[#This Row],[Site name]],Table3[],5))</f>
        <v>Planning Portal</v>
      </c>
      <c r="I97" s="185" t="str">
        <f>IF(VLOOKUP(Table356[[#This Row],[Site name]],Table3[],6)=0,"",VLOOKUP(Table356[[#This Row],[Site name]],Table3[],6))</f>
        <v>Demolition of existing buildings. New building with basement levels and ground floor plus 33 storeys</v>
      </c>
      <c r="J97" s="185">
        <f>IF(VLOOKUP(Table356[[#This Row],[Site name]],Table3[],7)=0,"",VLOOKUP(Table356[[#This Row],[Site name]],Table3[],7))</f>
        <v>44117</v>
      </c>
      <c r="K97" s="185">
        <f>IF(VLOOKUP(Table356[[#This Row],[Site name]],Table3[],8)=0,"",VLOOKUP(Table356[[#This Row],[Site name]],Table3[],8))</f>
        <v>44468</v>
      </c>
      <c r="L97" t="str">
        <f>IF(VLOOKUP(Table356[[#This Row],[Site name]],Table3[],9)=0,"",VLOOKUP(Table356[[#This Row],[Site name]],Table3[],9))</f>
        <v/>
      </c>
      <c r="M97" t="str">
        <f>IF(VLOOKUP(Table356[[#This Row],[Site name]],Table3[],10)=0,"",VLOOKUP(Table356[[#This Row],[Site name]],Table3[],10))</f>
        <v>Office</v>
      </c>
      <c r="N97" t="str">
        <f>IF(VLOOKUP(Table356[[#This Row],[Site name]],Table3[],11)=0,"",VLOOKUP(Table356[[#This Row],[Site name]],Table3[],11))</f>
        <v/>
      </c>
      <c r="O97" t="str">
        <f>IF(VLOOKUP(Table356[[#This Row],[Site name]],Table3[],12)=0,"",VLOOKUP(Table356[[#This Row],[Site name]],Table3[],12))</f>
        <v>New Build</v>
      </c>
      <c r="P97" t="str">
        <f>IF(VLOOKUP(Table356[[#This Row],[Site name]],Table3[],13)=0,"",VLOOKUP(Table356[[#This Row],[Site name]],Table3[],13))</f>
        <v/>
      </c>
      <c r="Q97" t="str">
        <f>IF(VLOOKUP(Table356[[#This Row],[Site name]],Table3[],14)=0,"",VLOOKUP(Table356[[#This Row],[Site name]],Table3[],14))</f>
        <v/>
      </c>
      <c r="R97" s="197" t="str">
        <f>IF(VLOOKUP(Table356[[#This Row],[Site name]],Table3[],15)="","",VLOOKUP(Table356[[#This Row],[Site name]],Table3[],15))</f>
        <v/>
      </c>
      <c r="S97" s="197">
        <f>IF(VLOOKUP(Table356[[#This Row],[Site name]],Table3[],16)=0,"",VLOOKUP(Table356[[#This Row],[Site name]],Table3[],16))</f>
        <v>60616</v>
      </c>
      <c r="T97" s="196" t="str">
        <f>IF(VLOOKUP(Table356[[#This Row],[Site name]],Table3[],17)="","",VLOOKUP(Table356[[#This Row],[Site name]],Table3[],17))</f>
        <v/>
      </c>
      <c r="U97" s="187" t="str">
        <f>IF(VLOOKUP(Table356[[#This Row],[Site name]],Table3[],18)="","",VLOOKUP(Table356[[#This Row],[Site name]],Table3[],18))</f>
        <v/>
      </c>
      <c r="V97" s="197">
        <f>IF(VLOOKUP(Table356[[#This Row],[Site name]],Table3[],19)="","",VLOOKUP(Table356[[#This Row],[Site name]],Table3[],19))</f>
        <v>60616</v>
      </c>
      <c r="W97" t="str">
        <f>IF(VLOOKUP(Table356[[#This Row],[Site name]],Table3[],20)=0,"",VLOOKUP(Table356[[#This Row],[Site name]],Table3[],20))</f>
        <v/>
      </c>
      <c r="X97" t="str">
        <f>IF(VLOOKUP(Table356[[#This Row],[Site name]],Table3[],21)=0,"",VLOOKUP(Table356[[#This Row],[Site name]],Table3[],21))</f>
        <v/>
      </c>
      <c r="Y97" t="str">
        <f>IF(VLOOKUP(Table356[[#This Row],[Site name]],Table3[],22)=0,"",VLOOKUP(Table356[[#This Row],[Site name]],Table3[],22))</f>
        <v/>
      </c>
      <c r="Z97" t="str">
        <f>IF(VLOOKUP(Table356[[#This Row],[Site name]],Table3[],23)=0,"",VLOOKUP(Table356[[#This Row],[Site name]],Table3[],23))</f>
        <v/>
      </c>
      <c r="AA97" t="str">
        <f>IF(VLOOKUP(Table356[[#This Row],[Site name]],Table3[],24)=0,"",VLOOKUP(Table356[[#This Row],[Site name]],Table3[],24))</f>
        <v/>
      </c>
      <c r="AB97" t="str">
        <f>IF(VLOOKUP(Table356[[#This Row],[Site name]],Table3[],25)=0,"",VLOOKUP(Table356[[#This Row],[Site name]],Table3[],25))</f>
        <v/>
      </c>
      <c r="AC97" t="str">
        <f>IF(VLOOKUP(Table356[[#This Row],[Site name]],Table3[],26)=0,"",VLOOKUP(Table356[[#This Row],[Site name]],Table3[],26))</f>
        <v/>
      </c>
      <c r="AD97">
        <f>IF(VLOOKUP(Table356[[#This Row],[Site name]],Table3[],27)=0,"",VLOOKUP(Table356[[#This Row],[Site name]],Table3[],27))</f>
        <v>37</v>
      </c>
      <c r="AE97">
        <f>IF(VLOOKUP(Table356[[#This Row],[Site name]],Table3[],28)=0,"",VLOOKUP(Table356[[#This Row],[Site name]],Table3[],28))</f>
        <v>33</v>
      </c>
      <c r="AF97" t="str">
        <f>IF(VLOOKUP(Table356[[#This Row],[Site name]],Table3[],29)=0,"",VLOOKUP(Table356[[#This Row],[Site name]],Table3[],29))</f>
        <v/>
      </c>
      <c r="AG97" t="str">
        <f>IF(VLOOKUP(Table356[[#This Row],[Site name]],Table3[],30)=0,"",VLOOKUP(Table356[[#This Row],[Site name]],Table3[],30))</f>
        <v/>
      </c>
      <c r="AH97" t="str">
        <f>IF(VLOOKUP(Table356[[#This Row],[Site name]],Table3[],31)=0,"",VLOOKUP(Table356[[#This Row],[Site name]],Table3[],31))</f>
        <v/>
      </c>
      <c r="AI97" t="str">
        <f>IF(VLOOKUP(Table356[[#This Row],[Site name]],Table3[],32)=0,"",VLOOKUP(Table356[[#This Row],[Site name]],Table3[],32))</f>
        <v>TFT</v>
      </c>
      <c r="AJ97" t="str">
        <f>IF(VLOOKUP(Table356[[#This Row],[Site name]],Table3[],33)=0,"",VLOOKUP(Table356[[#This Row],[Site name]],Table3[],33))</f>
        <v/>
      </c>
      <c r="AK97" t="str">
        <f>IF(VLOOKUP(Table356[[#This Row],[Site name]],Table3[],34)=0,"",VLOOKUP(Table356[[#This Row],[Site name]],Table3[],34))</f>
        <v/>
      </c>
      <c r="AL97" t="str">
        <f>IF(VLOOKUP(Table356[[#This Row],[Site name]],Table3[],35)=0,"",VLOOKUP(Table356[[#This Row],[Site name]],Table3[],35))</f>
        <v/>
      </c>
      <c r="AM97" t="str">
        <f>IF(VLOOKUP(Table356[[#This Row],[Site name]],Table3[],36)=0,"",VLOOKUP(Table356[[#This Row],[Site name]],Table3[],36))</f>
        <v/>
      </c>
      <c r="AN97" t="str">
        <f>IF(VLOOKUP(Table356[[#This Row],[Site name]],Table3[],37)=0,"",VLOOKUP(Table356[[#This Row],[Site name]],Table3[],37))</f>
        <v>Project 54</v>
      </c>
      <c r="AO97" s="188">
        <f>VLOOKUP(Table356[[#This Row],[Site name]],Table3[],38)</f>
        <v>1</v>
      </c>
      <c r="AP97" s="197">
        <f>VLOOKUP(Table356[[#This Row],[Site name]],Table3[],39)</f>
        <v>1</v>
      </c>
    </row>
    <row r="98" spans="2:42">
      <c r="B98" t="s">
        <v>360</v>
      </c>
      <c r="C98" t="s">
        <v>982</v>
      </c>
      <c r="D98">
        <v>627</v>
      </c>
      <c r="E98" t="str">
        <f>IF(VLOOKUP(Table356[[#This Row],[Site name]],Table3[],2)=0,"",VLOOKUP(Table356[[#This Row],[Site name]],Table3[],2))</f>
        <v>Southwark</v>
      </c>
      <c r="F98" t="str">
        <f>IF(VLOOKUP(Table356[[#This Row],[Site name]],Table3[],3)=0,"",VLOOKUP(Table356[[#This Row],[Site name]],Table3[],3))</f>
        <v>SE15 1NZ</v>
      </c>
      <c r="G98" t="str">
        <f>IF(VLOOKUP(Table356[[#This Row],[Site name]],Table3[],4)=0,"",VLOOKUP(Table356[[#This Row],[Site name]],Table3[],4))</f>
        <v>23/AP/1862</v>
      </c>
      <c r="H98" t="str">
        <f>IF(VLOOKUP(Table356[[#This Row],[Site name]],Table3[],5)=0,"",VLOOKUP(Table356[[#This Row],[Site name]],Table3[],5))</f>
        <v>Planning Portal</v>
      </c>
      <c r="I98" s="185" t="str">
        <f>IF(VLOOKUP(Table356[[#This Row],[Site name]],Table3[],6)=0,"",VLOOKUP(Table356[[#This Row],[Site name]],Table3[],6))</f>
        <v>Building A: 33 storeys + basement. B: 19 storeys. C: 15 storeys. D: 20 storeys</v>
      </c>
      <c r="J98" s="185">
        <f>IF(VLOOKUP(Table356[[#This Row],[Site name]],Table3[],7)=0,"",VLOOKUP(Table356[[#This Row],[Site name]],Table3[],7))</f>
        <v>45110</v>
      </c>
      <c r="K98" s="185" t="str">
        <f>IF(VLOOKUP(Table356[[#This Row],[Site name]],Table3[],8)=0,"",VLOOKUP(Table356[[#This Row],[Site name]],Table3[],8))</f>
        <v/>
      </c>
      <c r="L98" t="str">
        <f>IF(VLOOKUP(Table356[[#This Row],[Site name]],Table3[],9)=0,"",VLOOKUP(Table356[[#This Row],[Site name]],Table3[],9))</f>
        <v/>
      </c>
      <c r="M98" t="str">
        <f>IF(VLOOKUP(Table356[[#This Row],[Site name]],Table3[],10)=0,"",VLOOKUP(Table356[[#This Row],[Site name]],Table3[],10))</f>
        <v>Residential (inc. student accomodation)</v>
      </c>
      <c r="N98" t="str">
        <f>IF(VLOOKUP(Table356[[#This Row],[Site name]],Table3[],11)=0,"",VLOOKUP(Table356[[#This Row],[Site name]],Table3[],11))</f>
        <v/>
      </c>
      <c r="O98" t="str">
        <f>IF(VLOOKUP(Table356[[#This Row],[Site name]],Table3[],12)=0,"",VLOOKUP(Table356[[#This Row],[Site name]],Table3[],12))</f>
        <v>New Build</v>
      </c>
      <c r="P98" t="str">
        <f>IF(VLOOKUP(Table356[[#This Row],[Site name]],Table3[],13)=0,"",VLOOKUP(Table356[[#This Row],[Site name]],Table3[],13))</f>
        <v/>
      </c>
      <c r="Q98" t="str">
        <f>IF(VLOOKUP(Table356[[#This Row],[Site name]],Table3[],14)=0,"",VLOOKUP(Table356[[#This Row],[Site name]],Table3[],14))</f>
        <v/>
      </c>
      <c r="R98" s="197" t="str">
        <f>IF(VLOOKUP(Table356[[#This Row],[Site name]],Table3[],15)="","",VLOOKUP(Table356[[#This Row],[Site name]],Table3[],15))</f>
        <v/>
      </c>
      <c r="S98" s="197">
        <f>IF(VLOOKUP(Table356[[#This Row],[Site name]],Table3[],16)=0,"",VLOOKUP(Table356[[#This Row],[Site name]],Table3[],16))</f>
        <v>51386</v>
      </c>
      <c r="T98" s="196" t="str">
        <f>IF(VLOOKUP(Table356[[#This Row],[Site name]],Table3[],17)="","",VLOOKUP(Table356[[#This Row],[Site name]],Table3[],17))</f>
        <v/>
      </c>
      <c r="U98" s="187" t="str">
        <f>IF(VLOOKUP(Table356[[#This Row],[Site name]],Table3[],18)="","",VLOOKUP(Table356[[#This Row],[Site name]],Table3[],18))</f>
        <v/>
      </c>
      <c r="V98" s="197">
        <f>IF(VLOOKUP(Table356[[#This Row],[Site name]],Table3[],19)="","",VLOOKUP(Table356[[#This Row],[Site name]],Table3[],19))</f>
        <v>51386</v>
      </c>
      <c r="W98" t="str">
        <f>IF(VLOOKUP(Table356[[#This Row],[Site name]],Table3[],20)=0,"",VLOOKUP(Table356[[#This Row],[Site name]],Table3[],20))</f>
        <v/>
      </c>
      <c r="X98" t="str">
        <f>IF(VLOOKUP(Table356[[#This Row],[Site name]],Table3[],21)=0,"",VLOOKUP(Table356[[#This Row],[Site name]],Table3[],21))</f>
        <v/>
      </c>
      <c r="Y98" t="str">
        <f>IF(VLOOKUP(Table356[[#This Row],[Site name]],Table3[],22)=0,"",VLOOKUP(Table356[[#This Row],[Site name]],Table3[],22))</f>
        <v/>
      </c>
      <c r="Z98" t="str">
        <f>IF(VLOOKUP(Table356[[#This Row],[Site name]],Table3[],23)=0,"",VLOOKUP(Table356[[#This Row],[Site name]],Table3[],23))</f>
        <v/>
      </c>
      <c r="AA98" t="str">
        <f>IF(VLOOKUP(Table356[[#This Row],[Site name]],Table3[],24)=0,"",VLOOKUP(Table356[[#This Row],[Site name]],Table3[],24))</f>
        <v/>
      </c>
      <c r="AB98" t="str">
        <f>IF(VLOOKUP(Table356[[#This Row],[Site name]],Table3[],25)=0,"",VLOOKUP(Table356[[#This Row],[Site name]],Table3[],25))</f>
        <v/>
      </c>
      <c r="AC98" t="str">
        <f>IF(VLOOKUP(Table356[[#This Row],[Site name]],Table3[],26)=0,"",VLOOKUP(Table356[[#This Row],[Site name]],Table3[],26))</f>
        <v/>
      </c>
      <c r="AD98">
        <f>IF(VLOOKUP(Table356[[#This Row],[Site name]],Table3[],27)=0,"",VLOOKUP(Table356[[#This Row],[Site name]],Table3[],27))</f>
        <v>35</v>
      </c>
      <c r="AE98">
        <f>IF(VLOOKUP(Table356[[#This Row],[Site name]],Table3[],28)=0,"",VLOOKUP(Table356[[#This Row],[Site name]],Table3[],28))</f>
        <v>33</v>
      </c>
      <c r="AF98" t="str">
        <f>IF(VLOOKUP(Table356[[#This Row],[Site name]],Table3[],29)=0,"",VLOOKUP(Table356[[#This Row],[Site name]],Table3[],29))</f>
        <v/>
      </c>
      <c r="AG98" t="str">
        <f>IF(VLOOKUP(Table356[[#This Row],[Site name]],Table3[],30)=0,"",VLOOKUP(Table356[[#This Row],[Site name]],Table3[],30))</f>
        <v/>
      </c>
      <c r="AH98" t="str">
        <f>IF(VLOOKUP(Table356[[#This Row],[Site name]],Table3[],31)=0,"",VLOOKUP(Table356[[#This Row],[Site name]],Table3[],31))</f>
        <v/>
      </c>
      <c r="AI98" t="str">
        <f>IF(VLOOKUP(Table356[[#This Row],[Site name]],Table3[],32)=0,"",VLOOKUP(Table356[[#This Row],[Site name]],Table3[],32))</f>
        <v>Whitecode</v>
      </c>
      <c r="AJ98" t="str">
        <f>IF(VLOOKUP(Table356[[#This Row],[Site name]],Table3[],33)=0,"",VLOOKUP(Table356[[#This Row],[Site name]],Table3[],33))</f>
        <v/>
      </c>
      <c r="AK98" t="str">
        <f>IF(VLOOKUP(Table356[[#This Row],[Site name]],Table3[],34)=0,"",VLOOKUP(Table356[[#This Row],[Site name]],Table3[],34))</f>
        <v/>
      </c>
      <c r="AL98" t="str">
        <f>IF(VLOOKUP(Table356[[#This Row],[Site name]],Table3[],35)=0,"",VLOOKUP(Table356[[#This Row],[Site name]],Table3[],35))</f>
        <v/>
      </c>
      <c r="AM98" t="str">
        <f>IF(VLOOKUP(Table356[[#This Row],[Site name]],Table3[],36)=0,"",VLOOKUP(Table356[[#This Row],[Site name]],Table3[],36))</f>
        <v/>
      </c>
      <c r="AN98" t="str">
        <f>IF(VLOOKUP(Table356[[#This Row],[Site name]],Table3[],37)=0,"",VLOOKUP(Table356[[#This Row],[Site name]],Table3[],37))</f>
        <v>Project 55</v>
      </c>
      <c r="AO98" s="188">
        <f>VLOOKUP(Table356[[#This Row],[Site name]],Table3[],38)</f>
        <v>1</v>
      </c>
      <c r="AP98" s="197">
        <f>VLOOKUP(Table356[[#This Row],[Site name]],Table3[],39)</f>
        <v>1</v>
      </c>
    </row>
    <row r="99" spans="2:42">
      <c r="B99" t="s">
        <v>360</v>
      </c>
      <c r="C99" t="s">
        <v>983</v>
      </c>
      <c r="E99" t="str">
        <f>IF(VLOOKUP(Table356[[#This Row],[Site name]],Table3[],2)=0,"",VLOOKUP(Table356[[#This Row],[Site name]],Table3[],2))</f>
        <v>Southwark</v>
      </c>
      <c r="F99" t="str">
        <f>IF(VLOOKUP(Table356[[#This Row],[Site name]],Table3[],3)=0,"",VLOOKUP(Table356[[#This Row],[Site name]],Table3[],3))</f>
        <v>SE15 1NZ</v>
      </c>
      <c r="G99" t="str">
        <f>IF(VLOOKUP(Table356[[#This Row],[Site name]],Table3[],4)=0,"",VLOOKUP(Table356[[#This Row],[Site name]],Table3[],4))</f>
        <v>23/AP/1862</v>
      </c>
      <c r="H99" t="str">
        <f>IF(VLOOKUP(Table356[[#This Row],[Site name]],Table3[],5)=0,"",VLOOKUP(Table356[[#This Row],[Site name]],Table3[],5))</f>
        <v>Planning Portal</v>
      </c>
      <c r="I99" s="185" t="str">
        <f>IF(VLOOKUP(Table356[[#This Row],[Site name]],Table3[],6)=0,"",VLOOKUP(Table356[[#This Row],[Site name]],Table3[],6))</f>
        <v>Building A: 33 storeys + basement. B: 19 storeys. C: 15 storeys. D: 20 storeys</v>
      </c>
      <c r="J99" s="185">
        <f>IF(VLOOKUP(Table356[[#This Row],[Site name]],Table3[],7)=0,"",VLOOKUP(Table356[[#This Row],[Site name]],Table3[],7))</f>
        <v>45110</v>
      </c>
      <c r="K99" s="185" t="str">
        <f>IF(VLOOKUP(Table356[[#This Row],[Site name]],Table3[],8)=0,"",VLOOKUP(Table356[[#This Row],[Site name]],Table3[],8))</f>
        <v/>
      </c>
      <c r="L99" t="str">
        <f>IF(VLOOKUP(Table356[[#This Row],[Site name]],Table3[],9)=0,"",VLOOKUP(Table356[[#This Row],[Site name]],Table3[],9))</f>
        <v/>
      </c>
      <c r="M99" t="str">
        <f>IF(VLOOKUP(Table356[[#This Row],[Site name]],Table3[],10)=0,"",VLOOKUP(Table356[[#This Row],[Site name]],Table3[],10))</f>
        <v>Residential (inc. student accomodation)</v>
      </c>
      <c r="N99" t="str">
        <f>IF(VLOOKUP(Table356[[#This Row],[Site name]],Table3[],11)=0,"",VLOOKUP(Table356[[#This Row],[Site name]],Table3[],11))</f>
        <v/>
      </c>
      <c r="O99" t="str">
        <f>IF(VLOOKUP(Table356[[#This Row],[Site name]],Table3[],12)=0,"",VLOOKUP(Table356[[#This Row],[Site name]],Table3[],12))</f>
        <v>New Build</v>
      </c>
      <c r="P99" t="str">
        <f>IF(VLOOKUP(Table356[[#This Row],[Site name]],Table3[],13)=0,"",VLOOKUP(Table356[[#This Row],[Site name]],Table3[],13))</f>
        <v/>
      </c>
      <c r="Q99" t="str">
        <f>IF(VLOOKUP(Table356[[#This Row],[Site name]],Table3[],14)=0,"",VLOOKUP(Table356[[#This Row],[Site name]],Table3[],14))</f>
        <v/>
      </c>
      <c r="R99" s="197" t="str">
        <f>IF(VLOOKUP(Table356[[#This Row],[Site name]],Table3[],15)="","",VLOOKUP(Table356[[#This Row],[Site name]],Table3[],15))</f>
        <v/>
      </c>
      <c r="S99" s="197">
        <f>IF(VLOOKUP(Table356[[#This Row],[Site name]],Table3[],16)=0,"",VLOOKUP(Table356[[#This Row],[Site name]],Table3[],16))</f>
        <v>51386</v>
      </c>
      <c r="T99" s="196" t="str">
        <f>IF(VLOOKUP(Table356[[#This Row],[Site name]],Table3[],17)="","",VLOOKUP(Table356[[#This Row],[Site name]],Table3[],17))</f>
        <v/>
      </c>
      <c r="U99" s="187" t="str">
        <f>IF(VLOOKUP(Table356[[#This Row],[Site name]],Table3[],18)="","",VLOOKUP(Table356[[#This Row],[Site name]],Table3[],18))</f>
        <v/>
      </c>
      <c r="V99" s="197">
        <f>IF(VLOOKUP(Table356[[#This Row],[Site name]],Table3[],19)="","",VLOOKUP(Table356[[#This Row],[Site name]],Table3[],19))</f>
        <v>51386</v>
      </c>
      <c r="W99" t="str">
        <f>IF(VLOOKUP(Table356[[#This Row],[Site name]],Table3[],20)=0,"",VLOOKUP(Table356[[#This Row],[Site name]],Table3[],20))</f>
        <v/>
      </c>
      <c r="X99" t="str">
        <f>IF(VLOOKUP(Table356[[#This Row],[Site name]],Table3[],21)=0,"",VLOOKUP(Table356[[#This Row],[Site name]],Table3[],21))</f>
        <v/>
      </c>
      <c r="Y99" t="str">
        <f>IF(VLOOKUP(Table356[[#This Row],[Site name]],Table3[],22)=0,"",VLOOKUP(Table356[[#This Row],[Site name]],Table3[],22))</f>
        <v/>
      </c>
      <c r="Z99" t="str">
        <f>IF(VLOOKUP(Table356[[#This Row],[Site name]],Table3[],23)=0,"",VLOOKUP(Table356[[#This Row],[Site name]],Table3[],23))</f>
        <v/>
      </c>
      <c r="AA99" t="str">
        <f>IF(VLOOKUP(Table356[[#This Row],[Site name]],Table3[],24)=0,"",VLOOKUP(Table356[[#This Row],[Site name]],Table3[],24))</f>
        <v/>
      </c>
      <c r="AB99" t="str">
        <f>IF(VLOOKUP(Table356[[#This Row],[Site name]],Table3[],25)=0,"",VLOOKUP(Table356[[#This Row],[Site name]],Table3[],25))</f>
        <v/>
      </c>
      <c r="AC99" t="str">
        <f>IF(VLOOKUP(Table356[[#This Row],[Site name]],Table3[],26)=0,"",VLOOKUP(Table356[[#This Row],[Site name]],Table3[],26))</f>
        <v/>
      </c>
      <c r="AD99">
        <f>IF(VLOOKUP(Table356[[#This Row],[Site name]],Table3[],27)=0,"",VLOOKUP(Table356[[#This Row],[Site name]],Table3[],27))</f>
        <v>35</v>
      </c>
      <c r="AE99">
        <f>IF(VLOOKUP(Table356[[#This Row],[Site name]],Table3[],28)=0,"",VLOOKUP(Table356[[#This Row],[Site name]],Table3[],28))</f>
        <v>33</v>
      </c>
      <c r="AF99" t="str">
        <f>IF(VLOOKUP(Table356[[#This Row],[Site name]],Table3[],29)=0,"",VLOOKUP(Table356[[#This Row],[Site name]],Table3[],29))</f>
        <v/>
      </c>
      <c r="AG99" t="str">
        <f>IF(VLOOKUP(Table356[[#This Row],[Site name]],Table3[],30)=0,"",VLOOKUP(Table356[[#This Row],[Site name]],Table3[],30))</f>
        <v/>
      </c>
      <c r="AH99" t="str">
        <f>IF(VLOOKUP(Table356[[#This Row],[Site name]],Table3[],31)=0,"",VLOOKUP(Table356[[#This Row],[Site name]],Table3[],31))</f>
        <v/>
      </c>
      <c r="AI99" t="str">
        <f>IF(VLOOKUP(Table356[[#This Row],[Site name]],Table3[],32)=0,"",VLOOKUP(Table356[[#This Row],[Site name]],Table3[],32))</f>
        <v>Whitecode</v>
      </c>
      <c r="AJ99" t="str">
        <f>IF(VLOOKUP(Table356[[#This Row],[Site name]],Table3[],33)=0,"",VLOOKUP(Table356[[#This Row],[Site name]],Table3[],33))</f>
        <v/>
      </c>
      <c r="AK99" t="str">
        <f>IF(VLOOKUP(Table356[[#This Row],[Site name]],Table3[],34)=0,"",VLOOKUP(Table356[[#This Row],[Site name]],Table3[],34))</f>
        <v/>
      </c>
      <c r="AL99" t="str">
        <f>IF(VLOOKUP(Table356[[#This Row],[Site name]],Table3[],35)=0,"",VLOOKUP(Table356[[#This Row],[Site name]],Table3[],35))</f>
        <v/>
      </c>
      <c r="AM99" t="str">
        <f>IF(VLOOKUP(Table356[[#This Row],[Site name]],Table3[],36)=0,"",VLOOKUP(Table356[[#This Row],[Site name]],Table3[],36))</f>
        <v/>
      </c>
      <c r="AN99" t="str">
        <f>IF(VLOOKUP(Table356[[#This Row],[Site name]],Table3[],37)=0,"",VLOOKUP(Table356[[#This Row],[Site name]],Table3[],37))</f>
        <v>Project 55</v>
      </c>
      <c r="AO99" s="188">
        <f>VLOOKUP(Table356[[#This Row],[Site name]],Table3[],38)</f>
        <v>1</v>
      </c>
      <c r="AP99" s="197">
        <f>VLOOKUP(Table356[[#This Row],[Site name]],Table3[],39)</f>
        <v>1</v>
      </c>
    </row>
    <row r="100" spans="2:42">
      <c r="B100" t="s">
        <v>190</v>
      </c>
      <c r="C100" t="s">
        <v>982</v>
      </c>
      <c r="D100">
        <v>423</v>
      </c>
      <c r="E100" t="str">
        <f>IF(VLOOKUP(Table356[[#This Row],[Site name]],Table3[],2)=0,"",VLOOKUP(Table356[[#This Row],[Site name]],Table3[],2))</f>
        <v>Lambeth</v>
      </c>
      <c r="F100" t="str">
        <f>IF(VLOOKUP(Table356[[#This Row],[Site name]],Table3[],3)=0,"",VLOOKUP(Table356[[#This Row],[Site name]],Table3[],3))</f>
        <v>SE1 9PZ</v>
      </c>
      <c r="G100" t="str">
        <f>IF(VLOOKUP(Table356[[#This Row],[Site name]],Table3[],4)=0,"",VLOOKUP(Table356[[#This Row],[Site name]],Table3[],4))</f>
        <v>21/01142/FUL</v>
      </c>
      <c r="H100" t="str">
        <f>IF(VLOOKUP(Table356[[#This Row],[Site name]],Table3[],5)=0,"",VLOOKUP(Table356[[#This Row],[Site name]],Table3[],5))</f>
        <v>Planning Portal</v>
      </c>
      <c r="I100" s="185" t="str">
        <f>IF(VLOOKUP(Table356[[#This Row],[Site name]],Table3[],6)=0,"",VLOOKUP(Table356[[#This Row],[Site name]],Table3[],6))</f>
        <v>Refurbishment, partial demolition and Refurbishment of the existing building, 80% retention. New core. Plant on roof extended.</v>
      </c>
      <c r="J100" s="185">
        <f>IF(VLOOKUP(Table356[[#This Row],[Site name]],Table3[],7)=0,"",VLOOKUP(Table356[[#This Row],[Site name]],Table3[],7))</f>
        <v>44274</v>
      </c>
      <c r="K100" s="185">
        <f>IF(VLOOKUP(Table356[[#This Row],[Site name]],Table3[],8)=0,"",VLOOKUP(Table356[[#This Row],[Site name]],Table3[],8))</f>
        <v>44553</v>
      </c>
      <c r="L100" t="str">
        <f>IF(VLOOKUP(Table356[[#This Row],[Site name]],Table3[],9)=0,"",VLOOKUP(Table356[[#This Row],[Site name]],Table3[],9))</f>
        <v/>
      </c>
      <c r="M100" t="str">
        <f>IF(VLOOKUP(Table356[[#This Row],[Site name]],Table3[],10)=0,"",VLOOKUP(Table356[[#This Row],[Site name]],Table3[],10))</f>
        <v>Office</v>
      </c>
      <c r="N100" t="str">
        <f>IF(VLOOKUP(Table356[[#This Row],[Site name]],Table3[],11)=0,"",VLOOKUP(Table356[[#This Row],[Site name]],Table3[],11))</f>
        <v>No</v>
      </c>
      <c r="O100" t="str">
        <f>IF(VLOOKUP(Table356[[#This Row],[Site name]],Table3[],12)=0,"",VLOOKUP(Table356[[#This Row],[Site name]],Table3[],12))</f>
        <v>Heavy Refurbishment</v>
      </c>
      <c r="P100" t="str">
        <f>IF(VLOOKUP(Table356[[#This Row],[Site name]],Table3[],13)=0,"",VLOOKUP(Table356[[#This Row],[Site name]],Table3[],13))</f>
        <v>1980s</v>
      </c>
      <c r="Q100" t="str">
        <f>IF(VLOOKUP(Table356[[#This Row],[Site name]],Table3[],14)=0,"",VLOOKUP(Table356[[#This Row],[Site name]],Table3[],14))</f>
        <v>Grade II</v>
      </c>
      <c r="R100" s="197">
        <f>IF(VLOOKUP(Table356[[#This Row],[Site name]],Table3[],15)="","",VLOOKUP(Table356[[#This Row],[Site name]],Table3[],15))</f>
        <v>27790</v>
      </c>
      <c r="S100" s="197">
        <f>IF(VLOOKUP(Table356[[#This Row],[Site name]],Table3[],16)=0,"",VLOOKUP(Table356[[#This Row],[Site name]],Table3[],16))</f>
        <v>38840</v>
      </c>
      <c r="T100" s="196">
        <f>IF(VLOOKUP(Table356[[#This Row],[Site name]],Table3[],17)="","",VLOOKUP(Table356[[#This Row],[Site name]],Table3[],17))</f>
        <v>5060</v>
      </c>
      <c r="U100" s="187">
        <f>IF(VLOOKUP(Table356[[#This Row],[Site name]],Table3[],18)="","",VLOOKUP(Table356[[#This Row],[Site name]],Table3[],18))</f>
        <v>0.39762504498020879</v>
      </c>
      <c r="V100" s="197">
        <f>IF(VLOOKUP(Table356[[#This Row],[Site name]],Table3[],19)="","",VLOOKUP(Table356[[#This Row],[Site name]],Table3[],19))</f>
        <v>16110</v>
      </c>
      <c r="W100" t="str">
        <f>IF(VLOOKUP(Table356[[#This Row],[Site name]],Table3[],20)=0,"",VLOOKUP(Table356[[#This Row],[Site name]],Table3[],20))</f>
        <v>No new basement</v>
      </c>
      <c r="X100" t="str">
        <f>IF(VLOOKUP(Table356[[#This Row],[Site name]],Table3[],21)=0,"",VLOOKUP(Table356[[#This Row],[Site name]],Table3[],21))</f>
        <v/>
      </c>
      <c r="Y100" t="str">
        <f>IF(VLOOKUP(Table356[[#This Row],[Site name]],Table3[],22)=0,"",VLOOKUP(Table356[[#This Row],[Site name]],Table3[],22))</f>
        <v/>
      </c>
      <c r="Z100" t="str">
        <f>IF(VLOOKUP(Table356[[#This Row],[Site name]],Table3[],23)=0,"",VLOOKUP(Table356[[#This Row],[Site name]],Table3[],23))</f>
        <v/>
      </c>
      <c r="AA100" t="str">
        <f>IF(VLOOKUP(Table356[[#This Row],[Site name]],Table3[],24)=0,"",VLOOKUP(Table356[[#This Row],[Site name]],Table3[],24))</f>
        <v/>
      </c>
      <c r="AB100" t="str">
        <f>IF(VLOOKUP(Table356[[#This Row],[Site name]],Table3[],25)=0,"",VLOOKUP(Table356[[#This Row],[Site name]],Table3[],25))</f>
        <v/>
      </c>
      <c r="AC100">
        <f>IF(VLOOKUP(Table356[[#This Row],[Site name]],Table3[],26)=0,"",VLOOKUP(Table356[[#This Row],[Site name]],Table3[],26))</f>
        <v>6</v>
      </c>
      <c r="AD100">
        <f>IF(VLOOKUP(Table356[[#This Row],[Site name]],Table3[],27)=0,"",VLOOKUP(Table356[[#This Row],[Site name]],Table3[],27))</f>
        <v>7</v>
      </c>
      <c r="AE100">
        <f>IF(VLOOKUP(Table356[[#This Row],[Site name]],Table3[],28)=0,"",VLOOKUP(Table356[[#This Row],[Site name]],Table3[],28))</f>
        <v>6</v>
      </c>
      <c r="AF100">
        <f>IF(VLOOKUP(Table356[[#This Row],[Site name]],Table3[],29)=0,"",VLOOKUP(Table356[[#This Row],[Site name]],Table3[],29))</f>
        <v>1</v>
      </c>
      <c r="AG100">
        <f>IF(VLOOKUP(Table356[[#This Row],[Site name]],Table3[],30)=0,"",VLOOKUP(Table356[[#This Row],[Site name]],Table3[],30))</f>
        <v>4</v>
      </c>
      <c r="AH100" t="str">
        <f>IF(VLOOKUP(Table356[[#This Row],[Site name]],Table3[],31)=0,"",VLOOKUP(Table356[[#This Row],[Site name]],Table3[],31))</f>
        <v/>
      </c>
      <c r="AI100" t="str">
        <f>IF(VLOOKUP(Table356[[#This Row],[Site name]],Table3[],32)=0,"",VLOOKUP(Table356[[#This Row],[Site name]],Table3[],32))</f>
        <v>Watkins Payne</v>
      </c>
      <c r="AJ100" t="str">
        <f>IF(VLOOKUP(Table356[[#This Row],[Site name]],Table3[],33)=0,"",VLOOKUP(Table356[[#This Row],[Site name]],Table3[],33))</f>
        <v>Heyne Tillet Steel</v>
      </c>
      <c r="AK100" t="str">
        <f>IF(VLOOKUP(Table356[[#This Row],[Site name]],Table3[],34)=0,"",VLOOKUP(Table356[[#This Row],[Site name]],Table3[],34))</f>
        <v>Watkins Payne Partnership</v>
      </c>
      <c r="AL100" t="str">
        <f>IF(VLOOKUP(Table356[[#This Row],[Site name]],Table3[],35)=0,"",VLOOKUP(Table356[[#This Row],[Site name]],Table3[],35))</f>
        <v>Allford Hall Monaghan Morris</v>
      </c>
      <c r="AM100" t="str">
        <f>IF(VLOOKUP(Table356[[#This Row],[Site name]],Table3[],36)=0,"",VLOOKUP(Table356[[#This Row],[Site name]],Table3[],36))</f>
        <v>One Click LCA</v>
      </c>
      <c r="AN100" t="str">
        <f>IF(VLOOKUP(Table356[[#This Row],[Site name]],Table3[],37)=0,"",VLOOKUP(Table356[[#This Row],[Site name]],Table3[],37))</f>
        <v>Project 56</v>
      </c>
      <c r="AO100" s="188">
        <f>VLOOKUP(Table356[[#This Row],[Site name]],Table3[],38)</f>
        <v>0.1820798848506657</v>
      </c>
      <c r="AP100" s="197">
        <f>VLOOKUP(Table356[[#This Row],[Site name]],Table3[],39)</f>
        <v>3</v>
      </c>
    </row>
    <row r="101" spans="2:42">
      <c r="B101" t="s">
        <v>190</v>
      </c>
      <c r="C101" t="s">
        <v>983</v>
      </c>
      <c r="E101" t="str">
        <f>IF(VLOOKUP(Table356[[#This Row],[Site name]],Table3[],2)=0,"",VLOOKUP(Table356[[#This Row],[Site name]],Table3[],2))</f>
        <v>Lambeth</v>
      </c>
      <c r="F101" t="str">
        <f>IF(VLOOKUP(Table356[[#This Row],[Site name]],Table3[],3)=0,"",VLOOKUP(Table356[[#This Row],[Site name]],Table3[],3))</f>
        <v>SE1 9PZ</v>
      </c>
      <c r="G101" t="str">
        <f>IF(VLOOKUP(Table356[[#This Row],[Site name]],Table3[],4)=0,"",VLOOKUP(Table356[[#This Row],[Site name]],Table3[],4))</f>
        <v>21/01142/FUL</v>
      </c>
      <c r="H101" t="str">
        <f>IF(VLOOKUP(Table356[[#This Row],[Site name]],Table3[],5)=0,"",VLOOKUP(Table356[[#This Row],[Site name]],Table3[],5))</f>
        <v>Planning Portal</v>
      </c>
      <c r="I101" s="185" t="str">
        <f>IF(VLOOKUP(Table356[[#This Row],[Site name]],Table3[],6)=0,"",VLOOKUP(Table356[[#This Row],[Site name]],Table3[],6))</f>
        <v>Refurbishment, partial demolition and Refurbishment of the existing building, 80% retention. New core. Plant on roof extended.</v>
      </c>
      <c r="J101" s="185">
        <f>IF(VLOOKUP(Table356[[#This Row],[Site name]],Table3[],7)=0,"",VLOOKUP(Table356[[#This Row],[Site name]],Table3[],7))</f>
        <v>44274</v>
      </c>
      <c r="K101" s="185">
        <f>IF(VLOOKUP(Table356[[#This Row],[Site name]],Table3[],8)=0,"",VLOOKUP(Table356[[#This Row],[Site name]],Table3[],8))</f>
        <v>44553</v>
      </c>
      <c r="L101" t="str">
        <f>IF(VLOOKUP(Table356[[#This Row],[Site name]],Table3[],9)=0,"",VLOOKUP(Table356[[#This Row],[Site name]],Table3[],9))</f>
        <v/>
      </c>
      <c r="M101" t="str">
        <f>IF(VLOOKUP(Table356[[#This Row],[Site name]],Table3[],10)=0,"",VLOOKUP(Table356[[#This Row],[Site name]],Table3[],10))</f>
        <v>Office</v>
      </c>
      <c r="N101" t="str">
        <f>IF(VLOOKUP(Table356[[#This Row],[Site name]],Table3[],11)=0,"",VLOOKUP(Table356[[#This Row],[Site name]],Table3[],11))</f>
        <v>No</v>
      </c>
      <c r="O101" t="str">
        <f>IF(VLOOKUP(Table356[[#This Row],[Site name]],Table3[],12)=0,"",VLOOKUP(Table356[[#This Row],[Site name]],Table3[],12))</f>
        <v>Heavy Refurbishment</v>
      </c>
      <c r="P101" t="str">
        <f>IF(VLOOKUP(Table356[[#This Row],[Site name]],Table3[],13)=0,"",VLOOKUP(Table356[[#This Row],[Site name]],Table3[],13))</f>
        <v>1980s</v>
      </c>
      <c r="Q101" t="str">
        <f>IF(VLOOKUP(Table356[[#This Row],[Site name]],Table3[],14)=0,"",VLOOKUP(Table356[[#This Row],[Site name]],Table3[],14))</f>
        <v>Grade II</v>
      </c>
      <c r="R101" s="197">
        <f>IF(VLOOKUP(Table356[[#This Row],[Site name]],Table3[],15)="","",VLOOKUP(Table356[[#This Row],[Site name]],Table3[],15))</f>
        <v>27790</v>
      </c>
      <c r="S101" s="197">
        <f>IF(VLOOKUP(Table356[[#This Row],[Site name]],Table3[],16)=0,"",VLOOKUP(Table356[[#This Row],[Site name]],Table3[],16))</f>
        <v>38840</v>
      </c>
      <c r="T101" s="196">
        <f>IF(VLOOKUP(Table356[[#This Row],[Site name]],Table3[],17)="","",VLOOKUP(Table356[[#This Row],[Site name]],Table3[],17))</f>
        <v>5060</v>
      </c>
      <c r="U101" s="187">
        <f>IF(VLOOKUP(Table356[[#This Row],[Site name]],Table3[],18)="","",VLOOKUP(Table356[[#This Row],[Site name]],Table3[],18))</f>
        <v>0.39762504498020879</v>
      </c>
      <c r="V101" s="197">
        <f>IF(VLOOKUP(Table356[[#This Row],[Site name]],Table3[],19)="","",VLOOKUP(Table356[[#This Row],[Site name]],Table3[],19))</f>
        <v>16110</v>
      </c>
      <c r="W101" t="str">
        <f>IF(VLOOKUP(Table356[[#This Row],[Site name]],Table3[],20)=0,"",VLOOKUP(Table356[[#This Row],[Site name]],Table3[],20))</f>
        <v>No new basement</v>
      </c>
      <c r="X101" t="str">
        <f>IF(VLOOKUP(Table356[[#This Row],[Site name]],Table3[],21)=0,"",VLOOKUP(Table356[[#This Row],[Site name]],Table3[],21))</f>
        <v/>
      </c>
      <c r="Y101" t="str">
        <f>IF(VLOOKUP(Table356[[#This Row],[Site name]],Table3[],22)=0,"",VLOOKUP(Table356[[#This Row],[Site name]],Table3[],22))</f>
        <v/>
      </c>
      <c r="Z101" t="str">
        <f>IF(VLOOKUP(Table356[[#This Row],[Site name]],Table3[],23)=0,"",VLOOKUP(Table356[[#This Row],[Site name]],Table3[],23))</f>
        <v/>
      </c>
      <c r="AA101" t="str">
        <f>IF(VLOOKUP(Table356[[#This Row],[Site name]],Table3[],24)=0,"",VLOOKUP(Table356[[#This Row],[Site name]],Table3[],24))</f>
        <v/>
      </c>
      <c r="AB101" t="str">
        <f>IF(VLOOKUP(Table356[[#This Row],[Site name]],Table3[],25)=0,"",VLOOKUP(Table356[[#This Row],[Site name]],Table3[],25))</f>
        <v/>
      </c>
      <c r="AC101">
        <f>IF(VLOOKUP(Table356[[#This Row],[Site name]],Table3[],26)=0,"",VLOOKUP(Table356[[#This Row],[Site name]],Table3[],26))</f>
        <v>6</v>
      </c>
      <c r="AD101">
        <f>IF(VLOOKUP(Table356[[#This Row],[Site name]],Table3[],27)=0,"",VLOOKUP(Table356[[#This Row],[Site name]],Table3[],27))</f>
        <v>7</v>
      </c>
      <c r="AE101">
        <f>IF(VLOOKUP(Table356[[#This Row],[Site name]],Table3[],28)=0,"",VLOOKUP(Table356[[#This Row],[Site name]],Table3[],28))</f>
        <v>6</v>
      </c>
      <c r="AF101">
        <f>IF(VLOOKUP(Table356[[#This Row],[Site name]],Table3[],29)=0,"",VLOOKUP(Table356[[#This Row],[Site name]],Table3[],29))</f>
        <v>1</v>
      </c>
      <c r="AG101">
        <f>IF(VLOOKUP(Table356[[#This Row],[Site name]],Table3[],30)=0,"",VLOOKUP(Table356[[#This Row],[Site name]],Table3[],30))</f>
        <v>4</v>
      </c>
      <c r="AH101" t="str">
        <f>IF(VLOOKUP(Table356[[#This Row],[Site name]],Table3[],31)=0,"",VLOOKUP(Table356[[#This Row],[Site name]],Table3[],31))</f>
        <v/>
      </c>
      <c r="AI101" t="str">
        <f>IF(VLOOKUP(Table356[[#This Row],[Site name]],Table3[],32)=0,"",VLOOKUP(Table356[[#This Row],[Site name]],Table3[],32))</f>
        <v>Watkins Payne</v>
      </c>
      <c r="AJ101" t="str">
        <f>IF(VLOOKUP(Table356[[#This Row],[Site name]],Table3[],33)=0,"",VLOOKUP(Table356[[#This Row],[Site name]],Table3[],33))</f>
        <v>Heyne Tillet Steel</v>
      </c>
      <c r="AK101" t="str">
        <f>IF(VLOOKUP(Table356[[#This Row],[Site name]],Table3[],34)=0,"",VLOOKUP(Table356[[#This Row],[Site name]],Table3[],34))</f>
        <v>Watkins Payne Partnership</v>
      </c>
      <c r="AL101" t="str">
        <f>IF(VLOOKUP(Table356[[#This Row],[Site name]],Table3[],35)=0,"",VLOOKUP(Table356[[#This Row],[Site name]],Table3[],35))</f>
        <v>Allford Hall Monaghan Morris</v>
      </c>
      <c r="AM101" t="str">
        <f>IF(VLOOKUP(Table356[[#This Row],[Site name]],Table3[],36)=0,"",VLOOKUP(Table356[[#This Row],[Site name]],Table3[],36))</f>
        <v>One Click LCA</v>
      </c>
      <c r="AN101" t="str">
        <f>IF(VLOOKUP(Table356[[#This Row],[Site name]],Table3[],37)=0,"",VLOOKUP(Table356[[#This Row],[Site name]],Table3[],37))</f>
        <v>Project 56</v>
      </c>
      <c r="AO101" s="188">
        <f>VLOOKUP(Table356[[#This Row],[Site name]],Table3[],38)</f>
        <v>0.1820798848506657</v>
      </c>
      <c r="AP101" s="197">
        <f>VLOOKUP(Table356[[#This Row],[Site name]],Table3[],39)</f>
        <v>3</v>
      </c>
    </row>
    <row r="102" spans="2:42">
      <c r="B102" t="s">
        <v>362</v>
      </c>
      <c r="C102" t="s">
        <v>983</v>
      </c>
      <c r="D102">
        <v>508</v>
      </c>
      <c r="E102" t="str">
        <f>IF(VLOOKUP(Table356[[#This Row],[Site name]],Table3[],2)=0,"",VLOOKUP(Table356[[#This Row],[Site name]],Table3[],2))</f>
        <v>Lambeth</v>
      </c>
      <c r="F102" t="str">
        <f>IF(VLOOKUP(Table356[[#This Row],[Site name]],Table3[],3)=0,"",VLOOKUP(Table356[[#This Row],[Site name]],Table3[],3))</f>
        <v>SE1 7XT</v>
      </c>
      <c r="G102" t="str">
        <f>IF(VLOOKUP(Table356[[#This Row],[Site name]],Table3[],4)=0,"",VLOOKUP(Table356[[#This Row],[Site name]],Table3[],4))</f>
        <v>20/03539/FUL</v>
      </c>
      <c r="H102" t="str">
        <f>IF(VLOOKUP(Table356[[#This Row],[Site name]],Table3[],5)=0,"",VLOOKUP(Table356[[#This Row],[Site name]],Table3[],5))</f>
        <v>Planning Portal</v>
      </c>
      <c r="I102" s="185" t="str">
        <f>IF(VLOOKUP(Table356[[#This Row],[Site name]],Table3[],6)=0,"",VLOOKUP(Table356[[#This Row],[Site name]],Table3[],6))</f>
        <v>Erection of ground plus 14-storey building and two basement levels</v>
      </c>
      <c r="J102" s="185">
        <f>IF(VLOOKUP(Table356[[#This Row],[Site name]],Table3[],7)=0,"",VLOOKUP(Table356[[#This Row],[Site name]],Table3[],7))</f>
        <v>44117</v>
      </c>
      <c r="K102" s="185" t="str">
        <f>IF(VLOOKUP(Table356[[#This Row],[Site name]],Table3[],8)=0,"",VLOOKUP(Table356[[#This Row],[Site name]],Table3[],8))</f>
        <v/>
      </c>
      <c r="L102" t="str">
        <f>IF(VLOOKUP(Table356[[#This Row],[Site name]],Table3[],9)=0,"",VLOOKUP(Table356[[#This Row],[Site name]],Table3[],9))</f>
        <v/>
      </c>
      <c r="M102" t="str">
        <f>IF(VLOOKUP(Table356[[#This Row],[Site name]],Table3[],10)=0,"",VLOOKUP(Table356[[#This Row],[Site name]],Table3[],10))</f>
        <v>Hotel</v>
      </c>
      <c r="N102" t="str">
        <f>IF(VLOOKUP(Table356[[#This Row],[Site name]],Table3[],11)=0,"",VLOOKUP(Table356[[#This Row],[Site name]],Table3[],11))</f>
        <v/>
      </c>
      <c r="O102" t="str">
        <f>IF(VLOOKUP(Table356[[#This Row],[Site name]],Table3[],12)=0,"",VLOOKUP(Table356[[#This Row],[Site name]],Table3[],12))</f>
        <v>New Build</v>
      </c>
      <c r="P102" t="str">
        <f>IF(VLOOKUP(Table356[[#This Row],[Site name]],Table3[],13)=0,"",VLOOKUP(Table356[[#This Row],[Site name]],Table3[],13))</f>
        <v/>
      </c>
      <c r="Q102" t="str">
        <f>IF(VLOOKUP(Table356[[#This Row],[Site name]],Table3[],14)=0,"",VLOOKUP(Table356[[#This Row],[Site name]],Table3[],14))</f>
        <v/>
      </c>
      <c r="R102" s="197" t="str">
        <f>IF(VLOOKUP(Table356[[#This Row],[Site name]],Table3[],15)="","",VLOOKUP(Table356[[#This Row],[Site name]],Table3[],15))</f>
        <v/>
      </c>
      <c r="S102" s="197">
        <f>IF(VLOOKUP(Table356[[#This Row],[Site name]],Table3[],16)=0,"",VLOOKUP(Table356[[#This Row],[Site name]],Table3[],16))</f>
        <v>8529</v>
      </c>
      <c r="T102" s="196" t="str">
        <f>IF(VLOOKUP(Table356[[#This Row],[Site name]],Table3[],17)="","",VLOOKUP(Table356[[#This Row],[Site name]],Table3[],17))</f>
        <v/>
      </c>
      <c r="U102" s="187" t="str">
        <f>IF(VLOOKUP(Table356[[#This Row],[Site name]],Table3[],18)="","",VLOOKUP(Table356[[#This Row],[Site name]],Table3[],18))</f>
        <v/>
      </c>
      <c r="V102" s="197">
        <f>IF(VLOOKUP(Table356[[#This Row],[Site name]],Table3[],19)="","",VLOOKUP(Table356[[#This Row],[Site name]],Table3[],19))</f>
        <v>8529</v>
      </c>
      <c r="W102" t="str">
        <f>IF(VLOOKUP(Table356[[#This Row],[Site name]],Table3[],20)=0,"",VLOOKUP(Table356[[#This Row],[Site name]],Table3[],20))</f>
        <v/>
      </c>
      <c r="X102" t="str">
        <f>IF(VLOOKUP(Table356[[#This Row],[Site name]],Table3[],21)=0,"",VLOOKUP(Table356[[#This Row],[Site name]],Table3[],21))</f>
        <v/>
      </c>
      <c r="Y102" t="str">
        <f>IF(VLOOKUP(Table356[[#This Row],[Site name]],Table3[],22)=0,"",VLOOKUP(Table356[[#This Row],[Site name]],Table3[],22))</f>
        <v/>
      </c>
      <c r="Z102" t="str">
        <f>IF(VLOOKUP(Table356[[#This Row],[Site name]],Table3[],23)=0,"",VLOOKUP(Table356[[#This Row],[Site name]],Table3[],23))</f>
        <v/>
      </c>
      <c r="AA102" t="str">
        <f>IF(VLOOKUP(Table356[[#This Row],[Site name]],Table3[],24)=0,"",VLOOKUP(Table356[[#This Row],[Site name]],Table3[],24))</f>
        <v/>
      </c>
      <c r="AB102" t="str">
        <f>IF(VLOOKUP(Table356[[#This Row],[Site name]],Table3[],25)=0,"",VLOOKUP(Table356[[#This Row],[Site name]],Table3[],25))</f>
        <v/>
      </c>
      <c r="AC102" t="str">
        <f>IF(VLOOKUP(Table356[[#This Row],[Site name]],Table3[],26)=0,"",VLOOKUP(Table356[[#This Row],[Site name]],Table3[],26))</f>
        <v/>
      </c>
      <c r="AD102">
        <f>IF(VLOOKUP(Table356[[#This Row],[Site name]],Table3[],27)=0,"",VLOOKUP(Table356[[#This Row],[Site name]],Table3[],27))</f>
        <v>16</v>
      </c>
      <c r="AE102">
        <f>IF(VLOOKUP(Table356[[#This Row],[Site name]],Table3[],28)=0,"",VLOOKUP(Table356[[#This Row],[Site name]],Table3[],28))</f>
        <v>14</v>
      </c>
      <c r="AF102" t="str">
        <f>IF(VLOOKUP(Table356[[#This Row],[Site name]],Table3[],29)=0,"",VLOOKUP(Table356[[#This Row],[Site name]],Table3[],29))</f>
        <v/>
      </c>
      <c r="AG102" t="str">
        <f>IF(VLOOKUP(Table356[[#This Row],[Site name]],Table3[],30)=0,"",VLOOKUP(Table356[[#This Row],[Site name]],Table3[],30))</f>
        <v/>
      </c>
      <c r="AH102" t="str">
        <f>IF(VLOOKUP(Table356[[#This Row],[Site name]],Table3[],31)=0,"",VLOOKUP(Table356[[#This Row],[Site name]],Table3[],31))</f>
        <v/>
      </c>
      <c r="AI102" t="str">
        <f>IF(VLOOKUP(Table356[[#This Row],[Site name]],Table3[],32)=0,"",VLOOKUP(Table356[[#This Row],[Site name]],Table3[],32))</f>
        <v>Meinhardt</v>
      </c>
      <c r="AJ102" t="str">
        <f>IF(VLOOKUP(Table356[[#This Row],[Site name]],Table3[],33)=0,"",VLOOKUP(Table356[[#This Row],[Site name]],Table3[],33))</f>
        <v/>
      </c>
      <c r="AK102" t="str">
        <f>IF(VLOOKUP(Table356[[#This Row],[Site name]],Table3[],34)=0,"",VLOOKUP(Table356[[#This Row],[Site name]],Table3[],34))</f>
        <v/>
      </c>
      <c r="AL102" t="str">
        <f>IF(VLOOKUP(Table356[[#This Row],[Site name]],Table3[],35)=0,"",VLOOKUP(Table356[[#This Row],[Site name]],Table3[],35))</f>
        <v/>
      </c>
      <c r="AM102" t="str">
        <f>IF(VLOOKUP(Table356[[#This Row],[Site name]],Table3[],36)=0,"",VLOOKUP(Table356[[#This Row],[Site name]],Table3[],36))</f>
        <v/>
      </c>
      <c r="AN102" t="str">
        <f>IF(VLOOKUP(Table356[[#This Row],[Site name]],Table3[],37)=0,"",VLOOKUP(Table356[[#This Row],[Site name]],Table3[],37))</f>
        <v>Project 57</v>
      </c>
      <c r="AO102" s="188">
        <f>VLOOKUP(Table356[[#This Row],[Site name]],Table3[],38)</f>
        <v>1</v>
      </c>
      <c r="AP102" s="197">
        <f>VLOOKUP(Table356[[#This Row],[Site name]],Table3[],39)</f>
        <v>1</v>
      </c>
    </row>
    <row r="103" spans="2:42">
      <c r="B103" t="s">
        <v>362</v>
      </c>
      <c r="C103" t="s">
        <v>982</v>
      </c>
      <c r="D103">
        <v>580</v>
      </c>
      <c r="E103" t="str">
        <f>IF(VLOOKUP(Table356[[#This Row],[Site name]],Table3[],2)=0,"",VLOOKUP(Table356[[#This Row],[Site name]],Table3[],2))</f>
        <v>Lambeth</v>
      </c>
      <c r="F103" t="str">
        <f>IF(VLOOKUP(Table356[[#This Row],[Site name]],Table3[],3)=0,"",VLOOKUP(Table356[[#This Row],[Site name]],Table3[],3))</f>
        <v>SE1 7XT</v>
      </c>
      <c r="G103" t="str">
        <f>IF(VLOOKUP(Table356[[#This Row],[Site name]],Table3[],4)=0,"",VLOOKUP(Table356[[#This Row],[Site name]],Table3[],4))</f>
        <v>20/03539/FUL</v>
      </c>
      <c r="H103" t="str">
        <f>IF(VLOOKUP(Table356[[#This Row],[Site name]],Table3[],5)=0,"",VLOOKUP(Table356[[#This Row],[Site name]],Table3[],5))</f>
        <v>Planning Portal</v>
      </c>
      <c r="I103" s="185" t="str">
        <f>IF(VLOOKUP(Table356[[#This Row],[Site name]],Table3[],6)=0,"",VLOOKUP(Table356[[#This Row],[Site name]],Table3[],6))</f>
        <v>Erection of ground plus 14-storey building and two basement levels</v>
      </c>
      <c r="J103" s="185">
        <f>IF(VLOOKUP(Table356[[#This Row],[Site name]],Table3[],7)=0,"",VLOOKUP(Table356[[#This Row],[Site name]],Table3[],7))</f>
        <v>44117</v>
      </c>
      <c r="K103" s="185" t="str">
        <f>IF(VLOOKUP(Table356[[#This Row],[Site name]],Table3[],8)=0,"",VLOOKUP(Table356[[#This Row],[Site name]],Table3[],8))</f>
        <v/>
      </c>
      <c r="L103" t="str">
        <f>IF(VLOOKUP(Table356[[#This Row],[Site name]],Table3[],9)=0,"",VLOOKUP(Table356[[#This Row],[Site name]],Table3[],9))</f>
        <v/>
      </c>
      <c r="M103" t="str">
        <f>IF(VLOOKUP(Table356[[#This Row],[Site name]],Table3[],10)=0,"",VLOOKUP(Table356[[#This Row],[Site name]],Table3[],10))</f>
        <v>Hotel</v>
      </c>
      <c r="N103" t="str">
        <f>IF(VLOOKUP(Table356[[#This Row],[Site name]],Table3[],11)=0,"",VLOOKUP(Table356[[#This Row],[Site name]],Table3[],11))</f>
        <v/>
      </c>
      <c r="O103" t="str">
        <f>IF(VLOOKUP(Table356[[#This Row],[Site name]],Table3[],12)=0,"",VLOOKUP(Table356[[#This Row],[Site name]],Table3[],12))</f>
        <v>New Build</v>
      </c>
      <c r="P103" t="str">
        <f>IF(VLOOKUP(Table356[[#This Row],[Site name]],Table3[],13)=0,"",VLOOKUP(Table356[[#This Row],[Site name]],Table3[],13))</f>
        <v/>
      </c>
      <c r="Q103" t="str">
        <f>IF(VLOOKUP(Table356[[#This Row],[Site name]],Table3[],14)=0,"",VLOOKUP(Table356[[#This Row],[Site name]],Table3[],14))</f>
        <v/>
      </c>
      <c r="R103" s="197" t="str">
        <f>IF(VLOOKUP(Table356[[#This Row],[Site name]],Table3[],15)="","",VLOOKUP(Table356[[#This Row],[Site name]],Table3[],15))</f>
        <v/>
      </c>
      <c r="S103" s="197">
        <f>IF(VLOOKUP(Table356[[#This Row],[Site name]],Table3[],16)=0,"",VLOOKUP(Table356[[#This Row],[Site name]],Table3[],16))</f>
        <v>8529</v>
      </c>
      <c r="T103" s="196" t="str">
        <f>IF(VLOOKUP(Table356[[#This Row],[Site name]],Table3[],17)="","",VLOOKUP(Table356[[#This Row],[Site name]],Table3[],17))</f>
        <v/>
      </c>
      <c r="U103" s="187" t="str">
        <f>IF(VLOOKUP(Table356[[#This Row],[Site name]],Table3[],18)="","",VLOOKUP(Table356[[#This Row],[Site name]],Table3[],18))</f>
        <v/>
      </c>
      <c r="V103" s="197">
        <f>IF(VLOOKUP(Table356[[#This Row],[Site name]],Table3[],19)="","",VLOOKUP(Table356[[#This Row],[Site name]],Table3[],19))</f>
        <v>8529</v>
      </c>
      <c r="W103" t="str">
        <f>IF(VLOOKUP(Table356[[#This Row],[Site name]],Table3[],20)=0,"",VLOOKUP(Table356[[#This Row],[Site name]],Table3[],20))</f>
        <v/>
      </c>
      <c r="X103" t="str">
        <f>IF(VLOOKUP(Table356[[#This Row],[Site name]],Table3[],21)=0,"",VLOOKUP(Table356[[#This Row],[Site name]],Table3[],21))</f>
        <v/>
      </c>
      <c r="Y103" t="str">
        <f>IF(VLOOKUP(Table356[[#This Row],[Site name]],Table3[],22)=0,"",VLOOKUP(Table356[[#This Row],[Site name]],Table3[],22))</f>
        <v/>
      </c>
      <c r="Z103" t="str">
        <f>IF(VLOOKUP(Table356[[#This Row],[Site name]],Table3[],23)=0,"",VLOOKUP(Table356[[#This Row],[Site name]],Table3[],23))</f>
        <v/>
      </c>
      <c r="AA103" t="str">
        <f>IF(VLOOKUP(Table356[[#This Row],[Site name]],Table3[],24)=0,"",VLOOKUP(Table356[[#This Row],[Site name]],Table3[],24))</f>
        <v/>
      </c>
      <c r="AB103" t="str">
        <f>IF(VLOOKUP(Table356[[#This Row],[Site name]],Table3[],25)=0,"",VLOOKUP(Table356[[#This Row],[Site name]],Table3[],25))</f>
        <v/>
      </c>
      <c r="AC103" t="str">
        <f>IF(VLOOKUP(Table356[[#This Row],[Site name]],Table3[],26)=0,"",VLOOKUP(Table356[[#This Row],[Site name]],Table3[],26))</f>
        <v/>
      </c>
      <c r="AD103">
        <f>IF(VLOOKUP(Table356[[#This Row],[Site name]],Table3[],27)=0,"",VLOOKUP(Table356[[#This Row],[Site name]],Table3[],27))</f>
        <v>16</v>
      </c>
      <c r="AE103">
        <f>IF(VLOOKUP(Table356[[#This Row],[Site name]],Table3[],28)=0,"",VLOOKUP(Table356[[#This Row],[Site name]],Table3[],28))</f>
        <v>14</v>
      </c>
      <c r="AF103" t="str">
        <f>IF(VLOOKUP(Table356[[#This Row],[Site name]],Table3[],29)=0,"",VLOOKUP(Table356[[#This Row],[Site name]],Table3[],29))</f>
        <v/>
      </c>
      <c r="AG103" t="str">
        <f>IF(VLOOKUP(Table356[[#This Row],[Site name]],Table3[],30)=0,"",VLOOKUP(Table356[[#This Row],[Site name]],Table3[],30))</f>
        <v/>
      </c>
      <c r="AH103" t="str">
        <f>IF(VLOOKUP(Table356[[#This Row],[Site name]],Table3[],31)=0,"",VLOOKUP(Table356[[#This Row],[Site name]],Table3[],31))</f>
        <v/>
      </c>
      <c r="AI103" t="str">
        <f>IF(VLOOKUP(Table356[[#This Row],[Site name]],Table3[],32)=0,"",VLOOKUP(Table356[[#This Row],[Site name]],Table3[],32))</f>
        <v>Meinhardt</v>
      </c>
      <c r="AJ103" t="str">
        <f>IF(VLOOKUP(Table356[[#This Row],[Site name]],Table3[],33)=0,"",VLOOKUP(Table356[[#This Row],[Site name]],Table3[],33))</f>
        <v/>
      </c>
      <c r="AK103" t="str">
        <f>IF(VLOOKUP(Table356[[#This Row],[Site name]],Table3[],34)=0,"",VLOOKUP(Table356[[#This Row],[Site name]],Table3[],34))</f>
        <v/>
      </c>
      <c r="AL103" t="str">
        <f>IF(VLOOKUP(Table356[[#This Row],[Site name]],Table3[],35)=0,"",VLOOKUP(Table356[[#This Row],[Site name]],Table3[],35))</f>
        <v/>
      </c>
      <c r="AM103" t="str">
        <f>IF(VLOOKUP(Table356[[#This Row],[Site name]],Table3[],36)=0,"",VLOOKUP(Table356[[#This Row],[Site name]],Table3[],36))</f>
        <v/>
      </c>
      <c r="AN103" t="str">
        <f>IF(VLOOKUP(Table356[[#This Row],[Site name]],Table3[],37)=0,"",VLOOKUP(Table356[[#This Row],[Site name]],Table3[],37))</f>
        <v>Project 57</v>
      </c>
      <c r="AO103" s="188">
        <f>VLOOKUP(Table356[[#This Row],[Site name]],Table3[],38)</f>
        <v>1</v>
      </c>
      <c r="AP103" s="197">
        <f>VLOOKUP(Table356[[#This Row],[Site name]],Table3[],39)</f>
        <v>1</v>
      </c>
    </row>
    <row r="104" spans="2:42">
      <c r="B104" t="s">
        <v>363</v>
      </c>
      <c r="C104" t="s">
        <v>983</v>
      </c>
      <c r="D104">
        <v>743</v>
      </c>
      <c r="E104" t="str">
        <f>IF(VLOOKUP(Table356[[#This Row],[Site name]],Table3[],2)=0,"",VLOOKUP(Table356[[#This Row],[Site name]],Table3[],2))</f>
        <v>City of London</v>
      </c>
      <c r="F104" t="str">
        <f>IF(VLOOKUP(Table356[[#This Row],[Site name]],Table3[],3)=0,"",VLOOKUP(Table356[[#This Row],[Site name]],Table3[],3))</f>
        <v>EC4V 6AL</v>
      </c>
      <c r="G104" t="str">
        <f>IF(VLOOKUP(Table356[[#This Row],[Site name]],Table3[],4)=0,"",VLOOKUP(Table356[[#This Row],[Site name]],Table3[],4))</f>
        <v>22/00622/FULMAJ</v>
      </c>
      <c r="H104" t="str">
        <f>IF(VLOOKUP(Table356[[#This Row],[Site name]],Table3[],5)=0,"",VLOOKUP(Table356[[#This Row],[Site name]],Table3[],5))</f>
        <v>Planning Portal</v>
      </c>
      <c r="I104" s="185" t="str">
        <f>IF(VLOOKUP(Table356[[#This Row],[Site name]],Table3[],6)=0,"",VLOOKUP(Table356[[#This Row],[Site name]],Table3[],6))</f>
        <v>Part demolition of Fleet House, full demolition of St Bride's Tavern (basement levels retained). Erection of 8-storey building</v>
      </c>
      <c r="J104" s="185">
        <f>IF(VLOOKUP(Table356[[#This Row],[Site name]],Table3[],7)=0,"",VLOOKUP(Table356[[#This Row],[Site name]],Table3[],7))</f>
        <v>44749</v>
      </c>
      <c r="K104" s="185">
        <f>IF(VLOOKUP(Table356[[#This Row],[Site name]],Table3[],8)=0,"",VLOOKUP(Table356[[#This Row],[Site name]],Table3[],8))</f>
        <v>44957</v>
      </c>
      <c r="L104" t="str">
        <f>IF(VLOOKUP(Table356[[#This Row],[Site name]],Table3[],9)=0,"",VLOOKUP(Table356[[#This Row],[Site name]],Table3[],9))</f>
        <v/>
      </c>
      <c r="M104" t="str">
        <f>IF(VLOOKUP(Table356[[#This Row],[Site name]],Table3[],10)=0,"",VLOOKUP(Table356[[#This Row],[Site name]],Table3[],10))</f>
        <v>Office</v>
      </c>
      <c r="N104" t="str">
        <f>IF(VLOOKUP(Table356[[#This Row],[Site name]],Table3[],11)=0,"",VLOOKUP(Table356[[#This Row],[Site name]],Table3[],11))</f>
        <v>No</v>
      </c>
      <c r="O104" t="str">
        <f>IF(VLOOKUP(Table356[[#This Row],[Site name]],Table3[],12)=0,"",VLOOKUP(Table356[[#This Row],[Site name]],Table3[],12))</f>
        <v>Heavy Refurbishment</v>
      </c>
      <c r="P104" t="str">
        <f>IF(VLOOKUP(Table356[[#This Row],[Site name]],Table3[],13)=0,"",VLOOKUP(Table356[[#This Row],[Site name]],Table3[],13))</f>
        <v>1950s</v>
      </c>
      <c r="Q104" t="str">
        <f>IF(VLOOKUP(Table356[[#This Row],[Site name]],Table3[],14)=0,"",VLOOKUP(Table356[[#This Row],[Site name]],Table3[],14))</f>
        <v>Not listed</v>
      </c>
      <c r="R104" s="197">
        <f>IF(VLOOKUP(Table356[[#This Row],[Site name]],Table3[],15)="","",VLOOKUP(Table356[[#This Row],[Site name]],Table3[],15))</f>
        <v>5612</v>
      </c>
      <c r="S104" s="197">
        <f>IF(VLOOKUP(Table356[[#This Row],[Site name]],Table3[],16)=0,"",VLOOKUP(Table356[[#This Row],[Site name]],Table3[],16))</f>
        <v>7810</v>
      </c>
      <c r="T104" s="196">
        <f>IF(VLOOKUP(Table356[[#This Row],[Site name]],Table3[],17)="","",VLOOKUP(Table356[[#This Row],[Site name]],Table3[],17))</f>
        <v>1332</v>
      </c>
      <c r="U104" s="187">
        <f>IF(VLOOKUP(Table356[[#This Row],[Site name]],Table3[],18)="","",VLOOKUP(Table356[[#This Row],[Site name]],Table3[],18))</f>
        <v>0.39166072701354238</v>
      </c>
      <c r="V104" s="197">
        <f>IF(VLOOKUP(Table356[[#This Row],[Site name]],Table3[],19)="","",VLOOKUP(Table356[[#This Row],[Site name]],Table3[],19))</f>
        <v>3530</v>
      </c>
      <c r="W104" t="str">
        <f>IF(VLOOKUP(Table356[[#This Row],[Site name]],Table3[],20)=0,"",VLOOKUP(Table356[[#This Row],[Site name]],Table3[],20))</f>
        <v>No new basement</v>
      </c>
      <c r="X104" t="str">
        <f>IF(VLOOKUP(Table356[[#This Row],[Site name]],Table3[],21)=0,"",VLOOKUP(Table356[[#This Row],[Site name]],Table3[],21))</f>
        <v>Reinforced Concrete</v>
      </c>
      <c r="Y104" t="str">
        <f>IF(VLOOKUP(Table356[[#This Row],[Site name]],Table3[],22)=0,"",VLOOKUP(Table356[[#This Row],[Site name]],Table3[],22))</f>
        <v/>
      </c>
      <c r="Z104" t="str">
        <f>IF(VLOOKUP(Table356[[#This Row],[Site name]],Table3[],23)=0,"",VLOOKUP(Table356[[#This Row],[Site name]],Table3[],23))</f>
        <v>RC Cores / shear walls</v>
      </c>
      <c r="AA104" t="str">
        <f>IF(VLOOKUP(Table356[[#This Row],[Site name]],Table3[],24)=0,"",VLOOKUP(Table356[[#This Row],[Site name]],Table3[],24))</f>
        <v>RC Cores / shear walls</v>
      </c>
      <c r="AB104" t="str">
        <f>IF(VLOOKUP(Table356[[#This Row],[Site name]],Table3[],25)=0,"",VLOOKUP(Table356[[#This Row],[Site name]],Table3[],25))</f>
        <v>Horizontal Refurbishment</v>
      </c>
      <c r="AC104">
        <f>IF(VLOOKUP(Table356[[#This Row],[Site name]],Table3[],26)=0,"",VLOOKUP(Table356[[#This Row],[Site name]],Table3[],26))</f>
        <v>8</v>
      </c>
      <c r="AD104">
        <f>IF(VLOOKUP(Table356[[#This Row],[Site name]],Table3[],27)=0,"",VLOOKUP(Table356[[#This Row],[Site name]],Table3[],27))</f>
        <v>11</v>
      </c>
      <c r="AE104">
        <f>IF(VLOOKUP(Table356[[#This Row],[Site name]],Table3[],28)=0,"",VLOOKUP(Table356[[#This Row],[Site name]],Table3[],28))</f>
        <v>10</v>
      </c>
      <c r="AF104">
        <f>IF(VLOOKUP(Table356[[#This Row],[Site name]],Table3[],29)=0,"",VLOOKUP(Table356[[#This Row],[Site name]],Table3[],29))</f>
        <v>1</v>
      </c>
      <c r="AG104">
        <f>IF(VLOOKUP(Table356[[#This Row],[Site name]],Table3[],30)=0,"",VLOOKUP(Table356[[#This Row],[Site name]],Table3[],30))</f>
        <v>11</v>
      </c>
      <c r="AH104" t="str">
        <f>IF(VLOOKUP(Table356[[#This Row],[Site name]],Table3[],31)=0,"",VLOOKUP(Table356[[#This Row],[Site name]],Table3[],31))</f>
        <v/>
      </c>
      <c r="AI104" t="str">
        <f>IF(VLOOKUP(Table356[[#This Row],[Site name]],Table3[],32)=0,"",VLOOKUP(Table356[[#This Row],[Site name]],Table3[],32))</f>
        <v>Hoare Lea</v>
      </c>
      <c r="AJ104" t="str">
        <f>IF(VLOOKUP(Table356[[#This Row],[Site name]],Table3[],33)=0,"",VLOOKUP(Table356[[#This Row],[Site name]],Table3[],33))</f>
        <v>AKT II</v>
      </c>
      <c r="AK104" t="str">
        <f>IF(VLOOKUP(Table356[[#This Row],[Site name]],Table3[],34)=0,"",VLOOKUP(Table356[[#This Row],[Site name]],Table3[],34))</f>
        <v>Hoare Lea</v>
      </c>
      <c r="AL104" t="str">
        <f>IF(VLOOKUP(Table356[[#This Row],[Site name]],Table3[],35)=0,"",VLOOKUP(Table356[[#This Row],[Site name]],Table3[],35))</f>
        <v>HOK International</v>
      </c>
      <c r="AM104" t="str">
        <f>IF(VLOOKUP(Table356[[#This Row],[Site name]],Table3[],36)=0,"",VLOOKUP(Table356[[#This Row],[Site name]],Table3[],36))</f>
        <v>One Click LCA</v>
      </c>
      <c r="AN104" t="str">
        <f>IF(VLOOKUP(Table356[[#This Row],[Site name]],Table3[],37)=0,"",VLOOKUP(Table356[[#This Row],[Site name]],Table3[],37))</f>
        <v>Project 58</v>
      </c>
      <c r="AO104" s="188">
        <f>VLOOKUP(Table356[[#This Row],[Site name]],Table3[],38)</f>
        <v>0.23734853884533144</v>
      </c>
      <c r="AP104" s="197">
        <f>VLOOKUP(Table356[[#This Row],[Site name]],Table3[],39)</f>
        <v>3</v>
      </c>
    </row>
    <row r="105" spans="2:42">
      <c r="B105" t="s">
        <v>363</v>
      </c>
      <c r="C105" t="s">
        <v>982</v>
      </c>
      <c r="D105">
        <v>777</v>
      </c>
      <c r="E105" t="str">
        <f>IF(VLOOKUP(Table356[[#This Row],[Site name]],Table3[],2)=0,"",VLOOKUP(Table356[[#This Row],[Site name]],Table3[],2))</f>
        <v>City of London</v>
      </c>
      <c r="F105" t="str">
        <f>IF(VLOOKUP(Table356[[#This Row],[Site name]],Table3[],3)=0,"",VLOOKUP(Table356[[#This Row],[Site name]],Table3[],3))</f>
        <v>EC4V 6AL</v>
      </c>
      <c r="G105" t="str">
        <f>IF(VLOOKUP(Table356[[#This Row],[Site name]],Table3[],4)=0,"",VLOOKUP(Table356[[#This Row],[Site name]],Table3[],4))</f>
        <v>22/00622/FULMAJ</v>
      </c>
      <c r="H105" t="str">
        <f>IF(VLOOKUP(Table356[[#This Row],[Site name]],Table3[],5)=0,"",VLOOKUP(Table356[[#This Row],[Site name]],Table3[],5))</f>
        <v>Planning Portal</v>
      </c>
      <c r="I105" s="185" t="str">
        <f>IF(VLOOKUP(Table356[[#This Row],[Site name]],Table3[],6)=0,"",VLOOKUP(Table356[[#This Row],[Site name]],Table3[],6))</f>
        <v>Part demolition of Fleet House, full demolition of St Bride's Tavern (basement levels retained). Erection of 8-storey building</v>
      </c>
      <c r="J105" s="185">
        <f>IF(VLOOKUP(Table356[[#This Row],[Site name]],Table3[],7)=0,"",VLOOKUP(Table356[[#This Row],[Site name]],Table3[],7))</f>
        <v>44749</v>
      </c>
      <c r="K105" s="185">
        <f>IF(VLOOKUP(Table356[[#This Row],[Site name]],Table3[],8)=0,"",VLOOKUP(Table356[[#This Row],[Site name]],Table3[],8))</f>
        <v>44957</v>
      </c>
      <c r="L105" t="str">
        <f>IF(VLOOKUP(Table356[[#This Row],[Site name]],Table3[],9)=0,"",VLOOKUP(Table356[[#This Row],[Site name]],Table3[],9))</f>
        <v/>
      </c>
      <c r="M105" t="str">
        <f>IF(VLOOKUP(Table356[[#This Row],[Site name]],Table3[],10)=0,"",VLOOKUP(Table356[[#This Row],[Site name]],Table3[],10))</f>
        <v>Office</v>
      </c>
      <c r="N105" t="str">
        <f>IF(VLOOKUP(Table356[[#This Row],[Site name]],Table3[],11)=0,"",VLOOKUP(Table356[[#This Row],[Site name]],Table3[],11))</f>
        <v>No</v>
      </c>
      <c r="O105" t="str">
        <f>IF(VLOOKUP(Table356[[#This Row],[Site name]],Table3[],12)=0,"",VLOOKUP(Table356[[#This Row],[Site name]],Table3[],12))</f>
        <v>Heavy Refurbishment</v>
      </c>
      <c r="P105" t="str">
        <f>IF(VLOOKUP(Table356[[#This Row],[Site name]],Table3[],13)=0,"",VLOOKUP(Table356[[#This Row],[Site name]],Table3[],13))</f>
        <v>1950s</v>
      </c>
      <c r="Q105" t="str">
        <f>IF(VLOOKUP(Table356[[#This Row],[Site name]],Table3[],14)=0,"",VLOOKUP(Table356[[#This Row],[Site name]],Table3[],14))</f>
        <v>Not listed</v>
      </c>
      <c r="R105" s="197">
        <f>IF(VLOOKUP(Table356[[#This Row],[Site name]],Table3[],15)="","",VLOOKUP(Table356[[#This Row],[Site name]],Table3[],15))</f>
        <v>5612</v>
      </c>
      <c r="S105" s="197">
        <f>IF(VLOOKUP(Table356[[#This Row],[Site name]],Table3[],16)=0,"",VLOOKUP(Table356[[#This Row],[Site name]],Table3[],16))</f>
        <v>7810</v>
      </c>
      <c r="T105" s="196">
        <f>IF(VLOOKUP(Table356[[#This Row],[Site name]],Table3[],17)="","",VLOOKUP(Table356[[#This Row],[Site name]],Table3[],17))</f>
        <v>1332</v>
      </c>
      <c r="U105" s="187">
        <f>IF(VLOOKUP(Table356[[#This Row],[Site name]],Table3[],18)="","",VLOOKUP(Table356[[#This Row],[Site name]],Table3[],18))</f>
        <v>0.39166072701354238</v>
      </c>
      <c r="V105" s="197">
        <f>IF(VLOOKUP(Table356[[#This Row],[Site name]],Table3[],19)="","",VLOOKUP(Table356[[#This Row],[Site name]],Table3[],19))</f>
        <v>3530</v>
      </c>
      <c r="W105" t="str">
        <f>IF(VLOOKUP(Table356[[#This Row],[Site name]],Table3[],20)=0,"",VLOOKUP(Table356[[#This Row],[Site name]],Table3[],20))</f>
        <v>No new basement</v>
      </c>
      <c r="X105" t="str">
        <f>IF(VLOOKUP(Table356[[#This Row],[Site name]],Table3[],21)=0,"",VLOOKUP(Table356[[#This Row],[Site name]],Table3[],21))</f>
        <v>Reinforced Concrete</v>
      </c>
      <c r="Y105" t="str">
        <f>IF(VLOOKUP(Table356[[#This Row],[Site name]],Table3[],22)=0,"",VLOOKUP(Table356[[#This Row],[Site name]],Table3[],22))</f>
        <v/>
      </c>
      <c r="Z105" t="str">
        <f>IF(VLOOKUP(Table356[[#This Row],[Site name]],Table3[],23)=0,"",VLOOKUP(Table356[[#This Row],[Site name]],Table3[],23))</f>
        <v>RC Cores / shear walls</v>
      </c>
      <c r="AA105" t="str">
        <f>IF(VLOOKUP(Table356[[#This Row],[Site name]],Table3[],24)=0,"",VLOOKUP(Table356[[#This Row],[Site name]],Table3[],24))</f>
        <v>RC Cores / shear walls</v>
      </c>
      <c r="AB105" t="str">
        <f>IF(VLOOKUP(Table356[[#This Row],[Site name]],Table3[],25)=0,"",VLOOKUP(Table356[[#This Row],[Site name]],Table3[],25))</f>
        <v>Horizontal Refurbishment</v>
      </c>
      <c r="AC105">
        <f>IF(VLOOKUP(Table356[[#This Row],[Site name]],Table3[],26)=0,"",VLOOKUP(Table356[[#This Row],[Site name]],Table3[],26))</f>
        <v>8</v>
      </c>
      <c r="AD105">
        <f>IF(VLOOKUP(Table356[[#This Row],[Site name]],Table3[],27)=0,"",VLOOKUP(Table356[[#This Row],[Site name]],Table3[],27))</f>
        <v>11</v>
      </c>
      <c r="AE105">
        <f>IF(VLOOKUP(Table356[[#This Row],[Site name]],Table3[],28)=0,"",VLOOKUP(Table356[[#This Row],[Site name]],Table3[],28))</f>
        <v>10</v>
      </c>
      <c r="AF105">
        <f>IF(VLOOKUP(Table356[[#This Row],[Site name]],Table3[],29)=0,"",VLOOKUP(Table356[[#This Row],[Site name]],Table3[],29))</f>
        <v>1</v>
      </c>
      <c r="AG105">
        <f>IF(VLOOKUP(Table356[[#This Row],[Site name]],Table3[],30)=0,"",VLOOKUP(Table356[[#This Row],[Site name]],Table3[],30))</f>
        <v>11</v>
      </c>
      <c r="AH105" t="str">
        <f>IF(VLOOKUP(Table356[[#This Row],[Site name]],Table3[],31)=0,"",VLOOKUP(Table356[[#This Row],[Site name]],Table3[],31))</f>
        <v/>
      </c>
      <c r="AI105" t="str">
        <f>IF(VLOOKUP(Table356[[#This Row],[Site name]],Table3[],32)=0,"",VLOOKUP(Table356[[#This Row],[Site name]],Table3[],32))</f>
        <v>Hoare Lea</v>
      </c>
      <c r="AJ105" t="str">
        <f>IF(VLOOKUP(Table356[[#This Row],[Site name]],Table3[],33)=0,"",VLOOKUP(Table356[[#This Row],[Site name]],Table3[],33))</f>
        <v>AKT II</v>
      </c>
      <c r="AK105" t="str">
        <f>IF(VLOOKUP(Table356[[#This Row],[Site name]],Table3[],34)=0,"",VLOOKUP(Table356[[#This Row],[Site name]],Table3[],34))</f>
        <v>Hoare Lea</v>
      </c>
      <c r="AL105" t="str">
        <f>IF(VLOOKUP(Table356[[#This Row],[Site name]],Table3[],35)=0,"",VLOOKUP(Table356[[#This Row],[Site name]],Table3[],35))</f>
        <v>HOK International</v>
      </c>
      <c r="AM105" t="str">
        <f>IF(VLOOKUP(Table356[[#This Row],[Site name]],Table3[],36)=0,"",VLOOKUP(Table356[[#This Row],[Site name]],Table3[],36))</f>
        <v>One Click LCA</v>
      </c>
      <c r="AN105" t="str">
        <f>IF(VLOOKUP(Table356[[#This Row],[Site name]],Table3[],37)=0,"",VLOOKUP(Table356[[#This Row],[Site name]],Table3[],37))</f>
        <v>Project 58</v>
      </c>
      <c r="AO105" s="188">
        <f>VLOOKUP(Table356[[#This Row],[Site name]],Table3[],38)</f>
        <v>0.23734853884533144</v>
      </c>
      <c r="AP105" s="197">
        <f>VLOOKUP(Table356[[#This Row],[Site name]],Table3[],39)</f>
        <v>3</v>
      </c>
    </row>
    <row r="106" spans="2:42">
      <c r="B106" t="s">
        <v>366</v>
      </c>
      <c r="C106" t="s">
        <v>982</v>
      </c>
      <c r="E106" t="str">
        <f>IF(VLOOKUP(Table356[[#This Row],[Site name]],Table3[],2)=0,"",VLOOKUP(Table356[[#This Row],[Site name]],Table3[],2))</f>
        <v/>
      </c>
      <c r="F106" t="str">
        <f>IF(VLOOKUP(Table356[[#This Row],[Site name]],Table3[],3)=0,"",VLOOKUP(Table356[[#This Row],[Site name]],Table3[],3))</f>
        <v>W1T 4QS</v>
      </c>
      <c r="G106" t="str">
        <f>IF(VLOOKUP(Table356[[#This Row],[Site name]],Table3[],4)=0,"",VLOOKUP(Table356[[#This Row],[Site name]],Table3[],4))</f>
        <v/>
      </c>
      <c r="H106" t="str">
        <f>IF(VLOOKUP(Table356[[#This Row],[Site name]],Table3[],5)=0,"",VLOOKUP(Table356[[#This Row],[Site name]],Table3[],5))</f>
        <v/>
      </c>
      <c r="I106" s="185" t="str">
        <f>IF(VLOOKUP(Table356[[#This Row],[Site name]],Table3[],6)=0,"",VLOOKUP(Table356[[#This Row],[Site name]],Table3[],6))</f>
        <v/>
      </c>
      <c r="J106" s="185" t="str">
        <f>IF(VLOOKUP(Table356[[#This Row],[Site name]],Table3[],7)=0,"",VLOOKUP(Table356[[#This Row],[Site name]],Table3[],7))</f>
        <v/>
      </c>
      <c r="K106" s="185" t="str">
        <f>IF(VLOOKUP(Table356[[#This Row],[Site name]],Table3[],8)=0,"",VLOOKUP(Table356[[#This Row],[Site name]],Table3[],8))</f>
        <v/>
      </c>
      <c r="L106" t="str">
        <f>IF(VLOOKUP(Table356[[#This Row],[Site name]],Table3[],9)=0,"",VLOOKUP(Table356[[#This Row],[Site name]],Table3[],9))</f>
        <v/>
      </c>
      <c r="M106" t="str">
        <f>IF(VLOOKUP(Table356[[#This Row],[Site name]],Table3[],10)=0,"",VLOOKUP(Table356[[#This Row],[Site name]],Table3[],10))</f>
        <v/>
      </c>
      <c r="N106" t="str">
        <f>IF(VLOOKUP(Table356[[#This Row],[Site name]],Table3[],11)=0,"",VLOOKUP(Table356[[#This Row],[Site name]],Table3[],11))</f>
        <v/>
      </c>
      <c r="O106" t="str">
        <f>IF(VLOOKUP(Table356[[#This Row],[Site name]],Table3[],12)=0,"",VLOOKUP(Table356[[#This Row],[Site name]],Table3[],12))</f>
        <v/>
      </c>
      <c r="P106" t="str">
        <f>IF(VLOOKUP(Table356[[#This Row],[Site name]],Table3[],13)=0,"",VLOOKUP(Table356[[#This Row],[Site name]],Table3[],13))</f>
        <v/>
      </c>
      <c r="Q106" t="str">
        <f>IF(VLOOKUP(Table356[[#This Row],[Site name]],Table3[],14)=0,"",VLOOKUP(Table356[[#This Row],[Site name]],Table3[],14))</f>
        <v/>
      </c>
      <c r="R106" s="197" t="str">
        <f>IF(VLOOKUP(Table356[[#This Row],[Site name]],Table3[],15)="","",VLOOKUP(Table356[[#This Row],[Site name]],Table3[],15))</f>
        <v/>
      </c>
      <c r="S106" s="197" t="str">
        <f>IF(VLOOKUP(Table356[[#This Row],[Site name]],Table3[],16)=0,"",VLOOKUP(Table356[[#This Row],[Site name]],Table3[],16))</f>
        <v/>
      </c>
      <c r="T106" s="196" t="str">
        <f>IF(VLOOKUP(Table356[[#This Row],[Site name]],Table3[],17)="","",VLOOKUP(Table356[[#This Row],[Site name]],Table3[],17))</f>
        <v/>
      </c>
      <c r="U106" s="187" t="str">
        <f>IF(VLOOKUP(Table356[[#This Row],[Site name]],Table3[],18)="","",VLOOKUP(Table356[[#This Row],[Site name]],Table3[],18))</f>
        <v/>
      </c>
      <c r="V106" s="197">
        <f>IF(VLOOKUP(Table356[[#This Row],[Site name]],Table3[],19)="","",VLOOKUP(Table356[[#This Row],[Site name]],Table3[],19))</f>
        <v>0</v>
      </c>
      <c r="W106" t="str">
        <f>IF(VLOOKUP(Table356[[#This Row],[Site name]],Table3[],20)=0,"",VLOOKUP(Table356[[#This Row],[Site name]],Table3[],20))</f>
        <v/>
      </c>
      <c r="X106" t="str">
        <f>IF(VLOOKUP(Table356[[#This Row],[Site name]],Table3[],21)=0,"",VLOOKUP(Table356[[#This Row],[Site name]],Table3[],21))</f>
        <v/>
      </c>
      <c r="Y106" t="str">
        <f>IF(VLOOKUP(Table356[[#This Row],[Site name]],Table3[],22)=0,"",VLOOKUP(Table356[[#This Row],[Site name]],Table3[],22))</f>
        <v/>
      </c>
      <c r="Z106" t="str">
        <f>IF(VLOOKUP(Table356[[#This Row],[Site name]],Table3[],23)=0,"",VLOOKUP(Table356[[#This Row],[Site name]],Table3[],23))</f>
        <v/>
      </c>
      <c r="AA106" t="str">
        <f>IF(VLOOKUP(Table356[[#This Row],[Site name]],Table3[],24)=0,"",VLOOKUP(Table356[[#This Row],[Site name]],Table3[],24))</f>
        <v/>
      </c>
      <c r="AB106" t="str">
        <f>IF(VLOOKUP(Table356[[#This Row],[Site name]],Table3[],25)=0,"",VLOOKUP(Table356[[#This Row],[Site name]],Table3[],25))</f>
        <v>Minimal intervention</v>
      </c>
      <c r="AC106" t="str">
        <f>IF(VLOOKUP(Table356[[#This Row],[Site name]],Table3[],26)=0,"",VLOOKUP(Table356[[#This Row],[Site name]],Table3[],26))</f>
        <v/>
      </c>
      <c r="AD106" t="str">
        <f>IF(VLOOKUP(Table356[[#This Row],[Site name]],Table3[],27)=0,"",VLOOKUP(Table356[[#This Row],[Site name]],Table3[],27))</f>
        <v/>
      </c>
      <c r="AE106" t="str">
        <f>IF(VLOOKUP(Table356[[#This Row],[Site name]],Table3[],28)=0,"",VLOOKUP(Table356[[#This Row],[Site name]],Table3[],28))</f>
        <v/>
      </c>
      <c r="AF106" t="str">
        <f>IF(VLOOKUP(Table356[[#This Row],[Site name]],Table3[],29)=0,"",VLOOKUP(Table356[[#This Row],[Site name]],Table3[],29))</f>
        <v/>
      </c>
      <c r="AG106" t="str">
        <f>IF(VLOOKUP(Table356[[#This Row],[Site name]],Table3[],30)=0,"",VLOOKUP(Table356[[#This Row],[Site name]],Table3[],30))</f>
        <v/>
      </c>
      <c r="AH106" t="str">
        <f>IF(VLOOKUP(Table356[[#This Row],[Site name]],Table3[],31)=0,"",VLOOKUP(Table356[[#This Row],[Site name]],Table3[],31))</f>
        <v/>
      </c>
      <c r="AI106" t="str">
        <f>IF(VLOOKUP(Table356[[#This Row],[Site name]],Table3[],32)=0,"",VLOOKUP(Table356[[#This Row],[Site name]],Table3[],32))</f>
        <v/>
      </c>
      <c r="AJ106" t="str">
        <f>IF(VLOOKUP(Table356[[#This Row],[Site name]],Table3[],33)=0,"",VLOOKUP(Table356[[#This Row],[Site name]],Table3[],33))</f>
        <v/>
      </c>
      <c r="AK106" t="str">
        <f>IF(VLOOKUP(Table356[[#This Row],[Site name]],Table3[],34)=0,"",VLOOKUP(Table356[[#This Row],[Site name]],Table3[],34))</f>
        <v/>
      </c>
      <c r="AL106" t="str">
        <f>IF(VLOOKUP(Table356[[#This Row],[Site name]],Table3[],35)=0,"",VLOOKUP(Table356[[#This Row],[Site name]],Table3[],35))</f>
        <v/>
      </c>
      <c r="AM106" t="str">
        <f>IF(VLOOKUP(Table356[[#This Row],[Site name]],Table3[],36)=0,"",VLOOKUP(Table356[[#This Row],[Site name]],Table3[],36))</f>
        <v/>
      </c>
      <c r="AN106" t="str">
        <f>IF(VLOOKUP(Table356[[#This Row],[Site name]],Table3[],37)=0,"",VLOOKUP(Table356[[#This Row],[Site name]],Table3[],37))</f>
        <v>Project 60</v>
      </c>
      <c r="AO106" s="188" t="str">
        <f>VLOOKUP(Table356[[#This Row],[Site name]],Table3[],38)</f>
        <v/>
      </c>
      <c r="AP106" s="197">
        <f>VLOOKUP(Table356[[#This Row],[Site name]],Table3[],39)</f>
        <v>0</v>
      </c>
    </row>
    <row r="107" spans="2:42">
      <c r="B107" t="s">
        <v>366</v>
      </c>
      <c r="C107" t="s">
        <v>983</v>
      </c>
      <c r="E107" t="str">
        <f>IF(VLOOKUP(Table356[[#This Row],[Site name]],Table3[],2)=0,"",VLOOKUP(Table356[[#This Row],[Site name]],Table3[],2))</f>
        <v/>
      </c>
      <c r="F107" t="str">
        <f>IF(VLOOKUP(Table356[[#This Row],[Site name]],Table3[],3)=0,"",VLOOKUP(Table356[[#This Row],[Site name]],Table3[],3))</f>
        <v>W1T 4QS</v>
      </c>
      <c r="G107" t="str">
        <f>IF(VLOOKUP(Table356[[#This Row],[Site name]],Table3[],4)=0,"",VLOOKUP(Table356[[#This Row],[Site name]],Table3[],4))</f>
        <v/>
      </c>
      <c r="H107" t="str">
        <f>IF(VLOOKUP(Table356[[#This Row],[Site name]],Table3[],5)=0,"",VLOOKUP(Table356[[#This Row],[Site name]],Table3[],5))</f>
        <v/>
      </c>
      <c r="I107" s="185" t="str">
        <f>IF(VLOOKUP(Table356[[#This Row],[Site name]],Table3[],6)=0,"",VLOOKUP(Table356[[#This Row],[Site name]],Table3[],6))</f>
        <v/>
      </c>
      <c r="J107" s="185" t="str">
        <f>IF(VLOOKUP(Table356[[#This Row],[Site name]],Table3[],7)=0,"",VLOOKUP(Table356[[#This Row],[Site name]],Table3[],7))</f>
        <v/>
      </c>
      <c r="K107" s="185" t="str">
        <f>IF(VLOOKUP(Table356[[#This Row],[Site name]],Table3[],8)=0,"",VLOOKUP(Table356[[#This Row],[Site name]],Table3[],8))</f>
        <v/>
      </c>
      <c r="L107" t="str">
        <f>IF(VLOOKUP(Table356[[#This Row],[Site name]],Table3[],9)=0,"",VLOOKUP(Table356[[#This Row],[Site name]],Table3[],9))</f>
        <v/>
      </c>
      <c r="M107" t="str">
        <f>IF(VLOOKUP(Table356[[#This Row],[Site name]],Table3[],10)=0,"",VLOOKUP(Table356[[#This Row],[Site name]],Table3[],10))</f>
        <v/>
      </c>
      <c r="N107" t="str">
        <f>IF(VLOOKUP(Table356[[#This Row],[Site name]],Table3[],11)=0,"",VLOOKUP(Table356[[#This Row],[Site name]],Table3[],11))</f>
        <v/>
      </c>
      <c r="O107" t="str">
        <f>IF(VLOOKUP(Table356[[#This Row],[Site name]],Table3[],12)=0,"",VLOOKUP(Table356[[#This Row],[Site name]],Table3[],12))</f>
        <v/>
      </c>
      <c r="P107" t="str">
        <f>IF(VLOOKUP(Table356[[#This Row],[Site name]],Table3[],13)=0,"",VLOOKUP(Table356[[#This Row],[Site name]],Table3[],13))</f>
        <v/>
      </c>
      <c r="Q107" t="str">
        <f>IF(VLOOKUP(Table356[[#This Row],[Site name]],Table3[],14)=0,"",VLOOKUP(Table356[[#This Row],[Site name]],Table3[],14))</f>
        <v/>
      </c>
      <c r="R107" s="197" t="str">
        <f>IF(VLOOKUP(Table356[[#This Row],[Site name]],Table3[],15)="","",VLOOKUP(Table356[[#This Row],[Site name]],Table3[],15))</f>
        <v/>
      </c>
      <c r="S107" s="197" t="str">
        <f>IF(VLOOKUP(Table356[[#This Row],[Site name]],Table3[],16)=0,"",VLOOKUP(Table356[[#This Row],[Site name]],Table3[],16))</f>
        <v/>
      </c>
      <c r="T107" s="196" t="str">
        <f>IF(VLOOKUP(Table356[[#This Row],[Site name]],Table3[],17)="","",VLOOKUP(Table356[[#This Row],[Site name]],Table3[],17))</f>
        <v/>
      </c>
      <c r="U107" s="187" t="str">
        <f>IF(VLOOKUP(Table356[[#This Row],[Site name]],Table3[],18)="","",VLOOKUP(Table356[[#This Row],[Site name]],Table3[],18))</f>
        <v/>
      </c>
      <c r="V107" s="197">
        <f>IF(VLOOKUP(Table356[[#This Row],[Site name]],Table3[],19)="","",VLOOKUP(Table356[[#This Row],[Site name]],Table3[],19))</f>
        <v>0</v>
      </c>
      <c r="W107" t="str">
        <f>IF(VLOOKUP(Table356[[#This Row],[Site name]],Table3[],20)=0,"",VLOOKUP(Table356[[#This Row],[Site name]],Table3[],20))</f>
        <v/>
      </c>
      <c r="X107" t="str">
        <f>IF(VLOOKUP(Table356[[#This Row],[Site name]],Table3[],21)=0,"",VLOOKUP(Table356[[#This Row],[Site name]],Table3[],21))</f>
        <v/>
      </c>
      <c r="Y107" t="str">
        <f>IF(VLOOKUP(Table356[[#This Row],[Site name]],Table3[],22)=0,"",VLOOKUP(Table356[[#This Row],[Site name]],Table3[],22))</f>
        <v/>
      </c>
      <c r="Z107" t="str">
        <f>IF(VLOOKUP(Table356[[#This Row],[Site name]],Table3[],23)=0,"",VLOOKUP(Table356[[#This Row],[Site name]],Table3[],23))</f>
        <v/>
      </c>
      <c r="AA107" t="str">
        <f>IF(VLOOKUP(Table356[[#This Row],[Site name]],Table3[],24)=0,"",VLOOKUP(Table356[[#This Row],[Site name]],Table3[],24))</f>
        <v/>
      </c>
      <c r="AB107" t="str">
        <f>IF(VLOOKUP(Table356[[#This Row],[Site name]],Table3[],25)=0,"",VLOOKUP(Table356[[#This Row],[Site name]],Table3[],25))</f>
        <v>Minimal intervention</v>
      </c>
      <c r="AC107" t="str">
        <f>IF(VLOOKUP(Table356[[#This Row],[Site name]],Table3[],26)=0,"",VLOOKUP(Table356[[#This Row],[Site name]],Table3[],26))</f>
        <v/>
      </c>
      <c r="AD107" t="str">
        <f>IF(VLOOKUP(Table356[[#This Row],[Site name]],Table3[],27)=0,"",VLOOKUP(Table356[[#This Row],[Site name]],Table3[],27))</f>
        <v/>
      </c>
      <c r="AE107" t="str">
        <f>IF(VLOOKUP(Table356[[#This Row],[Site name]],Table3[],28)=0,"",VLOOKUP(Table356[[#This Row],[Site name]],Table3[],28))</f>
        <v/>
      </c>
      <c r="AF107" t="str">
        <f>IF(VLOOKUP(Table356[[#This Row],[Site name]],Table3[],29)=0,"",VLOOKUP(Table356[[#This Row],[Site name]],Table3[],29))</f>
        <v/>
      </c>
      <c r="AG107" t="str">
        <f>IF(VLOOKUP(Table356[[#This Row],[Site name]],Table3[],30)=0,"",VLOOKUP(Table356[[#This Row],[Site name]],Table3[],30))</f>
        <v/>
      </c>
      <c r="AH107" t="str">
        <f>IF(VLOOKUP(Table356[[#This Row],[Site name]],Table3[],31)=0,"",VLOOKUP(Table356[[#This Row],[Site name]],Table3[],31))</f>
        <v/>
      </c>
      <c r="AI107" t="str">
        <f>IF(VLOOKUP(Table356[[#This Row],[Site name]],Table3[],32)=0,"",VLOOKUP(Table356[[#This Row],[Site name]],Table3[],32))</f>
        <v/>
      </c>
      <c r="AJ107" t="str">
        <f>IF(VLOOKUP(Table356[[#This Row],[Site name]],Table3[],33)=0,"",VLOOKUP(Table356[[#This Row],[Site name]],Table3[],33))</f>
        <v/>
      </c>
      <c r="AK107" t="str">
        <f>IF(VLOOKUP(Table356[[#This Row],[Site name]],Table3[],34)=0,"",VLOOKUP(Table356[[#This Row],[Site name]],Table3[],34))</f>
        <v/>
      </c>
      <c r="AL107" t="str">
        <f>IF(VLOOKUP(Table356[[#This Row],[Site name]],Table3[],35)=0,"",VLOOKUP(Table356[[#This Row],[Site name]],Table3[],35))</f>
        <v/>
      </c>
      <c r="AM107" t="str">
        <f>IF(VLOOKUP(Table356[[#This Row],[Site name]],Table3[],36)=0,"",VLOOKUP(Table356[[#This Row],[Site name]],Table3[],36))</f>
        <v/>
      </c>
      <c r="AN107" t="str">
        <f>IF(VLOOKUP(Table356[[#This Row],[Site name]],Table3[],37)=0,"",VLOOKUP(Table356[[#This Row],[Site name]],Table3[],37))</f>
        <v>Project 60</v>
      </c>
      <c r="AO107" s="188" t="str">
        <f>VLOOKUP(Table356[[#This Row],[Site name]],Table3[],38)</f>
        <v/>
      </c>
      <c r="AP107" s="197">
        <f>VLOOKUP(Table356[[#This Row],[Site name]],Table3[],39)</f>
        <v>0</v>
      </c>
    </row>
    <row r="108" spans="2:42">
      <c r="B108" t="s">
        <v>368</v>
      </c>
      <c r="C108" t="s">
        <v>983</v>
      </c>
      <c r="D108">
        <v>749</v>
      </c>
      <c r="E108" t="str">
        <f>IF(VLOOKUP(Table356[[#This Row],[Site name]],Table3[],2)=0,"",VLOOKUP(Table356[[#This Row],[Site name]],Table3[],2))</f>
        <v>Kensington and Chelsea</v>
      </c>
      <c r="F108" t="str">
        <f>IF(VLOOKUP(Table356[[#This Row],[Site name]],Table3[],3)=0,"",VLOOKUP(Table356[[#This Row],[Site name]],Table3[],3))</f>
        <v>SW3 4NX</v>
      </c>
      <c r="G108" t="str">
        <f>IF(VLOOKUP(Table356[[#This Row],[Site name]],Table3[],4)=0,"",VLOOKUP(Table356[[#This Row],[Site name]],Table3[],4))</f>
        <v>PP/23/00968</v>
      </c>
      <c r="H108" t="str">
        <f>IF(VLOOKUP(Table356[[#This Row],[Site name]],Table3[],5)=0,"",VLOOKUP(Table356[[#This Row],[Site name]],Table3[],5))</f>
        <v>Planning Portal</v>
      </c>
      <c r="I108" s="185" t="str">
        <f>IF(VLOOKUP(Table356[[#This Row],[Site name]],Table3[],6)=0,"",VLOOKUP(Table356[[#This Row],[Site name]],Table3[],6))</f>
        <v>Demolition of existing building and redevelopment for new building up to four storeys and basement. 10% basement retained.</v>
      </c>
      <c r="J108" s="185">
        <f>IF(VLOOKUP(Table356[[#This Row],[Site name]],Table3[],7)=0,"",VLOOKUP(Table356[[#This Row],[Site name]],Table3[],7))</f>
        <v>44964</v>
      </c>
      <c r="K108" s="185" t="str">
        <f>IF(VLOOKUP(Table356[[#This Row],[Site name]],Table3[],8)=0,"",VLOOKUP(Table356[[#This Row],[Site name]],Table3[],8))</f>
        <v/>
      </c>
      <c r="L108" t="str">
        <f>IF(VLOOKUP(Table356[[#This Row],[Site name]],Table3[],9)=0,"",VLOOKUP(Table356[[#This Row],[Site name]],Table3[],9))</f>
        <v/>
      </c>
      <c r="M108" t="str">
        <f>IF(VLOOKUP(Table356[[#This Row],[Site name]],Table3[],10)=0,"",VLOOKUP(Table356[[#This Row],[Site name]],Table3[],10))</f>
        <v>Office</v>
      </c>
      <c r="N108" t="str">
        <f>IF(VLOOKUP(Table356[[#This Row],[Site name]],Table3[],11)=0,"",VLOOKUP(Table356[[#This Row],[Site name]],Table3[],11))</f>
        <v>No</v>
      </c>
      <c r="O108" t="str">
        <f>IF(VLOOKUP(Table356[[#This Row],[Site name]],Table3[],12)=0,"",VLOOKUP(Table356[[#This Row],[Site name]],Table3[],12))</f>
        <v>Substructure and/or Façade Retained</v>
      </c>
      <c r="P108" t="str">
        <f>IF(VLOOKUP(Table356[[#This Row],[Site name]],Table3[],13)=0,"",VLOOKUP(Table356[[#This Row],[Site name]],Table3[],13))</f>
        <v>1980s</v>
      </c>
      <c r="Q108" t="str">
        <f>IF(VLOOKUP(Table356[[#This Row],[Site name]],Table3[],14)=0,"",VLOOKUP(Table356[[#This Row],[Site name]],Table3[],14))</f>
        <v>Not listed</v>
      </c>
      <c r="R108" s="197">
        <f>IF(VLOOKUP(Table356[[#This Row],[Site name]],Table3[],15)="","",VLOOKUP(Table356[[#This Row],[Site name]],Table3[],15))</f>
        <v>9790</v>
      </c>
      <c r="S108" s="197">
        <f>IF(VLOOKUP(Table356[[#This Row],[Site name]],Table3[],16)=0,"",VLOOKUP(Table356[[#This Row],[Site name]],Table3[],16))</f>
        <v>16138</v>
      </c>
      <c r="T108" s="196">
        <f>IF(VLOOKUP(Table356[[#This Row],[Site name]],Table3[],17)="","",VLOOKUP(Table356[[#This Row],[Site name]],Table3[],17))</f>
        <v>5831</v>
      </c>
      <c r="U108" s="187">
        <f>IF(VLOOKUP(Table356[[#This Row],[Site name]],Table3[],18)="","",VLOOKUP(Table356[[#This Row],[Site name]],Table3[],18))</f>
        <v>0.64841675178753833</v>
      </c>
      <c r="V108" s="197">
        <f>IF(VLOOKUP(Table356[[#This Row],[Site name]],Table3[],19)="","",VLOOKUP(Table356[[#This Row],[Site name]],Table3[],19))</f>
        <v>12179</v>
      </c>
      <c r="W108" t="str">
        <f>IF(VLOOKUP(Table356[[#This Row],[Site name]],Table3[],20)=0,"",VLOOKUP(Table356[[#This Row],[Site name]],Table3[],20))</f>
        <v>No new basement</v>
      </c>
      <c r="X108" t="str">
        <f>IF(VLOOKUP(Table356[[#This Row],[Site name]],Table3[],21)=0,"",VLOOKUP(Table356[[#This Row],[Site name]],Table3[],21))</f>
        <v/>
      </c>
      <c r="Y108" t="str">
        <f>IF(VLOOKUP(Table356[[#This Row],[Site name]],Table3[],22)=0,"",VLOOKUP(Table356[[#This Row],[Site name]],Table3[],22))</f>
        <v/>
      </c>
      <c r="Z108" t="str">
        <f>IF(VLOOKUP(Table356[[#This Row],[Site name]],Table3[],23)=0,"",VLOOKUP(Table356[[#This Row],[Site name]],Table3[],23))</f>
        <v/>
      </c>
      <c r="AA108" t="str">
        <f>IF(VLOOKUP(Table356[[#This Row],[Site name]],Table3[],24)=0,"",VLOOKUP(Table356[[#This Row],[Site name]],Table3[],24))</f>
        <v/>
      </c>
      <c r="AB108" t="str">
        <f>IF(VLOOKUP(Table356[[#This Row],[Site name]],Table3[],25)=0,"",VLOOKUP(Table356[[#This Row],[Site name]],Table3[],25))</f>
        <v/>
      </c>
      <c r="AC108">
        <f>IF(VLOOKUP(Table356[[#This Row],[Site name]],Table3[],26)=0,"",VLOOKUP(Table356[[#This Row],[Site name]],Table3[],26))</f>
        <v>5</v>
      </c>
      <c r="AD108">
        <f>IF(VLOOKUP(Table356[[#This Row],[Site name]],Table3[],27)=0,"",VLOOKUP(Table356[[#This Row],[Site name]],Table3[],27))</f>
        <v>5</v>
      </c>
      <c r="AE108">
        <f>IF(VLOOKUP(Table356[[#This Row],[Site name]],Table3[],28)=0,"",VLOOKUP(Table356[[#This Row],[Site name]],Table3[],28))</f>
        <v>4</v>
      </c>
      <c r="AF108" t="str">
        <f>IF(VLOOKUP(Table356[[#This Row],[Site name]],Table3[],29)=0,"",VLOOKUP(Table356[[#This Row],[Site name]],Table3[],29))</f>
        <v/>
      </c>
      <c r="AG108" t="str">
        <f>IF(VLOOKUP(Table356[[#This Row],[Site name]],Table3[],30)=0,"",VLOOKUP(Table356[[#This Row],[Site name]],Table3[],30))</f>
        <v/>
      </c>
      <c r="AH108" t="str">
        <f>IF(VLOOKUP(Table356[[#This Row],[Site name]],Table3[],31)=0,"",VLOOKUP(Table356[[#This Row],[Site name]],Table3[],31))</f>
        <v/>
      </c>
      <c r="AI108" t="str">
        <f>IF(VLOOKUP(Table356[[#This Row],[Site name]],Table3[],32)=0,"",VLOOKUP(Table356[[#This Row],[Site name]],Table3[],32))</f>
        <v>Ramboll</v>
      </c>
      <c r="AJ108" t="str">
        <f>IF(VLOOKUP(Table356[[#This Row],[Site name]],Table3[],33)=0,"",VLOOKUP(Table356[[#This Row],[Site name]],Table3[],33))</f>
        <v>Robert Bird Group</v>
      </c>
      <c r="AK108" t="str">
        <f>IF(VLOOKUP(Table356[[#This Row],[Site name]],Table3[],34)=0,"",VLOOKUP(Table356[[#This Row],[Site name]],Table3[],34))</f>
        <v>Ramboll</v>
      </c>
      <c r="AL108" t="str">
        <f>IF(VLOOKUP(Table356[[#This Row],[Site name]],Table3[],35)=0,"",VLOOKUP(Table356[[#This Row],[Site name]],Table3[],35))</f>
        <v>Pilbrow &amp; Partners</v>
      </c>
      <c r="AM108" t="str">
        <f>IF(VLOOKUP(Table356[[#This Row],[Site name]],Table3[],36)=0,"",VLOOKUP(Table356[[#This Row],[Site name]],Table3[],36))</f>
        <v>One Click LCA</v>
      </c>
      <c r="AN108" t="str">
        <f>IF(VLOOKUP(Table356[[#This Row],[Site name]],Table3[],37)=0,"",VLOOKUP(Table356[[#This Row],[Site name]],Table3[],37))</f>
        <v>Project 62</v>
      </c>
      <c r="AO108" s="188">
        <f>VLOOKUP(Table356[[#This Row],[Site name]],Table3[],38)</f>
        <v>0.59560776302349339</v>
      </c>
      <c r="AP108" s="197">
        <f>VLOOKUP(Table356[[#This Row],[Site name]],Table3[],39)</f>
        <v>2</v>
      </c>
    </row>
    <row r="109" spans="2:42">
      <c r="B109" t="s">
        <v>368</v>
      </c>
      <c r="C109" t="s">
        <v>982</v>
      </c>
      <c r="D109">
        <v>781</v>
      </c>
      <c r="E109" t="str">
        <f>IF(VLOOKUP(Table356[[#This Row],[Site name]],Table3[],2)=0,"",VLOOKUP(Table356[[#This Row],[Site name]],Table3[],2))</f>
        <v>Kensington and Chelsea</v>
      </c>
      <c r="F109" t="str">
        <f>IF(VLOOKUP(Table356[[#This Row],[Site name]],Table3[],3)=0,"",VLOOKUP(Table356[[#This Row],[Site name]],Table3[],3))</f>
        <v>SW3 4NX</v>
      </c>
      <c r="G109" t="str">
        <f>IF(VLOOKUP(Table356[[#This Row],[Site name]],Table3[],4)=0,"",VLOOKUP(Table356[[#This Row],[Site name]],Table3[],4))</f>
        <v>PP/23/00968</v>
      </c>
      <c r="H109" t="str">
        <f>IF(VLOOKUP(Table356[[#This Row],[Site name]],Table3[],5)=0,"",VLOOKUP(Table356[[#This Row],[Site name]],Table3[],5))</f>
        <v>Planning Portal</v>
      </c>
      <c r="I109" s="185" t="str">
        <f>IF(VLOOKUP(Table356[[#This Row],[Site name]],Table3[],6)=0,"",VLOOKUP(Table356[[#This Row],[Site name]],Table3[],6))</f>
        <v>Demolition of existing building and redevelopment for new building up to four storeys and basement. 10% basement retained.</v>
      </c>
      <c r="J109" s="185">
        <f>IF(VLOOKUP(Table356[[#This Row],[Site name]],Table3[],7)=0,"",VLOOKUP(Table356[[#This Row],[Site name]],Table3[],7))</f>
        <v>44964</v>
      </c>
      <c r="K109" s="185" t="str">
        <f>IF(VLOOKUP(Table356[[#This Row],[Site name]],Table3[],8)=0,"",VLOOKUP(Table356[[#This Row],[Site name]],Table3[],8))</f>
        <v/>
      </c>
      <c r="L109" t="str">
        <f>IF(VLOOKUP(Table356[[#This Row],[Site name]],Table3[],9)=0,"",VLOOKUP(Table356[[#This Row],[Site name]],Table3[],9))</f>
        <v/>
      </c>
      <c r="M109" t="str">
        <f>IF(VLOOKUP(Table356[[#This Row],[Site name]],Table3[],10)=0,"",VLOOKUP(Table356[[#This Row],[Site name]],Table3[],10))</f>
        <v>Office</v>
      </c>
      <c r="N109" t="str">
        <f>IF(VLOOKUP(Table356[[#This Row],[Site name]],Table3[],11)=0,"",VLOOKUP(Table356[[#This Row],[Site name]],Table3[],11))</f>
        <v>No</v>
      </c>
      <c r="O109" t="str">
        <f>IF(VLOOKUP(Table356[[#This Row],[Site name]],Table3[],12)=0,"",VLOOKUP(Table356[[#This Row],[Site name]],Table3[],12))</f>
        <v>Substructure and/or Façade Retained</v>
      </c>
      <c r="P109" t="str">
        <f>IF(VLOOKUP(Table356[[#This Row],[Site name]],Table3[],13)=0,"",VLOOKUP(Table356[[#This Row],[Site name]],Table3[],13))</f>
        <v>1980s</v>
      </c>
      <c r="Q109" t="str">
        <f>IF(VLOOKUP(Table356[[#This Row],[Site name]],Table3[],14)=0,"",VLOOKUP(Table356[[#This Row],[Site name]],Table3[],14))</f>
        <v>Not listed</v>
      </c>
      <c r="R109" s="197">
        <f>IF(VLOOKUP(Table356[[#This Row],[Site name]],Table3[],15)="","",VLOOKUP(Table356[[#This Row],[Site name]],Table3[],15))</f>
        <v>9790</v>
      </c>
      <c r="S109" s="197">
        <f>IF(VLOOKUP(Table356[[#This Row],[Site name]],Table3[],16)=0,"",VLOOKUP(Table356[[#This Row],[Site name]],Table3[],16))</f>
        <v>16138</v>
      </c>
      <c r="T109" s="196">
        <f>IF(VLOOKUP(Table356[[#This Row],[Site name]],Table3[],17)="","",VLOOKUP(Table356[[#This Row],[Site name]],Table3[],17))</f>
        <v>5831</v>
      </c>
      <c r="U109" s="187">
        <f>IF(VLOOKUP(Table356[[#This Row],[Site name]],Table3[],18)="","",VLOOKUP(Table356[[#This Row],[Site name]],Table3[],18))</f>
        <v>0.64841675178753833</v>
      </c>
      <c r="V109" s="197">
        <f>IF(VLOOKUP(Table356[[#This Row],[Site name]],Table3[],19)="","",VLOOKUP(Table356[[#This Row],[Site name]],Table3[],19))</f>
        <v>12179</v>
      </c>
      <c r="W109" t="str">
        <f>IF(VLOOKUP(Table356[[#This Row],[Site name]],Table3[],20)=0,"",VLOOKUP(Table356[[#This Row],[Site name]],Table3[],20))</f>
        <v>No new basement</v>
      </c>
      <c r="X109" t="str">
        <f>IF(VLOOKUP(Table356[[#This Row],[Site name]],Table3[],21)=0,"",VLOOKUP(Table356[[#This Row],[Site name]],Table3[],21))</f>
        <v/>
      </c>
      <c r="Y109" t="str">
        <f>IF(VLOOKUP(Table356[[#This Row],[Site name]],Table3[],22)=0,"",VLOOKUP(Table356[[#This Row],[Site name]],Table3[],22))</f>
        <v/>
      </c>
      <c r="Z109" t="str">
        <f>IF(VLOOKUP(Table356[[#This Row],[Site name]],Table3[],23)=0,"",VLOOKUP(Table356[[#This Row],[Site name]],Table3[],23))</f>
        <v/>
      </c>
      <c r="AA109" t="str">
        <f>IF(VLOOKUP(Table356[[#This Row],[Site name]],Table3[],24)=0,"",VLOOKUP(Table356[[#This Row],[Site name]],Table3[],24))</f>
        <v/>
      </c>
      <c r="AB109" t="str">
        <f>IF(VLOOKUP(Table356[[#This Row],[Site name]],Table3[],25)=0,"",VLOOKUP(Table356[[#This Row],[Site name]],Table3[],25))</f>
        <v/>
      </c>
      <c r="AC109">
        <f>IF(VLOOKUP(Table356[[#This Row],[Site name]],Table3[],26)=0,"",VLOOKUP(Table356[[#This Row],[Site name]],Table3[],26))</f>
        <v>5</v>
      </c>
      <c r="AD109">
        <f>IF(VLOOKUP(Table356[[#This Row],[Site name]],Table3[],27)=0,"",VLOOKUP(Table356[[#This Row],[Site name]],Table3[],27))</f>
        <v>5</v>
      </c>
      <c r="AE109">
        <f>IF(VLOOKUP(Table356[[#This Row],[Site name]],Table3[],28)=0,"",VLOOKUP(Table356[[#This Row],[Site name]],Table3[],28))</f>
        <v>4</v>
      </c>
      <c r="AF109" t="str">
        <f>IF(VLOOKUP(Table356[[#This Row],[Site name]],Table3[],29)=0,"",VLOOKUP(Table356[[#This Row],[Site name]],Table3[],29))</f>
        <v/>
      </c>
      <c r="AG109" t="str">
        <f>IF(VLOOKUP(Table356[[#This Row],[Site name]],Table3[],30)=0,"",VLOOKUP(Table356[[#This Row],[Site name]],Table3[],30))</f>
        <v/>
      </c>
      <c r="AH109" t="str">
        <f>IF(VLOOKUP(Table356[[#This Row],[Site name]],Table3[],31)=0,"",VLOOKUP(Table356[[#This Row],[Site name]],Table3[],31))</f>
        <v/>
      </c>
      <c r="AI109" t="str">
        <f>IF(VLOOKUP(Table356[[#This Row],[Site name]],Table3[],32)=0,"",VLOOKUP(Table356[[#This Row],[Site name]],Table3[],32))</f>
        <v>Ramboll</v>
      </c>
      <c r="AJ109" t="str">
        <f>IF(VLOOKUP(Table356[[#This Row],[Site name]],Table3[],33)=0,"",VLOOKUP(Table356[[#This Row],[Site name]],Table3[],33))</f>
        <v>Robert Bird Group</v>
      </c>
      <c r="AK109" t="str">
        <f>IF(VLOOKUP(Table356[[#This Row],[Site name]],Table3[],34)=0,"",VLOOKUP(Table356[[#This Row],[Site name]],Table3[],34))</f>
        <v>Ramboll</v>
      </c>
      <c r="AL109" t="str">
        <f>IF(VLOOKUP(Table356[[#This Row],[Site name]],Table3[],35)=0,"",VLOOKUP(Table356[[#This Row],[Site name]],Table3[],35))</f>
        <v>Pilbrow &amp; Partners</v>
      </c>
      <c r="AM109" t="str">
        <f>IF(VLOOKUP(Table356[[#This Row],[Site name]],Table3[],36)=0,"",VLOOKUP(Table356[[#This Row],[Site name]],Table3[],36))</f>
        <v>One Click LCA</v>
      </c>
      <c r="AN109" t="str">
        <f>IF(VLOOKUP(Table356[[#This Row],[Site name]],Table3[],37)=0,"",VLOOKUP(Table356[[#This Row],[Site name]],Table3[],37))</f>
        <v>Project 62</v>
      </c>
      <c r="AO109" s="188">
        <f>VLOOKUP(Table356[[#This Row],[Site name]],Table3[],38)</f>
        <v>0.59560776302349339</v>
      </c>
      <c r="AP109" s="197">
        <f>VLOOKUP(Table356[[#This Row],[Site name]],Table3[],39)</f>
        <v>2</v>
      </c>
    </row>
    <row r="110" spans="2:42">
      <c r="B110" t="s">
        <v>369</v>
      </c>
      <c r="C110" t="s">
        <v>982</v>
      </c>
      <c r="D110">
        <v>1078</v>
      </c>
      <c r="E110" t="str">
        <f>IF(VLOOKUP(Table356[[#This Row],[Site name]],Table3[],2)=0,"",VLOOKUP(Table356[[#This Row],[Site name]],Table3[],2))</f>
        <v>City of London</v>
      </c>
      <c r="F110" t="str">
        <f>IF(VLOOKUP(Table356[[#This Row],[Site name]],Table3[],3)=0,"",VLOOKUP(Table356[[#This Row],[Site name]],Table3[],3))</f>
        <v>EC3V 0AA</v>
      </c>
      <c r="G110" t="str">
        <f>IF(VLOOKUP(Table356[[#This Row],[Site name]],Table3[],4)=0,"",VLOOKUP(Table356[[#This Row],[Site name]],Table3[],4))</f>
        <v>22/01155/FULEIA</v>
      </c>
      <c r="H110" t="str">
        <f>IF(VLOOKUP(Table356[[#This Row],[Site name]],Table3[],5)=0,"",VLOOKUP(Table356[[#This Row],[Site name]],Table3[],5))</f>
        <v>Planning Portal</v>
      </c>
      <c r="I110" s="185" t="str">
        <f>IF(VLOOKUP(Table356[[#This Row],[Site name]],Table3[],6)=0,"",VLOOKUP(Table356[[#This Row],[Site name]],Table3[],6))</f>
        <v>Partial demolition of existing building (Gracechurch Street frontage adapted) and the construction of a 32 storey building plus basement levels</v>
      </c>
      <c r="J110" s="185">
        <f>IF(VLOOKUP(Table356[[#This Row],[Site name]],Table3[],7)=0,"",VLOOKUP(Table356[[#This Row],[Site name]],Table3[],7))</f>
        <v>44895</v>
      </c>
      <c r="K110" s="185">
        <f>IF(VLOOKUP(Table356[[#This Row],[Site name]],Table3[],8)=0,"",VLOOKUP(Table356[[#This Row],[Site name]],Table3[],8))</f>
        <v>45210</v>
      </c>
      <c r="L110" t="str">
        <f>IF(VLOOKUP(Table356[[#This Row],[Site name]],Table3[],9)=0,"",VLOOKUP(Table356[[#This Row],[Site name]],Table3[],9))</f>
        <v>Granted</v>
      </c>
      <c r="M110" t="str">
        <f>IF(VLOOKUP(Table356[[#This Row],[Site name]],Table3[],10)=0,"",VLOOKUP(Table356[[#This Row],[Site name]],Table3[],10))</f>
        <v>Office &amp; Retail</v>
      </c>
      <c r="N110" t="str">
        <f>IF(VLOOKUP(Table356[[#This Row],[Site name]],Table3[],11)=0,"",VLOOKUP(Table356[[#This Row],[Site name]],Table3[],11))</f>
        <v>No</v>
      </c>
      <c r="O110" t="str">
        <f>IF(VLOOKUP(Table356[[#This Row],[Site name]],Table3[],12)=0,"",VLOOKUP(Table356[[#This Row],[Site name]],Table3[],12))</f>
        <v>Substructure and/or Façade Retained</v>
      </c>
      <c r="P110" t="str">
        <f>IF(VLOOKUP(Table356[[#This Row],[Site name]],Table3[],13)=0,"",VLOOKUP(Table356[[#This Row],[Site name]],Table3[],13))</f>
        <v>1930s</v>
      </c>
      <c r="Q110" t="str">
        <f>IF(VLOOKUP(Table356[[#This Row],[Site name]],Table3[],14)=0,"",VLOOKUP(Table356[[#This Row],[Site name]],Table3[],14))</f>
        <v>Not listed</v>
      </c>
      <c r="R110" s="197">
        <f>IF(VLOOKUP(Table356[[#This Row],[Site name]],Table3[],15)="","",VLOOKUP(Table356[[#This Row],[Site name]],Table3[],15))</f>
        <v>8035</v>
      </c>
      <c r="S110" s="197">
        <f>IF(VLOOKUP(Table356[[#This Row],[Site name]],Table3[],16)=0,"",VLOOKUP(Table356[[#This Row],[Site name]],Table3[],16))</f>
        <v>37746</v>
      </c>
      <c r="T110" s="196">
        <f>IF(VLOOKUP(Table356[[#This Row],[Site name]],Table3[],17)="","",VLOOKUP(Table356[[#This Row],[Site name]],Table3[],17))</f>
        <v>8035</v>
      </c>
      <c r="U110" s="187">
        <f>IF(VLOOKUP(Table356[[#This Row],[Site name]],Table3[],18)="","",VLOOKUP(Table356[[#This Row],[Site name]],Table3[],18))</f>
        <v>3.69769757311761</v>
      </c>
      <c r="V110" s="197">
        <f>IF(VLOOKUP(Table356[[#This Row],[Site name]],Table3[],19)="","",VLOOKUP(Table356[[#This Row],[Site name]],Table3[],19))</f>
        <v>37746</v>
      </c>
      <c r="W110" t="str">
        <f>IF(VLOOKUP(Table356[[#This Row],[Site name]],Table3[],20)=0,"",VLOOKUP(Table356[[#This Row],[Site name]],Table3[],20))</f>
        <v>New and retained basement</v>
      </c>
      <c r="X110" t="str">
        <f>IF(VLOOKUP(Table356[[#This Row],[Site name]],Table3[],21)=0,"",VLOOKUP(Table356[[#This Row],[Site name]],Table3[],21))</f>
        <v>Steel</v>
      </c>
      <c r="Y110" t="str">
        <f>IF(VLOOKUP(Table356[[#This Row],[Site name]],Table3[],22)=0,"",VLOOKUP(Table356[[#This Row],[Site name]],Table3[],22))</f>
        <v/>
      </c>
      <c r="Z110" t="str">
        <f>IF(VLOOKUP(Table356[[#This Row],[Site name]],Table3[],23)=0,"",VLOOKUP(Table356[[#This Row],[Site name]],Table3[],23))</f>
        <v/>
      </c>
      <c r="AA110" t="str">
        <f>IF(VLOOKUP(Table356[[#This Row],[Site name]],Table3[],24)=0,"",VLOOKUP(Table356[[#This Row],[Site name]],Table3[],24))</f>
        <v/>
      </c>
      <c r="AB110" t="str">
        <f>IF(VLOOKUP(Table356[[#This Row],[Site name]],Table3[],25)=0,"",VLOOKUP(Table356[[#This Row],[Site name]],Table3[],25))</f>
        <v/>
      </c>
      <c r="AC110">
        <f>IF(VLOOKUP(Table356[[#This Row],[Site name]],Table3[],26)=0,"",VLOOKUP(Table356[[#This Row],[Site name]],Table3[],26))</f>
        <v>10</v>
      </c>
      <c r="AD110">
        <f>IF(VLOOKUP(Table356[[#This Row],[Site name]],Table3[],27)=0,"",VLOOKUP(Table356[[#This Row],[Site name]],Table3[],27))</f>
        <v>37</v>
      </c>
      <c r="AE110">
        <f>IF(VLOOKUP(Table356[[#This Row],[Site name]],Table3[],28)=0,"",VLOOKUP(Table356[[#This Row],[Site name]],Table3[],28))</f>
        <v>33</v>
      </c>
      <c r="AF110">
        <f>IF(VLOOKUP(Table356[[#This Row],[Site name]],Table3[],29)=0,"",VLOOKUP(Table356[[#This Row],[Site name]],Table3[],29))</f>
        <v>27</v>
      </c>
      <c r="AG110" t="str">
        <f>IF(VLOOKUP(Table356[[#This Row],[Site name]],Table3[],30)=0,"",VLOOKUP(Table356[[#This Row],[Site name]],Table3[],30))</f>
        <v/>
      </c>
      <c r="AH110" t="str">
        <f>IF(VLOOKUP(Table356[[#This Row],[Site name]],Table3[],31)=0,"",VLOOKUP(Table356[[#This Row],[Site name]],Table3[],31))</f>
        <v/>
      </c>
      <c r="AI110" t="str">
        <f>IF(VLOOKUP(Table356[[#This Row],[Site name]],Table3[],32)=0,"",VLOOKUP(Table356[[#This Row],[Site name]],Table3[],32))</f>
        <v>Sweco</v>
      </c>
      <c r="AJ110" t="str">
        <f>IF(VLOOKUP(Table356[[#This Row],[Site name]],Table3[],33)=0,"",VLOOKUP(Table356[[#This Row],[Site name]],Table3[],33))</f>
        <v>Robert Bird Group</v>
      </c>
      <c r="AK110" t="str">
        <f>IF(VLOOKUP(Table356[[#This Row],[Site name]],Table3[],34)=0,"",VLOOKUP(Table356[[#This Row],[Site name]],Table3[],34))</f>
        <v/>
      </c>
      <c r="AL110" t="str">
        <f>IF(VLOOKUP(Table356[[#This Row],[Site name]],Table3[],35)=0,"",VLOOKUP(Table356[[#This Row],[Site name]],Table3[],35))</f>
        <v>Woods Bagot</v>
      </c>
      <c r="AM110" t="str">
        <f>IF(VLOOKUP(Table356[[#This Row],[Site name]],Table3[],36)=0,"",VLOOKUP(Table356[[#This Row],[Site name]],Table3[],36))</f>
        <v/>
      </c>
      <c r="AN110" t="str">
        <f>IF(VLOOKUP(Table356[[#This Row],[Site name]],Table3[],37)=0,"",VLOOKUP(Table356[[#This Row],[Site name]],Table3[],37))</f>
        <v>Project 63</v>
      </c>
      <c r="AO110" s="188">
        <f>VLOOKUP(Table356[[#This Row],[Site name]],Table3[],38)</f>
        <v>1</v>
      </c>
      <c r="AP110" s="197">
        <f>VLOOKUP(Table356[[#This Row],[Site name]],Table3[],39)</f>
        <v>2</v>
      </c>
    </row>
    <row r="111" spans="2:42">
      <c r="B111" t="s">
        <v>369</v>
      </c>
      <c r="C111" t="s">
        <v>983</v>
      </c>
      <c r="E111" t="str">
        <f>IF(VLOOKUP(Table356[[#This Row],[Site name]],Table3[],2)=0,"",VLOOKUP(Table356[[#This Row],[Site name]],Table3[],2))</f>
        <v>City of London</v>
      </c>
      <c r="F111" t="str">
        <f>IF(VLOOKUP(Table356[[#This Row],[Site name]],Table3[],3)=0,"",VLOOKUP(Table356[[#This Row],[Site name]],Table3[],3))</f>
        <v>EC3V 0AA</v>
      </c>
      <c r="G111" t="str">
        <f>IF(VLOOKUP(Table356[[#This Row],[Site name]],Table3[],4)=0,"",VLOOKUP(Table356[[#This Row],[Site name]],Table3[],4))</f>
        <v>22/01155/FULEIA</v>
      </c>
      <c r="H111" t="str">
        <f>IF(VLOOKUP(Table356[[#This Row],[Site name]],Table3[],5)=0,"",VLOOKUP(Table356[[#This Row],[Site name]],Table3[],5))</f>
        <v>Planning Portal</v>
      </c>
      <c r="I111" s="185" t="str">
        <f>IF(VLOOKUP(Table356[[#This Row],[Site name]],Table3[],6)=0,"",VLOOKUP(Table356[[#This Row],[Site name]],Table3[],6))</f>
        <v>Partial demolition of existing building (Gracechurch Street frontage adapted) and the construction of a 32 storey building plus basement levels</v>
      </c>
      <c r="J111" s="185">
        <f>IF(VLOOKUP(Table356[[#This Row],[Site name]],Table3[],7)=0,"",VLOOKUP(Table356[[#This Row],[Site name]],Table3[],7))</f>
        <v>44895</v>
      </c>
      <c r="K111" s="185">
        <f>IF(VLOOKUP(Table356[[#This Row],[Site name]],Table3[],8)=0,"",VLOOKUP(Table356[[#This Row],[Site name]],Table3[],8))</f>
        <v>45210</v>
      </c>
      <c r="L111" t="str">
        <f>IF(VLOOKUP(Table356[[#This Row],[Site name]],Table3[],9)=0,"",VLOOKUP(Table356[[#This Row],[Site name]],Table3[],9))</f>
        <v>Granted</v>
      </c>
      <c r="M111" t="str">
        <f>IF(VLOOKUP(Table356[[#This Row],[Site name]],Table3[],10)=0,"",VLOOKUP(Table356[[#This Row],[Site name]],Table3[],10))</f>
        <v>Office &amp; Retail</v>
      </c>
      <c r="N111" t="str">
        <f>IF(VLOOKUP(Table356[[#This Row],[Site name]],Table3[],11)=0,"",VLOOKUP(Table356[[#This Row],[Site name]],Table3[],11))</f>
        <v>No</v>
      </c>
      <c r="O111" t="str">
        <f>IF(VLOOKUP(Table356[[#This Row],[Site name]],Table3[],12)=0,"",VLOOKUP(Table356[[#This Row],[Site name]],Table3[],12))</f>
        <v>Substructure and/or Façade Retained</v>
      </c>
      <c r="P111" t="str">
        <f>IF(VLOOKUP(Table356[[#This Row],[Site name]],Table3[],13)=0,"",VLOOKUP(Table356[[#This Row],[Site name]],Table3[],13))</f>
        <v>1930s</v>
      </c>
      <c r="Q111" t="str">
        <f>IF(VLOOKUP(Table356[[#This Row],[Site name]],Table3[],14)=0,"",VLOOKUP(Table356[[#This Row],[Site name]],Table3[],14))</f>
        <v>Not listed</v>
      </c>
      <c r="R111" s="197">
        <f>IF(VLOOKUP(Table356[[#This Row],[Site name]],Table3[],15)="","",VLOOKUP(Table356[[#This Row],[Site name]],Table3[],15))</f>
        <v>8035</v>
      </c>
      <c r="S111" s="197">
        <f>IF(VLOOKUP(Table356[[#This Row],[Site name]],Table3[],16)=0,"",VLOOKUP(Table356[[#This Row],[Site name]],Table3[],16))</f>
        <v>37746</v>
      </c>
      <c r="T111" s="196">
        <f>IF(VLOOKUP(Table356[[#This Row],[Site name]],Table3[],17)="","",VLOOKUP(Table356[[#This Row],[Site name]],Table3[],17))</f>
        <v>8035</v>
      </c>
      <c r="U111" s="187">
        <f>IF(VLOOKUP(Table356[[#This Row],[Site name]],Table3[],18)="","",VLOOKUP(Table356[[#This Row],[Site name]],Table3[],18))</f>
        <v>3.69769757311761</v>
      </c>
      <c r="V111" s="197">
        <f>IF(VLOOKUP(Table356[[#This Row],[Site name]],Table3[],19)="","",VLOOKUP(Table356[[#This Row],[Site name]],Table3[],19))</f>
        <v>37746</v>
      </c>
      <c r="W111" t="str">
        <f>IF(VLOOKUP(Table356[[#This Row],[Site name]],Table3[],20)=0,"",VLOOKUP(Table356[[#This Row],[Site name]],Table3[],20))</f>
        <v>New and retained basement</v>
      </c>
      <c r="X111" t="str">
        <f>IF(VLOOKUP(Table356[[#This Row],[Site name]],Table3[],21)=0,"",VLOOKUP(Table356[[#This Row],[Site name]],Table3[],21))</f>
        <v>Steel</v>
      </c>
      <c r="Y111" t="str">
        <f>IF(VLOOKUP(Table356[[#This Row],[Site name]],Table3[],22)=0,"",VLOOKUP(Table356[[#This Row],[Site name]],Table3[],22))</f>
        <v/>
      </c>
      <c r="Z111" t="str">
        <f>IF(VLOOKUP(Table356[[#This Row],[Site name]],Table3[],23)=0,"",VLOOKUP(Table356[[#This Row],[Site name]],Table3[],23))</f>
        <v/>
      </c>
      <c r="AA111" t="str">
        <f>IF(VLOOKUP(Table356[[#This Row],[Site name]],Table3[],24)=0,"",VLOOKUP(Table356[[#This Row],[Site name]],Table3[],24))</f>
        <v/>
      </c>
      <c r="AB111" t="str">
        <f>IF(VLOOKUP(Table356[[#This Row],[Site name]],Table3[],25)=0,"",VLOOKUP(Table356[[#This Row],[Site name]],Table3[],25))</f>
        <v/>
      </c>
      <c r="AC111">
        <f>IF(VLOOKUP(Table356[[#This Row],[Site name]],Table3[],26)=0,"",VLOOKUP(Table356[[#This Row],[Site name]],Table3[],26))</f>
        <v>10</v>
      </c>
      <c r="AD111">
        <f>IF(VLOOKUP(Table356[[#This Row],[Site name]],Table3[],27)=0,"",VLOOKUP(Table356[[#This Row],[Site name]],Table3[],27))</f>
        <v>37</v>
      </c>
      <c r="AE111">
        <f>IF(VLOOKUP(Table356[[#This Row],[Site name]],Table3[],28)=0,"",VLOOKUP(Table356[[#This Row],[Site name]],Table3[],28))</f>
        <v>33</v>
      </c>
      <c r="AF111">
        <f>IF(VLOOKUP(Table356[[#This Row],[Site name]],Table3[],29)=0,"",VLOOKUP(Table356[[#This Row],[Site name]],Table3[],29))</f>
        <v>27</v>
      </c>
      <c r="AG111" t="str">
        <f>IF(VLOOKUP(Table356[[#This Row],[Site name]],Table3[],30)=0,"",VLOOKUP(Table356[[#This Row],[Site name]],Table3[],30))</f>
        <v/>
      </c>
      <c r="AH111" t="str">
        <f>IF(VLOOKUP(Table356[[#This Row],[Site name]],Table3[],31)=0,"",VLOOKUP(Table356[[#This Row],[Site name]],Table3[],31))</f>
        <v/>
      </c>
      <c r="AI111" t="str">
        <f>IF(VLOOKUP(Table356[[#This Row],[Site name]],Table3[],32)=0,"",VLOOKUP(Table356[[#This Row],[Site name]],Table3[],32))</f>
        <v>Sweco</v>
      </c>
      <c r="AJ111" t="str">
        <f>IF(VLOOKUP(Table356[[#This Row],[Site name]],Table3[],33)=0,"",VLOOKUP(Table356[[#This Row],[Site name]],Table3[],33))</f>
        <v>Robert Bird Group</v>
      </c>
      <c r="AK111" t="str">
        <f>IF(VLOOKUP(Table356[[#This Row],[Site name]],Table3[],34)=0,"",VLOOKUP(Table356[[#This Row],[Site name]],Table3[],34))</f>
        <v/>
      </c>
      <c r="AL111" t="str">
        <f>IF(VLOOKUP(Table356[[#This Row],[Site name]],Table3[],35)=0,"",VLOOKUP(Table356[[#This Row],[Site name]],Table3[],35))</f>
        <v>Woods Bagot</v>
      </c>
      <c r="AM111" t="str">
        <f>IF(VLOOKUP(Table356[[#This Row],[Site name]],Table3[],36)=0,"",VLOOKUP(Table356[[#This Row],[Site name]],Table3[],36))</f>
        <v/>
      </c>
      <c r="AN111" t="str">
        <f>IF(VLOOKUP(Table356[[#This Row],[Site name]],Table3[],37)=0,"",VLOOKUP(Table356[[#This Row],[Site name]],Table3[],37))</f>
        <v>Project 63</v>
      </c>
      <c r="AO111" s="188">
        <f>VLOOKUP(Table356[[#This Row],[Site name]],Table3[],38)</f>
        <v>1</v>
      </c>
      <c r="AP111" s="197">
        <f>VLOOKUP(Table356[[#This Row],[Site name]],Table3[],39)</f>
        <v>2</v>
      </c>
    </row>
    <row r="112" spans="2:42">
      <c r="B112" t="s">
        <v>370</v>
      </c>
      <c r="C112" t="s">
        <v>982</v>
      </c>
      <c r="D112">
        <v>225</v>
      </c>
      <c r="E112" t="str">
        <f>IF(VLOOKUP(Table356[[#This Row],[Site name]],Table3[],2)=0,"",VLOOKUP(Table356[[#This Row],[Site name]],Table3[],2))</f>
        <v>Camden</v>
      </c>
      <c r="F112" t="str">
        <f>IF(VLOOKUP(Table356[[#This Row],[Site name]],Table3[],3)=0,"",VLOOKUP(Table356[[#This Row],[Site name]],Table3[],3))</f>
        <v>WC1X 8AA</v>
      </c>
      <c r="G112" t="str">
        <f>IF(VLOOKUP(Table356[[#This Row],[Site name]],Table3[],4)=0,"",VLOOKUP(Table356[[#This Row],[Site name]],Table3[],4))</f>
        <v>2022/4259/P</v>
      </c>
      <c r="H112" t="str">
        <f>IF(VLOOKUP(Table356[[#This Row],[Site name]],Table3[],5)=0,"",VLOOKUP(Table356[[#This Row],[Site name]],Table3[],5))</f>
        <v>Planning Portal</v>
      </c>
      <c r="I112" s="185" t="str">
        <f>IF(VLOOKUP(Table356[[#This Row],[Site name]],Table3[],6)=0,"",VLOOKUP(Table356[[#This Row],[Site name]],Table3[],6))</f>
        <v>Existing building is being retained and refurbished</v>
      </c>
      <c r="J112" s="185">
        <f>IF(VLOOKUP(Table356[[#This Row],[Site name]],Table3[],7)=0,"",VLOOKUP(Table356[[#This Row],[Site name]],Table3[],7))</f>
        <v>44845</v>
      </c>
      <c r="K112" s="185" t="str">
        <f>IF(VLOOKUP(Table356[[#This Row],[Site name]],Table3[],8)=0,"",VLOOKUP(Table356[[#This Row],[Site name]],Table3[],8))</f>
        <v/>
      </c>
      <c r="L112" t="str">
        <f>IF(VLOOKUP(Table356[[#This Row],[Site name]],Table3[],9)=0,"",VLOOKUP(Table356[[#This Row],[Site name]],Table3[],9))</f>
        <v/>
      </c>
      <c r="M112" t="str">
        <f>IF(VLOOKUP(Table356[[#This Row],[Site name]],Table3[],10)=0,"",VLOOKUP(Table356[[#This Row],[Site name]],Table3[],10))</f>
        <v>Commercial &amp; Residential</v>
      </c>
      <c r="N112" t="str">
        <f>IF(VLOOKUP(Table356[[#This Row],[Site name]],Table3[],11)=0,"",VLOOKUP(Table356[[#This Row],[Site name]],Table3[],11))</f>
        <v>Yes</v>
      </c>
      <c r="O112" t="str">
        <f>IF(VLOOKUP(Table356[[#This Row],[Site name]],Table3[],12)=0,"",VLOOKUP(Table356[[#This Row],[Site name]],Table3[],12))</f>
        <v>Retrofit</v>
      </c>
      <c r="P112" t="str">
        <f>IF(VLOOKUP(Table356[[#This Row],[Site name]],Table3[],13)=0,"",VLOOKUP(Table356[[#This Row],[Site name]],Table3[],13))</f>
        <v>1960s</v>
      </c>
      <c r="Q112" t="str">
        <f>IF(VLOOKUP(Table356[[#This Row],[Site name]],Table3[],14)=0,"",VLOOKUP(Table356[[#This Row],[Site name]],Table3[],14))</f>
        <v>Not listed</v>
      </c>
      <c r="R112" s="197">
        <f>IF(VLOOKUP(Table356[[#This Row],[Site name]],Table3[],15)="","",VLOOKUP(Table356[[#This Row],[Site name]],Table3[],15))</f>
        <v>1280</v>
      </c>
      <c r="S112" s="197">
        <f>IF(VLOOKUP(Table356[[#This Row],[Site name]],Table3[],16)=0,"",VLOOKUP(Table356[[#This Row],[Site name]],Table3[],16))</f>
        <v>1149</v>
      </c>
      <c r="T112" s="196">
        <f>IF(VLOOKUP(Table356[[#This Row],[Site name]],Table3[],17)="","",VLOOKUP(Table356[[#This Row],[Site name]],Table3[],17))</f>
        <v>0</v>
      </c>
      <c r="U112" s="187">
        <f>IF(VLOOKUP(Table356[[#This Row],[Site name]],Table3[],18)="","",VLOOKUP(Table356[[#This Row],[Site name]],Table3[],18))</f>
        <v>-0.10234374999999996</v>
      </c>
      <c r="V112" s="197">
        <f>IF(VLOOKUP(Table356[[#This Row],[Site name]],Table3[],19)="","",VLOOKUP(Table356[[#This Row],[Site name]],Table3[],19))</f>
        <v>0</v>
      </c>
      <c r="W112" t="str">
        <f>IF(VLOOKUP(Table356[[#This Row],[Site name]],Table3[],20)=0,"",VLOOKUP(Table356[[#This Row],[Site name]],Table3[],20))</f>
        <v>No new basement</v>
      </c>
      <c r="X112" t="str">
        <f>IF(VLOOKUP(Table356[[#This Row],[Site name]],Table3[],21)=0,"",VLOOKUP(Table356[[#This Row],[Site name]],Table3[],21))</f>
        <v>Reinforced Concrete</v>
      </c>
      <c r="Y112" t="str">
        <f>IF(VLOOKUP(Table356[[#This Row],[Site name]],Table3[],22)=0,"",VLOOKUP(Table356[[#This Row],[Site name]],Table3[],22))</f>
        <v/>
      </c>
      <c r="Z112" t="str">
        <f>IF(VLOOKUP(Table356[[#This Row],[Site name]],Table3[],23)=0,"",VLOOKUP(Table356[[#This Row],[Site name]],Table3[],23))</f>
        <v/>
      </c>
      <c r="AA112" t="str">
        <f>IF(VLOOKUP(Table356[[#This Row],[Site name]],Table3[],24)=0,"",VLOOKUP(Table356[[#This Row],[Site name]],Table3[],24))</f>
        <v/>
      </c>
      <c r="AB112" t="str">
        <f>IF(VLOOKUP(Table356[[#This Row],[Site name]],Table3[],25)=0,"",VLOOKUP(Table356[[#This Row],[Site name]],Table3[],25))</f>
        <v/>
      </c>
      <c r="AC112">
        <f>IF(VLOOKUP(Table356[[#This Row],[Site name]],Table3[],26)=0,"",VLOOKUP(Table356[[#This Row],[Site name]],Table3[],26))</f>
        <v>4</v>
      </c>
      <c r="AD112">
        <f>IF(VLOOKUP(Table356[[#This Row],[Site name]],Table3[],27)=0,"",VLOOKUP(Table356[[#This Row],[Site name]],Table3[],27))</f>
        <v>4</v>
      </c>
      <c r="AE112">
        <f>IF(VLOOKUP(Table356[[#This Row],[Site name]],Table3[],28)=0,"",VLOOKUP(Table356[[#This Row],[Site name]],Table3[],28))</f>
        <v>4</v>
      </c>
      <c r="AF112" t="str">
        <f>IF(VLOOKUP(Table356[[#This Row],[Site name]],Table3[],29)=0,"",VLOOKUP(Table356[[#This Row],[Site name]],Table3[],29))</f>
        <v/>
      </c>
      <c r="AG112">
        <f>IF(VLOOKUP(Table356[[#This Row],[Site name]],Table3[],30)=0,"",VLOOKUP(Table356[[#This Row],[Site name]],Table3[],30))</f>
        <v>2</v>
      </c>
      <c r="AH112" t="str">
        <f>IF(VLOOKUP(Table356[[#This Row],[Site name]],Table3[],31)=0,"",VLOOKUP(Table356[[#This Row],[Site name]],Table3[],31))</f>
        <v/>
      </c>
      <c r="AI112" t="str">
        <f>IF(VLOOKUP(Table356[[#This Row],[Site name]],Table3[],32)=0,"",VLOOKUP(Table356[[#This Row],[Site name]],Table3[],32))</f>
        <v>Max Fordham</v>
      </c>
      <c r="AJ112" t="str">
        <f>IF(VLOOKUP(Table356[[#This Row],[Site name]],Table3[],33)=0,"",VLOOKUP(Table356[[#This Row],[Site name]],Table3[],33))</f>
        <v>Heyne Tillet Steel</v>
      </c>
      <c r="AK112" t="str">
        <f>IF(VLOOKUP(Table356[[#This Row],[Site name]],Table3[],34)=0,"",VLOOKUP(Table356[[#This Row],[Site name]],Table3[],34))</f>
        <v>Max Fordham</v>
      </c>
      <c r="AL112" t="str">
        <f>IF(VLOOKUP(Table356[[#This Row],[Site name]],Table3[],35)=0,"",VLOOKUP(Table356[[#This Row],[Site name]],Table3[],35))</f>
        <v>Piercy &amp; Company</v>
      </c>
      <c r="AM112" t="str">
        <f>IF(VLOOKUP(Table356[[#This Row],[Site name]],Table3[],36)=0,"",VLOOKUP(Table356[[#This Row],[Site name]],Table3[],36))</f>
        <v>One Click LCA</v>
      </c>
      <c r="AN112" t="str">
        <f>IF(VLOOKUP(Table356[[#This Row],[Site name]],Table3[],37)=0,"",VLOOKUP(Table356[[#This Row],[Site name]],Table3[],37))</f>
        <v>Project 64</v>
      </c>
      <c r="AO112" s="188">
        <f>VLOOKUP(Table356[[#This Row],[Site name]],Table3[],38)</f>
        <v>0</v>
      </c>
      <c r="AP112" s="197">
        <f>VLOOKUP(Table356[[#This Row],[Site name]],Table3[],39)</f>
        <v>5</v>
      </c>
    </row>
    <row r="113" spans="2:42">
      <c r="B113" t="s">
        <v>370</v>
      </c>
      <c r="C113" t="s">
        <v>983</v>
      </c>
      <c r="D113">
        <v>190</v>
      </c>
      <c r="E113" t="str">
        <f>IF(VLOOKUP(Table356[[#This Row],[Site name]],Table3[],2)=0,"",VLOOKUP(Table356[[#This Row],[Site name]],Table3[],2))</f>
        <v>Camden</v>
      </c>
      <c r="F113" t="str">
        <f>IF(VLOOKUP(Table356[[#This Row],[Site name]],Table3[],3)=0,"",VLOOKUP(Table356[[#This Row],[Site name]],Table3[],3))</f>
        <v>WC1X 8AA</v>
      </c>
      <c r="G113" t="str">
        <f>IF(VLOOKUP(Table356[[#This Row],[Site name]],Table3[],4)=0,"",VLOOKUP(Table356[[#This Row],[Site name]],Table3[],4))</f>
        <v>2022/4259/P</v>
      </c>
      <c r="H113" t="str">
        <f>IF(VLOOKUP(Table356[[#This Row],[Site name]],Table3[],5)=0,"",VLOOKUP(Table356[[#This Row],[Site name]],Table3[],5))</f>
        <v>Planning Portal</v>
      </c>
      <c r="I113" s="185" t="str">
        <f>IF(VLOOKUP(Table356[[#This Row],[Site name]],Table3[],6)=0,"",VLOOKUP(Table356[[#This Row],[Site name]],Table3[],6))</f>
        <v>Existing building is being retained and refurbished</v>
      </c>
      <c r="J113" s="185">
        <f>IF(VLOOKUP(Table356[[#This Row],[Site name]],Table3[],7)=0,"",VLOOKUP(Table356[[#This Row],[Site name]],Table3[],7))</f>
        <v>44845</v>
      </c>
      <c r="K113" s="185" t="str">
        <f>IF(VLOOKUP(Table356[[#This Row],[Site name]],Table3[],8)=0,"",VLOOKUP(Table356[[#This Row],[Site name]],Table3[],8))</f>
        <v/>
      </c>
      <c r="L113" t="str">
        <f>IF(VLOOKUP(Table356[[#This Row],[Site name]],Table3[],9)=0,"",VLOOKUP(Table356[[#This Row],[Site name]],Table3[],9))</f>
        <v/>
      </c>
      <c r="M113" t="str">
        <f>IF(VLOOKUP(Table356[[#This Row],[Site name]],Table3[],10)=0,"",VLOOKUP(Table356[[#This Row],[Site name]],Table3[],10))</f>
        <v>Commercial &amp; Residential</v>
      </c>
      <c r="N113" t="str">
        <f>IF(VLOOKUP(Table356[[#This Row],[Site name]],Table3[],11)=0,"",VLOOKUP(Table356[[#This Row],[Site name]],Table3[],11))</f>
        <v>Yes</v>
      </c>
      <c r="O113" t="str">
        <f>IF(VLOOKUP(Table356[[#This Row],[Site name]],Table3[],12)=0,"",VLOOKUP(Table356[[#This Row],[Site name]],Table3[],12))</f>
        <v>Retrofit</v>
      </c>
      <c r="P113" t="str">
        <f>IF(VLOOKUP(Table356[[#This Row],[Site name]],Table3[],13)=0,"",VLOOKUP(Table356[[#This Row],[Site name]],Table3[],13))</f>
        <v>1960s</v>
      </c>
      <c r="Q113" t="str">
        <f>IF(VLOOKUP(Table356[[#This Row],[Site name]],Table3[],14)=0,"",VLOOKUP(Table356[[#This Row],[Site name]],Table3[],14))</f>
        <v>Not listed</v>
      </c>
      <c r="R113" s="197">
        <f>IF(VLOOKUP(Table356[[#This Row],[Site name]],Table3[],15)="","",VLOOKUP(Table356[[#This Row],[Site name]],Table3[],15))</f>
        <v>1280</v>
      </c>
      <c r="S113" s="197">
        <f>IF(VLOOKUP(Table356[[#This Row],[Site name]],Table3[],16)=0,"",VLOOKUP(Table356[[#This Row],[Site name]],Table3[],16))</f>
        <v>1149</v>
      </c>
      <c r="T113" s="196">
        <f>IF(VLOOKUP(Table356[[#This Row],[Site name]],Table3[],17)="","",VLOOKUP(Table356[[#This Row],[Site name]],Table3[],17))</f>
        <v>0</v>
      </c>
      <c r="U113" s="187">
        <f>IF(VLOOKUP(Table356[[#This Row],[Site name]],Table3[],18)="","",VLOOKUP(Table356[[#This Row],[Site name]],Table3[],18))</f>
        <v>-0.10234374999999996</v>
      </c>
      <c r="V113" s="197">
        <f>IF(VLOOKUP(Table356[[#This Row],[Site name]],Table3[],19)="","",VLOOKUP(Table356[[#This Row],[Site name]],Table3[],19))</f>
        <v>0</v>
      </c>
      <c r="W113" t="str">
        <f>IF(VLOOKUP(Table356[[#This Row],[Site name]],Table3[],20)=0,"",VLOOKUP(Table356[[#This Row],[Site name]],Table3[],20))</f>
        <v>No new basement</v>
      </c>
      <c r="X113" t="str">
        <f>IF(VLOOKUP(Table356[[#This Row],[Site name]],Table3[],21)=0,"",VLOOKUP(Table356[[#This Row],[Site name]],Table3[],21))</f>
        <v>Reinforced Concrete</v>
      </c>
      <c r="Y113" t="str">
        <f>IF(VLOOKUP(Table356[[#This Row],[Site name]],Table3[],22)=0,"",VLOOKUP(Table356[[#This Row],[Site name]],Table3[],22))</f>
        <v/>
      </c>
      <c r="Z113" t="str">
        <f>IF(VLOOKUP(Table356[[#This Row],[Site name]],Table3[],23)=0,"",VLOOKUP(Table356[[#This Row],[Site name]],Table3[],23))</f>
        <v/>
      </c>
      <c r="AA113" t="str">
        <f>IF(VLOOKUP(Table356[[#This Row],[Site name]],Table3[],24)=0,"",VLOOKUP(Table356[[#This Row],[Site name]],Table3[],24))</f>
        <v/>
      </c>
      <c r="AB113" t="str">
        <f>IF(VLOOKUP(Table356[[#This Row],[Site name]],Table3[],25)=0,"",VLOOKUP(Table356[[#This Row],[Site name]],Table3[],25))</f>
        <v/>
      </c>
      <c r="AC113">
        <f>IF(VLOOKUP(Table356[[#This Row],[Site name]],Table3[],26)=0,"",VLOOKUP(Table356[[#This Row],[Site name]],Table3[],26))</f>
        <v>4</v>
      </c>
      <c r="AD113">
        <f>IF(VLOOKUP(Table356[[#This Row],[Site name]],Table3[],27)=0,"",VLOOKUP(Table356[[#This Row],[Site name]],Table3[],27))</f>
        <v>4</v>
      </c>
      <c r="AE113">
        <f>IF(VLOOKUP(Table356[[#This Row],[Site name]],Table3[],28)=0,"",VLOOKUP(Table356[[#This Row],[Site name]],Table3[],28))</f>
        <v>4</v>
      </c>
      <c r="AF113" t="str">
        <f>IF(VLOOKUP(Table356[[#This Row],[Site name]],Table3[],29)=0,"",VLOOKUP(Table356[[#This Row],[Site name]],Table3[],29))</f>
        <v/>
      </c>
      <c r="AG113">
        <f>IF(VLOOKUP(Table356[[#This Row],[Site name]],Table3[],30)=0,"",VLOOKUP(Table356[[#This Row],[Site name]],Table3[],30))</f>
        <v>2</v>
      </c>
      <c r="AH113" t="str">
        <f>IF(VLOOKUP(Table356[[#This Row],[Site name]],Table3[],31)=0,"",VLOOKUP(Table356[[#This Row],[Site name]],Table3[],31))</f>
        <v/>
      </c>
      <c r="AI113" t="str">
        <f>IF(VLOOKUP(Table356[[#This Row],[Site name]],Table3[],32)=0,"",VLOOKUP(Table356[[#This Row],[Site name]],Table3[],32))</f>
        <v>Max Fordham</v>
      </c>
      <c r="AJ113" t="str">
        <f>IF(VLOOKUP(Table356[[#This Row],[Site name]],Table3[],33)=0,"",VLOOKUP(Table356[[#This Row],[Site name]],Table3[],33))</f>
        <v>Heyne Tillet Steel</v>
      </c>
      <c r="AK113" t="str">
        <f>IF(VLOOKUP(Table356[[#This Row],[Site name]],Table3[],34)=0,"",VLOOKUP(Table356[[#This Row],[Site name]],Table3[],34))</f>
        <v>Max Fordham</v>
      </c>
      <c r="AL113" t="str">
        <f>IF(VLOOKUP(Table356[[#This Row],[Site name]],Table3[],35)=0,"",VLOOKUP(Table356[[#This Row],[Site name]],Table3[],35))</f>
        <v>Piercy &amp; Company</v>
      </c>
      <c r="AM113" t="str">
        <f>IF(VLOOKUP(Table356[[#This Row],[Site name]],Table3[],36)=0,"",VLOOKUP(Table356[[#This Row],[Site name]],Table3[],36))</f>
        <v>One Click LCA</v>
      </c>
      <c r="AN113" t="str">
        <f>IF(VLOOKUP(Table356[[#This Row],[Site name]],Table3[],37)=0,"",VLOOKUP(Table356[[#This Row],[Site name]],Table3[],37))</f>
        <v>Project 64</v>
      </c>
      <c r="AO113" s="188">
        <f>VLOOKUP(Table356[[#This Row],[Site name]],Table3[],38)</f>
        <v>0</v>
      </c>
      <c r="AP113" s="197">
        <f>VLOOKUP(Table356[[#This Row],[Site name]],Table3[],39)</f>
        <v>5</v>
      </c>
    </row>
    <row r="114" spans="2:42">
      <c r="B114" t="s">
        <v>371</v>
      </c>
      <c r="C114" t="s">
        <v>982</v>
      </c>
      <c r="E114" t="str">
        <f>IF(VLOOKUP(Table356[[#This Row],[Site name]],Table3[],2)=0,"",VLOOKUP(Table356[[#This Row],[Site name]],Table3[],2))</f>
        <v/>
      </c>
      <c r="F114" t="str">
        <f>IF(VLOOKUP(Table356[[#This Row],[Site name]],Table3[],3)=0,"",VLOOKUP(Table356[[#This Row],[Site name]],Table3[],3))</f>
        <v>W1T 4EZ</v>
      </c>
      <c r="G114" t="str">
        <f>IF(VLOOKUP(Table356[[#This Row],[Site name]],Table3[],4)=0,"",VLOOKUP(Table356[[#This Row],[Site name]],Table3[],4))</f>
        <v/>
      </c>
      <c r="H114" t="str">
        <f>IF(VLOOKUP(Table356[[#This Row],[Site name]],Table3[],5)=0,"",VLOOKUP(Table356[[#This Row],[Site name]],Table3[],5))</f>
        <v/>
      </c>
      <c r="I114" s="185" t="str">
        <f>IF(VLOOKUP(Table356[[#This Row],[Site name]],Table3[],6)=0,"",VLOOKUP(Table356[[#This Row],[Site name]],Table3[],6))</f>
        <v/>
      </c>
      <c r="J114" s="185" t="str">
        <f>IF(VLOOKUP(Table356[[#This Row],[Site name]],Table3[],7)=0,"",VLOOKUP(Table356[[#This Row],[Site name]],Table3[],7))</f>
        <v/>
      </c>
      <c r="K114" s="185" t="str">
        <f>IF(VLOOKUP(Table356[[#This Row],[Site name]],Table3[],8)=0,"",VLOOKUP(Table356[[#This Row],[Site name]],Table3[],8))</f>
        <v/>
      </c>
      <c r="L114" t="str">
        <f>IF(VLOOKUP(Table356[[#This Row],[Site name]],Table3[],9)=0,"",VLOOKUP(Table356[[#This Row],[Site name]],Table3[],9))</f>
        <v/>
      </c>
      <c r="M114" t="str">
        <f>IF(VLOOKUP(Table356[[#This Row],[Site name]],Table3[],10)=0,"",VLOOKUP(Table356[[#This Row],[Site name]],Table3[],10))</f>
        <v/>
      </c>
      <c r="N114" t="str">
        <f>IF(VLOOKUP(Table356[[#This Row],[Site name]],Table3[],11)=0,"",VLOOKUP(Table356[[#This Row],[Site name]],Table3[],11))</f>
        <v/>
      </c>
      <c r="O114" t="str">
        <f>IF(VLOOKUP(Table356[[#This Row],[Site name]],Table3[],12)=0,"",VLOOKUP(Table356[[#This Row],[Site name]],Table3[],12))</f>
        <v/>
      </c>
      <c r="P114" t="str">
        <f>IF(VLOOKUP(Table356[[#This Row],[Site name]],Table3[],13)=0,"",VLOOKUP(Table356[[#This Row],[Site name]],Table3[],13))</f>
        <v/>
      </c>
      <c r="Q114" t="str">
        <f>IF(VLOOKUP(Table356[[#This Row],[Site name]],Table3[],14)=0,"",VLOOKUP(Table356[[#This Row],[Site name]],Table3[],14))</f>
        <v/>
      </c>
      <c r="R114" s="197" t="str">
        <f>IF(VLOOKUP(Table356[[#This Row],[Site name]],Table3[],15)="","",VLOOKUP(Table356[[#This Row],[Site name]],Table3[],15))</f>
        <v/>
      </c>
      <c r="S114" s="197" t="str">
        <f>IF(VLOOKUP(Table356[[#This Row],[Site name]],Table3[],16)=0,"",VLOOKUP(Table356[[#This Row],[Site name]],Table3[],16))</f>
        <v/>
      </c>
      <c r="T114" s="196" t="str">
        <f>IF(VLOOKUP(Table356[[#This Row],[Site name]],Table3[],17)="","",VLOOKUP(Table356[[#This Row],[Site name]],Table3[],17))</f>
        <v/>
      </c>
      <c r="U114" s="187" t="str">
        <f>IF(VLOOKUP(Table356[[#This Row],[Site name]],Table3[],18)="","",VLOOKUP(Table356[[#This Row],[Site name]],Table3[],18))</f>
        <v/>
      </c>
      <c r="V114" s="197">
        <f>IF(VLOOKUP(Table356[[#This Row],[Site name]],Table3[],19)="","",VLOOKUP(Table356[[#This Row],[Site name]],Table3[],19))</f>
        <v>0</v>
      </c>
      <c r="W114" t="str">
        <f>IF(VLOOKUP(Table356[[#This Row],[Site name]],Table3[],20)=0,"",VLOOKUP(Table356[[#This Row],[Site name]],Table3[],20))</f>
        <v/>
      </c>
      <c r="X114" t="str">
        <f>IF(VLOOKUP(Table356[[#This Row],[Site name]],Table3[],21)=0,"",VLOOKUP(Table356[[#This Row],[Site name]],Table3[],21))</f>
        <v/>
      </c>
      <c r="Y114" t="str">
        <f>IF(VLOOKUP(Table356[[#This Row],[Site name]],Table3[],22)=0,"",VLOOKUP(Table356[[#This Row],[Site name]],Table3[],22))</f>
        <v/>
      </c>
      <c r="Z114" t="str">
        <f>IF(VLOOKUP(Table356[[#This Row],[Site name]],Table3[],23)=0,"",VLOOKUP(Table356[[#This Row],[Site name]],Table3[],23))</f>
        <v/>
      </c>
      <c r="AA114" t="str">
        <f>IF(VLOOKUP(Table356[[#This Row],[Site name]],Table3[],24)=0,"",VLOOKUP(Table356[[#This Row],[Site name]],Table3[],24))</f>
        <v/>
      </c>
      <c r="AB114" t="str">
        <f>IF(VLOOKUP(Table356[[#This Row],[Site name]],Table3[],25)=0,"",VLOOKUP(Table356[[#This Row],[Site name]],Table3[],25))</f>
        <v/>
      </c>
      <c r="AC114" t="str">
        <f>IF(VLOOKUP(Table356[[#This Row],[Site name]],Table3[],26)=0,"",VLOOKUP(Table356[[#This Row],[Site name]],Table3[],26))</f>
        <v/>
      </c>
      <c r="AD114" t="str">
        <f>IF(VLOOKUP(Table356[[#This Row],[Site name]],Table3[],27)=0,"",VLOOKUP(Table356[[#This Row],[Site name]],Table3[],27))</f>
        <v/>
      </c>
      <c r="AE114" t="str">
        <f>IF(VLOOKUP(Table356[[#This Row],[Site name]],Table3[],28)=0,"",VLOOKUP(Table356[[#This Row],[Site name]],Table3[],28))</f>
        <v/>
      </c>
      <c r="AF114" t="str">
        <f>IF(VLOOKUP(Table356[[#This Row],[Site name]],Table3[],29)=0,"",VLOOKUP(Table356[[#This Row],[Site name]],Table3[],29))</f>
        <v/>
      </c>
      <c r="AG114" t="str">
        <f>IF(VLOOKUP(Table356[[#This Row],[Site name]],Table3[],30)=0,"",VLOOKUP(Table356[[#This Row],[Site name]],Table3[],30))</f>
        <v/>
      </c>
      <c r="AH114" t="str">
        <f>IF(VLOOKUP(Table356[[#This Row],[Site name]],Table3[],31)=0,"",VLOOKUP(Table356[[#This Row],[Site name]],Table3[],31))</f>
        <v/>
      </c>
      <c r="AI114" t="str">
        <f>IF(VLOOKUP(Table356[[#This Row],[Site name]],Table3[],32)=0,"",VLOOKUP(Table356[[#This Row],[Site name]],Table3[],32))</f>
        <v/>
      </c>
      <c r="AJ114" t="str">
        <f>IF(VLOOKUP(Table356[[#This Row],[Site name]],Table3[],33)=0,"",VLOOKUP(Table356[[#This Row],[Site name]],Table3[],33))</f>
        <v/>
      </c>
      <c r="AK114" t="str">
        <f>IF(VLOOKUP(Table356[[#This Row],[Site name]],Table3[],34)=0,"",VLOOKUP(Table356[[#This Row],[Site name]],Table3[],34))</f>
        <v/>
      </c>
      <c r="AL114" t="str">
        <f>IF(VLOOKUP(Table356[[#This Row],[Site name]],Table3[],35)=0,"",VLOOKUP(Table356[[#This Row],[Site name]],Table3[],35))</f>
        <v/>
      </c>
      <c r="AM114" t="str">
        <f>IF(VLOOKUP(Table356[[#This Row],[Site name]],Table3[],36)=0,"",VLOOKUP(Table356[[#This Row],[Site name]],Table3[],36))</f>
        <v/>
      </c>
      <c r="AN114" t="str">
        <f>IF(VLOOKUP(Table356[[#This Row],[Site name]],Table3[],37)=0,"",VLOOKUP(Table356[[#This Row],[Site name]],Table3[],37))</f>
        <v>Project 66</v>
      </c>
      <c r="AO114" s="188" t="str">
        <f>VLOOKUP(Table356[[#This Row],[Site name]],Table3[],38)</f>
        <v/>
      </c>
      <c r="AP114" s="197">
        <f>VLOOKUP(Table356[[#This Row],[Site name]],Table3[],39)</f>
        <v>0</v>
      </c>
    </row>
    <row r="115" spans="2:42">
      <c r="B115" t="s">
        <v>371</v>
      </c>
      <c r="C115" t="s">
        <v>983</v>
      </c>
      <c r="E115" t="str">
        <f>IF(VLOOKUP(Table356[[#This Row],[Site name]],Table3[],2)=0,"",VLOOKUP(Table356[[#This Row],[Site name]],Table3[],2))</f>
        <v/>
      </c>
      <c r="F115" t="str">
        <f>IF(VLOOKUP(Table356[[#This Row],[Site name]],Table3[],3)=0,"",VLOOKUP(Table356[[#This Row],[Site name]],Table3[],3))</f>
        <v>W1T 4EZ</v>
      </c>
      <c r="G115" t="str">
        <f>IF(VLOOKUP(Table356[[#This Row],[Site name]],Table3[],4)=0,"",VLOOKUP(Table356[[#This Row],[Site name]],Table3[],4))</f>
        <v/>
      </c>
      <c r="H115" t="str">
        <f>IF(VLOOKUP(Table356[[#This Row],[Site name]],Table3[],5)=0,"",VLOOKUP(Table356[[#This Row],[Site name]],Table3[],5))</f>
        <v/>
      </c>
      <c r="I115" s="185" t="str">
        <f>IF(VLOOKUP(Table356[[#This Row],[Site name]],Table3[],6)=0,"",VLOOKUP(Table356[[#This Row],[Site name]],Table3[],6))</f>
        <v/>
      </c>
      <c r="J115" s="185" t="str">
        <f>IF(VLOOKUP(Table356[[#This Row],[Site name]],Table3[],7)=0,"",VLOOKUP(Table356[[#This Row],[Site name]],Table3[],7))</f>
        <v/>
      </c>
      <c r="K115" s="185" t="str">
        <f>IF(VLOOKUP(Table356[[#This Row],[Site name]],Table3[],8)=0,"",VLOOKUP(Table356[[#This Row],[Site name]],Table3[],8))</f>
        <v/>
      </c>
      <c r="L115" t="str">
        <f>IF(VLOOKUP(Table356[[#This Row],[Site name]],Table3[],9)=0,"",VLOOKUP(Table356[[#This Row],[Site name]],Table3[],9))</f>
        <v/>
      </c>
      <c r="M115" t="str">
        <f>IF(VLOOKUP(Table356[[#This Row],[Site name]],Table3[],10)=0,"",VLOOKUP(Table356[[#This Row],[Site name]],Table3[],10))</f>
        <v/>
      </c>
      <c r="N115" t="str">
        <f>IF(VLOOKUP(Table356[[#This Row],[Site name]],Table3[],11)=0,"",VLOOKUP(Table356[[#This Row],[Site name]],Table3[],11))</f>
        <v/>
      </c>
      <c r="O115" t="str">
        <f>IF(VLOOKUP(Table356[[#This Row],[Site name]],Table3[],12)=0,"",VLOOKUP(Table356[[#This Row],[Site name]],Table3[],12))</f>
        <v/>
      </c>
      <c r="P115" t="str">
        <f>IF(VLOOKUP(Table356[[#This Row],[Site name]],Table3[],13)=0,"",VLOOKUP(Table356[[#This Row],[Site name]],Table3[],13))</f>
        <v/>
      </c>
      <c r="Q115" t="str">
        <f>IF(VLOOKUP(Table356[[#This Row],[Site name]],Table3[],14)=0,"",VLOOKUP(Table356[[#This Row],[Site name]],Table3[],14))</f>
        <v/>
      </c>
      <c r="R115" s="197" t="str">
        <f>IF(VLOOKUP(Table356[[#This Row],[Site name]],Table3[],15)="","",VLOOKUP(Table356[[#This Row],[Site name]],Table3[],15))</f>
        <v/>
      </c>
      <c r="S115" s="197" t="str">
        <f>IF(VLOOKUP(Table356[[#This Row],[Site name]],Table3[],16)=0,"",VLOOKUP(Table356[[#This Row],[Site name]],Table3[],16))</f>
        <v/>
      </c>
      <c r="T115" s="196" t="str">
        <f>IF(VLOOKUP(Table356[[#This Row],[Site name]],Table3[],17)="","",VLOOKUP(Table356[[#This Row],[Site name]],Table3[],17))</f>
        <v/>
      </c>
      <c r="U115" s="187" t="str">
        <f>IF(VLOOKUP(Table356[[#This Row],[Site name]],Table3[],18)="","",VLOOKUP(Table356[[#This Row],[Site name]],Table3[],18))</f>
        <v/>
      </c>
      <c r="V115" s="197">
        <f>IF(VLOOKUP(Table356[[#This Row],[Site name]],Table3[],19)="","",VLOOKUP(Table356[[#This Row],[Site name]],Table3[],19))</f>
        <v>0</v>
      </c>
      <c r="W115" t="str">
        <f>IF(VLOOKUP(Table356[[#This Row],[Site name]],Table3[],20)=0,"",VLOOKUP(Table356[[#This Row],[Site name]],Table3[],20))</f>
        <v/>
      </c>
      <c r="X115" t="str">
        <f>IF(VLOOKUP(Table356[[#This Row],[Site name]],Table3[],21)=0,"",VLOOKUP(Table356[[#This Row],[Site name]],Table3[],21))</f>
        <v/>
      </c>
      <c r="Y115" t="str">
        <f>IF(VLOOKUP(Table356[[#This Row],[Site name]],Table3[],22)=0,"",VLOOKUP(Table356[[#This Row],[Site name]],Table3[],22))</f>
        <v/>
      </c>
      <c r="Z115" t="str">
        <f>IF(VLOOKUP(Table356[[#This Row],[Site name]],Table3[],23)=0,"",VLOOKUP(Table356[[#This Row],[Site name]],Table3[],23))</f>
        <v/>
      </c>
      <c r="AA115" t="str">
        <f>IF(VLOOKUP(Table356[[#This Row],[Site name]],Table3[],24)=0,"",VLOOKUP(Table356[[#This Row],[Site name]],Table3[],24))</f>
        <v/>
      </c>
      <c r="AB115" t="str">
        <f>IF(VLOOKUP(Table356[[#This Row],[Site name]],Table3[],25)=0,"",VLOOKUP(Table356[[#This Row],[Site name]],Table3[],25))</f>
        <v/>
      </c>
      <c r="AC115" t="str">
        <f>IF(VLOOKUP(Table356[[#This Row],[Site name]],Table3[],26)=0,"",VLOOKUP(Table356[[#This Row],[Site name]],Table3[],26))</f>
        <v/>
      </c>
      <c r="AD115" t="str">
        <f>IF(VLOOKUP(Table356[[#This Row],[Site name]],Table3[],27)=0,"",VLOOKUP(Table356[[#This Row],[Site name]],Table3[],27))</f>
        <v/>
      </c>
      <c r="AE115" t="str">
        <f>IF(VLOOKUP(Table356[[#This Row],[Site name]],Table3[],28)=0,"",VLOOKUP(Table356[[#This Row],[Site name]],Table3[],28))</f>
        <v/>
      </c>
      <c r="AF115" t="str">
        <f>IF(VLOOKUP(Table356[[#This Row],[Site name]],Table3[],29)=0,"",VLOOKUP(Table356[[#This Row],[Site name]],Table3[],29))</f>
        <v/>
      </c>
      <c r="AG115" t="str">
        <f>IF(VLOOKUP(Table356[[#This Row],[Site name]],Table3[],30)=0,"",VLOOKUP(Table356[[#This Row],[Site name]],Table3[],30))</f>
        <v/>
      </c>
      <c r="AH115" t="str">
        <f>IF(VLOOKUP(Table356[[#This Row],[Site name]],Table3[],31)=0,"",VLOOKUP(Table356[[#This Row],[Site name]],Table3[],31))</f>
        <v/>
      </c>
      <c r="AI115" t="str">
        <f>IF(VLOOKUP(Table356[[#This Row],[Site name]],Table3[],32)=0,"",VLOOKUP(Table356[[#This Row],[Site name]],Table3[],32))</f>
        <v/>
      </c>
      <c r="AJ115" t="str">
        <f>IF(VLOOKUP(Table356[[#This Row],[Site name]],Table3[],33)=0,"",VLOOKUP(Table356[[#This Row],[Site name]],Table3[],33))</f>
        <v/>
      </c>
      <c r="AK115" t="str">
        <f>IF(VLOOKUP(Table356[[#This Row],[Site name]],Table3[],34)=0,"",VLOOKUP(Table356[[#This Row],[Site name]],Table3[],34))</f>
        <v/>
      </c>
      <c r="AL115" t="str">
        <f>IF(VLOOKUP(Table356[[#This Row],[Site name]],Table3[],35)=0,"",VLOOKUP(Table356[[#This Row],[Site name]],Table3[],35))</f>
        <v/>
      </c>
      <c r="AM115" t="str">
        <f>IF(VLOOKUP(Table356[[#This Row],[Site name]],Table3[],36)=0,"",VLOOKUP(Table356[[#This Row],[Site name]],Table3[],36))</f>
        <v/>
      </c>
      <c r="AN115" t="str">
        <f>IF(VLOOKUP(Table356[[#This Row],[Site name]],Table3[],37)=0,"",VLOOKUP(Table356[[#This Row],[Site name]],Table3[],37))</f>
        <v>Project 66</v>
      </c>
      <c r="AO115" s="188" t="str">
        <f>VLOOKUP(Table356[[#This Row],[Site name]],Table3[],38)</f>
        <v/>
      </c>
      <c r="AP115" s="197">
        <f>VLOOKUP(Table356[[#This Row],[Site name]],Table3[],39)</f>
        <v>0</v>
      </c>
    </row>
    <row r="116" spans="2:42">
      <c r="B116" t="s">
        <v>372</v>
      </c>
      <c r="C116" t="s">
        <v>983</v>
      </c>
      <c r="D116">
        <v>721</v>
      </c>
      <c r="E116" t="str">
        <f>IF(VLOOKUP(Table356[[#This Row],[Site name]],Table3[],2)=0,"",VLOOKUP(Table356[[#This Row],[Site name]],Table3[],2))</f>
        <v>City of London</v>
      </c>
      <c r="F116" t="str">
        <f>IF(VLOOKUP(Table356[[#This Row],[Site name]],Table3[],3)=0,"",VLOOKUP(Table356[[#This Row],[Site name]],Table3[],3))</f>
        <v>EC2R 7BH</v>
      </c>
      <c r="G116" t="str">
        <f>IF(VLOOKUP(Table356[[#This Row],[Site name]],Table3[],4)=0,"",VLOOKUP(Table356[[#This Row],[Site name]],Table3[],4))</f>
        <v>22/00860/FULMAJ</v>
      </c>
      <c r="H116" t="str">
        <f>IF(VLOOKUP(Table356[[#This Row],[Site name]],Table3[],5)=0,"",VLOOKUP(Table356[[#This Row],[Site name]],Table3[],5))</f>
        <v>Planning Portal</v>
      </c>
      <c r="I116" s="185" t="str">
        <f>IF(VLOOKUP(Table356[[#This Row],[Site name]],Table3[],6)=0,"",VLOOKUP(Table356[[#This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16" s="185">
        <f>IF(VLOOKUP(Table356[[#This Row],[Site name]],Table3[],7)=0,"",VLOOKUP(Table356[[#This Row],[Site name]],Table3[],7))</f>
        <v>44812</v>
      </c>
      <c r="K116" s="185">
        <f>IF(VLOOKUP(Table356[[#This Row],[Site name]],Table3[],8)=0,"",VLOOKUP(Table356[[#This Row],[Site name]],Table3[],8))</f>
        <v>44979</v>
      </c>
      <c r="L116" t="str">
        <f>IF(VLOOKUP(Table356[[#This Row],[Site name]],Table3[],9)=0,"",VLOOKUP(Table356[[#This Row],[Site name]],Table3[],9))</f>
        <v/>
      </c>
      <c r="M116" t="str">
        <f>IF(VLOOKUP(Table356[[#This Row],[Site name]],Table3[],10)=0,"",VLOOKUP(Table356[[#This Row],[Site name]],Table3[],10))</f>
        <v>Hotel</v>
      </c>
      <c r="N116" t="str">
        <f>IF(VLOOKUP(Table356[[#This Row],[Site name]],Table3[],11)=0,"",VLOOKUP(Table356[[#This Row],[Site name]],Table3[],11))</f>
        <v/>
      </c>
      <c r="O116" t="str">
        <f>IF(VLOOKUP(Table356[[#This Row],[Site name]],Table3[],12)=0,"",VLOOKUP(Table356[[#This Row],[Site name]],Table3[],12))</f>
        <v>New Build</v>
      </c>
      <c r="P116" t="str">
        <f>IF(VLOOKUP(Table356[[#This Row],[Site name]],Table3[],13)=0,"",VLOOKUP(Table356[[#This Row],[Site name]],Table3[],13))</f>
        <v/>
      </c>
      <c r="Q116" t="str">
        <f>IF(VLOOKUP(Table356[[#This Row],[Site name]],Table3[],14)=0,"",VLOOKUP(Table356[[#This Row],[Site name]],Table3[],14))</f>
        <v/>
      </c>
      <c r="R116" s="197" t="str">
        <f>IF(VLOOKUP(Table356[[#This Row],[Site name]],Table3[],15)="","",VLOOKUP(Table356[[#This Row],[Site name]],Table3[],15))</f>
        <v/>
      </c>
      <c r="S116" s="197">
        <f>IF(VLOOKUP(Table356[[#This Row],[Site name]],Table3[],16)=0,"",VLOOKUP(Table356[[#This Row],[Site name]],Table3[],16))</f>
        <v>4878</v>
      </c>
      <c r="T116" s="196" t="str">
        <f>IF(VLOOKUP(Table356[[#This Row],[Site name]],Table3[],17)="","",VLOOKUP(Table356[[#This Row],[Site name]],Table3[],17))</f>
        <v/>
      </c>
      <c r="U116" s="187" t="str">
        <f>IF(VLOOKUP(Table356[[#This Row],[Site name]],Table3[],18)="","",VLOOKUP(Table356[[#This Row],[Site name]],Table3[],18))</f>
        <v/>
      </c>
      <c r="V116" s="197">
        <f>IF(VLOOKUP(Table356[[#This Row],[Site name]],Table3[],19)="","",VLOOKUP(Table356[[#This Row],[Site name]],Table3[],19))</f>
        <v>4878</v>
      </c>
      <c r="W116" t="str">
        <f>IF(VLOOKUP(Table356[[#This Row],[Site name]],Table3[],20)=0,"",VLOOKUP(Table356[[#This Row],[Site name]],Table3[],20))</f>
        <v/>
      </c>
      <c r="X116" t="str">
        <f>IF(VLOOKUP(Table356[[#This Row],[Site name]],Table3[],21)=0,"",VLOOKUP(Table356[[#This Row],[Site name]],Table3[],21))</f>
        <v/>
      </c>
      <c r="Y116" t="str">
        <f>IF(VLOOKUP(Table356[[#This Row],[Site name]],Table3[],22)=0,"",VLOOKUP(Table356[[#This Row],[Site name]],Table3[],22))</f>
        <v/>
      </c>
      <c r="Z116" t="str">
        <f>IF(VLOOKUP(Table356[[#This Row],[Site name]],Table3[],23)=0,"",VLOOKUP(Table356[[#This Row],[Site name]],Table3[],23))</f>
        <v/>
      </c>
      <c r="AA116" t="str">
        <f>IF(VLOOKUP(Table356[[#This Row],[Site name]],Table3[],24)=0,"",VLOOKUP(Table356[[#This Row],[Site name]],Table3[],24))</f>
        <v/>
      </c>
      <c r="AB116" t="str">
        <f>IF(VLOOKUP(Table356[[#This Row],[Site name]],Table3[],25)=0,"",VLOOKUP(Table356[[#This Row],[Site name]],Table3[],25))</f>
        <v/>
      </c>
      <c r="AC116" t="str">
        <f>IF(VLOOKUP(Table356[[#This Row],[Site name]],Table3[],26)=0,"",VLOOKUP(Table356[[#This Row],[Site name]],Table3[],26))</f>
        <v/>
      </c>
      <c r="AD116">
        <f>IF(VLOOKUP(Table356[[#This Row],[Site name]],Table3[],27)=0,"",VLOOKUP(Table356[[#This Row],[Site name]],Table3[],27))</f>
        <v>12</v>
      </c>
      <c r="AE116">
        <f>IF(VLOOKUP(Table356[[#This Row],[Site name]],Table3[],28)=0,"",VLOOKUP(Table356[[#This Row],[Site name]],Table3[],28))</f>
        <v>9</v>
      </c>
      <c r="AF116" t="str">
        <f>IF(VLOOKUP(Table356[[#This Row],[Site name]],Table3[],29)=0,"",VLOOKUP(Table356[[#This Row],[Site name]],Table3[],29))</f>
        <v/>
      </c>
      <c r="AG116" t="str">
        <f>IF(VLOOKUP(Table356[[#This Row],[Site name]],Table3[],30)=0,"",VLOOKUP(Table356[[#This Row],[Site name]],Table3[],30))</f>
        <v/>
      </c>
      <c r="AH116" t="str">
        <f>IF(VLOOKUP(Table356[[#This Row],[Site name]],Table3[],31)=0,"",VLOOKUP(Table356[[#This Row],[Site name]],Table3[],31))</f>
        <v/>
      </c>
      <c r="AI116" t="str">
        <f>IF(VLOOKUP(Table356[[#This Row],[Site name]],Table3[],32)=0,"",VLOOKUP(Table356[[#This Row],[Site name]],Table3[],32))</f>
        <v>Greengage</v>
      </c>
      <c r="AJ116" t="str">
        <f>IF(VLOOKUP(Table356[[#This Row],[Site name]],Table3[],33)=0,"",VLOOKUP(Table356[[#This Row],[Site name]],Table3[],33))</f>
        <v/>
      </c>
      <c r="AK116" t="str">
        <f>IF(VLOOKUP(Table356[[#This Row],[Site name]],Table3[],34)=0,"",VLOOKUP(Table356[[#This Row],[Site name]],Table3[],34))</f>
        <v/>
      </c>
      <c r="AL116" t="str">
        <f>IF(VLOOKUP(Table356[[#This Row],[Site name]],Table3[],35)=0,"",VLOOKUP(Table356[[#This Row],[Site name]],Table3[],35))</f>
        <v/>
      </c>
      <c r="AM116" t="str">
        <f>IF(VLOOKUP(Table356[[#This Row],[Site name]],Table3[],36)=0,"",VLOOKUP(Table356[[#This Row],[Site name]],Table3[],36))</f>
        <v/>
      </c>
      <c r="AN116" t="str">
        <f>IF(VLOOKUP(Table356[[#This Row],[Site name]],Table3[],37)=0,"",VLOOKUP(Table356[[#This Row],[Site name]],Table3[],37))</f>
        <v>Project 67</v>
      </c>
      <c r="AO116" s="188">
        <f>VLOOKUP(Table356[[#This Row],[Site name]],Table3[],38)</f>
        <v>1</v>
      </c>
      <c r="AP116" s="197">
        <f>VLOOKUP(Table356[[#This Row],[Site name]],Table3[],39)</f>
        <v>1</v>
      </c>
    </row>
    <row r="117" spans="2:42">
      <c r="B117" t="s">
        <v>372</v>
      </c>
      <c r="C117" t="s">
        <v>982</v>
      </c>
      <c r="D117">
        <v>732</v>
      </c>
      <c r="E117" t="str">
        <f>IF(VLOOKUP(Table356[[#This Row],[Site name]],Table3[],2)=0,"",VLOOKUP(Table356[[#This Row],[Site name]],Table3[],2))</f>
        <v>City of London</v>
      </c>
      <c r="F117" t="str">
        <f>IF(VLOOKUP(Table356[[#This Row],[Site name]],Table3[],3)=0,"",VLOOKUP(Table356[[#This Row],[Site name]],Table3[],3))</f>
        <v>EC2R 7BH</v>
      </c>
      <c r="G117" t="str">
        <f>IF(VLOOKUP(Table356[[#This Row],[Site name]],Table3[],4)=0,"",VLOOKUP(Table356[[#This Row],[Site name]],Table3[],4))</f>
        <v>22/00860/FULMAJ</v>
      </c>
      <c r="H117" t="str">
        <f>IF(VLOOKUP(Table356[[#This Row],[Site name]],Table3[],5)=0,"",VLOOKUP(Table356[[#This Row],[Site name]],Table3[],5))</f>
        <v>Planning Portal</v>
      </c>
      <c r="I117" s="185" t="str">
        <f>IF(VLOOKUP(Table356[[#This Row],[Site name]],Table3[],6)=0,"",VLOOKUP(Table356[[#This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17" s="185">
        <f>IF(VLOOKUP(Table356[[#This Row],[Site name]],Table3[],7)=0,"",VLOOKUP(Table356[[#This Row],[Site name]],Table3[],7))</f>
        <v>44812</v>
      </c>
      <c r="K117" s="185">
        <f>IF(VLOOKUP(Table356[[#This Row],[Site name]],Table3[],8)=0,"",VLOOKUP(Table356[[#This Row],[Site name]],Table3[],8))</f>
        <v>44979</v>
      </c>
      <c r="L117" t="str">
        <f>IF(VLOOKUP(Table356[[#This Row],[Site name]],Table3[],9)=0,"",VLOOKUP(Table356[[#This Row],[Site name]],Table3[],9))</f>
        <v/>
      </c>
      <c r="M117" t="str">
        <f>IF(VLOOKUP(Table356[[#This Row],[Site name]],Table3[],10)=0,"",VLOOKUP(Table356[[#This Row],[Site name]],Table3[],10))</f>
        <v>Hotel</v>
      </c>
      <c r="N117" t="str">
        <f>IF(VLOOKUP(Table356[[#This Row],[Site name]],Table3[],11)=0,"",VLOOKUP(Table356[[#This Row],[Site name]],Table3[],11))</f>
        <v/>
      </c>
      <c r="O117" t="str">
        <f>IF(VLOOKUP(Table356[[#This Row],[Site name]],Table3[],12)=0,"",VLOOKUP(Table356[[#This Row],[Site name]],Table3[],12))</f>
        <v>New Build</v>
      </c>
      <c r="P117" t="str">
        <f>IF(VLOOKUP(Table356[[#This Row],[Site name]],Table3[],13)=0,"",VLOOKUP(Table356[[#This Row],[Site name]],Table3[],13))</f>
        <v/>
      </c>
      <c r="Q117" t="str">
        <f>IF(VLOOKUP(Table356[[#This Row],[Site name]],Table3[],14)=0,"",VLOOKUP(Table356[[#This Row],[Site name]],Table3[],14))</f>
        <v/>
      </c>
      <c r="R117" s="197" t="str">
        <f>IF(VLOOKUP(Table356[[#This Row],[Site name]],Table3[],15)="","",VLOOKUP(Table356[[#This Row],[Site name]],Table3[],15))</f>
        <v/>
      </c>
      <c r="S117" s="197">
        <f>IF(VLOOKUP(Table356[[#This Row],[Site name]],Table3[],16)=0,"",VLOOKUP(Table356[[#This Row],[Site name]],Table3[],16))</f>
        <v>4878</v>
      </c>
      <c r="T117" s="196" t="str">
        <f>IF(VLOOKUP(Table356[[#This Row],[Site name]],Table3[],17)="","",VLOOKUP(Table356[[#This Row],[Site name]],Table3[],17))</f>
        <v/>
      </c>
      <c r="U117" s="187" t="str">
        <f>IF(VLOOKUP(Table356[[#This Row],[Site name]],Table3[],18)="","",VLOOKUP(Table356[[#This Row],[Site name]],Table3[],18))</f>
        <v/>
      </c>
      <c r="V117" s="197">
        <f>IF(VLOOKUP(Table356[[#This Row],[Site name]],Table3[],19)="","",VLOOKUP(Table356[[#This Row],[Site name]],Table3[],19))</f>
        <v>4878</v>
      </c>
      <c r="W117" t="str">
        <f>IF(VLOOKUP(Table356[[#This Row],[Site name]],Table3[],20)=0,"",VLOOKUP(Table356[[#This Row],[Site name]],Table3[],20))</f>
        <v/>
      </c>
      <c r="X117" t="str">
        <f>IF(VLOOKUP(Table356[[#This Row],[Site name]],Table3[],21)=0,"",VLOOKUP(Table356[[#This Row],[Site name]],Table3[],21))</f>
        <v/>
      </c>
      <c r="Y117" t="str">
        <f>IF(VLOOKUP(Table356[[#This Row],[Site name]],Table3[],22)=0,"",VLOOKUP(Table356[[#This Row],[Site name]],Table3[],22))</f>
        <v/>
      </c>
      <c r="Z117" t="str">
        <f>IF(VLOOKUP(Table356[[#This Row],[Site name]],Table3[],23)=0,"",VLOOKUP(Table356[[#This Row],[Site name]],Table3[],23))</f>
        <v/>
      </c>
      <c r="AA117" t="str">
        <f>IF(VLOOKUP(Table356[[#This Row],[Site name]],Table3[],24)=0,"",VLOOKUP(Table356[[#This Row],[Site name]],Table3[],24))</f>
        <v/>
      </c>
      <c r="AB117" t="str">
        <f>IF(VLOOKUP(Table356[[#This Row],[Site name]],Table3[],25)=0,"",VLOOKUP(Table356[[#This Row],[Site name]],Table3[],25))</f>
        <v/>
      </c>
      <c r="AC117" t="str">
        <f>IF(VLOOKUP(Table356[[#This Row],[Site name]],Table3[],26)=0,"",VLOOKUP(Table356[[#This Row],[Site name]],Table3[],26))</f>
        <v/>
      </c>
      <c r="AD117">
        <f>IF(VLOOKUP(Table356[[#This Row],[Site name]],Table3[],27)=0,"",VLOOKUP(Table356[[#This Row],[Site name]],Table3[],27))</f>
        <v>12</v>
      </c>
      <c r="AE117">
        <f>IF(VLOOKUP(Table356[[#This Row],[Site name]],Table3[],28)=0,"",VLOOKUP(Table356[[#This Row],[Site name]],Table3[],28))</f>
        <v>9</v>
      </c>
      <c r="AF117" t="str">
        <f>IF(VLOOKUP(Table356[[#This Row],[Site name]],Table3[],29)=0,"",VLOOKUP(Table356[[#This Row],[Site name]],Table3[],29))</f>
        <v/>
      </c>
      <c r="AG117" t="str">
        <f>IF(VLOOKUP(Table356[[#This Row],[Site name]],Table3[],30)=0,"",VLOOKUP(Table356[[#This Row],[Site name]],Table3[],30))</f>
        <v/>
      </c>
      <c r="AH117" t="str">
        <f>IF(VLOOKUP(Table356[[#This Row],[Site name]],Table3[],31)=0,"",VLOOKUP(Table356[[#This Row],[Site name]],Table3[],31))</f>
        <v/>
      </c>
      <c r="AI117" t="str">
        <f>IF(VLOOKUP(Table356[[#This Row],[Site name]],Table3[],32)=0,"",VLOOKUP(Table356[[#This Row],[Site name]],Table3[],32))</f>
        <v>Greengage</v>
      </c>
      <c r="AJ117" t="str">
        <f>IF(VLOOKUP(Table356[[#This Row],[Site name]],Table3[],33)=0,"",VLOOKUP(Table356[[#This Row],[Site name]],Table3[],33))</f>
        <v/>
      </c>
      <c r="AK117" t="str">
        <f>IF(VLOOKUP(Table356[[#This Row],[Site name]],Table3[],34)=0,"",VLOOKUP(Table356[[#This Row],[Site name]],Table3[],34))</f>
        <v/>
      </c>
      <c r="AL117" t="str">
        <f>IF(VLOOKUP(Table356[[#This Row],[Site name]],Table3[],35)=0,"",VLOOKUP(Table356[[#This Row],[Site name]],Table3[],35))</f>
        <v/>
      </c>
      <c r="AM117" t="str">
        <f>IF(VLOOKUP(Table356[[#This Row],[Site name]],Table3[],36)=0,"",VLOOKUP(Table356[[#This Row],[Site name]],Table3[],36))</f>
        <v/>
      </c>
      <c r="AN117" t="str">
        <f>IF(VLOOKUP(Table356[[#This Row],[Site name]],Table3[],37)=0,"",VLOOKUP(Table356[[#This Row],[Site name]],Table3[],37))</f>
        <v>Project 67</v>
      </c>
      <c r="AO117" s="188">
        <f>VLOOKUP(Table356[[#This Row],[Site name]],Table3[],38)</f>
        <v>1</v>
      </c>
      <c r="AP117" s="197">
        <f>VLOOKUP(Table356[[#This Row],[Site name]],Table3[],39)</f>
        <v>1</v>
      </c>
    </row>
    <row r="118" spans="2:42">
      <c r="B118" t="s">
        <v>254</v>
      </c>
      <c r="C118" t="s">
        <v>983</v>
      </c>
      <c r="D118">
        <v>690</v>
      </c>
      <c r="E118" t="str">
        <f>IF(VLOOKUP(Table356[[#This Row],[Site name]],Table3[],2)=0,"",VLOOKUP(Table356[[#This Row],[Site name]],Table3[],2))</f>
        <v>Islington</v>
      </c>
      <c r="F118" t="str">
        <f>IF(VLOOKUP(Table356[[#This Row],[Site name]],Table3[],3)=0,"",VLOOKUP(Table356[[#This Row],[Site name]],Table3[],3))</f>
        <v>EC1Y 9DD</v>
      </c>
      <c r="G118" t="str">
        <f>IF(VLOOKUP(Table356[[#This Row],[Site name]],Table3[],4)=0,"",VLOOKUP(Table356[[#This Row],[Site name]],Table3[],4))</f>
        <v>P2023/1070/FUL</v>
      </c>
      <c r="H118" t="str">
        <f>IF(VLOOKUP(Table356[[#This Row],[Site name]],Table3[],5)=0,"",VLOOKUP(Table356[[#This Row],[Site name]],Table3[],5))</f>
        <v>Planning Portal</v>
      </c>
      <c r="I118" s="185" t="str">
        <f>IF(VLOOKUP(Table356[[#This Row],[Site name]],Table3[],6)=0,"",VLOOKUP(Table356[[#This Row],[Site name]],Table3[],6))</f>
        <v>Majority of original foundations kept, new façade, core and column added, ground floor to be set back. 63% retention of existing structure.</v>
      </c>
      <c r="J118" s="185">
        <f>IF(VLOOKUP(Table356[[#This Row],[Site name]],Table3[],7)=0,"",VLOOKUP(Table356[[#This Row],[Site name]],Table3[],7))</f>
        <v>45033</v>
      </c>
      <c r="K118" s="185" t="str">
        <f>IF(VLOOKUP(Table356[[#This Row],[Site name]],Table3[],8)=0,"",VLOOKUP(Table356[[#This Row],[Site name]],Table3[],8))</f>
        <v/>
      </c>
      <c r="L118" t="str">
        <f>IF(VLOOKUP(Table356[[#This Row],[Site name]],Table3[],9)=0,"",VLOOKUP(Table356[[#This Row],[Site name]],Table3[],9))</f>
        <v/>
      </c>
      <c r="M118" t="str">
        <f>IF(VLOOKUP(Table356[[#This Row],[Site name]],Table3[],10)=0,"",VLOOKUP(Table356[[#This Row],[Site name]],Table3[],10))</f>
        <v>Office &amp; Retail</v>
      </c>
      <c r="N118" t="str">
        <f>IF(VLOOKUP(Table356[[#This Row],[Site name]],Table3[],11)=0,"",VLOOKUP(Table356[[#This Row],[Site name]],Table3[],11))</f>
        <v/>
      </c>
      <c r="O118" t="str">
        <f>IF(VLOOKUP(Table356[[#This Row],[Site name]],Table3[],12)=0,"",VLOOKUP(Table356[[#This Row],[Site name]],Table3[],12))</f>
        <v>Heavy Refurbishment</v>
      </c>
      <c r="P118" t="str">
        <f>IF(VLOOKUP(Table356[[#This Row],[Site name]],Table3[],13)=0,"",VLOOKUP(Table356[[#This Row],[Site name]],Table3[],13))</f>
        <v>1990s</v>
      </c>
      <c r="Q118" t="str">
        <f>IF(VLOOKUP(Table356[[#This Row],[Site name]],Table3[],14)=0,"",VLOOKUP(Table356[[#This Row],[Site name]],Table3[],14))</f>
        <v>Not listed</v>
      </c>
      <c r="R118" s="197">
        <f>IF(VLOOKUP(Table356[[#This Row],[Site name]],Table3[],15)="","",VLOOKUP(Table356[[#This Row],[Site name]],Table3[],15))</f>
        <v>21667</v>
      </c>
      <c r="S118" s="197">
        <f>IF(VLOOKUP(Table356[[#This Row],[Site name]],Table3[],16)=0,"",VLOOKUP(Table356[[#This Row],[Site name]],Table3[],16))</f>
        <v>64873</v>
      </c>
      <c r="T118" s="196">
        <f>IF(VLOOKUP(Table356[[#This Row],[Site name]],Table3[],17)="","",VLOOKUP(Table356[[#This Row],[Site name]],Table3[],17))</f>
        <v>8016.79</v>
      </c>
      <c r="U118" s="187">
        <f>IF(VLOOKUP(Table356[[#This Row],[Site name]],Table3[],18)="","",VLOOKUP(Table356[[#This Row],[Site name]],Table3[],18))</f>
        <v>1.9940923985784833</v>
      </c>
      <c r="V118" s="197">
        <f>IF(VLOOKUP(Table356[[#This Row],[Site name]],Table3[],19)="","",VLOOKUP(Table356[[#This Row],[Site name]],Table3[],19))</f>
        <v>51222.79</v>
      </c>
      <c r="W118" t="str">
        <f>IF(VLOOKUP(Table356[[#This Row],[Site name]],Table3[],20)=0,"",VLOOKUP(Table356[[#This Row],[Site name]],Table3[],20))</f>
        <v/>
      </c>
      <c r="X118" t="str">
        <f>IF(VLOOKUP(Table356[[#This Row],[Site name]],Table3[],21)=0,"",VLOOKUP(Table356[[#This Row],[Site name]],Table3[],21))</f>
        <v/>
      </c>
      <c r="Y118" t="str">
        <f>IF(VLOOKUP(Table356[[#This Row],[Site name]],Table3[],22)=0,"",VLOOKUP(Table356[[#This Row],[Site name]],Table3[],22))</f>
        <v/>
      </c>
      <c r="Z118" t="str">
        <f>IF(VLOOKUP(Table356[[#This Row],[Site name]],Table3[],23)=0,"",VLOOKUP(Table356[[#This Row],[Site name]],Table3[],23))</f>
        <v/>
      </c>
      <c r="AA118" t="str">
        <f>IF(VLOOKUP(Table356[[#This Row],[Site name]],Table3[],24)=0,"",VLOOKUP(Table356[[#This Row],[Site name]],Table3[],24))</f>
        <v>RC Cores / shear walls</v>
      </c>
      <c r="AB118" t="str">
        <f>IF(VLOOKUP(Table356[[#This Row],[Site name]],Table3[],25)=0,"",VLOOKUP(Table356[[#This Row],[Site name]],Table3[],25))</f>
        <v/>
      </c>
      <c r="AC118">
        <f>IF(VLOOKUP(Table356[[#This Row],[Site name]],Table3[],26)=0,"",VLOOKUP(Table356[[#This Row],[Site name]],Table3[],26))</f>
        <v>10</v>
      </c>
      <c r="AD118">
        <f>IF(VLOOKUP(Table356[[#This Row],[Site name]],Table3[],27)=0,"",VLOOKUP(Table356[[#This Row],[Site name]],Table3[],27))</f>
        <v>36</v>
      </c>
      <c r="AE118">
        <f>IF(VLOOKUP(Table356[[#This Row],[Site name]],Table3[],28)=0,"",VLOOKUP(Table356[[#This Row],[Site name]],Table3[],28))</f>
        <v>35</v>
      </c>
      <c r="AF118" t="str">
        <f>IF(VLOOKUP(Table356[[#This Row],[Site name]],Table3[],29)=0,"",VLOOKUP(Table356[[#This Row],[Site name]],Table3[],29))</f>
        <v/>
      </c>
      <c r="AG118">
        <f>IF(VLOOKUP(Table356[[#This Row],[Site name]],Table3[],30)=0,"",VLOOKUP(Table356[[#This Row],[Site name]],Table3[],30))</f>
        <v>35</v>
      </c>
      <c r="AH118" t="str">
        <f>IF(VLOOKUP(Table356[[#This Row],[Site name]],Table3[],31)=0,"",VLOOKUP(Table356[[#This Row],[Site name]],Table3[],31))</f>
        <v/>
      </c>
      <c r="AI118" t="str">
        <f>IF(VLOOKUP(Table356[[#This Row],[Site name]],Table3[],32)=0,"",VLOOKUP(Table356[[#This Row],[Site name]],Table3[],32))</f>
        <v>Twin and Earth</v>
      </c>
      <c r="AJ118" t="str">
        <f>IF(VLOOKUP(Table356[[#This Row],[Site name]],Table3[],33)=0,"",VLOOKUP(Table356[[#This Row],[Site name]],Table3[],33))</f>
        <v/>
      </c>
      <c r="AK118" t="str">
        <f>IF(VLOOKUP(Table356[[#This Row],[Site name]],Table3[],34)=0,"",VLOOKUP(Table356[[#This Row],[Site name]],Table3[],34))</f>
        <v/>
      </c>
      <c r="AL118" t="str">
        <f>IF(VLOOKUP(Table356[[#This Row],[Site name]],Table3[],35)=0,"",VLOOKUP(Table356[[#This Row],[Site name]],Table3[],35))</f>
        <v/>
      </c>
      <c r="AM118" t="str">
        <f>IF(VLOOKUP(Table356[[#This Row],[Site name]],Table3[],36)=0,"",VLOOKUP(Table356[[#This Row],[Site name]],Table3[],36))</f>
        <v/>
      </c>
      <c r="AN118" t="str">
        <f>IF(VLOOKUP(Table356[[#This Row],[Site name]],Table3[],37)=0,"",VLOOKUP(Table356[[#This Row],[Site name]],Table3[],37))</f>
        <v>Project 68</v>
      </c>
      <c r="AO118" s="188">
        <f>VLOOKUP(Table356[[#This Row],[Site name]],Table3[],38)</f>
        <v>0.37</v>
      </c>
      <c r="AP118" s="197">
        <f>VLOOKUP(Table356[[#This Row],[Site name]],Table3[],39)</f>
        <v>3</v>
      </c>
    </row>
    <row r="119" spans="2:42">
      <c r="B119" t="s">
        <v>254</v>
      </c>
      <c r="C119" t="s">
        <v>982</v>
      </c>
      <c r="D119">
        <v>693</v>
      </c>
      <c r="E119" t="str">
        <f>IF(VLOOKUP(Table356[[#This Row],[Site name]],Table3[],2)=0,"",VLOOKUP(Table356[[#This Row],[Site name]],Table3[],2))</f>
        <v>Islington</v>
      </c>
      <c r="F119" t="str">
        <f>IF(VLOOKUP(Table356[[#This Row],[Site name]],Table3[],3)=0,"",VLOOKUP(Table356[[#This Row],[Site name]],Table3[],3))</f>
        <v>EC1Y 9DD</v>
      </c>
      <c r="G119" t="str">
        <f>IF(VLOOKUP(Table356[[#This Row],[Site name]],Table3[],4)=0,"",VLOOKUP(Table356[[#This Row],[Site name]],Table3[],4))</f>
        <v>P2023/1070/FUL</v>
      </c>
      <c r="H119" t="str">
        <f>IF(VLOOKUP(Table356[[#This Row],[Site name]],Table3[],5)=0,"",VLOOKUP(Table356[[#This Row],[Site name]],Table3[],5))</f>
        <v>Planning Portal</v>
      </c>
      <c r="I119" s="185" t="str">
        <f>IF(VLOOKUP(Table356[[#This Row],[Site name]],Table3[],6)=0,"",VLOOKUP(Table356[[#This Row],[Site name]],Table3[],6))</f>
        <v>Majority of original foundations kept, new façade, core and column added, ground floor to be set back. 63% retention of existing structure.</v>
      </c>
      <c r="J119" s="185">
        <f>IF(VLOOKUP(Table356[[#This Row],[Site name]],Table3[],7)=0,"",VLOOKUP(Table356[[#This Row],[Site name]],Table3[],7))</f>
        <v>45033</v>
      </c>
      <c r="K119" s="185" t="str">
        <f>IF(VLOOKUP(Table356[[#This Row],[Site name]],Table3[],8)=0,"",VLOOKUP(Table356[[#This Row],[Site name]],Table3[],8))</f>
        <v/>
      </c>
      <c r="L119" t="str">
        <f>IF(VLOOKUP(Table356[[#This Row],[Site name]],Table3[],9)=0,"",VLOOKUP(Table356[[#This Row],[Site name]],Table3[],9))</f>
        <v/>
      </c>
      <c r="M119" t="str">
        <f>IF(VLOOKUP(Table356[[#This Row],[Site name]],Table3[],10)=0,"",VLOOKUP(Table356[[#This Row],[Site name]],Table3[],10))</f>
        <v>Office &amp; Retail</v>
      </c>
      <c r="N119" t="str">
        <f>IF(VLOOKUP(Table356[[#This Row],[Site name]],Table3[],11)=0,"",VLOOKUP(Table356[[#This Row],[Site name]],Table3[],11))</f>
        <v/>
      </c>
      <c r="O119" t="str">
        <f>IF(VLOOKUP(Table356[[#This Row],[Site name]],Table3[],12)=0,"",VLOOKUP(Table356[[#This Row],[Site name]],Table3[],12))</f>
        <v>Heavy Refurbishment</v>
      </c>
      <c r="P119" t="str">
        <f>IF(VLOOKUP(Table356[[#This Row],[Site name]],Table3[],13)=0,"",VLOOKUP(Table356[[#This Row],[Site name]],Table3[],13))</f>
        <v>1990s</v>
      </c>
      <c r="Q119" t="str">
        <f>IF(VLOOKUP(Table356[[#This Row],[Site name]],Table3[],14)=0,"",VLOOKUP(Table356[[#This Row],[Site name]],Table3[],14))</f>
        <v>Not listed</v>
      </c>
      <c r="R119" s="197">
        <f>IF(VLOOKUP(Table356[[#This Row],[Site name]],Table3[],15)="","",VLOOKUP(Table356[[#This Row],[Site name]],Table3[],15))</f>
        <v>21667</v>
      </c>
      <c r="S119" s="197">
        <f>IF(VLOOKUP(Table356[[#This Row],[Site name]],Table3[],16)=0,"",VLOOKUP(Table356[[#This Row],[Site name]],Table3[],16))</f>
        <v>64873</v>
      </c>
      <c r="T119" s="196">
        <f>IF(VLOOKUP(Table356[[#This Row],[Site name]],Table3[],17)="","",VLOOKUP(Table356[[#This Row],[Site name]],Table3[],17))</f>
        <v>8016.79</v>
      </c>
      <c r="U119" s="187">
        <f>IF(VLOOKUP(Table356[[#This Row],[Site name]],Table3[],18)="","",VLOOKUP(Table356[[#This Row],[Site name]],Table3[],18))</f>
        <v>1.9940923985784833</v>
      </c>
      <c r="V119" s="197">
        <f>IF(VLOOKUP(Table356[[#This Row],[Site name]],Table3[],19)="","",VLOOKUP(Table356[[#This Row],[Site name]],Table3[],19))</f>
        <v>51222.79</v>
      </c>
      <c r="W119" t="str">
        <f>IF(VLOOKUP(Table356[[#This Row],[Site name]],Table3[],20)=0,"",VLOOKUP(Table356[[#This Row],[Site name]],Table3[],20))</f>
        <v/>
      </c>
      <c r="X119" t="str">
        <f>IF(VLOOKUP(Table356[[#This Row],[Site name]],Table3[],21)=0,"",VLOOKUP(Table356[[#This Row],[Site name]],Table3[],21))</f>
        <v/>
      </c>
      <c r="Y119" t="str">
        <f>IF(VLOOKUP(Table356[[#This Row],[Site name]],Table3[],22)=0,"",VLOOKUP(Table356[[#This Row],[Site name]],Table3[],22))</f>
        <v/>
      </c>
      <c r="Z119" t="str">
        <f>IF(VLOOKUP(Table356[[#This Row],[Site name]],Table3[],23)=0,"",VLOOKUP(Table356[[#This Row],[Site name]],Table3[],23))</f>
        <v/>
      </c>
      <c r="AA119" t="str">
        <f>IF(VLOOKUP(Table356[[#This Row],[Site name]],Table3[],24)=0,"",VLOOKUP(Table356[[#This Row],[Site name]],Table3[],24))</f>
        <v>RC Cores / shear walls</v>
      </c>
      <c r="AB119" t="str">
        <f>IF(VLOOKUP(Table356[[#This Row],[Site name]],Table3[],25)=0,"",VLOOKUP(Table356[[#This Row],[Site name]],Table3[],25))</f>
        <v/>
      </c>
      <c r="AC119">
        <f>IF(VLOOKUP(Table356[[#This Row],[Site name]],Table3[],26)=0,"",VLOOKUP(Table356[[#This Row],[Site name]],Table3[],26))</f>
        <v>10</v>
      </c>
      <c r="AD119">
        <f>IF(VLOOKUP(Table356[[#This Row],[Site name]],Table3[],27)=0,"",VLOOKUP(Table356[[#This Row],[Site name]],Table3[],27))</f>
        <v>36</v>
      </c>
      <c r="AE119">
        <f>IF(VLOOKUP(Table356[[#This Row],[Site name]],Table3[],28)=0,"",VLOOKUP(Table356[[#This Row],[Site name]],Table3[],28))</f>
        <v>35</v>
      </c>
      <c r="AF119" t="str">
        <f>IF(VLOOKUP(Table356[[#This Row],[Site name]],Table3[],29)=0,"",VLOOKUP(Table356[[#This Row],[Site name]],Table3[],29))</f>
        <v/>
      </c>
      <c r="AG119">
        <f>IF(VLOOKUP(Table356[[#This Row],[Site name]],Table3[],30)=0,"",VLOOKUP(Table356[[#This Row],[Site name]],Table3[],30))</f>
        <v>35</v>
      </c>
      <c r="AH119" t="str">
        <f>IF(VLOOKUP(Table356[[#This Row],[Site name]],Table3[],31)=0,"",VLOOKUP(Table356[[#This Row],[Site name]],Table3[],31))</f>
        <v/>
      </c>
      <c r="AI119" t="str">
        <f>IF(VLOOKUP(Table356[[#This Row],[Site name]],Table3[],32)=0,"",VLOOKUP(Table356[[#This Row],[Site name]],Table3[],32))</f>
        <v>Twin and Earth</v>
      </c>
      <c r="AJ119" t="str">
        <f>IF(VLOOKUP(Table356[[#This Row],[Site name]],Table3[],33)=0,"",VLOOKUP(Table356[[#This Row],[Site name]],Table3[],33))</f>
        <v/>
      </c>
      <c r="AK119" t="str">
        <f>IF(VLOOKUP(Table356[[#This Row],[Site name]],Table3[],34)=0,"",VLOOKUP(Table356[[#This Row],[Site name]],Table3[],34))</f>
        <v/>
      </c>
      <c r="AL119" t="str">
        <f>IF(VLOOKUP(Table356[[#This Row],[Site name]],Table3[],35)=0,"",VLOOKUP(Table356[[#This Row],[Site name]],Table3[],35))</f>
        <v/>
      </c>
      <c r="AM119" t="str">
        <f>IF(VLOOKUP(Table356[[#This Row],[Site name]],Table3[],36)=0,"",VLOOKUP(Table356[[#This Row],[Site name]],Table3[],36))</f>
        <v/>
      </c>
      <c r="AN119" t="str">
        <f>IF(VLOOKUP(Table356[[#This Row],[Site name]],Table3[],37)=0,"",VLOOKUP(Table356[[#This Row],[Site name]],Table3[],37))</f>
        <v>Project 68</v>
      </c>
      <c r="AO119" s="188">
        <f>VLOOKUP(Table356[[#This Row],[Site name]],Table3[],38)</f>
        <v>0.37</v>
      </c>
      <c r="AP119" s="197">
        <f>VLOOKUP(Table356[[#This Row],[Site name]],Table3[],39)</f>
        <v>3</v>
      </c>
    </row>
    <row r="120" spans="2:42">
      <c r="B120" t="s">
        <v>374</v>
      </c>
      <c r="C120" t="s">
        <v>983</v>
      </c>
      <c r="D120">
        <v>426</v>
      </c>
      <c r="E120" t="str">
        <f>IF(VLOOKUP(Table356[[#This Row],[Site name]],Table3[],2)=0,"",VLOOKUP(Table356[[#This Row],[Site name]],Table3[],2))</f>
        <v>Lewisham</v>
      </c>
      <c r="F120" t="str">
        <f>IF(VLOOKUP(Table356[[#This Row],[Site name]],Table3[],3)=0,"",VLOOKUP(Table356[[#This Row],[Site name]],Table3[],3))</f>
        <v>SE8 5JE</v>
      </c>
      <c r="G120" t="str">
        <f>IF(VLOOKUP(Table356[[#This Row],[Site name]],Table3[],4)=0,"",VLOOKUP(Table356[[#This Row],[Site name]],Table3[],4))</f>
        <v>DC/23/130258</v>
      </c>
      <c r="H120" t="str">
        <f>IF(VLOOKUP(Table356[[#This Row],[Site name]],Table3[],5)=0,"",VLOOKUP(Table356[[#This Row],[Site name]],Table3[],5))</f>
        <v>Planning Portal</v>
      </c>
      <c r="I120" s="185" t="str">
        <f>IF(VLOOKUP(Table356[[#This Row],[Site name]],Table3[],6)=0,"",VLOOKUP(Table356[[#This Row],[Site name]],Table3[],6))</f>
        <v>Mixed-use redevelopment of the site for a new building comprising part 10, part 26 storeys. 50% GGBS in superstructure concrete mix</v>
      </c>
      <c r="J120" s="185">
        <f>IF(VLOOKUP(Table356[[#This Row],[Site name]],Table3[],7)=0,"",VLOOKUP(Table356[[#This Row],[Site name]],Table3[],7))</f>
        <v>44959</v>
      </c>
      <c r="K120" s="185" t="str">
        <f>IF(VLOOKUP(Table356[[#This Row],[Site name]],Table3[],8)=0,"",VLOOKUP(Table356[[#This Row],[Site name]],Table3[],8))</f>
        <v/>
      </c>
      <c r="L120" t="str">
        <f>IF(VLOOKUP(Table356[[#This Row],[Site name]],Table3[],9)=0,"",VLOOKUP(Table356[[#This Row],[Site name]],Table3[],9))</f>
        <v/>
      </c>
      <c r="M120" t="str">
        <f>IF(VLOOKUP(Table356[[#This Row],[Site name]],Table3[],10)=0,"",VLOOKUP(Table356[[#This Row],[Site name]],Table3[],10))</f>
        <v>Commercial &amp; Residential</v>
      </c>
      <c r="N120" t="str">
        <f>IF(VLOOKUP(Table356[[#This Row],[Site name]],Table3[],11)=0,"",VLOOKUP(Table356[[#This Row],[Site name]],Table3[],11))</f>
        <v/>
      </c>
      <c r="O120" t="str">
        <f>IF(VLOOKUP(Table356[[#This Row],[Site name]],Table3[],12)=0,"",VLOOKUP(Table356[[#This Row],[Site name]],Table3[],12))</f>
        <v>New Build</v>
      </c>
      <c r="P120" t="str">
        <f>IF(VLOOKUP(Table356[[#This Row],[Site name]],Table3[],13)=0,"",VLOOKUP(Table356[[#This Row],[Site name]],Table3[],13))</f>
        <v/>
      </c>
      <c r="Q120" t="str">
        <f>IF(VLOOKUP(Table356[[#This Row],[Site name]],Table3[],14)=0,"",VLOOKUP(Table356[[#This Row],[Site name]],Table3[],14))</f>
        <v/>
      </c>
      <c r="R120" s="197" t="str">
        <f>IF(VLOOKUP(Table356[[#This Row],[Site name]],Table3[],15)="","",VLOOKUP(Table356[[#This Row],[Site name]],Table3[],15))</f>
        <v/>
      </c>
      <c r="S120" s="197">
        <f>IF(VLOOKUP(Table356[[#This Row],[Site name]],Table3[],16)=0,"",VLOOKUP(Table356[[#This Row],[Site name]],Table3[],16))</f>
        <v>23204</v>
      </c>
      <c r="T120" s="196" t="str">
        <f>IF(VLOOKUP(Table356[[#This Row],[Site name]],Table3[],17)="","",VLOOKUP(Table356[[#This Row],[Site name]],Table3[],17))</f>
        <v/>
      </c>
      <c r="U120" s="187" t="str">
        <f>IF(VLOOKUP(Table356[[#This Row],[Site name]],Table3[],18)="","",VLOOKUP(Table356[[#This Row],[Site name]],Table3[],18))</f>
        <v/>
      </c>
      <c r="V120" s="197">
        <f>IF(VLOOKUP(Table356[[#This Row],[Site name]],Table3[],19)="","",VLOOKUP(Table356[[#This Row],[Site name]],Table3[],19))</f>
        <v>23204</v>
      </c>
      <c r="W120" t="str">
        <f>IF(VLOOKUP(Table356[[#This Row],[Site name]],Table3[],20)=0,"",VLOOKUP(Table356[[#This Row],[Site name]],Table3[],20))</f>
        <v/>
      </c>
      <c r="X120" t="str">
        <f>IF(VLOOKUP(Table356[[#This Row],[Site name]],Table3[],21)=0,"",VLOOKUP(Table356[[#This Row],[Site name]],Table3[],21))</f>
        <v/>
      </c>
      <c r="Y120" t="str">
        <f>IF(VLOOKUP(Table356[[#This Row],[Site name]],Table3[],22)=0,"",VLOOKUP(Table356[[#This Row],[Site name]],Table3[],22))</f>
        <v/>
      </c>
      <c r="Z120" t="str">
        <f>IF(VLOOKUP(Table356[[#This Row],[Site name]],Table3[],23)=0,"",VLOOKUP(Table356[[#This Row],[Site name]],Table3[],23))</f>
        <v/>
      </c>
      <c r="AA120" t="str">
        <f>IF(VLOOKUP(Table356[[#This Row],[Site name]],Table3[],24)=0,"",VLOOKUP(Table356[[#This Row],[Site name]],Table3[],24))</f>
        <v/>
      </c>
      <c r="AB120" t="str">
        <f>IF(VLOOKUP(Table356[[#This Row],[Site name]],Table3[],25)=0,"",VLOOKUP(Table356[[#This Row],[Site name]],Table3[],25))</f>
        <v/>
      </c>
      <c r="AC120" t="str">
        <f>IF(VLOOKUP(Table356[[#This Row],[Site name]],Table3[],26)=0,"",VLOOKUP(Table356[[#This Row],[Site name]],Table3[],26))</f>
        <v/>
      </c>
      <c r="AD120">
        <f>IF(VLOOKUP(Table356[[#This Row],[Site name]],Table3[],27)=0,"",VLOOKUP(Table356[[#This Row],[Site name]],Table3[],27))</f>
        <v>27</v>
      </c>
      <c r="AE120">
        <f>IF(VLOOKUP(Table356[[#This Row],[Site name]],Table3[],28)=0,"",VLOOKUP(Table356[[#This Row],[Site name]],Table3[],28))</f>
        <v>26</v>
      </c>
      <c r="AF120" t="str">
        <f>IF(VLOOKUP(Table356[[#This Row],[Site name]],Table3[],29)=0,"",VLOOKUP(Table356[[#This Row],[Site name]],Table3[],29))</f>
        <v/>
      </c>
      <c r="AG120" t="str">
        <f>IF(VLOOKUP(Table356[[#This Row],[Site name]],Table3[],30)=0,"",VLOOKUP(Table356[[#This Row],[Site name]],Table3[],30))</f>
        <v/>
      </c>
      <c r="AH120" t="str">
        <f>IF(VLOOKUP(Table356[[#This Row],[Site name]],Table3[],31)=0,"",VLOOKUP(Table356[[#This Row],[Site name]],Table3[],31))</f>
        <v/>
      </c>
      <c r="AI120" t="str">
        <f>IF(VLOOKUP(Table356[[#This Row],[Site name]],Table3[],32)=0,"",VLOOKUP(Table356[[#This Row],[Site name]],Table3[],32))</f>
        <v>Greengage</v>
      </c>
      <c r="AJ120" t="str">
        <f>IF(VLOOKUP(Table356[[#This Row],[Site name]],Table3[],33)=0,"",VLOOKUP(Table356[[#This Row],[Site name]],Table3[],33))</f>
        <v/>
      </c>
      <c r="AK120" t="str">
        <f>IF(VLOOKUP(Table356[[#This Row],[Site name]],Table3[],34)=0,"",VLOOKUP(Table356[[#This Row],[Site name]],Table3[],34))</f>
        <v/>
      </c>
      <c r="AL120" t="str">
        <f>IF(VLOOKUP(Table356[[#This Row],[Site name]],Table3[],35)=0,"",VLOOKUP(Table356[[#This Row],[Site name]],Table3[],35))</f>
        <v/>
      </c>
      <c r="AM120" t="str">
        <f>IF(VLOOKUP(Table356[[#This Row],[Site name]],Table3[],36)=0,"",VLOOKUP(Table356[[#This Row],[Site name]],Table3[],36))</f>
        <v/>
      </c>
      <c r="AN120" t="str">
        <f>IF(VLOOKUP(Table356[[#This Row],[Site name]],Table3[],37)=0,"",VLOOKUP(Table356[[#This Row],[Site name]],Table3[],37))</f>
        <v>Project 69</v>
      </c>
      <c r="AO120" s="188">
        <f>VLOOKUP(Table356[[#This Row],[Site name]],Table3[],38)</f>
        <v>1</v>
      </c>
      <c r="AP120" s="197">
        <f>VLOOKUP(Table356[[#This Row],[Site name]],Table3[],39)</f>
        <v>1</v>
      </c>
    </row>
    <row r="121" spans="2:42">
      <c r="B121" t="s">
        <v>374</v>
      </c>
      <c r="C121" t="s">
        <v>982</v>
      </c>
      <c r="D121">
        <v>433</v>
      </c>
      <c r="E121" t="str">
        <f>IF(VLOOKUP(Table356[[#This Row],[Site name]],Table3[],2)=0,"",VLOOKUP(Table356[[#This Row],[Site name]],Table3[],2))</f>
        <v>Lewisham</v>
      </c>
      <c r="F121" t="str">
        <f>IF(VLOOKUP(Table356[[#This Row],[Site name]],Table3[],3)=0,"",VLOOKUP(Table356[[#This Row],[Site name]],Table3[],3))</f>
        <v>SE8 5JE</v>
      </c>
      <c r="G121" t="str">
        <f>IF(VLOOKUP(Table356[[#This Row],[Site name]],Table3[],4)=0,"",VLOOKUP(Table356[[#This Row],[Site name]],Table3[],4))</f>
        <v>DC/23/130258</v>
      </c>
      <c r="H121" t="str">
        <f>IF(VLOOKUP(Table356[[#This Row],[Site name]],Table3[],5)=0,"",VLOOKUP(Table356[[#This Row],[Site name]],Table3[],5))</f>
        <v>Planning Portal</v>
      </c>
      <c r="I121" s="185" t="str">
        <f>IF(VLOOKUP(Table356[[#This Row],[Site name]],Table3[],6)=0,"",VLOOKUP(Table356[[#This Row],[Site name]],Table3[],6))</f>
        <v>Mixed-use redevelopment of the site for a new building comprising part 10, part 26 storeys. 50% GGBS in superstructure concrete mix</v>
      </c>
      <c r="J121" s="185">
        <f>IF(VLOOKUP(Table356[[#This Row],[Site name]],Table3[],7)=0,"",VLOOKUP(Table356[[#This Row],[Site name]],Table3[],7))</f>
        <v>44959</v>
      </c>
      <c r="K121" s="185" t="str">
        <f>IF(VLOOKUP(Table356[[#This Row],[Site name]],Table3[],8)=0,"",VLOOKUP(Table356[[#This Row],[Site name]],Table3[],8))</f>
        <v/>
      </c>
      <c r="L121" t="str">
        <f>IF(VLOOKUP(Table356[[#This Row],[Site name]],Table3[],9)=0,"",VLOOKUP(Table356[[#This Row],[Site name]],Table3[],9))</f>
        <v/>
      </c>
      <c r="M121" t="str">
        <f>IF(VLOOKUP(Table356[[#This Row],[Site name]],Table3[],10)=0,"",VLOOKUP(Table356[[#This Row],[Site name]],Table3[],10))</f>
        <v>Commercial &amp; Residential</v>
      </c>
      <c r="N121" t="str">
        <f>IF(VLOOKUP(Table356[[#This Row],[Site name]],Table3[],11)=0,"",VLOOKUP(Table356[[#This Row],[Site name]],Table3[],11))</f>
        <v/>
      </c>
      <c r="O121" t="str">
        <f>IF(VLOOKUP(Table356[[#This Row],[Site name]],Table3[],12)=0,"",VLOOKUP(Table356[[#This Row],[Site name]],Table3[],12))</f>
        <v>New Build</v>
      </c>
      <c r="P121" t="str">
        <f>IF(VLOOKUP(Table356[[#This Row],[Site name]],Table3[],13)=0,"",VLOOKUP(Table356[[#This Row],[Site name]],Table3[],13))</f>
        <v/>
      </c>
      <c r="Q121" t="str">
        <f>IF(VLOOKUP(Table356[[#This Row],[Site name]],Table3[],14)=0,"",VLOOKUP(Table356[[#This Row],[Site name]],Table3[],14))</f>
        <v/>
      </c>
      <c r="R121" s="197" t="str">
        <f>IF(VLOOKUP(Table356[[#This Row],[Site name]],Table3[],15)="","",VLOOKUP(Table356[[#This Row],[Site name]],Table3[],15))</f>
        <v/>
      </c>
      <c r="S121" s="197">
        <f>IF(VLOOKUP(Table356[[#This Row],[Site name]],Table3[],16)=0,"",VLOOKUP(Table356[[#This Row],[Site name]],Table3[],16))</f>
        <v>23204</v>
      </c>
      <c r="T121" s="196" t="str">
        <f>IF(VLOOKUP(Table356[[#This Row],[Site name]],Table3[],17)="","",VLOOKUP(Table356[[#This Row],[Site name]],Table3[],17))</f>
        <v/>
      </c>
      <c r="U121" s="187" t="str">
        <f>IF(VLOOKUP(Table356[[#This Row],[Site name]],Table3[],18)="","",VLOOKUP(Table356[[#This Row],[Site name]],Table3[],18))</f>
        <v/>
      </c>
      <c r="V121" s="197">
        <f>IF(VLOOKUP(Table356[[#This Row],[Site name]],Table3[],19)="","",VLOOKUP(Table356[[#This Row],[Site name]],Table3[],19))</f>
        <v>23204</v>
      </c>
      <c r="W121" t="str">
        <f>IF(VLOOKUP(Table356[[#This Row],[Site name]],Table3[],20)=0,"",VLOOKUP(Table356[[#This Row],[Site name]],Table3[],20))</f>
        <v/>
      </c>
      <c r="X121" t="str">
        <f>IF(VLOOKUP(Table356[[#This Row],[Site name]],Table3[],21)=0,"",VLOOKUP(Table356[[#This Row],[Site name]],Table3[],21))</f>
        <v/>
      </c>
      <c r="Y121" t="str">
        <f>IF(VLOOKUP(Table356[[#This Row],[Site name]],Table3[],22)=0,"",VLOOKUP(Table356[[#This Row],[Site name]],Table3[],22))</f>
        <v/>
      </c>
      <c r="Z121" t="str">
        <f>IF(VLOOKUP(Table356[[#This Row],[Site name]],Table3[],23)=0,"",VLOOKUP(Table356[[#This Row],[Site name]],Table3[],23))</f>
        <v/>
      </c>
      <c r="AA121" t="str">
        <f>IF(VLOOKUP(Table356[[#This Row],[Site name]],Table3[],24)=0,"",VLOOKUP(Table356[[#This Row],[Site name]],Table3[],24))</f>
        <v/>
      </c>
      <c r="AB121" t="str">
        <f>IF(VLOOKUP(Table356[[#This Row],[Site name]],Table3[],25)=0,"",VLOOKUP(Table356[[#This Row],[Site name]],Table3[],25))</f>
        <v/>
      </c>
      <c r="AC121" t="str">
        <f>IF(VLOOKUP(Table356[[#This Row],[Site name]],Table3[],26)=0,"",VLOOKUP(Table356[[#This Row],[Site name]],Table3[],26))</f>
        <v/>
      </c>
      <c r="AD121">
        <f>IF(VLOOKUP(Table356[[#This Row],[Site name]],Table3[],27)=0,"",VLOOKUP(Table356[[#This Row],[Site name]],Table3[],27))</f>
        <v>27</v>
      </c>
      <c r="AE121">
        <f>IF(VLOOKUP(Table356[[#This Row],[Site name]],Table3[],28)=0,"",VLOOKUP(Table356[[#This Row],[Site name]],Table3[],28))</f>
        <v>26</v>
      </c>
      <c r="AF121" t="str">
        <f>IF(VLOOKUP(Table356[[#This Row],[Site name]],Table3[],29)=0,"",VLOOKUP(Table356[[#This Row],[Site name]],Table3[],29))</f>
        <v/>
      </c>
      <c r="AG121" t="str">
        <f>IF(VLOOKUP(Table356[[#This Row],[Site name]],Table3[],30)=0,"",VLOOKUP(Table356[[#This Row],[Site name]],Table3[],30))</f>
        <v/>
      </c>
      <c r="AH121" t="str">
        <f>IF(VLOOKUP(Table356[[#This Row],[Site name]],Table3[],31)=0,"",VLOOKUP(Table356[[#This Row],[Site name]],Table3[],31))</f>
        <v/>
      </c>
      <c r="AI121" t="str">
        <f>IF(VLOOKUP(Table356[[#This Row],[Site name]],Table3[],32)=0,"",VLOOKUP(Table356[[#This Row],[Site name]],Table3[],32))</f>
        <v>Greengage</v>
      </c>
      <c r="AJ121" t="str">
        <f>IF(VLOOKUP(Table356[[#This Row],[Site name]],Table3[],33)=0,"",VLOOKUP(Table356[[#This Row],[Site name]],Table3[],33))</f>
        <v/>
      </c>
      <c r="AK121" t="str">
        <f>IF(VLOOKUP(Table356[[#This Row],[Site name]],Table3[],34)=0,"",VLOOKUP(Table356[[#This Row],[Site name]],Table3[],34))</f>
        <v/>
      </c>
      <c r="AL121" t="str">
        <f>IF(VLOOKUP(Table356[[#This Row],[Site name]],Table3[],35)=0,"",VLOOKUP(Table356[[#This Row],[Site name]],Table3[],35))</f>
        <v/>
      </c>
      <c r="AM121" t="str">
        <f>IF(VLOOKUP(Table356[[#This Row],[Site name]],Table3[],36)=0,"",VLOOKUP(Table356[[#This Row],[Site name]],Table3[],36))</f>
        <v/>
      </c>
      <c r="AN121" t="str">
        <f>IF(VLOOKUP(Table356[[#This Row],[Site name]],Table3[],37)=0,"",VLOOKUP(Table356[[#This Row],[Site name]],Table3[],37))</f>
        <v>Project 69</v>
      </c>
      <c r="AO121" s="188">
        <f>VLOOKUP(Table356[[#This Row],[Site name]],Table3[],38)</f>
        <v>1</v>
      </c>
      <c r="AP121" s="197">
        <f>VLOOKUP(Table356[[#This Row],[Site name]],Table3[],39)</f>
        <v>1</v>
      </c>
    </row>
    <row r="122" spans="2:42">
      <c r="B122" t="s">
        <v>375</v>
      </c>
      <c r="C122" t="s">
        <v>982</v>
      </c>
      <c r="D122">
        <v>623</v>
      </c>
      <c r="E122" t="str">
        <f>IF(VLOOKUP(Table356[[#This Row],[Site name]],Table3[],2)=0,"",VLOOKUP(Table356[[#This Row],[Site name]],Table3[],2))</f>
        <v>Southwark</v>
      </c>
      <c r="F122" t="str">
        <f>IF(VLOOKUP(Table356[[#This Row],[Site name]],Table3[],3)=0,"",VLOOKUP(Table356[[#This Row],[Site name]],Table3[],3))</f>
        <v>SE1 6BN</v>
      </c>
      <c r="G122" t="str">
        <f>IF(VLOOKUP(Table356[[#This Row],[Site name]],Table3[],4)=0,"",VLOOKUP(Table356[[#This Row],[Site name]],Table3[],4))</f>
        <v>22/AP/3149</v>
      </c>
      <c r="H122" t="str">
        <f>IF(VLOOKUP(Table356[[#This Row],[Site name]],Table3[],5)=0,"",VLOOKUP(Table356[[#This Row],[Site name]],Table3[],5))</f>
        <v>Planning Portal</v>
      </c>
      <c r="I122" s="185" t="str">
        <f>IF(VLOOKUP(Table356[[#This Row],[Site name]],Table3[],6)=0,"",VLOOKUP(Table356[[#This Row],[Site name]],Table3[],6))</f>
        <v>Demolition of all existing buildings/structures, except 82 and part 83 Borough Road (retained, altered and refurbsihed). Basement construction, 4 new buildings with 5-46 storey heights.</v>
      </c>
      <c r="J122" s="185">
        <f>IF(VLOOKUP(Table356[[#This Row],[Site name]],Table3[],7)=0,"",VLOOKUP(Table356[[#This Row],[Site name]],Table3[],7))</f>
        <v>44809</v>
      </c>
      <c r="K122" s="185" t="str">
        <f>IF(VLOOKUP(Table356[[#This Row],[Site name]],Table3[],8)=0,"",VLOOKUP(Table356[[#This Row],[Site name]],Table3[],8))</f>
        <v/>
      </c>
      <c r="L122" t="str">
        <f>IF(VLOOKUP(Table356[[#This Row],[Site name]],Table3[],9)=0,"",VLOOKUP(Table356[[#This Row],[Site name]],Table3[],9))</f>
        <v/>
      </c>
      <c r="M122" t="str">
        <f>IF(VLOOKUP(Table356[[#This Row],[Site name]],Table3[],10)=0,"",VLOOKUP(Table356[[#This Row],[Site name]],Table3[],10))</f>
        <v>Office &amp; Retail</v>
      </c>
      <c r="N122" t="str">
        <f>IF(VLOOKUP(Table356[[#This Row],[Site name]],Table3[],11)=0,"",VLOOKUP(Table356[[#This Row],[Site name]],Table3[],11))</f>
        <v/>
      </c>
      <c r="O122" t="str">
        <f>IF(VLOOKUP(Table356[[#This Row],[Site name]],Table3[],12)=0,"",VLOOKUP(Table356[[#This Row],[Site name]],Table3[],12))</f>
        <v>New Build</v>
      </c>
      <c r="P122" t="str">
        <f>IF(VLOOKUP(Table356[[#This Row],[Site name]],Table3[],13)=0,"",VLOOKUP(Table356[[#This Row],[Site name]],Table3[],13))</f>
        <v/>
      </c>
      <c r="Q122" t="str">
        <f>IF(VLOOKUP(Table356[[#This Row],[Site name]],Table3[],14)=0,"",VLOOKUP(Table356[[#This Row],[Site name]],Table3[],14))</f>
        <v/>
      </c>
      <c r="R122" s="197" t="str">
        <f>IF(VLOOKUP(Table356[[#This Row],[Site name]],Table3[],15)="","",VLOOKUP(Table356[[#This Row],[Site name]],Table3[],15))</f>
        <v/>
      </c>
      <c r="S122" s="197">
        <f>IF(VLOOKUP(Table356[[#This Row],[Site name]],Table3[],16)=0,"",VLOOKUP(Table356[[#This Row],[Site name]],Table3[],16))</f>
        <v>93367</v>
      </c>
      <c r="T122" s="196" t="str">
        <f>IF(VLOOKUP(Table356[[#This Row],[Site name]],Table3[],17)="","",VLOOKUP(Table356[[#This Row],[Site name]],Table3[],17))</f>
        <v/>
      </c>
      <c r="U122" s="187" t="str">
        <f>IF(VLOOKUP(Table356[[#This Row],[Site name]],Table3[],18)="","",VLOOKUP(Table356[[#This Row],[Site name]],Table3[],18))</f>
        <v/>
      </c>
      <c r="V122" s="197">
        <f>IF(VLOOKUP(Table356[[#This Row],[Site name]],Table3[],19)="","",VLOOKUP(Table356[[#This Row],[Site name]],Table3[],19))</f>
        <v>93367</v>
      </c>
      <c r="W122" t="str">
        <f>IF(VLOOKUP(Table356[[#This Row],[Site name]],Table3[],20)=0,"",VLOOKUP(Table356[[#This Row],[Site name]],Table3[],20))</f>
        <v/>
      </c>
      <c r="X122" t="str">
        <f>IF(VLOOKUP(Table356[[#This Row],[Site name]],Table3[],21)=0,"",VLOOKUP(Table356[[#This Row],[Site name]],Table3[],21))</f>
        <v/>
      </c>
      <c r="Y122" t="str">
        <f>IF(VLOOKUP(Table356[[#This Row],[Site name]],Table3[],22)=0,"",VLOOKUP(Table356[[#This Row],[Site name]],Table3[],22))</f>
        <v/>
      </c>
      <c r="Z122" t="str">
        <f>IF(VLOOKUP(Table356[[#This Row],[Site name]],Table3[],23)=0,"",VLOOKUP(Table356[[#This Row],[Site name]],Table3[],23))</f>
        <v/>
      </c>
      <c r="AA122" t="str">
        <f>IF(VLOOKUP(Table356[[#This Row],[Site name]],Table3[],24)=0,"",VLOOKUP(Table356[[#This Row],[Site name]],Table3[],24))</f>
        <v/>
      </c>
      <c r="AB122" t="str">
        <f>IF(VLOOKUP(Table356[[#This Row],[Site name]],Table3[],25)=0,"",VLOOKUP(Table356[[#This Row],[Site name]],Table3[],25))</f>
        <v/>
      </c>
      <c r="AC122" t="str">
        <f>IF(VLOOKUP(Table356[[#This Row],[Site name]],Table3[],26)=0,"",VLOOKUP(Table356[[#This Row],[Site name]],Table3[],26))</f>
        <v/>
      </c>
      <c r="AD122">
        <f>IF(VLOOKUP(Table356[[#This Row],[Site name]],Table3[],27)=0,"",VLOOKUP(Table356[[#This Row],[Site name]],Table3[],27))</f>
        <v>46</v>
      </c>
      <c r="AE122">
        <f>IF(VLOOKUP(Table356[[#This Row],[Site name]],Table3[],28)=0,"",VLOOKUP(Table356[[#This Row],[Site name]],Table3[],28))</f>
        <v>46</v>
      </c>
      <c r="AF122" t="str">
        <f>IF(VLOOKUP(Table356[[#This Row],[Site name]],Table3[],29)=0,"",VLOOKUP(Table356[[#This Row],[Site name]],Table3[],29))</f>
        <v/>
      </c>
      <c r="AG122" t="str">
        <f>IF(VLOOKUP(Table356[[#This Row],[Site name]],Table3[],30)=0,"",VLOOKUP(Table356[[#This Row],[Site name]],Table3[],30))</f>
        <v/>
      </c>
      <c r="AH122" t="str">
        <f>IF(VLOOKUP(Table356[[#This Row],[Site name]],Table3[],31)=0,"",VLOOKUP(Table356[[#This Row],[Site name]],Table3[],31))</f>
        <v/>
      </c>
      <c r="AI122" t="str">
        <f>IF(VLOOKUP(Table356[[#This Row],[Site name]],Table3[],32)=0,"",VLOOKUP(Table356[[#This Row],[Site name]],Table3[],32))</f>
        <v>Whitecode</v>
      </c>
      <c r="AJ122" t="str">
        <f>IF(VLOOKUP(Table356[[#This Row],[Site name]],Table3[],33)=0,"",VLOOKUP(Table356[[#This Row],[Site name]],Table3[],33))</f>
        <v/>
      </c>
      <c r="AK122" t="str">
        <f>IF(VLOOKUP(Table356[[#This Row],[Site name]],Table3[],34)=0,"",VLOOKUP(Table356[[#This Row],[Site name]],Table3[],34))</f>
        <v/>
      </c>
      <c r="AL122" t="str">
        <f>IF(VLOOKUP(Table356[[#This Row],[Site name]],Table3[],35)=0,"",VLOOKUP(Table356[[#This Row],[Site name]],Table3[],35))</f>
        <v/>
      </c>
      <c r="AM122" t="str">
        <f>IF(VLOOKUP(Table356[[#This Row],[Site name]],Table3[],36)=0,"",VLOOKUP(Table356[[#This Row],[Site name]],Table3[],36))</f>
        <v/>
      </c>
      <c r="AN122" t="str">
        <f>IF(VLOOKUP(Table356[[#This Row],[Site name]],Table3[],37)=0,"",VLOOKUP(Table356[[#This Row],[Site name]],Table3[],37))</f>
        <v>Project 70</v>
      </c>
      <c r="AO122" s="188">
        <f>VLOOKUP(Table356[[#This Row],[Site name]],Table3[],38)</f>
        <v>1</v>
      </c>
      <c r="AP122" s="197">
        <f>VLOOKUP(Table356[[#This Row],[Site name]],Table3[],39)</f>
        <v>1</v>
      </c>
    </row>
    <row r="123" spans="2:42">
      <c r="B123" t="s">
        <v>375</v>
      </c>
      <c r="C123" t="s">
        <v>983</v>
      </c>
      <c r="E123" t="str">
        <f>IF(VLOOKUP(Table356[[#This Row],[Site name]],Table3[],2)=0,"",VLOOKUP(Table356[[#This Row],[Site name]],Table3[],2))</f>
        <v>Southwark</v>
      </c>
      <c r="F123" t="str">
        <f>IF(VLOOKUP(Table356[[#This Row],[Site name]],Table3[],3)=0,"",VLOOKUP(Table356[[#This Row],[Site name]],Table3[],3))</f>
        <v>SE1 6BN</v>
      </c>
      <c r="G123" t="str">
        <f>IF(VLOOKUP(Table356[[#This Row],[Site name]],Table3[],4)=0,"",VLOOKUP(Table356[[#This Row],[Site name]],Table3[],4))</f>
        <v>22/AP/3149</v>
      </c>
      <c r="H123" t="str">
        <f>IF(VLOOKUP(Table356[[#This Row],[Site name]],Table3[],5)=0,"",VLOOKUP(Table356[[#This Row],[Site name]],Table3[],5))</f>
        <v>Planning Portal</v>
      </c>
      <c r="I123" s="185" t="str">
        <f>IF(VLOOKUP(Table356[[#This Row],[Site name]],Table3[],6)=0,"",VLOOKUP(Table356[[#This Row],[Site name]],Table3[],6))</f>
        <v>Demolition of all existing buildings/structures, except 82 and part 83 Borough Road (retained, altered and refurbsihed). Basement construction, 4 new buildings with 5-46 storey heights.</v>
      </c>
      <c r="J123" s="185">
        <f>IF(VLOOKUP(Table356[[#This Row],[Site name]],Table3[],7)=0,"",VLOOKUP(Table356[[#This Row],[Site name]],Table3[],7))</f>
        <v>44809</v>
      </c>
      <c r="K123" s="185" t="str">
        <f>IF(VLOOKUP(Table356[[#This Row],[Site name]],Table3[],8)=0,"",VLOOKUP(Table356[[#This Row],[Site name]],Table3[],8))</f>
        <v/>
      </c>
      <c r="L123" t="str">
        <f>IF(VLOOKUP(Table356[[#This Row],[Site name]],Table3[],9)=0,"",VLOOKUP(Table356[[#This Row],[Site name]],Table3[],9))</f>
        <v/>
      </c>
      <c r="M123" t="str">
        <f>IF(VLOOKUP(Table356[[#This Row],[Site name]],Table3[],10)=0,"",VLOOKUP(Table356[[#This Row],[Site name]],Table3[],10))</f>
        <v>Office &amp; Retail</v>
      </c>
      <c r="N123" t="str">
        <f>IF(VLOOKUP(Table356[[#This Row],[Site name]],Table3[],11)=0,"",VLOOKUP(Table356[[#This Row],[Site name]],Table3[],11))</f>
        <v/>
      </c>
      <c r="O123" t="str">
        <f>IF(VLOOKUP(Table356[[#This Row],[Site name]],Table3[],12)=0,"",VLOOKUP(Table356[[#This Row],[Site name]],Table3[],12))</f>
        <v>New Build</v>
      </c>
      <c r="P123" t="str">
        <f>IF(VLOOKUP(Table356[[#This Row],[Site name]],Table3[],13)=0,"",VLOOKUP(Table356[[#This Row],[Site name]],Table3[],13))</f>
        <v/>
      </c>
      <c r="Q123" t="str">
        <f>IF(VLOOKUP(Table356[[#This Row],[Site name]],Table3[],14)=0,"",VLOOKUP(Table356[[#This Row],[Site name]],Table3[],14))</f>
        <v/>
      </c>
      <c r="R123" s="197" t="str">
        <f>IF(VLOOKUP(Table356[[#This Row],[Site name]],Table3[],15)="","",VLOOKUP(Table356[[#This Row],[Site name]],Table3[],15))</f>
        <v/>
      </c>
      <c r="S123" s="197">
        <f>IF(VLOOKUP(Table356[[#This Row],[Site name]],Table3[],16)=0,"",VLOOKUP(Table356[[#This Row],[Site name]],Table3[],16))</f>
        <v>93367</v>
      </c>
      <c r="T123" s="196" t="str">
        <f>IF(VLOOKUP(Table356[[#This Row],[Site name]],Table3[],17)="","",VLOOKUP(Table356[[#This Row],[Site name]],Table3[],17))</f>
        <v/>
      </c>
      <c r="U123" s="187" t="str">
        <f>IF(VLOOKUP(Table356[[#This Row],[Site name]],Table3[],18)="","",VLOOKUP(Table356[[#This Row],[Site name]],Table3[],18))</f>
        <v/>
      </c>
      <c r="V123" s="197">
        <f>IF(VLOOKUP(Table356[[#This Row],[Site name]],Table3[],19)="","",VLOOKUP(Table356[[#This Row],[Site name]],Table3[],19))</f>
        <v>93367</v>
      </c>
      <c r="W123" t="str">
        <f>IF(VLOOKUP(Table356[[#This Row],[Site name]],Table3[],20)=0,"",VLOOKUP(Table356[[#This Row],[Site name]],Table3[],20))</f>
        <v/>
      </c>
      <c r="X123" t="str">
        <f>IF(VLOOKUP(Table356[[#This Row],[Site name]],Table3[],21)=0,"",VLOOKUP(Table356[[#This Row],[Site name]],Table3[],21))</f>
        <v/>
      </c>
      <c r="Y123" t="str">
        <f>IF(VLOOKUP(Table356[[#This Row],[Site name]],Table3[],22)=0,"",VLOOKUP(Table356[[#This Row],[Site name]],Table3[],22))</f>
        <v/>
      </c>
      <c r="Z123" t="str">
        <f>IF(VLOOKUP(Table356[[#This Row],[Site name]],Table3[],23)=0,"",VLOOKUP(Table356[[#This Row],[Site name]],Table3[],23))</f>
        <v/>
      </c>
      <c r="AA123" t="str">
        <f>IF(VLOOKUP(Table356[[#This Row],[Site name]],Table3[],24)=0,"",VLOOKUP(Table356[[#This Row],[Site name]],Table3[],24))</f>
        <v/>
      </c>
      <c r="AB123" t="str">
        <f>IF(VLOOKUP(Table356[[#This Row],[Site name]],Table3[],25)=0,"",VLOOKUP(Table356[[#This Row],[Site name]],Table3[],25))</f>
        <v/>
      </c>
      <c r="AC123" t="str">
        <f>IF(VLOOKUP(Table356[[#This Row],[Site name]],Table3[],26)=0,"",VLOOKUP(Table356[[#This Row],[Site name]],Table3[],26))</f>
        <v/>
      </c>
      <c r="AD123">
        <f>IF(VLOOKUP(Table356[[#This Row],[Site name]],Table3[],27)=0,"",VLOOKUP(Table356[[#This Row],[Site name]],Table3[],27))</f>
        <v>46</v>
      </c>
      <c r="AE123">
        <f>IF(VLOOKUP(Table356[[#This Row],[Site name]],Table3[],28)=0,"",VLOOKUP(Table356[[#This Row],[Site name]],Table3[],28))</f>
        <v>46</v>
      </c>
      <c r="AF123" t="str">
        <f>IF(VLOOKUP(Table356[[#This Row],[Site name]],Table3[],29)=0,"",VLOOKUP(Table356[[#This Row],[Site name]],Table3[],29))</f>
        <v/>
      </c>
      <c r="AG123" t="str">
        <f>IF(VLOOKUP(Table356[[#This Row],[Site name]],Table3[],30)=0,"",VLOOKUP(Table356[[#This Row],[Site name]],Table3[],30))</f>
        <v/>
      </c>
      <c r="AH123" t="str">
        <f>IF(VLOOKUP(Table356[[#This Row],[Site name]],Table3[],31)=0,"",VLOOKUP(Table356[[#This Row],[Site name]],Table3[],31))</f>
        <v/>
      </c>
      <c r="AI123" t="str">
        <f>IF(VLOOKUP(Table356[[#This Row],[Site name]],Table3[],32)=0,"",VLOOKUP(Table356[[#This Row],[Site name]],Table3[],32))</f>
        <v>Whitecode</v>
      </c>
      <c r="AJ123" t="str">
        <f>IF(VLOOKUP(Table356[[#This Row],[Site name]],Table3[],33)=0,"",VLOOKUP(Table356[[#This Row],[Site name]],Table3[],33))</f>
        <v/>
      </c>
      <c r="AK123" t="str">
        <f>IF(VLOOKUP(Table356[[#This Row],[Site name]],Table3[],34)=0,"",VLOOKUP(Table356[[#This Row],[Site name]],Table3[],34))</f>
        <v/>
      </c>
      <c r="AL123" t="str">
        <f>IF(VLOOKUP(Table356[[#This Row],[Site name]],Table3[],35)=0,"",VLOOKUP(Table356[[#This Row],[Site name]],Table3[],35))</f>
        <v/>
      </c>
      <c r="AM123" t="str">
        <f>IF(VLOOKUP(Table356[[#This Row],[Site name]],Table3[],36)=0,"",VLOOKUP(Table356[[#This Row],[Site name]],Table3[],36))</f>
        <v/>
      </c>
      <c r="AN123" t="str">
        <f>IF(VLOOKUP(Table356[[#This Row],[Site name]],Table3[],37)=0,"",VLOOKUP(Table356[[#This Row],[Site name]],Table3[],37))</f>
        <v>Project 70</v>
      </c>
      <c r="AO123" s="188">
        <f>VLOOKUP(Table356[[#This Row],[Site name]],Table3[],38)</f>
        <v>1</v>
      </c>
      <c r="AP123" s="197">
        <f>VLOOKUP(Table356[[#This Row],[Site name]],Table3[],39)</f>
        <v>1</v>
      </c>
    </row>
    <row r="124" spans="2:42">
      <c r="B124" t="s">
        <v>376</v>
      </c>
      <c r="C124" t="s">
        <v>982</v>
      </c>
      <c r="D124">
        <v>697</v>
      </c>
      <c r="E124" t="str">
        <f>IF(VLOOKUP(Table356[[#This Row],[Site name]],Table3[],2)=0,"",VLOOKUP(Table356[[#This Row],[Site name]],Table3[],2))</f>
        <v>City of London</v>
      </c>
      <c r="F124" t="str">
        <f>IF(VLOOKUP(Table356[[#This Row],[Site name]],Table3[],3)=0,"",VLOOKUP(Table356[[#This Row],[Site name]],Table3[],3))</f>
        <v>EC3N 2AF</v>
      </c>
      <c r="G124" t="str">
        <f>IF(VLOOKUP(Table356[[#This Row],[Site name]],Table3[],4)=0,"",VLOOKUP(Table356[[#This Row],[Site name]],Table3[],4))</f>
        <v>21/00826/FULMAJ</v>
      </c>
      <c r="H124" t="str">
        <f>IF(VLOOKUP(Table356[[#This Row],[Site name]],Table3[],5)=0,"",VLOOKUP(Table356[[#This Row],[Site name]],Table3[],5))</f>
        <v>Planning Portal</v>
      </c>
      <c r="I124" s="185" t="str">
        <f>IF(VLOOKUP(Table356[[#This Row],[Site name]],Table3[],6)=0,"",VLOOKUP(Table356[[#This Row],[Site name]],Table3[],6))</f>
        <v>Demolition of existing builiding and the erection of a basement, ground plus part 14 and part 6 storey building plus plant.</v>
      </c>
      <c r="J124" s="185">
        <f>IF(VLOOKUP(Table356[[#This Row],[Site name]],Table3[],7)=0,"",VLOOKUP(Table356[[#This Row],[Site name]],Table3[],7))</f>
        <v>44469</v>
      </c>
      <c r="K124" s="185">
        <f>IF(VLOOKUP(Table356[[#This Row],[Site name]],Table3[],8)=0,"",VLOOKUP(Table356[[#This Row],[Site name]],Table3[],8))</f>
        <v>44761</v>
      </c>
      <c r="L124" t="str">
        <f>IF(VLOOKUP(Table356[[#This Row],[Site name]],Table3[],9)=0,"",VLOOKUP(Table356[[#This Row],[Site name]],Table3[],9))</f>
        <v/>
      </c>
      <c r="M124" t="str">
        <f>IF(VLOOKUP(Table356[[#This Row],[Site name]],Table3[],10)=0,"",VLOOKUP(Table356[[#This Row],[Site name]],Table3[],10))</f>
        <v>Hotel</v>
      </c>
      <c r="N124" t="str">
        <f>IF(VLOOKUP(Table356[[#This Row],[Site name]],Table3[],11)=0,"",VLOOKUP(Table356[[#This Row],[Site name]],Table3[],11))</f>
        <v/>
      </c>
      <c r="O124" t="str">
        <f>IF(VLOOKUP(Table356[[#This Row],[Site name]],Table3[],12)=0,"",VLOOKUP(Table356[[#This Row],[Site name]],Table3[],12))</f>
        <v>New Build</v>
      </c>
      <c r="P124" t="str">
        <f>IF(VLOOKUP(Table356[[#This Row],[Site name]],Table3[],13)=0,"",VLOOKUP(Table356[[#This Row],[Site name]],Table3[],13))</f>
        <v/>
      </c>
      <c r="Q124" t="str">
        <f>IF(VLOOKUP(Table356[[#This Row],[Site name]],Table3[],14)=0,"",VLOOKUP(Table356[[#This Row],[Site name]],Table3[],14))</f>
        <v/>
      </c>
      <c r="R124" s="197" t="str">
        <f>IF(VLOOKUP(Table356[[#This Row],[Site name]],Table3[],15)="","",VLOOKUP(Table356[[#This Row],[Site name]],Table3[],15))</f>
        <v/>
      </c>
      <c r="S124" s="197">
        <f>IF(VLOOKUP(Table356[[#This Row],[Site name]],Table3[],16)=0,"",VLOOKUP(Table356[[#This Row],[Site name]],Table3[],16))</f>
        <v>11158</v>
      </c>
      <c r="T124" s="196" t="str">
        <f>IF(VLOOKUP(Table356[[#This Row],[Site name]],Table3[],17)="","",VLOOKUP(Table356[[#This Row],[Site name]],Table3[],17))</f>
        <v/>
      </c>
      <c r="U124" s="187" t="str">
        <f>IF(VLOOKUP(Table356[[#This Row],[Site name]],Table3[],18)="","",VLOOKUP(Table356[[#This Row],[Site name]],Table3[],18))</f>
        <v/>
      </c>
      <c r="V124" s="197">
        <f>IF(VLOOKUP(Table356[[#This Row],[Site name]],Table3[],19)="","",VLOOKUP(Table356[[#This Row],[Site name]],Table3[],19))</f>
        <v>11158</v>
      </c>
      <c r="W124" t="str">
        <f>IF(VLOOKUP(Table356[[#This Row],[Site name]],Table3[],20)=0,"",VLOOKUP(Table356[[#This Row],[Site name]],Table3[],20))</f>
        <v/>
      </c>
      <c r="X124" t="str">
        <f>IF(VLOOKUP(Table356[[#This Row],[Site name]],Table3[],21)=0,"",VLOOKUP(Table356[[#This Row],[Site name]],Table3[],21))</f>
        <v/>
      </c>
      <c r="Y124" t="str">
        <f>IF(VLOOKUP(Table356[[#This Row],[Site name]],Table3[],22)=0,"",VLOOKUP(Table356[[#This Row],[Site name]],Table3[],22))</f>
        <v/>
      </c>
      <c r="Z124" t="str">
        <f>IF(VLOOKUP(Table356[[#This Row],[Site name]],Table3[],23)=0,"",VLOOKUP(Table356[[#This Row],[Site name]],Table3[],23))</f>
        <v/>
      </c>
      <c r="AA124" t="str">
        <f>IF(VLOOKUP(Table356[[#This Row],[Site name]],Table3[],24)=0,"",VLOOKUP(Table356[[#This Row],[Site name]],Table3[],24))</f>
        <v/>
      </c>
      <c r="AB124" t="str">
        <f>IF(VLOOKUP(Table356[[#This Row],[Site name]],Table3[],25)=0,"",VLOOKUP(Table356[[#This Row],[Site name]],Table3[],25))</f>
        <v/>
      </c>
      <c r="AC124" t="str">
        <f>IF(VLOOKUP(Table356[[#This Row],[Site name]],Table3[],26)=0,"",VLOOKUP(Table356[[#This Row],[Site name]],Table3[],26))</f>
        <v/>
      </c>
      <c r="AD124">
        <f>IF(VLOOKUP(Table356[[#This Row],[Site name]],Table3[],27)=0,"",VLOOKUP(Table356[[#This Row],[Site name]],Table3[],27))</f>
        <v>15</v>
      </c>
      <c r="AE124">
        <f>IF(VLOOKUP(Table356[[#This Row],[Site name]],Table3[],28)=0,"",VLOOKUP(Table356[[#This Row],[Site name]],Table3[],28))</f>
        <v>14</v>
      </c>
      <c r="AF124" t="str">
        <f>IF(VLOOKUP(Table356[[#This Row],[Site name]],Table3[],29)=0,"",VLOOKUP(Table356[[#This Row],[Site name]],Table3[],29))</f>
        <v/>
      </c>
      <c r="AG124" t="str">
        <f>IF(VLOOKUP(Table356[[#This Row],[Site name]],Table3[],30)=0,"",VLOOKUP(Table356[[#This Row],[Site name]],Table3[],30))</f>
        <v/>
      </c>
      <c r="AH124" t="str">
        <f>IF(VLOOKUP(Table356[[#This Row],[Site name]],Table3[],31)=0,"",VLOOKUP(Table356[[#This Row],[Site name]],Table3[],31))</f>
        <v/>
      </c>
      <c r="AI124" t="str">
        <f>IF(VLOOKUP(Table356[[#This Row],[Site name]],Table3[],32)=0,"",VLOOKUP(Table356[[#This Row],[Site name]],Table3[],32))</f>
        <v>Hoare Lea</v>
      </c>
      <c r="AJ124" t="str">
        <f>IF(VLOOKUP(Table356[[#This Row],[Site name]],Table3[],33)=0,"",VLOOKUP(Table356[[#This Row],[Site name]],Table3[],33))</f>
        <v/>
      </c>
      <c r="AK124" t="str">
        <f>IF(VLOOKUP(Table356[[#This Row],[Site name]],Table3[],34)=0,"",VLOOKUP(Table356[[#This Row],[Site name]],Table3[],34))</f>
        <v/>
      </c>
      <c r="AL124" t="str">
        <f>IF(VLOOKUP(Table356[[#This Row],[Site name]],Table3[],35)=0,"",VLOOKUP(Table356[[#This Row],[Site name]],Table3[],35))</f>
        <v/>
      </c>
      <c r="AM124" t="str">
        <f>IF(VLOOKUP(Table356[[#This Row],[Site name]],Table3[],36)=0,"",VLOOKUP(Table356[[#This Row],[Site name]],Table3[],36))</f>
        <v/>
      </c>
      <c r="AN124" t="str">
        <f>IF(VLOOKUP(Table356[[#This Row],[Site name]],Table3[],37)=0,"",VLOOKUP(Table356[[#This Row],[Site name]],Table3[],37))</f>
        <v>Project 71</v>
      </c>
      <c r="AO124" s="188">
        <f>VLOOKUP(Table356[[#This Row],[Site name]],Table3[],38)</f>
        <v>1</v>
      </c>
      <c r="AP124" s="197">
        <f>VLOOKUP(Table356[[#This Row],[Site name]],Table3[],39)</f>
        <v>1</v>
      </c>
    </row>
    <row r="125" spans="2:42">
      <c r="B125" t="s">
        <v>376</v>
      </c>
      <c r="C125" t="s">
        <v>983</v>
      </c>
      <c r="E125" t="str">
        <f>IF(VLOOKUP(Table356[[#This Row],[Site name]],Table3[],2)=0,"",VLOOKUP(Table356[[#This Row],[Site name]],Table3[],2))</f>
        <v>City of London</v>
      </c>
      <c r="F125" t="str">
        <f>IF(VLOOKUP(Table356[[#This Row],[Site name]],Table3[],3)=0,"",VLOOKUP(Table356[[#This Row],[Site name]],Table3[],3))</f>
        <v>EC3N 2AF</v>
      </c>
      <c r="G125" t="str">
        <f>IF(VLOOKUP(Table356[[#This Row],[Site name]],Table3[],4)=0,"",VLOOKUP(Table356[[#This Row],[Site name]],Table3[],4))</f>
        <v>21/00826/FULMAJ</v>
      </c>
      <c r="H125" t="str">
        <f>IF(VLOOKUP(Table356[[#This Row],[Site name]],Table3[],5)=0,"",VLOOKUP(Table356[[#This Row],[Site name]],Table3[],5))</f>
        <v>Planning Portal</v>
      </c>
      <c r="I125" s="185" t="str">
        <f>IF(VLOOKUP(Table356[[#This Row],[Site name]],Table3[],6)=0,"",VLOOKUP(Table356[[#This Row],[Site name]],Table3[],6))</f>
        <v>Demolition of existing builiding and the erection of a basement, ground plus part 14 and part 6 storey building plus plant.</v>
      </c>
      <c r="J125" s="185">
        <f>IF(VLOOKUP(Table356[[#This Row],[Site name]],Table3[],7)=0,"",VLOOKUP(Table356[[#This Row],[Site name]],Table3[],7))</f>
        <v>44469</v>
      </c>
      <c r="K125" s="185">
        <f>IF(VLOOKUP(Table356[[#This Row],[Site name]],Table3[],8)=0,"",VLOOKUP(Table356[[#This Row],[Site name]],Table3[],8))</f>
        <v>44761</v>
      </c>
      <c r="L125" t="str">
        <f>IF(VLOOKUP(Table356[[#This Row],[Site name]],Table3[],9)=0,"",VLOOKUP(Table356[[#This Row],[Site name]],Table3[],9))</f>
        <v/>
      </c>
      <c r="M125" t="str">
        <f>IF(VLOOKUP(Table356[[#This Row],[Site name]],Table3[],10)=0,"",VLOOKUP(Table356[[#This Row],[Site name]],Table3[],10))</f>
        <v>Hotel</v>
      </c>
      <c r="N125" t="str">
        <f>IF(VLOOKUP(Table356[[#This Row],[Site name]],Table3[],11)=0,"",VLOOKUP(Table356[[#This Row],[Site name]],Table3[],11))</f>
        <v/>
      </c>
      <c r="O125" t="str">
        <f>IF(VLOOKUP(Table356[[#This Row],[Site name]],Table3[],12)=0,"",VLOOKUP(Table356[[#This Row],[Site name]],Table3[],12))</f>
        <v>New Build</v>
      </c>
      <c r="P125" t="str">
        <f>IF(VLOOKUP(Table356[[#This Row],[Site name]],Table3[],13)=0,"",VLOOKUP(Table356[[#This Row],[Site name]],Table3[],13))</f>
        <v/>
      </c>
      <c r="Q125" t="str">
        <f>IF(VLOOKUP(Table356[[#This Row],[Site name]],Table3[],14)=0,"",VLOOKUP(Table356[[#This Row],[Site name]],Table3[],14))</f>
        <v/>
      </c>
      <c r="R125" s="197" t="str">
        <f>IF(VLOOKUP(Table356[[#This Row],[Site name]],Table3[],15)="","",VLOOKUP(Table356[[#This Row],[Site name]],Table3[],15))</f>
        <v/>
      </c>
      <c r="S125" s="197">
        <f>IF(VLOOKUP(Table356[[#This Row],[Site name]],Table3[],16)=0,"",VLOOKUP(Table356[[#This Row],[Site name]],Table3[],16))</f>
        <v>11158</v>
      </c>
      <c r="T125" s="196" t="str">
        <f>IF(VLOOKUP(Table356[[#This Row],[Site name]],Table3[],17)="","",VLOOKUP(Table356[[#This Row],[Site name]],Table3[],17))</f>
        <v/>
      </c>
      <c r="U125" s="187" t="str">
        <f>IF(VLOOKUP(Table356[[#This Row],[Site name]],Table3[],18)="","",VLOOKUP(Table356[[#This Row],[Site name]],Table3[],18))</f>
        <v/>
      </c>
      <c r="V125" s="197">
        <f>IF(VLOOKUP(Table356[[#This Row],[Site name]],Table3[],19)="","",VLOOKUP(Table356[[#This Row],[Site name]],Table3[],19))</f>
        <v>11158</v>
      </c>
      <c r="W125" t="str">
        <f>IF(VLOOKUP(Table356[[#This Row],[Site name]],Table3[],20)=0,"",VLOOKUP(Table356[[#This Row],[Site name]],Table3[],20))</f>
        <v/>
      </c>
      <c r="X125" t="str">
        <f>IF(VLOOKUP(Table356[[#This Row],[Site name]],Table3[],21)=0,"",VLOOKUP(Table356[[#This Row],[Site name]],Table3[],21))</f>
        <v/>
      </c>
      <c r="Y125" t="str">
        <f>IF(VLOOKUP(Table356[[#This Row],[Site name]],Table3[],22)=0,"",VLOOKUP(Table356[[#This Row],[Site name]],Table3[],22))</f>
        <v/>
      </c>
      <c r="Z125" t="str">
        <f>IF(VLOOKUP(Table356[[#This Row],[Site name]],Table3[],23)=0,"",VLOOKUP(Table356[[#This Row],[Site name]],Table3[],23))</f>
        <v/>
      </c>
      <c r="AA125" t="str">
        <f>IF(VLOOKUP(Table356[[#This Row],[Site name]],Table3[],24)=0,"",VLOOKUP(Table356[[#This Row],[Site name]],Table3[],24))</f>
        <v/>
      </c>
      <c r="AB125" t="str">
        <f>IF(VLOOKUP(Table356[[#This Row],[Site name]],Table3[],25)=0,"",VLOOKUP(Table356[[#This Row],[Site name]],Table3[],25))</f>
        <v/>
      </c>
      <c r="AC125" t="str">
        <f>IF(VLOOKUP(Table356[[#This Row],[Site name]],Table3[],26)=0,"",VLOOKUP(Table356[[#This Row],[Site name]],Table3[],26))</f>
        <v/>
      </c>
      <c r="AD125">
        <f>IF(VLOOKUP(Table356[[#This Row],[Site name]],Table3[],27)=0,"",VLOOKUP(Table356[[#This Row],[Site name]],Table3[],27))</f>
        <v>15</v>
      </c>
      <c r="AE125">
        <f>IF(VLOOKUP(Table356[[#This Row],[Site name]],Table3[],28)=0,"",VLOOKUP(Table356[[#This Row],[Site name]],Table3[],28))</f>
        <v>14</v>
      </c>
      <c r="AF125" t="str">
        <f>IF(VLOOKUP(Table356[[#This Row],[Site name]],Table3[],29)=0,"",VLOOKUP(Table356[[#This Row],[Site name]],Table3[],29))</f>
        <v/>
      </c>
      <c r="AG125" t="str">
        <f>IF(VLOOKUP(Table356[[#This Row],[Site name]],Table3[],30)=0,"",VLOOKUP(Table356[[#This Row],[Site name]],Table3[],30))</f>
        <v/>
      </c>
      <c r="AH125" t="str">
        <f>IF(VLOOKUP(Table356[[#This Row],[Site name]],Table3[],31)=0,"",VLOOKUP(Table356[[#This Row],[Site name]],Table3[],31))</f>
        <v/>
      </c>
      <c r="AI125" t="str">
        <f>IF(VLOOKUP(Table356[[#This Row],[Site name]],Table3[],32)=0,"",VLOOKUP(Table356[[#This Row],[Site name]],Table3[],32))</f>
        <v>Hoare Lea</v>
      </c>
      <c r="AJ125" t="str">
        <f>IF(VLOOKUP(Table356[[#This Row],[Site name]],Table3[],33)=0,"",VLOOKUP(Table356[[#This Row],[Site name]],Table3[],33))</f>
        <v/>
      </c>
      <c r="AK125" t="str">
        <f>IF(VLOOKUP(Table356[[#This Row],[Site name]],Table3[],34)=0,"",VLOOKUP(Table356[[#This Row],[Site name]],Table3[],34))</f>
        <v/>
      </c>
      <c r="AL125" t="str">
        <f>IF(VLOOKUP(Table356[[#This Row],[Site name]],Table3[],35)=0,"",VLOOKUP(Table356[[#This Row],[Site name]],Table3[],35))</f>
        <v/>
      </c>
      <c r="AM125" t="str">
        <f>IF(VLOOKUP(Table356[[#This Row],[Site name]],Table3[],36)=0,"",VLOOKUP(Table356[[#This Row],[Site name]],Table3[],36))</f>
        <v/>
      </c>
      <c r="AN125" t="str">
        <f>IF(VLOOKUP(Table356[[#This Row],[Site name]],Table3[],37)=0,"",VLOOKUP(Table356[[#This Row],[Site name]],Table3[],37))</f>
        <v>Project 71</v>
      </c>
      <c r="AO125" s="188">
        <f>VLOOKUP(Table356[[#This Row],[Site name]],Table3[],38)</f>
        <v>1</v>
      </c>
      <c r="AP125" s="197">
        <f>VLOOKUP(Table356[[#This Row],[Site name]],Table3[],39)</f>
        <v>1</v>
      </c>
    </row>
    <row r="126" spans="2:42">
      <c r="B126" t="s">
        <v>378</v>
      </c>
      <c r="C126" t="s">
        <v>982</v>
      </c>
      <c r="D126">
        <v>635</v>
      </c>
      <c r="E126" t="str">
        <f>IF(VLOOKUP(Table356[[#This Row],[Site name]],Table3[],2)=0,"",VLOOKUP(Table356[[#This Row],[Site name]],Table3[],2))</f>
        <v>City of London</v>
      </c>
      <c r="F126" t="str">
        <f>IF(VLOOKUP(Table356[[#This Row],[Site name]],Table3[],3)=0,"",VLOOKUP(Table356[[#This Row],[Site name]],Table3[],3))</f>
        <v>EC3N 2AF</v>
      </c>
      <c r="G126" t="str">
        <f>IF(VLOOKUP(Table356[[#This Row],[Site name]],Table3[],4)=0,"",VLOOKUP(Table356[[#This Row],[Site name]],Table3[],4))</f>
        <v>21/00826/FULMAJ</v>
      </c>
      <c r="H126" t="str">
        <f>IF(VLOOKUP(Table356[[#This Row],[Site name]],Table3[],5)=0,"",VLOOKUP(Table356[[#This Row],[Site name]],Table3[],5))</f>
        <v>Planning Portal</v>
      </c>
      <c r="I126" s="185" t="str">
        <f>IF(VLOOKUP(Table356[[#This Row],[Site name]],Table3[],6)=0,"",VLOOKUP(Table356[[#This Row],[Site name]],Table3[],6))</f>
        <v>Demolition of existing builiding and the erection of a basement, ground plus part 14 and part 6 storey building plus plant.</v>
      </c>
      <c r="J126" s="185">
        <f>IF(VLOOKUP(Table356[[#This Row],[Site name]],Table3[],7)=0,"",VLOOKUP(Table356[[#This Row],[Site name]],Table3[],7))</f>
        <v>44469</v>
      </c>
      <c r="K126" s="185">
        <f>IF(VLOOKUP(Table356[[#This Row],[Site name]],Table3[],8)=0,"",VLOOKUP(Table356[[#This Row],[Site name]],Table3[],8))</f>
        <v>44761</v>
      </c>
      <c r="L126" t="str">
        <f>IF(VLOOKUP(Table356[[#This Row],[Site name]],Table3[],9)=0,"",VLOOKUP(Table356[[#This Row],[Site name]],Table3[],9))</f>
        <v/>
      </c>
      <c r="M126" t="str">
        <f>IF(VLOOKUP(Table356[[#This Row],[Site name]],Table3[],10)=0,"",VLOOKUP(Table356[[#This Row],[Site name]],Table3[],10))</f>
        <v>Hotel</v>
      </c>
      <c r="N126" t="str">
        <f>IF(VLOOKUP(Table356[[#This Row],[Site name]],Table3[],11)=0,"",VLOOKUP(Table356[[#This Row],[Site name]],Table3[],11))</f>
        <v/>
      </c>
      <c r="O126" t="str">
        <f>IF(VLOOKUP(Table356[[#This Row],[Site name]],Table3[],12)=0,"",VLOOKUP(Table356[[#This Row],[Site name]],Table3[],12))</f>
        <v>New Build</v>
      </c>
      <c r="P126" t="str">
        <f>IF(VLOOKUP(Table356[[#This Row],[Site name]],Table3[],13)=0,"",VLOOKUP(Table356[[#This Row],[Site name]],Table3[],13))</f>
        <v/>
      </c>
      <c r="Q126" t="str">
        <f>IF(VLOOKUP(Table356[[#This Row],[Site name]],Table3[],14)=0,"",VLOOKUP(Table356[[#This Row],[Site name]],Table3[],14))</f>
        <v/>
      </c>
      <c r="R126" s="197" t="str">
        <f>IF(VLOOKUP(Table356[[#This Row],[Site name]],Table3[],15)="","",VLOOKUP(Table356[[#This Row],[Site name]],Table3[],15))</f>
        <v/>
      </c>
      <c r="S126" s="197">
        <f>IF(VLOOKUP(Table356[[#This Row],[Site name]],Table3[],16)=0,"",VLOOKUP(Table356[[#This Row],[Site name]],Table3[],16))</f>
        <v>11158</v>
      </c>
      <c r="T126" s="196" t="str">
        <f>IF(VLOOKUP(Table356[[#This Row],[Site name]],Table3[],17)="","",VLOOKUP(Table356[[#This Row],[Site name]],Table3[],17))</f>
        <v/>
      </c>
      <c r="U126" s="187" t="str">
        <f>IF(VLOOKUP(Table356[[#This Row],[Site name]],Table3[],18)="","",VLOOKUP(Table356[[#This Row],[Site name]],Table3[],18))</f>
        <v/>
      </c>
      <c r="V126" s="197">
        <f>IF(VLOOKUP(Table356[[#This Row],[Site name]],Table3[],19)="","",VLOOKUP(Table356[[#This Row],[Site name]],Table3[],19))</f>
        <v>11158</v>
      </c>
      <c r="W126" t="str">
        <f>IF(VLOOKUP(Table356[[#This Row],[Site name]],Table3[],20)=0,"",VLOOKUP(Table356[[#This Row],[Site name]],Table3[],20))</f>
        <v/>
      </c>
      <c r="X126" t="str">
        <f>IF(VLOOKUP(Table356[[#This Row],[Site name]],Table3[],21)=0,"",VLOOKUP(Table356[[#This Row],[Site name]],Table3[],21))</f>
        <v/>
      </c>
      <c r="Y126" t="str">
        <f>IF(VLOOKUP(Table356[[#This Row],[Site name]],Table3[],22)=0,"",VLOOKUP(Table356[[#This Row],[Site name]],Table3[],22))</f>
        <v/>
      </c>
      <c r="Z126" t="str">
        <f>IF(VLOOKUP(Table356[[#This Row],[Site name]],Table3[],23)=0,"",VLOOKUP(Table356[[#This Row],[Site name]],Table3[],23))</f>
        <v/>
      </c>
      <c r="AA126" t="str">
        <f>IF(VLOOKUP(Table356[[#This Row],[Site name]],Table3[],24)=0,"",VLOOKUP(Table356[[#This Row],[Site name]],Table3[],24))</f>
        <v/>
      </c>
      <c r="AB126" t="str">
        <f>IF(VLOOKUP(Table356[[#This Row],[Site name]],Table3[],25)=0,"",VLOOKUP(Table356[[#This Row],[Site name]],Table3[],25))</f>
        <v/>
      </c>
      <c r="AC126" t="str">
        <f>IF(VLOOKUP(Table356[[#This Row],[Site name]],Table3[],26)=0,"",VLOOKUP(Table356[[#This Row],[Site name]],Table3[],26))</f>
        <v/>
      </c>
      <c r="AD126">
        <f>IF(VLOOKUP(Table356[[#This Row],[Site name]],Table3[],27)=0,"",VLOOKUP(Table356[[#This Row],[Site name]],Table3[],27))</f>
        <v>15</v>
      </c>
      <c r="AE126">
        <f>IF(VLOOKUP(Table356[[#This Row],[Site name]],Table3[],28)=0,"",VLOOKUP(Table356[[#This Row],[Site name]],Table3[],28))</f>
        <v>14</v>
      </c>
      <c r="AF126" t="str">
        <f>IF(VLOOKUP(Table356[[#This Row],[Site name]],Table3[],29)=0,"",VLOOKUP(Table356[[#This Row],[Site name]],Table3[],29))</f>
        <v/>
      </c>
      <c r="AG126" t="str">
        <f>IF(VLOOKUP(Table356[[#This Row],[Site name]],Table3[],30)=0,"",VLOOKUP(Table356[[#This Row],[Site name]],Table3[],30))</f>
        <v/>
      </c>
      <c r="AH126" t="str">
        <f>IF(VLOOKUP(Table356[[#This Row],[Site name]],Table3[],31)=0,"",VLOOKUP(Table356[[#This Row],[Site name]],Table3[],31))</f>
        <v/>
      </c>
      <c r="AI126" t="str">
        <f>IF(VLOOKUP(Table356[[#This Row],[Site name]],Table3[],32)=0,"",VLOOKUP(Table356[[#This Row],[Site name]],Table3[],32))</f>
        <v>Hoare Lea</v>
      </c>
      <c r="AJ126" t="str">
        <f>IF(VLOOKUP(Table356[[#This Row],[Site name]],Table3[],33)=0,"",VLOOKUP(Table356[[#This Row],[Site name]],Table3[],33))</f>
        <v/>
      </c>
      <c r="AK126" t="str">
        <f>IF(VLOOKUP(Table356[[#This Row],[Site name]],Table3[],34)=0,"",VLOOKUP(Table356[[#This Row],[Site name]],Table3[],34))</f>
        <v/>
      </c>
      <c r="AL126" t="str">
        <f>IF(VLOOKUP(Table356[[#This Row],[Site name]],Table3[],35)=0,"",VLOOKUP(Table356[[#This Row],[Site name]],Table3[],35))</f>
        <v/>
      </c>
      <c r="AM126" t="str">
        <f>IF(VLOOKUP(Table356[[#This Row],[Site name]],Table3[],36)=0,"",VLOOKUP(Table356[[#This Row],[Site name]],Table3[],36))</f>
        <v/>
      </c>
      <c r="AN126" t="str">
        <f>IF(VLOOKUP(Table356[[#This Row],[Site name]],Table3[],37)=0,"",VLOOKUP(Table356[[#This Row],[Site name]],Table3[],37))</f>
        <v>Project 71</v>
      </c>
      <c r="AO126" s="188">
        <f>VLOOKUP(Table356[[#This Row],[Site name]],Table3[],38)</f>
        <v>1</v>
      </c>
      <c r="AP126" s="197">
        <f>VLOOKUP(Table356[[#This Row],[Site name]],Table3[],39)</f>
        <v>1</v>
      </c>
    </row>
    <row r="127" spans="2:42">
      <c r="B127" t="s">
        <v>378</v>
      </c>
      <c r="C127" t="s">
        <v>983</v>
      </c>
      <c r="E127" t="str">
        <f>IF(VLOOKUP(Table356[[#This Row],[Site name]],Table3[],2)=0,"",VLOOKUP(Table356[[#This Row],[Site name]],Table3[],2))</f>
        <v>City of London</v>
      </c>
      <c r="F127" t="str">
        <f>IF(VLOOKUP(Table356[[#This Row],[Site name]],Table3[],3)=0,"",VLOOKUP(Table356[[#This Row],[Site name]],Table3[],3))</f>
        <v>EC3N 2AF</v>
      </c>
      <c r="G127" t="str">
        <f>IF(VLOOKUP(Table356[[#This Row],[Site name]],Table3[],4)=0,"",VLOOKUP(Table356[[#This Row],[Site name]],Table3[],4))</f>
        <v>21/00826/FULMAJ</v>
      </c>
      <c r="H127" t="str">
        <f>IF(VLOOKUP(Table356[[#This Row],[Site name]],Table3[],5)=0,"",VLOOKUP(Table356[[#This Row],[Site name]],Table3[],5))</f>
        <v>Planning Portal</v>
      </c>
      <c r="I127" s="185" t="str">
        <f>IF(VLOOKUP(Table356[[#This Row],[Site name]],Table3[],6)=0,"",VLOOKUP(Table356[[#This Row],[Site name]],Table3[],6))</f>
        <v>Demolition of existing builiding and the erection of a basement, ground plus part 14 and part 6 storey building plus plant.</v>
      </c>
      <c r="J127" s="185">
        <f>IF(VLOOKUP(Table356[[#This Row],[Site name]],Table3[],7)=0,"",VLOOKUP(Table356[[#This Row],[Site name]],Table3[],7))</f>
        <v>44469</v>
      </c>
      <c r="K127" s="185">
        <f>IF(VLOOKUP(Table356[[#This Row],[Site name]],Table3[],8)=0,"",VLOOKUP(Table356[[#This Row],[Site name]],Table3[],8))</f>
        <v>44761</v>
      </c>
      <c r="L127" t="str">
        <f>IF(VLOOKUP(Table356[[#This Row],[Site name]],Table3[],9)=0,"",VLOOKUP(Table356[[#This Row],[Site name]],Table3[],9))</f>
        <v/>
      </c>
      <c r="M127" t="str">
        <f>IF(VLOOKUP(Table356[[#This Row],[Site name]],Table3[],10)=0,"",VLOOKUP(Table356[[#This Row],[Site name]],Table3[],10))</f>
        <v>Hotel</v>
      </c>
      <c r="N127" t="str">
        <f>IF(VLOOKUP(Table356[[#This Row],[Site name]],Table3[],11)=0,"",VLOOKUP(Table356[[#This Row],[Site name]],Table3[],11))</f>
        <v/>
      </c>
      <c r="O127" t="str">
        <f>IF(VLOOKUP(Table356[[#This Row],[Site name]],Table3[],12)=0,"",VLOOKUP(Table356[[#This Row],[Site name]],Table3[],12))</f>
        <v>New Build</v>
      </c>
      <c r="P127" t="str">
        <f>IF(VLOOKUP(Table356[[#This Row],[Site name]],Table3[],13)=0,"",VLOOKUP(Table356[[#This Row],[Site name]],Table3[],13))</f>
        <v/>
      </c>
      <c r="Q127" t="str">
        <f>IF(VLOOKUP(Table356[[#This Row],[Site name]],Table3[],14)=0,"",VLOOKUP(Table356[[#This Row],[Site name]],Table3[],14))</f>
        <v/>
      </c>
      <c r="R127" s="197" t="str">
        <f>IF(VLOOKUP(Table356[[#This Row],[Site name]],Table3[],15)="","",VLOOKUP(Table356[[#This Row],[Site name]],Table3[],15))</f>
        <v/>
      </c>
      <c r="S127" s="197">
        <f>IF(VLOOKUP(Table356[[#This Row],[Site name]],Table3[],16)=0,"",VLOOKUP(Table356[[#This Row],[Site name]],Table3[],16))</f>
        <v>11158</v>
      </c>
      <c r="T127" s="196" t="str">
        <f>IF(VLOOKUP(Table356[[#This Row],[Site name]],Table3[],17)="","",VLOOKUP(Table356[[#This Row],[Site name]],Table3[],17))</f>
        <v/>
      </c>
      <c r="U127" s="187" t="str">
        <f>IF(VLOOKUP(Table356[[#This Row],[Site name]],Table3[],18)="","",VLOOKUP(Table356[[#This Row],[Site name]],Table3[],18))</f>
        <v/>
      </c>
      <c r="V127" s="197">
        <f>IF(VLOOKUP(Table356[[#This Row],[Site name]],Table3[],19)="","",VLOOKUP(Table356[[#This Row],[Site name]],Table3[],19))</f>
        <v>11158</v>
      </c>
      <c r="W127" t="str">
        <f>IF(VLOOKUP(Table356[[#This Row],[Site name]],Table3[],20)=0,"",VLOOKUP(Table356[[#This Row],[Site name]],Table3[],20))</f>
        <v/>
      </c>
      <c r="X127" t="str">
        <f>IF(VLOOKUP(Table356[[#This Row],[Site name]],Table3[],21)=0,"",VLOOKUP(Table356[[#This Row],[Site name]],Table3[],21))</f>
        <v/>
      </c>
      <c r="Y127" t="str">
        <f>IF(VLOOKUP(Table356[[#This Row],[Site name]],Table3[],22)=0,"",VLOOKUP(Table356[[#This Row],[Site name]],Table3[],22))</f>
        <v/>
      </c>
      <c r="Z127" t="str">
        <f>IF(VLOOKUP(Table356[[#This Row],[Site name]],Table3[],23)=0,"",VLOOKUP(Table356[[#This Row],[Site name]],Table3[],23))</f>
        <v/>
      </c>
      <c r="AA127" t="str">
        <f>IF(VLOOKUP(Table356[[#This Row],[Site name]],Table3[],24)=0,"",VLOOKUP(Table356[[#This Row],[Site name]],Table3[],24))</f>
        <v/>
      </c>
      <c r="AB127" t="str">
        <f>IF(VLOOKUP(Table356[[#This Row],[Site name]],Table3[],25)=0,"",VLOOKUP(Table356[[#This Row],[Site name]],Table3[],25))</f>
        <v/>
      </c>
      <c r="AC127" t="str">
        <f>IF(VLOOKUP(Table356[[#This Row],[Site name]],Table3[],26)=0,"",VLOOKUP(Table356[[#This Row],[Site name]],Table3[],26))</f>
        <v/>
      </c>
      <c r="AD127">
        <f>IF(VLOOKUP(Table356[[#This Row],[Site name]],Table3[],27)=0,"",VLOOKUP(Table356[[#This Row],[Site name]],Table3[],27))</f>
        <v>15</v>
      </c>
      <c r="AE127">
        <f>IF(VLOOKUP(Table356[[#This Row],[Site name]],Table3[],28)=0,"",VLOOKUP(Table356[[#This Row],[Site name]],Table3[],28))</f>
        <v>14</v>
      </c>
      <c r="AF127" t="str">
        <f>IF(VLOOKUP(Table356[[#This Row],[Site name]],Table3[],29)=0,"",VLOOKUP(Table356[[#This Row],[Site name]],Table3[],29))</f>
        <v/>
      </c>
      <c r="AG127" t="str">
        <f>IF(VLOOKUP(Table356[[#This Row],[Site name]],Table3[],30)=0,"",VLOOKUP(Table356[[#This Row],[Site name]],Table3[],30))</f>
        <v/>
      </c>
      <c r="AH127" t="str">
        <f>IF(VLOOKUP(Table356[[#This Row],[Site name]],Table3[],31)=0,"",VLOOKUP(Table356[[#This Row],[Site name]],Table3[],31))</f>
        <v/>
      </c>
      <c r="AI127" t="str">
        <f>IF(VLOOKUP(Table356[[#This Row],[Site name]],Table3[],32)=0,"",VLOOKUP(Table356[[#This Row],[Site name]],Table3[],32))</f>
        <v>Hoare Lea</v>
      </c>
      <c r="AJ127" t="str">
        <f>IF(VLOOKUP(Table356[[#This Row],[Site name]],Table3[],33)=0,"",VLOOKUP(Table356[[#This Row],[Site name]],Table3[],33))</f>
        <v/>
      </c>
      <c r="AK127" t="str">
        <f>IF(VLOOKUP(Table356[[#This Row],[Site name]],Table3[],34)=0,"",VLOOKUP(Table356[[#This Row],[Site name]],Table3[],34))</f>
        <v/>
      </c>
      <c r="AL127" t="str">
        <f>IF(VLOOKUP(Table356[[#This Row],[Site name]],Table3[],35)=0,"",VLOOKUP(Table356[[#This Row],[Site name]],Table3[],35))</f>
        <v/>
      </c>
      <c r="AM127" t="str">
        <f>IF(VLOOKUP(Table356[[#This Row],[Site name]],Table3[],36)=0,"",VLOOKUP(Table356[[#This Row],[Site name]],Table3[],36))</f>
        <v/>
      </c>
      <c r="AN127" t="str">
        <f>IF(VLOOKUP(Table356[[#This Row],[Site name]],Table3[],37)=0,"",VLOOKUP(Table356[[#This Row],[Site name]],Table3[],37))</f>
        <v>Project 71</v>
      </c>
      <c r="AO127" s="188">
        <f>VLOOKUP(Table356[[#This Row],[Site name]],Table3[],38)</f>
        <v>1</v>
      </c>
      <c r="AP127" s="197">
        <f>VLOOKUP(Table356[[#This Row],[Site name]],Table3[],39)</f>
        <v>1</v>
      </c>
    </row>
    <row r="128" spans="2:42">
      <c r="B128" t="s">
        <v>380</v>
      </c>
      <c r="C128" t="s">
        <v>983</v>
      </c>
      <c r="D128">
        <v>406</v>
      </c>
      <c r="E128" t="str">
        <f>IF(VLOOKUP(Table356[[#This Row],[Site name]],Table3[],2)=0,"",VLOOKUP(Table356[[#This Row],[Site name]],Table3[],2))</f>
        <v>Southwark</v>
      </c>
      <c r="F128" t="str">
        <f>IF(VLOOKUP(Table356[[#This Row],[Site name]],Table3[],3)=0,"",VLOOKUP(Table356[[#This Row],[Site name]],Table3[],3))</f>
        <v>SE5 7TJ</v>
      </c>
      <c r="G128" t="str">
        <f>IF(VLOOKUP(Table356[[#This Row],[Site name]],Table3[],4)=0,"",VLOOKUP(Table356[[#This Row],[Site name]],Table3[],4))</f>
        <v>21/AP/1342</v>
      </c>
      <c r="H128" t="str">
        <f>IF(VLOOKUP(Table356[[#This Row],[Site name]],Table3[],5)=0,"",VLOOKUP(Table356[[#This Row],[Site name]],Table3[],5))</f>
        <v>Planning Portal</v>
      </c>
      <c r="I128" s="185" t="str">
        <f>IF(VLOOKUP(Table356[[#This Row],[Site name]],Table3[],6)=0,"",VLOOKUP(Table356[[#This Row],[Site name]],Table3[],6))</f>
        <v>12 blocks of betweeen 2-13 storeys</v>
      </c>
      <c r="J128" s="185">
        <f>IF(VLOOKUP(Table356[[#This Row],[Site name]],Table3[],7)=0,"",VLOOKUP(Table356[[#This Row],[Site name]],Table3[],7))</f>
        <v>44305</v>
      </c>
      <c r="K128" s="185" t="str">
        <f>IF(VLOOKUP(Table356[[#This Row],[Site name]],Table3[],8)=0,"",VLOOKUP(Table356[[#This Row],[Site name]],Table3[],8))</f>
        <v/>
      </c>
      <c r="L128" t="str">
        <f>IF(VLOOKUP(Table356[[#This Row],[Site name]],Table3[],9)=0,"",VLOOKUP(Table356[[#This Row],[Site name]],Table3[],9))</f>
        <v/>
      </c>
      <c r="M128" t="str">
        <f>IF(VLOOKUP(Table356[[#This Row],[Site name]],Table3[],10)=0,"",VLOOKUP(Table356[[#This Row],[Site name]],Table3[],10))</f>
        <v>Commercial &amp; Residential</v>
      </c>
      <c r="N128" t="str">
        <f>IF(VLOOKUP(Table356[[#This Row],[Site name]],Table3[],11)=0,"",VLOOKUP(Table356[[#This Row],[Site name]],Table3[],11))</f>
        <v/>
      </c>
      <c r="O128" t="str">
        <f>IF(VLOOKUP(Table356[[#This Row],[Site name]],Table3[],12)=0,"",VLOOKUP(Table356[[#This Row],[Site name]],Table3[],12))</f>
        <v>New Build</v>
      </c>
      <c r="P128" t="str">
        <f>IF(VLOOKUP(Table356[[#This Row],[Site name]],Table3[],13)=0,"",VLOOKUP(Table356[[#This Row],[Site name]],Table3[],13))</f>
        <v/>
      </c>
      <c r="Q128" t="str">
        <f>IF(VLOOKUP(Table356[[#This Row],[Site name]],Table3[],14)=0,"",VLOOKUP(Table356[[#This Row],[Site name]],Table3[],14))</f>
        <v/>
      </c>
      <c r="R128" s="197" t="str">
        <f>IF(VLOOKUP(Table356[[#This Row],[Site name]],Table3[],15)="","",VLOOKUP(Table356[[#This Row],[Site name]],Table3[],15))</f>
        <v/>
      </c>
      <c r="S128" s="197">
        <f>IF(VLOOKUP(Table356[[#This Row],[Site name]],Table3[],16)=0,"",VLOOKUP(Table356[[#This Row],[Site name]],Table3[],16))</f>
        <v>39696</v>
      </c>
      <c r="T128" s="196" t="str">
        <f>IF(VLOOKUP(Table356[[#This Row],[Site name]],Table3[],17)="","",VLOOKUP(Table356[[#This Row],[Site name]],Table3[],17))</f>
        <v/>
      </c>
      <c r="U128" s="187" t="str">
        <f>IF(VLOOKUP(Table356[[#This Row],[Site name]],Table3[],18)="","",VLOOKUP(Table356[[#This Row],[Site name]],Table3[],18))</f>
        <v/>
      </c>
      <c r="V128" s="197">
        <f>IF(VLOOKUP(Table356[[#This Row],[Site name]],Table3[],19)="","",VLOOKUP(Table356[[#This Row],[Site name]],Table3[],19))</f>
        <v>39696</v>
      </c>
      <c r="W128" t="str">
        <f>IF(VLOOKUP(Table356[[#This Row],[Site name]],Table3[],20)=0,"",VLOOKUP(Table356[[#This Row],[Site name]],Table3[],20))</f>
        <v/>
      </c>
      <c r="X128" t="str">
        <f>IF(VLOOKUP(Table356[[#This Row],[Site name]],Table3[],21)=0,"",VLOOKUP(Table356[[#This Row],[Site name]],Table3[],21))</f>
        <v/>
      </c>
      <c r="Y128" t="str">
        <f>IF(VLOOKUP(Table356[[#This Row],[Site name]],Table3[],22)=0,"",VLOOKUP(Table356[[#This Row],[Site name]],Table3[],22))</f>
        <v/>
      </c>
      <c r="Z128" t="str">
        <f>IF(VLOOKUP(Table356[[#This Row],[Site name]],Table3[],23)=0,"",VLOOKUP(Table356[[#This Row],[Site name]],Table3[],23))</f>
        <v/>
      </c>
      <c r="AA128" t="str">
        <f>IF(VLOOKUP(Table356[[#This Row],[Site name]],Table3[],24)=0,"",VLOOKUP(Table356[[#This Row],[Site name]],Table3[],24))</f>
        <v/>
      </c>
      <c r="AB128" t="str">
        <f>IF(VLOOKUP(Table356[[#This Row],[Site name]],Table3[],25)=0,"",VLOOKUP(Table356[[#This Row],[Site name]],Table3[],25))</f>
        <v/>
      </c>
      <c r="AC128" t="str">
        <f>IF(VLOOKUP(Table356[[#This Row],[Site name]],Table3[],26)=0,"",VLOOKUP(Table356[[#This Row],[Site name]],Table3[],26))</f>
        <v/>
      </c>
      <c r="AD128">
        <f>IF(VLOOKUP(Table356[[#This Row],[Site name]],Table3[],27)=0,"",VLOOKUP(Table356[[#This Row],[Site name]],Table3[],27))</f>
        <v>12</v>
      </c>
      <c r="AE128">
        <f>IF(VLOOKUP(Table356[[#This Row],[Site name]],Table3[],28)=0,"",VLOOKUP(Table356[[#This Row],[Site name]],Table3[],28))</f>
        <v>12</v>
      </c>
      <c r="AF128" t="str">
        <f>IF(VLOOKUP(Table356[[#This Row],[Site name]],Table3[],29)=0,"",VLOOKUP(Table356[[#This Row],[Site name]],Table3[],29))</f>
        <v/>
      </c>
      <c r="AG128" t="str">
        <f>IF(VLOOKUP(Table356[[#This Row],[Site name]],Table3[],30)=0,"",VLOOKUP(Table356[[#This Row],[Site name]],Table3[],30))</f>
        <v/>
      </c>
      <c r="AH128" t="str">
        <f>IF(VLOOKUP(Table356[[#This Row],[Site name]],Table3[],31)=0,"",VLOOKUP(Table356[[#This Row],[Site name]],Table3[],31))</f>
        <v/>
      </c>
      <c r="AI128" t="str">
        <f>IF(VLOOKUP(Table356[[#This Row],[Site name]],Table3[],32)=0,"",VLOOKUP(Table356[[#This Row],[Site name]],Table3[],32))</f>
        <v>Waterman Building Services</v>
      </c>
      <c r="AJ128" t="str">
        <f>IF(VLOOKUP(Table356[[#This Row],[Site name]],Table3[],33)=0,"",VLOOKUP(Table356[[#This Row],[Site name]],Table3[],33))</f>
        <v/>
      </c>
      <c r="AK128" t="str">
        <f>IF(VLOOKUP(Table356[[#This Row],[Site name]],Table3[],34)=0,"",VLOOKUP(Table356[[#This Row],[Site name]],Table3[],34))</f>
        <v/>
      </c>
      <c r="AL128" t="str">
        <f>IF(VLOOKUP(Table356[[#This Row],[Site name]],Table3[],35)=0,"",VLOOKUP(Table356[[#This Row],[Site name]],Table3[],35))</f>
        <v/>
      </c>
      <c r="AM128" t="str">
        <f>IF(VLOOKUP(Table356[[#This Row],[Site name]],Table3[],36)=0,"",VLOOKUP(Table356[[#This Row],[Site name]],Table3[],36))</f>
        <v/>
      </c>
      <c r="AN128" t="str">
        <f>IF(VLOOKUP(Table356[[#This Row],[Site name]],Table3[],37)=0,"",VLOOKUP(Table356[[#This Row],[Site name]],Table3[],37))</f>
        <v>Project 73</v>
      </c>
      <c r="AO128" s="188">
        <f>VLOOKUP(Table356[[#This Row],[Site name]],Table3[],38)</f>
        <v>1</v>
      </c>
      <c r="AP128" s="197">
        <f>VLOOKUP(Table356[[#This Row],[Site name]],Table3[],39)</f>
        <v>1</v>
      </c>
    </row>
    <row r="129" spans="2:42">
      <c r="B129" t="s">
        <v>380</v>
      </c>
      <c r="C129" t="s">
        <v>982</v>
      </c>
      <c r="D129">
        <v>423</v>
      </c>
      <c r="E129" t="str">
        <f>IF(VLOOKUP(Table356[[#This Row],[Site name]],Table3[],2)=0,"",VLOOKUP(Table356[[#This Row],[Site name]],Table3[],2))</f>
        <v>Southwark</v>
      </c>
      <c r="F129" t="str">
        <f>IF(VLOOKUP(Table356[[#This Row],[Site name]],Table3[],3)=0,"",VLOOKUP(Table356[[#This Row],[Site name]],Table3[],3))</f>
        <v>SE5 7TJ</v>
      </c>
      <c r="G129" t="str">
        <f>IF(VLOOKUP(Table356[[#This Row],[Site name]],Table3[],4)=0,"",VLOOKUP(Table356[[#This Row],[Site name]],Table3[],4))</f>
        <v>21/AP/1342</v>
      </c>
      <c r="H129" t="str">
        <f>IF(VLOOKUP(Table356[[#This Row],[Site name]],Table3[],5)=0,"",VLOOKUP(Table356[[#This Row],[Site name]],Table3[],5))</f>
        <v>Planning Portal</v>
      </c>
      <c r="I129" s="185" t="str">
        <f>IF(VLOOKUP(Table356[[#This Row],[Site name]],Table3[],6)=0,"",VLOOKUP(Table356[[#This Row],[Site name]],Table3[],6))</f>
        <v>12 blocks of betweeen 2-13 storeys</v>
      </c>
      <c r="J129" s="185">
        <f>IF(VLOOKUP(Table356[[#This Row],[Site name]],Table3[],7)=0,"",VLOOKUP(Table356[[#This Row],[Site name]],Table3[],7))</f>
        <v>44305</v>
      </c>
      <c r="K129" s="185" t="str">
        <f>IF(VLOOKUP(Table356[[#This Row],[Site name]],Table3[],8)=0,"",VLOOKUP(Table356[[#This Row],[Site name]],Table3[],8))</f>
        <v/>
      </c>
      <c r="L129" t="str">
        <f>IF(VLOOKUP(Table356[[#This Row],[Site name]],Table3[],9)=0,"",VLOOKUP(Table356[[#This Row],[Site name]],Table3[],9))</f>
        <v/>
      </c>
      <c r="M129" t="str">
        <f>IF(VLOOKUP(Table356[[#This Row],[Site name]],Table3[],10)=0,"",VLOOKUP(Table356[[#This Row],[Site name]],Table3[],10))</f>
        <v>Commercial &amp; Residential</v>
      </c>
      <c r="N129" t="str">
        <f>IF(VLOOKUP(Table356[[#This Row],[Site name]],Table3[],11)=0,"",VLOOKUP(Table356[[#This Row],[Site name]],Table3[],11))</f>
        <v/>
      </c>
      <c r="O129" t="str">
        <f>IF(VLOOKUP(Table356[[#This Row],[Site name]],Table3[],12)=0,"",VLOOKUP(Table356[[#This Row],[Site name]],Table3[],12))</f>
        <v>New Build</v>
      </c>
      <c r="P129" t="str">
        <f>IF(VLOOKUP(Table356[[#This Row],[Site name]],Table3[],13)=0,"",VLOOKUP(Table356[[#This Row],[Site name]],Table3[],13))</f>
        <v/>
      </c>
      <c r="Q129" t="str">
        <f>IF(VLOOKUP(Table356[[#This Row],[Site name]],Table3[],14)=0,"",VLOOKUP(Table356[[#This Row],[Site name]],Table3[],14))</f>
        <v/>
      </c>
      <c r="R129" s="197" t="str">
        <f>IF(VLOOKUP(Table356[[#This Row],[Site name]],Table3[],15)="","",VLOOKUP(Table356[[#This Row],[Site name]],Table3[],15))</f>
        <v/>
      </c>
      <c r="S129" s="197">
        <f>IF(VLOOKUP(Table356[[#This Row],[Site name]],Table3[],16)=0,"",VLOOKUP(Table356[[#This Row],[Site name]],Table3[],16))</f>
        <v>39696</v>
      </c>
      <c r="T129" s="196" t="str">
        <f>IF(VLOOKUP(Table356[[#This Row],[Site name]],Table3[],17)="","",VLOOKUP(Table356[[#This Row],[Site name]],Table3[],17))</f>
        <v/>
      </c>
      <c r="U129" s="187" t="str">
        <f>IF(VLOOKUP(Table356[[#This Row],[Site name]],Table3[],18)="","",VLOOKUP(Table356[[#This Row],[Site name]],Table3[],18))</f>
        <v/>
      </c>
      <c r="V129" s="197">
        <f>IF(VLOOKUP(Table356[[#This Row],[Site name]],Table3[],19)="","",VLOOKUP(Table356[[#This Row],[Site name]],Table3[],19))</f>
        <v>39696</v>
      </c>
      <c r="W129" t="str">
        <f>IF(VLOOKUP(Table356[[#This Row],[Site name]],Table3[],20)=0,"",VLOOKUP(Table356[[#This Row],[Site name]],Table3[],20))</f>
        <v/>
      </c>
      <c r="X129" t="str">
        <f>IF(VLOOKUP(Table356[[#This Row],[Site name]],Table3[],21)=0,"",VLOOKUP(Table356[[#This Row],[Site name]],Table3[],21))</f>
        <v/>
      </c>
      <c r="Y129" t="str">
        <f>IF(VLOOKUP(Table356[[#This Row],[Site name]],Table3[],22)=0,"",VLOOKUP(Table356[[#This Row],[Site name]],Table3[],22))</f>
        <v/>
      </c>
      <c r="Z129" t="str">
        <f>IF(VLOOKUP(Table356[[#This Row],[Site name]],Table3[],23)=0,"",VLOOKUP(Table356[[#This Row],[Site name]],Table3[],23))</f>
        <v/>
      </c>
      <c r="AA129" t="str">
        <f>IF(VLOOKUP(Table356[[#This Row],[Site name]],Table3[],24)=0,"",VLOOKUP(Table356[[#This Row],[Site name]],Table3[],24))</f>
        <v/>
      </c>
      <c r="AB129" t="str">
        <f>IF(VLOOKUP(Table356[[#This Row],[Site name]],Table3[],25)=0,"",VLOOKUP(Table356[[#This Row],[Site name]],Table3[],25))</f>
        <v/>
      </c>
      <c r="AC129" t="str">
        <f>IF(VLOOKUP(Table356[[#This Row],[Site name]],Table3[],26)=0,"",VLOOKUP(Table356[[#This Row],[Site name]],Table3[],26))</f>
        <v/>
      </c>
      <c r="AD129">
        <f>IF(VLOOKUP(Table356[[#This Row],[Site name]],Table3[],27)=0,"",VLOOKUP(Table356[[#This Row],[Site name]],Table3[],27))</f>
        <v>12</v>
      </c>
      <c r="AE129">
        <f>IF(VLOOKUP(Table356[[#This Row],[Site name]],Table3[],28)=0,"",VLOOKUP(Table356[[#This Row],[Site name]],Table3[],28))</f>
        <v>12</v>
      </c>
      <c r="AF129" t="str">
        <f>IF(VLOOKUP(Table356[[#This Row],[Site name]],Table3[],29)=0,"",VLOOKUP(Table356[[#This Row],[Site name]],Table3[],29))</f>
        <v/>
      </c>
      <c r="AG129" t="str">
        <f>IF(VLOOKUP(Table356[[#This Row],[Site name]],Table3[],30)=0,"",VLOOKUP(Table356[[#This Row],[Site name]],Table3[],30))</f>
        <v/>
      </c>
      <c r="AH129" t="str">
        <f>IF(VLOOKUP(Table356[[#This Row],[Site name]],Table3[],31)=0,"",VLOOKUP(Table356[[#This Row],[Site name]],Table3[],31))</f>
        <v/>
      </c>
      <c r="AI129" t="str">
        <f>IF(VLOOKUP(Table356[[#This Row],[Site name]],Table3[],32)=0,"",VLOOKUP(Table356[[#This Row],[Site name]],Table3[],32))</f>
        <v>Waterman Building Services</v>
      </c>
      <c r="AJ129" t="str">
        <f>IF(VLOOKUP(Table356[[#This Row],[Site name]],Table3[],33)=0,"",VLOOKUP(Table356[[#This Row],[Site name]],Table3[],33))</f>
        <v/>
      </c>
      <c r="AK129" t="str">
        <f>IF(VLOOKUP(Table356[[#This Row],[Site name]],Table3[],34)=0,"",VLOOKUP(Table356[[#This Row],[Site name]],Table3[],34))</f>
        <v/>
      </c>
      <c r="AL129" t="str">
        <f>IF(VLOOKUP(Table356[[#This Row],[Site name]],Table3[],35)=0,"",VLOOKUP(Table356[[#This Row],[Site name]],Table3[],35))</f>
        <v/>
      </c>
      <c r="AM129" t="str">
        <f>IF(VLOOKUP(Table356[[#This Row],[Site name]],Table3[],36)=0,"",VLOOKUP(Table356[[#This Row],[Site name]],Table3[],36))</f>
        <v/>
      </c>
      <c r="AN129" t="str">
        <f>IF(VLOOKUP(Table356[[#This Row],[Site name]],Table3[],37)=0,"",VLOOKUP(Table356[[#This Row],[Site name]],Table3[],37))</f>
        <v>Project 73</v>
      </c>
      <c r="AO129" s="188">
        <f>VLOOKUP(Table356[[#This Row],[Site name]],Table3[],38)</f>
        <v>1</v>
      </c>
      <c r="AP129" s="197">
        <f>VLOOKUP(Table356[[#This Row],[Site name]],Table3[],39)</f>
        <v>1</v>
      </c>
    </row>
    <row r="130" spans="2:42">
      <c r="B130" t="s">
        <v>144</v>
      </c>
      <c r="C130" t="s">
        <v>982</v>
      </c>
      <c r="D130">
        <v>675</v>
      </c>
      <c r="E130" t="str">
        <f>IF(VLOOKUP(Table356[[#This Row],[Site name]],Table3[],2)=0,"",VLOOKUP(Table356[[#This Row],[Site name]],Table3[],2))</f>
        <v>City of London</v>
      </c>
      <c r="F130" t="str">
        <f>IF(VLOOKUP(Table356[[#This Row],[Site name]],Table3[],3)=0,"",VLOOKUP(Table356[[#This Row],[Site name]],Table3[],3))</f>
        <v>EC3A 5AR</v>
      </c>
      <c r="G130" t="str">
        <f>IF(VLOOKUP(Table356[[#This Row],[Site name]],Table3[],4)=0,"",VLOOKUP(Table356[[#This Row],[Site name]],Table3[],4))</f>
        <v>20/00848/FULEIA</v>
      </c>
      <c r="H130" t="str">
        <f>IF(VLOOKUP(Table356[[#This Row],[Site name]],Table3[],5)=0,"",VLOOKUP(Table356[[#This Row],[Site name]],Table3[],5))</f>
        <v>Planning Portal</v>
      </c>
      <c r="I130" s="185" t="str">
        <f>IF(VLOOKUP(Table356[[#This Row],[Site name]],Table3[],6)=0,"",VLOOKUP(Table356[[#This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30" s="185">
        <f>IF(VLOOKUP(Table356[[#This Row],[Site name]],Table3[],7)=0,"",VLOOKUP(Table356[[#This Row],[Site name]],Table3[],7))</f>
        <v>44132</v>
      </c>
      <c r="K130" s="185" t="str">
        <f>IF(VLOOKUP(Table356[[#This Row],[Site name]],Table3[],8)=0,"",VLOOKUP(Table356[[#This Row],[Site name]],Table3[],8))</f>
        <v/>
      </c>
      <c r="L130" t="str">
        <f>IF(VLOOKUP(Table356[[#This Row],[Site name]],Table3[],9)=0,"",VLOOKUP(Table356[[#This Row],[Site name]],Table3[],9))</f>
        <v/>
      </c>
      <c r="M130" t="str">
        <f>IF(VLOOKUP(Table356[[#This Row],[Site name]],Table3[],10)=0,"",VLOOKUP(Table356[[#This Row],[Site name]],Table3[],10))</f>
        <v>Office &amp; Retail</v>
      </c>
      <c r="N130" t="str">
        <f>IF(VLOOKUP(Table356[[#This Row],[Site name]],Table3[],11)=0,"",VLOOKUP(Table356[[#This Row],[Site name]],Table3[],11))</f>
        <v/>
      </c>
      <c r="O130" t="str">
        <f>IF(VLOOKUP(Table356[[#This Row],[Site name]],Table3[],12)=0,"",VLOOKUP(Table356[[#This Row],[Site name]],Table3[],12))</f>
        <v>New Build</v>
      </c>
      <c r="P130" t="str">
        <f>IF(VLOOKUP(Table356[[#This Row],[Site name]],Table3[],13)=0,"",VLOOKUP(Table356[[#This Row],[Site name]],Table3[],13))</f>
        <v/>
      </c>
      <c r="Q130" t="str">
        <f>IF(VLOOKUP(Table356[[#This Row],[Site name]],Table3[],14)=0,"",VLOOKUP(Table356[[#This Row],[Site name]],Table3[],14))</f>
        <v/>
      </c>
      <c r="R130" s="197" t="str">
        <f>IF(VLOOKUP(Table356[[#This Row],[Site name]],Table3[],15)="","",VLOOKUP(Table356[[#This Row],[Site name]],Table3[],15))</f>
        <v/>
      </c>
      <c r="S130" s="197">
        <f>IF(VLOOKUP(Table356[[#This Row],[Site name]],Table3[],16)=0,"",VLOOKUP(Table356[[#This Row],[Site name]],Table3[],16))</f>
        <v>30170</v>
      </c>
      <c r="T130" s="196" t="str">
        <f>IF(VLOOKUP(Table356[[#This Row],[Site name]],Table3[],17)="","",VLOOKUP(Table356[[#This Row],[Site name]],Table3[],17))</f>
        <v/>
      </c>
      <c r="U130" s="187" t="str">
        <f>IF(VLOOKUP(Table356[[#This Row],[Site name]],Table3[],18)="","",VLOOKUP(Table356[[#This Row],[Site name]],Table3[],18))</f>
        <v/>
      </c>
      <c r="V130" s="197">
        <f>IF(VLOOKUP(Table356[[#This Row],[Site name]],Table3[],19)="","",VLOOKUP(Table356[[#This Row],[Site name]],Table3[],19))</f>
        <v>30170</v>
      </c>
      <c r="W130" t="str">
        <f>IF(VLOOKUP(Table356[[#This Row],[Site name]],Table3[],20)=0,"",VLOOKUP(Table356[[#This Row],[Site name]],Table3[],20))</f>
        <v/>
      </c>
      <c r="X130" t="str">
        <f>IF(VLOOKUP(Table356[[#This Row],[Site name]],Table3[],21)=0,"",VLOOKUP(Table356[[#This Row],[Site name]],Table3[],21))</f>
        <v/>
      </c>
      <c r="Y130" t="str">
        <f>IF(VLOOKUP(Table356[[#This Row],[Site name]],Table3[],22)=0,"",VLOOKUP(Table356[[#This Row],[Site name]],Table3[],22))</f>
        <v/>
      </c>
      <c r="Z130" t="str">
        <f>IF(VLOOKUP(Table356[[#This Row],[Site name]],Table3[],23)=0,"",VLOOKUP(Table356[[#This Row],[Site name]],Table3[],23))</f>
        <v/>
      </c>
      <c r="AA130" t="str">
        <f>IF(VLOOKUP(Table356[[#This Row],[Site name]],Table3[],24)=0,"",VLOOKUP(Table356[[#This Row],[Site name]],Table3[],24))</f>
        <v/>
      </c>
      <c r="AB130" t="str">
        <f>IF(VLOOKUP(Table356[[#This Row],[Site name]],Table3[],25)=0,"",VLOOKUP(Table356[[#This Row],[Site name]],Table3[],25))</f>
        <v/>
      </c>
      <c r="AC130" t="str">
        <f>IF(VLOOKUP(Table356[[#This Row],[Site name]],Table3[],26)=0,"",VLOOKUP(Table356[[#This Row],[Site name]],Table3[],26))</f>
        <v/>
      </c>
      <c r="AD130">
        <f>IF(VLOOKUP(Table356[[#This Row],[Site name]],Table3[],27)=0,"",VLOOKUP(Table356[[#This Row],[Site name]],Table3[],27))</f>
        <v>50</v>
      </c>
      <c r="AE130">
        <f>IF(VLOOKUP(Table356[[#This Row],[Site name]],Table3[],28)=0,"",VLOOKUP(Table356[[#This Row],[Site name]],Table3[],28))</f>
        <v>46</v>
      </c>
      <c r="AF130" t="str">
        <f>IF(VLOOKUP(Table356[[#This Row],[Site name]],Table3[],29)=0,"",VLOOKUP(Table356[[#This Row],[Site name]],Table3[],29))</f>
        <v/>
      </c>
      <c r="AG130" t="str">
        <f>IF(VLOOKUP(Table356[[#This Row],[Site name]],Table3[],30)=0,"",VLOOKUP(Table356[[#This Row],[Site name]],Table3[],30))</f>
        <v/>
      </c>
      <c r="AH130" t="str">
        <f>IF(VLOOKUP(Table356[[#This Row],[Site name]],Table3[],31)=0,"",VLOOKUP(Table356[[#This Row],[Site name]],Table3[],31))</f>
        <v/>
      </c>
      <c r="AI130" t="str">
        <f>IF(VLOOKUP(Table356[[#This Row],[Site name]],Table3[],32)=0,"",VLOOKUP(Table356[[#This Row],[Site name]],Table3[],32))</f>
        <v>Hoare Lea</v>
      </c>
      <c r="AJ130" t="str">
        <f>IF(VLOOKUP(Table356[[#This Row],[Site name]],Table3[],33)=0,"",VLOOKUP(Table356[[#This Row],[Site name]],Table3[],33))</f>
        <v/>
      </c>
      <c r="AK130" t="str">
        <f>IF(VLOOKUP(Table356[[#This Row],[Site name]],Table3[],34)=0,"",VLOOKUP(Table356[[#This Row],[Site name]],Table3[],34))</f>
        <v/>
      </c>
      <c r="AL130" t="str">
        <f>IF(VLOOKUP(Table356[[#This Row],[Site name]],Table3[],35)=0,"",VLOOKUP(Table356[[#This Row],[Site name]],Table3[],35))</f>
        <v/>
      </c>
      <c r="AM130" t="str">
        <f>IF(VLOOKUP(Table356[[#This Row],[Site name]],Table3[],36)=0,"",VLOOKUP(Table356[[#This Row],[Site name]],Table3[],36))</f>
        <v/>
      </c>
      <c r="AN130" t="str">
        <f>IF(VLOOKUP(Table356[[#This Row],[Site name]],Table3[],37)=0,"",VLOOKUP(Table356[[#This Row],[Site name]],Table3[],37))</f>
        <v>Project 74</v>
      </c>
      <c r="AO130" s="188">
        <f>VLOOKUP(Table356[[#This Row],[Site name]],Table3[],38)</f>
        <v>1</v>
      </c>
      <c r="AP130" s="197">
        <f>VLOOKUP(Table356[[#This Row],[Site name]],Table3[],39)</f>
        <v>1</v>
      </c>
    </row>
    <row r="131" spans="2:42">
      <c r="B131" t="s">
        <v>144</v>
      </c>
      <c r="C131" t="s">
        <v>983</v>
      </c>
      <c r="E131" t="str">
        <f>IF(VLOOKUP(Table356[[#This Row],[Site name]],Table3[],2)=0,"",VLOOKUP(Table356[[#This Row],[Site name]],Table3[],2))</f>
        <v>City of London</v>
      </c>
      <c r="F131" t="str">
        <f>IF(VLOOKUP(Table356[[#This Row],[Site name]],Table3[],3)=0,"",VLOOKUP(Table356[[#This Row],[Site name]],Table3[],3))</f>
        <v>EC3A 5AR</v>
      </c>
      <c r="G131" t="str">
        <f>IF(VLOOKUP(Table356[[#This Row],[Site name]],Table3[],4)=0,"",VLOOKUP(Table356[[#This Row],[Site name]],Table3[],4))</f>
        <v>20/00848/FULEIA</v>
      </c>
      <c r="H131" t="str">
        <f>IF(VLOOKUP(Table356[[#This Row],[Site name]],Table3[],5)=0,"",VLOOKUP(Table356[[#This Row],[Site name]],Table3[],5))</f>
        <v>Planning Portal</v>
      </c>
      <c r="I131" s="185" t="str">
        <f>IF(VLOOKUP(Table356[[#This Row],[Site name]],Table3[],6)=0,"",VLOOKUP(Table356[[#This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31" s="185">
        <f>IF(VLOOKUP(Table356[[#This Row],[Site name]],Table3[],7)=0,"",VLOOKUP(Table356[[#This Row],[Site name]],Table3[],7))</f>
        <v>44132</v>
      </c>
      <c r="K131" s="185" t="str">
        <f>IF(VLOOKUP(Table356[[#This Row],[Site name]],Table3[],8)=0,"",VLOOKUP(Table356[[#This Row],[Site name]],Table3[],8))</f>
        <v/>
      </c>
      <c r="L131" t="str">
        <f>IF(VLOOKUP(Table356[[#This Row],[Site name]],Table3[],9)=0,"",VLOOKUP(Table356[[#This Row],[Site name]],Table3[],9))</f>
        <v/>
      </c>
      <c r="M131" t="str">
        <f>IF(VLOOKUP(Table356[[#This Row],[Site name]],Table3[],10)=0,"",VLOOKUP(Table356[[#This Row],[Site name]],Table3[],10))</f>
        <v>Office &amp; Retail</v>
      </c>
      <c r="N131" t="str">
        <f>IF(VLOOKUP(Table356[[#This Row],[Site name]],Table3[],11)=0,"",VLOOKUP(Table356[[#This Row],[Site name]],Table3[],11))</f>
        <v/>
      </c>
      <c r="O131" t="str">
        <f>IF(VLOOKUP(Table356[[#This Row],[Site name]],Table3[],12)=0,"",VLOOKUP(Table356[[#This Row],[Site name]],Table3[],12))</f>
        <v>New Build</v>
      </c>
      <c r="P131" t="str">
        <f>IF(VLOOKUP(Table356[[#This Row],[Site name]],Table3[],13)=0,"",VLOOKUP(Table356[[#This Row],[Site name]],Table3[],13))</f>
        <v/>
      </c>
      <c r="Q131" t="str">
        <f>IF(VLOOKUP(Table356[[#This Row],[Site name]],Table3[],14)=0,"",VLOOKUP(Table356[[#This Row],[Site name]],Table3[],14))</f>
        <v/>
      </c>
      <c r="R131" s="197" t="str">
        <f>IF(VLOOKUP(Table356[[#This Row],[Site name]],Table3[],15)="","",VLOOKUP(Table356[[#This Row],[Site name]],Table3[],15))</f>
        <v/>
      </c>
      <c r="S131" s="197">
        <f>IF(VLOOKUP(Table356[[#This Row],[Site name]],Table3[],16)=0,"",VLOOKUP(Table356[[#This Row],[Site name]],Table3[],16))</f>
        <v>30170</v>
      </c>
      <c r="T131" s="196" t="str">
        <f>IF(VLOOKUP(Table356[[#This Row],[Site name]],Table3[],17)="","",VLOOKUP(Table356[[#This Row],[Site name]],Table3[],17))</f>
        <v/>
      </c>
      <c r="U131" s="187" t="str">
        <f>IF(VLOOKUP(Table356[[#This Row],[Site name]],Table3[],18)="","",VLOOKUP(Table356[[#This Row],[Site name]],Table3[],18))</f>
        <v/>
      </c>
      <c r="V131" s="197">
        <f>IF(VLOOKUP(Table356[[#This Row],[Site name]],Table3[],19)="","",VLOOKUP(Table356[[#This Row],[Site name]],Table3[],19))</f>
        <v>30170</v>
      </c>
      <c r="W131" t="str">
        <f>IF(VLOOKUP(Table356[[#This Row],[Site name]],Table3[],20)=0,"",VLOOKUP(Table356[[#This Row],[Site name]],Table3[],20))</f>
        <v/>
      </c>
      <c r="X131" t="str">
        <f>IF(VLOOKUP(Table356[[#This Row],[Site name]],Table3[],21)=0,"",VLOOKUP(Table356[[#This Row],[Site name]],Table3[],21))</f>
        <v/>
      </c>
      <c r="Y131" t="str">
        <f>IF(VLOOKUP(Table356[[#This Row],[Site name]],Table3[],22)=0,"",VLOOKUP(Table356[[#This Row],[Site name]],Table3[],22))</f>
        <v/>
      </c>
      <c r="Z131" t="str">
        <f>IF(VLOOKUP(Table356[[#This Row],[Site name]],Table3[],23)=0,"",VLOOKUP(Table356[[#This Row],[Site name]],Table3[],23))</f>
        <v/>
      </c>
      <c r="AA131" t="str">
        <f>IF(VLOOKUP(Table356[[#This Row],[Site name]],Table3[],24)=0,"",VLOOKUP(Table356[[#This Row],[Site name]],Table3[],24))</f>
        <v/>
      </c>
      <c r="AB131" t="str">
        <f>IF(VLOOKUP(Table356[[#This Row],[Site name]],Table3[],25)=0,"",VLOOKUP(Table356[[#This Row],[Site name]],Table3[],25))</f>
        <v/>
      </c>
      <c r="AC131" t="str">
        <f>IF(VLOOKUP(Table356[[#This Row],[Site name]],Table3[],26)=0,"",VLOOKUP(Table356[[#This Row],[Site name]],Table3[],26))</f>
        <v/>
      </c>
      <c r="AD131">
        <f>IF(VLOOKUP(Table356[[#This Row],[Site name]],Table3[],27)=0,"",VLOOKUP(Table356[[#This Row],[Site name]],Table3[],27))</f>
        <v>50</v>
      </c>
      <c r="AE131">
        <f>IF(VLOOKUP(Table356[[#This Row],[Site name]],Table3[],28)=0,"",VLOOKUP(Table356[[#This Row],[Site name]],Table3[],28))</f>
        <v>46</v>
      </c>
      <c r="AF131" t="str">
        <f>IF(VLOOKUP(Table356[[#This Row],[Site name]],Table3[],29)=0,"",VLOOKUP(Table356[[#This Row],[Site name]],Table3[],29))</f>
        <v/>
      </c>
      <c r="AG131" t="str">
        <f>IF(VLOOKUP(Table356[[#This Row],[Site name]],Table3[],30)=0,"",VLOOKUP(Table356[[#This Row],[Site name]],Table3[],30))</f>
        <v/>
      </c>
      <c r="AH131" t="str">
        <f>IF(VLOOKUP(Table356[[#This Row],[Site name]],Table3[],31)=0,"",VLOOKUP(Table356[[#This Row],[Site name]],Table3[],31))</f>
        <v/>
      </c>
      <c r="AI131" t="str">
        <f>IF(VLOOKUP(Table356[[#This Row],[Site name]],Table3[],32)=0,"",VLOOKUP(Table356[[#This Row],[Site name]],Table3[],32))</f>
        <v>Hoare Lea</v>
      </c>
      <c r="AJ131" t="str">
        <f>IF(VLOOKUP(Table356[[#This Row],[Site name]],Table3[],33)=0,"",VLOOKUP(Table356[[#This Row],[Site name]],Table3[],33))</f>
        <v/>
      </c>
      <c r="AK131" t="str">
        <f>IF(VLOOKUP(Table356[[#This Row],[Site name]],Table3[],34)=0,"",VLOOKUP(Table356[[#This Row],[Site name]],Table3[],34))</f>
        <v/>
      </c>
      <c r="AL131" t="str">
        <f>IF(VLOOKUP(Table356[[#This Row],[Site name]],Table3[],35)=0,"",VLOOKUP(Table356[[#This Row],[Site name]],Table3[],35))</f>
        <v/>
      </c>
      <c r="AM131" t="str">
        <f>IF(VLOOKUP(Table356[[#This Row],[Site name]],Table3[],36)=0,"",VLOOKUP(Table356[[#This Row],[Site name]],Table3[],36))</f>
        <v/>
      </c>
      <c r="AN131" t="str">
        <f>IF(VLOOKUP(Table356[[#This Row],[Site name]],Table3[],37)=0,"",VLOOKUP(Table356[[#This Row],[Site name]],Table3[],37))</f>
        <v>Project 74</v>
      </c>
      <c r="AO131" s="188">
        <f>VLOOKUP(Table356[[#This Row],[Site name]],Table3[],38)</f>
        <v>1</v>
      </c>
      <c r="AP131" s="197">
        <f>VLOOKUP(Table356[[#This Row],[Site name]],Table3[],39)</f>
        <v>1</v>
      </c>
    </row>
    <row r="132" spans="2:42">
      <c r="B132" t="s">
        <v>382</v>
      </c>
      <c r="C132" t="s">
        <v>983</v>
      </c>
      <c r="D132">
        <v>257</v>
      </c>
      <c r="E132" t="str">
        <f>IF(VLOOKUP(Table356[[#This Row],[Site name]],Table3[],2)=0,"",VLOOKUP(Table356[[#This Row],[Site name]],Table3[],2))</f>
        <v>Kensington and Chelsea</v>
      </c>
      <c r="F132" t="str">
        <f>IF(VLOOKUP(Table356[[#This Row],[Site name]],Table3[],3)=0,"",VLOOKUP(Table356[[#This Row],[Site name]],Table3[],3))</f>
        <v>W10 5AP</v>
      </c>
      <c r="G132" t="str">
        <f>IF(VLOOKUP(Table356[[#This Row],[Site name]],Table3[],4)=0,"",VLOOKUP(Table356[[#This Row],[Site name]],Table3[],4))</f>
        <v>PP/22/07709</v>
      </c>
      <c r="H132" t="str">
        <f>IF(VLOOKUP(Table356[[#This Row],[Site name]],Table3[],5)=0,"",VLOOKUP(Table356[[#This Row],[Site name]],Table3[],5))</f>
        <v>Planning Portal</v>
      </c>
      <c r="I132" s="185" t="str">
        <f>IF(VLOOKUP(Table356[[#This Row],[Site name]],Table3[],6)=0,"",VLOOKUP(Table356[[#This Row],[Site name]],Table3[],6))</f>
        <v>Erection of 2 buildings with groundfloor connection</v>
      </c>
      <c r="J132" s="185">
        <f>IF(VLOOKUP(Table356[[#This Row],[Site name]],Table3[],7)=0,"",VLOOKUP(Table356[[#This Row],[Site name]],Table3[],7))</f>
        <v>45253</v>
      </c>
      <c r="K132" s="185" t="str">
        <f>IF(VLOOKUP(Table356[[#This Row],[Site name]],Table3[],8)=0,"",VLOOKUP(Table356[[#This Row],[Site name]],Table3[],8))</f>
        <v/>
      </c>
      <c r="L132" t="str">
        <f>IF(VLOOKUP(Table356[[#This Row],[Site name]],Table3[],9)=0,"",VLOOKUP(Table356[[#This Row],[Site name]],Table3[],9))</f>
        <v/>
      </c>
      <c r="M132" t="str">
        <f>IF(VLOOKUP(Table356[[#This Row],[Site name]],Table3[],10)=0,"",VLOOKUP(Table356[[#This Row],[Site name]],Table3[],10))</f>
        <v>Commercial &amp; Residential</v>
      </c>
      <c r="N132" t="str">
        <f>IF(VLOOKUP(Table356[[#This Row],[Site name]],Table3[],11)=0,"",VLOOKUP(Table356[[#This Row],[Site name]],Table3[],11))</f>
        <v/>
      </c>
      <c r="O132" t="str">
        <f>IF(VLOOKUP(Table356[[#This Row],[Site name]],Table3[],12)=0,"",VLOOKUP(Table356[[#This Row],[Site name]],Table3[],12))</f>
        <v>New Build</v>
      </c>
      <c r="P132" t="str">
        <f>IF(VLOOKUP(Table356[[#This Row],[Site name]],Table3[],13)=0,"",VLOOKUP(Table356[[#This Row],[Site name]],Table3[],13))</f>
        <v/>
      </c>
      <c r="Q132" t="str">
        <f>IF(VLOOKUP(Table356[[#This Row],[Site name]],Table3[],14)=0,"",VLOOKUP(Table356[[#This Row],[Site name]],Table3[],14))</f>
        <v/>
      </c>
      <c r="R132" s="197" t="str">
        <f>IF(VLOOKUP(Table356[[#This Row],[Site name]],Table3[],15)="","",VLOOKUP(Table356[[#This Row],[Site name]],Table3[],15))</f>
        <v/>
      </c>
      <c r="S132" s="197">
        <f>IF(VLOOKUP(Table356[[#This Row],[Site name]],Table3[],16)=0,"",VLOOKUP(Table356[[#This Row],[Site name]],Table3[],16))</f>
        <v>9450</v>
      </c>
      <c r="T132" s="196" t="str">
        <f>IF(VLOOKUP(Table356[[#This Row],[Site name]],Table3[],17)="","",VLOOKUP(Table356[[#This Row],[Site name]],Table3[],17))</f>
        <v/>
      </c>
      <c r="U132" s="187" t="str">
        <f>IF(VLOOKUP(Table356[[#This Row],[Site name]],Table3[],18)="","",VLOOKUP(Table356[[#This Row],[Site name]],Table3[],18))</f>
        <v/>
      </c>
      <c r="V132" s="197">
        <f>IF(VLOOKUP(Table356[[#This Row],[Site name]],Table3[],19)="","",VLOOKUP(Table356[[#This Row],[Site name]],Table3[],19))</f>
        <v>9450</v>
      </c>
      <c r="W132" t="str">
        <f>IF(VLOOKUP(Table356[[#This Row],[Site name]],Table3[],20)=0,"",VLOOKUP(Table356[[#This Row],[Site name]],Table3[],20))</f>
        <v/>
      </c>
      <c r="X132" t="str">
        <f>IF(VLOOKUP(Table356[[#This Row],[Site name]],Table3[],21)=0,"",VLOOKUP(Table356[[#This Row],[Site name]],Table3[],21))</f>
        <v/>
      </c>
      <c r="Y132" t="str">
        <f>IF(VLOOKUP(Table356[[#This Row],[Site name]],Table3[],22)=0,"",VLOOKUP(Table356[[#This Row],[Site name]],Table3[],22))</f>
        <v/>
      </c>
      <c r="Z132" t="str">
        <f>IF(VLOOKUP(Table356[[#This Row],[Site name]],Table3[],23)=0,"",VLOOKUP(Table356[[#This Row],[Site name]],Table3[],23))</f>
        <v/>
      </c>
      <c r="AA132" t="str">
        <f>IF(VLOOKUP(Table356[[#This Row],[Site name]],Table3[],24)=0,"",VLOOKUP(Table356[[#This Row],[Site name]],Table3[],24))</f>
        <v/>
      </c>
      <c r="AB132" t="str">
        <f>IF(VLOOKUP(Table356[[#This Row],[Site name]],Table3[],25)=0,"",VLOOKUP(Table356[[#This Row],[Site name]],Table3[],25))</f>
        <v/>
      </c>
      <c r="AC132" t="str">
        <f>IF(VLOOKUP(Table356[[#This Row],[Site name]],Table3[],26)=0,"",VLOOKUP(Table356[[#This Row],[Site name]],Table3[],26))</f>
        <v/>
      </c>
      <c r="AD132">
        <f>IF(VLOOKUP(Table356[[#This Row],[Site name]],Table3[],27)=0,"",VLOOKUP(Table356[[#This Row],[Site name]],Table3[],27))</f>
        <v>6</v>
      </c>
      <c r="AE132">
        <f>IF(VLOOKUP(Table356[[#This Row],[Site name]],Table3[],28)=0,"",VLOOKUP(Table356[[#This Row],[Site name]],Table3[],28))</f>
        <v>5</v>
      </c>
      <c r="AF132" t="str">
        <f>IF(VLOOKUP(Table356[[#This Row],[Site name]],Table3[],29)=0,"",VLOOKUP(Table356[[#This Row],[Site name]],Table3[],29))</f>
        <v/>
      </c>
      <c r="AG132" t="str">
        <f>IF(VLOOKUP(Table356[[#This Row],[Site name]],Table3[],30)=0,"",VLOOKUP(Table356[[#This Row],[Site name]],Table3[],30))</f>
        <v/>
      </c>
      <c r="AH132" t="str">
        <f>IF(VLOOKUP(Table356[[#This Row],[Site name]],Table3[],31)=0,"",VLOOKUP(Table356[[#This Row],[Site name]],Table3[],31))</f>
        <v/>
      </c>
      <c r="AI132" t="str">
        <f>IF(VLOOKUP(Table356[[#This Row],[Site name]],Table3[],32)=0,"",VLOOKUP(Table356[[#This Row],[Site name]],Table3[],32))</f>
        <v>XCO2</v>
      </c>
      <c r="AJ132" t="str">
        <f>IF(VLOOKUP(Table356[[#This Row],[Site name]],Table3[],33)=0,"",VLOOKUP(Table356[[#This Row],[Site name]],Table3[],33))</f>
        <v/>
      </c>
      <c r="AK132" t="str">
        <f>IF(VLOOKUP(Table356[[#This Row],[Site name]],Table3[],34)=0,"",VLOOKUP(Table356[[#This Row],[Site name]],Table3[],34))</f>
        <v/>
      </c>
      <c r="AL132" t="str">
        <f>IF(VLOOKUP(Table356[[#This Row],[Site name]],Table3[],35)=0,"",VLOOKUP(Table356[[#This Row],[Site name]],Table3[],35))</f>
        <v/>
      </c>
      <c r="AM132" t="str">
        <f>IF(VLOOKUP(Table356[[#This Row],[Site name]],Table3[],36)=0,"",VLOOKUP(Table356[[#This Row],[Site name]],Table3[],36))</f>
        <v/>
      </c>
      <c r="AN132" t="str">
        <f>IF(VLOOKUP(Table356[[#This Row],[Site name]],Table3[],37)=0,"",VLOOKUP(Table356[[#This Row],[Site name]],Table3[],37))</f>
        <v>Project 75</v>
      </c>
      <c r="AO132" s="188">
        <f>VLOOKUP(Table356[[#This Row],[Site name]],Table3[],38)</f>
        <v>1</v>
      </c>
      <c r="AP132" s="197">
        <f>VLOOKUP(Table356[[#This Row],[Site name]],Table3[],39)</f>
        <v>1</v>
      </c>
    </row>
    <row r="133" spans="2:42">
      <c r="B133" t="s">
        <v>382</v>
      </c>
      <c r="C133" t="s">
        <v>982</v>
      </c>
      <c r="D133">
        <v>488</v>
      </c>
      <c r="E133" t="str">
        <f>IF(VLOOKUP(Table356[[#This Row],[Site name]],Table3[],2)=0,"",VLOOKUP(Table356[[#This Row],[Site name]],Table3[],2))</f>
        <v>Kensington and Chelsea</v>
      </c>
      <c r="F133" t="str">
        <f>IF(VLOOKUP(Table356[[#This Row],[Site name]],Table3[],3)=0,"",VLOOKUP(Table356[[#This Row],[Site name]],Table3[],3))</f>
        <v>W10 5AP</v>
      </c>
      <c r="G133" t="str">
        <f>IF(VLOOKUP(Table356[[#This Row],[Site name]],Table3[],4)=0,"",VLOOKUP(Table356[[#This Row],[Site name]],Table3[],4))</f>
        <v>PP/22/07709</v>
      </c>
      <c r="H133" t="str">
        <f>IF(VLOOKUP(Table356[[#This Row],[Site name]],Table3[],5)=0,"",VLOOKUP(Table356[[#This Row],[Site name]],Table3[],5))</f>
        <v>Planning Portal</v>
      </c>
      <c r="I133" s="185" t="str">
        <f>IF(VLOOKUP(Table356[[#This Row],[Site name]],Table3[],6)=0,"",VLOOKUP(Table356[[#This Row],[Site name]],Table3[],6))</f>
        <v>Erection of 2 buildings with groundfloor connection</v>
      </c>
      <c r="J133" s="185">
        <f>IF(VLOOKUP(Table356[[#This Row],[Site name]],Table3[],7)=0,"",VLOOKUP(Table356[[#This Row],[Site name]],Table3[],7))</f>
        <v>45253</v>
      </c>
      <c r="K133" s="185" t="str">
        <f>IF(VLOOKUP(Table356[[#This Row],[Site name]],Table3[],8)=0,"",VLOOKUP(Table356[[#This Row],[Site name]],Table3[],8))</f>
        <v/>
      </c>
      <c r="L133" t="str">
        <f>IF(VLOOKUP(Table356[[#This Row],[Site name]],Table3[],9)=0,"",VLOOKUP(Table356[[#This Row],[Site name]],Table3[],9))</f>
        <v/>
      </c>
      <c r="M133" t="str">
        <f>IF(VLOOKUP(Table356[[#This Row],[Site name]],Table3[],10)=0,"",VLOOKUP(Table356[[#This Row],[Site name]],Table3[],10))</f>
        <v>Commercial &amp; Residential</v>
      </c>
      <c r="N133" t="str">
        <f>IF(VLOOKUP(Table356[[#This Row],[Site name]],Table3[],11)=0,"",VLOOKUP(Table356[[#This Row],[Site name]],Table3[],11))</f>
        <v/>
      </c>
      <c r="O133" t="str">
        <f>IF(VLOOKUP(Table356[[#This Row],[Site name]],Table3[],12)=0,"",VLOOKUP(Table356[[#This Row],[Site name]],Table3[],12))</f>
        <v>New Build</v>
      </c>
      <c r="P133" t="str">
        <f>IF(VLOOKUP(Table356[[#This Row],[Site name]],Table3[],13)=0,"",VLOOKUP(Table356[[#This Row],[Site name]],Table3[],13))</f>
        <v/>
      </c>
      <c r="Q133" t="str">
        <f>IF(VLOOKUP(Table356[[#This Row],[Site name]],Table3[],14)=0,"",VLOOKUP(Table356[[#This Row],[Site name]],Table3[],14))</f>
        <v/>
      </c>
      <c r="R133" s="197" t="str">
        <f>IF(VLOOKUP(Table356[[#This Row],[Site name]],Table3[],15)="","",VLOOKUP(Table356[[#This Row],[Site name]],Table3[],15))</f>
        <v/>
      </c>
      <c r="S133" s="197">
        <f>IF(VLOOKUP(Table356[[#This Row],[Site name]],Table3[],16)=0,"",VLOOKUP(Table356[[#This Row],[Site name]],Table3[],16))</f>
        <v>9450</v>
      </c>
      <c r="T133" s="196" t="str">
        <f>IF(VLOOKUP(Table356[[#This Row],[Site name]],Table3[],17)="","",VLOOKUP(Table356[[#This Row],[Site name]],Table3[],17))</f>
        <v/>
      </c>
      <c r="U133" s="187" t="str">
        <f>IF(VLOOKUP(Table356[[#This Row],[Site name]],Table3[],18)="","",VLOOKUP(Table356[[#This Row],[Site name]],Table3[],18))</f>
        <v/>
      </c>
      <c r="V133" s="197">
        <f>IF(VLOOKUP(Table356[[#This Row],[Site name]],Table3[],19)="","",VLOOKUP(Table356[[#This Row],[Site name]],Table3[],19))</f>
        <v>9450</v>
      </c>
      <c r="W133" t="str">
        <f>IF(VLOOKUP(Table356[[#This Row],[Site name]],Table3[],20)=0,"",VLOOKUP(Table356[[#This Row],[Site name]],Table3[],20))</f>
        <v/>
      </c>
      <c r="X133" t="str">
        <f>IF(VLOOKUP(Table356[[#This Row],[Site name]],Table3[],21)=0,"",VLOOKUP(Table356[[#This Row],[Site name]],Table3[],21))</f>
        <v/>
      </c>
      <c r="Y133" t="str">
        <f>IF(VLOOKUP(Table356[[#This Row],[Site name]],Table3[],22)=0,"",VLOOKUP(Table356[[#This Row],[Site name]],Table3[],22))</f>
        <v/>
      </c>
      <c r="Z133" t="str">
        <f>IF(VLOOKUP(Table356[[#This Row],[Site name]],Table3[],23)=0,"",VLOOKUP(Table356[[#This Row],[Site name]],Table3[],23))</f>
        <v/>
      </c>
      <c r="AA133" t="str">
        <f>IF(VLOOKUP(Table356[[#This Row],[Site name]],Table3[],24)=0,"",VLOOKUP(Table356[[#This Row],[Site name]],Table3[],24))</f>
        <v/>
      </c>
      <c r="AB133" t="str">
        <f>IF(VLOOKUP(Table356[[#This Row],[Site name]],Table3[],25)=0,"",VLOOKUP(Table356[[#This Row],[Site name]],Table3[],25))</f>
        <v/>
      </c>
      <c r="AC133" t="str">
        <f>IF(VLOOKUP(Table356[[#This Row],[Site name]],Table3[],26)=0,"",VLOOKUP(Table356[[#This Row],[Site name]],Table3[],26))</f>
        <v/>
      </c>
      <c r="AD133">
        <f>IF(VLOOKUP(Table356[[#This Row],[Site name]],Table3[],27)=0,"",VLOOKUP(Table356[[#This Row],[Site name]],Table3[],27))</f>
        <v>6</v>
      </c>
      <c r="AE133">
        <f>IF(VLOOKUP(Table356[[#This Row],[Site name]],Table3[],28)=0,"",VLOOKUP(Table356[[#This Row],[Site name]],Table3[],28))</f>
        <v>5</v>
      </c>
      <c r="AF133" t="str">
        <f>IF(VLOOKUP(Table356[[#This Row],[Site name]],Table3[],29)=0,"",VLOOKUP(Table356[[#This Row],[Site name]],Table3[],29))</f>
        <v/>
      </c>
      <c r="AG133" t="str">
        <f>IF(VLOOKUP(Table356[[#This Row],[Site name]],Table3[],30)=0,"",VLOOKUP(Table356[[#This Row],[Site name]],Table3[],30))</f>
        <v/>
      </c>
      <c r="AH133" t="str">
        <f>IF(VLOOKUP(Table356[[#This Row],[Site name]],Table3[],31)=0,"",VLOOKUP(Table356[[#This Row],[Site name]],Table3[],31))</f>
        <v/>
      </c>
      <c r="AI133" t="str">
        <f>IF(VLOOKUP(Table356[[#This Row],[Site name]],Table3[],32)=0,"",VLOOKUP(Table356[[#This Row],[Site name]],Table3[],32))</f>
        <v>XCO2</v>
      </c>
      <c r="AJ133" t="str">
        <f>IF(VLOOKUP(Table356[[#This Row],[Site name]],Table3[],33)=0,"",VLOOKUP(Table356[[#This Row],[Site name]],Table3[],33))</f>
        <v/>
      </c>
      <c r="AK133" t="str">
        <f>IF(VLOOKUP(Table356[[#This Row],[Site name]],Table3[],34)=0,"",VLOOKUP(Table356[[#This Row],[Site name]],Table3[],34))</f>
        <v/>
      </c>
      <c r="AL133" t="str">
        <f>IF(VLOOKUP(Table356[[#This Row],[Site name]],Table3[],35)=0,"",VLOOKUP(Table356[[#This Row],[Site name]],Table3[],35))</f>
        <v/>
      </c>
      <c r="AM133" t="str">
        <f>IF(VLOOKUP(Table356[[#This Row],[Site name]],Table3[],36)=0,"",VLOOKUP(Table356[[#This Row],[Site name]],Table3[],36))</f>
        <v/>
      </c>
      <c r="AN133" t="str">
        <f>IF(VLOOKUP(Table356[[#This Row],[Site name]],Table3[],37)=0,"",VLOOKUP(Table356[[#This Row],[Site name]],Table3[],37))</f>
        <v>Project 75</v>
      </c>
      <c r="AO133" s="188">
        <f>VLOOKUP(Table356[[#This Row],[Site name]],Table3[],38)</f>
        <v>1</v>
      </c>
      <c r="AP133" s="197">
        <f>VLOOKUP(Table356[[#This Row],[Site name]],Table3[],39)</f>
        <v>1</v>
      </c>
    </row>
    <row r="134" spans="2:42">
      <c r="B134" t="s">
        <v>383</v>
      </c>
      <c r="C134" t="s">
        <v>983</v>
      </c>
      <c r="D134">
        <v>822</v>
      </c>
      <c r="E134" t="str">
        <f>IF(VLOOKUP(Table356[[#This Row],[Site name]],Table3[],2)=0,"",VLOOKUP(Table356[[#This Row],[Site name]],Table3[],2))</f>
        <v>Southwark</v>
      </c>
      <c r="F134" t="str">
        <f>IF(VLOOKUP(Table356[[#This Row],[Site name]],Table3[],3)=0,"",VLOOKUP(Table356[[#This Row],[Site name]],Table3[],3))</f>
        <v>SE16 7PJ</v>
      </c>
      <c r="G134" t="str">
        <f>IF(VLOOKUP(Table356[[#This Row],[Site name]],Table3[],4)=0,"",VLOOKUP(Table356[[#This Row],[Site name]],Table3[],4))</f>
        <v>21/AP/2655</v>
      </c>
      <c r="H134" t="str">
        <f>IF(VLOOKUP(Table356[[#This Row],[Site name]],Table3[],5)=0,"",VLOOKUP(Table356[[#This Row],[Site name]],Table3[],5))</f>
        <v>Planning Portal</v>
      </c>
      <c r="I134" s="185" t="str">
        <f>IF(VLOOKUP(Table356[[#This Row],[Site name]],Table3[],6)=0,"",VLOOKUP(Table356[[#This Row],[Site name]],Table3[],6))</f>
        <v>Plot A1 and A2 share basements. Ground plus mezzanine and 24 storeys</v>
      </c>
      <c r="J134" s="185">
        <f>IF(VLOOKUP(Table356[[#This Row],[Site name]],Table3[],7)=0,"",VLOOKUP(Table356[[#This Row],[Site name]],Table3[],7))</f>
        <v>44846</v>
      </c>
      <c r="K134" s="185" t="str">
        <f>IF(VLOOKUP(Table356[[#This Row],[Site name]],Table3[],8)=0,"",VLOOKUP(Table356[[#This Row],[Site name]],Table3[],8))</f>
        <v/>
      </c>
      <c r="L134" t="str">
        <f>IF(VLOOKUP(Table356[[#This Row],[Site name]],Table3[],9)=0,"",VLOOKUP(Table356[[#This Row],[Site name]],Table3[],9))</f>
        <v/>
      </c>
      <c r="M134" t="str">
        <f>IF(VLOOKUP(Table356[[#This Row],[Site name]],Table3[],10)=0,"",VLOOKUP(Table356[[#This Row],[Site name]],Table3[],10))</f>
        <v>Office</v>
      </c>
      <c r="N134" t="str">
        <f>IF(VLOOKUP(Table356[[#This Row],[Site name]],Table3[],11)=0,"",VLOOKUP(Table356[[#This Row],[Site name]],Table3[],11))</f>
        <v/>
      </c>
      <c r="O134" t="str">
        <f>IF(VLOOKUP(Table356[[#This Row],[Site name]],Table3[],12)=0,"",VLOOKUP(Table356[[#This Row],[Site name]],Table3[],12))</f>
        <v>New Build</v>
      </c>
      <c r="P134" t="str">
        <f>IF(VLOOKUP(Table356[[#This Row],[Site name]],Table3[],13)=0,"",VLOOKUP(Table356[[#This Row],[Site name]],Table3[],13))</f>
        <v/>
      </c>
      <c r="Q134" t="str">
        <f>IF(VLOOKUP(Table356[[#This Row],[Site name]],Table3[],14)=0,"",VLOOKUP(Table356[[#This Row],[Site name]],Table3[],14))</f>
        <v/>
      </c>
      <c r="R134" s="197" t="str">
        <f>IF(VLOOKUP(Table356[[#This Row],[Site name]],Table3[],15)="","",VLOOKUP(Table356[[#This Row],[Site name]],Table3[],15))</f>
        <v/>
      </c>
      <c r="S134" s="197">
        <f>IF(VLOOKUP(Table356[[#This Row],[Site name]],Table3[],16)=0,"",VLOOKUP(Table356[[#This Row],[Site name]],Table3[],16))</f>
        <v>61551</v>
      </c>
      <c r="T134" s="196" t="str">
        <f>IF(VLOOKUP(Table356[[#This Row],[Site name]],Table3[],17)="","",VLOOKUP(Table356[[#This Row],[Site name]],Table3[],17))</f>
        <v/>
      </c>
      <c r="U134" s="187" t="str">
        <f>IF(VLOOKUP(Table356[[#This Row],[Site name]],Table3[],18)="","",VLOOKUP(Table356[[#This Row],[Site name]],Table3[],18))</f>
        <v/>
      </c>
      <c r="V134" s="197">
        <f>IF(VLOOKUP(Table356[[#This Row],[Site name]],Table3[],19)="","",VLOOKUP(Table356[[#This Row],[Site name]],Table3[],19))</f>
        <v>61551</v>
      </c>
      <c r="W134" t="str">
        <f>IF(VLOOKUP(Table356[[#This Row],[Site name]],Table3[],20)=0,"",VLOOKUP(Table356[[#This Row],[Site name]],Table3[],20))</f>
        <v/>
      </c>
      <c r="X134" t="str">
        <f>IF(VLOOKUP(Table356[[#This Row],[Site name]],Table3[],21)=0,"",VLOOKUP(Table356[[#This Row],[Site name]],Table3[],21))</f>
        <v/>
      </c>
      <c r="Y134" t="str">
        <f>IF(VLOOKUP(Table356[[#This Row],[Site name]],Table3[],22)=0,"",VLOOKUP(Table356[[#This Row],[Site name]],Table3[],22))</f>
        <v/>
      </c>
      <c r="Z134" t="str">
        <f>IF(VLOOKUP(Table356[[#This Row],[Site name]],Table3[],23)=0,"",VLOOKUP(Table356[[#This Row],[Site name]],Table3[],23))</f>
        <v/>
      </c>
      <c r="AA134" t="str">
        <f>IF(VLOOKUP(Table356[[#This Row],[Site name]],Table3[],24)=0,"",VLOOKUP(Table356[[#This Row],[Site name]],Table3[],24))</f>
        <v/>
      </c>
      <c r="AB134" t="str">
        <f>IF(VLOOKUP(Table356[[#This Row],[Site name]],Table3[],25)=0,"",VLOOKUP(Table356[[#This Row],[Site name]],Table3[],25))</f>
        <v/>
      </c>
      <c r="AC134" t="str">
        <f>IF(VLOOKUP(Table356[[#This Row],[Site name]],Table3[],26)=0,"",VLOOKUP(Table356[[#This Row],[Site name]],Table3[],26))</f>
        <v/>
      </c>
      <c r="AD134">
        <f>IF(VLOOKUP(Table356[[#This Row],[Site name]],Table3[],27)=0,"",VLOOKUP(Table356[[#This Row],[Site name]],Table3[],27))</f>
        <v>25</v>
      </c>
      <c r="AE134">
        <f>IF(VLOOKUP(Table356[[#This Row],[Site name]],Table3[],28)=0,"",VLOOKUP(Table356[[#This Row],[Site name]],Table3[],28))</f>
        <v>24</v>
      </c>
      <c r="AF134" t="str">
        <f>IF(VLOOKUP(Table356[[#This Row],[Site name]],Table3[],29)=0,"",VLOOKUP(Table356[[#This Row],[Site name]],Table3[],29))</f>
        <v/>
      </c>
      <c r="AG134" t="str">
        <f>IF(VLOOKUP(Table356[[#This Row],[Site name]],Table3[],30)=0,"",VLOOKUP(Table356[[#This Row],[Site name]],Table3[],30))</f>
        <v/>
      </c>
      <c r="AH134" t="str">
        <f>IF(VLOOKUP(Table356[[#This Row],[Site name]],Table3[],31)=0,"",VLOOKUP(Table356[[#This Row],[Site name]],Table3[],31))</f>
        <v/>
      </c>
      <c r="AI134" t="str">
        <f>IF(VLOOKUP(Table356[[#This Row],[Site name]],Table3[],32)=0,"",VLOOKUP(Table356[[#This Row],[Site name]],Table3[],32))</f>
        <v>Atelier Ten</v>
      </c>
      <c r="AJ134" t="str">
        <f>IF(VLOOKUP(Table356[[#This Row],[Site name]],Table3[],33)=0,"",VLOOKUP(Table356[[#This Row],[Site name]],Table3[],33))</f>
        <v/>
      </c>
      <c r="AK134" t="str">
        <f>IF(VLOOKUP(Table356[[#This Row],[Site name]],Table3[],34)=0,"",VLOOKUP(Table356[[#This Row],[Site name]],Table3[],34))</f>
        <v/>
      </c>
      <c r="AL134" t="str">
        <f>IF(VLOOKUP(Table356[[#This Row],[Site name]],Table3[],35)=0,"",VLOOKUP(Table356[[#This Row],[Site name]],Table3[],35))</f>
        <v/>
      </c>
      <c r="AM134" t="str">
        <f>IF(VLOOKUP(Table356[[#This Row],[Site name]],Table3[],36)=0,"",VLOOKUP(Table356[[#This Row],[Site name]],Table3[],36))</f>
        <v/>
      </c>
      <c r="AN134" t="str">
        <f>IF(VLOOKUP(Table356[[#This Row],[Site name]],Table3[],37)=0,"",VLOOKUP(Table356[[#This Row],[Site name]],Table3[],37))</f>
        <v>Project 76</v>
      </c>
      <c r="AO134" s="188">
        <f>VLOOKUP(Table356[[#This Row],[Site name]],Table3[],38)</f>
        <v>1</v>
      </c>
      <c r="AP134" s="197">
        <f>VLOOKUP(Table356[[#This Row],[Site name]],Table3[],39)</f>
        <v>1</v>
      </c>
    </row>
    <row r="135" spans="2:42">
      <c r="B135" t="s">
        <v>383</v>
      </c>
      <c r="C135" t="s">
        <v>982</v>
      </c>
      <c r="D135">
        <v>823</v>
      </c>
      <c r="E135" t="str">
        <f>IF(VLOOKUP(Table356[[#This Row],[Site name]],Table3[],2)=0,"",VLOOKUP(Table356[[#This Row],[Site name]],Table3[],2))</f>
        <v>Southwark</v>
      </c>
      <c r="F135" t="str">
        <f>IF(VLOOKUP(Table356[[#This Row],[Site name]],Table3[],3)=0,"",VLOOKUP(Table356[[#This Row],[Site name]],Table3[],3))</f>
        <v>SE16 7PJ</v>
      </c>
      <c r="G135" t="str">
        <f>IF(VLOOKUP(Table356[[#This Row],[Site name]],Table3[],4)=0,"",VLOOKUP(Table356[[#This Row],[Site name]],Table3[],4))</f>
        <v>21/AP/2655</v>
      </c>
      <c r="H135" t="str">
        <f>IF(VLOOKUP(Table356[[#This Row],[Site name]],Table3[],5)=0,"",VLOOKUP(Table356[[#This Row],[Site name]],Table3[],5))</f>
        <v>Planning Portal</v>
      </c>
      <c r="I135" s="185" t="str">
        <f>IF(VLOOKUP(Table356[[#This Row],[Site name]],Table3[],6)=0,"",VLOOKUP(Table356[[#This Row],[Site name]],Table3[],6))</f>
        <v>Plot A1 and A2 share basements. Ground plus mezzanine and 24 storeys</v>
      </c>
      <c r="J135" s="185">
        <f>IF(VLOOKUP(Table356[[#This Row],[Site name]],Table3[],7)=0,"",VLOOKUP(Table356[[#This Row],[Site name]],Table3[],7))</f>
        <v>44846</v>
      </c>
      <c r="K135" s="185" t="str">
        <f>IF(VLOOKUP(Table356[[#This Row],[Site name]],Table3[],8)=0,"",VLOOKUP(Table356[[#This Row],[Site name]],Table3[],8))</f>
        <v/>
      </c>
      <c r="L135" t="str">
        <f>IF(VLOOKUP(Table356[[#This Row],[Site name]],Table3[],9)=0,"",VLOOKUP(Table356[[#This Row],[Site name]],Table3[],9))</f>
        <v/>
      </c>
      <c r="M135" t="str">
        <f>IF(VLOOKUP(Table356[[#This Row],[Site name]],Table3[],10)=0,"",VLOOKUP(Table356[[#This Row],[Site name]],Table3[],10))</f>
        <v>Office</v>
      </c>
      <c r="N135" t="str">
        <f>IF(VLOOKUP(Table356[[#This Row],[Site name]],Table3[],11)=0,"",VLOOKUP(Table356[[#This Row],[Site name]],Table3[],11))</f>
        <v/>
      </c>
      <c r="O135" t="str">
        <f>IF(VLOOKUP(Table356[[#This Row],[Site name]],Table3[],12)=0,"",VLOOKUP(Table356[[#This Row],[Site name]],Table3[],12))</f>
        <v>New Build</v>
      </c>
      <c r="P135" t="str">
        <f>IF(VLOOKUP(Table356[[#This Row],[Site name]],Table3[],13)=0,"",VLOOKUP(Table356[[#This Row],[Site name]],Table3[],13))</f>
        <v/>
      </c>
      <c r="Q135" t="str">
        <f>IF(VLOOKUP(Table356[[#This Row],[Site name]],Table3[],14)=0,"",VLOOKUP(Table356[[#This Row],[Site name]],Table3[],14))</f>
        <v/>
      </c>
      <c r="R135" s="197" t="str">
        <f>IF(VLOOKUP(Table356[[#This Row],[Site name]],Table3[],15)="","",VLOOKUP(Table356[[#This Row],[Site name]],Table3[],15))</f>
        <v/>
      </c>
      <c r="S135" s="197">
        <f>IF(VLOOKUP(Table356[[#This Row],[Site name]],Table3[],16)=0,"",VLOOKUP(Table356[[#This Row],[Site name]],Table3[],16))</f>
        <v>61551</v>
      </c>
      <c r="T135" s="196" t="str">
        <f>IF(VLOOKUP(Table356[[#This Row],[Site name]],Table3[],17)="","",VLOOKUP(Table356[[#This Row],[Site name]],Table3[],17))</f>
        <v/>
      </c>
      <c r="U135" s="187" t="str">
        <f>IF(VLOOKUP(Table356[[#This Row],[Site name]],Table3[],18)="","",VLOOKUP(Table356[[#This Row],[Site name]],Table3[],18))</f>
        <v/>
      </c>
      <c r="V135" s="197">
        <f>IF(VLOOKUP(Table356[[#This Row],[Site name]],Table3[],19)="","",VLOOKUP(Table356[[#This Row],[Site name]],Table3[],19))</f>
        <v>61551</v>
      </c>
      <c r="W135" t="str">
        <f>IF(VLOOKUP(Table356[[#This Row],[Site name]],Table3[],20)=0,"",VLOOKUP(Table356[[#This Row],[Site name]],Table3[],20))</f>
        <v/>
      </c>
      <c r="X135" t="str">
        <f>IF(VLOOKUP(Table356[[#This Row],[Site name]],Table3[],21)=0,"",VLOOKUP(Table356[[#This Row],[Site name]],Table3[],21))</f>
        <v/>
      </c>
      <c r="Y135" t="str">
        <f>IF(VLOOKUP(Table356[[#This Row],[Site name]],Table3[],22)=0,"",VLOOKUP(Table356[[#This Row],[Site name]],Table3[],22))</f>
        <v/>
      </c>
      <c r="Z135" t="str">
        <f>IF(VLOOKUP(Table356[[#This Row],[Site name]],Table3[],23)=0,"",VLOOKUP(Table356[[#This Row],[Site name]],Table3[],23))</f>
        <v/>
      </c>
      <c r="AA135" t="str">
        <f>IF(VLOOKUP(Table356[[#This Row],[Site name]],Table3[],24)=0,"",VLOOKUP(Table356[[#This Row],[Site name]],Table3[],24))</f>
        <v/>
      </c>
      <c r="AB135" t="str">
        <f>IF(VLOOKUP(Table356[[#This Row],[Site name]],Table3[],25)=0,"",VLOOKUP(Table356[[#This Row],[Site name]],Table3[],25))</f>
        <v/>
      </c>
      <c r="AC135" t="str">
        <f>IF(VLOOKUP(Table356[[#This Row],[Site name]],Table3[],26)=0,"",VLOOKUP(Table356[[#This Row],[Site name]],Table3[],26))</f>
        <v/>
      </c>
      <c r="AD135">
        <f>IF(VLOOKUP(Table356[[#This Row],[Site name]],Table3[],27)=0,"",VLOOKUP(Table356[[#This Row],[Site name]],Table3[],27))</f>
        <v>25</v>
      </c>
      <c r="AE135">
        <f>IF(VLOOKUP(Table356[[#This Row],[Site name]],Table3[],28)=0,"",VLOOKUP(Table356[[#This Row],[Site name]],Table3[],28))</f>
        <v>24</v>
      </c>
      <c r="AF135" t="str">
        <f>IF(VLOOKUP(Table356[[#This Row],[Site name]],Table3[],29)=0,"",VLOOKUP(Table356[[#This Row],[Site name]],Table3[],29))</f>
        <v/>
      </c>
      <c r="AG135" t="str">
        <f>IF(VLOOKUP(Table356[[#This Row],[Site name]],Table3[],30)=0,"",VLOOKUP(Table356[[#This Row],[Site name]],Table3[],30))</f>
        <v/>
      </c>
      <c r="AH135" t="str">
        <f>IF(VLOOKUP(Table356[[#This Row],[Site name]],Table3[],31)=0,"",VLOOKUP(Table356[[#This Row],[Site name]],Table3[],31))</f>
        <v/>
      </c>
      <c r="AI135" t="str">
        <f>IF(VLOOKUP(Table356[[#This Row],[Site name]],Table3[],32)=0,"",VLOOKUP(Table356[[#This Row],[Site name]],Table3[],32))</f>
        <v>Atelier Ten</v>
      </c>
      <c r="AJ135" t="str">
        <f>IF(VLOOKUP(Table356[[#This Row],[Site name]],Table3[],33)=0,"",VLOOKUP(Table356[[#This Row],[Site name]],Table3[],33))</f>
        <v/>
      </c>
      <c r="AK135" t="str">
        <f>IF(VLOOKUP(Table356[[#This Row],[Site name]],Table3[],34)=0,"",VLOOKUP(Table356[[#This Row],[Site name]],Table3[],34))</f>
        <v/>
      </c>
      <c r="AL135" t="str">
        <f>IF(VLOOKUP(Table356[[#This Row],[Site name]],Table3[],35)=0,"",VLOOKUP(Table356[[#This Row],[Site name]],Table3[],35))</f>
        <v/>
      </c>
      <c r="AM135" t="str">
        <f>IF(VLOOKUP(Table356[[#This Row],[Site name]],Table3[],36)=0,"",VLOOKUP(Table356[[#This Row],[Site name]],Table3[],36))</f>
        <v/>
      </c>
      <c r="AN135" t="str">
        <f>IF(VLOOKUP(Table356[[#This Row],[Site name]],Table3[],37)=0,"",VLOOKUP(Table356[[#This Row],[Site name]],Table3[],37))</f>
        <v>Project 76</v>
      </c>
      <c r="AO135" s="188">
        <f>VLOOKUP(Table356[[#This Row],[Site name]],Table3[],38)</f>
        <v>1</v>
      </c>
      <c r="AP135" s="197">
        <f>VLOOKUP(Table356[[#This Row],[Site name]],Table3[],39)</f>
        <v>1</v>
      </c>
    </row>
    <row r="136" spans="2:42">
      <c r="B136" t="s">
        <v>246</v>
      </c>
      <c r="C136" t="s">
        <v>983</v>
      </c>
      <c r="D136">
        <v>863</v>
      </c>
      <c r="E136" t="str">
        <f>IF(VLOOKUP(Table356[[#This Row],[Site name]],Table3[],2)=0,"",VLOOKUP(Table356[[#This Row],[Site name]],Table3[],2))</f>
        <v>Southwark</v>
      </c>
      <c r="F136" t="str">
        <f>IF(VLOOKUP(Table356[[#This Row],[Site name]],Table3[],3)=0,"",VLOOKUP(Table356[[#This Row],[Site name]],Table3[],3))</f>
        <v>SE16 7PJ</v>
      </c>
      <c r="G136" t="str">
        <f>IF(VLOOKUP(Table356[[#This Row],[Site name]],Table3[],4)=0,"",VLOOKUP(Table356[[#This Row],[Site name]],Table3[],4))</f>
        <v>23/AP/0565</v>
      </c>
      <c r="H136" t="str">
        <f>IF(VLOOKUP(Table356[[#This Row],[Site name]],Table3[],5)=0,"",VLOOKUP(Table356[[#This Row],[Site name]],Table3[],5))</f>
        <v>Planning Portal</v>
      </c>
      <c r="I136" s="185" t="str">
        <f>IF(VLOOKUP(Table356[[#This Row],[Site name]],Table3[],6)=0,"",VLOOKUP(Table356[[#This Row],[Site name]],Table3[],6))</f>
        <v>Erection of 11-storey building with 1 basement level</v>
      </c>
      <c r="J136" s="185">
        <f>IF(VLOOKUP(Table356[[#This Row],[Site name]],Table3[],7)=0,"",VLOOKUP(Table356[[#This Row],[Site name]],Table3[],7))</f>
        <v>44846</v>
      </c>
      <c r="K136" s="185" t="str">
        <f>IF(VLOOKUP(Table356[[#This Row],[Site name]],Table3[],8)=0,"",VLOOKUP(Table356[[#This Row],[Site name]],Table3[],8))</f>
        <v/>
      </c>
      <c r="L136" t="str">
        <f>IF(VLOOKUP(Table356[[#This Row],[Site name]],Table3[],9)=0,"",VLOOKUP(Table356[[#This Row],[Site name]],Table3[],9))</f>
        <v/>
      </c>
      <c r="M136" t="str">
        <f>IF(VLOOKUP(Table356[[#This Row],[Site name]],Table3[],10)=0,"",VLOOKUP(Table356[[#This Row],[Site name]],Table3[],10))</f>
        <v>Office</v>
      </c>
      <c r="N136" t="str">
        <f>IF(VLOOKUP(Table356[[#This Row],[Site name]],Table3[],11)=0,"",VLOOKUP(Table356[[#This Row],[Site name]],Table3[],11))</f>
        <v/>
      </c>
      <c r="O136" t="str">
        <f>IF(VLOOKUP(Table356[[#This Row],[Site name]],Table3[],12)=0,"",VLOOKUP(Table356[[#This Row],[Site name]],Table3[],12))</f>
        <v>New Build</v>
      </c>
      <c r="P136" t="str">
        <f>IF(VLOOKUP(Table356[[#This Row],[Site name]],Table3[],13)=0,"",VLOOKUP(Table356[[#This Row],[Site name]],Table3[],13))</f>
        <v/>
      </c>
      <c r="Q136" t="str">
        <f>IF(VLOOKUP(Table356[[#This Row],[Site name]],Table3[],14)=0,"",VLOOKUP(Table356[[#This Row],[Site name]],Table3[],14))</f>
        <v/>
      </c>
      <c r="R136" s="197" t="str">
        <f>IF(VLOOKUP(Table356[[#This Row],[Site name]],Table3[],15)="","",VLOOKUP(Table356[[#This Row],[Site name]],Table3[],15))</f>
        <v/>
      </c>
      <c r="S136" s="197">
        <f>IF(VLOOKUP(Table356[[#This Row],[Site name]],Table3[],16)=0,"",VLOOKUP(Table356[[#This Row],[Site name]],Table3[],16))</f>
        <v>35196</v>
      </c>
      <c r="T136" s="196" t="str">
        <f>IF(VLOOKUP(Table356[[#This Row],[Site name]],Table3[],17)="","",VLOOKUP(Table356[[#This Row],[Site name]],Table3[],17))</f>
        <v/>
      </c>
      <c r="U136" s="187" t="str">
        <f>IF(VLOOKUP(Table356[[#This Row],[Site name]],Table3[],18)="","",VLOOKUP(Table356[[#This Row],[Site name]],Table3[],18))</f>
        <v/>
      </c>
      <c r="V136" s="197">
        <f>IF(VLOOKUP(Table356[[#This Row],[Site name]],Table3[],19)="","",VLOOKUP(Table356[[#This Row],[Site name]],Table3[],19))</f>
        <v>35196</v>
      </c>
      <c r="W136" t="str">
        <f>IF(VLOOKUP(Table356[[#This Row],[Site name]],Table3[],20)=0,"",VLOOKUP(Table356[[#This Row],[Site name]],Table3[],20))</f>
        <v/>
      </c>
      <c r="X136" t="str">
        <f>IF(VLOOKUP(Table356[[#This Row],[Site name]],Table3[],21)=0,"",VLOOKUP(Table356[[#This Row],[Site name]],Table3[],21))</f>
        <v/>
      </c>
      <c r="Y136" t="str">
        <f>IF(VLOOKUP(Table356[[#This Row],[Site name]],Table3[],22)=0,"",VLOOKUP(Table356[[#This Row],[Site name]],Table3[],22))</f>
        <v/>
      </c>
      <c r="Z136" t="str">
        <f>IF(VLOOKUP(Table356[[#This Row],[Site name]],Table3[],23)=0,"",VLOOKUP(Table356[[#This Row],[Site name]],Table3[],23))</f>
        <v/>
      </c>
      <c r="AA136" t="str">
        <f>IF(VLOOKUP(Table356[[#This Row],[Site name]],Table3[],24)=0,"",VLOOKUP(Table356[[#This Row],[Site name]],Table3[],24))</f>
        <v/>
      </c>
      <c r="AB136" t="str">
        <f>IF(VLOOKUP(Table356[[#This Row],[Site name]],Table3[],25)=0,"",VLOOKUP(Table356[[#This Row],[Site name]],Table3[],25))</f>
        <v/>
      </c>
      <c r="AC136" t="str">
        <f>IF(VLOOKUP(Table356[[#This Row],[Site name]],Table3[],26)=0,"",VLOOKUP(Table356[[#This Row],[Site name]],Table3[],26))</f>
        <v/>
      </c>
      <c r="AD136">
        <f>IF(VLOOKUP(Table356[[#This Row],[Site name]],Table3[],27)=0,"",VLOOKUP(Table356[[#This Row],[Site name]],Table3[],27))</f>
        <v>12</v>
      </c>
      <c r="AE136">
        <f>IF(VLOOKUP(Table356[[#This Row],[Site name]],Table3[],28)=0,"",VLOOKUP(Table356[[#This Row],[Site name]],Table3[],28))</f>
        <v>11</v>
      </c>
      <c r="AF136" t="str">
        <f>IF(VLOOKUP(Table356[[#This Row],[Site name]],Table3[],29)=0,"",VLOOKUP(Table356[[#This Row],[Site name]],Table3[],29))</f>
        <v/>
      </c>
      <c r="AG136" t="str">
        <f>IF(VLOOKUP(Table356[[#This Row],[Site name]],Table3[],30)=0,"",VLOOKUP(Table356[[#This Row],[Site name]],Table3[],30))</f>
        <v/>
      </c>
      <c r="AH136" t="str">
        <f>IF(VLOOKUP(Table356[[#This Row],[Site name]],Table3[],31)=0,"",VLOOKUP(Table356[[#This Row],[Site name]],Table3[],31))</f>
        <v/>
      </c>
      <c r="AI136" t="str">
        <f>IF(VLOOKUP(Table356[[#This Row],[Site name]],Table3[],32)=0,"",VLOOKUP(Table356[[#This Row],[Site name]],Table3[],32))</f>
        <v>Arup</v>
      </c>
      <c r="AJ136" t="str">
        <f>IF(VLOOKUP(Table356[[#This Row],[Site name]],Table3[],33)=0,"",VLOOKUP(Table356[[#This Row],[Site name]],Table3[],33))</f>
        <v/>
      </c>
      <c r="AK136" t="str">
        <f>IF(VLOOKUP(Table356[[#This Row],[Site name]],Table3[],34)=0,"",VLOOKUP(Table356[[#This Row],[Site name]],Table3[],34))</f>
        <v/>
      </c>
      <c r="AL136" t="str">
        <f>IF(VLOOKUP(Table356[[#This Row],[Site name]],Table3[],35)=0,"",VLOOKUP(Table356[[#This Row],[Site name]],Table3[],35))</f>
        <v/>
      </c>
      <c r="AM136" t="str">
        <f>IF(VLOOKUP(Table356[[#This Row],[Site name]],Table3[],36)=0,"",VLOOKUP(Table356[[#This Row],[Site name]],Table3[],36))</f>
        <v/>
      </c>
      <c r="AN136" t="str">
        <f>IF(VLOOKUP(Table356[[#This Row],[Site name]],Table3[],37)=0,"",VLOOKUP(Table356[[#This Row],[Site name]],Table3[],37))</f>
        <v>Project 77</v>
      </c>
      <c r="AO136" s="188">
        <f>VLOOKUP(Table356[[#This Row],[Site name]],Table3[],38)</f>
        <v>1</v>
      </c>
      <c r="AP136" s="197">
        <f>VLOOKUP(Table356[[#This Row],[Site name]],Table3[],39)</f>
        <v>1</v>
      </c>
    </row>
    <row r="137" spans="2:42">
      <c r="B137" t="s">
        <v>246</v>
      </c>
      <c r="C137" t="s">
        <v>982</v>
      </c>
      <c r="D137">
        <v>896</v>
      </c>
      <c r="E137" t="str">
        <f>IF(VLOOKUP(Table356[[#This Row],[Site name]],Table3[],2)=0,"",VLOOKUP(Table356[[#This Row],[Site name]],Table3[],2))</f>
        <v>Southwark</v>
      </c>
      <c r="F137" t="str">
        <f>IF(VLOOKUP(Table356[[#This Row],[Site name]],Table3[],3)=0,"",VLOOKUP(Table356[[#This Row],[Site name]],Table3[],3))</f>
        <v>SE16 7PJ</v>
      </c>
      <c r="G137" t="str">
        <f>IF(VLOOKUP(Table356[[#This Row],[Site name]],Table3[],4)=0,"",VLOOKUP(Table356[[#This Row],[Site name]],Table3[],4))</f>
        <v>23/AP/0565</v>
      </c>
      <c r="H137" t="str">
        <f>IF(VLOOKUP(Table356[[#This Row],[Site name]],Table3[],5)=0,"",VLOOKUP(Table356[[#This Row],[Site name]],Table3[],5))</f>
        <v>Planning Portal</v>
      </c>
      <c r="I137" s="185" t="str">
        <f>IF(VLOOKUP(Table356[[#This Row],[Site name]],Table3[],6)=0,"",VLOOKUP(Table356[[#This Row],[Site name]],Table3[],6))</f>
        <v>Erection of 11-storey building with 1 basement level</v>
      </c>
      <c r="J137" s="185">
        <f>IF(VLOOKUP(Table356[[#This Row],[Site name]],Table3[],7)=0,"",VLOOKUP(Table356[[#This Row],[Site name]],Table3[],7))</f>
        <v>44846</v>
      </c>
      <c r="K137" s="185" t="str">
        <f>IF(VLOOKUP(Table356[[#This Row],[Site name]],Table3[],8)=0,"",VLOOKUP(Table356[[#This Row],[Site name]],Table3[],8))</f>
        <v/>
      </c>
      <c r="L137" t="str">
        <f>IF(VLOOKUP(Table356[[#This Row],[Site name]],Table3[],9)=0,"",VLOOKUP(Table356[[#This Row],[Site name]],Table3[],9))</f>
        <v/>
      </c>
      <c r="M137" t="str">
        <f>IF(VLOOKUP(Table356[[#This Row],[Site name]],Table3[],10)=0,"",VLOOKUP(Table356[[#This Row],[Site name]],Table3[],10))</f>
        <v>Office</v>
      </c>
      <c r="N137" t="str">
        <f>IF(VLOOKUP(Table356[[#This Row],[Site name]],Table3[],11)=0,"",VLOOKUP(Table356[[#This Row],[Site name]],Table3[],11))</f>
        <v/>
      </c>
      <c r="O137" t="str">
        <f>IF(VLOOKUP(Table356[[#This Row],[Site name]],Table3[],12)=0,"",VLOOKUP(Table356[[#This Row],[Site name]],Table3[],12))</f>
        <v>New Build</v>
      </c>
      <c r="P137" t="str">
        <f>IF(VLOOKUP(Table356[[#This Row],[Site name]],Table3[],13)=0,"",VLOOKUP(Table356[[#This Row],[Site name]],Table3[],13))</f>
        <v/>
      </c>
      <c r="Q137" t="str">
        <f>IF(VLOOKUP(Table356[[#This Row],[Site name]],Table3[],14)=0,"",VLOOKUP(Table356[[#This Row],[Site name]],Table3[],14))</f>
        <v/>
      </c>
      <c r="R137" s="197" t="str">
        <f>IF(VLOOKUP(Table356[[#This Row],[Site name]],Table3[],15)="","",VLOOKUP(Table356[[#This Row],[Site name]],Table3[],15))</f>
        <v/>
      </c>
      <c r="S137" s="197">
        <f>IF(VLOOKUP(Table356[[#This Row],[Site name]],Table3[],16)=0,"",VLOOKUP(Table356[[#This Row],[Site name]],Table3[],16))</f>
        <v>35196</v>
      </c>
      <c r="T137" s="196" t="str">
        <f>IF(VLOOKUP(Table356[[#This Row],[Site name]],Table3[],17)="","",VLOOKUP(Table356[[#This Row],[Site name]],Table3[],17))</f>
        <v/>
      </c>
      <c r="U137" s="187" t="str">
        <f>IF(VLOOKUP(Table356[[#This Row],[Site name]],Table3[],18)="","",VLOOKUP(Table356[[#This Row],[Site name]],Table3[],18))</f>
        <v/>
      </c>
      <c r="V137" s="197">
        <f>IF(VLOOKUP(Table356[[#This Row],[Site name]],Table3[],19)="","",VLOOKUP(Table356[[#This Row],[Site name]],Table3[],19))</f>
        <v>35196</v>
      </c>
      <c r="W137" t="str">
        <f>IF(VLOOKUP(Table356[[#This Row],[Site name]],Table3[],20)=0,"",VLOOKUP(Table356[[#This Row],[Site name]],Table3[],20))</f>
        <v/>
      </c>
      <c r="X137" t="str">
        <f>IF(VLOOKUP(Table356[[#This Row],[Site name]],Table3[],21)=0,"",VLOOKUP(Table356[[#This Row],[Site name]],Table3[],21))</f>
        <v/>
      </c>
      <c r="Y137" t="str">
        <f>IF(VLOOKUP(Table356[[#This Row],[Site name]],Table3[],22)=0,"",VLOOKUP(Table356[[#This Row],[Site name]],Table3[],22))</f>
        <v/>
      </c>
      <c r="Z137" t="str">
        <f>IF(VLOOKUP(Table356[[#This Row],[Site name]],Table3[],23)=0,"",VLOOKUP(Table356[[#This Row],[Site name]],Table3[],23))</f>
        <v/>
      </c>
      <c r="AA137" t="str">
        <f>IF(VLOOKUP(Table356[[#This Row],[Site name]],Table3[],24)=0,"",VLOOKUP(Table356[[#This Row],[Site name]],Table3[],24))</f>
        <v/>
      </c>
      <c r="AB137" t="str">
        <f>IF(VLOOKUP(Table356[[#This Row],[Site name]],Table3[],25)=0,"",VLOOKUP(Table356[[#This Row],[Site name]],Table3[],25))</f>
        <v/>
      </c>
      <c r="AC137" t="str">
        <f>IF(VLOOKUP(Table356[[#This Row],[Site name]],Table3[],26)=0,"",VLOOKUP(Table356[[#This Row],[Site name]],Table3[],26))</f>
        <v/>
      </c>
      <c r="AD137">
        <f>IF(VLOOKUP(Table356[[#This Row],[Site name]],Table3[],27)=0,"",VLOOKUP(Table356[[#This Row],[Site name]],Table3[],27))</f>
        <v>12</v>
      </c>
      <c r="AE137">
        <f>IF(VLOOKUP(Table356[[#This Row],[Site name]],Table3[],28)=0,"",VLOOKUP(Table356[[#This Row],[Site name]],Table3[],28))</f>
        <v>11</v>
      </c>
      <c r="AF137" t="str">
        <f>IF(VLOOKUP(Table356[[#This Row],[Site name]],Table3[],29)=0,"",VLOOKUP(Table356[[#This Row],[Site name]],Table3[],29))</f>
        <v/>
      </c>
      <c r="AG137" t="str">
        <f>IF(VLOOKUP(Table356[[#This Row],[Site name]],Table3[],30)=0,"",VLOOKUP(Table356[[#This Row],[Site name]],Table3[],30))</f>
        <v/>
      </c>
      <c r="AH137" t="str">
        <f>IF(VLOOKUP(Table356[[#This Row],[Site name]],Table3[],31)=0,"",VLOOKUP(Table356[[#This Row],[Site name]],Table3[],31))</f>
        <v/>
      </c>
      <c r="AI137" t="str">
        <f>IF(VLOOKUP(Table356[[#This Row],[Site name]],Table3[],32)=0,"",VLOOKUP(Table356[[#This Row],[Site name]],Table3[],32))</f>
        <v>Arup</v>
      </c>
      <c r="AJ137" t="str">
        <f>IF(VLOOKUP(Table356[[#This Row],[Site name]],Table3[],33)=0,"",VLOOKUP(Table356[[#This Row],[Site name]],Table3[],33))</f>
        <v/>
      </c>
      <c r="AK137" t="str">
        <f>IF(VLOOKUP(Table356[[#This Row],[Site name]],Table3[],34)=0,"",VLOOKUP(Table356[[#This Row],[Site name]],Table3[],34))</f>
        <v/>
      </c>
      <c r="AL137" t="str">
        <f>IF(VLOOKUP(Table356[[#This Row],[Site name]],Table3[],35)=0,"",VLOOKUP(Table356[[#This Row],[Site name]],Table3[],35))</f>
        <v/>
      </c>
      <c r="AM137" t="str">
        <f>IF(VLOOKUP(Table356[[#This Row],[Site name]],Table3[],36)=0,"",VLOOKUP(Table356[[#This Row],[Site name]],Table3[],36))</f>
        <v/>
      </c>
      <c r="AN137" t="str">
        <f>IF(VLOOKUP(Table356[[#This Row],[Site name]],Table3[],37)=0,"",VLOOKUP(Table356[[#This Row],[Site name]],Table3[],37))</f>
        <v>Project 77</v>
      </c>
      <c r="AO137" s="188">
        <f>VLOOKUP(Table356[[#This Row],[Site name]],Table3[],38)</f>
        <v>1</v>
      </c>
      <c r="AP137" s="197">
        <f>VLOOKUP(Table356[[#This Row],[Site name]],Table3[],39)</f>
        <v>1</v>
      </c>
    </row>
    <row r="138" spans="2:42">
      <c r="B138" t="s">
        <v>384</v>
      </c>
      <c r="C138" t="s">
        <v>983</v>
      </c>
      <c r="D138">
        <v>510</v>
      </c>
      <c r="E138" t="str">
        <f>IF(VLOOKUP(Table356[[#This Row],[Site name]],Table3[],2)=0,"",VLOOKUP(Table356[[#This Row],[Site name]],Table3[],2))</f>
        <v>Islington</v>
      </c>
      <c r="F138" t="str">
        <f>IF(VLOOKUP(Table356[[#This Row],[Site name]],Table3[],3)=0,"",VLOOKUP(Table356[[#This Row],[Site name]],Table3[],3))</f>
        <v>EC2A 4UY</v>
      </c>
      <c r="G138" t="str">
        <f>IF(VLOOKUP(Table356[[#This Row],[Site name]],Table3[],4)=0,"",VLOOKUP(Table356[[#This Row],[Site name]],Table3[],4))</f>
        <v>P2022/2893/FUL</v>
      </c>
      <c r="H138" t="str">
        <f>IF(VLOOKUP(Table356[[#This Row],[Site name]],Table3[],5)=0,"",VLOOKUP(Table356[[#This Row],[Site name]],Table3[],5))</f>
        <v>Planning Portal</v>
      </c>
      <c r="I138" s="185" t="str">
        <f>IF(VLOOKUP(Table356[[#This Row],[Site name]],Table3[],6)=0,"",VLOOKUP(Table356[[#This Row],[Site name]],Table3[],6))</f>
        <v>commercial building of 9 storeys (incl. lower ground and basement level)</v>
      </c>
      <c r="J138" s="185">
        <f>IF(VLOOKUP(Table356[[#This Row],[Site name]],Table3[],7)=0,"",VLOOKUP(Table356[[#This Row],[Site name]],Table3[],7))</f>
        <v>44804</v>
      </c>
      <c r="K138" s="185">
        <f>IF(VLOOKUP(Table356[[#This Row],[Site name]],Table3[],8)=0,"",VLOOKUP(Table356[[#This Row],[Site name]],Table3[],8))</f>
        <v>45211</v>
      </c>
      <c r="L138" t="str">
        <f>IF(VLOOKUP(Table356[[#This Row],[Site name]],Table3[],9)=0,"",VLOOKUP(Table356[[#This Row],[Site name]],Table3[],9))</f>
        <v/>
      </c>
      <c r="M138" t="str">
        <f>IF(VLOOKUP(Table356[[#This Row],[Site name]],Table3[],10)=0,"",VLOOKUP(Table356[[#This Row],[Site name]],Table3[],10))</f>
        <v>Office</v>
      </c>
      <c r="N138" t="str">
        <f>IF(VLOOKUP(Table356[[#This Row],[Site name]],Table3[],11)=0,"",VLOOKUP(Table356[[#This Row],[Site name]],Table3[],11))</f>
        <v/>
      </c>
      <c r="O138" t="str">
        <f>IF(VLOOKUP(Table356[[#This Row],[Site name]],Table3[],12)=0,"",VLOOKUP(Table356[[#This Row],[Site name]],Table3[],12))</f>
        <v>New Build</v>
      </c>
      <c r="P138" t="str">
        <f>IF(VLOOKUP(Table356[[#This Row],[Site name]],Table3[],13)=0,"",VLOOKUP(Table356[[#This Row],[Site name]],Table3[],13))</f>
        <v/>
      </c>
      <c r="Q138" t="str">
        <f>IF(VLOOKUP(Table356[[#This Row],[Site name]],Table3[],14)=0,"",VLOOKUP(Table356[[#This Row],[Site name]],Table3[],14))</f>
        <v/>
      </c>
      <c r="R138" s="197" t="str">
        <f>IF(VLOOKUP(Table356[[#This Row],[Site name]],Table3[],15)="","",VLOOKUP(Table356[[#This Row],[Site name]],Table3[],15))</f>
        <v/>
      </c>
      <c r="S138" s="197">
        <f>IF(VLOOKUP(Table356[[#This Row],[Site name]],Table3[],16)=0,"",VLOOKUP(Table356[[#This Row],[Site name]],Table3[],16))</f>
        <v>32541</v>
      </c>
      <c r="T138" s="196" t="str">
        <f>IF(VLOOKUP(Table356[[#This Row],[Site name]],Table3[],17)="","",VLOOKUP(Table356[[#This Row],[Site name]],Table3[],17))</f>
        <v/>
      </c>
      <c r="U138" s="187" t="str">
        <f>IF(VLOOKUP(Table356[[#This Row],[Site name]],Table3[],18)="","",VLOOKUP(Table356[[#This Row],[Site name]],Table3[],18))</f>
        <v/>
      </c>
      <c r="V138" s="197">
        <f>IF(VLOOKUP(Table356[[#This Row],[Site name]],Table3[],19)="","",VLOOKUP(Table356[[#This Row],[Site name]],Table3[],19))</f>
        <v>32541</v>
      </c>
      <c r="W138" t="str">
        <f>IF(VLOOKUP(Table356[[#This Row],[Site name]],Table3[],20)=0,"",VLOOKUP(Table356[[#This Row],[Site name]],Table3[],20))</f>
        <v/>
      </c>
      <c r="X138" t="str">
        <f>IF(VLOOKUP(Table356[[#This Row],[Site name]],Table3[],21)=0,"",VLOOKUP(Table356[[#This Row],[Site name]],Table3[],21))</f>
        <v/>
      </c>
      <c r="Y138" t="str">
        <f>IF(VLOOKUP(Table356[[#This Row],[Site name]],Table3[],22)=0,"",VLOOKUP(Table356[[#This Row],[Site name]],Table3[],22))</f>
        <v/>
      </c>
      <c r="Z138" t="str">
        <f>IF(VLOOKUP(Table356[[#This Row],[Site name]],Table3[],23)=0,"",VLOOKUP(Table356[[#This Row],[Site name]],Table3[],23))</f>
        <v/>
      </c>
      <c r="AA138" t="str">
        <f>IF(VLOOKUP(Table356[[#This Row],[Site name]],Table3[],24)=0,"",VLOOKUP(Table356[[#This Row],[Site name]],Table3[],24))</f>
        <v/>
      </c>
      <c r="AB138" t="str">
        <f>IF(VLOOKUP(Table356[[#This Row],[Site name]],Table3[],25)=0,"",VLOOKUP(Table356[[#This Row],[Site name]],Table3[],25))</f>
        <v/>
      </c>
      <c r="AC138" t="str">
        <f>IF(VLOOKUP(Table356[[#This Row],[Site name]],Table3[],26)=0,"",VLOOKUP(Table356[[#This Row],[Site name]],Table3[],26))</f>
        <v/>
      </c>
      <c r="AD138">
        <f>IF(VLOOKUP(Table356[[#This Row],[Site name]],Table3[],27)=0,"",VLOOKUP(Table356[[#This Row],[Site name]],Table3[],27))</f>
        <v>12</v>
      </c>
      <c r="AE138">
        <f>IF(VLOOKUP(Table356[[#This Row],[Site name]],Table3[],28)=0,"",VLOOKUP(Table356[[#This Row],[Site name]],Table3[],28))</f>
        <v>11</v>
      </c>
      <c r="AF138" t="str">
        <f>IF(VLOOKUP(Table356[[#This Row],[Site name]],Table3[],29)=0,"",VLOOKUP(Table356[[#This Row],[Site name]],Table3[],29))</f>
        <v/>
      </c>
      <c r="AG138" t="str">
        <f>IF(VLOOKUP(Table356[[#This Row],[Site name]],Table3[],30)=0,"",VLOOKUP(Table356[[#This Row],[Site name]],Table3[],30))</f>
        <v/>
      </c>
      <c r="AH138" t="str">
        <f>IF(VLOOKUP(Table356[[#This Row],[Site name]],Table3[],31)=0,"",VLOOKUP(Table356[[#This Row],[Site name]],Table3[],31))</f>
        <v/>
      </c>
      <c r="AI138" t="str">
        <f>IF(VLOOKUP(Table356[[#This Row],[Site name]],Table3[],32)=0,"",VLOOKUP(Table356[[#This Row],[Site name]],Table3[],32))</f>
        <v>Hoare Lea</v>
      </c>
      <c r="AJ138" t="str">
        <f>IF(VLOOKUP(Table356[[#This Row],[Site name]],Table3[],33)=0,"",VLOOKUP(Table356[[#This Row],[Site name]],Table3[],33))</f>
        <v/>
      </c>
      <c r="AK138" t="str">
        <f>IF(VLOOKUP(Table356[[#This Row],[Site name]],Table3[],34)=0,"",VLOOKUP(Table356[[#This Row],[Site name]],Table3[],34))</f>
        <v/>
      </c>
      <c r="AL138" t="str">
        <f>IF(VLOOKUP(Table356[[#This Row],[Site name]],Table3[],35)=0,"",VLOOKUP(Table356[[#This Row],[Site name]],Table3[],35))</f>
        <v/>
      </c>
      <c r="AM138" t="str">
        <f>IF(VLOOKUP(Table356[[#This Row],[Site name]],Table3[],36)=0,"",VLOOKUP(Table356[[#This Row],[Site name]],Table3[],36))</f>
        <v/>
      </c>
      <c r="AN138" t="str">
        <f>IF(VLOOKUP(Table356[[#This Row],[Site name]],Table3[],37)=0,"",VLOOKUP(Table356[[#This Row],[Site name]],Table3[],37))</f>
        <v>Project 78</v>
      </c>
      <c r="AO138" s="188">
        <f>VLOOKUP(Table356[[#This Row],[Site name]],Table3[],38)</f>
        <v>1</v>
      </c>
      <c r="AP138" s="197">
        <f>VLOOKUP(Table356[[#This Row],[Site name]],Table3[],39)</f>
        <v>1</v>
      </c>
    </row>
    <row r="139" spans="2:42">
      <c r="B139" t="s">
        <v>384</v>
      </c>
      <c r="C139" t="s">
        <v>982</v>
      </c>
      <c r="D139">
        <v>642</v>
      </c>
      <c r="E139" t="str">
        <f>IF(VLOOKUP(Table356[[#This Row],[Site name]],Table3[],2)=0,"",VLOOKUP(Table356[[#This Row],[Site name]],Table3[],2))</f>
        <v>Islington</v>
      </c>
      <c r="F139" t="str">
        <f>IF(VLOOKUP(Table356[[#This Row],[Site name]],Table3[],3)=0,"",VLOOKUP(Table356[[#This Row],[Site name]],Table3[],3))</f>
        <v>EC2A 4UY</v>
      </c>
      <c r="G139" t="str">
        <f>IF(VLOOKUP(Table356[[#This Row],[Site name]],Table3[],4)=0,"",VLOOKUP(Table356[[#This Row],[Site name]],Table3[],4))</f>
        <v>P2022/2893/FUL</v>
      </c>
      <c r="H139" t="str">
        <f>IF(VLOOKUP(Table356[[#This Row],[Site name]],Table3[],5)=0,"",VLOOKUP(Table356[[#This Row],[Site name]],Table3[],5))</f>
        <v>Planning Portal</v>
      </c>
      <c r="I139" s="185" t="str">
        <f>IF(VLOOKUP(Table356[[#This Row],[Site name]],Table3[],6)=0,"",VLOOKUP(Table356[[#This Row],[Site name]],Table3[],6))</f>
        <v>commercial building of 9 storeys (incl. lower ground and basement level)</v>
      </c>
      <c r="J139" s="185">
        <f>IF(VLOOKUP(Table356[[#This Row],[Site name]],Table3[],7)=0,"",VLOOKUP(Table356[[#This Row],[Site name]],Table3[],7))</f>
        <v>44804</v>
      </c>
      <c r="K139" s="185">
        <f>IF(VLOOKUP(Table356[[#This Row],[Site name]],Table3[],8)=0,"",VLOOKUP(Table356[[#This Row],[Site name]],Table3[],8))</f>
        <v>45211</v>
      </c>
      <c r="L139" t="str">
        <f>IF(VLOOKUP(Table356[[#This Row],[Site name]],Table3[],9)=0,"",VLOOKUP(Table356[[#This Row],[Site name]],Table3[],9))</f>
        <v/>
      </c>
      <c r="M139" t="str">
        <f>IF(VLOOKUP(Table356[[#This Row],[Site name]],Table3[],10)=0,"",VLOOKUP(Table356[[#This Row],[Site name]],Table3[],10))</f>
        <v>Office</v>
      </c>
      <c r="N139" t="str">
        <f>IF(VLOOKUP(Table356[[#This Row],[Site name]],Table3[],11)=0,"",VLOOKUP(Table356[[#This Row],[Site name]],Table3[],11))</f>
        <v/>
      </c>
      <c r="O139" t="str">
        <f>IF(VLOOKUP(Table356[[#This Row],[Site name]],Table3[],12)=0,"",VLOOKUP(Table356[[#This Row],[Site name]],Table3[],12))</f>
        <v>New Build</v>
      </c>
      <c r="P139" t="str">
        <f>IF(VLOOKUP(Table356[[#This Row],[Site name]],Table3[],13)=0,"",VLOOKUP(Table356[[#This Row],[Site name]],Table3[],13))</f>
        <v/>
      </c>
      <c r="Q139" t="str">
        <f>IF(VLOOKUP(Table356[[#This Row],[Site name]],Table3[],14)=0,"",VLOOKUP(Table356[[#This Row],[Site name]],Table3[],14))</f>
        <v/>
      </c>
      <c r="R139" s="197" t="str">
        <f>IF(VLOOKUP(Table356[[#This Row],[Site name]],Table3[],15)="","",VLOOKUP(Table356[[#This Row],[Site name]],Table3[],15))</f>
        <v/>
      </c>
      <c r="S139" s="197">
        <f>IF(VLOOKUP(Table356[[#This Row],[Site name]],Table3[],16)=0,"",VLOOKUP(Table356[[#This Row],[Site name]],Table3[],16))</f>
        <v>32541</v>
      </c>
      <c r="T139" s="196" t="str">
        <f>IF(VLOOKUP(Table356[[#This Row],[Site name]],Table3[],17)="","",VLOOKUP(Table356[[#This Row],[Site name]],Table3[],17))</f>
        <v/>
      </c>
      <c r="U139" s="187" t="str">
        <f>IF(VLOOKUP(Table356[[#This Row],[Site name]],Table3[],18)="","",VLOOKUP(Table356[[#This Row],[Site name]],Table3[],18))</f>
        <v/>
      </c>
      <c r="V139" s="197">
        <f>IF(VLOOKUP(Table356[[#This Row],[Site name]],Table3[],19)="","",VLOOKUP(Table356[[#This Row],[Site name]],Table3[],19))</f>
        <v>32541</v>
      </c>
      <c r="W139" t="str">
        <f>IF(VLOOKUP(Table356[[#This Row],[Site name]],Table3[],20)=0,"",VLOOKUP(Table356[[#This Row],[Site name]],Table3[],20))</f>
        <v/>
      </c>
      <c r="X139" t="str">
        <f>IF(VLOOKUP(Table356[[#This Row],[Site name]],Table3[],21)=0,"",VLOOKUP(Table356[[#This Row],[Site name]],Table3[],21))</f>
        <v/>
      </c>
      <c r="Y139" t="str">
        <f>IF(VLOOKUP(Table356[[#This Row],[Site name]],Table3[],22)=0,"",VLOOKUP(Table356[[#This Row],[Site name]],Table3[],22))</f>
        <v/>
      </c>
      <c r="Z139" t="str">
        <f>IF(VLOOKUP(Table356[[#This Row],[Site name]],Table3[],23)=0,"",VLOOKUP(Table356[[#This Row],[Site name]],Table3[],23))</f>
        <v/>
      </c>
      <c r="AA139" t="str">
        <f>IF(VLOOKUP(Table356[[#This Row],[Site name]],Table3[],24)=0,"",VLOOKUP(Table356[[#This Row],[Site name]],Table3[],24))</f>
        <v/>
      </c>
      <c r="AB139" t="str">
        <f>IF(VLOOKUP(Table356[[#This Row],[Site name]],Table3[],25)=0,"",VLOOKUP(Table356[[#This Row],[Site name]],Table3[],25))</f>
        <v/>
      </c>
      <c r="AC139" t="str">
        <f>IF(VLOOKUP(Table356[[#This Row],[Site name]],Table3[],26)=0,"",VLOOKUP(Table356[[#This Row],[Site name]],Table3[],26))</f>
        <v/>
      </c>
      <c r="AD139">
        <f>IF(VLOOKUP(Table356[[#This Row],[Site name]],Table3[],27)=0,"",VLOOKUP(Table356[[#This Row],[Site name]],Table3[],27))</f>
        <v>12</v>
      </c>
      <c r="AE139">
        <f>IF(VLOOKUP(Table356[[#This Row],[Site name]],Table3[],28)=0,"",VLOOKUP(Table356[[#This Row],[Site name]],Table3[],28))</f>
        <v>11</v>
      </c>
      <c r="AF139" t="str">
        <f>IF(VLOOKUP(Table356[[#This Row],[Site name]],Table3[],29)=0,"",VLOOKUP(Table356[[#This Row],[Site name]],Table3[],29))</f>
        <v/>
      </c>
      <c r="AG139" t="str">
        <f>IF(VLOOKUP(Table356[[#This Row],[Site name]],Table3[],30)=0,"",VLOOKUP(Table356[[#This Row],[Site name]],Table3[],30))</f>
        <v/>
      </c>
      <c r="AH139" t="str">
        <f>IF(VLOOKUP(Table356[[#This Row],[Site name]],Table3[],31)=0,"",VLOOKUP(Table356[[#This Row],[Site name]],Table3[],31))</f>
        <v/>
      </c>
      <c r="AI139" t="str">
        <f>IF(VLOOKUP(Table356[[#This Row],[Site name]],Table3[],32)=0,"",VLOOKUP(Table356[[#This Row],[Site name]],Table3[],32))</f>
        <v>Hoare Lea</v>
      </c>
      <c r="AJ139" t="str">
        <f>IF(VLOOKUP(Table356[[#This Row],[Site name]],Table3[],33)=0,"",VLOOKUP(Table356[[#This Row],[Site name]],Table3[],33))</f>
        <v/>
      </c>
      <c r="AK139" t="str">
        <f>IF(VLOOKUP(Table356[[#This Row],[Site name]],Table3[],34)=0,"",VLOOKUP(Table356[[#This Row],[Site name]],Table3[],34))</f>
        <v/>
      </c>
      <c r="AL139" t="str">
        <f>IF(VLOOKUP(Table356[[#This Row],[Site name]],Table3[],35)=0,"",VLOOKUP(Table356[[#This Row],[Site name]],Table3[],35))</f>
        <v/>
      </c>
      <c r="AM139" t="str">
        <f>IF(VLOOKUP(Table356[[#This Row],[Site name]],Table3[],36)=0,"",VLOOKUP(Table356[[#This Row],[Site name]],Table3[],36))</f>
        <v/>
      </c>
      <c r="AN139" t="str">
        <f>IF(VLOOKUP(Table356[[#This Row],[Site name]],Table3[],37)=0,"",VLOOKUP(Table356[[#This Row],[Site name]],Table3[],37))</f>
        <v>Project 78</v>
      </c>
      <c r="AO139" s="188">
        <f>VLOOKUP(Table356[[#This Row],[Site name]],Table3[],38)</f>
        <v>1</v>
      </c>
      <c r="AP139" s="197">
        <f>VLOOKUP(Table356[[#This Row],[Site name]],Table3[],39)</f>
        <v>1</v>
      </c>
    </row>
    <row r="140" spans="2:42">
      <c r="B140" t="s">
        <v>385</v>
      </c>
      <c r="C140" t="s">
        <v>983</v>
      </c>
      <c r="D140">
        <v>806</v>
      </c>
      <c r="E140" t="str">
        <f>IF(VLOOKUP(Table356[[#This Row],[Site name]],Table3[],2)=0,"",VLOOKUP(Table356[[#This Row],[Site name]],Table3[],2))</f>
        <v>Westminster</v>
      </c>
      <c r="F140" t="str">
        <f>IF(VLOOKUP(Table356[[#This Row],[Site name]],Table3[],3)=0,"",VLOOKUP(Table356[[#This Row],[Site name]],Table3[],3))</f>
        <v>NW8 8EX</v>
      </c>
      <c r="G140" t="str">
        <f>IF(VLOOKUP(Table356[[#This Row],[Site name]],Table3[],4)=0,"",VLOOKUP(Table356[[#This Row],[Site name]],Table3[],4))</f>
        <v>21/08160/COOUT</v>
      </c>
      <c r="H140" t="str">
        <f>IF(VLOOKUP(Table356[[#This Row],[Site name]],Table3[],5)=0,"",VLOOKUP(Table356[[#This Row],[Site name]],Table3[],5))</f>
        <v>Planning Portal</v>
      </c>
      <c r="I140" s="185" t="str">
        <f>IF(VLOOKUP(Table356[[#This Row],[Site name]],Table3[],6)=0,"",VLOOKUP(Table356[[#This Row],[Site name]],Table3[],6))</f>
        <v/>
      </c>
      <c r="J140" s="185">
        <f>IF(VLOOKUP(Table356[[#This Row],[Site name]],Table3[],7)=0,"",VLOOKUP(Table356[[#This Row],[Site name]],Table3[],7))</f>
        <v>44523</v>
      </c>
      <c r="K140" s="185">
        <f>IF(VLOOKUP(Table356[[#This Row],[Site name]],Table3[],8)=0,"",VLOOKUP(Table356[[#This Row],[Site name]],Table3[],8))</f>
        <v>45107</v>
      </c>
      <c r="L140" t="str">
        <f>IF(VLOOKUP(Table356[[#This Row],[Site name]],Table3[],9)=0,"",VLOOKUP(Table356[[#This Row],[Site name]],Table3[],9))</f>
        <v/>
      </c>
      <c r="M140" t="str">
        <f>IF(VLOOKUP(Table356[[#This Row],[Site name]],Table3[],10)=0,"",VLOOKUP(Table356[[#This Row],[Site name]],Table3[],10))</f>
        <v>Commercial &amp; Residential</v>
      </c>
      <c r="N140" t="str">
        <f>IF(VLOOKUP(Table356[[#This Row],[Site name]],Table3[],11)=0,"",VLOOKUP(Table356[[#This Row],[Site name]],Table3[],11))</f>
        <v/>
      </c>
      <c r="O140" t="str">
        <f>IF(VLOOKUP(Table356[[#This Row],[Site name]],Table3[],12)=0,"",VLOOKUP(Table356[[#This Row],[Site name]],Table3[],12))</f>
        <v>New Build</v>
      </c>
      <c r="P140" t="str">
        <f>IF(VLOOKUP(Table356[[#This Row],[Site name]],Table3[],13)=0,"",VLOOKUP(Table356[[#This Row],[Site name]],Table3[],13))</f>
        <v/>
      </c>
      <c r="Q140" t="str">
        <f>IF(VLOOKUP(Table356[[#This Row],[Site name]],Table3[],14)=0,"",VLOOKUP(Table356[[#This Row],[Site name]],Table3[],14))</f>
        <v/>
      </c>
      <c r="R140" s="197" t="str">
        <f>IF(VLOOKUP(Table356[[#This Row],[Site name]],Table3[],15)="","",VLOOKUP(Table356[[#This Row],[Site name]],Table3[],15))</f>
        <v/>
      </c>
      <c r="S140" s="197">
        <f>IF(VLOOKUP(Table356[[#This Row],[Site name]],Table3[],16)=0,"",VLOOKUP(Table356[[#This Row],[Site name]],Table3[],16))</f>
        <v>42683</v>
      </c>
      <c r="T140" s="196" t="str">
        <f>IF(VLOOKUP(Table356[[#This Row],[Site name]],Table3[],17)="","",VLOOKUP(Table356[[#This Row],[Site name]],Table3[],17))</f>
        <v/>
      </c>
      <c r="U140" s="187" t="str">
        <f>IF(VLOOKUP(Table356[[#This Row],[Site name]],Table3[],18)="","",VLOOKUP(Table356[[#This Row],[Site name]],Table3[],18))</f>
        <v/>
      </c>
      <c r="V140" s="197">
        <f>IF(VLOOKUP(Table356[[#This Row],[Site name]],Table3[],19)="","",VLOOKUP(Table356[[#This Row],[Site name]],Table3[],19))</f>
        <v>42683</v>
      </c>
      <c r="W140" t="str">
        <f>IF(VLOOKUP(Table356[[#This Row],[Site name]],Table3[],20)=0,"",VLOOKUP(Table356[[#This Row],[Site name]],Table3[],20))</f>
        <v/>
      </c>
      <c r="X140" t="str">
        <f>IF(VLOOKUP(Table356[[#This Row],[Site name]],Table3[],21)=0,"",VLOOKUP(Table356[[#This Row],[Site name]],Table3[],21))</f>
        <v/>
      </c>
      <c r="Y140" t="str">
        <f>IF(VLOOKUP(Table356[[#This Row],[Site name]],Table3[],22)=0,"",VLOOKUP(Table356[[#This Row],[Site name]],Table3[],22))</f>
        <v/>
      </c>
      <c r="Z140" t="str">
        <f>IF(VLOOKUP(Table356[[#This Row],[Site name]],Table3[],23)=0,"",VLOOKUP(Table356[[#This Row],[Site name]],Table3[],23))</f>
        <v/>
      </c>
      <c r="AA140" t="str">
        <f>IF(VLOOKUP(Table356[[#This Row],[Site name]],Table3[],24)=0,"",VLOOKUP(Table356[[#This Row],[Site name]],Table3[],24))</f>
        <v/>
      </c>
      <c r="AB140" t="str">
        <f>IF(VLOOKUP(Table356[[#This Row],[Site name]],Table3[],25)=0,"",VLOOKUP(Table356[[#This Row],[Site name]],Table3[],25))</f>
        <v/>
      </c>
      <c r="AC140" t="str">
        <f>IF(VLOOKUP(Table356[[#This Row],[Site name]],Table3[],26)=0,"",VLOOKUP(Table356[[#This Row],[Site name]],Table3[],26))</f>
        <v/>
      </c>
      <c r="AD140">
        <f>IF(VLOOKUP(Table356[[#This Row],[Site name]],Table3[],27)=0,"",VLOOKUP(Table356[[#This Row],[Site name]],Table3[],27))</f>
        <v>14</v>
      </c>
      <c r="AE140">
        <f>IF(VLOOKUP(Table356[[#This Row],[Site name]],Table3[],28)=0,"",VLOOKUP(Table356[[#This Row],[Site name]],Table3[],28))</f>
        <v>13</v>
      </c>
      <c r="AF140" t="str">
        <f>IF(VLOOKUP(Table356[[#This Row],[Site name]],Table3[],29)=0,"",VLOOKUP(Table356[[#This Row],[Site name]],Table3[],29))</f>
        <v/>
      </c>
      <c r="AG140" t="str">
        <f>IF(VLOOKUP(Table356[[#This Row],[Site name]],Table3[],30)=0,"",VLOOKUP(Table356[[#This Row],[Site name]],Table3[],30))</f>
        <v/>
      </c>
      <c r="AH140" t="str">
        <f>IF(VLOOKUP(Table356[[#This Row],[Site name]],Table3[],31)=0,"",VLOOKUP(Table356[[#This Row],[Site name]],Table3[],31))</f>
        <v/>
      </c>
      <c r="AI140" t="str">
        <f>IF(VLOOKUP(Table356[[#This Row],[Site name]],Table3[],32)=0,"",VLOOKUP(Table356[[#This Row],[Site name]],Table3[],32))</f>
        <v>Max Fordham</v>
      </c>
      <c r="AJ140" t="str">
        <f>IF(VLOOKUP(Table356[[#This Row],[Site name]],Table3[],33)=0,"",VLOOKUP(Table356[[#This Row],[Site name]],Table3[],33))</f>
        <v/>
      </c>
      <c r="AK140" t="str">
        <f>IF(VLOOKUP(Table356[[#This Row],[Site name]],Table3[],34)=0,"",VLOOKUP(Table356[[#This Row],[Site name]],Table3[],34))</f>
        <v/>
      </c>
      <c r="AL140" t="str">
        <f>IF(VLOOKUP(Table356[[#This Row],[Site name]],Table3[],35)=0,"",VLOOKUP(Table356[[#This Row],[Site name]],Table3[],35))</f>
        <v/>
      </c>
      <c r="AM140" t="str">
        <f>IF(VLOOKUP(Table356[[#This Row],[Site name]],Table3[],36)=0,"",VLOOKUP(Table356[[#This Row],[Site name]],Table3[],36))</f>
        <v/>
      </c>
      <c r="AN140" t="str">
        <f>IF(VLOOKUP(Table356[[#This Row],[Site name]],Table3[],37)=0,"",VLOOKUP(Table356[[#This Row],[Site name]],Table3[],37))</f>
        <v>Project 79</v>
      </c>
      <c r="AO140" s="188">
        <f>VLOOKUP(Table356[[#This Row],[Site name]],Table3[],38)</f>
        <v>1</v>
      </c>
      <c r="AP140" s="197">
        <f>VLOOKUP(Table356[[#This Row],[Site name]],Table3[],39)</f>
        <v>1</v>
      </c>
    </row>
    <row r="141" spans="2:42">
      <c r="B141" t="s">
        <v>385</v>
      </c>
      <c r="C141" t="s">
        <v>982</v>
      </c>
      <c r="D141">
        <v>840</v>
      </c>
      <c r="E141" t="str">
        <f>IF(VLOOKUP(Table356[[#This Row],[Site name]],Table3[],2)=0,"",VLOOKUP(Table356[[#This Row],[Site name]],Table3[],2))</f>
        <v>Westminster</v>
      </c>
      <c r="F141" t="str">
        <f>IF(VLOOKUP(Table356[[#This Row],[Site name]],Table3[],3)=0,"",VLOOKUP(Table356[[#This Row],[Site name]],Table3[],3))</f>
        <v>NW8 8EX</v>
      </c>
      <c r="G141" t="str">
        <f>IF(VLOOKUP(Table356[[#This Row],[Site name]],Table3[],4)=0,"",VLOOKUP(Table356[[#This Row],[Site name]],Table3[],4))</f>
        <v>21/08160/COOUT</v>
      </c>
      <c r="H141" t="str">
        <f>IF(VLOOKUP(Table356[[#This Row],[Site name]],Table3[],5)=0,"",VLOOKUP(Table356[[#This Row],[Site name]],Table3[],5))</f>
        <v>Planning Portal</v>
      </c>
      <c r="I141" s="185" t="str">
        <f>IF(VLOOKUP(Table356[[#This Row],[Site name]],Table3[],6)=0,"",VLOOKUP(Table356[[#This Row],[Site name]],Table3[],6))</f>
        <v/>
      </c>
      <c r="J141" s="185">
        <f>IF(VLOOKUP(Table356[[#This Row],[Site name]],Table3[],7)=0,"",VLOOKUP(Table356[[#This Row],[Site name]],Table3[],7))</f>
        <v>44523</v>
      </c>
      <c r="K141" s="185">
        <f>IF(VLOOKUP(Table356[[#This Row],[Site name]],Table3[],8)=0,"",VLOOKUP(Table356[[#This Row],[Site name]],Table3[],8))</f>
        <v>45107</v>
      </c>
      <c r="L141" t="str">
        <f>IF(VLOOKUP(Table356[[#This Row],[Site name]],Table3[],9)=0,"",VLOOKUP(Table356[[#This Row],[Site name]],Table3[],9))</f>
        <v/>
      </c>
      <c r="M141" t="str">
        <f>IF(VLOOKUP(Table356[[#This Row],[Site name]],Table3[],10)=0,"",VLOOKUP(Table356[[#This Row],[Site name]],Table3[],10))</f>
        <v>Commercial &amp; Residential</v>
      </c>
      <c r="N141" t="str">
        <f>IF(VLOOKUP(Table356[[#This Row],[Site name]],Table3[],11)=0,"",VLOOKUP(Table356[[#This Row],[Site name]],Table3[],11))</f>
        <v/>
      </c>
      <c r="O141" t="str">
        <f>IF(VLOOKUP(Table356[[#This Row],[Site name]],Table3[],12)=0,"",VLOOKUP(Table356[[#This Row],[Site name]],Table3[],12))</f>
        <v>New Build</v>
      </c>
      <c r="P141" t="str">
        <f>IF(VLOOKUP(Table356[[#This Row],[Site name]],Table3[],13)=0,"",VLOOKUP(Table356[[#This Row],[Site name]],Table3[],13))</f>
        <v/>
      </c>
      <c r="Q141" t="str">
        <f>IF(VLOOKUP(Table356[[#This Row],[Site name]],Table3[],14)=0,"",VLOOKUP(Table356[[#This Row],[Site name]],Table3[],14))</f>
        <v/>
      </c>
      <c r="R141" s="197" t="str">
        <f>IF(VLOOKUP(Table356[[#This Row],[Site name]],Table3[],15)="","",VLOOKUP(Table356[[#This Row],[Site name]],Table3[],15))</f>
        <v/>
      </c>
      <c r="S141" s="197">
        <f>IF(VLOOKUP(Table356[[#This Row],[Site name]],Table3[],16)=0,"",VLOOKUP(Table356[[#This Row],[Site name]],Table3[],16))</f>
        <v>42683</v>
      </c>
      <c r="T141" s="196" t="str">
        <f>IF(VLOOKUP(Table356[[#This Row],[Site name]],Table3[],17)="","",VLOOKUP(Table356[[#This Row],[Site name]],Table3[],17))</f>
        <v/>
      </c>
      <c r="U141" s="187" t="str">
        <f>IF(VLOOKUP(Table356[[#This Row],[Site name]],Table3[],18)="","",VLOOKUP(Table356[[#This Row],[Site name]],Table3[],18))</f>
        <v/>
      </c>
      <c r="V141" s="197">
        <f>IF(VLOOKUP(Table356[[#This Row],[Site name]],Table3[],19)="","",VLOOKUP(Table356[[#This Row],[Site name]],Table3[],19))</f>
        <v>42683</v>
      </c>
      <c r="W141" t="str">
        <f>IF(VLOOKUP(Table356[[#This Row],[Site name]],Table3[],20)=0,"",VLOOKUP(Table356[[#This Row],[Site name]],Table3[],20))</f>
        <v/>
      </c>
      <c r="X141" t="str">
        <f>IF(VLOOKUP(Table356[[#This Row],[Site name]],Table3[],21)=0,"",VLOOKUP(Table356[[#This Row],[Site name]],Table3[],21))</f>
        <v/>
      </c>
      <c r="Y141" t="str">
        <f>IF(VLOOKUP(Table356[[#This Row],[Site name]],Table3[],22)=0,"",VLOOKUP(Table356[[#This Row],[Site name]],Table3[],22))</f>
        <v/>
      </c>
      <c r="Z141" t="str">
        <f>IF(VLOOKUP(Table356[[#This Row],[Site name]],Table3[],23)=0,"",VLOOKUP(Table356[[#This Row],[Site name]],Table3[],23))</f>
        <v/>
      </c>
      <c r="AA141" t="str">
        <f>IF(VLOOKUP(Table356[[#This Row],[Site name]],Table3[],24)=0,"",VLOOKUP(Table356[[#This Row],[Site name]],Table3[],24))</f>
        <v/>
      </c>
      <c r="AB141" t="str">
        <f>IF(VLOOKUP(Table356[[#This Row],[Site name]],Table3[],25)=0,"",VLOOKUP(Table356[[#This Row],[Site name]],Table3[],25))</f>
        <v/>
      </c>
      <c r="AC141" t="str">
        <f>IF(VLOOKUP(Table356[[#This Row],[Site name]],Table3[],26)=0,"",VLOOKUP(Table356[[#This Row],[Site name]],Table3[],26))</f>
        <v/>
      </c>
      <c r="AD141">
        <f>IF(VLOOKUP(Table356[[#This Row],[Site name]],Table3[],27)=0,"",VLOOKUP(Table356[[#This Row],[Site name]],Table3[],27))</f>
        <v>14</v>
      </c>
      <c r="AE141">
        <f>IF(VLOOKUP(Table356[[#This Row],[Site name]],Table3[],28)=0,"",VLOOKUP(Table356[[#This Row],[Site name]],Table3[],28))</f>
        <v>13</v>
      </c>
      <c r="AF141" t="str">
        <f>IF(VLOOKUP(Table356[[#This Row],[Site name]],Table3[],29)=0,"",VLOOKUP(Table356[[#This Row],[Site name]],Table3[],29))</f>
        <v/>
      </c>
      <c r="AG141" t="str">
        <f>IF(VLOOKUP(Table356[[#This Row],[Site name]],Table3[],30)=0,"",VLOOKUP(Table356[[#This Row],[Site name]],Table3[],30))</f>
        <v/>
      </c>
      <c r="AH141" t="str">
        <f>IF(VLOOKUP(Table356[[#This Row],[Site name]],Table3[],31)=0,"",VLOOKUP(Table356[[#This Row],[Site name]],Table3[],31))</f>
        <v/>
      </c>
      <c r="AI141" t="str">
        <f>IF(VLOOKUP(Table356[[#This Row],[Site name]],Table3[],32)=0,"",VLOOKUP(Table356[[#This Row],[Site name]],Table3[],32))</f>
        <v>Max Fordham</v>
      </c>
      <c r="AJ141" t="str">
        <f>IF(VLOOKUP(Table356[[#This Row],[Site name]],Table3[],33)=0,"",VLOOKUP(Table356[[#This Row],[Site name]],Table3[],33))</f>
        <v/>
      </c>
      <c r="AK141" t="str">
        <f>IF(VLOOKUP(Table356[[#This Row],[Site name]],Table3[],34)=0,"",VLOOKUP(Table356[[#This Row],[Site name]],Table3[],34))</f>
        <v/>
      </c>
      <c r="AL141" t="str">
        <f>IF(VLOOKUP(Table356[[#This Row],[Site name]],Table3[],35)=0,"",VLOOKUP(Table356[[#This Row],[Site name]],Table3[],35))</f>
        <v/>
      </c>
      <c r="AM141" t="str">
        <f>IF(VLOOKUP(Table356[[#This Row],[Site name]],Table3[],36)=0,"",VLOOKUP(Table356[[#This Row],[Site name]],Table3[],36))</f>
        <v/>
      </c>
      <c r="AN141" t="str">
        <f>IF(VLOOKUP(Table356[[#This Row],[Site name]],Table3[],37)=0,"",VLOOKUP(Table356[[#This Row],[Site name]],Table3[],37))</f>
        <v>Project 79</v>
      </c>
      <c r="AO141" s="188">
        <f>VLOOKUP(Table356[[#This Row],[Site name]],Table3[],38)</f>
        <v>1</v>
      </c>
      <c r="AP141" s="197">
        <f>VLOOKUP(Table356[[#This Row],[Site name]],Table3[],39)</f>
        <v>1</v>
      </c>
    </row>
    <row r="142" spans="2:42">
      <c r="B142" t="s">
        <v>387</v>
      </c>
      <c r="C142" t="s">
        <v>983</v>
      </c>
      <c r="D142">
        <v>995</v>
      </c>
      <c r="E142" t="str">
        <f>IF(VLOOKUP(Table356[[#This Row],[Site name]],Table3[],2)=0,"",VLOOKUP(Table356[[#This Row],[Site name]],Table3[],2))</f>
        <v>Southwark</v>
      </c>
      <c r="F142" t="str">
        <f>IF(VLOOKUP(Table356[[#This Row],[Site name]],Table3[],3)=0,"",VLOOKUP(Table356[[#This Row],[Site name]],Table3[],3))</f>
        <v>SE1 2SX</v>
      </c>
      <c r="G142" t="str">
        <f>IF(VLOOKUP(Table356[[#This Row],[Site name]],Table3[],4)=0,"",VLOOKUP(Table356[[#This Row],[Site name]],Table3[],4))</f>
        <v>20/AP/3013</v>
      </c>
      <c r="H142" t="str">
        <f>IF(VLOOKUP(Table356[[#This Row],[Site name]],Table3[],5)=0,"",VLOOKUP(Table356[[#This Row],[Site name]],Table3[],5))</f>
        <v>Planning Portal</v>
      </c>
      <c r="I142" s="185" t="str">
        <f>IF(VLOOKUP(Table356[[#This Row],[Site name]],Table3[],6)=0,"",VLOOKUP(Table356[[#This Row],[Site name]],Table3[],6))</f>
        <v>Erection of elevated 22-storey building, 4 storey basement, plant areas</v>
      </c>
      <c r="J142" s="185">
        <f>IF(VLOOKUP(Table356[[#This Row],[Site name]],Table3[],7)=0,"",VLOOKUP(Table356[[#This Row],[Site name]],Table3[],7))</f>
        <v>44116</v>
      </c>
      <c r="K142" s="185" t="str">
        <f>IF(VLOOKUP(Table356[[#This Row],[Site name]],Table3[],8)=0,"",VLOOKUP(Table356[[#This Row],[Site name]],Table3[],8))</f>
        <v/>
      </c>
      <c r="L142" t="str">
        <f>IF(VLOOKUP(Table356[[#This Row],[Site name]],Table3[],9)=0,"",VLOOKUP(Table356[[#This Row],[Site name]],Table3[],9))</f>
        <v/>
      </c>
      <c r="M142" t="str">
        <f>IF(VLOOKUP(Table356[[#This Row],[Site name]],Table3[],10)=0,"",VLOOKUP(Table356[[#This Row],[Site name]],Table3[],10))</f>
        <v>Office &amp; Retail</v>
      </c>
      <c r="N142" t="str">
        <f>IF(VLOOKUP(Table356[[#This Row],[Site name]],Table3[],11)=0,"",VLOOKUP(Table356[[#This Row],[Site name]],Table3[],11))</f>
        <v/>
      </c>
      <c r="O142" t="str">
        <f>IF(VLOOKUP(Table356[[#This Row],[Site name]],Table3[],12)=0,"",VLOOKUP(Table356[[#This Row],[Site name]],Table3[],12))</f>
        <v>New Build</v>
      </c>
      <c r="P142" t="str">
        <f>IF(VLOOKUP(Table356[[#This Row],[Site name]],Table3[],13)=0,"",VLOOKUP(Table356[[#This Row],[Site name]],Table3[],13))</f>
        <v/>
      </c>
      <c r="Q142" t="str">
        <f>IF(VLOOKUP(Table356[[#This Row],[Site name]],Table3[],14)=0,"",VLOOKUP(Table356[[#This Row],[Site name]],Table3[],14))</f>
        <v/>
      </c>
      <c r="R142" s="197" t="str">
        <f>IF(VLOOKUP(Table356[[#This Row],[Site name]],Table3[],15)="","",VLOOKUP(Table356[[#This Row],[Site name]],Table3[],15))</f>
        <v/>
      </c>
      <c r="S142" s="197">
        <f>IF(VLOOKUP(Table356[[#This Row],[Site name]],Table3[],16)=0,"",VLOOKUP(Table356[[#This Row],[Site name]],Table3[],16))</f>
        <v>48178</v>
      </c>
      <c r="T142" s="196" t="str">
        <f>IF(VLOOKUP(Table356[[#This Row],[Site name]],Table3[],17)="","",VLOOKUP(Table356[[#This Row],[Site name]],Table3[],17))</f>
        <v/>
      </c>
      <c r="U142" s="187" t="str">
        <f>IF(VLOOKUP(Table356[[#This Row],[Site name]],Table3[],18)="","",VLOOKUP(Table356[[#This Row],[Site name]],Table3[],18))</f>
        <v/>
      </c>
      <c r="V142" s="197">
        <f>IF(VLOOKUP(Table356[[#This Row],[Site name]],Table3[],19)="","",VLOOKUP(Table356[[#This Row],[Site name]],Table3[],19))</f>
        <v>48178</v>
      </c>
      <c r="W142" t="str">
        <f>IF(VLOOKUP(Table356[[#This Row],[Site name]],Table3[],20)=0,"",VLOOKUP(Table356[[#This Row],[Site name]],Table3[],20))</f>
        <v/>
      </c>
      <c r="X142" t="str">
        <f>IF(VLOOKUP(Table356[[#This Row],[Site name]],Table3[],21)=0,"",VLOOKUP(Table356[[#This Row],[Site name]],Table3[],21))</f>
        <v/>
      </c>
      <c r="Y142" t="str">
        <f>IF(VLOOKUP(Table356[[#This Row],[Site name]],Table3[],22)=0,"",VLOOKUP(Table356[[#This Row],[Site name]],Table3[],22))</f>
        <v/>
      </c>
      <c r="Z142" t="str">
        <f>IF(VLOOKUP(Table356[[#This Row],[Site name]],Table3[],23)=0,"",VLOOKUP(Table356[[#This Row],[Site name]],Table3[],23))</f>
        <v/>
      </c>
      <c r="AA142" t="str">
        <f>IF(VLOOKUP(Table356[[#This Row],[Site name]],Table3[],24)=0,"",VLOOKUP(Table356[[#This Row],[Site name]],Table3[],24))</f>
        <v/>
      </c>
      <c r="AB142" t="str">
        <f>IF(VLOOKUP(Table356[[#This Row],[Site name]],Table3[],25)=0,"",VLOOKUP(Table356[[#This Row],[Site name]],Table3[],25))</f>
        <v/>
      </c>
      <c r="AC142" t="str">
        <f>IF(VLOOKUP(Table356[[#This Row],[Site name]],Table3[],26)=0,"",VLOOKUP(Table356[[#This Row],[Site name]],Table3[],26))</f>
        <v/>
      </c>
      <c r="AD142">
        <f>IF(VLOOKUP(Table356[[#This Row],[Site name]],Table3[],27)=0,"",VLOOKUP(Table356[[#This Row],[Site name]],Table3[],27))</f>
        <v>26</v>
      </c>
      <c r="AE142">
        <f>IF(VLOOKUP(Table356[[#This Row],[Site name]],Table3[],28)=0,"",VLOOKUP(Table356[[#This Row],[Site name]],Table3[],28))</f>
        <v>22</v>
      </c>
      <c r="AF142" t="str">
        <f>IF(VLOOKUP(Table356[[#This Row],[Site name]],Table3[],29)=0,"",VLOOKUP(Table356[[#This Row],[Site name]],Table3[],29))</f>
        <v/>
      </c>
      <c r="AG142" t="str">
        <f>IF(VLOOKUP(Table356[[#This Row],[Site name]],Table3[],30)=0,"",VLOOKUP(Table356[[#This Row],[Site name]],Table3[],30))</f>
        <v/>
      </c>
      <c r="AH142" t="str">
        <f>IF(VLOOKUP(Table356[[#This Row],[Site name]],Table3[],31)=0,"",VLOOKUP(Table356[[#This Row],[Site name]],Table3[],31))</f>
        <v/>
      </c>
      <c r="AI142" t="str">
        <f>IF(VLOOKUP(Table356[[#This Row],[Site name]],Table3[],32)=0,"",VLOOKUP(Table356[[#This Row],[Site name]],Table3[],32))</f>
        <v>Sweco</v>
      </c>
      <c r="AJ142" t="str">
        <f>IF(VLOOKUP(Table356[[#This Row],[Site name]],Table3[],33)=0,"",VLOOKUP(Table356[[#This Row],[Site name]],Table3[],33))</f>
        <v/>
      </c>
      <c r="AK142" t="str">
        <f>IF(VLOOKUP(Table356[[#This Row],[Site name]],Table3[],34)=0,"",VLOOKUP(Table356[[#This Row],[Site name]],Table3[],34))</f>
        <v/>
      </c>
      <c r="AL142" t="str">
        <f>IF(VLOOKUP(Table356[[#This Row],[Site name]],Table3[],35)=0,"",VLOOKUP(Table356[[#This Row],[Site name]],Table3[],35))</f>
        <v/>
      </c>
      <c r="AM142" t="str">
        <f>IF(VLOOKUP(Table356[[#This Row],[Site name]],Table3[],36)=0,"",VLOOKUP(Table356[[#This Row],[Site name]],Table3[],36))</f>
        <v/>
      </c>
      <c r="AN142" t="str">
        <f>IF(VLOOKUP(Table356[[#This Row],[Site name]],Table3[],37)=0,"",VLOOKUP(Table356[[#This Row],[Site name]],Table3[],37))</f>
        <v>Project 80</v>
      </c>
      <c r="AO142" s="188">
        <f>VLOOKUP(Table356[[#This Row],[Site name]],Table3[],38)</f>
        <v>1</v>
      </c>
      <c r="AP142" s="197">
        <f>VLOOKUP(Table356[[#This Row],[Site name]],Table3[],39)</f>
        <v>1</v>
      </c>
    </row>
    <row r="143" spans="2:42">
      <c r="B143" t="s">
        <v>387</v>
      </c>
      <c r="C143" t="s">
        <v>982</v>
      </c>
      <c r="D143">
        <v>1021</v>
      </c>
      <c r="E143" t="str">
        <f>IF(VLOOKUP(Table356[[#This Row],[Site name]],Table3[],2)=0,"",VLOOKUP(Table356[[#This Row],[Site name]],Table3[],2))</f>
        <v>Southwark</v>
      </c>
      <c r="F143" t="str">
        <f>IF(VLOOKUP(Table356[[#This Row],[Site name]],Table3[],3)=0,"",VLOOKUP(Table356[[#This Row],[Site name]],Table3[],3))</f>
        <v>SE1 2SX</v>
      </c>
      <c r="G143" t="str">
        <f>IF(VLOOKUP(Table356[[#This Row],[Site name]],Table3[],4)=0,"",VLOOKUP(Table356[[#This Row],[Site name]],Table3[],4))</f>
        <v>20/AP/3013</v>
      </c>
      <c r="H143" t="str">
        <f>IF(VLOOKUP(Table356[[#This Row],[Site name]],Table3[],5)=0,"",VLOOKUP(Table356[[#This Row],[Site name]],Table3[],5))</f>
        <v>Planning Portal</v>
      </c>
      <c r="I143" s="185" t="str">
        <f>IF(VLOOKUP(Table356[[#This Row],[Site name]],Table3[],6)=0,"",VLOOKUP(Table356[[#This Row],[Site name]],Table3[],6))</f>
        <v>Erection of elevated 22-storey building, 4 storey basement, plant areas</v>
      </c>
      <c r="J143" s="185">
        <f>IF(VLOOKUP(Table356[[#This Row],[Site name]],Table3[],7)=0,"",VLOOKUP(Table356[[#This Row],[Site name]],Table3[],7))</f>
        <v>44116</v>
      </c>
      <c r="K143" s="185" t="str">
        <f>IF(VLOOKUP(Table356[[#This Row],[Site name]],Table3[],8)=0,"",VLOOKUP(Table356[[#This Row],[Site name]],Table3[],8))</f>
        <v/>
      </c>
      <c r="L143" t="str">
        <f>IF(VLOOKUP(Table356[[#This Row],[Site name]],Table3[],9)=0,"",VLOOKUP(Table356[[#This Row],[Site name]],Table3[],9))</f>
        <v/>
      </c>
      <c r="M143" t="str">
        <f>IF(VLOOKUP(Table356[[#This Row],[Site name]],Table3[],10)=0,"",VLOOKUP(Table356[[#This Row],[Site name]],Table3[],10))</f>
        <v>Office &amp; Retail</v>
      </c>
      <c r="N143" t="str">
        <f>IF(VLOOKUP(Table356[[#This Row],[Site name]],Table3[],11)=0,"",VLOOKUP(Table356[[#This Row],[Site name]],Table3[],11))</f>
        <v/>
      </c>
      <c r="O143" t="str">
        <f>IF(VLOOKUP(Table356[[#This Row],[Site name]],Table3[],12)=0,"",VLOOKUP(Table356[[#This Row],[Site name]],Table3[],12))</f>
        <v>New Build</v>
      </c>
      <c r="P143" t="str">
        <f>IF(VLOOKUP(Table356[[#This Row],[Site name]],Table3[],13)=0,"",VLOOKUP(Table356[[#This Row],[Site name]],Table3[],13))</f>
        <v/>
      </c>
      <c r="Q143" t="str">
        <f>IF(VLOOKUP(Table356[[#This Row],[Site name]],Table3[],14)=0,"",VLOOKUP(Table356[[#This Row],[Site name]],Table3[],14))</f>
        <v/>
      </c>
      <c r="R143" s="197" t="str">
        <f>IF(VLOOKUP(Table356[[#This Row],[Site name]],Table3[],15)="","",VLOOKUP(Table356[[#This Row],[Site name]],Table3[],15))</f>
        <v/>
      </c>
      <c r="S143" s="197">
        <f>IF(VLOOKUP(Table356[[#This Row],[Site name]],Table3[],16)=0,"",VLOOKUP(Table356[[#This Row],[Site name]],Table3[],16))</f>
        <v>48178</v>
      </c>
      <c r="T143" s="196" t="str">
        <f>IF(VLOOKUP(Table356[[#This Row],[Site name]],Table3[],17)="","",VLOOKUP(Table356[[#This Row],[Site name]],Table3[],17))</f>
        <v/>
      </c>
      <c r="U143" s="187" t="str">
        <f>IF(VLOOKUP(Table356[[#This Row],[Site name]],Table3[],18)="","",VLOOKUP(Table356[[#This Row],[Site name]],Table3[],18))</f>
        <v/>
      </c>
      <c r="V143" s="197">
        <f>IF(VLOOKUP(Table356[[#This Row],[Site name]],Table3[],19)="","",VLOOKUP(Table356[[#This Row],[Site name]],Table3[],19))</f>
        <v>48178</v>
      </c>
      <c r="W143" t="str">
        <f>IF(VLOOKUP(Table356[[#This Row],[Site name]],Table3[],20)=0,"",VLOOKUP(Table356[[#This Row],[Site name]],Table3[],20))</f>
        <v/>
      </c>
      <c r="X143" t="str">
        <f>IF(VLOOKUP(Table356[[#This Row],[Site name]],Table3[],21)=0,"",VLOOKUP(Table356[[#This Row],[Site name]],Table3[],21))</f>
        <v/>
      </c>
      <c r="Y143" t="str">
        <f>IF(VLOOKUP(Table356[[#This Row],[Site name]],Table3[],22)=0,"",VLOOKUP(Table356[[#This Row],[Site name]],Table3[],22))</f>
        <v/>
      </c>
      <c r="Z143" t="str">
        <f>IF(VLOOKUP(Table356[[#This Row],[Site name]],Table3[],23)=0,"",VLOOKUP(Table356[[#This Row],[Site name]],Table3[],23))</f>
        <v/>
      </c>
      <c r="AA143" t="str">
        <f>IF(VLOOKUP(Table356[[#This Row],[Site name]],Table3[],24)=0,"",VLOOKUP(Table356[[#This Row],[Site name]],Table3[],24))</f>
        <v/>
      </c>
      <c r="AB143" t="str">
        <f>IF(VLOOKUP(Table356[[#This Row],[Site name]],Table3[],25)=0,"",VLOOKUP(Table356[[#This Row],[Site name]],Table3[],25))</f>
        <v/>
      </c>
      <c r="AC143" t="str">
        <f>IF(VLOOKUP(Table356[[#This Row],[Site name]],Table3[],26)=0,"",VLOOKUP(Table356[[#This Row],[Site name]],Table3[],26))</f>
        <v/>
      </c>
      <c r="AD143">
        <f>IF(VLOOKUP(Table356[[#This Row],[Site name]],Table3[],27)=0,"",VLOOKUP(Table356[[#This Row],[Site name]],Table3[],27))</f>
        <v>26</v>
      </c>
      <c r="AE143">
        <f>IF(VLOOKUP(Table356[[#This Row],[Site name]],Table3[],28)=0,"",VLOOKUP(Table356[[#This Row],[Site name]],Table3[],28))</f>
        <v>22</v>
      </c>
      <c r="AF143" t="str">
        <f>IF(VLOOKUP(Table356[[#This Row],[Site name]],Table3[],29)=0,"",VLOOKUP(Table356[[#This Row],[Site name]],Table3[],29))</f>
        <v/>
      </c>
      <c r="AG143" t="str">
        <f>IF(VLOOKUP(Table356[[#This Row],[Site name]],Table3[],30)=0,"",VLOOKUP(Table356[[#This Row],[Site name]],Table3[],30))</f>
        <v/>
      </c>
      <c r="AH143" t="str">
        <f>IF(VLOOKUP(Table356[[#This Row],[Site name]],Table3[],31)=0,"",VLOOKUP(Table356[[#This Row],[Site name]],Table3[],31))</f>
        <v/>
      </c>
      <c r="AI143" t="str">
        <f>IF(VLOOKUP(Table356[[#This Row],[Site name]],Table3[],32)=0,"",VLOOKUP(Table356[[#This Row],[Site name]],Table3[],32))</f>
        <v>Sweco</v>
      </c>
      <c r="AJ143" t="str">
        <f>IF(VLOOKUP(Table356[[#This Row],[Site name]],Table3[],33)=0,"",VLOOKUP(Table356[[#This Row],[Site name]],Table3[],33))</f>
        <v/>
      </c>
      <c r="AK143" t="str">
        <f>IF(VLOOKUP(Table356[[#This Row],[Site name]],Table3[],34)=0,"",VLOOKUP(Table356[[#This Row],[Site name]],Table3[],34))</f>
        <v/>
      </c>
      <c r="AL143" t="str">
        <f>IF(VLOOKUP(Table356[[#This Row],[Site name]],Table3[],35)=0,"",VLOOKUP(Table356[[#This Row],[Site name]],Table3[],35))</f>
        <v/>
      </c>
      <c r="AM143" t="str">
        <f>IF(VLOOKUP(Table356[[#This Row],[Site name]],Table3[],36)=0,"",VLOOKUP(Table356[[#This Row],[Site name]],Table3[],36))</f>
        <v/>
      </c>
      <c r="AN143" t="str">
        <f>IF(VLOOKUP(Table356[[#This Row],[Site name]],Table3[],37)=0,"",VLOOKUP(Table356[[#This Row],[Site name]],Table3[],37))</f>
        <v>Project 80</v>
      </c>
      <c r="AO143" s="188">
        <f>VLOOKUP(Table356[[#This Row],[Site name]],Table3[],38)</f>
        <v>1</v>
      </c>
      <c r="AP143" s="197">
        <f>VLOOKUP(Table356[[#This Row],[Site name]],Table3[],39)</f>
        <v>1</v>
      </c>
    </row>
    <row r="144" spans="2:42">
      <c r="B144" t="s">
        <v>388</v>
      </c>
      <c r="C144" t="s">
        <v>982</v>
      </c>
      <c r="D144">
        <v>291</v>
      </c>
      <c r="E144" t="str">
        <f>IF(VLOOKUP(Table356[[#This Row],[Site name]],Table3[],2)=0,"",VLOOKUP(Table356[[#This Row],[Site name]],Table3[],2))</f>
        <v>City of London</v>
      </c>
      <c r="F144" t="str">
        <f>IF(VLOOKUP(Table356[[#This Row],[Site name]],Table3[],3)=0,"",VLOOKUP(Table356[[#This Row],[Site name]],Table3[],3))</f>
        <v>EC1Y 0RR</v>
      </c>
      <c r="G144" t="str">
        <f>IF(VLOOKUP(Table356[[#This Row],[Site name]],Table3[],4)=0,"",VLOOKUP(Table356[[#This Row],[Site name]],Table3[],4))</f>
        <v>22/00202/FULMAJ</v>
      </c>
      <c r="H144" t="str">
        <f>IF(VLOOKUP(Table356[[#This Row],[Site name]],Table3[],5)=0,"",VLOOKUP(Table356[[#This Row],[Site name]],Table3[],5))</f>
        <v>Planning Portal</v>
      </c>
      <c r="I144" s="185" t="str">
        <f>IF(VLOOKUP(Table356[[#This Row],[Site name]],Table3[],6)=0,"",VLOOKUP(Table356[[#This Row],[Site name]],Table3[],6))</f>
        <v>Heritage building: retained. 90s Refurbishment: floors, core and structure retained. Floors extended. Northern elevation replaced and others reclad. Roof Refurbishment.</v>
      </c>
      <c r="J144" s="185">
        <f>IF(VLOOKUP(Table356[[#This Row],[Site name]],Table3[],7)=0,"",VLOOKUP(Table356[[#This Row],[Site name]],Table3[],7))</f>
        <v>44648</v>
      </c>
      <c r="K144" s="185">
        <f>IF(VLOOKUP(Table356[[#This Row],[Site name]],Table3[],8)=0,"",VLOOKUP(Table356[[#This Row],[Site name]],Table3[],8))</f>
        <v>44866</v>
      </c>
      <c r="L144" t="str">
        <f>IF(VLOOKUP(Table356[[#This Row],[Site name]],Table3[],9)=0,"",VLOOKUP(Table356[[#This Row],[Site name]],Table3[],9))</f>
        <v/>
      </c>
      <c r="M144" t="str">
        <f>IF(VLOOKUP(Table356[[#This Row],[Site name]],Table3[],10)=0,"",VLOOKUP(Table356[[#This Row],[Site name]],Table3[],10))</f>
        <v>Office</v>
      </c>
      <c r="N144" t="str">
        <f>IF(VLOOKUP(Table356[[#This Row],[Site name]],Table3[],11)=0,"",VLOOKUP(Table356[[#This Row],[Site name]],Table3[],11))</f>
        <v>No</v>
      </c>
      <c r="O144" t="str">
        <f>IF(VLOOKUP(Table356[[#This Row],[Site name]],Table3[],12)=0,"",VLOOKUP(Table356[[#This Row],[Site name]],Table3[],12))</f>
        <v>Light Refurbishment</v>
      </c>
      <c r="P144" t="str">
        <f>IF(VLOOKUP(Table356[[#This Row],[Site name]],Table3[],13)=0,"",VLOOKUP(Table356[[#This Row],[Site name]],Table3[],13))</f>
        <v>1890s</v>
      </c>
      <c r="Q144" t="str">
        <f>IF(VLOOKUP(Table356[[#This Row],[Site name]],Table3[],14)=0,"",VLOOKUP(Table356[[#This Row],[Site name]],Table3[],14))</f>
        <v>Grade II</v>
      </c>
      <c r="R144" s="197">
        <f>IF(VLOOKUP(Table356[[#This Row],[Site name]],Table3[],15)="","",VLOOKUP(Table356[[#This Row],[Site name]],Table3[],15))</f>
        <v>12988.67</v>
      </c>
      <c r="S144" s="197">
        <f>IF(VLOOKUP(Table356[[#This Row],[Site name]],Table3[],16)=0,"",VLOOKUP(Table356[[#This Row],[Site name]],Table3[],16))</f>
        <v>15649</v>
      </c>
      <c r="T144" s="196">
        <f>IF(VLOOKUP(Table356[[#This Row],[Site name]],Table3[],17)="","",VLOOKUP(Table356[[#This Row],[Site name]],Table3[],17))</f>
        <v>1443.1855555555555</v>
      </c>
      <c r="U144" s="187">
        <f>IF(VLOOKUP(Table356[[#This Row],[Site name]],Table3[],18)="","",VLOOKUP(Table356[[#This Row],[Site name]],Table3[],18))</f>
        <v>0.20481927710843362</v>
      </c>
      <c r="V144" s="197">
        <f>IF(VLOOKUP(Table356[[#This Row],[Site name]],Table3[],19)="","",VLOOKUP(Table356[[#This Row],[Site name]],Table3[],19))</f>
        <v>2588</v>
      </c>
      <c r="W144" t="str">
        <f>IF(VLOOKUP(Table356[[#This Row],[Site name]],Table3[],20)=0,"",VLOOKUP(Table356[[#This Row],[Site name]],Table3[],20))</f>
        <v>No new basement</v>
      </c>
      <c r="X144" t="str">
        <f>IF(VLOOKUP(Table356[[#This Row],[Site name]],Table3[],21)=0,"",VLOOKUP(Table356[[#This Row],[Site name]],Table3[],21))</f>
        <v/>
      </c>
      <c r="Y144" t="str">
        <f>IF(VLOOKUP(Table356[[#This Row],[Site name]],Table3[],22)=0,"",VLOOKUP(Table356[[#This Row],[Site name]],Table3[],22))</f>
        <v>Steel</v>
      </c>
      <c r="Z144" t="str">
        <f>IF(VLOOKUP(Table356[[#This Row],[Site name]],Table3[],23)=0,"",VLOOKUP(Table356[[#This Row],[Site name]],Table3[],23))</f>
        <v>RC Cores / shear walls</v>
      </c>
      <c r="AA144" t="str">
        <f>IF(VLOOKUP(Table356[[#This Row],[Site name]],Table3[],24)=0,"",VLOOKUP(Table356[[#This Row],[Site name]],Table3[],24))</f>
        <v>RC Cores / shear walls</v>
      </c>
      <c r="AB144" t="str">
        <f>IF(VLOOKUP(Table356[[#This Row],[Site name]],Table3[],25)=0,"",VLOOKUP(Table356[[#This Row],[Site name]],Table3[],25))</f>
        <v/>
      </c>
      <c r="AC144">
        <f>IF(VLOOKUP(Table356[[#This Row],[Site name]],Table3[],26)=0,"",VLOOKUP(Table356[[#This Row],[Site name]],Table3[],26))</f>
        <v>9</v>
      </c>
      <c r="AD144">
        <f>IF(VLOOKUP(Table356[[#This Row],[Site name]],Table3[],27)=0,"",VLOOKUP(Table356[[#This Row],[Site name]],Table3[],27))</f>
        <v>13</v>
      </c>
      <c r="AE144">
        <f>IF(VLOOKUP(Table356[[#This Row],[Site name]],Table3[],28)=0,"",VLOOKUP(Table356[[#This Row],[Site name]],Table3[],28))</f>
        <v>12</v>
      </c>
      <c r="AF144">
        <f>IF(VLOOKUP(Table356[[#This Row],[Site name]],Table3[],29)=0,"",VLOOKUP(Table356[[#This Row],[Site name]],Table3[],29))</f>
        <v>3</v>
      </c>
      <c r="AG144" t="str">
        <f>IF(VLOOKUP(Table356[[#This Row],[Site name]],Table3[],30)=0,"",VLOOKUP(Table356[[#This Row],[Site name]],Table3[],30))</f>
        <v/>
      </c>
      <c r="AH144" t="str">
        <f>IF(VLOOKUP(Table356[[#This Row],[Site name]],Table3[],31)=0,"",VLOOKUP(Table356[[#This Row],[Site name]],Table3[],31))</f>
        <v/>
      </c>
      <c r="AI144" t="str">
        <f>IF(VLOOKUP(Table356[[#This Row],[Site name]],Table3[],32)=0,"",VLOOKUP(Table356[[#This Row],[Site name]],Table3[],32))</f>
        <v>Hawkins Brown</v>
      </c>
      <c r="AJ144" t="str">
        <f>IF(VLOOKUP(Table356[[#This Row],[Site name]],Table3[],33)=0,"",VLOOKUP(Table356[[#This Row],[Site name]],Table3[],33))</f>
        <v>London Structures Lab</v>
      </c>
      <c r="AK144" t="str">
        <f>IF(VLOOKUP(Table356[[#This Row],[Site name]],Table3[],34)=0,"",VLOOKUP(Table356[[#This Row],[Site name]],Table3[],34))</f>
        <v/>
      </c>
      <c r="AL144" t="str">
        <f>IF(VLOOKUP(Table356[[#This Row],[Site name]],Table3[],35)=0,"",VLOOKUP(Table356[[#This Row],[Site name]],Table3[],35))</f>
        <v>HawkinsBrown</v>
      </c>
      <c r="AM144" t="str">
        <f>IF(VLOOKUP(Table356[[#This Row],[Site name]],Table3[],36)=0,"",VLOOKUP(Table356[[#This Row],[Site name]],Table3[],36))</f>
        <v>One Click LCA</v>
      </c>
      <c r="AN144" t="str">
        <f>IF(VLOOKUP(Table356[[#This Row],[Site name]],Table3[],37)=0,"",VLOOKUP(Table356[[#This Row],[Site name]],Table3[],37))</f>
        <v>Project 81</v>
      </c>
      <c r="AO144" s="188">
        <f>VLOOKUP(Table356[[#This Row],[Site name]],Table3[],38)</f>
        <v>0.1111111111111111</v>
      </c>
      <c r="AP144" s="197">
        <f>VLOOKUP(Table356[[#This Row],[Site name]],Table3[],39)</f>
        <v>4</v>
      </c>
    </row>
    <row r="145" spans="2:42">
      <c r="B145" t="s">
        <v>388</v>
      </c>
      <c r="C145" t="s">
        <v>983</v>
      </c>
      <c r="D145">
        <v>290</v>
      </c>
      <c r="E145" t="str">
        <f>IF(VLOOKUP(Table356[[#This Row],[Site name]],Table3[],2)=0,"",VLOOKUP(Table356[[#This Row],[Site name]],Table3[],2))</f>
        <v>City of London</v>
      </c>
      <c r="F145" t="str">
        <f>IF(VLOOKUP(Table356[[#This Row],[Site name]],Table3[],3)=0,"",VLOOKUP(Table356[[#This Row],[Site name]],Table3[],3))</f>
        <v>EC1Y 0RR</v>
      </c>
      <c r="G145" t="str">
        <f>IF(VLOOKUP(Table356[[#This Row],[Site name]],Table3[],4)=0,"",VLOOKUP(Table356[[#This Row],[Site name]],Table3[],4))</f>
        <v>22/00202/FULMAJ</v>
      </c>
      <c r="H145" t="str">
        <f>IF(VLOOKUP(Table356[[#This Row],[Site name]],Table3[],5)=0,"",VLOOKUP(Table356[[#This Row],[Site name]],Table3[],5))</f>
        <v>Planning Portal</v>
      </c>
      <c r="I145" s="185" t="str">
        <f>IF(VLOOKUP(Table356[[#This Row],[Site name]],Table3[],6)=0,"",VLOOKUP(Table356[[#This Row],[Site name]],Table3[],6))</f>
        <v>Heritage building: retained. 90s Refurbishment: floors, core and structure retained. Floors extended. Northern elevation replaced and others reclad. Roof Refurbishment.</v>
      </c>
      <c r="J145" s="185">
        <f>IF(VLOOKUP(Table356[[#This Row],[Site name]],Table3[],7)=0,"",VLOOKUP(Table356[[#This Row],[Site name]],Table3[],7))</f>
        <v>44648</v>
      </c>
      <c r="K145" s="185">
        <f>IF(VLOOKUP(Table356[[#This Row],[Site name]],Table3[],8)=0,"",VLOOKUP(Table356[[#This Row],[Site name]],Table3[],8))</f>
        <v>44866</v>
      </c>
      <c r="L145" t="str">
        <f>IF(VLOOKUP(Table356[[#This Row],[Site name]],Table3[],9)=0,"",VLOOKUP(Table356[[#This Row],[Site name]],Table3[],9))</f>
        <v/>
      </c>
      <c r="M145" t="str">
        <f>IF(VLOOKUP(Table356[[#This Row],[Site name]],Table3[],10)=0,"",VLOOKUP(Table356[[#This Row],[Site name]],Table3[],10))</f>
        <v>Office</v>
      </c>
      <c r="N145" t="str">
        <f>IF(VLOOKUP(Table356[[#This Row],[Site name]],Table3[],11)=0,"",VLOOKUP(Table356[[#This Row],[Site name]],Table3[],11))</f>
        <v>No</v>
      </c>
      <c r="O145" t="str">
        <f>IF(VLOOKUP(Table356[[#This Row],[Site name]],Table3[],12)=0,"",VLOOKUP(Table356[[#This Row],[Site name]],Table3[],12))</f>
        <v>Light Refurbishment</v>
      </c>
      <c r="P145" t="str">
        <f>IF(VLOOKUP(Table356[[#This Row],[Site name]],Table3[],13)=0,"",VLOOKUP(Table356[[#This Row],[Site name]],Table3[],13))</f>
        <v>1890s</v>
      </c>
      <c r="Q145" t="str">
        <f>IF(VLOOKUP(Table356[[#This Row],[Site name]],Table3[],14)=0,"",VLOOKUP(Table356[[#This Row],[Site name]],Table3[],14))</f>
        <v>Grade II</v>
      </c>
      <c r="R145" s="197">
        <f>IF(VLOOKUP(Table356[[#This Row],[Site name]],Table3[],15)="","",VLOOKUP(Table356[[#This Row],[Site name]],Table3[],15))</f>
        <v>12988.67</v>
      </c>
      <c r="S145" s="197">
        <f>IF(VLOOKUP(Table356[[#This Row],[Site name]],Table3[],16)=0,"",VLOOKUP(Table356[[#This Row],[Site name]],Table3[],16))</f>
        <v>15649</v>
      </c>
      <c r="T145" s="196">
        <f>IF(VLOOKUP(Table356[[#This Row],[Site name]],Table3[],17)="","",VLOOKUP(Table356[[#This Row],[Site name]],Table3[],17))</f>
        <v>1443.1855555555555</v>
      </c>
      <c r="U145" s="187">
        <f>IF(VLOOKUP(Table356[[#This Row],[Site name]],Table3[],18)="","",VLOOKUP(Table356[[#This Row],[Site name]],Table3[],18))</f>
        <v>0.20481927710843362</v>
      </c>
      <c r="V145" s="197">
        <f>IF(VLOOKUP(Table356[[#This Row],[Site name]],Table3[],19)="","",VLOOKUP(Table356[[#This Row],[Site name]],Table3[],19))</f>
        <v>2588</v>
      </c>
      <c r="W145" t="str">
        <f>IF(VLOOKUP(Table356[[#This Row],[Site name]],Table3[],20)=0,"",VLOOKUP(Table356[[#This Row],[Site name]],Table3[],20))</f>
        <v>No new basement</v>
      </c>
      <c r="X145" t="str">
        <f>IF(VLOOKUP(Table356[[#This Row],[Site name]],Table3[],21)=0,"",VLOOKUP(Table356[[#This Row],[Site name]],Table3[],21))</f>
        <v/>
      </c>
      <c r="Y145" t="str">
        <f>IF(VLOOKUP(Table356[[#This Row],[Site name]],Table3[],22)=0,"",VLOOKUP(Table356[[#This Row],[Site name]],Table3[],22))</f>
        <v>Steel</v>
      </c>
      <c r="Z145" t="str">
        <f>IF(VLOOKUP(Table356[[#This Row],[Site name]],Table3[],23)=0,"",VLOOKUP(Table356[[#This Row],[Site name]],Table3[],23))</f>
        <v>RC Cores / shear walls</v>
      </c>
      <c r="AA145" t="str">
        <f>IF(VLOOKUP(Table356[[#This Row],[Site name]],Table3[],24)=0,"",VLOOKUP(Table356[[#This Row],[Site name]],Table3[],24))</f>
        <v>RC Cores / shear walls</v>
      </c>
      <c r="AB145" t="str">
        <f>IF(VLOOKUP(Table356[[#This Row],[Site name]],Table3[],25)=0,"",VLOOKUP(Table356[[#This Row],[Site name]],Table3[],25))</f>
        <v/>
      </c>
      <c r="AC145">
        <f>IF(VLOOKUP(Table356[[#This Row],[Site name]],Table3[],26)=0,"",VLOOKUP(Table356[[#This Row],[Site name]],Table3[],26))</f>
        <v>9</v>
      </c>
      <c r="AD145">
        <f>IF(VLOOKUP(Table356[[#This Row],[Site name]],Table3[],27)=0,"",VLOOKUP(Table356[[#This Row],[Site name]],Table3[],27))</f>
        <v>13</v>
      </c>
      <c r="AE145">
        <f>IF(VLOOKUP(Table356[[#This Row],[Site name]],Table3[],28)=0,"",VLOOKUP(Table356[[#This Row],[Site name]],Table3[],28))</f>
        <v>12</v>
      </c>
      <c r="AF145">
        <f>IF(VLOOKUP(Table356[[#This Row],[Site name]],Table3[],29)=0,"",VLOOKUP(Table356[[#This Row],[Site name]],Table3[],29))</f>
        <v>3</v>
      </c>
      <c r="AG145" t="str">
        <f>IF(VLOOKUP(Table356[[#This Row],[Site name]],Table3[],30)=0,"",VLOOKUP(Table356[[#This Row],[Site name]],Table3[],30))</f>
        <v/>
      </c>
      <c r="AH145" t="str">
        <f>IF(VLOOKUP(Table356[[#This Row],[Site name]],Table3[],31)=0,"",VLOOKUP(Table356[[#This Row],[Site name]],Table3[],31))</f>
        <v/>
      </c>
      <c r="AI145" t="str">
        <f>IF(VLOOKUP(Table356[[#This Row],[Site name]],Table3[],32)=0,"",VLOOKUP(Table356[[#This Row],[Site name]],Table3[],32))</f>
        <v>Hawkins Brown</v>
      </c>
      <c r="AJ145" t="str">
        <f>IF(VLOOKUP(Table356[[#This Row],[Site name]],Table3[],33)=0,"",VLOOKUP(Table356[[#This Row],[Site name]],Table3[],33))</f>
        <v>London Structures Lab</v>
      </c>
      <c r="AK145" t="str">
        <f>IF(VLOOKUP(Table356[[#This Row],[Site name]],Table3[],34)=0,"",VLOOKUP(Table356[[#This Row],[Site name]],Table3[],34))</f>
        <v/>
      </c>
      <c r="AL145" t="str">
        <f>IF(VLOOKUP(Table356[[#This Row],[Site name]],Table3[],35)=0,"",VLOOKUP(Table356[[#This Row],[Site name]],Table3[],35))</f>
        <v>HawkinsBrown</v>
      </c>
      <c r="AM145" t="str">
        <f>IF(VLOOKUP(Table356[[#This Row],[Site name]],Table3[],36)=0,"",VLOOKUP(Table356[[#This Row],[Site name]],Table3[],36))</f>
        <v>One Click LCA</v>
      </c>
      <c r="AN145" t="str">
        <f>IF(VLOOKUP(Table356[[#This Row],[Site name]],Table3[],37)=0,"",VLOOKUP(Table356[[#This Row],[Site name]],Table3[],37))</f>
        <v>Project 81</v>
      </c>
      <c r="AO145" s="188">
        <f>VLOOKUP(Table356[[#This Row],[Site name]],Table3[],38)</f>
        <v>0.1111111111111111</v>
      </c>
      <c r="AP145" s="197">
        <f>VLOOKUP(Table356[[#This Row],[Site name]],Table3[],39)</f>
        <v>4</v>
      </c>
    </row>
    <row r="146" spans="2:42">
      <c r="B146" t="s">
        <v>390</v>
      </c>
      <c r="C146" t="s">
        <v>982</v>
      </c>
      <c r="D146">
        <v>743</v>
      </c>
      <c r="E146" t="str">
        <f>IF(VLOOKUP(Table356[[#This Row],[Site name]],Table3[],2)=0,"",VLOOKUP(Table356[[#This Row],[Site name]],Table3[],2))</f>
        <v>Haringey</v>
      </c>
      <c r="F146" t="str">
        <f>IF(VLOOKUP(Table356[[#This Row],[Site name]],Table3[],3)=0,"",VLOOKUP(Table356[[#This Row],[Site name]],Table3[],3))</f>
        <v>N6 5EE</v>
      </c>
      <c r="G146" t="str">
        <f>IF(VLOOKUP(Table356[[#This Row],[Site name]],Table3[],4)=0,"",VLOOKUP(Table356[[#This Row],[Site name]],Table3[],4))</f>
        <v>HGY/2023/0328</v>
      </c>
      <c r="H146" t="str">
        <f>IF(VLOOKUP(Table356[[#This Row],[Site name]],Table3[],5)=0,"",VLOOKUP(Table356[[#This Row],[Site name]],Table3[],5))</f>
        <v>Planning Portal</v>
      </c>
      <c r="I146" s="185" t="str">
        <f>IF(VLOOKUP(Table356[[#This Row],[Site name]],Table3[],6)=0,"",VLOOKUP(Table356[[#This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46" s="185">
        <f>IF(VLOOKUP(Table356[[#This Row],[Site name]],Table3[],7)=0,"",VLOOKUP(Table356[[#This Row],[Site name]],Table3[],7))</f>
        <v>44993</v>
      </c>
      <c r="K146" s="185" t="str">
        <f>IF(VLOOKUP(Table356[[#This Row],[Site name]],Table3[],8)=0,"",VLOOKUP(Table356[[#This Row],[Site name]],Table3[],8))</f>
        <v/>
      </c>
      <c r="L146" t="str">
        <f>IF(VLOOKUP(Table356[[#This Row],[Site name]],Table3[],9)=0,"",VLOOKUP(Table356[[#This Row],[Site name]],Table3[],9))</f>
        <v>Pending</v>
      </c>
      <c r="M146" t="str">
        <f>IF(VLOOKUP(Table356[[#This Row],[Site name]],Table3[],10)=0,"",VLOOKUP(Table356[[#This Row],[Site name]],Table3[],10))</f>
        <v>School</v>
      </c>
      <c r="N146" t="str">
        <f>IF(VLOOKUP(Table356[[#This Row],[Site name]],Table3[],11)=0,"",VLOOKUP(Table356[[#This Row],[Site name]],Table3[],11))</f>
        <v>No</v>
      </c>
      <c r="O146" t="str">
        <f>IF(VLOOKUP(Table356[[#This Row],[Site name]],Table3[],12)=0,"",VLOOKUP(Table356[[#This Row],[Site name]],Table3[],12))</f>
        <v>Heavy Refurbishment</v>
      </c>
      <c r="P146" t="str">
        <f>IF(VLOOKUP(Table356[[#This Row],[Site name]],Table3[],13)=0,"",VLOOKUP(Table356[[#This Row],[Site name]],Table3[],13))</f>
        <v>1960s</v>
      </c>
      <c r="Q146" t="str">
        <f>IF(VLOOKUP(Table356[[#This Row],[Site name]],Table3[],14)=0,"",VLOOKUP(Table356[[#This Row],[Site name]],Table3[],14))</f>
        <v>Not listed</v>
      </c>
      <c r="R146" s="197">
        <f>IF(VLOOKUP(Table356[[#This Row],[Site name]],Table3[],15)="","",VLOOKUP(Table356[[#This Row],[Site name]],Table3[],15))</f>
        <v>3019</v>
      </c>
      <c r="S146" s="197">
        <f>IF(VLOOKUP(Table356[[#This Row],[Site name]],Table3[],16)=0,"",VLOOKUP(Table356[[#This Row],[Site name]],Table3[],16))</f>
        <v>6216</v>
      </c>
      <c r="T146" s="196">
        <f>IF(VLOOKUP(Table356[[#This Row],[Site name]],Table3[],17)="","",VLOOKUP(Table356[[#This Row],[Site name]],Table3[],17))</f>
        <v>925</v>
      </c>
      <c r="U146" s="187">
        <f>IF(VLOOKUP(Table356[[#This Row],[Site name]],Table3[],18)="","",VLOOKUP(Table356[[#This Row],[Site name]],Table3[],18))</f>
        <v>1.0589599205034781</v>
      </c>
      <c r="V146" s="197">
        <f>IF(VLOOKUP(Table356[[#This Row],[Site name]],Table3[],19)="","",VLOOKUP(Table356[[#This Row],[Site name]],Table3[],19))</f>
        <v>4122</v>
      </c>
      <c r="W146" t="str">
        <f>IF(VLOOKUP(Table356[[#This Row],[Site name]],Table3[],20)=0,"",VLOOKUP(Table356[[#This Row],[Site name]],Table3[],20))</f>
        <v>New and retained basement</v>
      </c>
      <c r="X146" t="str">
        <f>IF(VLOOKUP(Table356[[#This Row],[Site name]],Table3[],21)=0,"",VLOOKUP(Table356[[#This Row],[Site name]],Table3[],21))</f>
        <v>Reinforced Concrete</v>
      </c>
      <c r="Y146" t="str">
        <f>IF(VLOOKUP(Table356[[#This Row],[Site name]],Table3[],22)=0,"",VLOOKUP(Table356[[#This Row],[Site name]],Table3[],22))</f>
        <v>Timber and steel</v>
      </c>
      <c r="Z146" t="str">
        <f>IF(VLOOKUP(Table356[[#This Row],[Site name]],Table3[],23)=0,"",VLOOKUP(Table356[[#This Row],[Site name]],Table3[],23))</f>
        <v/>
      </c>
      <c r="AA146" t="str">
        <f>IF(VLOOKUP(Table356[[#This Row],[Site name]],Table3[],24)=0,"",VLOOKUP(Table356[[#This Row],[Site name]],Table3[],24))</f>
        <v>RC Cores / shear walls</v>
      </c>
      <c r="AB146" t="str">
        <f>IF(VLOOKUP(Table356[[#This Row],[Site name]],Table3[],25)=0,"",VLOOKUP(Table356[[#This Row],[Site name]],Table3[],25))</f>
        <v/>
      </c>
      <c r="AC146">
        <f>IF(VLOOKUP(Table356[[#This Row],[Site name]],Table3[],26)=0,"",VLOOKUP(Table356[[#This Row],[Site name]],Table3[],26))</f>
        <v>6</v>
      </c>
      <c r="AD146">
        <f>IF(VLOOKUP(Table356[[#This Row],[Site name]],Table3[],27)=0,"",VLOOKUP(Table356[[#This Row],[Site name]],Table3[],27))</f>
        <v>6</v>
      </c>
      <c r="AE146">
        <f>IF(VLOOKUP(Table356[[#This Row],[Site name]],Table3[],28)=0,"",VLOOKUP(Table356[[#This Row],[Site name]],Table3[],28))</f>
        <v>5</v>
      </c>
      <c r="AF146" t="str">
        <f>IF(VLOOKUP(Table356[[#This Row],[Site name]],Table3[],29)=0,"",VLOOKUP(Table356[[#This Row],[Site name]],Table3[],29))</f>
        <v/>
      </c>
      <c r="AG146">
        <f>IF(VLOOKUP(Table356[[#This Row],[Site name]],Table3[],30)=0,"",VLOOKUP(Table356[[#This Row],[Site name]],Table3[],30))</f>
        <v>4</v>
      </c>
      <c r="AH146" t="str">
        <f>IF(VLOOKUP(Table356[[#This Row],[Site name]],Table3[],31)=0,"",VLOOKUP(Table356[[#This Row],[Site name]],Table3[],31))</f>
        <v/>
      </c>
      <c r="AI146" t="str">
        <f>IF(VLOOKUP(Table356[[#This Row],[Site name]],Table3[],32)=0,"",VLOOKUP(Table356[[#This Row],[Site name]],Table3[],32))</f>
        <v>AECOM</v>
      </c>
      <c r="AJ146" t="str">
        <f>IF(VLOOKUP(Table356[[#This Row],[Site name]],Table3[],33)=0,"",VLOOKUP(Table356[[#This Row],[Site name]],Table3[],33))</f>
        <v>Expedition Engineering</v>
      </c>
      <c r="AK146" t="str">
        <f>IF(VLOOKUP(Table356[[#This Row],[Site name]],Table3[],34)=0,"",VLOOKUP(Table356[[#This Row],[Site name]],Table3[],34))</f>
        <v>AECOM</v>
      </c>
      <c r="AL146" t="str">
        <f>IF(VLOOKUP(Table356[[#This Row],[Site name]],Table3[],35)=0,"",VLOOKUP(Table356[[#This Row],[Site name]],Table3[],35))</f>
        <v>Hopkins Architects</v>
      </c>
      <c r="AM146" t="str">
        <f>IF(VLOOKUP(Table356[[#This Row],[Site name]],Table3[],36)=0,"",VLOOKUP(Table356[[#This Row],[Site name]],Table3[],36))</f>
        <v>One Click LCA</v>
      </c>
      <c r="AN146" t="str">
        <f>IF(VLOOKUP(Table356[[#This Row],[Site name]],Table3[],37)=0,"",VLOOKUP(Table356[[#This Row],[Site name]],Table3[],37))</f>
        <v>Project 82</v>
      </c>
      <c r="AO146" s="188">
        <f>VLOOKUP(Table356[[#This Row],[Site name]],Table3[],38)</f>
        <v>0.30639284531301758</v>
      </c>
      <c r="AP146" s="197">
        <f>VLOOKUP(Table356[[#This Row],[Site name]],Table3[],39)</f>
        <v>3</v>
      </c>
    </row>
    <row r="147" spans="2:42">
      <c r="B147" t="s">
        <v>390</v>
      </c>
      <c r="C147" t="s">
        <v>983</v>
      </c>
      <c r="D147">
        <v>686</v>
      </c>
      <c r="E147" t="str">
        <f>IF(VLOOKUP(Table356[[#This Row],[Site name]],Table3[],2)=0,"",VLOOKUP(Table356[[#This Row],[Site name]],Table3[],2))</f>
        <v>Haringey</v>
      </c>
      <c r="F147" t="str">
        <f>IF(VLOOKUP(Table356[[#This Row],[Site name]],Table3[],3)=0,"",VLOOKUP(Table356[[#This Row],[Site name]],Table3[],3))</f>
        <v>N6 5EE</v>
      </c>
      <c r="G147" t="str">
        <f>IF(VLOOKUP(Table356[[#This Row],[Site name]],Table3[],4)=0,"",VLOOKUP(Table356[[#This Row],[Site name]],Table3[],4))</f>
        <v>HGY/2023/0328</v>
      </c>
      <c r="H147" t="str">
        <f>IF(VLOOKUP(Table356[[#This Row],[Site name]],Table3[],5)=0,"",VLOOKUP(Table356[[#This Row],[Site name]],Table3[],5))</f>
        <v>Planning Portal</v>
      </c>
      <c r="I147" s="185" t="str">
        <f>IF(VLOOKUP(Table356[[#This Row],[Site name]],Table3[],6)=0,"",VLOOKUP(Table356[[#This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47" s="185">
        <f>IF(VLOOKUP(Table356[[#This Row],[Site name]],Table3[],7)=0,"",VLOOKUP(Table356[[#This Row],[Site name]],Table3[],7))</f>
        <v>44993</v>
      </c>
      <c r="K147" s="185" t="str">
        <f>IF(VLOOKUP(Table356[[#This Row],[Site name]],Table3[],8)=0,"",VLOOKUP(Table356[[#This Row],[Site name]],Table3[],8))</f>
        <v/>
      </c>
      <c r="L147" t="str">
        <f>IF(VLOOKUP(Table356[[#This Row],[Site name]],Table3[],9)=0,"",VLOOKUP(Table356[[#This Row],[Site name]],Table3[],9))</f>
        <v>Pending</v>
      </c>
      <c r="M147" t="str">
        <f>IF(VLOOKUP(Table356[[#This Row],[Site name]],Table3[],10)=0,"",VLOOKUP(Table356[[#This Row],[Site name]],Table3[],10))</f>
        <v>School</v>
      </c>
      <c r="N147" t="str">
        <f>IF(VLOOKUP(Table356[[#This Row],[Site name]],Table3[],11)=0,"",VLOOKUP(Table356[[#This Row],[Site name]],Table3[],11))</f>
        <v>No</v>
      </c>
      <c r="O147" t="str">
        <f>IF(VLOOKUP(Table356[[#This Row],[Site name]],Table3[],12)=0,"",VLOOKUP(Table356[[#This Row],[Site name]],Table3[],12))</f>
        <v>Heavy Refurbishment</v>
      </c>
      <c r="P147" t="str">
        <f>IF(VLOOKUP(Table356[[#This Row],[Site name]],Table3[],13)=0,"",VLOOKUP(Table356[[#This Row],[Site name]],Table3[],13))</f>
        <v>1960s</v>
      </c>
      <c r="Q147" t="str">
        <f>IF(VLOOKUP(Table356[[#This Row],[Site name]],Table3[],14)=0,"",VLOOKUP(Table356[[#This Row],[Site name]],Table3[],14))</f>
        <v>Not listed</v>
      </c>
      <c r="R147" s="197">
        <f>IF(VLOOKUP(Table356[[#This Row],[Site name]],Table3[],15)="","",VLOOKUP(Table356[[#This Row],[Site name]],Table3[],15))</f>
        <v>3019</v>
      </c>
      <c r="S147" s="197">
        <f>IF(VLOOKUP(Table356[[#This Row],[Site name]],Table3[],16)=0,"",VLOOKUP(Table356[[#This Row],[Site name]],Table3[],16))</f>
        <v>6216</v>
      </c>
      <c r="T147" s="196">
        <f>IF(VLOOKUP(Table356[[#This Row],[Site name]],Table3[],17)="","",VLOOKUP(Table356[[#This Row],[Site name]],Table3[],17))</f>
        <v>925</v>
      </c>
      <c r="U147" s="187">
        <f>IF(VLOOKUP(Table356[[#This Row],[Site name]],Table3[],18)="","",VLOOKUP(Table356[[#This Row],[Site name]],Table3[],18))</f>
        <v>1.0589599205034781</v>
      </c>
      <c r="V147" s="197">
        <f>IF(VLOOKUP(Table356[[#This Row],[Site name]],Table3[],19)="","",VLOOKUP(Table356[[#This Row],[Site name]],Table3[],19))</f>
        <v>4122</v>
      </c>
      <c r="W147" t="str">
        <f>IF(VLOOKUP(Table356[[#This Row],[Site name]],Table3[],20)=0,"",VLOOKUP(Table356[[#This Row],[Site name]],Table3[],20))</f>
        <v>New and retained basement</v>
      </c>
      <c r="X147" t="str">
        <f>IF(VLOOKUP(Table356[[#This Row],[Site name]],Table3[],21)=0,"",VLOOKUP(Table356[[#This Row],[Site name]],Table3[],21))</f>
        <v>Reinforced Concrete</v>
      </c>
      <c r="Y147" t="str">
        <f>IF(VLOOKUP(Table356[[#This Row],[Site name]],Table3[],22)=0,"",VLOOKUP(Table356[[#This Row],[Site name]],Table3[],22))</f>
        <v>Timber and steel</v>
      </c>
      <c r="Z147" t="str">
        <f>IF(VLOOKUP(Table356[[#This Row],[Site name]],Table3[],23)=0,"",VLOOKUP(Table356[[#This Row],[Site name]],Table3[],23))</f>
        <v/>
      </c>
      <c r="AA147" t="str">
        <f>IF(VLOOKUP(Table356[[#This Row],[Site name]],Table3[],24)=0,"",VLOOKUP(Table356[[#This Row],[Site name]],Table3[],24))</f>
        <v>RC Cores / shear walls</v>
      </c>
      <c r="AB147" t="str">
        <f>IF(VLOOKUP(Table356[[#This Row],[Site name]],Table3[],25)=0,"",VLOOKUP(Table356[[#This Row],[Site name]],Table3[],25))</f>
        <v/>
      </c>
      <c r="AC147">
        <f>IF(VLOOKUP(Table356[[#This Row],[Site name]],Table3[],26)=0,"",VLOOKUP(Table356[[#This Row],[Site name]],Table3[],26))</f>
        <v>6</v>
      </c>
      <c r="AD147">
        <f>IF(VLOOKUP(Table356[[#This Row],[Site name]],Table3[],27)=0,"",VLOOKUP(Table356[[#This Row],[Site name]],Table3[],27))</f>
        <v>6</v>
      </c>
      <c r="AE147">
        <f>IF(VLOOKUP(Table356[[#This Row],[Site name]],Table3[],28)=0,"",VLOOKUP(Table356[[#This Row],[Site name]],Table3[],28))</f>
        <v>5</v>
      </c>
      <c r="AF147" t="str">
        <f>IF(VLOOKUP(Table356[[#This Row],[Site name]],Table3[],29)=0,"",VLOOKUP(Table356[[#This Row],[Site name]],Table3[],29))</f>
        <v/>
      </c>
      <c r="AG147">
        <f>IF(VLOOKUP(Table356[[#This Row],[Site name]],Table3[],30)=0,"",VLOOKUP(Table356[[#This Row],[Site name]],Table3[],30))</f>
        <v>4</v>
      </c>
      <c r="AH147" t="str">
        <f>IF(VLOOKUP(Table356[[#This Row],[Site name]],Table3[],31)=0,"",VLOOKUP(Table356[[#This Row],[Site name]],Table3[],31))</f>
        <v/>
      </c>
      <c r="AI147" t="str">
        <f>IF(VLOOKUP(Table356[[#This Row],[Site name]],Table3[],32)=0,"",VLOOKUP(Table356[[#This Row],[Site name]],Table3[],32))</f>
        <v>AECOM</v>
      </c>
      <c r="AJ147" t="str">
        <f>IF(VLOOKUP(Table356[[#This Row],[Site name]],Table3[],33)=0,"",VLOOKUP(Table356[[#This Row],[Site name]],Table3[],33))</f>
        <v>Expedition Engineering</v>
      </c>
      <c r="AK147" t="str">
        <f>IF(VLOOKUP(Table356[[#This Row],[Site name]],Table3[],34)=0,"",VLOOKUP(Table356[[#This Row],[Site name]],Table3[],34))</f>
        <v>AECOM</v>
      </c>
      <c r="AL147" t="str">
        <f>IF(VLOOKUP(Table356[[#This Row],[Site name]],Table3[],35)=0,"",VLOOKUP(Table356[[#This Row],[Site name]],Table3[],35))</f>
        <v>Hopkins Architects</v>
      </c>
      <c r="AM147" t="str">
        <f>IF(VLOOKUP(Table356[[#This Row],[Site name]],Table3[],36)=0,"",VLOOKUP(Table356[[#This Row],[Site name]],Table3[],36))</f>
        <v>One Click LCA</v>
      </c>
      <c r="AN147" t="str">
        <f>IF(VLOOKUP(Table356[[#This Row],[Site name]],Table3[],37)=0,"",VLOOKUP(Table356[[#This Row],[Site name]],Table3[],37))</f>
        <v>Project 82</v>
      </c>
      <c r="AO147" s="188">
        <f>VLOOKUP(Table356[[#This Row],[Site name]],Table3[],38)</f>
        <v>0.30639284531301758</v>
      </c>
      <c r="AP147" s="197">
        <f>VLOOKUP(Table356[[#This Row],[Site name]],Table3[],39)</f>
        <v>3</v>
      </c>
    </row>
    <row r="148" spans="2:42">
      <c r="B148" t="s">
        <v>393</v>
      </c>
      <c r="C148" t="s">
        <v>982</v>
      </c>
      <c r="D148">
        <v>762</v>
      </c>
      <c r="E148" t="str">
        <f>IF(VLOOKUP(Table356[[#This Row],[Site name]],Table3[],2)=0,"",VLOOKUP(Table356[[#This Row],[Site name]],Table3[],2))</f>
        <v>Islington</v>
      </c>
      <c r="F148" t="str">
        <f>IF(VLOOKUP(Table356[[#This Row],[Site name]],Table3[],3)=0,"",VLOOKUP(Table356[[#This Row],[Site name]],Table3[],3))</f>
        <v>WC1X 0JL</v>
      </c>
      <c r="G148" t="str">
        <f>IF(VLOOKUP(Table356[[#This Row],[Site name]],Table3[],4)=0,"",VLOOKUP(Table356[[#This Row],[Site name]],Table3[],4))</f>
        <v>P2023/2059/FUL</v>
      </c>
      <c r="H148" t="str">
        <f>IF(VLOOKUP(Table356[[#This Row],[Site name]],Table3[],5)=0,"",VLOOKUP(Table356[[#This Row],[Site name]],Table3[],5))</f>
        <v>Planning Portal</v>
      </c>
      <c r="I148" s="185" t="str">
        <f>IF(VLOOKUP(Table356[[#This Row],[Site name]],Table3[],6)=0,"",VLOOKUP(Table356[[#This Row],[Site name]],Table3[],6))</f>
        <v>Demolition of existing building and erection of a 4-storey office building, plant encosure to roof</v>
      </c>
      <c r="J148" s="185">
        <f>IF(VLOOKUP(Table356[[#This Row],[Site name]],Table3[],7)=0,"",VLOOKUP(Table356[[#This Row],[Site name]],Table3[],7))</f>
        <v>45140</v>
      </c>
      <c r="K148" s="185" t="str">
        <f>IF(VLOOKUP(Table356[[#This Row],[Site name]],Table3[],8)=0,"",VLOOKUP(Table356[[#This Row],[Site name]],Table3[],8))</f>
        <v/>
      </c>
      <c r="L148" t="str">
        <f>IF(VLOOKUP(Table356[[#This Row],[Site name]],Table3[],9)=0,"",VLOOKUP(Table356[[#This Row],[Site name]],Table3[],9))</f>
        <v/>
      </c>
      <c r="M148" t="str">
        <f>IF(VLOOKUP(Table356[[#This Row],[Site name]],Table3[],10)=0,"",VLOOKUP(Table356[[#This Row],[Site name]],Table3[],10))</f>
        <v>Office</v>
      </c>
      <c r="N148" t="str">
        <f>IF(VLOOKUP(Table356[[#This Row],[Site name]],Table3[],11)=0,"",VLOOKUP(Table356[[#This Row],[Site name]],Table3[],11))</f>
        <v/>
      </c>
      <c r="O148" t="str">
        <f>IF(VLOOKUP(Table356[[#This Row],[Site name]],Table3[],12)=0,"",VLOOKUP(Table356[[#This Row],[Site name]],Table3[],12))</f>
        <v>New Build</v>
      </c>
      <c r="P148" t="str">
        <f>IF(VLOOKUP(Table356[[#This Row],[Site name]],Table3[],13)=0,"",VLOOKUP(Table356[[#This Row],[Site name]],Table3[],13))</f>
        <v/>
      </c>
      <c r="Q148" t="str">
        <f>IF(VLOOKUP(Table356[[#This Row],[Site name]],Table3[],14)=0,"",VLOOKUP(Table356[[#This Row],[Site name]],Table3[],14))</f>
        <v/>
      </c>
      <c r="R148" s="197" t="str">
        <f>IF(VLOOKUP(Table356[[#This Row],[Site name]],Table3[],15)="","",VLOOKUP(Table356[[#This Row],[Site name]],Table3[],15))</f>
        <v/>
      </c>
      <c r="S148" s="197">
        <f>IF(VLOOKUP(Table356[[#This Row],[Site name]],Table3[],16)=0,"",VLOOKUP(Table356[[#This Row],[Site name]],Table3[],16))</f>
        <v>4960</v>
      </c>
      <c r="T148" s="196" t="str">
        <f>IF(VLOOKUP(Table356[[#This Row],[Site name]],Table3[],17)="","",VLOOKUP(Table356[[#This Row],[Site name]],Table3[],17))</f>
        <v/>
      </c>
      <c r="U148" s="187" t="str">
        <f>IF(VLOOKUP(Table356[[#This Row],[Site name]],Table3[],18)="","",VLOOKUP(Table356[[#This Row],[Site name]],Table3[],18))</f>
        <v/>
      </c>
      <c r="V148" s="197">
        <f>IF(VLOOKUP(Table356[[#This Row],[Site name]],Table3[],19)="","",VLOOKUP(Table356[[#This Row],[Site name]],Table3[],19))</f>
        <v>4960</v>
      </c>
      <c r="W148" t="str">
        <f>IF(VLOOKUP(Table356[[#This Row],[Site name]],Table3[],20)=0,"",VLOOKUP(Table356[[#This Row],[Site name]],Table3[],20))</f>
        <v/>
      </c>
      <c r="X148" t="str">
        <f>IF(VLOOKUP(Table356[[#This Row],[Site name]],Table3[],21)=0,"",VLOOKUP(Table356[[#This Row],[Site name]],Table3[],21))</f>
        <v/>
      </c>
      <c r="Y148" t="str">
        <f>IF(VLOOKUP(Table356[[#This Row],[Site name]],Table3[],22)=0,"",VLOOKUP(Table356[[#This Row],[Site name]],Table3[],22))</f>
        <v/>
      </c>
      <c r="Z148" t="str">
        <f>IF(VLOOKUP(Table356[[#This Row],[Site name]],Table3[],23)=0,"",VLOOKUP(Table356[[#This Row],[Site name]],Table3[],23))</f>
        <v/>
      </c>
      <c r="AA148" t="str">
        <f>IF(VLOOKUP(Table356[[#This Row],[Site name]],Table3[],24)=0,"",VLOOKUP(Table356[[#This Row],[Site name]],Table3[],24))</f>
        <v/>
      </c>
      <c r="AB148" t="str">
        <f>IF(VLOOKUP(Table356[[#This Row],[Site name]],Table3[],25)=0,"",VLOOKUP(Table356[[#This Row],[Site name]],Table3[],25))</f>
        <v/>
      </c>
      <c r="AC148" t="str">
        <f>IF(VLOOKUP(Table356[[#This Row],[Site name]],Table3[],26)=0,"",VLOOKUP(Table356[[#This Row],[Site name]],Table3[],26))</f>
        <v/>
      </c>
      <c r="AD148">
        <f>IF(VLOOKUP(Table356[[#This Row],[Site name]],Table3[],27)=0,"",VLOOKUP(Table356[[#This Row],[Site name]],Table3[],27))</f>
        <v>4</v>
      </c>
      <c r="AE148">
        <f>IF(VLOOKUP(Table356[[#This Row],[Site name]],Table3[],28)=0,"",VLOOKUP(Table356[[#This Row],[Site name]],Table3[],28))</f>
        <v>4</v>
      </c>
      <c r="AF148" t="str">
        <f>IF(VLOOKUP(Table356[[#This Row],[Site name]],Table3[],29)=0,"",VLOOKUP(Table356[[#This Row],[Site name]],Table3[],29))</f>
        <v/>
      </c>
      <c r="AG148" t="str">
        <f>IF(VLOOKUP(Table356[[#This Row],[Site name]],Table3[],30)=0,"",VLOOKUP(Table356[[#This Row],[Site name]],Table3[],30))</f>
        <v/>
      </c>
      <c r="AH148" t="str">
        <f>IF(VLOOKUP(Table356[[#This Row],[Site name]],Table3[],31)=0,"",VLOOKUP(Table356[[#This Row],[Site name]],Table3[],31))</f>
        <v/>
      </c>
      <c r="AI148" t="str">
        <f>IF(VLOOKUP(Table356[[#This Row],[Site name]],Table3[],32)=0,"",VLOOKUP(Table356[[#This Row],[Site name]],Table3[],32))</f>
        <v>Verte</v>
      </c>
      <c r="AJ148" t="str">
        <f>IF(VLOOKUP(Table356[[#This Row],[Site name]],Table3[],33)=0,"",VLOOKUP(Table356[[#This Row],[Site name]],Table3[],33))</f>
        <v/>
      </c>
      <c r="AK148" t="str">
        <f>IF(VLOOKUP(Table356[[#This Row],[Site name]],Table3[],34)=0,"",VLOOKUP(Table356[[#This Row],[Site name]],Table3[],34))</f>
        <v/>
      </c>
      <c r="AL148" t="str">
        <f>IF(VLOOKUP(Table356[[#This Row],[Site name]],Table3[],35)=0,"",VLOOKUP(Table356[[#This Row],[Site name]],Table3[],35))</f>
        <v/>
      </c>
      <c r="AM148" t="str">
        <f>IF(VLOOKUP(Table356[[#This Row],[Site name]],Table3[],36)=0,"",VLOOKUP(Table356[[#This Row],[Site name]],Table3[],36))</f>
        <v/>
      </c>
      <c r="AN148" t="str">
        <f>IF(VLOOKUP(Table356[[#This Row],[Site name]],Table3[],37)=0,"",VLOOKUP(Table356[[#This Row],[Site name]],Table3[],37))</f>
        <v>Project 83</v>
      </c>
      <c r="AO148" s="188">
        <f>VLOOKUP(Table356[[#This Row],[Site name]],Table3[],38)</f>
        <v>1</v>
      </c>
      <c r="AP148" s="197">
        <f>VLOOKUP(Table356[[#This Row],[Site name]],Table3[],39)</f>
        <v>1</v>
      </c>
    </row>
    <row r="149" spans="2:42">
      <c r="B149" t="s">
        <v>393</v>
      </c>
      <c r="C149" t="s">
        <v>983</v>
      </c>
      <c r="E149" t="str">
        <f>IF(VLOOKUP(Table356[[#This Row],[Site name]],Table3[],2)=0,"",VLOOKUP(Table356[[#This Row],[Site name]],Table3[],2))</f>
        <v>Islington</v>
      </c>
      <c r="F149" t="str">
        <f>IF(VLOOKUP(Table356[[#This Row],[Site name]],Table3[],3)=0,"",VLOOKUP(Table356[[#This Row],[Site name]],Table3[],3))</f>
        <v>WC1X 0JL</v>
      </c>
      <c r="G149" t="str">
        <f>IF(VLOOKUP(Table356[[#This Row],[Site name]],Table3[],4)=0,"",VLOOKUP(Table356[[#This Row],[Site name]],Table3[],4))</f>
        <v>P2023/2059/FUL</v>
      </c>
      <c r="H149" t="str">
        <f>IF(VLOOKUP(Table356[[#This Row],[Site name]],Table3[],5)=0,"",VLOOKUP(Table356[[#This Row],[Site name]],Table3[],5))</f>
        <v>Planning Portal</v>
      </c>
      <c r="I149" s="185" t="str">
        <f>IF(VLOOKUP(Table356[[#This Row],[Site name]],Table3[],6)=0,"",VLOOKUP(Table356[[#This Row],[Site name]],Table3[],6))</f>
        <v>Demolition of existing building and erection of a 4-storey office building, plant encosure to roof</v>
      </c>
      <c r="J149" s="185">
        <f>IF(VLOOKUP(Table356[[#This Row],[Site name]],Table3[],7)=0,"",VLOOKUP(Table356[[#This Row],[Site name]],Table3[],7))</f>
        <v>45140</v>
      </c>
      <c r="K149" s="185" t="str">
        <f>IF(VLOOKUP(Table356[[#This Row],[Site name]],Table3[],8)=0,"",VLOOKUP(Table356[[#This Row],[Site name]],Table3[],8))</f>
        <v/>
      </c>
      <c r="L149" t="str">
        <f>IF(VLOOKUP(Table356[[#This Row],[Site name]],Table3[],9)=0,"",VLOOKUP(Table356[[#This Row],[Site name]],Table3[],9))</f>
        <v/>
      </c>
      <c r="M149" t="str">
        <f>IF(VLOOKUP(Table356[[#This Row],[Site name]],Table3[],10)=0,"",VLOOKUP(Table356[[#This Row],[Site name]],Table3[],10))</f>
        <v>Office</v>
      </c>
      <c r="N149" t="str">
        <f>IF(VLOOKUP(Table356[[#This Row],[Site name]],Table3[],11)=0,"",VLOOKUP(Table356[[#This Row],[Site name]],Table3[],11))</f>
        <v/>
      </c>
      <c r="O149" t="str">
        <f>IF(VLOOKUP(Table356[[#This Row],[Site name]],Table3[],12)=0,"",VLOOKUP(Table356[[#This Row],[Site name]],Table3[],12))</f>
        <v>New Build</v>
      </c>
      <c r="P149" t="str">
        <f>IF(VLOOKUP(Table356[[#This Row],[Site name]],Table3[],13)=0,"",VLOOKUP(Table356[[#This Row],[Site name]],Table3[],13))</f>
        <v/>
      </c>
      <c r="Q149" t="str">
        <f>IF(VLOOKUP(Table356[[#This Row],[Site name]],Table3[],14)=0,"",VLOOKUP(Table356[[#This Row],[Site name]],Table3[],14))</f>
        <v/>
      </c>
      <c r="R149" s="197" t="str">
        <f>IF(VLOOKUP(Table356[[#This Row],[Site name]],Table3[],15)="","",VLOOKUP(Table356[[#This Row],[Site name]],Table3[],15))</f>
        <v/>
      </c>
      <c r="S149" s="197">
        <f>IF(VLOOKUP(Table356[[#This Row],[Site name]],Table3[],16)=0,"",VLOOKUP(Table356[[#This Row],[Site name]],Table3[],16))</f>
        <v>4960</v>
      </c>
      <c r="T149" s="196" t="str">
        <f>IF(VLOOKUP(Table356[[#This Row],[Site name]],Table3[],17)="","",VLOOKUP(Table356[[#This Row],[Site name]],Table3[],17))</f>
        <v/>
      </c>
      <c r="U149" s="187" t="str">
        <f>IF(VLOOKUP(Table356[[#This Row],[Site name]],Table3[],18)="","",VLOOKUP(Table356[[#This Row],[Site name]],Table3[],18))</f>
        <v/>
      </c>
      <c r="V149" s="197">
        <f>IF(VLOOKUP(Table356[[#This Row],[Site name]],Table3[],19)="","",VLOOKUP(Table356[[#This Row],[Site name]],Table3[],19))</f>
        <v>4960</v>
      </c>
      <c r="W149" t="str">
        <f>IF(VLOOKUP(Table356[[#This Row],[Site name]],Table3[],20)=0,"",VLOOKUP(Table356[[#This Row],[Site name]],Table3[],20))</f>
        <v/>
      </c>
      <c r="X149" t="str">
        <f>IF(VLOOKUP(Table356[[#This Row],[Site name]],Table3[],21)=0,"",VLOOKUP(Table356[[#This Row],[Site name]],Table3[],21))</f>
        <v/>
      </c>
      <c r="Y149" t="str">
        <f>IF(VLOOKUP(Table356[[#This Row],[Site name]],Table3[],22)=0,"",VLOOKUP(Table356[[#This Row],[Site name]],Table3[],22))</f>
        <v/>
      </c>
      <c r="Z149" t="str">
        <f>IF(VLOOKUP(Table356[[#This Row],[Site name]],Table3[],23)=0,"",VLOOKUP(Table356[[#This Row],[Site name]],Table3[],23))</f>
        <v/>
      </c>
      <c r="AA149" t="str">
        <f>IF(VLOOKUP(Table356[[#This Row],[Site name]],Table3[],24)=0,"",VLOOKUP(Table356[[#This Row],[Site name]],Table3[],24))</f>
        <v/>
      </c>
      <c r="AB149" t="str">
        <f>IF(VLOOKUP(Table356[[#This Row],[Site name]],Table3[],25)=0,"",VLOOKUP(Table356[[#This Row],[Site name]],Table3[],25))</f>
        <v/>
      </c>
      <c r="AC149" t="str">
        <f>IF(VLOOKUP(Table356[[#This Row],[Site name]],Table3[],26)=0,"",VLOOKUP(Table356[[#This Row],[Site name]],Table3[],26))</f>
        <v/>
      </c>
      <c r="AD149">
        <f>IF(VLOOKUP(Table356[[#This Row],[Site name]],Table3[],27)=0,"",VLOOKUP(Table356[[#This Row],[Site name]],Table3[],27))</f>
        <v>4</v>
      </c>
      <c r="AE149">
        <f>IF(VLOOKUP(Table356[[#This Row],[Site name]],Table3[],28)=0,"",VLOOKUP(Table356[[#This Row],[Site name]],Table3[],28))</f>
        <v>4</v>
      </c>
      <c r="AF149" t="str">
        <f>IF(VLOOKUP(Table356[[#This Row],[Site name]],Table3[],29)=0,"",VLOOKUP(Table356[[#This Row],[Site name]],Table3[],29))</f>
        <v/>
      </c>
      <c r="AG149" t="str">
        <f>IF(VLOOKUP(Table356[[#This Row],[Site name]],Table3[],30)=0,"",VLOOKUP(Table356[[#This Row],[Site name]],Table3[],30))</f>
        <v/>
      </c>
      <c r="AH149" t="str">
        <f>IF(VLOOKUP(Table356[[#This Row],[Site name]],Table3[],31)=0,"",VLOOKUP(Table356[[#This Row],[Site name]],Table3[],31))</f>
        <v/>
      </c>
      <c r="AI149" t="str">
        <f>IF(VLOOKUP(Table356[[#This Row],[Site name]],Table3[],32)=0,"",VLOOKUP(Table356[[#This Row],[Site name]],Table3[],32))</f>
        <v>Verte</v>
      </c>
      <c r="AJ149" t="str">
        <f>IF(VLOOKUP(Table356[[#This Row],[Site name]],Table3[],33)=0,"",VLOOKUP(Table356[[#This Row],[Site name]],Table3[],33))</f>
        <v/>
      </c>
      <c r="AK149" t="str">
        <f>IF(VLOOKUP(Table356[[#This Row],[Site name]],Table3[],34)=0,"",VLOOKUP(Table356[[#This Row],[Site name]],Table3[],34))</f>
        <v/>
      </c>
      <c r="AL149" t="str">
        <f>IF(VLOOKUP(Table356[[#This Row],[Site name]],Table3[],35)=0,"",VLOOKUP(Table356[[#This Row],[Site name]],Table3[],35))</f>
        <v/>
      </c>
      <c r="AM149" t="str">
        <f>IF(VLOOKUP(Table356[[#This Row],[Site name]],Table3[],36)=0,"",VLOOKUP(Table356[[#This Row],[Site name]],Table3[],36))</f>
        <v/>
      </c>
      <c r="AN149" t="str">
        <f>IF(VLOOKUP(Table356[[#This Row],[Site name]],Table3[],37)=0,"",VLOOKUP(Table356[[#This Row],[Site name]],Table3[],37))</f>
        <v>Project 83</v>
      </c>
      <c r="AO149" s="188">
        <f>VLOOKUP(Table356[[#This Row],[Site name]],Table3[],38)</f>
        <v>1</v>
      </c>
      <c r="AP149" s="197">
        <f>VLOOKUP(Table356[[#This Row],[Site name]],Table3[],39)</f>
        <v>1</v>
      </c>
    </row>
    <row r="150" spans="2:42">
      <c r="B150" t="s">
        <v>394</v>
      </c>
      <c r="C150" t="s">
        <v>982</v>
      </c>
      <c r="E150" t="str">
        <f>IF(VLOOKUP(Table356[[#This Row],[Site name]],Table3[],2)=0,"",VLOOKUP(Table356[[#This Row],[Site name]],Table3[],2))</f>
        <v>Southwark</v>
      </c>
      <c r="F150" t="str">
        <f>IF(VLOOKUP(Table356[[#This Row],[Site name]],Table3[],3)=0,"",VLOOKUP(Table356[[#This Row],[Site name]],Table3[],3))</f>
        <v>SE17 1EU</v>
      </c>
      <c r="G150" t="str">
        <f>IF(VLOOKUP(Table356[[#This Row],[Site name]],Table3[],4)=0,"",VLOOKUP(Table356[[#This Row],[Site name]],Table3[],4))</f>
        <v>21/AP/1104</v>
      </c>
      <c r="H150" t="str">
        <f>IF(VLOOKUP(Table356[[#This Row],[Site name]],Table3[],5)=0,"",VLOOKUP(Table356[[#This Row],[Site name]],Table3[],5))</f>
        <v>Planning Portal</v>
      </c>
      <c r="I150" s="185" t="str">
        <f>IF(VLOOKUP(Table356[[#This Row],[Site name]],Table3[],6)=0,"",VLOOKUP(Table356[[#This Row],[Site name]],Table3[],6))</f>
        <v>Multiple buiulding development</v>
      </c>
      <c r="J150" s="185">
        <f>IF(VLOOKUP(Table356[[#This Row],[Site name]],Table3[],7)=0,"",VLOOKUP(Table356[[#This Row],[Site name]],Table3[],7))</f>
        <v>44284</v>
      </c>
      <c r="K150" s="185">
        <f>IF(VLOOKUP(Table356[[#This Row],[Site name]],Table3[],8)=0,"",VLOOKUP(Table356[[#This Row],[Site name]],Table3[],8))</f>
        <v>44406</v>
      </c>
      <c r="L150" t="str">
        <f>IF(VLOOKUP(Table356[[#This Row],[Site name]],Table3[],9)=0,"",VLOOKUP(Table356[[#This Row],[Site name]],Table3[],9))</f>
        <v/>
      </c>
      <c r="M150" t="str">
        <f>IF(VLOOKUP(Table356[[#This Row],[Site name]],Table3[],10)=0,"",VLOOKUP(Table356[[#This Row],[Site name]],Table3[],10))</f>
        <v>Commercial &amp; Residential</v>
      </c>
      <c r="N150" t="str">
        <f>IF(VLOOKUP(Table356[[#This Row],[Site name]],Table3[],11)=0,"",VLOOKUP(Table356[[#This Row],[Site name]],Table3[],11))</f>
        <v/>
      </c>
      <c r="O150" t="str">
        <f>IF(VLOOKUP(Table356[[#This Row],[Site name]],Table3[],12)=0,"",VLOOKUP(Table356[[#This Row],[Site name]],Table3[],12))</f>
        <v>New Build</v>
      </c>
      <c r="P150" t="str">
        <f>IF(VLOOKUP(Table356[[#This Row],[Site name]],Table3[],13)=0,"",VLOOKUP(Table356[[#This Row],[Site name]],Table3[],13))</f>
        <v/>
      </c>
      <c r="Q150" t="str">
        <f>IF(VLOOKUP(Table356[[#This Row],[Site name]],Table3[],14)=0,"",VLOOKUP(Table356[[#This Row],[Site name]],Table3[],14))</f>
        <v/>
      </c>
      <c r="R150" s="197" t="str">
        <f>IF(VLOOKUP(Table356[[#This Row],[Site name]],Table3[],15)="","",VLOOKUP(Table356[[#This Row],[Site name]],Table3[],15))</f>
        <v/>
      </c>
      <c r="S150" s="197">
        <f>IF(VLOOKUP(Table356[[#This Row],[Site name]],Table3[],16)=0,"",VLOOKUP(Table356[[#This Row],[Site name]],Table3[],16))</f>
        <v>7330</v>
      </c>
      <c r="T150" s="196" t="str">
        <f>IF(VLOOKUP(Table356[[#This Row],[Site name]],Table3[],17)="","",VLOOKUP(Table356[[#This Row],[Site name]],Table3[],17))</f>
        <v/>
      </c>
      <c r="U150" s="187" t="str">
        <f>IF(VLOOKUP(Table356[[#This Row],[Site name]],Table3[],18)="","",VLOOKUP(Table356[[#This Row],[Site name]],Table3[],18))</f>
        <v/>
      </c>
      <c r="V150" s="197">
        <f>IF(VLOOKUP(Table356[[#This Row],[Site name]],Table3[],19)="","",VLOOKUP(Table356[[#This Row],[Site name]],Table3[],19))</f>
        <v>7330</v>
      </c>
      <c r="W150" t="str">
        <f>IF(VLOOKUP(Table356[[#This Row],[Site name]],Table3[],20)=0,"",VLOOKUP(Table356[[#This Row],[Site name]],Table3[],20))</f>
        <v/>
      </c>
      <c r="X150" t="str">
        <f>IF(VLOOKUP(Table356[[#This Row],[Site name]],Table3[],21)=0,"",VLOOKUP(Table356[[#This Row],[Site name]],Table3[],21))</f>
        <v/>
      </c>
      <c r="Y150" t="str">
        <f>IF(VLOOKUP(Table356[[#This Row],[Site name]],Table3[],22)=0,"",VLOOKUP(Table356[[#This Row],[Site name]],Table3[],22))</f>
        <v/>
      </c>
      <c r="Z150" t="str">
        <f>IF(VLOOKUP(Table356[[#This Row],[Site name]],Table3[],23)=0,"",VLOOKUP(Table356[[#This Row],[Site name]],Table3[],23))</f>
        <v/>
      </c>
      <c r="AA150" t="str">
        <f>IF(VLOOKUP(Table356[[#This Row],[Site name]],Table3[],24)=0,"",VLOOKUP(Table356[[#This Row],[Site name]],Table3[],24))</f>
        <v/>
      </c>
      <c r="AB150" t="str">
        <f>IF(VLOOKUP(Table356[[#This Row],[Site name]],Table3[],25)=0,"",VLOOKUP(Table356[[#This Row],[Site name]],Table3[],25))</f>
        <v/>
      </c>
      <c r="AC150" t="str">
        <f>IF(VLOOKUP(Table356[[#This Row],[Site name]],Table3[],26)=0,"",VLOOKUP(Table356[[#This Row],[Site name]],Table3[],26))</f>
        <v/>
      </c>
      <c r="AD150" t="str">
        <f>IF(VLOOKUP(Table356[[#This Row],[Site name]],Table3[],27)=0,"",VLOOKUP(Table356[[#This Row],[Site name]],Table3[],27))</f>
        <v/>
      </c>
      <c r="AE150" t="str">
        <f>IF(VLOOKUP(Table356[[#This Row],[Site name]],Table3[],28)=0,"",VLOOKUP(Table356[[#This Row],[Site name]],Table3[],28))</f>
        <v/>
      </c>
      <c r="AF150" t="str">
        <f>IF(VLOOKUP(Table356[[#This Row],[Site name]],Table3[],29)=0,"",VLOOKUP(Table356[[#This Row],[Site name]],Table3[],29))</f>
        <v/>
      </c>
      <c r="AG150" t="str">
        <f>IF(VLOOKUP(Table356[[#This Row],[Site name]],Table3[],30)=0,"",VLOOKUP(Table356[[#This Row],[Site name]],Table3[],30))</f>
        <v/>
      </c>
      <c r="AH150" t="str">
        <f>IF(VLOOKUP(Table356[[#This Row],[Site name]],Table3[],31)=0,"",VLOOKUP(Table356[[#This Row],[Site name]],Table3[],31))</f>
        <v/>
      </c>
      <c r="AI150" t="str">
        <f>IF(VLOOKUP(Table356[[#This Row],[Site name]],Table3[],32)=0,"",VLOOKUP(Table356[[#This Row],[Site name]],Table3[],32))</f>
        <v>Hoare Lea</v>
      </c>
      <c r="AJ150" t="str">
        <f>IF(VLOOKUP(Table356[[#This Row],[Site name]],Table3[],33)=0,"",VLOOKUP(Table356[[#This Row],[Site name]],Table3[],33))</f>
        <v/>
      </c>
      <c r="AK150" t="str">
        <f>IF(VLOOKUP(Table356[[#This Row],[Site name]],Table3[],34)=0,"",VLOOKUP(Table356[[#This Row],[Site name]],Table3[],34))</f>
        <v/>
      </c>
      <c r="AL150" t="str">
        <f>IF(VLOOKUP(Table356[[#This Row],[Site name]],Table3[],35)=0,"",VLOOKUP(Table356[[#This Row],[Site name]],Table3[],35))</f>
        <v/>
      </c>
      <c r="AM150" t="str">
        <f>IF(VLOOKUP(Table356[[#This Row],[Site name]],Table3[],36)=0,"",VLOOKUP(Table356[[#This Row],[Site name]],Table3[],36))</f>
        <v/>
      </c>
      <c r="AN150" t="str">
        <f>IF(VLOOKUP(Table356[[#This Row],[Site name]],Table3[],37)=0,"",VLOOKUP(Table356[[#This Row],[Site name]],Table3[],37))</f>
        <v>Project 84</v>
      </c>
      <c r="AO150" s="188">
        <f>VLOOKUP(Table356[[#This Row],[Site name]],Table3[],38)</f>
        <v>1</v>
      </c>
      <c r="AP150" s="197">
        <f>VLOOKUP(Table356[[#This Row],[Site name]],Table3[],39)</f>
        <v>1</v>
      </c>
    </row>
    <row r="151" spans="2:42">
      <c r="B151" t="s">
        <v>394</v>
      </c>
      <c r="C151" t="s">
        <v>983</v>
      </c>
      <c r="E151" t="str">
        <f>IF(VLOOKUP(Table356[[#This Row],[Site name]],Table3[],2)=0,"",VLOOKUP(Table356[[#This Row],[Site name]],Table3[],2))</f>
        <v>Southwark</v>
      </c>
      <c r="F151" t="str">
        <f>IF(VLOOKUP(Table356[[#This Row],[Site name]],Table3[],3)=0,"",VLOOKUP(Table356[[#This Row],[Site name]],Table3[],3))</f>
        <v>SE17 1EU</v>
      </c>
      <c r="G151" t="str">
        <f>IF(VLOOKUP(Table356[[#This Row],[Site name]],Table3[],4)=0,"",VLOOKUP(Table356[[#This Row],[Site name]],Table3[],4))</f>
        <v>21/AP/1104</v>
      </c>
      <c r="H151" t="str">
        <f>IF(VLOOKUP(Table356[[#This Row],[Site name]],Table3[],5)=0,"",VLOOKUP(Table356[[#This Row],[Site name]],Table3[],5))</f>
        <v>Planning Portal</v>
      </c>
      <c r="I151" s="185" t="str">
        <f>IF(VLOOKUP(Table356[[#This Row],[Site name]],Table3[],6)=0,"",VLOOKUP(Table356[[#This Row],[Site name]],Table3[],6))</f>
        <v>Multiple buiulding development</v>
      </c>
      <c r="J151" s="185">
        <f>IF(VLOOKUP(Table356[[#This Row],[Site name]],Table3[],7)=0,"",VLOOKUP(Table356[[#This Row],[Site name]],Table3[],7))</f>
        <v>44284</v>
      </c>
      <c r="K151" s="185">
        <f>IF(VLOOKUP(Table356[[#This Row],[Site name]],Table3[],8)=0,"",VLOOKUP(Table356[[#This Row],[Site name]],Table3[],8))</f>
        <v>44406</v>
      </c>
      <c r="L151" t="str">
        <f>IF(VLOOKUP(Table356[[#This Row],[Site name]],Table3[],9)=0,"",VLOOKUP(Table356[[#This Row],[Site name]],Table3[],9))</f>
        <v/>
      </c>
      <c r="M151" t="str">
        <f>IF(VLOOKUP(Table356[[#This Row],[Site name]],Table3[],10)=0,"",VLOOKUP(Table356[[#This Row],[Site name]],Table3[],10))</f>
        <v>Commercial &amp; Residential</v>
      </c>
      <c r="N151" t="str">
        <f>IF(VLOOKUP(Table356[[#This Row],[Site name]],Table3[],11)=0,"",VLOOKUP(Table356[[#This Row],[Site name]],Table3[],11))</f>
        <v/>
      </c>
      <c r="O151" t="str">
        <f>IF(VLOOKUP(Table356[[#This Row],[Site name]],Table3[],12)=0,"",VLOOKUP(Table356[[#This Row],[Site name]],Table3[],12))</f>
        <v>New Build</v>
      </c>
      <c r="P151" t="str">
        <f>IF(VLOOKUP(Table356[[#This Row],[Site name]],Table3[],13)=0,"",VLOOKUP(Table356[[#This Row],[Site name]],Table3[],13))</f>
        <v/>
      </c>
      <c r="Q151" t="str">
        <f>IF(VLOOKUP(Table356[[#This Row],[Site name]],Table3[],14)=0,"",VLOOKUP(Table356[[#This Row],[Site name]],Table3[],14))</f>
        <v/>
      </c>
      <c r="R151" s="197" t="str">
        <f>IF(VLOOKUP(Table356[[#This Row],[Site name]],Table3[],15)="","",VLOOKUP(Table356[[#This Row],[Site name]],Table3[],15))</f>
        <v/>
      </c>
      <c r="S151" s="197">
        <f>IF(VLOOKUP(Table356[[#This Row],[Site name]],Table3[],16)=0,"",VLOOKUP(Table356[[#This Row],[Site name]],Table3[],16))</f>
        <v>7330</v>
      </c>
      <c r="T151" s="196" t="str">
        <f>IF(VLOOKUP(Table356[[#This Row],[Site name]],Table3[],17)="","",VLOOKUP(Table356[[#This Row],[Site name]],Table3[],17))</f>
        <v/>
      </c>
      <c r="U151" s="187" t="str">
        <f>IF(VLOOKUP(Table356[[#This Row],[Site name]],Table3[],18)="","",VLOOKUP(Table356[[#This Row],[Site name]],Table3[],18))</f>
        <v/>
      </c>
      <c r="V151" s="197">
        <f>IF(VLOOKUP(Table356[[#This Row],[Site name]],Table3[],19)="","",VLOOKUP(Table356[[#This Row],[Site name]],Table3[],19))</f>
        <v>7330</v>
      </c>
      <c r="W151" t="str">
        <f>IF(VLOOKUP(Table356[[#This Row],[Site name]],Table3[],20)=0,"",VLOOKUP(Table356[[#This Row],[Site name]],Table3[],20))</f>
        <v/>
      </c>
      <c r="X151" t="str">
        <f>IF(VLOOKUP(Table356[[#This Row],[Site name]],Table3[],21)=0,"",VLOOKUP(Table356[[#This Row],[Site name]],Table3[],21))</f>
        <v/>
      </c>
      <c r="Y151" t="str">
        <f>IF(VLOOKUP(Table356[[#This Row],[Site name]],Table3[],22)=0,"",VLOOKUP(Table356[[#This Row],[Site name]],Table3[],22))</f>
        <v/>
      </c>
      <c r="Z151" t="str">
        <f>IF(VLOOKUP(Table356[[#This Row],[Site name]],Table3[],23)=0,"",VLOOKUP(Table356[[#This Row],[Site name]],Table3[],23))</f>
        <v/>
      </c>
      <c r="AA151" t="str">
        <f>IF(VLOOKUP(Table356[[#This Row],[Site name]],Table3[],24)=0,"",VLOOKUP(Table356[[#This Row],[Site name]],Table3[],24))</f>
        <v/>
      </c>
      <c r="AB151" t="str">
        <f>IF(VLOOKUP(Table356[[#This Row],[Site name]],Table3[],25)=0,"",VLOOKUP(Table356[[#This Row],[Site name]],Table3[],25))</f>
        <v/>
      </c>
      <c r="AC151" t="str">
        <f>IF(VLOOKUP(Table356[[#This Row],[Site name]],Table3[],26)=0,"",VLOOKUP(Table356[[#This Row],[Site name]],Table3[],26))</f>
        <v/>
      </c>
      <c r="AD151" t="str">
        <f>IF(VLOOKUP(Table356[[#This Row],[Site name]],Table3[],27)=0,"",VLOOKUP(Table356[[#This Row],[Site name]],Table3[],27))</f>
        <v/>
      </c>
      <c r="AE151" t="str">
        <f>IF(VLOOKUP(Table356[[#This Row],[Site name]],Table3[],28)=0,"",VLOOKUP(Table356[[#This Row],[Site name]],Table3[],28))</f>
        <v/>
      </c>
      <c r="AF151" t="str">
        <f>IF(VLOOKUP(Table356[[#This Row],[Site name]],Table3[],29)=0,"",VLOOKUP(Table356[[#This Row],[Site name]],Table3[],29))</f>
        <v/>
      </c>
      <c r="AG151" t="str">
        <f>IF(VLOOKUP(Table356[[#This Row],[Site name]],Table3[],30)=0,"",VLOOKUP(Table356[[#This Row],[Site name]],Table3[],30))</f>
        <v/>
      </c>
      <c r="AH151" t="str">
        <f>IF(VLOOKUP(Table356[[#This Row],[Site name]],Table3[],31)=0,"",VLOOKUP(Table356[[#This Row],[Site name]],Table3[],31))</f>
        <v/>
      </c>
      <c r="AI151" t="str">
        <f>IF(VLOOKUP(Table356[[#This Row],[Site name]],Table3[],32)=0,"",VLOOKUP(Table356[[#This Row],[Site name]],Table3[],32))</f>
        <v>Hoare Lea</v>
      </c>
      <c r="AJ151" t="str">
        <f>IF(VLOOKUP(Table356[[#This Row],[Site name]],Table3[],33)=0,"",VLOOKUP(Table356[[#This Row],[Site name]],Table3[],33))</f>
        <v/>
      </c>
      <c r="AK151" t="str">
        <f>IF(VLOOKUP(Table356[[#This Row],[Site name]],Table3[],34)=0,"",VLOOKUP(Table356[[#This Row],[Site name]],Table3[],34))</f>
        <v/>
      </c>
      <c r="AL151" t="str">
        <f>IF(VLOOKUP(Table356[[#This Row],[Site name]],Table3[],35)=0,"",VLOOKUP(Table356[[#This Row],[Site name]],Table3[],35))</f>
        <v/>
      </c>
      <c r="AM151" t="str">
        <f>IF(VLOOKUP(Table356[[#This Row],[Site name]],Table3[],36)=0,"",VLOOKUP(Table356[[#This Row],[Site name]],Table3[],36))</f>
        <v/>
      </c>
      <c r="AN151" t="str">
        <f>IF(VLOOKUP(Table356[[#This Row],[Site name]],Table3[],37)=0,"",VLOOKUP(Table356[[#This Row],[Site name]],Table3[],37))</f>
        <v>Project 84</v>
      </c>
      <c r="AO151" s="188">
        <f>VLOOKUP(Table356[[#This Row],[Site name]],Table3[],38)</f>
        <v>1</v>
      </c>
      <c r="AP151" s="197">
        <f>VLOOKUP(Table356[[#This Row],[Site name]],Table3[],39)</f>
        <v>1</v>
      </c>
    </row>
    <row r="152" spans="2:42">
      <c r="B152" t="s">
        <v>395</v>
      </c>
      <c r="C152" t="s">
        <v>982</v>
      </c>
      <c r="D152">
        <v>998</v>
      </c>
      <c r="E152" t="str">
        <f>IF(VLOOKUP(Table356[[#This Row],[Site name]],Table3[],2)=0,"",VLOOKUP(Table356[[#This Row],[Site name]],Table3[],2))</f>
        <v>Lambeth</v>
      </c>
      <c r="F152" t="str">
        <f>IF(VLOOKUP(Table356[[#This Row],[Site name]],Table3[],3)=0,"",VLOOKUP(Table356[[#This Row],[Site name]],Table3[],3))</f>
        <v>SE1 7EH</v>
      </c>
      <c r="G152" t="str">
        <f>IF(VLOOKUP(Table356[[#This Row],[Site name]],Table3[],4)=0,"",VLOOKUP(Table356[[#This Row],[Site name]],Table3[],4))</f>
        <v>21/01869/FUL</v>
      </c>
      <c r="H152" t="str">
        <f>IF(VLOOKUP(Table356[[#This Row],[Site name]],Table3[],5)=0,"",VLOOKUP(Table356[[#This Row],[Site name]],Table3[],5))</f>
        <v>Planning Portal</v>
      </c>
      <c r="I152" s="185" t="str">
        <f>IF(VLOOKUP(Table356[[#This Row],[Site name]],Table3[],6)=0,"",VLOOKUP(Table356[[#This Row],[Site name]],Table3[],6))</f>
        <v>12 storey building plus 2 storey basement with 5 storey link Refurbishment</v>
      </c>
      <c r="J152" s="185">
        <f>IF(VLOOKUP(Table356[[#This Row],[Site name]],Table3[],7)=0,"",VLOOKUP(Table356[[#This Row],[Site name]],Table3[],7))</f>
        <v>44222</v>
      </c>
      <c r="K152" s="185" t="str">
        <f>IF(VLOOKUP(Table356[[#This Row],[Site name]],Table3[],8)=0,"",VLOOKUP(Table356[[#This Row],[Site name]],Table3[],8))</f>
        <v/>
      </c>
      <c r="L152" t="str">
        <f>IF(VLOOKUP(Table356[[#This Row],[Site name]],Table3[],9)=0,"",VLOOKUP(Table356[[#This Row],[Site name]],Table3[],9))</f>
        <v/>
      </c>
      <c r="M152" t="str">
        <f>IF(VLOOKUP(Table356[[#This Row],[Site name]],Table3[],10)=0,"",VLOOKUP(Table356[[#This Row],[Site name]],Table3[],10))</f>
        <v xml:space="preserve">Hospital/Medical </v>
      </c>
      <c r="N152" t="str">
        <f>IF(VLOOKUP(Table356[[#This Row],[Site name]],Table3[],11)=0,"",VLOOKUP(Table356[[#This Row],[Site name]],Table3[],11))</f>
        <v/>
      </c>
      <c r="O152" t="str">
        <f>IF(VLOOKUP(Table356[[#This Row],[Site name]],Table3[],12)=0,"",VLOOKUP(Table356[[#This Row],[Site name]],Table3[],12))</f>
        <v>New Build</v>
      </c>
      <c r="P152" t="str">
        <f>IF(VLOOKUP(Table356[[#This Row],[Site name]],Table3[],13)=0,"",VLOOKUP(Table356[[#This Row],[Site name]],Table3[],13))</f>
        <v/>
      </c>
      <c r="Q152" t="str">
        <f>IF(VLOOKUP(Table356[[#This Row],[Site name]],Table3[],14)=0,"",VLOOKUP(Table356[[#This Row],[Site name]],Table3[],14))</f>
        <v/>
      </c>
      <c r="R152" s="197" t="str">
        <f>IF(VLOOKUP(Table356[[#This Row],[Site name]],Table3[],15)="","",VLOOKUP(Table356[[#This Row],[Site name]],Table3[],15))</f>
        <v/>
      </c>
      <c r="S152" s="197">
        <f>IF(VLOOKUP(Table356[[#This Row],[Site name]],Table3[],16)=0,"",VLOOKUP(Table356[[#This Row],[Site name]],Table3[],16))</f>
        <v>27306</v>
      </c>
      <c r="T152" s="196" t="str">
        <f>IF(VLOOKUP(Table356[[#This Row],[Site name]],Table3[],17)="","",VLOOKUP(Table356[[#This Row],[Site name]],Table3[],17))</f>
        <v/>
      </c>
      <c r="U152" s="187" t="str">
        <f>IF(VLOOKUP(Table356[[#This Row],[Site name]],Table3[],18)="","",VLOOKUP(Table356[[#This Row],[Site name]],Table3[],18))</f>
        <v/>
      </c>
      <c r="V152" s="197">
        <f>IF(VLOOKUP(Table356[[#This Row],[Site name]],Table3[],19)="","",VLOOKUP(Table356[[#This Row],[Site name]],Table3[],19))</f>
        <v>27306</v>
      </c>
      <c r="W152" t="str">
        <f>IF(VLOOKUP(Table356[[#This Row],[Site name]],Table3[],20)=0,"",VLOOKUP(Table356[[#This Row],[Site name]],Table3[],20))</f>
        <v/>
      </c>
      <c r="X152" t="str">
        <f>IF(VLOOKUP(Table356[[#This Row],[Site name]],Table3[],21)=0,"",VLOOKUP(Table356[[#This Row],[Site name]],Table3[],21))</f>
        <v/>
      </c>
      <c r="Y152" t="str">
        <f>IF(VLOOKUP(Table356[[#This Row],[Site name]],Table3[],22)=0,"",VLOOKUP(Table356[[#This Row],[Site name]],Table3[],22))</f>
        <v/>
      </c>
      <c r="Z152" t="str">
        <f>IF(VLOOKUP(Table356[[#This Row],[Site name]],Table3[],23)=0,"",VLOOKUP(Table356[[#This Row],[Site name]],Table3[],23))</f>
        <v/>
      </c>
      <c r="AA152" t="str">
        <f>IF(VLOOKUP(Table356[[#This Row],[Site name]],Table3[],24)=0,"",VLOOKUP(Table356[[#This Row],[Site name]],Table3[],24))</f>
        <v/>
      </c>
      <c r="AB152" t="str">
        <f>IF(VLOOKUP(Table356[[#This Row],[Site name]],Table3[],25)=0,"",VLOOKUP(Table356[[#This Row],[Site name]],Table3[],25))</f>
        <v/>
      </c>
      <c r="AC152" t="str">
        <f>IF(VLOOKUP(Table356[[#This Row],[Site name]],Table3[],26)=0,"",VLOOKUP(Table356[[#This Row],[Site name]],Table3[],26))</f>
        <v/>
      </c>
      <c r="AD152">
        <f>IF(VLOOKUP(Table356[[#This Row],[Site name]],Table3[],27)=0,"",VLOOKUP(Table356[[#This Row],[Site name]],Table3[],27))</f>
        <v>14</v>
      </c>
      <c r="AE152">
        <f>IF(VLOOKUP(Table356[[#This Row],[Site name]],Table3[],28)=0,"",VLOOKUP(Table356[[#This Row],[Site name]],Table3[],28))</f>
        <v>12</v>
      </c>
      <c r="AF152" t="str">
        <f>IF(VLOOKUP(Table356[[#This Row],[Site name]],Table3[],29)=0,"",VLOOKUP(Table356[[#This Row],[Site name]],Table3[],29))</f>
        <v/>
      </c>
      <c r="AG152" t="str">
        <f>IF(VLOOKUP(Table356[[#This Row],[Site name]],Table3[],30)=0,"",VLOOKUP(Table356[[#This Row],[Site name]],Table3[],30))</f>
        <v/>
      </c>
      <c r="AH152" t="str">
        <f>IF(VLOOKUP(Table356[[#This Row],[Site name]],Table3[],31)=0,"",VLOOKUP(Table356[[#This Row],[Site name]],Table3[],31))</f>
        <v/>
      </c>
      <c r="AI152" t="str">
        <f>IF(VLOOKUP(Table356[[#This Row],[Site name]],Table3[],32)=0,"",VLOOKUP(Table356[[#This Row],[Site name]],Table3[],32))</f>
        <v>AECOM</v>
      </c>
      <c r="AJ152" t="str">
        <f>IF(VLOOKUP(Table356[[#This Row],[Site name]],Table3[],33)=0,"",VLOOKUP(Table356[[#This Row],[Site name]],Table3[],33))</f>
        <v/>
      </c>
      <c r="AK152" t="str">
        <f>IF(VLOOKUP(Table356[[#This Row],[Site name]],Table3[],34)=0,"",VLOOKUP(Table356[[#This Row],[Site name]],Table3[],34))</f>
        <v/>
      </c>
      <c r="AL152" t="str">
        <f>IF(VLOOKUP(Table356[[#This Row],[Site name]],Table3[],35)=0,"",VLOOKUP(Table356[[#This Row],[Site name]],Table3[],35))</f>
        <v/>
      </c>
      <c r="AM152" t="str">
        <f>IF(VLOOKUP(Table356[[#This Row],[Site name]],Table3[],36)=0,"",VLOOKUP(Table356[[#This Row],[Site name]],Table3[],36))</f>
        <v/>
      </c>
      <c r="AN152" t="str">
        <f>IF(VLOOKUP(Table356[[#This Row],[Site name]],Table3[],37)=0,"",VLOOKUP(Table356[[#This Row],[Site name]],Table3[],37))</f>
        <v>Project 85</v>
      </c>
      <c r="AO152" s="188">
        <f>VLOOKUP(Table356[[#This Row],[Site name]],Table3[],38)</f>
        <v>1</v>
      </c>
      <c r="AP152" s="197">
        <f>VLOOKUP(Table356[[#This Row],[Site name]],Table3[],39)</f>
        <v>1</v>
      </c>
    </row>
    <row r="153" spans="2:42">
      <c r="B153" t="s">
        <v>395</v>
      </c>
      <c r="C153" t="s">
        <v>983</v>
      </c>
      <c r="E153" t="str">
        <f>IF(VLOOKUP(Table356[[#This Row],[Site name]],Table3[],2)=0,"",VLOOKUP(Table356[[#This Row],[Site name]],Table3[],2))</f>
        <v>Lambeth</v>
      </c>
      <c r="F153" t="str">
        <f>IF(VLOOKUP(Table356[[#This Row],[Site name]],Table3[],3)=0,"",VLOOKUP(Table356[[#This Row],[Site name]],Table3[],3))</f>
        <v>SE1 7EH</v>
      </c>
      <c r="G153" t="str">
        <f>IF(VLOOKUP(Table356[[#This Row],[Site name]],Table3[],4)=0,"",VLOOKUP(Table356[[#This Row],[Site name]],Table3[],4))</f>
        <v>21/01869/FUL</v>
      </c>
      <c r="H153" t="str">
        <f>IF(VLOOKUP(Table356[[#This Row],[Site name]],Table3[],5)=0,"",VLOOKUP(Table356[[#This Row],[Site name]],Table3[],5))</f>
        <v>Planning Portal</v>
      </c>
      <c r="I153" s="185" t="str">
        <f>IF(VLOOKUP(Table356[[#This Row],[Site name]],Table3[],6)=0,"",VLOOKUP(Table356[[#This Row],[Site name]],Table3[],6))</f>
        <v>12 storey building plus 2 storey basement with 5 storey link Refurbishment</v>
      </c>
      <c r="J153" s="185">
        <f>IF(VLOOKUP(Table356[[#This Row],[Site name]],Table3[],7)=0,"",VLOOKUP(Table356[[#This Row],[Site name]],Table3[],7))</f>
        <v>44222</v>
      </c>
      <c r="K153" s="185" t="str">
        <f>IF(VLOOKUP(Table356[[#This Row],[Site name]],Table3[],8)=0,"",VLOOKUP(Table356[[#This Row],[Site name]],Table3[],8))</f>
        <v/>
      </c>
      <c r="L153" t="str">
        <f>IF(VLOOKUP(Table356[[#This Row],[Site name]],Table3[],9)=0,"",VLOOKUP(Table356[[#This Row],[Site name]],Table3[],9))</f>
        <v/>
      </c>
      <c r="M153" t="str">
        <f>IF(VLOOKUP(Table356[[#This Row],[Site name]],Table3[],10)=0,"",VLOOKUP(Table356[[#This Row],[Site name]],Table3[],10))</f>
        <v xml:space="preserve">Hospital/Medical </v>
      </c>
      <c r="N153" t="str">
        <f>IF(VLOOKUP(Table356[[#This Row],[Site name]],Table3[],11)=0,"",VLOOKUP(Table356[[#This Row],[Site name]],Table3[],11))</f>
        <v/>
      </c>
      <c r="O153" t="str">
        <f>IF(VLOOKUP(Table356[[#This Row],[Site name]],Table3[],12)=0,"",VLOOKUP(Table356[[#This Row],[Site name]],Table3[],12))</f>
        <v>New Build</v>
      </c>
      <c r="P153" t="str">
        <f>IF(VLOOKUP(Table356[[#This Row],[Site name]],Table3[],13)=0,"",VLOOKUP(Table356[[#This Row],[Site name]],Table3[],13))</f>
        <v/>
      </c>
      <c r="Q153" t="str">
        <f>IF(VLOOKUP(Table356[[#This Row],[Site name]],Table3[],14)=0,"",VLOOKUP(Table356[[#This Row],[Site name]],Table3[],14))</f>
        <v/>
      </c>
      <c r="R153" s="197" t="str">
        <f>IF(VLOOKUP(Table356[[#This Row],[Site name]],Table3[],15)="","",VLOOKUP(Table356[[#This Row],[Site name]],Table3[],15))</f>
        <v/>
      </c>
      <c r="S153" s="197">
        <f>IF(VLOOKUP(Table356[[#This Row],[Site name]],Table3[],16)=0,"",VLOOKUP(Table356[[#This Row],[Site name]],Table3[],16))</f>
        <v>27306</v>
      </c>
      <c r="T153" s="196" t="str">
        <f>IF(VLOOKUP(Table356[[#This Row],[Site name]],Table3[],17)="","",VLOOKUP(Table356[[#This Row],[Site name]],Table3[],17))</f>
        <v/>
      </c>
      <c r="U153" s="187" t="str">
        <f>IF(VLOOKUP(Table356[[#This Row],[Site name]],Table3[],18)="","",VLOOKUP(Table356[[#This Row],[Site name]],Table3[],18))</f>
        <v/>
      </c>
      <c r="V153" s="197">
        <f>IF(VLOOKUP(Table356[[#This Row],[Site name]],Table3[],19)="","",VLOOKUP(Table356[[#This Row],[Site name]],Table3[],19))</f>
        <v>27306</v>
      </c>
      <c r="W153" t="str">
        <f>IF(VLOOKUP(Table356[[#This Row],[Site name]],Table3[],20)=0,"",VLOOKUP(Table356[[#This Row],[Site name]],Table3[],20))</f>
        <v/>
      </c>
      <c r="X153" t="str">
        <f>IF(VLOOKUP(Table356[[#This Row],[Site name]],Table3[],21)=0,"",VLOOKUP(Table356[[#This Row],[Site name]],Table3[],21))</f>
        <v/>
      </c>
      <c r="Y153" t="str">
        <f>IF(VLOOKUP(Table356[[#This Row],[Site name]],Table3[],22)=0,"",VLOOKUP(Table356[[#This Row],[Site name]],Table3[],22))</f>
        <v/>
      </c>
      <c r="Z153" t="str">
        <f>IF(VLOOKUP(Table356[[#This Row],[Site name]],Table3[],23)=0,"",VLOOKUP(Table356[[#This Row],[Site name]],Table3[],23))</f>
        <v/>
      </c>
      <c r="AA153" t="str">
        <f>IF(VLOOKUP(Table356[[#This Row],[Site name]],Table3[],24)=0,"",VLOOKUP(Table356[[#This Row],[Site name]],Table3[],24))</f>
        <v/>
      </c>
      <c r="AB153" t="str">
        <f>IF(VLOOKUP(Table356[[#This Row],[Site name]],Table3[],25)=0,"",VLOOKUP(Table356[[#This Row],[Site name]],Table3[],25))</f>
        <v/>
      </c>
      <c r="AC153" t="str">
        <f>IF(VLOOKUP(Table356[[#This Row],[Site name]],Table3[],26)=0,"",VLOOKUP(Table356[[#This Row],[Site name]],Table3[],26))</f>
        <v/>
      </c>
      <c r="AD153">
        <f>IF(VLOOKUP(Table356[[#This Row],[Site name]],Table3[],27)=0,"",VLOOKUP(Table356[[#This Row],[Site name]],Table3[],27))</f>
        <v>14</v>
      </c>
      <c r="AE153">
        <f>IF(VLOOKUP(Table356[[#This Row],[Site name]],Table3[],28)=0,"",VLOOKUP(Table356[[#This Row],[Site name]],Table3[],28))</f>
        <v>12</v>
      </c>
      <c r="AF153" t="str">
        <f>IF(VLOOKUP(Table356[[#This Row],[Site name]],Table3[],29)=0,"",VLOOKUP(Table356[[#This Row],[Site name]],Table3[],29))</f>
        <v/>
      </c>
      <c r="AG153" t="str">
        <f>IF(VLOOKUP(Table356[[#This Row],[Site name]],Table3[],30)=0,"",VLOOKUP(Table356[[#This Row],[Site name]],Table3[],30))</f>
        <v/>
      </c>
      <c r="AH153" t="str">
        <f>IF(VLOOKUP(Table356[[#This Row],[Site name]],Table3[],31)=0,"",VLOOKUP(Table356[[#This Row],[Site name]],Table3[],31))</f>
        <v/>
      </c>
      <c r="AI153" t="str">
        <f>IF(VLOOKUP(Table356[[#This Row],[Site name]],Table3[],32)=0,"",VLOOKUP(Table356[[#This Row],[Site name]],Table3[],32))</f>
        <v>AECOM</v>
      </c>
      <c r="AJ153" t="str">
        <f>IF(VLOOKUP(Table356[[#This Row],[Site name]],Table3[],33)=0,"",VLOOKUP(Table356[[#This Row],[Site name]],Table3[],33))</f>
        <v/>
      </c>
      <c r="AK153" t="str">
        <f>IF(VLOOKUP(Table356[[#This Row],[Site name]],Table3[],34)=0,"",VLOOKUP(Table356[[#This Row],[Site name]],Table3[],34))</f>
        <v/>
      </c>
      <c r="AL153" t="str">
        <f>IF(VLOOKUP(Table356[[#This Row],[Site name]],Table3[],35)=0,"",VLOOKUP(Table356[[#This Row],[Site name]],Table3[],35))</f>
        <v/>
      </c>
      <c r="AM153" t="str">
        <f>IF(VLOOKUP(Table356[[#This Row],[Site name]],Table3[],36)=0,"",VLOOKUP(Table356[[#This Row],[Site name]],Table3[],36))</f>
        <v/>
      </c>
      <c r="AN153" t="str">
        <f>IF(VLOOKUP(Table356[[#This Row],[Site name]],Table3[],37)=0,"",VLOOKUP(Table356[[#This Row],[Site name]],Table3[],37))</f>
        <v>Project 85</v>
      </c>
      <c r="AO153" s="188">
        <f>VLOOKUP(Table356[[#This Row],[Site name]],Table3[],38)</f>
        <v>1</v>
      </c>
      <c r="AP153" s="197">
        <f>VLOOKUP(Table356[[#This Row],[Site name]],Table3[],39)</f>
        <v>1</v>
      </c>
    </row>
    <row r="154" spans="2:42">
      <c r="B154" t="s">
        <v>397</v>
      </c>
      <c r="C154" t="s">
        <v>983</v>
      </c>
      <c r="D154">
        <v>806</v>
      </c>
      <c r="E154" t="str">
        <f>IF(VLOOKUP(Table356[[#This Row],[Site name]],Table3[],2)=0,"",VLOOKUP(Table356[[#This Row],[Site name]],Table3[],2))</f>
        <v>Southwark</v>
      </c>
      <c r="F154" t="str">
        <f>IF(VLOOKUP(Table356[[#This Row],[Site name]],Table3[],3)=0,"",VLOOKUP(Table356[[#This Row],[Site name]],Table3[],3))</f>
        <v>SE1 0BT</v>
      </c>
      <c r="G154" t="str">
        <f>IF(VLOOKUP(Table356[[#This Row],[Site name]],Table3[],4)=0,"",VLOOKUP(Table356[[#This Row],[Site name]],Table3[],4))</f>
        <v>22/AP/1347</v>
      </c>
      <c r="H154" t="str">
        <f>IF(VLOOKUP(Table356[[#This Row],[Site name]],Table3[],5)=0,"",VLOOKUP(Table356[[#This Row],[Site name]],Table3[],5))</f>
        <v>Planning Portal</v>
      </c>
      <c r="I154" s="185" t="str">
        <f>IF(VLOOKUP(Table356[[#This Row],[Site name]],Table3[],6)=0,"",VLOOKUP(Table356[[#This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54" s="185">
        <f>IF(VLOOKUP(Table356[[#This Row],[Site name]],Table3[],7)=0,"",VLOOKUP(Table356[[#This Row],[Site name]],Table3[],7))</f>
        <v>44655</v>
      </c>
      <c r="K154" s="185">
        <f>IF(VLOOKUP(Table356[[#This Row],[Site name]],Table3[],8)=0,"",VLOOKUP(Table356[[#This Row],[Site name]],Table3[],8))</f>
        <v>44844</v>
      </c>
      <c r="L154" t="str">
        <f>IF(VLOOKUP(Table356[[#This Row],[Site name]],Table3[],9)=0,"",VLOOKUP(Table356[[#This Row],[Site name]],Table3[],9))</f>
        <v>Granted</v>
      </c>
      <c r="M154" t="str">
        <f>IF(VLOOKUP(Table356[[#This Row],[Site name]],Table3[],10)=0,"",VLOOKUP(Table356[[#This Row],[Site name]],Table3[],10))</f>
        <v>Office &amp; Retail</v>
      </c>
      <c r="N154" t="str">
        <f>IF(VLOOKUP(Table356[[#This Row],[Site name]],Table3[],11)=0,"",VLOOKUP(Table356[[#This Row],[Site name]],Table3[],11))</f>
        <v>Yes</v>
      </c>
      <c r="O154" t="str">
        <f>IF(VLOOKUP(Table356[[#This Row],[Site name]],Table3[],12)=0,"",VLOOKUP(Table356[[#This Row],[Site name]],Table3[],12))</f>
        <v>Heavy Refurbishment</v>
      </c>
      <c r="P154" t="str">
        <f>IF(VLOOKUP(Table356[[#This Row],[Site name]],Table3[],13)=0,"",VLOOKUP(Table356[[#This Row],[Site name]],Table3[],13))</f>
        <v>1960s</v>
      </c>
      <c r="Q154" t="str">
        <f>IF(VLOOKUP(Table356[[#This Row],[Site name]],Table3[],14)=0,"",VLOOKUP(Table356[[#This Row],[Site name]],Table3[],14))</f>
        <v>Not listed</v>
      </c>
      <c r="R154" s="197">
        <f>IF(VLOOKUP(Table356[[#This Row],[Site name]],Table3[],15)="","",VLOOKUP(Table356[[#This Row],[Site name]],Table3[],15))</f>
        <v>14459</v>
      </c>
      <c r="S154" s="197">
        <f>IF(VLOOKUP(Table356[[#This Row],[Site name]],Table3[],16)=0,"",VLOOKUP(Table356[[#This Row],[Site name]],Table3[],16))</f>
        <v>34264</v>
      </c>
      <c r="T154" s="196">
        <f>IF(VLOOKUP(Table356[[#This Row],[Site name]],Table3[],17)="","",VLOOKUP(Table356[[#This Row],[Site name]],Table3[],17))</f>
        <v>7811</v>
      </c>
      <c r="U154" s="187">
        <f>IF(VLOOKUP(Table356[[#This Row],[Site name]],Table3[],18)="","",VLOOKUP(Table356[[#This Row],[Site name]],Table3[],18))</f>
        <v>1.3697351130783595</v>
      </c>
      <c r="V154" s="197">
        <f>IF(VLOOKUP(Table356[[#This Row],[Site name]],Table3[],19)="","",VLOOKUP(Table356[[#This Row],[Site name]],Table3[],19))</f>
        <v>27616</v>
      </c>
      <c r="W154" t="str">
        <f>IF(VLOOKUP(Table356[[#This Row],[Site name]],Table3[],20)=0,"",VLOOKUP(Table356[[#This Row],[Site name]],Table3[],20))</f>
        <v>New and retained basement</v>
      </c>
      <c r="X154" t="str">
        <f>IF(VLOOKUP(Table356[[#This Row],[Site name]],Table3[],21)=0,"",VLOOKUP(Table356[[#This Row],[Site name]],Table3[],21))</f>
        <v/>
      </c>
      <c r="Y154" t="str">
        <f>IF(VLOOKUP(Table356[[#This Row],[Site name]],Table3[],22)=0,"",VLOOKUP(Table356[[#This Row],[Site name]],Table3[],22))</f>
        <v/>
      </c>
      <c r="Z154" t="str">
        <f>IF(VLOOKUP(Table356[[#This Row],[Site name]],Table3[],23)=0,"",VLOOKUP(Table356[[#This Row],[Site name]],Table3[],23))</f>
        <v/>
      </c>
      <c r="AA154" t="str">
        <f>IF(VLOOKUP(Table356[[#This Row],[Site name]],Table3[],24)=0,"",VLOOKUP(Table356[[#This Row],[Site name]],Table3[],24))</f>
        <v/>
      </c>
      <c r="AB154" t="str">
        <f>IF(VLOOKUP(Table356[[#This Row],[Site name]],Table3[],25)=0,"",VLOOKUP(Table356[[#This Row],[Site name]],Table3[],25))</f>
        <v/>
      </c>
      <c r="AC154">
        <f>IF(VLOOKUP(Table356[[#This Row],[Site name]],Table3[],26)=0,"",VLOOKUP(Table356[[#This Row],[Site name]],Table3[],26))</f>
        <v>6</v>
      </c>
      <c r="AD154">
        <f>IF(VLOOKUP(Table356[[#This Row],[Site name]],Table3[],27)=0,"",VLOOKUP(Table356[[#This Row],[Site name]],Table3[],27))</f>
        <v>10</v>
      </c>
      <c r="AE154">
        <f>IF(VLOOKUP(Table356[[#This Row],[Site name]],Table3[],28)=0,"",VLOOKUP(Table356[[#This Row],[Site name]],Table3[],28))</f>
        <v>8</v>
      </c>
      <c r="AF154">
        <f>IF(VLOOKUP(Table356[[#This Row],[Site name]],Table3[],29)=0,"",VLOOKUP(Table356[[#This Row],[Site name]],Table3[],29))</f>
        <v>4</v>
      </c>
      <c r="AG154" t="str">
        <f>IF(VLOOKUP(Table356[[#This Row],[Site name]],Table3[],30)=0,"",VLOOKUP(Table356[[#This Row],[Site name]],Table3[],30))</f>
        <v/>
      </c>
      <c r="AH154" t="str">
        <f>IF(VLOOKUP(Table356[[#This Row],[Site name]],Table3[],31)=0,"",VLOOKUP(Table356[[#This Row],[Site name]],Table3[],31))</f>
        <v/>
      </c>
      <c r="AI154" t="str">
        <f>IF(VLOOKUP(Table356[[#This Row],[Site name]],Table3[],32)=0,"",VLOOKUP(Table356[[#This Row],[Site name]],Table3[],32))</f>
        <v>Atelier Ten</v>
      </c>
      <c r="AJ154" t="str">
        <f>IF(VLOOKUP(Table356[[#This Row],[Site name]],Table3[],33)=0,"",VLOOKUP(Table356[[#This Row],[Site name]],Table3[],33))</f>
        <v>AKT II</v>
      </c>
      <c r="AK154" t="str">
        <f>IF(VLOOKUP(Table356[[#This Row],[Site name]],Table3[],34)=0,"",VLOOKUP(Table356[[#This Row],[Site name]],Table3[],34))</f>
        <v>Atelier Ten</v>
      </c>
      <c r="AL154" t="str">
        <f>IF(VLOOKUP(Table356[[#This Row],[Site name]],Table3[],35)=0,"",VLOOKUP(Table356[[#This Row],[Site name]],Table3[],35))</f>
        <v>Sheppard Robson</v>
      </c>
      <c r="AM154" t="str">
        <f>IF(VLOOKUP(Table356[[#This Row],[Site name]],Table3[],36)=0,"",VLOOKUP(Table356[[#This Row],[Site name]],Table3[],36))</f>
        <v>One Click LCA</v>
      </c>
      <c r="AN154" t="str">
        <f>IF(VLOOKUP(Table356[[#This Row],[Site name]],Table3[],37)=0,"",VLOOKUP(Table356[[#This Row],[Site name]],Table3[],37))</f>
        <v>Project 87</v>
      </c>
      <c r="AO154" s="188">
        <f>VLOOKUP(Table356[[#This Row],[Site name]],Table3[],38)</f>
        <v>0.54021716577909951</v>
      </c>
      <c r="AP154" s="197">
        <f>VLOOKUP(Table356[[#This Row],[Site name]],Table3[],39)</f>
        <v>3</v>
      </c>
    </row>
    <row r="155" spans="2:42">
      <c r="B155" t="s">
        <v>397</v>
      </c>
      <c r="C155" t="s">
        <v>982</v>
      </c>
      <c r="D155">
        <v>815</v>
      </c>
      <c r="E155" t="str">
        <f>IF(VLOOKUP(Table356[[#This Row],[Site name]],Table3[],2)=0,"",VLOOKUP(Table356[[#This Row],[Site name]],Table3[],2))</f>
        <v>Southwark</v>
      </c>
      <c r="F155" t="str">
        <f>IF(VLOOKUP(Table356[[#This Row],[Site name]],Table3[],3)=0,"",VLOOKUP(Table356[[#This Row],[Site name]],Table3[],3))</f>
        <v>SE1 0BT</v>
      </c>
      <c r="G155" t="str">
        <f>IF(VLOOKUP(Table356[[#This Row],[Site name]],Table3[],4)=0,"",VLOOKUP(Table356[[#This Row],[Site name]],Table3[],4))</f>
        <v>22/AP/1347</v>
      </c>
      <c r="H155" t="str">
        <f>IF(VLOOKUP(Table356[[#This Row],[Site name]],Table3[],5)=0,"",VLOOKUP(Table356[[#This Row],[Site name]],Table3[],5))</f>
        <v>Planning Portal</v>
      </c>
      <c r="I155" s="185" t="str">
        <f>IF(VLOOKUP(Table356[[#This Row],[Site name]],Table3[],6)=0,"",VLOOKUP(Table356[[#This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55" s="185">
        <f>IF(VLOOKUP(Table356[[#This Row],[Site name]],Table3[],7)=0,"",VLOOKUP(Table356[[#This Row],[Site name]],Table3[],7))</f>
        <v>44655</v>
      </c>
      <c r="K155" s="185">
        <f>IF(VLOOKUP(Table356[[#This Row],[Site name]],Table3[],8)=0,"",VLOOKUP(Table356[[#This Row],[Site name]],Table3[],8))</f>
        <v>44844</v>
      </c>
      <c r="L155" t="str">
        <f>IF(VLOOKUP(Table356[[#This Row],[Site name]],Table3[],9)=0,"",VLOOKUP(Table356[[#This Row],[Site name]],Table3[],9))</f>
        <v>Granted</v>
      </c>
      <c r="M155" t="str">
        <f>IF(VLOOKUP(Table356[[#This Row],[Site name]],Table3[],10)=0,"",VLOOKUP(Table356[[#This Row],[Site name]],Table3[],10))</f>
        <v>Office &amp; Retail</v>
      </c>
      <c r="N155" t="str">
        <f>IF(VLOOKUP(Table356[[#This Row],[Site name]],Table3[],11)=0,"",VLOOKUP(Table356[[#This Row],[Site name]],Table3[],11))</f>
        <v>Yes</v>
      </c>
      <c r="O155" t="str">
        <f>IF(VLOOKUP(Table356[[#This Row],[Site name]],Table3[],12)=0,"",VLOOKUP(Table356[[#This Row],[Site name]],Table3[],12))</f>
        <v>Heavy Refurbishment</v>
      </c>
      <c r="P155" t="str">
        <f>IF(VLOOKUP(Table356[[#This Row],[Site name]],Table3[],13)=0,"",VLOOKUP(Table356[[#This Row],[Site name]],Table3[],13))</f>
        <v>1960s</v>
      </c>
      <c r="Q155" t="str">
        <f>IF(VLOOKUP(Table356[[#This Row],[Site name]],Table3[],14)=0,"",VLOOKUP(Table356[[#This Row],[Site name]],Table3[],14))</f>
        <v>Not listed</v>
      </c>
      <c r="R155" s="197">
        <f>IF(VLOOKUP(Table356[[#This Row],[Site name]],Table3[],15)="","",VLOOKUP(Table356[[#This Row],[Site name]],Table3[],15))</f>
        <v>14459</v>
      </c>
      <c r="S155" s="197">
        <f>IF(VLOOKUP(Table356[[#This Row],[Site name]],Table3[],16)=0,"",VLOOKUP(Table356[[#This Row],[Site name]],Table3[],16))</f>
        <v>34264</v>
      </c>
      <c r="T155" s="196">
        <f>IF(VLOOKUP(Table356[[#This Row],[Site name]],Table3[],17)="","",VLOOKUP(Table356[[#This Row],[Site name]],Table3[],17))</f>
        <v>7811</v>
      </c>
      <c r="U155" s="187">
        <f>IF(VLOOKUP(Table356[[#This Row],[Site name]],Table3[],18)="","",VLOOKUP(Table356[[#This Row],[Site name]],Table3[],18))</f>
        <v>1.3697351130783595</v>
      </c>
      <c r="V155" s="197">
        <f>IF(VLOOKUP(Table356[[#This Row],[Site name]],Table3[],19)="","",VLOOKUP(Table356[[#This Row],[Site name]],Table3[],19))</f>
        <v>27616</v>
      </c>
      <c r="W155" t="str">
        <f>IF(VLOOKUP(Table356[[#This Row],[Site name]],Table3[],20)=0,"",VLOOKUP(Table356[[#This Row],[Site name]],Table3[],20))</f>
        <v>New and retained basement</v>
      </c>
      <c r="X155" t="str">
        <f>IF(VLOOKUP(Table356[[#This Row],[Site name]],Table3[],21)=0,"",VLOOKUP(Table356[[#This Row],[Site name]],Table3[],21))</f>
        <v/>
      </c>
      <c r="Y155" t="str">
        <f>IF(VLOOKUP(Table356[[#This Row],[Site name]],Table3[],22)=0,"",VLOOKUP(Table356[[#This Row],[Site name]],Table3[],22))</f>
        <v/>
      </c>
      <c r="Z155" t="str">
        <f>IF(VLOOKUP(Table356[[#This Row],[Site name]],Table3[],23)=0,"",VLOOKUP(Table356[[#This Row],[Site name]],Table3[],23))</f>
        <v/>
      </c>
      <c r="AA155" t="str">
        <f>IF(VLOOKUP(Table356[[#This Row],[Site name]],Table3[],24)=0,"",VLOOKUP(Table356[[#This Row],[Site name]],Table3[],24))</f>
        <v/>
      </c>
      <c r="AB155" t="str">
        <f>IF(VLOOKUP(Table356[[#This Row],[Site name]],Table3[],25)=0,"",VLOOKUP(Table356[[#This Row],[Site name]],Table3[],25))</f>
        <v/>
      </c>
      <c r="AC155">
        <f>IF(VLOOKUP(Table356[[#This Row],[Site name]],Table3[],26)=0,"",VLOOKUP(Table356[[#This Row],[Site name]],Table3[],26))</f>
        <v>6</v>
      </c>
      <c r="AD155">
        <f>IF(VLOOKUP(Table356[[#This Row],[Site name]],Table3[],27)=0,"",VLOOKUP(Table356[[#This Row],[Site name]],Table3[],27))</f>
        <v>10</v>
      </c>
      <c r="AE155">
        <f>IF(VLOOKUP(Table356[[#This Row],[Site name]],Table3[],28)=0,"",VLOOKUP(Table356[[#This Row],[Site name]],Table3[],28))</f>
        <v>8</v>
      </c>
      <c r="AF155">
        <f>IF(VLOOKUP(Table356[[#This Row],[Site name]],Table3[],29)=0,"",VLOOKUP(Table356[[#This Row],[Site name]],Table3[],29))</f>
        <v>4</v>
      </c>
      <c r="AG155" t="str">
        <f>IF(VLOOKUP(Table356[[#This Row],[Site name]],Table3[],30)=0,"",VLOOKUP(Table356[[#This Row],[Site name]],Table3[],30))</f>
        <v/>
      </c>
      <c r="AH155" t="str">
        <f>IF(VLOOKUP(Table356[[#This Row],[Site name]],Table3[],31)=0,"",VLOOKUP(Table356[[#This Row],[Site name]],Table3[],31))</f>
        <v/>
      </c>
      <c r="AI155" t="str">
        <f>IF(VLOOKUP(Table356[[#This Row],[Site name]],Table3[],32)=0,"",VLOOKUP(Table356[[#This Row],[Site name]],Table3[],32))</f>
        <v>Atelier Ten</v>
      </c>
      <c r="AJ155" t="str">
        <f>IF(VLOOKUP(Table356[[#This Row],[Site name]],Table3[],33)=0,"",VLOOKUP(Table356[[#This Row],[Site name]],Table3[],33))</f>
        <v>AKT II</v>
      </c>
      <c r="AK155" t="str">
        <f>IF(VLOOKUP(Table356[[#This Row],[Site name]],Table3[],34)=0,"",VLOOKUP(Table356[[#This Row],[Site name]],Table3[],34))</f>
        <v>Atelier Ten</v>
      </c>
      <c r="AL155" t="str">
        <f>IF(VLOOKUP(Table356[[#This Row],[Site name]],Table3[],35)=0,"",VLOOKUP(Table356[[#This Row],[Site name]],Table3[],35))</f>
        <v>Sheppard Robson</v>
      </c>
      <c r="AM155" t="str">
        <f>IF(VLOOKUP(Table356[[#This Row],[Site name]],Table3[],36)=0,"",VLOOKUP(Table356[[#This Row],[Site name]],Table3[],36))</f>
        <v>One Click LCA</v>
      </c>
      <c r="AN155" t="str">
        <f>IF(VLOOKUP(Table356[[#This Row],[Site name]],Table3[],37)=0,"",VLOOKUP(Table356[[#This Row],[Site name]],Table3[],37))</f>
        <v>Project 87</v>
      </c>
      <c r="AO155" s="188">
        <f>VLOOKUP(Table356[[#This Row],[Site name]],Table3[],38)</f>
        <v>0.54021716577909951</v>
      </c>
      <c r="AP155" s="197">
        <f>VLOOKUP(Table356[[#This Row],[Site name]],Table3[],39)</f>
        <v>3</v>
      </c>
    </row>
    <row r="156" spans="2:42">
      <c r="B156" t="s">
        <v>399</v>
      </c>
      <c r="C156" t="s">
        <v>983</v>
      </c>
      <c r="D156">
        <v>651</v>
      </c>
      <c r="E156" t="str">
        <f>IF(VLOOKUP(Table356[[#This Row],[Site name]],Table3[],2)=0,"",VLOOKUP(Table356[[#This Row],[Site name]],Table3[],2))</f>
        <v>Southwark</v>
      </c>
      <c r="F156" t="str">
        <f>IF(VLOOKUP(Table356[[#This Row],[Site name]],Table3[],3)=0,"",VLOOKUP(Table356[[#This Row],[Site name]],Table3[],3))</f>
        <v>SE1 0UL</v>
      </c>
      <c r="G156" t="str">
        <f>IF(VLOOKUP(Table356[[#This Row],[Site name]],Table3[],4)=0,"",VLOOKUP(Table356[[#This Row],[Site name]],Table3[],4))</f>
        <v>22/AP/4376</v>
      </c>
      <c r="H156" t="str">
        <f>IF(VLOOKUP(Table356[[#This Row],[Site name]],Table3[],5)=0,"",VLOOKUP(Table356[[#This Row],[Site name]],Table3[],5))</f>
        <v>Planning Portal</v>
      </c>
      <c r="I156" s="185" t="str">
        <f>IF(VLOOKUP(Table356[[#This Row],[Site name]],Table3[],6)=0,"",VLOOKUP(Table356[[#This Row],[Site name]],Table3[],6))</f>
        <v>Erection of 9-storey building with 21-storey tower, terrace on 10th storey, external plan and waste storage</v>
      </c>
      <c r="J156" s="185">
        <f>IF(VLOOKUP(Table356[[#This Row],[Site name]],Table3[],7)=0,"",VLOOKUP(Table356[[#This Row],[Site name]],Table3[],7))</f>
        <v>44923</v>
      </c>
      <c r="K156" s="185" t="str">
        <f>IF(VLOOKUP(Table356[[#This Row],[Site name]],Table3[],8)=0,"",VLOOKUP(Table356[[#This Row],[Site name]],Table3[],8))</f>
        <v/>
      </c>
      <c r="L156" t="str">
        <f>IF(VLOOKUP(Table356[[#This Row],[Site name]],Table3[],9)=0,"",VLOOKUP(Table356[[#This Row],[Site name]],Table3[],9))</f>
        <v/>
      </c>
      <c r="M156" t="str">
        <f>IF(VLOOKUP(Table356[[#This Row],[Site name]],Table3[],10)=0,"",VLOOKUP(Table356[[#This Row],[Site name]],Table3[],10))</f>
        <v>Residential (inc. student accomodation)</v>
      </c>
      <c r="N156" t="str">
        <f>IF(VLOOKUP(Table356[[#This Row],[Site name]],Table3[],11)=0,"",VLOOKUP(Table356[[#This Row],[Site name]],Table3[],11))</f>
        <v/>
      </c>
      <c r="O156" t="str">
        <f>IF(VLOOKUP(Table356[[#This Row],[Site name]],Table3[],12)=0,"",VLOOKUP(Table356[[#This Row],[Site name]],Table3[],12))</f>
        <v>New Build</v>
      </c>
      <c r="P156" t="str">
        <f>IF(VLOOKUP(Table356[[#This Row],[Site name]],Table3[],13)=0,"",VLOOKUP(Table356[[#This Row],[Site name]],Table3[],13))</f>
        <v/>
      </c>
      <c r="Q156" t="str">
        <f>IF(VLOOKUP(Table356[[#This Row],[Site name]],Table3[],14)=0,"",VLOOKUP(Table356[[#This Row],[Site name]],Table3[],14))</f>
        <v/>
      </c>
      <c r="R156" s="197" t="str">
        <f>IF(VLOOKUP(Table356[[#This Row],[Site name]],Table3[],15)="","",VLOOKUP(Table356[[#This Row],[Site name]],Table3[],15))</f>
        <v/>
      </c>
      <c r="S156" s="197">
        <f>IF(VLOOKUP(Table356[[#This Row],[Site name]],Table3[],16)=0,"",VLOOKUP(Table356[[#This Row],[Site name]],Table3[],16))</f>
        <v>15513</v>
      </c>
      <c r="T156" s="196" t="str">
        <f>IF(VLOOKUP(Table356[[#This Row],[Site name]],Table3[],17)="","",VLOOKUP(Table356[[#This Row],[Site name]],Table3[],17))</f>
        <v/>
      </c>
      <c r="U156" s="187" t="str">
        <f>IF(VLOOKUP(Table356[[#This Row],[Site name]],Table3[],18)="","",VLOOKUP(Table356[[#This Row],[Site name]],Table3[],18))</f>
        <v/>
      </c>
      <c r="V156" s="197">
        <f>IF(VLOOKUP(Table356[[#This Row],[Site name]],Table3[],19)="","",VLOOKUP(Table356[[#This Row],[Site name]],Table3[],19))</f>
        <v>15513</v>
      </c>
      <c r="W156" t="str">
        <f>IF(VLOOKUP(Table356[[#This Row],[Site name]],Table3[],20)=0,"",VLOOKUP(Table356[[#This Row],[Site name]],Table3[],20))</f>
        <v/>
      </c>
      <c r="X156" t="str">
        <f>IF(VLOOKUP(Table356[[#This Row],[Site name]],Table3[],21)=0,"",VLOOKUP(Table356[[#This Row],[Site name]],Table3[],21))</f>
        <v/>
      </c>
      <c r="Y156" t="str">
        <f>IF(VLOOKUP(Table356[[#This Row],[Site name]],Table3[],22)=0,"",VLOOKUP(Table356[[#This Row],[Site name]],Table3[],22))</f>
        <v/>
      </c>
      <c r="Z156" t="str">
        <f>IF(VLOOKUP(Table356[[#This Row],[Site name]],Table3[],23)=0,"",VLOOKUP(Table356[[#This Row],[Site name]],Table3[],23))</f>
        <v/>
      </c>
      <c r="AA156" t="str">
        <f>IF(VLOOKUP(Table356[[#This Row],[Site name]],Table3[],24)=0,"",VLOOKUP(Table356[[#This Row],[Site name]],Table3[],24))</f>
        <v/>
      </c>
      <c r="AB156" t="str">
        <f>IF(VLOOKUP(Table356[[#This Row],[Site name]],Table3[],25)=0,"",VLOOKUP(Table356[[#This Row],[Site name]],Table3[],25))</f>
        <v/>
      </c>
      <c r="AC156" t="str">
        <f>IF(VLOOKUP(Table356[[#This Row],[Site name]],Table3[],26)=0,"",VLOOKUP(Table356[[#This Row],[Site name]],Table3[],26))</f>
        <v/>
      </c>
      <c r="AD156">
        <f>IF(VLOOKUP(Table356[[#This Row],[Site name]],Table3[],27)=0,"",VLOOKUP(Table356[[#This Row],[Site name]],Table3[],27))</f>
        <v>21</v>
      </c>
      <c r="AE156">
        <f>IF(VLOOKUP(Table356[[#This Row],[Site name]],Table3[],28)=0,"",VLOOKUP(Table356[[#This Row],[Site name]],Table3[],28))</f>
        <v>21</v>
      </c>
      <c r="AF156" t="str">
        <f>IF(VLOOKUP(Table356[[#This Row],[Site name]],Table3[],29)=0,"",VLOOKUP(Table356[[#This Row],[Site name]],Table3[],29))</f>
        <v/>
      </c>
      <c r="AG156" t="str">
        <f>IF(VLOOKUP(Table356[[#This Row],[Site name]],Table3[],30)=0,"",VLOOKUP(Table356[[#This Row],[Site name]],Table3[],30))</f>
        <v/>
      </c>
      <c r="AH156" t="str">
        <f>IF(VLOOKUP(Table356[[#This Row],[Site name]],Table3[],31)=0,"",VLOOKUP(Table356[[#This Row],[Site name]],Table3[],31))</f>
        <v/>
      </c>
      <c r="AI156" t="str">
        <f>IF(VLOOKUP(Table356[[#This Row],[Site name]],Table3[],32)=0,"",VLOOKUP(Table356[[#This Row],[Site name]],Table3[],32))</f>
        <v>Max Fordham</v>
      </c>
      <c r="AJ156" t="str">
        <f>IF(VLOOKUP(Table356[[#This Row],[Site name]],Table3[],33)=0,"",VLOOKUP(Table356[[#This Row],[Site name]],Table3[],33))</f>
        <v/>
      </c>
      <c r="AK156" t="str">
        <f>IF(VLOOKUP(Table356[[#This Row],[Site name]],Table3[],34)=0,"",VLOOKUP(Table356[[#This Row],[Site name]],Table3[],34))</f>
        <v/>
      </c>
      <c r="AL156" t="str">
        <f>IF(VLOOKUP(Table356[[#This Row],[Site name]],Table3[],35)=0,"",VLOOKUP(Table356[[#This Row],[Site name]],Table3[],35))</f>
        <v/>
      </c>
      <c r="AM156" t="str">
        <f>IF(VLOOKUP(Table356[[#This Row],[Site name]],Table3[],36)=0,"",VLOOKUP(Table356[[#This Row],[Site name]],Table3[],36))</f>
        <v/>
      </c>
      <c r="AN156" t="str">
        <f>IF(VLOOKUP(Table356[[#This Row],[Site name]],Table3[],37)=0,"",VLOOKUP(Table356[[#This Row],[Site name]],Table3[],37))</f>
        <v>Project 88</v>
      </c>
      <c r="AO156" s="188">
        <f>VLOOKUP(Table356[[#This Row],[Site name]],Table3[],38)</f>
        <v>1</v>
      </c>
      <c r="AP156" s="197">
        <f>VLOOKUP(Table356[[#This Row],[Site name]],Table3[],39)</f>
        <v>1</v>
      </c>
    </row>
    <row r="157" spans="2:42">
      <c r="B157" t="s">
        <v>399</v>
      </c>
      <c r="C157" t="s">
        <v>982</v>
      </c>
      <c r="D157">
        <v>691</v>
      </c>
      <c r="E157" t="str">
        <f>IF(VLOOKUP(Table356[[#This Row],[Site name]],Table3[],2)=0,"",VLOOKUP(Table356[[#This Row],[Site name]],Table3[],2))</f>
        <v>Southwark</v>
      </c>
      <c r="F157" t="str">
        <f>IF(VLOOKUP(Table356[[#This Row],[Site name]],Table3[],3)=0,"",VLOOKUP(Table356[[#This Row],[Site name]],Table3[],3))</f>
        <v>SE1 0UL</v>
      </c>
      <c r="G157" t="str">
        <f>IF(VLOOKUP(Table356[[#This Row],[Site name]],Table3[],4)=0,"",VLOOKUP(Table356[[#This Row],[Site name]],Table3[],4))</f>
        <v>22/AP/4376</v>
      </c>
      <c r="H157" t="str">
        <f>IF(VLOOKUP(Table356[[#This Row],[Site name]],Table3[],5)=0,"",VLOOKUP(Table356[[#This Row],[Site name]],Table3[],5))</f>
        <v>Planning Portal</v>
      </c>
      <c r="I157" s="185" t="str">
        <f>IF(VLOOKUP(Table356[[#This Row],[Site name]],Table3[],6)=0,"",VLOOKUP(Table356[[#This Row],[Site name]],Table3[],6))</f>
        <v>Erection of 9-storey building with 21-storey tower, terrace on 10th storey, external plan and waste storage</v>
      </c>
      <c r="J157" s="185">
        <f>IF(VLOOKUP(Table356[[#This Row],[Site name]],Table3[],7)=0,"",VLOOKUP(Table356[[#This Row],[Site name]],Table3[],7))</f>
        <v>44923</v>
      </c>
      <c r="K157" s="185" t="str">
        <f>IF(VLOOKUP(Table356[[#This Row],[Site name]],Table3[],8)=0,"",VLOOKUP(Table356[[#This Row],[Site name]],Table3[],8))</f>
        <v/>
      </c>
      <c r="L157" t="str">
        <f>IF(VLOOKUP(Table356[[#This Row],[Site name]],Table3[],9)=0,"",VLOOKUP(Table356[[#This Row],[Site name]],Table3[],9))</f>
        <v/>
      </c>
      <c r="M157" t="str">
        <f>IF(VLOOKUP(Table356[[#This Row],[Site name]],Table3[],10)=0,"",VLOOKUP(Table356[[#This Row],[Site name]],Table3[],10))</f>
        <v>Residential (inc. student accomodation)</v>
      </c>
      <c r="N157" t="str">
        <f>IF(VLOOKUP(Table356[[#This Row],[Site name]],Table3[],11)=0,"",VLOOKUP(Table356[[#This Row],[Site name]],Table3[],11))</f>
        <v/>
      </c>
      <c r="O157" t="str">
        <f>IF(VLOOKUP(Table356[[#This Row],[Site name]],Table3[],12)=0,"",VLOOKUP(Table356[[#This Row],[Site name]],Table3[],12))</f>
        <v>New Build</v>
      </c>
      <c r="P157" t="str">
        <f>IF(VLOOKUP(Table356[[#This Row],[Site name]],Table3[],13)=0,"",VLOOKUP(Table356[[#This Row],[Site name]],Table3[],13))</f>
        <v/>
      </c>
      <c r="Q157" t="str">
        <f>IF(VLOOKUP(Table356[[#This Row],[Site name]],Table3[],14)=0,"",VLOOKUP(Table356[[#This Row],[Site name]],Table3[],14))</f>
        <v/>
      </c>
      <c r="R157" s="197" t="str">
        <f>IF(VLOOKUP(Table356[[#This Row],[Site name]],Table3[],15)="","",VLOOKUP(Table356[[#This Row],[Site name]],Table3[],15))</f>
        <v/>
      </c>
      <c r="S157" s="197">
        <f>IF(VLOOKUP(Table356[[#This Row],[Site name]],Table3[],16)=0,"",VLOOKUP(Table356[[#This Row],[Site name]],Table3[],16))</f>
        <v>15513</v>
      </c>
      <c r="T157" s="196" t="str">
        <f>IF(VLOOKUP(Table356[[#This Row],[Site name]],Table3[],17)="","",VLOOKUP(Table356[[#This Row],[Site name]],Table3[],17))</f>
        <v/>
      </c>
      <c r="U157" s="187" t="str">
        <f>IF(VLOOKUP(Table356[[#This Row],[Site name]],Table3[],18)="","",VLOOKUP(Table356[[#This Row],[Site name]],Table3[],18))</f>
        <v/>
      </c>
      <c r="V157" s="197">
        <f>IF(VLOOKUP(Table356[[#This Row],[Site name]],Table3[],19)="","",VLOOKUP(Table356[[#This Row],[Site name]],Table3[],19))</f>
        <v>15513</v>
      </c>
      <c r="W157" t="str">
        <f>IF(VLOOKUP(Table356[[#This Row],[Site name]],Table3[],20)=0,"",VLOOKUP(Table356[[#This Row],[Site name]],Table3[],20))</f>
        <v/>
      </c>
      <c r="X157" t="str">
        <f>IF(VLOOKUP(Table356[[#This Row],[Site name]],Table3[],21)=0,"",VLOOKUP(Table356[[#This Row],[Site name]],Table3[],21))</f>
        <v/>
      </c>
      <c r="Y157" t="str">
        <f>IF(VLOOKUP(Table356[[#This Row],[Site name]],Table3[],22)=0,"",VLOOKUP(Table356[[#This Row],[Site name]],Table3[],22))</f>
        <v/>
      </c>
      <c r="Z157" t="str">
        <f>IF(VLOOKUP(Table356[[#This Row],[Site name]],Table3[],23)=0,"",VLOOKUP(Table356[[#This Row],[Site name]],Table3[],23))</f>
        <v/>
      </c>
      <c r="AA157" t="str">
        <f>IF(VLOOKUP(Table356[[#This Row],[Site name]],Table3[],24)=0,"",VLOOKUP(Table356[[#This Row],[Site name]],Table3[],24))</f>
        <v/>
      </c>
      <c r="AB157" t="str">
        <f>IF(VLOOKUP(Table356[[#This Row],[Site name]],Table3[],25)=0,"",VLOOKUP(Table356[[#This Row],[Site name]],Table3[],25))</f>
        <v/>
      </c>
      <c r="AC157" t="str">
        <f>IF(VLOOKUP(Table356[[#This Row],[Site name]],Table3[],26)=0,"",VLOOKUP(Table356[[#This Row],[Site name]],Table3[],26))</f>
        <v/>
      </c>
      <c r="AD157">
        <f>IF(VLOOKUP(Table356[[#This Row],[Site name]],Table3[],27)=0,"",VLOOKUP(Table356[[#This Row],[Site name]],Table3[],27))</f>
        <v>21</v>
      </c>
      <c r="AE157">
        <f>IF(VLOOKUP(Table356[[#This Row],[Site name]],Table3[],28)=0,"",VLOOKUP(Table356[[#This Row],[Site name]],Table3[],28))</f>
        <v>21</v>
      </c>
      <c r="AF157" t="str">
        <f>IF(VLOOKUP(Table356[[#This Row],[Site name]],Table3[],29)=0,"",VLOOKUP(Table356[[#This Row],[Site name]],Table3[],29))</f>
        <v/>
      </c>
      <c r="AG157" t="str">
        <f>IF(VLOOKUP(Table356[[#This Row],[Site name]],Table3[],30)=0,"",VLOOKUP(Table356[[#This Row],[Site name]],Table3[],30))</f>
        <v/>
      </c>
      <c r="AH157" t="str">
        <f>IF(VLOOKUP(Table356[[#This Row],[Site name]],Table3[],31)=0,"",VLOOKUP(Table356[[#This Row],[Site name]],Table3[],31))</f>
        <v/>
      </c>
      <c r="AI157" t="str">
        <f>IF(VLOOKUP(Table356[[#This Row],[Site name]],Table3[],32)=0,"",VLOOKUP(Table356[[#This Row],[Site name]],Table3[],32))</f>
        <v>Max Fordham</v>
      </c>
      <c r="AJ157" t="str">
        <f>IF(VLOOKUP(Table356[[#This Row],[Site name]],Table3[],33)=0,"",VLOOKUP(Table356[[#This Row],[Site name]],Table3[],33))</f>
        <v/>
      </c>
      <c r="AK157" t="str">
        <f>IF(VLOOKUP(Table356[[#This Row],[Site name]],Table3[],34)=0,"",VLOOKUP(Table356[[#This Row],[Site name]],Table3[],34))</f>
        <v/>
      </c>
      <c r="AL157" t="str">
        <f>IF(VLOOKUP(Table356[[#This Row],[Site name]],Table3[],35)=0,"",VLOOKUP(Table356[[#This Row],[Site name]],Table3[],35))</f>
        <v/>
      </c>
      <c r="AM157" t="str">
        <f>IF(VLOOKUP(Table356[[#This Row],[Site name]],Table3[],36)=0,"",VLOOKUP(Table356[[#This Row],[Site name]],Table3[],36))</f>
        <v/>
      </c>
      <c r="AN157" t="str">
        <f>IF(VLOOKUP(Table356[[#This Row],[Site name]],Table3[],37)=0,"",VLOOKUP(Table356[[#This Row],[Site name]],Table3[],37))</f>
        <v>Project 88</v>
      </c>
      <c r="AO157" s="188">
        <f>VLOOKUP(Table356[[#This Row],[Site name]],Table3[],38)</f>
        <v>1</v>
      </c>
      <c r="AP157" s="197">
        <f>VLOOKUP(Table356[[#This Row],[Site name]],Table3[],39)</f>
        <v>1</v>
      </c>
    </row>
    <row r="158" spans="2:42">
      <c r="B158" t="s">
        <v>400</v>
      </c>
      <c r="C158" t="s">
        <v>983</v>
      </c>
      <c r="D158">
        <v>693</v>
      </c>
      <c r="E158" t="str">
        <f>IF(VLOOKUP(Table356[[#This Row],[Site name]],Table3[],2)=0,"",VLOOKUP(Table356[[#This Row],[Site name]],Table3[],2))</f>
        <v>City of London</v>
      </c>
      <c r="F158" t="str">
        <f>IF(VLOOKUP(Table356[[#This Row],[Site name]],Table3[],3)=0,"",VLOOKUP(Table356[[#This Row],[Site name]],Table3[],3))</f>
        <v>EC3N 2AE</v>
      </c>
      <c r="G158" t="str">
        <f>IF(VLOOKUP(Table356[[#This Row],[Site name]],Table3[],4)=0,"",VLOOKUP(Table356[[#This Row],[Site name]],Table3[],4))</f>
        <v>22/00882/FULMAJ</v>
      </c>
      <c r="H158" t="str">
        <f>IF(VLOOKUP(Table356[[#This Row],[Site name]],Table3[],5)=0,"",VLOOKUP(Table356[[#This Row],[Site name]],Table3[],5))</f>
        <v>Planning Portal</v>
      </c>
      <c r="I158" s="185" t="str">
        <f>IF(VLOOKUP(Table356[[#This Row],[Site name]],Table3[],6)=0,"",VLOOKUP(Table356[[#This Row],[Site name]],Table3[],6))</f>
        <v>Demolition of existing building and redevelopment for new building comprising basment, ground plus 20 upper floors</v>
      </c>
      <c r="J158" s="185">
        <f>IF(VLOOKUP(Table356[[#This Row],[Site name]],Table3[],7)=0,"",VLOOKUP(Table356[[#This Row],[Site name]],Table3[],7))</f>
        <v>44834</v>
      </c>
      <c r="K158" s="185">
        <f>IF(VLOOKUP(Table356[[#This Row],[Site name]],Table3[],8)=0,"",VLOOKUP(Table356[[#This Row],[Site name]],Table3[],8))</f>
        <v>45104</v>
      </c>
      <c r="L158" t="str">
        <f>IF(VLOOKUP(Table356[[#This Row],[Site name]],Table3[],9)=0,"",VLOOKUP(Table356[[#This Row],[Site name]],Table3[],9))</f>
        <v/>
      </c>
      <c r="M158" t="str">
        <f>IF(VLOOKUP(Table356[[#This Row],[Site name]],Table3[],10)=0,"",VLOOKUP(Table356[[#This Row],[Site name]],Table3[],10))</f>
        <v>Residential (inc. student accomodation)</v>
      </c>
      <c r="N158" t="str">
        <f>IF(VLOOKUP(Table356[[#This Row],[Site name]],Table3[],11)=0,"",VLOOKUP(Table356[[#This Row],[Site name]],Table3[],11))</f>
        <v/>
      </c>
      <c r="O158" t="str">
        <f>IF(VLOOKUP(Table356[[#This Row],[Site name]],Table3[],12)=0,"",VLOOKUP(Table356[[#This Row],[Site name]],Table3[],12))</f>
        <v>New Build</v>
      </c>
      <c r="P158" t="str">
        <f>IF(VLOOKUP(Table356[[#This Row],[Site name]],Table3[],13)=0,"",VLOOKUP(Table356[[#This Row],[Site name]],Table3[],13))</f>
        <v/>
      </c>
      <c r="Q158" t="str">
        <f>IF(VLOOKUP(Table356[[#This Row],[Site name]],Table3[],14)=0,"",VLOOKUP(Table356[[#This Row],[Site name]],Table3[],14))</f>
        <v/>
      </c>
      <c r="R158" s="197" t="str">
        <f>IF(VLOOKUP(Table356[[#This Row],[Site name]],Table3[],15)="","",VLOOKUP(Table356[[#This Row],[Site name]],Table3[],15))</f>
        <v/>
      </c>
      <c r="S158" s="197">
        <f>IF(VLOOKUP(Table356[[#This Row],[Site name]],Table3[],16)=0,"",VLOOKUP(Table356[[#This Row],[Site name]],Table3[],16))</f>
        <v>27844</v>
      </c>
      <c r="T158" s="196" t="str">
        <f>IF(VLOOKUP(Table356[[#This Row],[Site name]],Table3[],17)="","",VLOOKUP(Table356[[#This Row],[Site name]],Table3[],17))</f>
        <v/>
      </c>
      <c r="U158" s="187" t="str">
        <f>IF(VLOOKUP(Table356[[#This Row],[Site name]],Table3[],18)="","",VLOOKUP(Table356[[#This Row],[Site name]],Table3[],18))</f>
        <v/>
      </c>
      <c r="V158" s="197">
        <f>IF(VLOOKUP(Table356[[#This Row],[Site name]],Table3[],19)="","",VLOOKUP(Table356[[#This Row],[Site name]],Table3[],19))</f>
        <v>27844</v>
      </c>
      <c r="W158" t="str">
        <f>IF(VLOOKUP(Table356[[#This Row],[Site name]],Table3[],20)=0,"",VLOOKUP(Table356[[#This Row],[Site name]],Table3[],20))</f>
        <v/>
      </c>
      <c r="X158" t="str">
        <f>IF(VLOOKUP(Table356[[#This Row],[Site name]],Table3[],21)=0,"",VLOOKUP(Table356[[#This Row],[Site name]],Table3[],21))</f>
        <v/>
      </c>
      <c r="Y158" t="str">
        <f>IF(VLOOKUP(Table356[[#This Row],[Site name]],Table3[],22)=0,"",VLOOKUP(Table356[[#This Row],[Site name]],Table3[],22))</f>
        <v/>
      </c>
      <c r="Z158" t="str">
        <f>IF(VLOOKUP(Table356[[#This Row],[Site name]],Table3[],23)=0,"",VLOOKUP(Table356[[#This Row],[Site name]],Table3[],23))</f>
        <v/>
      </c>
      <c r="AA158" t="str">
        <f>IF(VLOOKUP(Table356[[#This Row],[Site name]],Table3[],24)=0,"",VLOOKUP(Table356[[#This Row],[Site name]],Table3[],24))</f>
        <v/>
      </c>
      <c r="AB158" t="str">
        <f>IF(VLOOKUP(Table356[[#This Row],[Site name]],Table3[],25)=0,"",VLOOKUP(Table356[[#This Row],[Site name]],Table3[],25))</f>
        <v/>
      </c>
      <c r="AC158" t="str">
        <f>IF(VLOOKUP(Table356[[#This Row],[Site name]],Table3[],26)=0,"",VLOOKUP(Table356[[#This Row],[Site name]],Table3[],26))</f>
        <v/>
      </c>
      <c r="AD158">
        <f>IF(VLOOKUP(Table356[[#This Row],[Site name]],Table3[],27)=0,"",VLOOKUP(Table356[[#This Row],[Site name]],Table3[],27))</f>
        <v>22</v>
      </c>
      <c r="AE158">
        <f>IF(VLOOKUP(Table356[[#This Row],[Site name]],Table3[],28)=0,"",VLOOKUP(Table356[[#This Row],[Site name]],Table3[],28))</f>
        <v>20</v>
      </c>
      <c r="AF158" t="str">
        <f>IF(VLOOKUP(Table356[[#This Row],[Site name]],Table3[],29)=0,"",VLOOKUP(Table356[[#This Row],[Site name]],Table3[],29))</f>
        <v/>
      </c>
      <c r="AG158" t="str">
        <f>IF(VLOOKUP(Table356[[#This Row],[Site name]],Table3[],30)=0,"",VLOOKUP(Table356[[#This Row],[Site name]],Table3[],30))</f>
        <v/>
      </c>
      <c r="AH158" t="str">
        <f>IF(VLOOKUP(Table356[[#This Row],[Site name]],Table3[],31)=0,"",VLOOKUP(Table356[[#This Row],[Site name]],Table3[],31))</f>
        <v/>
      </c>
      <c r="AI158" t="str">
        <f>IF(VLOOKUP(Table356[[#This Row],[Site name]],Table3[],32)=0,"",VLOOKUP(Table356[[#This Row],[Site name]],Table3[],32))</f>
        <v>Waterman Building Services</v>
      </c>
      <c r="AJ158" t="str">
        <f>IF(VLOOKUP(Table356[[#This Row],[Site name]],Table3[],33)=0,"",VLOOKUP(Table356[[#This Row],[Site name]],Table3[],33))</f>
        <v/>
      </c>
      <c r="AK158" t="str">
        <f>IF(VLOOKUP(Table356[[#This Row],[Site name]],Table3[],34)=0,"",VLOOKUP(Table356[[#This Row],[Site name]],Table3[],34))</f>
        <v/>
      </c>
      <c r="AL158" t="str">
        <f>IF(VLOOKUP(Table356[[#This Row],[Site name]],Table3[],35)=0,"",VLOOKUP(Table356[[#This Row],[Site name]],Table3[],35))</f>
        <v/>
      </c>
      <c r="AM158" t="str">
        <f>IF(VLOOKUP(Table356[[#This Row],[Site name]],Table3[],36)=0,"",VLOOKUP(Table356[[#This Row],[Site name]],Table3[],36))</f>
        <v/>
      </c>
      <c r="AN158" t="str">
        <f>IF(VLOOKUP(Table356[[#This Row],[Site name]],Table3[],37)=0,"",VLOOKUP(Table356[[#This Row],[Site name]],Table3[],37))</f>
        <v>Project 89</v>
      </c>
      <c r="AO158" s="188">
        <f>VLOOKUP(Table356[[#This Row],[Site name]],Table3[],38)</f>
        <v>1</v>
      </c>
      <c r="AP158" s="197">
        <f>VLOOKUP(Table356[[#This Row],[Site name]],Table3[],39)</f>
        <v>1</v>
      </c>
    </row>
    <row r="159" spans="2:42">
      <c r="B159" t="s">
        <v>400</v>
      </c>
      <c r="C159" t="s">
        <v>982</v>
      </c>
      <c r="D159">
        <v>697</v>
      </c>
      <c r="E159" t="str">
        <f>IF(VLOOKUP(Table356[[#This Row],[Site name]],Table3[],2)=0,"",VLOOKUP(Table356[[#This Row],[Site name]],Table3[],2))</f>
        <v>City of London</v>
      </c>
      <c r="F159" t="str">
        <f>IF(VLOOKUP(Table356[[#This Row],[Site name]],Table3[],3)=0,"",VLOOKUP(Table356[[#This Row],[Site name]],Table3[],3))</f>
        <v>EC3N 2AE</v>
      </c>
      <c r="G159" t="str">
        <f>IF(VLOOKUP(Table356[[#This Row],[Site name]],Table3[],4)=0,"",VLOOKUP(Table356[[#This Row],[Site name]],Table3[],4))</f>
        <v>22/00882/FULMAJ</v>
      </c>
      <c r="H159" t="str">
        <f>IF(VLOOKUP(Table356[[#This Row],[Site name]],Table3[],5)=0,"",VLOOKUP(Table356[[#This Row],[Site name]],Table3[],5))</f>
        <v>Planning Portal</v>
      </c>
      <c r="I159" s="185" t="str">
        <f>IF(VLOOKUP(Table356[[#This Row],[Site name]],Table3[],6)=0,"",VLOOKUP(Table356[[#This Row],[Site name]],Table3[],6))</f>
        <v>Demolition of existing building and redevelopment for new building comprising basment, ground plus 20 upper floors</v>
      </c>
      <c r="J159" s="185">
        <f>IF(VLOOKUP(Table356[[#This Row],[Site name]],Table3[],7)=0,"",VLOOKUP(Table356[[#This Row],[Site name]],Table3[],7))</f>
        <v>44834</v>
      </c>
      <c r="K159" s="185">
        <f>IF(VLOOKUP(Table356[[#This Row],[Site name]],Table3[],8)=0,"",VLOOKUP(Table356[[#This Row],[Site name]],Table3[],8))</f>
        <v>45104</v>
      </c>
      <c r="L159" t="str">
        <f>IF(VLOOKUP(Table356[[#This Row],[Site name]],Table3[],9)=0,"",VLOOKUP(Table356[[#This Row],[Site name]],Table3[],9))</f>
        <v/>
      </c>
      <c r="M159" t="str">
        <f>IF(VLOOKUP(Table356[[#This Row],[Site name]],Table3[],10)=0,"",VLOOKUP(Table356[[#This Row],[Site name]],Table3[],10))</f>
        <v>Residential (inc. student accomodation)</v>
      </c>
      <c r="N159" t="str">
        <f>IF(VLOOKUP(Table356[[#This Row],[Site name]],Table3[],11)=0,"",VLOOKUP(Table356[[#This Row],[Site name]],Table3[],11))</f>
        <v/>
      </c>
      <c r="O159" t="str">
        <f>IF(VLOOKUP(Table356[[#This Row],[Site name]],Table3[],12)=0,"",VLOOKUP(Table356[[#This Row],[Site name]],Table3[],12))</f>
        <v>New Build</v>
      </c>
      <c r="P159" t="str">
        <f>IF(VLOOKUP(Table356[[#This Row],[Site name]],Table3[],13)=0,"",VLOOKUP(Table356[[#This Row],[Site name]],Table3[],13))</f>
        <v/>
      </c>
      <c r="Q159" t="str">
        <f>IF(VLOOKUP(Table356[[#This Row],[Site name]],Table3[],14)=0,"",VLOOKUP(Table356[[#This Row],[Site name]],Table3[],14))</f>
        <v/>
      </c>
      <c r="R159" s="197" t="str">
        <f>IF(VLOOKUP(Table356[[#This Row],[Site name]],Table3[],15)="","",VLOOKUP(Table356[[#This Row],[Site name]],Table3[],15))</f>
        <v/>
      </c>
      <c r="S159" s="197">
        <f>IF(VLOOKUP(Table356[[#This Row],[Site name]],Table3[],16)=0,"",VLOOKUP(Table356[[#This Row],[Site name]],Table3[],16))</f>
        <v>27844</v>
      </c>
      <c r="T159" s="196" t="str">
        <f>IF(VLOOKUP(Table356[[#This Row],[Site name]],Table3[],17)="","",VLOOKUP(Table356[[#This Row],[Site name]],Table3[],17))</f>
        <v/>
      </c>
      <c r="U159" s="187" t="str">
        <f>IF(VLOOKUP(Table356[[#This Row],[Site name]],Table3[],18)="","",VLOOKUP(Table356[[#This Row],[Site name]],Table3[],18))</f>
        <v/>
      </c>
      <c r="V159" s="197">
        <f>IF(VLOOKUP(Table356[[#This Row],[Site name]],Table3[],19)="","",VLOOKUP(Table356[[#This Row],[Site name]],Table3[],19))</f>
        <v>27844</v>
      </c>
      <c r="W159" t="str">
        <f>IF(VLOOKUP(Table356[[#This Row],[Site name]],Table3[],20)=0,"",VLOOKUP(Table356[[#This Row],[Site name]],Table3[],20))</f>
        <v/>
      </c>
      <c r="X159" t="str">
        <f>IF(VLOOKUP(Table356[[#This Row],[Site name]],Table3[],21)=0,"",VLOOKUP(Table356[[#This Row],[Site name]],Table3[],21))</f>
        <v/>
      </c>
      <c r="Y159" t="str">
        <f>IF(VLOOKUP(Table356[[#This Row],[Site name]],Table3[],22)=0,"",VLOOKUP(Table356[[#This Row],[Site name]],Table3[],22))</f>
        <v/>
      </c>
      <c r="Z159" t="str">
        <f>IF(VLOOKUP(Table356[[#This Row],[Site name]],Table3[],23)=0,"",VLOOKUP(Table356[[#This Row],[Site name]],Table3[],23))</f>
        <v/>
      </c>
      <c r="AA159" t="str">
        <f>IF(VLOOKUP(Table356[[#This Row],[Site name]],Table3[],24)=0,"",VLOOKUP(Table356[[#This Row],[Site name]],Table3[],24))</f>
        <v/>
      </c>
      <c r="AB159" t="str">
        <f>IF(VLOOKUP(Table356[[#This Row],[Site name]],Table3[],25)=0,"",VLOOKUP(Table356[[#This Row],[Site name]],Table3[],25))</f>
        <v/>
      </c>
      <c r="AC159" t="str">
        <f>IF(VLOOKUP(Table356[[#This Row],[Site name]],Table3[],26)=0,"",VLOOKUP(Table356[[#This Row],[Site name]],Table3[],26))</f>
        <v/>
      </c>
      <c r="AD159">
        <f>IF(VLOOKUP(Table356[[#This Row],[Site name]],Table3[],27)=0,"",VLOOKUP(Table356[[#This Row],[Site name]],Table3[],27))</f>
        <v>22</v>
      </c>
      <c r="AE159">
        <f>IF(VLOOKUP(Table356[[#This Row],[Site name]],Table3[],28)=0,"",VLOOKUP(Table356[[#This Row],[Site name]],Table3[],28))</f>
        <v>20</v>
      </c>
      <c r="AF159" t="str">
        <f>IF(VLOOKUP(Table356[[#This Row],[Site name]],Table3[],29)=0,"",VLOOKUP(Table356[[#This Row],[Site name]],Table3[],29))</f>
        <v/>
      </c>
      <c r="AG159" t="str">
        <f>IF(VLOOKUP(Table356[[#This Row],[Site name]],Table3[],30)=0,"",VLOOKUP(Table356[[#This Row],[Site name]],Table3[],30))</f>
        <v/>
      </c>
      <c r="AH159" t="str">
        <f>IF(VLOOKUP(Table356[[#This Row],[Site name]],Table3[],31)=0,"",VLOOKUP(Table356[[#This Row],[Site name]],Table3[],31))</f>
        <v/>
      </c>
      <c r="AI159" t="str">
        <f>IF(VLOOKUP(Table356[[#This Row],[Site name]],Table3[],32)=0,"",VLOOKUP(Table356[[#This Row],[Site name]],Table3[],32))</f>
        <v>Waterman Building Services</v>
      </c>
      <c r="AJ159" t="str">
        <f>IF(VLOOKUP(Table356[[#This Row],[Site name]],Table3[],33)=0,"",VLOOKUP(Table356[[#This Row],[Site name]],Table3[],33))</f>
        <v/>
      </c>
      <c r="AK159" t="str">
        <f>IF(VLOOKUP(Table356[[#This Row],[Site name]],Table3[],34)=0,"",VLOOKUP(Table356[[#This Row],[Site name]],Table3[],34))</f>
        <v/>
      </c>
      <c r="AL159" t="str">
        <f>IF(VLOOKUP(Table356[[#This Row],[Site name]],Table3[],35)=0,"",VLOOKUP(Table356[[#This Row],[Site name]],Table3[],35))</f>
        <v/>
      </c>
      <c r="AM159" t="str">
        <f>IF(VLOOKUP(Table356[[#This Row],[Site name]],Table3[],36)=0,"",VLOOKUP(Table356[[#This Row],[Site name]],Table3[],36))</f>
        <v/>
      </c>
      <c r="AN159" t="str">
        <f>IF(VLOOKUP(Table356[[#This Row],[Site name]],Table3[],37)=0,"",VLOOKUP(Table356[[#This Row],[Site name]],Table3[],37))</f>
        <v>Project 89</v>
      </c>
      <c r="AO159" s="188">
        <f>VLOOKUP(Table356[[#This Row],[Site name]],Table3[],38)</f>
        <v>1</v>
      </c>
      <c r="AP159" s="197">
        <f>VLOOKUP(Table356[[#This Row],[Site name]],Table3[],39)</f>
        <v>1</v>
      </c>
    </row>
    <row r="160" spans="2:42">
      <c r="B160" t="s">
        <v>215</v>
      </c>
      <c r="C160" t="s">
        <v>983</v>
      </c>
      <c r="D160">
        <v>670</v>
      </c>
      <c r="E160" t="str">
        <f>IF(VLOOKUP(Table356[[#This Row],[Site name]],Table3[],2)=0,"",VLOOKUP(Table356[[#This Row],[Site name]],Table3[],2))</f>
        <v>Westminster</v>
      </c>
      <c r="F160" t="str">
        <f>IF(VLOOKUP(Table356[[#This Row],[Site name]],Table3[],3)=0,"",VLOOKUP(Table356[[#This Row],[Site name]],Table3[],3))</f>
        <v>SW1V 1HU</v>
      </c>
      <c r="G160" t="str">
        <f>IF(VLOOKUP(Table356[[#This Row],[Site name]],Table3[],4)=0,"",VLOOKUP(Table356[[#This Row],[Site name]],Table3[],4))</f>
        <v>23/01690/FULL</v>
      </c>
      <c r="H160" t="str">
        <f>IF(VLOOKUP(Table356[[#This Row],[Site name]],Table3[],5)=0,"",VLOOKUP(Table356[[#This Row],[Site name]],Table3[],5))</f>
        <v>Planning Portal</v>
      </c>
      <c r="I160" s="185" t="str">
        <f>IF(VLOOKUP(Table356[[#This Row],[Site name]],Table3[],6)=0,"",VLOOKUP(Table356[[#This Row],[Site name]],Table3[],6))</f>
        <v xml:space="preserve"> Intensive refurbishment and Refurbishment (demolish 2,183m2),  60% of area and 70% of volume retained</v>
      </c>
      <c r="J160" s="185">
        <f>IF(VLOOKUP(Table356[[#This Row],[Site name]],Table3[],7)=0,"",VLOOKUP(Table356[[#This Row],[Site name]],Table3[],7))</f>
        <v>44998</v>
      </c>
      <c r="K160" s="185" t="str">
        <f>IF(VLOOKUP(Table356[[#This Row],[Site name]],Table3[],8)=0,"",VLOOKUP(Table356[[#This Row],[Site name]],Table3[],8))</f>
        <v/>
      </c>
      <c r="L160" t="str">
        <f>IF(VLOOKUP(Table356[[#This Row],[Site name]],Table3[],9)=0,"",VLOOKUP(Table356[[#This Row],[Site name]],Table3[],9))</f>
        <v/>
      </c>
      <c r="M160" t="str">
        <f>IF(VLOOKUP(Table356[[#This Row],[Site name]],Table3[],10)=0,"",VLOOKUP(Table356[[#This Row],[Site name]],Table3[],10))</f>
        <v>Office</v>
      </c>
      <c r="N160" t="str">
        <f>IF(VLOOKUP(Table356[[#This Row],[Site name]],Table3[],11)=0,"",VLOOKUP(Table356[[#This Row],[Site name]],Table3[],11))</f>
        <v/>
      </c>
      <c r="O160" t="str">
        <f>IF(VLOOKUP(Table356[[#This Row],[Site name]],Table3[],12)=0,"",VLOOKUP(Table356[[#This Row],[Site name]],Table3[],12))</f>
        <v>Heavy Refurbishment</v>
      </c>
      <c r="P160" t="str">
        <f>IF(VLOOKUP(Table356[[#This Row],[Site name]],Table3[],13)=0,"",VLOOKUP(Table356[[#This Row],[Site name]],Table3[],13))</f>
        <v/>
      </c>
      <c r="Q160" t="str">
        <f>IF(VLOOKUP(Table356[[#This Row],[Site name]],Table3[],14)=0,"",VLOOKUP(Table356[[#This Row],[Site name]],Table3[],14))</f>
        <v/>
      </c>
      <c r="R160" s="197">
        <f>IF(VLOOKUP(Table356[[#This Row],[Site name]],Table3[],15)="","",VLOOKUP(Table356[[#This Row],[Site name]],Table3[],15))</f>
        <v>5457.5</v>
      </c>
      <c r="S160" s="197">
        <f>IF(VLOOKUP(Table356[[#This Row],[Site name]],Table3[],16)=0,"",VLOOKUP(Table356[[#This Row],[Site name]],Table3[],16))</f>
        <v>9450</v>
      </c>
      <c r="T160" s="196">
        <f>IF(VLOOKUP(Table356[[#This Row],[Site name]],Table3[],17)="","",VLOOKUP(Table356[[#This Row],[Site name]],Table3[],17))</f>
        <v>2183</v>
      </c>
      <c r="U160" s="187">
        <f>IF(VLOOKUP(Table356[[#This Row],[Site name]],Table3[],18)="","",VLOOKUP(Table356[[#This Row],[Site name]],Table3[],18))</f>
        <v>0.73156207054512135</v>
      </c>
      <c r="V160" s="197">
        <f>IF(VLOOKUP(Table356[[#This Row],[Site name]],Table3[],19)="","",VLOOKUP(Table356[[#This Row],[Site name]],Table3[],19))</f>
        <v>6175.5</v>
      </c>
      <c r="W160" t="str">
        <f>IF(VLOOKUP(Table356[[#This Row],[Site name]],Table3[],20)=0,"",VLOOKUP(Table356[[#This Row],[Site name]],Table3[],20))</f>
        <v>No new basement</v>
      </c>
      <c r="X160" t="str">
        <f>IF(VLOOKUP(Table356[[#This Row],[Site name]],Table3[],21)=0,"",VLOOKUP(Table356[[#This Row],[Site name]],Table3[],21))</f>
        <v/>
      </c>
      <c r="Y160" t="str">
        <f>IF(VLOOKUP(Table356[[#This Row],[Site name]],Table3[],22)=0,"",VLOOKUP(Table356[[#This Row],[Site name]],Table3[],22))</f>
        <v/>
      </c>
      <c r="Z160" t="str">
        <f>IF(VLOOKUP(Table356[[#This Row],[Site name]],Table3[],23)=0,"",VLOOKUP(Table356[[#This Row],[Site name]],Table3[],23))</f>
        <v/>
      </c>
      <c r="AA160" t="str">
        <f>IF(VLOOKUP(Table356[[#This Row],[Site name]],Table3[],24)=0,"",VLOOKUP(Table356[[#This Row],[Site name]],Table3[],24))</f>
        <v/>
      </c>
      <c r="AB160" t="str">
        <f>IF(VLOOKUP(Table356[[#This Row],[Site name]],Table3[],25)=0,"",VLOOKUP(Table356[[#This Row],[Site name]],Table3[],25))</f>
        <v/>
      </c>
      <c r="AC160">
        <f>IF(VLOOKUP(Table356[[#This Row],[Site name]],Table3[],26)=0,"",VLOOKUP(Table356[[#This Row],[Site name]],Table3[],26))</f>
        <v>4</v>
      </c>
      <c r="AD160">
        <f>IF(VLOOKUP(Table356[[#This Row],[Site name]],Table3[],27)=0,"",VLOOKUP(Table356[[#This Row],[Site name]],Table3[],27))</f>
        <v>8</v>
      </c>
      <c r="AE160">
        <f>IF(VLOOKUP(Table356[[#This Row],[Site name]],Table3[],28)=0,"",VLOOKUP(Table356[[#This Row],[Site name]],Table3[],28))</f>
        <v>8</v>
      </c>
      <c r="AF160">
        <f>IF(VLOOKUP(Table356[[#This Row],[Site name]],Table3[],29)=0,"",VLOOKUP(Table356[[#This Row],[Site name]],Table3[],29))</f>
        <v>4</v>
      </c>
      <c r="AG160" t="str">
        <f>IF(VLOOKUP(Table356[[#This Row],[Site name]],Table3[],30)=0,"",VLOOKUP(Table356[[#This Row],[Site name]],Table3[],30))</f>
        <v/>
      </c>
      <c r="AH160" t="str">
        <f>IF(VLOOKUP(Table356[[#This Row],[Site name]],Table3[],31)=0,"",VLOOKUP(Table356[[#This Row],[Site name]],Table3[],31))</f>
        <v/>
      </c>
      <c r="AI160" t="str">
        <f>IF(VLOOKUP(Table356[[#This Row],[Site name]],Table3[],32)=0,"",VLOOKUP(Table356[[#This Row],[Site name]],Table3[],32))</f>
        <v>Atelier Ten</v>
      </c>
      <c r="AJ160" t="str">
        <f>IF(VLOOKUP(Table356[[#This Row],[Site name]],Table3[],33)=0,"",VLOOKUP(Table356[[#This Row],[Site name]],Table3[],33))</f>
        <v>Stantec</v>
      </c>
      <c r="AK160" t="str">
        <f>IF(VLOOKUP(Table356[[#This Row],[Site name]],Table3[],34)=0,"",VLOOKUP(Table356[[#This Row],[Site name]],Table3[],34))</f>
        <v/>
      </c>
      <c r="AL160" t="str">
        <f>IF(VLOOKUP(Table356[[#This Row],[Site name]],Table3[],35)=0,"",VLOOKUP(Table356[[#This Row],[Site name]],Table3[],35))</f>
        <v/>
      </c>
      <c r="AM160" t="str">
        <f>IF(VLOOKUP(Table356[[#This Row],[Site name]],Table3[],36)=0,"",VLOOKUP(Table356[[#This Row],[Site name]],Table3[],36))</f>
        <v/>
      </c>
      <c r="AN160" t="str">
        <f>IF(VLOOKUP(Table356[[#This Row],[Site name]],Table3[],37)=0,"",VLOOKUP(Table356[[#This Row],[Site name]],Table3[],37))</f>
        <v>Project 90</v>
      </c>
      <c r="AO160" s="188">
        <f>VLOOKUP(Table356[[#This Row],[Site name]],Table3[],38)</f>
        <v>0.4</v>
      </c>
      <c r="AP160" s="197">
        <f>VLOOKUP(Table356[[#This Row],[Site name]],Table3[],39)</f>
        <v>3</v>
      </c>
    </row>
    <row r="161" spans="2:42">
      <c r="B161" t="s">
        <v>215</v>
      </c>
      <c r="C161" t="s">
        <v>982</v>
      </c>
      <c r="D161">
        <v>674</v>
      </c>
      <c r="E161" t="str">
        <f>IF(VLOOKUP(Table356[[#This Row],[Site name]],Table3[],2)=0,"",VLOOKUP(Table356[[#This Row],[Site name]],Table3[],2))</f>
        <v>Westminster</v>
      </c>
      <c r="F161" t="str">
        <f>IF(VLOOKUP(Table356[[#This Row],[Site name]],Table3[],3)=0,"",VLOOKUP(Table356[[#This Row],[Site name]],Table3[],3))</f>
        <v>SW1V 1HU</v>
      </c>
      <c r="G161" t="str">
        <f>IF(VLOOKUP(Table356[[#This Row],[Site name]],Table3[],4)=0,"",VLOOKUP(Table356[[#This Row],[Site name]],Table3[],4))</f>
        <v>23/01690/FULL</v>
      </c>
      <c r="H161" t="str">
        <f>IF(VLOOKUP(Table356[[#This Row],[Site name]],Table3[],5)=0,"",VLOOKUP(Table356[[#This Row],[Site name]],Table3[],5))</f>
        <v>Planning Portal</v>
      </c>
      <c r="I161" s="185" t="str">
        <f>IF(VLOOKUP(Table356[[#This Row],[Site name]],Table3[],6)=0,"",VLOOKUP(Table356[[#This Row],[Site name]],Table3[],6))</f>
        <v xml:space="preserve"> Intensive refurbishment and Refurbishment (demolish 2,183m2),  60% of area and 70% of volume retained</v>
      </c>
      <c r="J161" s="185">
        <f>IF(VLOOKUP(Table356[[#This Row],[Site name]],Table3[],7)=0,"",VLOOKUP(Table356[[#This Row],[Site name]],Table3[],7))</f>
        <v>44998</v>
      </c>
      <c r="K161" s="185" t="str">
        <f>IF(VLOOKUP(Table356[[#This Row],[Site name]],Table3[],8)=0,"",VLOOKUP(Table356[[#This Row],[Site name]],Table3[],8))</f>
        <v/>
      </c>
      <c r="L161" t="str">
        <f>IF(VLOOKUP(Table356[[#This Row],[Site name]],Table3[],9)=0,"",VLOOKUP(Table356[[#This Row],[Site name]],Table3[],9))</f>
        <v/>
      </c>
      <c r="M161" t="str">
        <f>IF(VLOOKUP(Table356[[#This Row],[Site name]],Table3[],10)=0,"",VLOOKUP(Table356[[#This Row],[Site name]],Table3[],10))</f>
        <v>Office</v>
      </c>
      <c r="N161" t="str">
        <f>IF(VLOOKUP(Table356[[#This Row],[Site name]],Table3[],11)=0,"",VLOOKUP(Table356[[#This Row],[Site name]],Table3[],11))</f>
        <v/>
      </c>
      <c r="O161" t="str">
        <f>IF(VLOOKUP(Table356[[#This Row],[Site name]],Table3[],12)=0,"",VLOOKUP(Table356[[#This Row],[Site name]],Table3[],12))</f>
        <v>Heavy Refurbishment</v>
      </c>
      <c r="P161" t="str">
        <f>IF(VLOOKUP(Table356[[#This Row],[Site name]],Table3[],13)=0,"",VLOOKUP(Table356[[#This Row],[Site name]],Table3[],13))</f>
        <v/>
      </c>
      <c r="Q161" t="str">
        <f>IF(VLOOKUP(Table356[[#This Row],[Site name]],Table3[],14)=0,"",VLOOKUP(Table356[[#This Row],[Site name]],Table3[],14))</f>
        <v/>
      </c>
      <c r="R161" s="197">
        <f>IF(VLOOKUP(Table356[[#This Row],[Site name]],Table3[],15)="","",VLOOKUP(Table356[[#This Row],[Site name]],Table3[],15))</f>
        <v>5457.5</v>
      </c>
      <c r="S161" s="197">
        <f>IF(VLOOKUP(Table356[[#This Row],[Site name]],Table3[],16)=0,"",VLOOKUP(Table356[[#This Row],[Site name]],Table3[],16))</f>
        <v>9450</v>
      </c>
      <c r="T161" s="196">
        <f>IF(VLOOKUP(Table356[[#This Row],[Site name]],Table3[],17)="","",VLOOKUP(Table356[[#This Row],[Site name]],Table3[],17))</f>
        <v>2183</v>
      </c>
      <c r="U161" s="187">
        <f>IF(VLOOKUP(Table356[[#This Row],[Site name]],Table3[],18)="","",VLOOKUP(Table356[[#This Row],[Site name]],Table3[],18))</f>
        <v>0.73156207054512135</v>
      </c>
      <c r="V161" s="197">
        <f>IF(VLOOKUP(Table356[[#This Row],[Site name]],Table3[],19)="","",VLOOKUP(Table356[[#This Row],[Site name]],Table3[],19))</f>
        <v>6175.5</v>
      </c>
      <c r="W161" t="str">
        <f>IF(VLOOKUP(Table356[[#This Row],[Site name]],Table3[],20)=0,"",VLOOKUP(Table356[[#This Row],[Site name]],Table3[],20))</f>
        <v>No new basement</v>
      </c>
      <c r="X161" t="str">
        <f>IF(VLOOKUP(Table356[[#This Row],[Site name]],Table3[],21)=0,"",VLOOKUP(Table356[[#This Row],[Site name]],Table3[],21))</f>
        <v/>
      </c>
      <c r="Y161" t="str">
        <f>IF(VLOOKUP(Table356[[#This Row],[Site name]],Table3[],22)=0,"",VLOOKUP(Table356[[#This Row],[Site name]],Table3[],22))</f>
        <v/>
      </c>
      <c r="Z161" t="str">
        <f>IF(VLOOKUP(Table356[[#This Row],[Site name]],Table3[],23)=0,"",VLOOKUP(Table356[[#This Row],[Site name]],Table3[],23))</f>
        <v/>
      </c>
      <c r="AA161" t="str">
        <f>IF(VLOOKUP(Table356[[#This Row],[Site name]],Table3[],24)=0,"",VLOOKUP(Table356[[#This Row],[Site name]],Table3[],24))</f>
        <v/>
      </c>
      <c r="AB161" t="str">
        <f>IF(VLOOKUP(Table356[[#This Row],[Site name]],Table3[],25)=0,"",VLOOKUP(Table356[[#This Row],[Site name]],Table3[],25))</f>
        <v/>
      </c>
      <c r="AC161">
        <f>IF(VLOOKUP(Table356[[#This Row],[Site name]],Table3[],26)=0,"",VLOOKUP(Table356[[#This Row],[Site name]],Table3[],26))</f>
        <v>4</v>
      </c>
      <c r="AD161">
        <f>IF(VLOOKUP(Table356[[#This Row],[Site name]],Table3[],27)=0,"",VLOOKUP(Table356[[#This Row],[Site name]],Table3[],27))</f>
        <v>8</v>
      </c>
      <c r="AE161">
        <f>IF(VLOOKUP(Table356[[#This Row],[Site name]],Table3[],28)=0,"",VLOOKUP(Table356[[#This Row],[Site name]],Table3[],28))</f>
        <v>8</v>
      </c>
      <c r="AF161">
        <f>IF(VLOOKUP(Table356[[#This Row],[Site name]],Table3[],29)=0,"",VLOOKUP(Table356[[#This Row],[Site name]],Table3[],29))</f>
        <v>4</v>
      </c>
      <c r="AG161" t="str">
        <f>IF(VLOOKUP(Table356[[#This Row],[Site name]],Table3[],30)=0,"",VLOOKUP(Table356[[#This Row],[Site name]],Table3[],30))</f>
        <v/>
      </c>
      <c r="AH161" t="str">
        <f>IF(VLOOKUP(Table356[[#This Row],[Site name]],Table3[],31)=0,"",VLOOKUP(Table356[[#This Row],[Site name]],Table3[],31))</f>
        <v/>
      </c>
      <c r="AI161" t="str">
        <f>IF(VLOOKUP(Table356[[#This Row],[Site name]],Table3[],32)=0,"",VLOOKUP(Table356[[#This Row],[Site name]],Table3[],32))</f>
        <v>Atelier Ten</v>
      </c>
      <c r="AJ161" t="str">
        <f>IF(VLOOKUP(Table356[[#This Row],[Site name]],Table3[],33)=0,"",VLOOKUP(Table356[[#This Row],[Site name]],Table3[],33))</f>
        <v>Stantec</v>
      </c>
      <c r="AK161" t="str">
        <f>IF(VLOOKUP(Table356[[#This Row],[Site name]],Table3[],34)=0,"",VLOOKUP(Table356[[#This Row],[Site name]],Table3[],34))</f>
        <v/>
      </c>
      <c r="AL161" t="str">
        <f>IF(VLOOKUP(Table356[[#This Row],[Site name]],Table3[],35)=0,"",VLOOKUP(Table356[[#This Row],[Site name]],Table3[],35))</f>
        <v/>
      </c>
      <c r="AM161" t="str">
        <f>IF(VLOOKUP(Table356[[#This Row],[Site name]],Table3[],36)=0,"",VLOOKUP(Table356[[#This Row],[Site name]],Table3[],36))</f>
        <v/>
      </c>
      <c r="AN161" t="str">
        <f>IF(VLOOKUP(Table356[[#This Row],[Site name]],Table3[],37)=0,"",VLOOKUP(Table356[[#This Row],[Site name]],Table3[],37))</f>
        <v>Project 90</v>
      </c>
      <c r="AO161" s="188">
        <f>VLOOKUP(Table356[[#This Row],[Site name]],Table3[],38)</f>
        <v>0.4</v>
      </c>
      <c r="AP161" s="197">
        <f>VLOOKUP(Table356[[#This Row],[Site name]],Table3[],39)</f>
        <v>3</v>
      </c>
    </row>
    <row r="162" spans="2:42">
      <c r="B162" t="s">
        <v>403</v>
      </c>
      <c r="C162" t="s">
        <v>982</v>
      </c>
      <c r="D162">
        <v>418</v>
      </c>
      <c r="E162" t="str">
        <f>IF(VLOOKUP(Table356[[#This Row],[Site name]],Table3[],2)=0,"",VLOOKUP(Table356[[#This Row],[Site name]],Table3[],2))</f>
        <v>Hillingdon</v>
      </c>
      <c r="F162" t="str">
        <f>IF(VLOOKUP(Table356[[#This Row],[Site name]],Table3[],3)=0,"",VLOOKUP(Table356[[#This Row],[Site name]],Table3[],3))</f>
        <v>UB4 0JN</v>
      </c>
      <c r="G162" t="str">
        <f>IF(VLOOKUP(Table356[[#This Row],[Site name]],Table3[],4)=0,"",VLOOKUP(Table356[[#This Row],[Site name]],Table3[],4))</f>
        <v>2385/APP/2022/2952</v>
      </c>
      <c r="H162" t="str">
        <f>IF(VLOOKUP(Table356[[#This Row],[Site name]],Table3[],5)=0,"",VLOOKUP(Table356[[#This Row],[Site name]],Table3[],5))</f>
        <v>Planning Portal</v>
      </c>
      <c r="I162" s="185" t="str">
        <f>IF(VLOOKUP(Table356[[#This Row],[Site name]],Table3[],6)=0,"",VLOOKUP(Table356[[#This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162" s="185">
        <f>IF(VLOOKUP(Table356[[#This Row],[Site name]],Table3[],7)=0,"",VLOOKUP(Table356[[#This Row],[Site name]],Table3[],7))</f>
        <v>44831</v>
      </c>
      <c r="K162" s="185" t="str">
        <f>IF(VLOOKUP(Table356[[#This Row],[Site name]],Table3[],8)=0,"",VLOOKUP(Table356[[#This Row],[Site name]],Table3[],8))</f>
        <v/>
      </c>
      <c r="L162" t="str">
        <f>IF(VLOOKUP(Table356[[#This Row],[Site name]],Table3[],9)=0,"",VLOOKUP(Table356[[#This Row],[Site name]],Table3[],9))</f>
        <v>Pending</v>
      </c>
      <c r="M162" t="str">
        <f>IF(VLOOKUP(Table356[[#This Row],[Site name]],Table3[],10)=0,"",VLOOKUP(Table356[[#This Row],[Site name]],Table3[],10))</f>
        <v>Hotel</v>
      </c>
      <c r="N162" t="str">
        <f>IF(VLOOKUP(Table356[[#This Row],[Site name]],Table3[],11)=0,"",VLOOKUP(Table356[[#This Row],[Site name]],Table3[],11))</f>
        <v>Yes</v>
      </c>
      <c r="O162" t="str">
        <f>IF(VLOOKUP(Table356[[#This Row],[Site name]],Table3[],12)=0,"",VLOOKUP(Table356[[#This Row],[Site name]],Table3[],12))</f>
        <v>Heavy Refurbishment</v>
      </c>
      <c r="P162" t="str">
        <f>IF(VLOOKUP(Table356[[#This Row],[Site name]],Table3[],13)=0,"",VLOOKUP(Table356[[#This Row],[Site name]],Table3[],13))</f>
        <v>1960s</v>
      </c>
      <c r="Q162" t="str">
        <f>IF(VLOOKUP(Table356[[#This Row],[Site name]],Table3[],14)=0,"",VLOOKUP(Table356[[#This Row],[Site name]],Table3[],14))</f>
        <v>Not listed</v>
      </c>
      <c r="R162" s="197">
        <f>IF(VLOOKUP(Table356[[#This Row],[Site name]],Table3[],15)="","",VLOOKUP(Table356[[#This Row],[Site name]],Table3[],15))</f>
        <v>9885</v>
      </c>
      <c r="S162" s="197">
        <f>IF(VLOOKUP(Table356[[#This Row],[Site name]],Table3[],16)=0,"",VLOOKUP(Table356[[#This Row],[Site name]],Table3[],16))</f>
        <v>20372</v>
      </c>
      <c r="T162" s="196">
        <f>IF(VLOOKUP(Table356[[#This Row],[Site name]],Table3[],17)="","",VLOOKUP(Table356[[#This Row],[Site name]],Table3[],17))</f>
        <v>1211</v>
      </c>
      <c r="U162" s="187">
        <f>IF(VLOOKUP(Table356[[#This Row],[Site name]],Table3[],18)="","",VLOOKUP(Table356[[#This Row],[Site name]],Table3[],18))</f>
        <v>1.0609003540718258</v>
      </c>
      <c r="V162" s="197">
        <f>IF(VLOOKUP(Table356[[#This Row],[Site name]],Table3[],19)="","",VLOOKUP(Table356[[#This Row],[Site name]],Table3[],19))</f>
        <v>11698</v>
      </c>
      <c r="W162" t="str">
        <f>IF(VLOOKUP(Table356[[#This Row],[Site name]],Table3[],20)=0,"",VLOOKUP(Table356[[#This Row],[Site name]],Table3[],20))</f>
        <v/>
      </c>
      <c r="X162" t="str">
        <f>IF(VLOOKUP(Table356[[#This Row],[Site name]],Table3[],21)=0,"",VLOOKUP(Table356[[#This Row],[Site name]],Table3[],21))</f>
        <v/>
      </c>
      <c r="Y162" t="str">
        <f>IF(VLOOKUP(Table356[[#This Row],[Site name]],Table3[],22)=0,"",VLOOKUP(Table356[[#This Row],[Site name]],Table3[],22))</f>
        <v/>
      </c>
      <c r="Z162" t="str">
        <f>IF(VLOOKUP(Table356[[#This Row],[Site name]],Table3[],23)=0,"",VLOOKUP(Table356[[#This Row],[Site name]],Table3[],23))</f>
        <v/>
      </c>
      <c r="AA162" t="str">
        <f>IF(VLOOKUP(Table356[[#This Row],[Site name]],Table3[],24)=0,"",VLOOKUP(Table356[[#This Row],[Site name]],Table3[],24))</f>
        <v/>
      </c>
      <c r="AB162" t="str">
        <f>IF(VLOOKUP(Table356[[#This Row],[Site name]],Table3[],25)=0,"",VLOOKUP(Table356[[#This Row],[Site name]],Table3[],25))</f>
        <v/>
      </c>
      <c r="AC162">
        <f>IF(VLOOKUP(Table356[[#This Row],[Site name]],Table3[],26)=0,"",VLOOKUP(Table356[[#This Row],[Site name]],Table3[],26))</f>
        <v>13</v>
      </c>
      <c r="AD162">
        <f>IF(VLOOKUP(Table356[[#This Row],[Site name]],Table3[],27)=0,"",VLOOKUP(Table356[[#This Row],[Site name]],Table3[],27))</f>
        <v>14</v>
      </c>
      <c r="AE162">
        <f>IF(VLOOKUP(Table356[[#This Row],[Site name]],Table3[],28)=0,"",VLOOKUP(Table356[[#This Row],[Site name]],Table3[],28))</f>
        <v>14</v>
      </c>
      <c r="AF162">
        <f>IF(VLOOKUP(Table356[[#This Row],[Site name]],Table3[],29)=0,"",VLOOKUP(Table356[[#This Row],[Site name]],Table3[],29))</f>
        <v>1</v>
      </c>
      <c r="AG162" t="str">
        <f>IF(VLOOKUP(Table356[[#This Row],[Site name]],Table3[],30)=0,"",VLOOKUP(Table356[[#This Row],[Site name]],Table3[],30))</f>
        <v/>
      </c>
      <c r="AH162" t="str">
        <f>IF(VLOOKUP(Table356[[#This Row],[Site name]],Table3[],31)=0,"",VLOOKUP(Table356[[#This Row],[Site name]],Table3[],31))</f>
        <v/>
      </c>
      <c r="AI162" t="str">
        <f>IF(VLOOKUP(Table356[[#This Row],[Site name]],Table3[],32)=0,"",VLOOKUP(Table356[[#This Row],[Site name]],Table3[],32))</f>
        <v>Love Design Studio</v>
      </c>
      <c r="AJ162" t="str">
        <f>IF(VLOOKUP(Table356[[#This Row],[Site name]],Table3[],33)=0,"",VLOOKUP(Table356[[#This Row],[Site name]],Table3[],33))</f>
        <v>Engineeria</v>
      </c>
      <c r="AK162" t="str">
        <f>IF(VLOOKUP(Table356[[#This Row],[Site name]],Table3[],34)=0,"",VLOOKUP(Table356[[#This Row],[Site name]],Table3[],34))</f>
        <v>Woodcote Power Consulting</v>
      </c>
      <c r="AL162" t="str">
        <f>IF(VLOOKUP(Table356[[#This Row],[Site name]],Table3[],35)=0,"",VLOOKUP(Table356[[#This Row],[Site name]],Table3[],35))</f>
        <v>Haptic</v>
      </c>
      <c r="AM162" t="str">
        <f>IF(VLOOKUP(Table356[[#This Row],[Site name]],Table3[],36)=0,"",VLOOKUP(Table356[[#This Row],[Site name]],Table3[],36))</f>
        <v>One Click LCA</v>
      </c>
      <c r="AN162" t="str">
        <f>IF(VLOOKUP(Table356[[#This Row],[Site name]],Table3[],37)=0,"",VLOOKUP(Table356[[#This Row],[Site name]],Table3[],37))</f>
        <v>Project 91</v>
      </c>
      <c r="AO162" s="188">
        <f>VLOOKUP(Table356[[#This Row],[Site name]],Table3[],38)</f>
        <v>0.12250885179564998</v>
      </c>
      <c r="AP162" s="197">
        <f>VLOOKUP(Table356[[#This Row],[Site name]],Table3[],39)</f>
        <v>3</v>
      </c>
    </row>
    <row r="163" spans="2:42">
      <c r="B163" t="s">
        <v>403</v>
      </c>
      <c r="C163" t="s">
        <v>983</v>
      </c>
      <c r="E163" t="str">
        <f>IF(VLOOKUP(Table356[[#This Row],[Site name]],Table3[],2)=0,"",VLOOKUP(Table356[[#This Row],[Site name]],Table3[],2))</f>
        <v>Hillingdon</v>
      </c>
      <c r="F163" t="str">
        <f>IF(VLOOKUP(Table356[[#This Row],[Site name]],Table3[],3)=0,"",VLOOKUP(Table356[[#This Row],[Site name]],Table3[],3))</f>
        <v>UB4 0JN</v>
      </c>
      <c r="G163" t="str">
        <f>IF(VLOOKUP(Table356[[#This Row],[Site name]],Table3[],4)=0,"",VLOOKUP(Table356[[#This Row],[Site name]],Table3[],4))</f>
        <v>2385/APP/2022/2952</v>
      </c>
      <c r="H163" t="str">
        <f>IF(VLOOKUP(Table356[[#This Row],[Site name]],Table3[],5)=0,"",VLOOKUP(Table356[[#This Row],[Site name]],Table3[],5))</f>
        <v>Planning Portal</v>
      </c>
      <c r="I163" s="185" t="str">
        <f>IF(VLOOKUP(Table356[[#This Row],[Site name]],Table3[],6)=0,"",VLOOKUP(Table356[[#This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163" s="185">
        <f>IF(VLOOKUP(Table356[[#This Row],[Site name]],Table3[],7)=0,"",VLOOKUP(Table356[[#This Row],[Site name]],Table3[],7))</f>
        <v>44831</v>
      </c>
      <c r="K163" s="185" t="str">
        <f>IF(VLOOKUP(Table356[[#This Row],[Site name]],Table3[],8)=0,"",VLOOKUP(Table356[[#This Row],[Site name]],Table3[],8))</f>
        <v/>
      </c>
      <c r="L163" t="str">
        <f>IF(VLOOKUP(Table356[[#This Row],[Site name]],Table3[],9)=0,"",VLOOKUP(Table356[[#This Row],[Site name]],Table3[],9))</f>
        <v>Pending</v>
      </c>
      <c r="M163" t="str">
        <f>IF(VLOOKUP(Table356[[#This Row],[Site name]],Table3[],10)=0,"",VLOOKUP(Table356[[#This Row],[Site name]],Table3[],10))</f>
        <v>Hotel</v>
      </c>
      <c r="N163" t="str">
        <f>IF(VLOOKUP(Table356[[#This Row],[Site name]],Table3[],11)=0,"",VLOOKUP(Table356[[#This Row],[Site name]],Table3[],11))</f>
        <v>Yes</v>
      </c>
      <c r="O163" t="str">
        <f>IF(VLOOKUP(Table356[[#This Row],[Site name]],Table3[],12)=0,"",VLOOKUP(Table356[[#This Row],[Site name]],Table3[],12))</f>
        <v>Heavy Refurbishment</v>
      </c>
      <c r="P163" t="str">
        <f>IF(VLOOKUP(Table356[[#This Row],[Site name]],Table3[],13)=0,"",VLOOKUP(Table356[[#This Row],[Site name]],Table3[],13))</f>
        <v>1960s</v>
      </c>
      <c r="Q163" t="str">
        <f>IF(VLOOKUP(Table356[[#This Row],[Site name]],Table3[],14)=0,"",VLOOKUP(Table356[[#This Row],[Site name]],Table3[],14))</f>
        <v>Not listed</v>
      </c>
      <c r="R163" s="197">
        <f>IF(VLOOKUP(Table356[[#This Row],[Site name]],Table3[],15)="","",VLOOKUP(Table356[[#This Row],[Site name]],Table3[],15))</f>
        <v>9885</v>
      </c>
      <c r="S163" s="197">
        <f>IF(VLOOKUP(Table356[[#This Row],[Site name]],Table3[],16)=0,"",VLOOKUP(Table356[[#This Row],[Site name]],Table3[],16))</f>
        <v>20372</v>
      </c>
      <c r="T163" s="196">
        <f>IF(VLOOKUP(Table356[[#This Row],[Site name]],Table3[],17)="","",VLOOKUP(Table356[[#This Row],[Site name]],Table3[],17))</f>
        <v>1211</v>
      </c>
      <c r="U163" s="187">
        <f>IF(VLOOKUP(Table356[[#This Row],[Site name]],Table3[],18)="","",VLOOKUP(Table356[[#This Row],[Site name]],Table3[],18))</f>
        <v>1.0609003540718258</v>
      </c>
      <c r="V163" s="197">
        <f>IF(VLOOKUP(Table356[[#This Row],[Site name]],Table3[],19)="","",VLOOKUP(Table356[[#This Row],[Site name]],Table3[],19))</f>
        <v>11698</v>
      </c>
      <c r="W163" t="str">
        <f>IF(VLOOKUP(Table356[[#This Row],[Site name]],Table3[],20)=0,"",VLOOKUP(Table356[[#This Row],[Site name]],Table3[],20))</f>
        <v/>
      </c>
      <c r="X163" t="str">
        <f>IF(VLOOKUP(Table356[[#This Row],[Site name]],Table3[],21)=0,"",VLOOKUP(Table356[[#This Row],[Site name]],Table3[],21))</f>
        <v/>
      </c>
      <c r="Y163" t="str">
        <f>IF(VLOOKUP(Table356[[#This Row],[Site name]],Table3[],22)=0,"",VLOOKUP(Table356[[#This Row],[Site name]],Table3[],22))</f>
        <v/>
      </c>
      <c r="Z163" t="str">
        <f>IF(VLOOKUP(Table356[[#This Row],[Site name]],Table3[],23)=0,"",VLOOKUP(Table356[[#This Row],[Site name]],Table3[],23))</f>
        <v/>
      </c>
      <c r="AA163" t="str">
        <f>IF(VLOOKUP(Table356[[#This Row],[Site name]],Table3[],24)=0,"",VLOOKUP(Table356[[#This Row],[Site name]],Table3[],24))</f>
        <v/>
      </c>
      <c r="AB163" t="str">
        <f>IF(VLOOKUP(Table356[[#This Row],[Site name]],Table3[],25)=0,"",VLOOKUP(Table356[[#This Row],[Site name]],Table3[],25))</f>
        <v/>
      </c>
      <c r="AC163">
        <f>IF(VLOOKUP(Table356[[#This Row],[Site name]],Table3[],26)=0,"",VLOOKUP(Table356[[#This Row],[Site name]],Table3[],26))</f>
        <v>13</v>
      </c>
      <c r="AD163">
        <f>IF(VLOOKUP(Table356[[#This Row],[Site name]],Table3[],27)=0,"",VLOOKUP(Table356[[#This Row],[Site name]],Table3[],27))</f>
        <v>14</v>
      </c>
      <c r="AE163">
        <f>IF(VLOOKUP(Table356[[#This Row],[Site name]],Table3[],28)=0,"",VLOOKUP(Table356[[#This Row],[Site name]],Table3[],28))</f>
        <v>14</v>
      </c>
      <c r="AF163">
        <f>IF(VLOOKUP(Table356[[#This Row],[Site name]],Table3[],29)=0,"",VLOOKUP(Table356[[#This Row],[Site name]],Table3[],29))</f>
        <v>1</v>
      </c>
      <c r="AG163" t="str">
        <f>IF(VLOOKUP(Table356[[#This Row],[Site name]],Table3[],30)=0,"",VLOOKUP(Table356[[#This Row],[Site name]],Table3[],30))</f>
        <v/>
      </c>
      <c r="AH163" t="str">
        <f>IF(VLOOKUP(Table356[[#This Row],[Site name]],Table3[],31)=0,"",VLOOKUP(Table356[[#This Row],[Site name]],Table3[],31))</f>
        <v/>
      </c>
      <c r="AI163" t="str">
        <f>IF(VLOOKUP(Table356[[#This Row],[Site name]],Table3[],32)=0,"",VLOOKUP(Table356[[#This Row],[Site name]],Table3[],32))</f>
        <v>Love Design Studio</v>
      </c>
      <c r="AJ163" t="str">
        <f>IF(VLOOKUP(Table356[[#This Row],[Site name]],Table3[],33)=0,"",VLOOKUP(Table356[[#This Row],[Site name]],Table3[],33))</f>
        <v>Engineeria</v>
      </c>
      <c r="AK163" t="str">
        <f>IF(VLOOKUP(Table356[[#This Row],[Site name]],Table3[],34)=0,"",VLOOKUP(Table356[[#This Row],[Site name]],Table3[],34))</f>
        <v>Woodcote Power Consulting</v>
      </c>
      <c r="AL163" t="str">
        <f>IF(VLOOKUP(Table356[[#This Row],[Site name]],Table3[],35)=0,"",VLOOKUP(Table356[[#This Row],[Site name]],Table3[],35))</f>
        <v>Haptic</v>
      </c>
      <c r="AM163" t="str">
        <f>IF(VLOOKUP(Table356[[#This Row],[Site name]],Table3[],36)=0,"",VLOOKUP(Table356[[#This Row],[Site name]],Table3[],36))</f>
        <v>One Click LCA</v>
      </c>
      <c r="AN163" t="str">
        <f>IF(VLOOKUP(Table356[[#This Row],[Site name]],Table3[],37)=0,"",VLOOKUP(Table356[[#This Row],[Site name]],Table3[],37))</f>
        <v>Project 91</v>
      </c>
      <c r="AO163" s="188">
        <f>VLOOKUP(Table356[[#This Row],[Site name]],Table3[],38)</f>
        <v>0.12250885179564998</v>
      </c>
      <c r="AP163" s="197">
        <f>VLOOKUP(Table356[[#This Row],[Site name]],Table3[],39)</f>
        <v>3</v>
      </c>
    </row>
    <row r="164" spans="2:42">
      <c r="B164" t="s">
        <v>407</v>
      </c>
      <c r="C164" t="s">
        <v>982</v>
      </c>
      <c r="D164">
        <v>383</v>
      </c>
      <c r="E164" t="str">
        <f>IF(VLOOKUP(Table356[[#This Row],[Site name]],Table3[],2)=0,"",VLOOKUP(Table356[[#This Row],[Site name]],Table3[],2))</f>
        <v>Greenwich</v>
      </c>
      <c r="F164" t="str">
        <f>IF(VLOOKUP(Table356[[#This Row],[Site name]],Table3[],3)=0,"",VLOOKUP(Table356[[#This Row],[Site name]],Table3[],3))</f>
        <v>SE18 6PF</v>
      </c>
      <c r="G164" t="str">
        <f>IF(VLOOKUP(Table356[[#This Row],[Site name]],Table3[],4)=0,"",VLOOKUP(Table356[[#This Row],[Site name]],Table3[],4))</f>
        <v>22/3162/F</v>
      </c>
      <c r="H164" t="str">
        <f>IF(VLOOKUP(Table356[[#This Row],[Site name]],Table3[],5)=0,"",VLOOKUP(Table356[[#This Row],[Site name]],Table3[],5))</f>
        <v>Planning Portal</v>
      </c>
      <c r="I164" s="185" t="str">
        <f>IF(VLOOKUP(Table356[[#This Row],[Site name]],Table3[],6)=0,"",VLOOKUP(Table356[[#This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164" s="185">
        <f>IF(VLOOKUP(Table356[[#This Row],[Site name]],Table3[],7)=0,"",VLOOKUP(Table356[[#This Row],[Site name]],Table3[],7))</f>
        <v>44795</v>
      </c>
      <c r="K164" s="185" t="str">
        <f>IF(VLOOKUP(Table356[[#This Row],[Site name]],Table3[],8)=0,"",VLOOKUP(Table356[[#This Row],[Site name]],Table3[],8))</f>
        <v/>
      </c>
      <c r="L164" t="str">
        <f>IF(VLOOKUP(Table356[[#This Row],[Site name]],Table3[],9)=0,"",VLOOKUP(Table356[[#This Row],[Site name]],Table3[],9))</f>
        <v>Pending</v>
      </c>
      <c r="M164" t="str">
        <f>IF(VLOOKUP(Table356[[#This Row],[Site name]],Table3[],10)=0,"",VLOOKUP(Table356[[#This Row],[Site name]],Table3[],10))</f>
        <v>Office, Retail &amp; Residential</v>
      </c>
      <c r="N164" t="str">
        <f>IF(VLOOKUP(Table356[[#This Row],[Site name]],Table3[],11)=0,"",VLOOKUP(Table356[[#This Row],[Site name]],Table3[],11))</f>
        <v>Yes</v>
      </c>
      <c r="O164" t="str">
        <f>IF(VLOOKUP(Table356[[#This Row],[Site name]],Table3[],12)=0,"",VLOOKUP(Table356[[#This Row],[Site name]],Table3[],12))</f>
        <v>Heavy Refurbishment</v>
      </c>
      <c r="P164" t="str">
        <f>IF(VLOOKUP(Table356[[#This Row],[Site name]],Table3[],13)=0,"",VLOOKUP(Table356[[#This Row],[Site name]],Table3[],13))</f>
        <v>1880s</v>
      </c>
      <c r="Q164" t="str">
        <f>IF(VLOOKUP(Table356[[#This Row],[Site name]],Table3[],14)=0,"",VLOOKUP(Table356[[#This Row],[Site name]],Table3[],14))</f>
        <v>Grade II</v>
      </c>
      <c r="R164" s="197">
        <f>IF(VLOOKUP(Table356[[#This Row],[Site name]],Table3[],15)="","",VLOOKUP(Table356[[#This Row],[Site name]],Table3[],15))</f>
        <v>12544</v>
      </c>
      <c r="S164" s="197">
        <f>IF(VLOOKUP(Table356[[#This Row],[Site name]],Table3[],16)=0,"",VLOOKUP(Table356[[#This Row],[Site name]],Table3[],16))</f>
        <v>28528</v>
      </c>
      <c r="T164" s="196">
        <f>IF(VLOOKUP(Table356[[#This Row],[Site name]],Table3[],17)="","",VLOOKUP(Table356[[#This Row],[Site name]],Table3[],17))</f>
        <v>2508.8000000000002</v>
      </c>
      <c r="U164" s="187">
        <f>IF(VLOOKUP(Table356[[#This Row],[Site name]],Table3[],18)="","",VLOOKUP(Table356[[#This Row],[Site name]],Table3[],18))</f>
        <v>1.2742346938775508</v>
      </c>
      <c r="V164" s="197">
        <f>IF(VLOOKUP(Table356[[#This Row],[Site name]],Table3[],19)="","",VLOOKUP(Table356[[#This Row],[Site name]],Table3[],19))</f>
        <v>18492.8</v>
      </c>
      <c r="W164" t="str">
        <f>IF(VLOOKUP(Table356[[#This Row],[Site name]],Table3[],20)=0,"",VLOOKUP(Table356[[#This Row],[Site name]],Table3[],20))</f>
        <v>No new basement</v>
      </c>
      <c r="X164" t="str">
        <f>IF(VLOOKUP(Table356[[#This Row],[Site name]],Table3[],21)=0,"",VLOOKUP(Table356[[#This Row],[Site name]],Table3[],21))</f>
        <v/>
      </c>
      <c r="Y164" t="str">
        <f>IF(VLOOKUP(Table356[[#This Row],[Site name]],Table3[],22)=0,"",VLOOKUP(Table356[[#This Row],[Site name]],Table3[],22))</f>
        <v/>
      </c>
      <c r="Z164" t="str">
        <f>IF(VLOOKUP(Table356[[#This Row],[Site name]],Table3[],23)=0,"",VLOOKUP(Table356[[#This Row],[Site name]],Table3[],23))</f>
        <v/>
      </c>
      <c r="AA164" t="str">
        <f>IF(VLOOKUP(Table356[[#This Row],[Site name]],Table3[],24)=0,"",VLOOKUP(Table356[[#This Row],[Site name]],Table3[],24))</f>
        <v/>
      </c>
      <c r="AB164" t="str">
        <f>IF(VLOOKUP(Table356[[#This Row],[Site name]],Table3[],25)=0,"",VLOOKUP(Table356[[#This Row],[Site name]],Table3[],25))</f>
        <v/>
      </c>
      <c r="AC164">
        <f>IF(VLOOKUP(Table356[[#This Row],[Site name]],Table3[],26)=0,"",VLOOKUP(Table356[[#This Row],[Site name]],Table3[],26))</f>
        <v>5</v>
      </c>
      <c r="AD164">
        <f>IF(VLOOKUP(Table356[[#This Row],[Site name]],Table3[],27)=0,"",VLOOKUP(Table356[[#This Row],[Site name]],Table3[],27))</f>
        <v>8</v>
      </c>
      <c r="AE164">
        <f>IF(VLOOKUP(Table356[[#This Row],[Site name]],Table3[],28)=0,"",VLOOKUP(Table356[[#This Row],[Site name]],Table3[],28))</f>
        <v>7</v>
      </c>
      <c r="AF164">
        <f>IF(VLOOKUP(Table356[[#This Row],[Site name]],Table3[],29)=0,"",VLOOKUP(Table356[[#This Row],[Site name]],Table3[],29))</f>
        <v>3</v>
      </c>
      <c r="AG164">
        <f>IF(VLOOKUP(Table356[[#This Row],[Site name]],Table3[],30)=0,"",VLOOKUP(Table356[[#This Row],[Site name]],Table3[],30))</f>
        <v>6</v>
      </c>
      <c r="AH164" t="str">
        <f>IF(VLOOKUP(Table356[[#This Row],[Site name]],Table3[],31)=0,"",VLOOKUP(Table356[[#This Row],[Site name]],Table3[],31))</f>
        <v/>
      </c>
      <c r="AI164" t="str">
        <f>IF(VLOOKUP(Table356[[#This Row],[Site name]],Table3[],32)=0,"",VLOOKUP(Table356[[#This Row],[Site name]],Table3[],32))</f>
        <v>Create</v>
      </c>
      <c r="AJ164" t="str">
        <f>IF(VLOOKUP(Table356[[#This Row],[Site name]],Table3[],33)=0,"",VLOOKUP(Table356[[#This Row],[Site name]],Table3[],33))</f>
        <v/>
      </c>
      <c r="AK164" t="str">
        <f>IF(VLOOKUP(Table356[[#This Row],[Site name]],Table3[],34)=0,"",VLOOKUP(Table356[[#This Row],[Site name]],Table3[],34))</f>
        <v/>
      </c>
      <c r="AL164" t="str">
        <f>IF(VLOOKUP(Table356[[#This Row],[Site name]],Table3[],35)=0,"",VLOOKUP(Table356[[#This Row],[Site name]],Table3[],35))</f>
        <v/>
      </c>
      <c r="AM164" t="str">
        <f>IF(VLOOKUP(Table356[[#This Row],[Site name]],Table3[],36)=0,"",VLOOKUP(Table356[[#This Row],[Site name]],Table3[],36))</f>
        <v>One Click LCA</v>
      </c>
      <c r="AN164" t="str">
        <f>IF(VLOOKUP(Table356[[#This Row],[Site name]],Table3[],37)=0,"",VLOOKUP(Table356[[#This Row],[Site name]],Table3[],37))</f>
        <v>Project 93</v>
      </c>
      <c r="AO164" s="188">
        <f>VLOOKUP(Table356[[#This Row],[Site name]],Table3[],38)</f>
        <v>0.2</v>
      </c>
      <c r="AP164" s="197">
        <f>VLOOKUP(Table356[[#This Row],[Site name]],Table3[],39)</f>
        <v>3</v>
      </c>
    </row>
    <row r="165" spans="2:42">
      <c r="B165" t="s">
        <v>407</v>
      </c>
      <c r="C165" t="s">
        <v>983</v>
      </c>
      <c r="D165">
        <v>351</v>
      </c>
      <c r="E165" t="str">
        <f>IF(VLOOKUP(Table356[[#This Row],[Site name]],Table3[],2)=0,"",VLOOKUP(Table356[[#This Row],[Site name]],Table3[],2))</f>
        <v>Greenwich</v>
      </c>
      <c r="F165" t="str">
        <f>IF(VLOOKUP(Table356[[#This Row],[Site name]],Table3[],3)=0,"",VLOOKUP(Table356[[#This Row],[Site name]],Table3[],3))</f>
        <v>SE18 6PF</v>
      </c>
      <c r="G165" t="str">
        <f>IF(VLOOKUP(Table356[[#This Row],[Site name]],Table3[],4)=0,"",VLOOKUP(Table356[[#This Row],[Site name]],Table3[],4))</f>
        <v>22/3162/F</v>
      </c>
      <c r="H165" t="str">
        <f>IF(VLOOKUP(Table356[[#This Row],[Site name]],Table3[],5)=0,"",VLOOKUP(Table356[[#This Row],[Site name]],Table3[],5))</f>
        <v>Planning Portal</v>
      </c>
      <c r="I165" s="185" t="str">
        <f>IF(VLOOKUP(Table356[[#This Row],[Site name]],Table3[],6)=0,"",VLOOKUP(Table356[[#This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165" s="185">
        <f>IF(VLOOKUP(Table356[[#This Row],[Site name]],Table3[],7)=0,"",VLOOKUP(Table356[[#This Row],[Site name]],Table3[],7))</f>
        <v>44795</v>
      </c>
      <c r="K165" s="185" t="str">
        <f>IF(VLOOKUP(Table356[[#This Row],[Site name]],Table3[],8)=0,"",VLOOKUP(Table356[[#This Row],[Site name]],Table3[],8))</f>
        <v/>
      </c>
      <c r="L165" t="str">
        <f>IF(VLOOKUP(Table356[[#This Row],[Site name]],Table3[],9)=0,"",VLOOKUP(Table356[[#This Row],[Site name]],Table3[],9))</f>
        <v>Pending</v>
      </c>
      <c r="M165" t="str">
        <f>IF(VLOOKUP(Table356[[#This Row],[Site name]],Table3[],10)=0,"",VLOOKUP(Table356[[#This Row],[Site name]],Table3[],10))</f>
        <v>Office, Retail &amp; Residential</v>
      </c>
      <c r="N165" t="str">
        <f>IF(VLOOKUP(Table356[[#This Row],[Site name]],Table3[],11)=0,"",VLOOKUP(Table356[[#This Row],[Site name]],Table3[],11))</f>
        <v>Yes</v>
      </c>
      <c r="O165" t="str">
        <f>IF(VLOOKUP(Table356[[#This Row],[Site name]],Table3[],12)=0,"",VLOOKUP(Table356[[#This Row],[Site name]],Table3[],12))</f>
        <v>Heavy Refurbishment</v>
      </c>
      <c r="P165" t="str">
        <f>IF(VLOOKUP(Table356[[#This Row],[Site name]],Table3[],13)=0,"",VLOOKUP(Table356[[#This Row],[Site name]],Table3[],13))</f>
        <v>1880s</v>
      </c>
      <c r="Q165" t="str">
        <f>IF(VLOOKUP(Table356[[#This Row],[Site name]],Table3[],14)=0,"",VLOOKUP(Table356[[#This Row],[Site name]],Table3[],14))</f>
        <v>Grade II</v>
      </c>
      <c r="R165" s="197">
        <f>IF(VLOOKUP(Table356[[#This Row],[Site name]],Table3[],15)="","",VLOOKUP(Table356[[#This Row],[Site name]],Table3[],15))</f>
        <v>12544</v>
      </c>
      <c r="S165" s="197">
        <f>IF(VLOOKUP(Table356[[#This Row],[Site name]],Table3[],16)=0,"",VLOOKUP(Table356[[#This Row],[Site name]],Table3[],16))</f>
        <v>28528</v>
      </c>
      <c r="T165" s="196">
        <f>IF(VLOOKUP(Table356[[#This Row],[Site name]],Table3[],17)="","",VLOOKUP(Table356[[#This Row],[Site name]],Table3[],17))</f>
        <v>2508.8000000000002</v>
      </c>
      <c r="U165" s="187">
        <f>IF(VLOOKUP(Table356[[#This Row],[Site name]],Table3[],18)="","",VLOOKUP(Table356[[#This Row],[Site name]],Table3[],18))</f>
        <v>1.2742346938775508</v>
      </c>
      <c r="V165" s="197">
        <f>IF(VLOOKUP(Table356[[#This Row],[Site name]],Table3[],19)="","",VLOOKUP(Table356[[#This Row],[Site name]],Table3[],19))</f>
        <v>18492.8</v>
      </c>
      <c r="W165" t="str">
        <f>IF(VLOOKUP(Table356[[#This Row],[Site name]],Table3[],20)=0,"",VLOOKUP(Table356[[#This Row],[Site name]],Table3[],20))</f>
        <v>No new basement</v>
      </c>
      <c r="X165" t="str">
        <f>IF(VLOOKUP(Table356[[#This Row],[Site name]],Table3[],21)=0,"",VLOOKUP(Table356[[#This Row],[Site name]],Table3[],21))</f>
        <v/>
      </c>
      <c r="Y165" t="str">
        <f>IF(VLOOKUP(Table356[[#This Row],[Site name]],Table3[],22)=0,"",VLOOKUP(Table356[[#This Row],[Site name]],Table3[],22))</f>
        <v/>
      </c>
      <c r="Z165" t="str">
        <f>IF(VLOOKUP(Table356[[#This Row],[Site name]],Table3[],23)=0,"",VLOOKUP(Table356[[#This Row],[Site name]],Table3[],23))</f>
        <v/>
      </c>
      <c r="AA165" t="str">
        <f>IF(VLOOKUP(Table356[[#This Row],[Site name]],Table3[],24)=0,"",VLOOKUP(Table356[[#This Row],[Site name]],Table3[],24))</f>
        <v/>
      </c>
      <c r="AB165" t="str">
        <f>IF(VLOOKUP(Table356[[#This Row],[Site name]],Table3[],25)=0,"",VLOOKUP(Table356[[#This Row],[Site name]],Table3[],25))</f>
        <v/>
      </c>
      <c r="AC165">
        <f>IF(VLOOKUP(Table356[[#This Row],[Site name]],Table3[],26)=0,"",VLOOKUP(Table356[[#This Row],[Site name]],Table3[],26))</f>
        <v>5</v>
      </c>
      <c r="AD165">
        <f>IF(VLOOKUP(Table356[[#This Row],[Site name]],Table3[],27)=0,"",VLOOKUP(Table356[[#This Row],[Site name]],Table3[],27))</f>
        <v>8</v>
      </c>
      <c r="AE165">
        <f>IF(VLOOKUP(Table356[[#This Row],[Site name]],Table3[],28)=0,"",VLOOKUP(Table356[[#This Row],[Site name]],Table3[],28))</f>
        <v>7</v>
      </c>
      <c r="AF165">
        <f>IF(VLOOKUP(Table356[[#This Row],[Site name]],Table3[],29)=0,"",VLOOKUP(Table356[[#This Row],[Site name]],Table3[],29))</f>
        <v>3</v>
      </c>
      <c r="AG165">
        <f>IF(VLOOKUP(Table356[[#This Row],[Site name]],Table3[],30)=0,"",VLOOKUP(Table356[[#This Row],[Site name]],Table3[],30))</f>
        <v>6</v>
      </c>
      <c r="AH165" t="str">
        <f>IF(VLOOKUP(Table356[[#This Row],[Site name]],Table3[],31)=0,"",VLOOKUP(Table356[[#This Row],[Site name]],Table3[],31))</f>
        <v/>
      </c>
      <c r="AI165" t="str">
        <f>IF(VLOOKUP(Table356[[#This Row],[Site name]],Table3[],32)=0,"",VLOOKUP(Table356[[#This Row],[Site name]],Table3[],32))</f>
        <v>Create</v>
      </c>
      <c r="AJ165" t="str">
        <f>IF(VLOOKUP(Table356[[#This Row],[Site name]],Table3[],33)=0,"",VLOOKUP(Table356[[#This Row],[Site name]],Table3[],33))</f>
        <v/>
      </c>
      <c r="AK165" t="str">
        <f>IF(VLOOKUP(Table356[[#This Row],[Site name]],Table3[],34)=0,"",VLOOKUP(Table356[[#This Row],[Site name]],Table3[],34))</f>
        <v/>
      </c>
      <c r="AL165" t="str">
        <f>IF(VLOOKUP(Table356[[#This Row],[Site name]],Table3[],35)=0,"",VLOOKUP(Table356[[#This Row],[Site name]],Table3[],35))</f>
        <v/>
      </c>
      <c r="AM165" t="str">
        <f>IF(VLOOKUP(Table356[[#This Row],[Site name]],Table3[],36)=0,"",VLOOKUP(Table356[[#This Row],[Site name]],Table3[],36))</f>
        <v>One Click LCA</v>
      </c>
      <c r="AN165" t="str">
        <f>IF(VLOOKUP(Table356[[#This Row],[Site name]],Table3[],37)=0,"",VLOOKUP(Table356[[#This Row],[Site name]],Table3[],37))</f>
        <v>Project 93</v>
      </c>
      <c r="AO165" s="188">
        <f>VLOOKUP(Table356[[#This Row],[Site name]],Table3[],38)</f>
        <v>0.2</v>
      </c>
      <c r="AP165" s="197">
        <f>VLOOKUP(Table356[[#This Row],[Site name]],Table3[],39)</f>
        <v>3</v>
      </c>
    </row>
    <row r="166" spans="2:42">
      <c r="B166" t="s">
        <v>411</v>
      </c>
      <c r="C166" t="s">
        <v>982</v>
      </c>
      <c r="D166">
        <v>474</v>
      </c>
      <c r="E166" t="str">
        <f>IF(VLOOKUP(Table356[[#This Row],[Site name]],Table3[],2)=0,"",VLOOKUP(Table356[[#This Row],[Site name]],Table3[],2))</f>
        <v>London Legacy Development Corporation</v>
      </c>
      <c r="F166" t="str">
        <f>IF(VLOOKUP(Table356[[#This Row],[Site name]],Table3[],3)=0,"",VLOOKUP(Table356[[#This Row],[Site name]],Table3[],3))</f>
        <v>E15 1AN</v>
      </c>
      <c r="G166" t="str">
        <f>IF(VLOOKUP(Table356[[#This Row],[Site name]],Table3[],4)=0,"",VLOOKUP(Table356[[#This Row],[Site name]],Table3[],4))</f>
        <v>21/00483/FUL</v>
      </c>
      <c r="H166" t="str">
        <f>IF(VLOOKUP(Table356[[#This Row],[Site name]],Table3[],5)=0,"",VLOOKUP(Table356[[#This Row],[Site name]],Table3[],5))</f>
        <v>Planning Portal</v>
      </c>
      <c r="I166" s="185" t="str">
        <f>IF(VLOOKUP(Table356[[#This Row],[Site name]],Table3[],6)=0,"",VLOOKUP(Table356[[#This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166" s="185">
        <f>IF(VLOOKUP(Table356[[#This Row],[Site name]],Table3[],7)=0,"",VLOOKUP(Table356[[#This Row],[Site name]],Table3[],7))</f>
        <v>44482</v>
      </c>
      <c r="K166" s="185">
        <f>IF(VLOOKUP(Table356[[#This Row],[Site name]],Table3[],8)=0,"",VLOOKUP(Table356[[#This Row],[Site name]],Table3[],8))</f>
        <v>44825</v>
      </c>
      <c r="L166" t="str">
        <f>IF(VLOOKUP(Table356[[#This Row],[Site name]],Table3[],9)=0,"",VLOOKUP(Table356[[#This Row],[Site name]],Table3[],9))</f>
        <v>Granted</v>
      </c>
      <c r="M166" t="str">
        <f>IF(VLOOKUP(Table356[[#This Row],[Site name]],Table3[],10)=0,"",VLOOKUP(Table356[[#This Row],[Site name]],Table3[],10))</f>
        <v>Residential (inc. student accomodation)</v>
      </c>
      <c r="N166" t="str">
        <f>IF(VLOOKUP(Table356[[#This Row],[Site name]],Table3[],11)=0,"",VLOOKUP(Table356[[#This Row],[Site name]],Table3[],11))</f>
        <v/>
      </c>
      <c r="O166" t="str">
        <f>IF(VLOOKUP(Table356[[#This Row],[Site name]],Table3[],12)=0,"",VLOOKUP(Table356[[#This Row],[Site name]],Table3[],12))</f>
        <v>Heavy Refurbishment</v>
      </c>
      <c r="P166" t="str">
        <f>IF(VLOOKUP(Table356[[#This Row],[Site name]],Table3[],13)=0,"",VLOOKUP(Table356[[#This Row],[Site name]],Table3[],13))</f>
        <v/>
      </c>
      <c r="Q166" t="str">
        <f>IF(VLOOKUP(Table356[[#This Row],[Site name]],Table3[],14)=0,"",VLOOKUP(Table356[[#This Row],[Site name]],Table3[],14))</f>
        <v>Not listed</v>
      </c>
      <c r="R166" s="197">
        <f>IF(VLOOKUP(Table356[[#This Row],[Site name]],Table3[],15)="","",VLOOKUP(Table356[[#This Row],[Site name]],Table3[],15))</f>
        <v>9586</v>
      </c>
      <c r="S166" s="197">
        <f>IF(VLOOKUP(Table356[[#This Row],[Site name]],Table3[],16)=0,"",VLOOKUP(Table356[[#This Row],[Site name]],Table3[],16))</f>
        <v>32760</v>
      </c>
      <c r="T166" s="196">
        <f>IF(VLOOKUP(Table356[[#This Row],[Site name]],Table3[],17)="","",VLOOKUP(Table356[[#This Row],[Site name]],Table3[],17))</f>
        <v>7570</v>
      </c>
      <c r="U166" s="187">
        <f>IF(VLOOKUP(Table356[[#This Row],[Site name]],Table3[],18)="","",VLOOKUP(Table356[[#This Row],[Site name]],Table3[],18))</f>
        <v>2.4174838305862716</v>
      </c>
      <c r="V166" s="197">
        <f>IF(VLOOKUP(Table356[[#This Row],[Site name]],Table3[],19)="","",VLOOKUP(Table356[[#This Row],[Site name]],Table3[],19))</f>
        <v>30744</v>
      </c>
      <c r="W166" t="str">
        <f>IF(VLOOKUP(Table356[[#This Row],[Site name]],Table3[],20)=0,"",VLOOKUP(Table356[[#This Row],[Site name]],Table3[],20))</f>
        <v/>
      </c>
      <c r="X166" t="str">
        <f>IF(VLOOKUP(Table356[[#This Row],[Site name]],Table3[],21)=0,"",VLOOKUP(Table356[[#This Row],[Site name]],Table3[],21))</f>
        <v/>
      </c>
      <c r="Y166" t="str">
        <f>IF(VLOOKUP(Table356[[#This Row],[Site name]],Table3[],22)=0,"",VLOOKUP(Table356[[#This Row],[Site name]],Table3[],22))</f>
        <v/>
      </c>
      <c r="Z166" t="str">
        <f>IF(VLOOKUP(Table356[[#This Row],[Site name]],Table3[],23)=0,"",VLOOKUP(Table356[[#This Row],[Site name]],Table3[],23))</f>
        <v/>
      </c>
      <c r="AA166" t="str">
        <f>IF(VLOOKUP(Table356[[#This Row],[Site name]],Table3[],24)=0,"",VLOOKUP(Table356[[#This Row],[Site name]],Table3[],24))</f>
        <v/>
      </c>
      <c r="AB166" t="str">
        <f>IF(VLOOKUP(Table356[[#This Row],[Site name]],Table3[],25)=0,"",VLOOKUP(Table356[[#This Row],[Site name]],Table3[],25))</f>
        <v/>
      </c>
      <c r="AC166">
        <f>IF(VLOOKUP(Table356[[#This Row],[Site name]],Table3[],26)=0,"",VLOOKUP(Table356[[#This Row],[Site name]],Table3[],26))</f>
        <v>6</v>
      </c>
      <c r="AD166">
        <f>IF(VLOOKUP(Table356[[#This Row],[Site name]],Table3[],27)=0,"",VLOOKUP(Table356[[#This Row],[Site name]],Table3[],27))</f>
        <v>39</v>
      </c>
      <c r="AE166">
        <f>IF(VLOOKUP(Table356[[#This Row],[Site name]],Table3[],28)=0,"",VLOOKUP(Table356[[#This Row],[Site name]],Table3[],28))</f>
        <v>38</v>
      </c>
      <c r="AF166">
        <f>IF(VLOOKUP(Table356[[#This Row],[Site name]],Table3[],29)=0,"",VLOOKUP(Table356[[#This Row],[Site name]],Table3[],29))</f>
        <v>33</v>
      </c>
      <c r="AG166" t="str">
        <f>IF(VLOOKUP(Table356[[#This Row],[Site name]],Table3[],30)=0,"",VLOOKUP(Table356[[#This Row],[Site name]],Table3[],30))</f>
        <v/>
      </c>
      <c r="AH166" t="str">
        <f>IF(VLOOKUP(Table356[[#This Row],[Site name]],Table3[],31)=0,"",VLOOKUP(Table356[[#This Row],[Site name]],Table3[],31))</f>
        <v/>
      </c>
      <c r="AI166" t="str">
        <f>IF(VLOOKUP(Table356[[#This Row],[Site name]],Table3[],32)=0,"",VLOOKUP(Table356[[#This Row],[Site name]],Table3[],32))</f>
        <v>eb7</v>
      </c>
      <c r="AJ166" t="str">
        <f>IF(VLOOKUP(Table356[[#This Row],[Site name]],Table3[],33)=0,"",VLOOKUP(Table356[[#This Row],[Site name]],Table3[],33))</f>
        <v>Elliot Wood</v>
      </c>
      <c r="AK166" t="str">
        <f>IF(VLOOKUP(Table356[[#This Row],[Site name]],Table3[],34)=0,"",VLOOKUP(Table356[[#This Row],[Site name]],Table3[],34))</f>
        <v>DSA</v>
      </c>
      <c r="AL166" t="str">
        <f>IF(VLOOKUP(Table356[[#This Row],[Site name]],Table3[],35)=0,"",VLOOKUP(Table356[[#This Row],[Site name]],Table3[],35))</f>
        <v>Allford Hall Monaghan Morris</v>
      </c>
      <c r="AM166" t="str">
        <f>IF(VLOOKUP(Table356[[#This Row],[Site name]],Table3[],36)=0,"",VLOOKUP(Table356[[#This Row],[Site name]],Table3[],36))</f>
        <v>One Click LCA</v>
      </c>
      <c r="AN166" t="str">
        <f>IF(VLOOKUP(Table356[[#This Row],[Site name]],Table3[],37)=0,"",VLOOKUP(Table356[[#This Row],[Site name]],Table3[],37))</f>
        <v>Project 95</v>
      </c>
      <c r="AO166" s="188">
        <f>VLOOKUP(Table356[[#This Row],[Site name]],Table3[],38)</f>
        <v>0.78969330273315252</v>
      </c>
      <c r="AP166" s="197">
        <f>VLOOKUP(Table356[[#This Row],[Site name]],Table3[],39)</f>
        <v>3</v>
      </c>
    </row>
    <row r="167" spans="2:42">
      <c r="B167" t="s">
        <v>411</v>
      </c>
      <c r="C167" t="s">
        <v>983</v>
      </c>
      <c r="E167" t="str">
        <f>IF(VLOOKUP(Table356[[#This Row],[Site name]],Table3[],2)=0,"",VLOOKUP(Table356[[#This Row],[Site name]],Table3[],2))</f>
        <v>London Legacy Development Corporation</v>
      </c>
      <c r="F167" t="str">
        <f>IF(VLOOKUP(Table356[[#This Row],[Site name]],Table3[],3)=0,"",VLOOKUP(Table356[[#This Row],[Site name]],Table3[],3))</f>
        <v>E15 1AN</v>
      </c>
      <c r="G167" t="str">
        <f>IF(VLOOKUP(Table356[[#This Row],[Site name]],Table3[],4)=0,"",VLOOKUP(Table356[[#This Row],[Site name]],Table3[],4))</f>
        <v>21/00483/FUL</v>
      </c>
      <c r="H167" t="str">
        <f>IF(VLOOKUP(Table356[[#This Row],[Site name]],Table3[],5)=0,"",VLOOKUP(Table356[[#This Row],[Site name]],Table3[],5))</f>
        <v>Planning Portal</v>
      </c>
      <c r="I167" s="185" t="str">
        <f>IF(VLOOKUP(Table356[[#This Row],[Site name]],Table3[],6)=0,"",VLOOKUP(Table356[[#This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167" s="185">
        <f>IF(VLOOKUP(Table356[[#This Row],[Site name]],Table3[],7)=0,"",VLOOKUP(Table356[[#This Row],[Site name]],Table3[],7))</f>
        <v>44482</v>
      </c>
      <c r="K167" s="185">
        <f>IF(VLOOKUP(Table356[[#This Row],[Site name]],Table3[],8)=0,"",VLOOKUP(Table356[[#This Row],[Site name]],Table3[],8))</f>
        <v>44825</v>
      </c>
      <c r="L167" t="str">
        <f>IF(VLOOKUP(Table356[[#This Row],[Site name]],Table3[],9)=0,"",VLOOKUP(Table356[[#This Row],[Site name]],Table3[],9))</f>
        <v>Granted</v>
      </c>
      <c r="M167" t="str">
        <f>IF(VLOOKUP(Table356[[#This Row],[Site name]],Table3[],10)=0,"",VLOOKUP(Table356[[#This Row],[Site name]],Table3[],10))</f>
        <v>Residential (inc. student accomodation)</v>
      </c>
      <c r="N167" t="str">
        <f>IF(VLOOKUP(Table356[[#This Row],[Site name]],Table3[],11)=0,"",VLOOKUP(Table356[[#This Row],[Site name]],Table3[],11))</f>
        <v/>
      </c>
      <c r="O167" t="str">
        <f>IF(VLOOKUP(Table356[[#This Row],[Site name]],Table3[],12)=0,"",VLOOKUP(Table356[[#This Row],[Site name]],Table3[],12))</f>
        <v>Heavy Refurbishment</v>
      </c>
      <c r="P167" t="str">
        <f>IF(VLOOKUP(Table356[[#This Row],[Site name]],Table3[],13)=0,"",VLOOKUP(Table356[[#This Row],[Site name]],Table3[],13))</f>
        <v/>
      </c>
      <c r="Q167" t="str">
        <f>IF(VLOOKUP(Table356[[#This Row],[Site name]],Table3[],14)=0,"",VLOOKUP(Table356[[#This Row],[Site name]],Table3[],14))</f>
        <v>Not listed</v>
      </c>
      <c r="R167" s="197">
        <f>IF(VLOOKUP(Table356[[#This Row],[Site name]],Table3[],15)="","",VLOOKUP(Table356[[#This Row],[Site name]],Table3[],15))</f>
        <v>9586</v>
      </c>
      <c r="S167" s="197">
        <f>IF(VLOOKUP(Table356[[#This Row],[Site name]],Table3[],16)=0,"",VLOOKUP(Table356[[#This Row],[Site name]],Table3[],16))</f>
        <v>32760</v>
      </c>
      <c r="T167" s="196">
        <f>IF(VLOOKUP(Table356[[#This Row],[Site name]],Table3[],17)="","",VLOOKUP(Table356[[#This Row],[Site name]],Table3[],17))</f>
        <v>7570</v>
      </c>
      <c r="U167" s="187">
        <f>IF(VLOOKUP(Table356[[#This Row],[Site name]],Table3[],18)="","",VLOOKUP(Table356[[#This Row],[Site name]],Table3[],18))</f>
        <v>2.4174838305862716</v>
      </c>
      <c r="V167" s="197">
        <f>IF(VLOOKUP(Table356[[#This Row],[Site name]],Table3[],19)="","",VLOOKUP(Table356[[#This Row],[Site name]],Table3[],19))</f>
        <v>30744</v>
      </c>
      <c r="W167" t="str">
        <f>IF(VLOOKUP(Table356[[#This Row],[Site name]],Table3[],20)=0,"",VLOOKUP(Table356[[#This Row],[Site name]],Table3[],20))</f>
        <v/>
      </c>
      <c r="X167" t="str">
        <f>IF(VLOOKUP(Table356[[#This Row],[Site name]],Table3[],21)=0,"",VLOOKUP(Table356[[#This Row],[Site name]],Table3[],21))</f>
        <v/>
      </c>
      <c r="Y167" t="str">
        <f>IF(VLOOKUP(Table356[[#This Row],[Site name]],Table3[],22)=0,"",VLOOKUP(Table356[[#This Row],[Site name]],Table3[],22))</f>
        <v/>
      </c>
      <c r="Z167" t="str">
        <f>IF(VLOOKUP(Table356[[#This Row],[Site name]],Table3[],23)=0,"",VLOOKUP(Table356[[#This Row],[Site name]],Table3[],23))</f>
        <v/>
      </c>
      <c r="AA167" t="str">
        <f>IF(VLOOKUP(Table356[[#This Row],[Site name]],Table3[],24)=0,"",VLOOKUP(Table356[[#This Row],[Site name]],Table3[],24))</f>
        <v/>
      </c>
      <c r="AB167" t="str">
        <f>IF(VLOOKUP(Table356[[#This Row],[Site name]],Table3[],25)=0,"",VLOOKUP(Table356[[#This Row],[Site name]],Table3[],25))</f>
        <v/>
      </c>
      <c r="AC167">
        <f>IF(VLOOKUP(Table356[[#This Row],[Site name]],Table3[],26)=0,"",VLOOKUP(Table356[[#This Row],[Site name]],Table3[],26))</f>
        <v>6</v>
      </c>
      <c r="AD167">
        <f>IF(VLOOKUP(Table356[[#This Row],[Site name]],Table3[],27)=0,"",VLOOKUP(Table356[[#This Row],[Site name]],Table3[],27))</f>
        <v>39</v>
      </c>
      <c r="AE167">
        <f>IF(VLOOKUP(Table356[[#This Row],[Site name]],Table3[],28)=0,"",VLOOKUP(Table356[[#This Row],[Site name]],Table3[],28))</f>
        <v>38</v>
      </c>
      <c r="AF167">
        <f>IF(VLOOKUP(Table356[[#This Row],[Site name]],Table3[],29)=0,"",VLOOKUP(Table356[[#This Row],[Site name]],Table3[],29))</f>
        <v>33</v>
      </c>
      <c r="AG167" t="str">
        <f>IF(VLOOKUP(Table356[[#This Row],[Site name]],Table3[],30)=0,"",VLOOKUP(Table356[[#This Row],[Site name]],Table3[],30))</f>
        <v/>
      </c>
      <c r="AH167" t="str">
        <f>IF(VLOOKUP(Table356[[#This Row],[Site name]],Table3[],31)=0,"",VLOOKUP(Table356[[#This Row],[Site name]],Table3[],31))</f>
        <v/>
      </c>
      <c r="AI167" t="str">
        <f>IF(VLOOKUP(Table356[[#This Row],[Site name]],Table3[],32)=0,"",VLOOKUP(Table356[[#This Row],[Site name]],Table3[],32))</f>
        <v>eb7</v>
      </c>
      <c r="AJ167" t="str">
        <f>IF(VLOOKUP(Table356[[#This Row],[Site name]],Table3[],33)=0,"",VLOOKUP(Table356[[#This Row],[Site name]],Table3[],33))</f>
        <v>Elliot Wood</v>
      </c>
      <c r="AK167" t="str">
        <f>IF(VLOOKUP(Table356[[#This Row],[Site name]],Table3[],34)=0,"",VLOOKUP(Table356[[#This Row],[Site name]],Table3[],34))</f>
        <v>DSA</v>
      </c>
      <c r="AL167" t="str">
        <f>IF(VLOOKUP(Table356[[#This Row],[Site name]],Table3[],35)=0,"",VLOOKUP(Table356[[#This Row],[Site name]],Table3[],35))</f>
        <v>Allford Hall Monaghan Morris</v>
      </c>
      <c r="AM167" t="str">
        <f>IF(VLOOKUP(Table356[[#This Row],[Site name]],Table3[],36)=0,"",VLOOKUP(Table356[[#This Row],[Site name]],Table3[],36))</f>
        <v>One Click LCA</v>
      </c>
      <c r="AN167" t="str">
        <f>IF(VLOOKUP(Table356[[#This Row],[Site name]],Table3[],37)=0,"",VLOOKUP(Table356[[#This Row],[Site name]],Table3[],37))</f>
        <v>Project 95</v>
      </c>
      <c r="AO167" s="188">
        <f>VLOOKUP(Table356[[#This Row],[Site name]],Table3[],38)</f>
        <v>0.78969330273315252</v>
      </c>
      <c r="AP167" s="197">
        <f>VLOOKUP(Table356[[#This Row],[Site name]],Table3[],39)</f>
        <v>3</v>
      </c>
    </row>
    <row r="168" spans="2:42">
      <c r="B168" t="s">
        <v>413</v>
      </c>
      <c r="C168" t="s">
        <v>982</v>
      </c>
      <c r="D168">
        <v>619</v>
      </c>
      <c r="E168" t="str">
        <f>IF(VLOOKUP(Table356[[#This Row],[Site name]],Table3[],2)=0,"",VLOOKUP(Table356[[#This Row],[Site name]],Table3[],2))</f>
        <v>Brent</v>
      </c>
      <c r="F168" t="str">
        <f>IF(VLOOKUP(Table356[[#This Row],[Site name]],Table3[],3)=0,"",VLOOKUP(Table356[[#This Row],[Site name]],Table3[],3))</f>
        <v>NW2 7AF</v>
      </c>
      <c r="G168" t="str">
        <f>IF(VLOOKUP(Table356[[#This Row],[Site name]],Table3[],4)=0,"",VLOOKUP(Table356[[#This Row],[Site name]],Table3[],4))</f>
        <v>22/1849</v>
      </c>
      <c r="H168" t="str">
        <f>IF(VLOOKUP(Table356[[#This Row],[Site name]],Table3[],5)=0,"",VLOOKUP(Table356[[#This Row],[Site name]],Table3[],5))</f>
        <v>Planning Portal</v>
      </c>
      <c r="I168" s="185" t="str">
        <f>IF(VLOOKUP(Table356[[#This Row],[Site name]],Table3[],6)=0,"",VLOOKUP(Table356[[#This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168" s="185">
        <f>IF(VLOOKUP(Table356[[#This Row],[Site name]],Table3[],7)=0,"",VLOOKUP(Table356[[#This Row],[Site name]],Table3[],7))</f>
        <v>44700</v>
      </c>
      <c r="K168" s="185">
        <f>IF(VLOOKUP(Table356[[#This Row],[Site name]],Table3[],8)=0,"",VLOOKUP(Table356[[#This Row],[Site name]],Table3[],8))</f>
        <v>44902</v>
      </c>
      <c r="L168" t="str">
        <f>IF(VLOOKUP(Table356[[#This Row],[Site name]],Table3[],9)=0,"",VLOOKUP(Table356[[#This Row],[Site name]],Table3[],9))</f>
        <v>Granted</v>
      </c>
      <c r="M168" t="str">
        <f>IF(VLOOKUP(Table356[[#This Row],[Site name]],Table3[],10)=0,"",VLOOKUP(Table356[[#This Row],[Site name]],Table3[],10))</f>
        <v>Data Centre</v>
      </c>
      <c r="N168" t="str">
        <f>IF(VLOOKUP(Table356[[#This Row],[Site name]],Table3[],11)=0,"",VLOOKUP(Table356[[#This Row],[Site name]],Table3[],11))</f>
        <v>No</v>
      </c>
      <c r="O168" t="str">
        <f>IF(VLOOKUP(Table356[[#This Row],[Site name]],Table3[],12)=0,"",VLOOKUP(Table356[[#This Row],[Site name]],Table3[],12))</f>
        <v>Heavy Refurbishment</v>
      </c>
      <c r="P168" t="str">
        <f>IF(VLOOKUP(Table356[[#This Row],[Site name]],Table3[],13)=0,"",VLOOKUP(Table356[[#This Row],[Site name]],Table3[],13))</f>
        <v>2000s</v>
      </c>
      <c r="Q168" t="str">
        <f>IF(VLOOKUP(Table356[[#This Row],[Site name]],Table3[],14)=0,"",VLOOKUP(Table356[[#This Row],[Site name]],Table3[],14))</f>
        <v>Not listed</v>
      </c>
      <c r="R168" s="197">
        <f>IF(VLOOKUP(Table356[[#This Row],[Site name]],Table3[],15)="","",VLOOKUP(Table356[[#This Row],[Site name]],Table3[],15))</f>
        <v>28470</v>
      </c>
      <c r="S168" s="197">
        <f>IF(VLOOKUP(Table356[[#This Row],[Site name]],Table3[],16)=0,"",VLOOKUP(Table356[[#This Row],[Site name]],Table3[],16))</f>
        <v>47182</v>
      </c>
      <c r="T168" s="196">
        <f>IF(VLOOKUP(Table356[[#This Row],[Site name]],Table3[],17)="","",VLOOKUP(Table356[[#This Row],[Site name]],Table3[],17))</f>
        <v>0</v>
      </c>
      <c r="U168" s="187">
        <f>IF(VLOOKUP(Table356[[#This Row],[Site name]],Table3[],18)="","",VLOOKUP(Table356[[#This Row],[Site name]],Table3[],18))</f>
        <v>0.65725324903407101</v>
      </c>
      <c r="V168" s="197">
        <f>IF(VLOOKUP(Table356[[#This Row],[Site name]],Table3[],19)="","",VLOOKUP(Table356[[#This Row],[Site name]],Table3[],19))</f>
        <v>18712</v>
      </c>
      <c r="W168" t="str">
        <f>IF(VLOOKUP(Table356[[#This Row],[Site name]],Table3[],20)=0,"",VLOOKUP(Table356[[#This Row],[Site name]],Table3[],20))</f>
        <v>No new basement</v>
      </c>
      <c r="X168" t="str">
        <f>IF(VLOOKUP(Table356[[#This Row],[Site name]],Table3[],21)=0,"",VLOOKUP(Table356[[#This Row],[Site name]],Table3[],21))</f>
        <v/>
      </c>
      <c r="Y168" t="str">
        <f>IF(VLOOKUP(Table356[[#This Row],[Site name]],Table3[],22)=0,"",VLOOKUP(Table356[[#This Row],[Site name]],Table3[],22))</f>
        <v/>
      </c>
      <c r="Z168" t="str">
        <f>IF(VLOOKUP(Table356[[#This Row],[Site name]],Table3[],23)=0,"",VLOOKUP(Table356[[#This Row],[Site name]],Table3[],23))</f>
        <v/>
      </c>
      <c r="AA168" t="str">
        <f>IF(VLOOKUP(Table356[[#This Row],[Site name]],Table3[],24)=0,"",VLOOKUP(Table356[[#This Row],[Site name]],Table3[],24))</f>
        <v/>
      </c>
      <c r="AB168" t="str">
        <f>IF(VLOOKUP(Table356[[#This Row],[Site name]],Table3[],25)=0,"",VLOOKUP(Table356[[#This Row],[Site name]],Table3[],25))</f>
        <v/>
      </c>
      <c r="AC168">
        <f>IF(VLOOKUP(Table356[[#This Row],[Site name]],Table3[],26)=0,"",VLOOKUP(Table356[[#This Row],[Site name]],Table3[],26))</f>
        <v>4</v>
      </c>
      <c r="AD168">
        <f>IF(VLOOKUP(Table356[[#This Row],[Site name]],Table3[],27)=0,"",VLOOKUP(Table356[[#This Row],[Site name]],Table3[],27))</f>
        <v>4</v>
      </c>
      <c r="AE168">
        <f>IF(VLOOKUP(Table356[[#This Row],[Site name]],Table3[],28)=0,"",VLOOKUP(Table356[[#This Row],[Site name]],Table3[],28))</f>
        <v>4</v>
      </c>
      <c r="AF168" t="str">
        <f>IF(VLOOKUP(Table356[[#This Row],[Site name]],Table3[],29)=0,"",VLOOKUP(Table356[[#This Row],[Site name]],Table3[],29))</f>
        <v/>
      </c>
      <c r="AG168">
        <f>IF(VLOOKUP(Table356[[#This Row],[Site name]],Table3[],30)=0,"",VLOOKUP(Table356[[#This Row],[Site name]],Table3[],30))</f>
        <v>4</v>
      </c>
      <c r="AH168" t="str">
        <f>IF(VLOOKUP(Table356[[#This Row],[Site name]],Table3[],31)=0,"",VLOOKUP(Table356[[#This Row],[Site name]],Table3[],31))</f>
        <v/>
      </c>
      <c r="AI168" t="str">
        <f>IF(VLOOKUP(Table356[[#This Row],[Site name]],Table3[],32)=0,"",VLOOKUP(Table356[[#This Row],[Site name]],Table3[],32))</f>
        <v>Hoare Lea</v>
      </c>
      <c r="AJ168" t="str">
        <f>IF(VLOOKUP(Table356[[#This Row],[Site name]],Table3[],33)=0,"",VLOOKUP(Table356[[#This Row],[Site name]],Table3[],33))</f>
        <v/>
      </c>
      <c r="AK168" t="str">
        <f>IF(VLOOKUP(Table356[[#This Row],[Site name]],Table3[],34)=0,"",VLOOKUP(Table356[[#This Row],[Site name]],Table3[],34))</f>
        <v/>
      </c>
      <c r="AL168" t="str">
        <f>IF(VLOOKUP(Table356[[#This Row],[Site name]],Table3[],35)=0,"",VLOOKUP(Table356[[#This Row],[Site name]],Table3[],35))</f>
        <v>Scott Brownrigg</v>
      </c>
      <c r="AM168" t="str">
        <f>IF(VLOOKUP(Table356[[#This Row],[Site name]],Table3[],36)=0,"",VLOOKUP(Table356[[#This Row],[Site name]],Table3[],36))</f>
        <v>One Click LCA</v>
      </c>
      <c r="AN168" t="str">
        <f>IF(VLOOKUP(Table356[[#This Row],[Site name]],Table3[],37)=0,"",VLOOKUP(Table356[[#This Row],[Site name]],Table3[],37))</f>
        <v>Project 96</v>
      </c>
      <c r="AO168" s="188">
        <f>VLOOKUP(Table356[[#This Row],[Site name]],Table3[],38)</f>
        <v>0</v>
      </c>
      <c r="AP168" s="197">
        <f>VLOOKUP(Table356[[#This Row],[Site name]],Table3[],39)</f>
        <v>3</v>
      </c>
    </row>
    <row r="169" spans="2:42">
      <c r="B169" t="s">
        <v>413</v>
      </c>
      <c r="C169" t="s">
        <v>983</v>
      </c>
      <c r="D169">
        <v>618</v>
      </c>
      <c r="E169" t="str">
        <f>IF(VLOOKUP(Table356[[#This Row],[Site name]],Table3[],2)=0,"",VLOOKUP(Table356[[#This Row],[Site name]],Table3[],2))</f>
        <v>Brent</v>
      </c>
      <c r="F169" t="str">
        <f>IF(VLOOKUP(Table356[[#This Row],[Site name]],Table3[],3)=0,"",VLOOKUP(Table356[[#This Row],[Site name]],Table3[],3))</f>
        <v>NW2 7AF</v>
      </c>
      <c r="G169" t="str">
        <f>IF(VLOOKUP(Table356[[#This Row],[Site name]],Table3[],4)=0,"",VLOOKUP(Table356[[#This Row],[Site name]],Table3[],4))</f>
        <v>22/1849</v>
      </c>
      <c r="H169" t="str">
        <f>IF(VLOOKUP(Table356[[#This Row],[Site name]],Table3[],5)=0,"",VLOOKUP(Table356[[#This Row],[Site name]],Table3[],5))</f>
        <v>Planning Portal</v>
      </c>
      <c r="I169" s="185" t="str">
        <f>IF(VLOOKUP(Table356[[#This Row],[Site name]],Table3[],6)=0,"",VLOOKUP(Table356[[#This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169" s="185">
        <f>IF(VLOOKUP(Table356[[#This Row],[Site name]],Table3[],7)=0,"",VLOOKUP(Table356[[#This Row],[Site name]],Table3[],7))</f>
        <v>44700</v>
      </c>
      <c r="K169" s="185">
        <f>IF(VLOOKUP(Table356[[#This Row],[Site name]],Table3[],8)=0,"",VLOOKUP(Table356[[#This Row],[Site name]],Table3[],8))</f>
        <v>44902</v>
      </c>
      <c r="L169" t="str">
        <f>IF(VLOOKUP(Table356[[#This Row],[Site name]],Table3[],9)=0,"",VLOOKUP(Table356[[#This Row],[Site name]],Table3[],9))</f>
        <v>Granted</v>
      </c>
      <c r="M169" t="str">
        <f>IF(VLOOKUP(Table356[[#This Row],[Site name]],Table3[],10)=0,"",VLOOKUP(Table356[[#This Row],[Site name]],Table3[],10))</f>
        <v>Data Centre</v>
      </c>
      <c r="N169" t="str">
        <f>IF(VLOOKUP(Table356[[#This Row],[Site name]],Table3[],11)=0,"",VLOOKUP(Table356[[#This Row],[Site name]],Table3[],11))</f>
        <v>No</v>
      </c>
      <c r="O169" t="str">
        <f>IF(VLOOKUP(Table356[[#This Row],[Site name]],Table3[],12)=0,"",VLOOKUP(Table356[[#This Row],[Site name]],Table3[],12))</f>
        <v>Heavy Refurbishment</v>
      </c>
      <c r="P169" t="str">
        <f>IF(VLOOKUP(Table356[[#This Row],[Site name]],Table3[],13)=0,"",VLOOKUP(Table356[[#This Row],[Site name]],Table3[],13))</f>
        <v>2000s</v>
      </c>
      <c r="Q169" t="str">
        <f>IF(VLOOKUP(Table356[[#This Row],[Site name]],Table3[],14)=0,"",VLOOKUP(Table356[[#This Row],[Site name]],Table3[],14))</f>
        <v>Not listed</v>
      </c>
      <c r="R169" s="197">
        <f>IF(VLOOKUP(Table356[[#This Row],[Site name]],Table3[],15)="","",VLOOKUP(Table356[[#This Row],[Site name]],Table3[],15))</f>
        <v>28470</v>
      </c>
      <c r="S169" s="197">
        <f>IF(VLOOKUP(Table356[[#This Row],[Site name]],Table3[],16)=0,"",VLOOKUP(Table356[[#This Row],[Site name]],Table3[],16))</f>
        <v>47182</v>
      </c>
      <c r="T169" s="196">
        <f>IF(VLOOKUP(Table356[[#This Row],[Site name]],Table3[],17)="","",VLOOKUP(Table356[[#This Row],[Site name]],Table3[],17))</f>
        <v>0</v>
      </c>
      <c r="U169" s="187">
        <f>IF(VLOOKUP(Table356[[#This Row],[Site name]],Table3[],18)="","",VLOOKUP(Table356[[#This Row],[Site name]],Table3[],18))</f>
        <v>0.65725324903407101</v>
      </c>
      <c r="V169" s="197">
        <f>IF(VLOOKUP(Table356[[#This Row],[Site name]],Table3[],19)="","",VLOOKUP(Table356[[#This Row],[Site name]],Table3[],19))</f>
        <v>18712</v>
      </c>
      <c r="W169" t="str">
        <f>IF(VLOOKUP(Table356[[#This Row],[Site name]],Table3[],20)=0,"",VLOOKUP(Table356[[#This Row],[Site name]],Table3[],20))</f>
        <v>No new basement</v>
      </c>
      <c r="X169" t="str">
        <f>IF(VLOOKUP(Table356[[#This Row],[Site name]],Table3[],21)=0,"",VLOOKUP(Table356[[#This Row],[Site name]],Table3[],21))</f>
        <v/>
      </c>
      <c r="Y169" t="str">
        <f>IF(VLOOKUP(Table356[[#This Row],[Site name]],Table3[],22)=0,"",VLOOKUP(Table356[[#This Row],[Site name]],Table3[],22))</f>
        <v/>
      </c>
      <c r="Z169" t="str">
        <f>IF(VLOOKUP(Table356[[#This Row],[Site name]],Table3[],23)=0,"",VLOOKUP(Table356[[#This Row],[Site name]],Table3[],23))</f>
        <v/>
      </c>
      <c r="AA169" t="str">
        <f>IF(VLOOKUP(Table356[[#This Row],[Site name]],Table3[],24)=0,"",VLOOKUP(Table356[[#This Row],[Site name]],Table3[],24))</f>
        <v/>
      </c>
      <c r="AB169" t="str">
        <f>IF(VLOOKUP(Table356[[#This Row],[Site name]],Table3[],25)=0,"",VLOOKUP(Table356[[#This Row],[Site name]],Table3[],25))</f>
        <v/>
      </c>
      <c r="AC169">
        <f>IF(VLOOKUP(Table356[[#This Row],[Site name]],Table3[],26)=0,"",VLOOKUP(Table356[[#This Row],[Site name]],Table3[],26))</f>
        <v>4</v>
      </c>
      <c r="AD169">
        <f>IF(VLOOKUP(Table356[[#This Row],[Site name]],Table3[],27)=0,"",VLOOKUP(Table356[[#This Row],[Site name]],Table3[],27))</f>
        <v>4</v>
      </c>
      <c r="AE169">
        <f>IF(VLOOKUP(Table356[[#This Row],[Site name]],Table3[],28)=0,"",VLOOKUP(Table356[[#This Row],[Site name]],Table3[],28))</f>
        <v>4</v>
      </c>
      <c r="AF169" t="str">
        <f>IF(VLOOKUP(Table356[[#This Row],[Site name]],Table3[],29)=0,"",VLOOKUP(Table356[[#This Row],[Site name]],Table3[],29))</f>
        <v/>
      </c>
      <c r="AG169">
        <f>IF(VLOOKUP(Table356[[#This Row],[Site name]],Table3[],30)=0,"",VLOOKUP(Table356[[#This Row],[Site name]],Table3[],30))</f>
        <v>4</v>
      </c>
      <c r="AH169" t="str">
        <f>IF(VLOOKUP(Table356[[#This Row],[Site name]],Table3[],31)=0,"",VLOOKUP(Table356[[#This Row],[Site name]],Table3[],31))</f>
        <v/>
      </c>
      <c r="AI169" t="str">
        <f>IF(VLOOKUP(Table356[[#This Row],[Site name]],Table3[],32)=0,"",VLOOKUP(Table356[[#This Row],[Site name]],Table3[],32))</f>
        <v>Hoare Lea</v>
      </c>
      <c r="AJ169" t="str">
        <f>IF(VLOOKUP(Table356[[#This Row],[Site name]],Table3[],33)=0,"",VLOOKUP(Table356[[#This Row],[Site name]],Table3[],33))</f>
        <v/>
      </c>
      <c r="AK169" t="str">
        <f>IF(VLOOKUP(Table356[[#This Row],[Site name]],Table3[],34)=0,"",VLOOKUP(Table356[[#This Row],[Site name]],Table3[],34))</f>
        <v/>
      </c>
      <c r="AL169" t="str">
        <f>IF(VLOOKUP(Table356[[#This Row],[Site name]],Table3[],35)=0,"",VLOOKUP(Table356[[#This Row],[Site name]],Table3[],35))</f>
        <v>Scott Brownrigg</v>
      </c>
      <c r="AM169" t="str">
        <f>IF(VLOOKUP(Table356[[#This Row],[Site name]],Table3[],36)=0,"",VLOOKUP(Table356[[#This Row],[Site name]],Table3[],36))</f>
        <v>One Click LCA</v>
      </c>
      <c r="AN169" t="str">
        <f>IF(VLOOKUP(Table356[[#This Row],[Site name]],Table3[],37)=0,"",VLOOKUP(Table356[[#This Row],[Site name]],Table3[],37))</f>
        <v>Project 96</v>
      </c>
      <c r="AO169" s="188">
        <f>VLOOKUP(Table356[[#This Row],[Site name]],Table3[],38)</f>
        <v>0</v>
      </c>
      <c r="AP169" s="197">
        <f>VLOOKUP(Table356[[#This Row],[Site name]],Table3[],39)</f>
        <v>3</v>
      </c>
    </row>
    <row r="170" spans="2:42">
      <c r="B170" t="s">
        <v>238</v>
      </c>
      <c r="C170" t="s">
        <v>983</v>
      </c>
      <c r="D170">
        <v>688</v>
      </c>
      <c r="E170" t="str">
        <f>IF(VLOOKUP(Table356[[#This Row],[Site name]],Table3[],2)=0,"",VLOOKUP(Table356[[#This Row],[Site name]],Table3[],2))</f>
        <v>Hammersmith and Fulham</v>
      </c>
      <c r="F170" t="str">
        <f>IF(VLOOKUP(Table356[[#This Row],[Site name]],Table3[],3)=0,"",VLOOKUP(Table356[[#This Row],[Site name]],Table3[],3))</f>
        <v>W14 8UD</v>
      </c>
      <c r="G170" t="str">
        <f>IF(VLOOKUP(Table356[[#This Row],[Site name]],Table3[],4)=0,"",VLOOKUP(Table356[[#This Row],[Site name]],Table3[],4))</f>
        <v>2023/00585/FUL</v>
      </c>
      <c r="H170" t="str">
        <f>IF(VLOOKUP(Table356[[#This Row],[Site name]],Table3[],5)=0,"",VLOOKUP(Table356[[#This Row],[Site name]],Table3[],5))</f>
        <v>Planning Portal</v>
      </c>
      <c r="I170" s="185" t="str">
        <f>IF(VLOOKUP(Table356[[#This Row],[Site name]],Table3[],6)=0,"",VLOOKUP(Table356[[#This Row],[Site name]],Table3[],6))</f>
        <v>Demolition of existing building and erection of 11-storey building (plus basement and plant roof)</v>
      </c>
      <c r="J170" s="185">
        <f>IF(VLOOKUP(Table356[[#This Row],[Site name]],Table3[],7)=0,"",VLOOKUP(Table356[[#This Row],[Site name]],Table3[],7))</f>
        <v>44988</v>
      </c>
      <c r="K170" s="185" t="str">
        <f>IF(VLOOKUP(Table356[[#This Row],[Site name]],Table3[],8)=0,"",VLOOKUP(Table356[[#This Row],[Site name]],Table3[],8))</f>
        <v/>
      </c>
      <c r="L170" t="str">
        <f>IF(VLOOKUP(Table356[[#This Row],[Site name]],Table3[],9)=0,"",VLOOKUP(Table356[[#This Row],[Site name]],Table3[],9))</f>
        <v/>
      </c>
      <c r="M170" t="str">
        <f>IF(VLOOKUP(Table356[[#This Row],[Site name]],Table3[],10)=0,"",VLOOKUP(Table356[[#This Row],[Site name]],Table3[],10))</f>
        <v>Office</v>
      </c>
      <c r="N170" t="str">
        <f>IF(VLOOKUP(Table356[[#This Row],[Site name]],Table3[],11)=0,"",VLOOKUP(Table356[[#This Row],[Site name]],Table3[],11))</f>
        <v/>
      </c>
      <c r="O170" t="str">
        <f>IF(VLOOKUP(Table356[[#This Row],[Site name]],Table3[],12)=0,"",VLOOKUP(Table356[[#This Row],[Site name]],Table3[],12))</f>
        <v>New Build</v>
      </c>
      <c r="P170" t="str">
        <f>IF(VLOOKUP(Table356[[#This Row],[Site name]],Table3[],13)=0,"",VLOOKUP(Table356[[#This Row],[Site name]],Table3[],13))</f>
        <v/>
      </c>
      <c r="Q170" t="str">
        <f>IF(VLOOKUP(Table356[[#This Row],[Site name]],Table3[],14)=0,"",VLOOKUP(Table356[[#This Row],[Site name]],Table3[],14))</f>
        <v/>
      </c>
      <c r="R170" s="197" t="str">
        <f>IF(VLOOKUP(Table356[[#This Row],[Site name]],Table3[],15)="","",VLOOKUP(Table356[[#This Row],[Site name]],Table3[],15))</f>
        <v/>
      </c>
      <c r="S170" s="197">
        <f>IF(VLOOKUP(Table356[[#This Row],[Site name]],Table3[],16)=0,"",VLOOKUP(Table356[[#This Row],[Site name]],Table3[],16))</f>
        <v>24441</v>
      </c>
      <c r="T170" s="196" t="str">
        <f>IF(VLOOKUP(Table356[[#This Row],[Site name]],Table3[],17)="","",VLOOKUP(Table356[[#This Row],[Site name]],Table3[],17))</f>
        <v/>
      </c>
      <c r="U170" s="187" t="str">
        <f>IF(VLOOKUP(Table356[[#This Row],[Site name]],Table3[],18)="","",VLOOKUP(Table356[[#This Row],[Site name]],Table3[],18))</f>
        <v/>
      </c>
      <c r="V170" s="197">
        <f>IF(VLOOKUP(Table356[[#This Row],[Site name]],Table3[],19)="","",VLOOKUP(Table356[[#This Row],[Site name]],Table3[],19))</f>
        <v>24441</v>
      </c>
      <c r="W170" t="str">
        <f>IF(VLOOKUP(Table356[[#This Row],[Site name]],Table3[],20)=0,"",VLOOKUP(Table356[[#This Row],[Site name]],Table3[],20))</f>
        <v/>
      </c>
      <c r="X170" t="str">
        <f>IF(VLOOKUP(Table356[[#This Row],[Site name]],Table3[],21)=0,"",VLOOKUP(Table356[[#This Row],[Site name]],Table3[],21))</f>
        <v/>
      </c>
      <c r="Y170" t="str">
        <f>IF(VLOOKUP(Table356[[#This Row],[Site name]],Table3[],22)=0,"",VLOOKUP(Table356[[#This Row],[Site name]],Table3[],22))</f>
        <v/>
      </c>
      <c r="Z170" t="str">
        <f>IF(VLOOKUP(Table356[[#This Row],[Site name]],Table3[],23)=0,"",VLOOKUP(Table356[[#This Row],[Site name]],Table3[],23))</f>
        <v/>
      </c>
      <c r="AA170" t="str">
        <f>IF(VLOOKUP(Table356[[#This Row],[Site name]],Table3[],24)=0,"",VLOOKUP(Table356[[#This Row],[Site name]],Table3[],24))</f>
        <v/>
      </c>
      <c r="AB170" t="str">
        <f>IF(VLOOKUP(Table356[[#This Row],[Site name]],Table3[],25)=0,"",VLOOKUP(Table356[[#This Row],[Site name]],Table3[],25))</f>
        <v/>
      </c>
      <c r="AC170" t="str">
        <f>IF(VLOOKUP(Table356[[#This Row],[Site name]],Table3[],26)=0,"",VLOOKUP(Table356[[#This Row],[Site name]],Table3[],26))</f>
        <v/>
      </c>
      <c r="AD170">
        <f>IF(VLOOKUP(Table356[[#This Row],[Site name]],Table3[],27)=0,"",VLOOKUP(Table356[[#This Row],[Site name]],Table3[],27))</f>
        <v>12</v>
      </c>
      <c r="AE170">
        <f>IF(VLOOKUP(Table356[[#This Row],[Site name]],Table3[],28)=0,"",VLOOKUP(Table356[[#This Row],[Site name]],Table3[],28))</f>
        <v>11</v>
      </c>
      <c r="AF170" t="str">
        <f>IF(VLOOKUP(Table356[[#This Row],[Site name]],Table3[],29)=0,"",VLOOKUP(Table356[[#This Row],[Site name]],Table3[],29))</f>
        <v/>
      </c>
      <c r="AG170" t="str">
        <f>IF(VLOOKUP(Table356[[#This Row],[Site name]],Table3[],30)=0,"",VLOOKUP(Table356[[#This Row],[Site name]],Table3[],30))</f>
        <v/>
      </c>
      <c r="AH170" t="str">
        <f>IF(VLOOKUP(Table356[[#This Row],[Site name]],Table3[],31)=0,"",VLOOKUP(Table356[[#This Row],[Site name]],Table3[],31))</f>
        <v/>
      </c>
      <c r="AI170" t="str">
        <f>IF(VLOOKUP(Table356[[#This Row],[Site name]],Table3[],32)=0,"",VLOOKUP(Table356[[#This Row],[Site name]],Table3[],32))</f>
        <v>LCD</v>
      </c>
      <c r="AJ170" t="str">
        <f>IF(VLOOKUP(Table356[[#This Row],[Site name]],Table3[],33)=0,"",VLOOKUP(Table356[[#This Row],[Site name]],Table3[],33))</f>
        <v/>
      </c>
      <c r="AK170" t="str">
        <f>IF(VLOOKUP(Table356[[#This Row],[Site name]],Table3[],34)=0,"",VLOOKUP(Table356[[#This Row],[Site name]],Table3[],34))</f>
        <v/>
      </c>
      <c r="AL170" t="str">
        <f>IF(VLOOKUP(Table356[[#This Row],[Site name]],Table3[],35)=0,"",VLOOKUP(Table356[[#This Row],[Site name]],Table3[],35))</f>
        <v/>
      </c>
      <c r="AM170" t="str">
        <f>IF(VLOOKUP(Table356[[#This Row],[Site name]],Table3[],36)=0,"",VLOOKUP(Table356[[#This Row],[Site name]],Table3[],36))</f>
        <v/>
      </c>
      <c r="AN170" t="str">
        <f>IF(VLOOKUP(Table356[[#This Row],[Site name]],Table3[],37)=0,"",VLOOKUP(Table356[[#This Row],[Site name]],Table3[],37))</f>
        <v>Project 97</v>
      </c>
      <c r="AO170" s="188">
        <f>VLOOKUP(Table356[[#This Row],[Site name]],Table3[],38)</f>
        <v>1</v>
      </c>
      <c r="AP170" s="197">
        <f>VLOOKUP(Table356[[#This Row],[Site name]],Table3[],39)</f>
        <v>1</v>
      </c>
    </row>
    <row r="171" spans="2:42">
      <c r="B171" t="s">
        <v>238</v>
      </c>
      <c r="C171" t="s">
        <v>982</v>
      </c>
      <c r="D171">
        <v>704</v>
      </c>
      <c r="E171" t="str">
        <f>IF(VLOOKUP(Table356[[#This Row],[Site name]],Table3[],2)=0,"",VLOOKUP(Table356[[#This Row],[Site name]],Table3[],2))</f>
        <v>Hammersmith and Fulham</v>
      </c>
      <c r="F171" t="str">
        <f>IF(VLOOKUP(Table356[[#This Row],[Site name]],Table3[],3)=0,"",VLOOKUP(Table356[[#This Row],[Site name]],Table3[],3))</f>
        <v>W14 8UD</v>
      </c>
      <c r="G171" t="str">
        <f>IF(VLOOKUP(Table356[[#This Row],[Site name]],Table3[],4)=0,"",VLOOKUP(Table356[[#This Row],[Site name]],Table3[],4))</f>
        <v>2023/00585/FUL</v>
      </c>
      <c r="H171" t="str">
        <f>IF(VLOOKUP(Table356[[#This Row],[Site name]],Table3[],5)=0,"",VLOOKUP(Table356[[#This Row],[Site name]],Table3[],5))</f>
        <v>Planning Portal</v>
      </c>
      <c r="I171" s="185" t="str">
        <f>IF(VLOOKUP(Table356[[#This Row],[Site name]],Table3[],6)=0,"",VLOOKUP(Table356[[#This Row],[Site name]],Table3[],6))</f>
        <v>Demolition of existing building and erection of 11-storey building (plus basement and plant roof)</v>
      </c>
      <c r="J171" s="185">
        <f>IF(VLOOKUP(Table356[[#This Row],[Site name]],Table3[],7)=0,"",VLOOKUP(Table356[[#This Row],[Site name]],Table3[],7))</f>
        <v>44988</v>
      </c>
      <c r="K171" s="185" t="str">
        <f>IF(VLOOKUP(Table356[[#This Row],[Site name]],Table3[],8)=0,"",VLOOKUP(Table356[[#This Row],[Site name]],Table3[],8))</f>
        <v/>
      </c>
      <c r="L171" t="str">
        <f>IF(VLOOKUP(Table356[[#This Row],[Site name]],Table3[],9)=0,"",VLOOKUP(Table356[[#This Row],[Site name]],Table3[],9))</f>
        <v/>
      </c>
      <c r="M171" t="str">
        <f>IF(VLOOKUP(Table356[[#This Row],[Site name]],Table3[],10)=0,"",VLOOKUP(Table356[[#This Row],[Site name]],Table3[],10))</f>
        <v>Office</v>
      </c>
      <c r="N171" t="str">
        <f>IF(VLOOKUP(Table356[[#This Row],[Site name]],Table3[],11)=0,"",VLOOKUP(Table356[[#This Row],[Site name]],Table3[],11))</f>
        <v/>
      </c>
      <c r="O171" t="str">
        <f>IF(VLOOKUP(Table356[[#This Row],[Site name]],Table3[],12)=0,"",VLOOKUP(Table356[[#This Row],[Site name]],Table3[],12))</f>
        <v>New Build</v>
      </c>
      <c r="P171" t="str">
        <f>IF(VLOOKUP(Table356[[#This Row],[Site name]],Table3[],13)=0,"",VLOOKUP(Table356[[#This Row],[Site name]],Table3[],13))</f>
        <v/>
      </c>
      <c r="Q171" t="str">
        <f>IF(VLOOKUP(Table356[[#This Row],[Site name]],Table3[],14)=0,"",VLOOKUP(Table356[[#This Row],[Site name]],Table3[],14))</f>
        <v/>
      </c>
      <c r="R171" s="197" t="str">
        <f>IF(VLOOKUP(Table356[[#This Row],[Site name]],Table3[],15)="","",VLOOKUP(Table356[[#This Row],[Site name]],Table3[],15))</f>
        <v/>
      </c>
      <c r="S171" s="197">
        <f>IF(VLOOKUP(Table356[[#This Row],[Site name]],Table3[],16)=0,"",VLOOKUP(Table356[[#This Row],[Site name]],Table3[],16))</f>
        <v>24441</v>
      </c>
      <c r="T171" s="196" t="str">
        <f>IF(VLOOKUP(Table356[[#This Row],[Site name]],Table3[],17)="","",VLOOKUP(Table356[[#This Row],[Site name]],Table3[],17))</f>
        <v/>
      </c>
      <c r="U171" s="187" t="str">
        <f>IF(VLOOKUP(Table356[[#This Row],[Site name]],Table3[],18)="","",VLOOKUP(Table356[[#This Row],[Site name]],Table3[],18))</f>
        <v/>
      </c>
      <c r="V171" s="197">
        <f>IF(VLOOKUP(Table356[[#This Row],[Site name]],Table3[],19)="","",VLOOKUP(Table356[[#This Row],[Site name]],Table3[],19))</f>
        <v>24441</v>
      </c>
      <c r="W171" t="str">
        <f>IF(VLOOKUP(Table356[[#This Row],[Site name]],Table3[],20)=0,"",VLOOKUP(Table356[[#This Row],[Site name]],Table3[],20))</f>
        <v/>
      </c>
      <c r="X171" t="str">
        <f>IF(VLOOKUP(Table356[[#This Row],[Site name]],Table3[],21)=0,"",VLOOKUP(Table356[[#This Row],[Site name]],Table3[],21))</f>
        <v/>
      </c>
      <c r="Y171" t="str">
        <f>IF(VLOOKUP(Table356[[#This Row],[Site name]],Table3[],22)=0,"",VLOOKUP(Table356[[#This Row],[Site name]],Table3[],22))</f>
        <v/>
      </c>
      <c r="Z171" t="str">
        <f>IF(VLOOKUP(Table356[[#This Row],[Site name]],Table3[],23)=0,"",VLOOKUP(Table356[[#This Row],[Site name]],Table3[],23))</f>
        <v/>
      </c>
      <c r="AA171" t="str">
        <f>IF(VLOOKUP(Table356[[#This Row],[Site name]],Table3[],24)=0,"",VLOOKUP(Table356[[#This Row],[Site name]],Table3[],24))</f>
        <v/>
      </c>
      <c r="AB171" t="str">
        <f>IF(VLOOKUP(Table356[[#This Row],[Site name]],Table3[],25)=0,"",VLOOKUP(Table356[[#This Row],[Site name]],Table3[],25))</f>
        <v/>
      </c>
      <c r="AC171" t="str">
        <f>IF(VLOOKUP(Table356[[#This Row],[Site name]],Table3[],26)=0,"",VLOOKUP(Table356[[#This Row],[Site name]],Table3[],26))</f>
        <v/>
      </c>
      <c r="AD171">
        <f>IF(VLOOKUP(Table356[[#This Row],[Site name]],Table3[],27)=0,"",VLOOKUP(Table356[[#This Row],[Site name]],Table3[],27))</f>
        <v>12</v>
      </c>
      <c r="AE171">
        <f>IF(VLOOKUP(Table356[[#This Row],[Site name]],Table3[],28)=0,"",VLOOKUP(Table356[[#This Row],[Site name]],Table3[],28))</f>
        <v>11</v>
      </c>
      <c r="AF171" t="str">
        <f>IF(VLOOKUP(Table356[[#This Row],[Site name]],Table3[],29)=0,"",VLOOKUP(Table356[[#This Row],[Site name]],Table3[],29))</f>
        <v/>
      </c>
      <c r="AG171" t="str">
        <f>IF(VLOOKUP(Table356[[#This Row],[Site name]],Table3[],30)=0,"",VLOOKUP(Table356[[#This Row],[Site name]],Table3[],30))</f>
        <v/>
      </c>
      <c r="AH171" t="str">
        <f>IF(VLOOKUP(Table356[[#This Row],[Site name]],Table3[],31)=0,"",VLOOKUP(Table356[[#This Row],[Site name]],Table3[],31))</f>
        <v/>
      </c>
      <c r="AI171" t="str">
        <f>IF(VLOOKUP(Table356[[#This Row],[Site name]],Table3[],32)=0,"",VLOOKUP(Table356[[#This Row],[Site name]],Table3[],32))</f>
        <v>LCD</v>
      </c>
      <c r="AJ171" t="str">
        <f>IF(VLOOKUP(Table356[[#This Row],[Site name]],Table3[],33)=0,"",VLOOKUP(Table356[[#This Row],[Site name]],Table3[],33))</f>
        <v/>
      </c>
      <c r="AK171" t="str">
        <f>IF(VLOOKUP(Table356[[#This Row],[Site name]],Table3[],34)=0,"",VLOOKUP(Table356[[#This Row],[Site name]],Table3[],34))</f>
        <v/>
      </c>
      <c r="AL171" t="str">
        <f>IF(VLOOKUP(Table356[[#This Row],[Site name]],Table3[],35)=0,"",VLOOKUP(Table356[[#This Row],[Site name]],Table3[],35))</f>
        <v/>
      </c>
      <c r="AM171" t="str">
        <f>IF(VLOOKUP(Table356[[#This Row],[Site name]],Table3[],36)=0,"",VLOOKUP(Table356[[#This Row],[Site name]],Table3[],36))</f>
        <v/>
      </c>
      <c r="AN171" t="str">
        <f>IF(VLOOKUP(Table356[[#This Row],[Site name]],Table3[],37)=0,"",VLOOKUP(Table356[[#This Row],[Site name]],Table3[],37))</f>
        <v>Project 97</v>
      </c>
      <c r="AO171" s="188">
        <f>VLOOKUP(Table356[[#This Row],[Site name]],Table3[],38)</f>
        <v>1</v>
      </c>
      <c r="AP171" s="197">
        <f>VLOOKUP(Table356[[#This Row],[Site name]],Table3[],39)</f>
        <v>1</v>
      </c>
    </row>
    <row r="172" spans="2:42">
      <c r="B172" t="s">
        <v>416</v>
      </c>
      <c r="C172" t="s">
        <v>983</v>
      </c>
      <c r="D172">
        <v>521</v>
      </c>
      <c r="E172" t="str">
        <f>IF(VLOOKUP(Table356[[#This Row],[Site name]],Table3[],2)=0,"",VLOOKUP(Table356[[#This Row],[Site name]],Table3[],2))</f>
        <v>Southwark</v>
      </c>
      <c r="F172" t="str">
        <f>IF(VLOOKUP(Table356[[#This Row],[Site name]],Table3[],3)=0,"",VLOOKUP(Table356[[#This Row],[Site name]],Table3[],3))</f>
        <v>SE1 1JJ</v>
      </c>
      <c r="G172" t="str">
        <f>IF(VLOOKUP(Table356[[#This Row],[Site name]],Table3[],4)=0,"",VLOOKUP(Table356[[#This Row],[Site name]],Table3[],4))</f>
        <v>23/AP/0479</v>
      </c>
      <c r="H172" t="str">
        <f>IF(VLOOKUP(Table356[[#This Row],[Site name]],Table3[],5)=0,"",VLOOKUP(Table356[[#This Row],[Site name]],Table3[],5))</f>
        <v>Planning Portal</v>
      </c>
      <c r="I172" s="185" t="str">
        <f>IF(VLOOKUP(Table356[[#This Row],[Site name]],Table3[],6)=0,"",VLOOKUP(Table356[[#This Row],[Site name]],Table3[],6))</f>
        <v>Demolition of existing buildings, part 5-11 storey building.</v>
      </c>
      <c r="J172" s="185">
        <f>IF(VLOOKUP(Table356[[#This Row],[Site name]],Table3[],7)=0,"",VLOOKUP(Table356[[#This Row],[Site name]],Table3[],7))</f>
        <v>44979</v>
      </c>
      <c r="K172" s="185" t="str">
        <f>IF(VLOOKUP(Table356[[#This Row],[Site name]],Table3[],8)=0,"",VLOOKUP(Table356[[#This Row],[Site name]],Table3[],8))</f>
        <v/>
      </c>
      <c r="L172" t="str">
        <f>IF(VLOOKUP(Table356[[#This Row],[Site name]],Table3[],9)=0,"",VLOOKUP(Table356[[#This Row],[Site name]],Table3[],9))</f>
        <v/>
      </c>
      <c r="M172" t="str">
        <f>IF(VLOOKUP(Table356[[#This Row],[Site name]],Table3[],10)=0,"",VLOOKUP(Table356[[#This Row],[Site name]],Table3[],10))</f>
        <v>Residential (inc. student accomodation)</v>
      </c>
      <c r="N172" t="str">
        <f>IF(VLOOKUP(Table356[[#This Row],[Site name]],Table3[],11)=0,"",VLOOKUP(Table356[[#This Row],[Site name]],Table3[],11))</f>
        <v/>
      </c>
      <c r="O172" t="str">
        <f>IF(VLOOKUP(Table356[[#This Row],[Site name]],Table3[],12)=0,"",VLOOKUP(Table356[[#This Row],[Site name]],Table3[],12))</f>
        <v>New Build</v>
      </c>
      <c r="P172" t="str">
        <f>IF(VLOOKUP(Table356[[#This Row],[Site name]],Table3[],13)=0,"",VLOOKUP(Table356[[#This Row],[Site name]],Table3[],13))</f>
        <v/>
      </c>
      <c r="Q172" t="str">
        <f>IF(VLOOKUP(Table356[[#This Row],[Site name]],Table3[],14)=0,"",VLOOKUP(Table356[[#This Row],[Site name]],Table3[],14))</f>
        <v/>
      </c>
      <c r="R172" s="197" t="str">
        <f>IF(VLOOKUP(Table356[[#This Row],[Site name]],Table3[],15)="","",VLOOKUP(Table356[[#This Row],[Site name]],Table3[],15))</f>
        <v/>
      </c>
      <c r="S172" s="197">
        <f>IF(VLOOKUP(Table356[[#This Row],[Site name]],Table3[],16)=0,"",VLOOKUP(Table356[[#This Row],[Site name]],Table3[],16))</f>
        <v>16036</v>
      </c>
      <c r="T172" s="196" t="str">
        <f>IF(VLOOKUP(Table356[[#This Row],[Site name]],Table3[],17)="","",VLOOKUP(Table356[[#This Row],[Site name]],Table3[],17))</f>
        <v/>
      </c>
      <c r="U172" s="187" t="str">
        <f>IF(VLOOKUP(Table356[[#This Row],[Site name]],Table3[],18)="","",VLOOKUP(Table356[[#This Row],[Site name]],Table3[],18))</f>
        <v/>
      </c>
      <c r="V172" s="197">
        <f>IF(VLOOKUP(Table356[[#This Row],[Site name]],Table3[],19)="","",VLOOKUP(Table356[[#This Row],[Site name]],Table3[],19))</f>
        <v>16036</v>
      </c>
      <c r="W172" t="str">
        <f>IF(VLOOKUP(Table356[[#This Row],[Site name]],Table3[],20)=0,"",VLOOKUP(Table356[[#This Row],[Site name]],Table3[],20))</f>
        <v/>
      </c>
      <c r="X172" t="str">
        <f>IF(VLOOKUP(Table356[[#This Row],[Site name]],Table3[],21)=0,"",VLOOKUP(Table356[[#This Row],[Site name]],Table3[],21))</f>
        <v/>
      </c>
      <c r="Y172" t="str">
        <f>IF(VLOOKUP(Table356[[#This Row],[Site name]],Table3[],22)=0,"",VLOOKUP(Table356[[#This Row],[Site name]],Table3[],22))</f>
        <v/>
      </c>
      <c r="Z172" t="str">
        <f>IF(VLOOKUP(Table356[[#This Row],[Site name]],Table3[],23)=0,"",VLOOKUP(Table356[[#This Row],[Site name]],Table3[],23))</f>
        <v/>
      </c>
      <c r="AA172" t="str">
        <f>IF(VLOOKUP(Table356[[#This Row],[Site name]],Table3[],24)=0,"",VLOOKUP(Table356[[#This Row],[Site name]],Table3[],24))</f>
        <v/>
      </c>
      <c r="AB172" t="str">
        <f>IF(VLOOKUP(Table356[[#This Row],[Site name]],Table3[],25)=0,"",VLOOKUP(Table356[[#This Row],[Site name]],Table3[],25))</f>
        <v/>
      </c>
      <c r="AC172" t="str">
        <f>IF(VLOOKUP(Table356[[#This Row],[Site name]],Table3[],26)=0,"",VLOOKUP(Table356[[#This Row],[Site name]],Table3[],26))</f>
        <v/>
      </c>
      <c r="AD172">
        <f>IF(VLOOKUP(Table356[[#This Row],[Site name]],Table3[],27)=0,"",VLOOKUP(Table356[[#This Row],[Site name]],Table3[],27))</f>
        <v>11</v>
      </c>
      <c r="AE172">
        <f>IF(VLOOKUP(Table356[[#This Row],[Site name]],Table3[],28)=0,"",VLOOKUP(Table356[[#This Row],[Site name]],Table3[],28))</f>
        <v>11</v>
      </c>
      <c r="AF172" t="str">
        <f>IF(VLOOKUP(Table356[[#This Row],[Site name]],Table3[],29)=0,"",VLOOKUP(Table356[[#This Row],[Site name]],Table3[],29))</f>
        <v/>
      </c>
      <c r="AG172" t="str">
        <f>IF(VLOOKUP(Table356[[#This Row],[Site name]],Table3[],30)=0,"",VLOOKUP(Table356[[#This Row],[Site name]],Table3[],30))</f>
        <v/>
      </c>
      <c r="AH172" t="str">
        <f>IF(VLOOKUP(Table356[[#This Row],[Site name]],Table3[],31)=0,"",VLOOKUP(Table356[[#This Row],[Site name]],Table3[],31))</f>
        <v/>
      </c>
      <c r="AI172" t="str">
        <f>IF(VLOOKUP(Table356[[#This Row],[Site name]],Table3[],32)=0,"",VLOOKUP(Table356[[#This Row],[Site name]],Table3[],32))</f>
        <v>Scotch Partners</v>
      </c>
      <c r="AJ172" t="str">
        <f>IF(VLOOKUP(Table356[[#This Row],[Site name]],Table3[],33)=0,"",VLOOKUP(Table356[[#This Row],[Site name]],Table3[],33))</f>
        <v/>
      </c>
      <c r="AK172" t="str">
        <f>IF(VLOOKUP(Table356[[#This Row],[Site name]],Table3[],34)=0,"",VLOOKUP(Table356[[#This Row],[Site name]],Table3[],34))</f>
        <v/>
      </c>
      <c r="AL172" t="str">
        <f>IF(VLOOKUP(Table356[[#This Row],[Site name]],Table3[],35)=0,"",VLOOKUP(Table356[[#This Row],[Site name]],Table3[],35))</f>
        <v/>
      </c>
      <c r="AM172" t="str">
        <f>IF(VLOOKUP(Table356[[#This Row],[Site name]],Table3[],36)=0,"",VLOOKUP(Table356[[#This Row],[Site name]],Table3[],36))</f>
        <v/>
      </c>
      <c r="AN172" t="str">
        <f>IF(VLOOKUP(Table356[[#This Row],[Site name]],Table3[],37)=0,"",VLOOKUP(Table356[[#This Row],[Site name]],Table3[],37))</f>
        <v>Project 98</v>
      </c>
      <c r="AO172" s="188">
        <f>VLOOKUP(Table356[[#This Row],[Site name]],Table3[],38)</f>
        <v>1</v>
      </c>
      <c r="AP172" s="197">
        <f>VLOOKUP(Table356[[#This Row],[Site name]],Table3[],39)</f>
        <v>1</v>
      </c>
    </row>
    <row r="173" spans="2:42">
      <c r="B173" t="s">
        <v>416</v>
      </c>
      <c r="C173" t="s">
        <v>982</v>
      </c>
      <c r="D173">
        <v>590</v>
      </c>
      <c r="E173" t="str">
        <f>IF(VLOOKUP(Table356[[#This Row],[Site name]],Table3[],2)=0,"",VLOOKUP(Table356[[#This Row],[Site name]],Table3[],2))</f>
        <v>Southwark</v>
      </c>
      <c r="F173" t="str">
        <f>IF(VLOOKUP(Table356[[#This Row],[Site name]],Table3[],3)=0,"",VLOOKUP(Table356[[#This Row],[Site name]],Table3[],3))</f>
        <v>SE1 1JJ</v>
      </c>
      <c r="G173" t="str">
        <f>IF(VLOOKUP(Table356[[#This Row],[Site name]],Table3[],4)=0,"",VLOOKUP(Table356[[#This Row],[Site name]],Table3[],4))</f>
        <v>23/AP/0479</v>
      </c>
      <c r="H173" t="str">
        <f>IF(VLOOKUP(Table356[[#This Row],[Site name]],Table3[],5)=0,"",VLOOKUP(Table356[[#This Row],[Site name]],Table3[],5))</f>
        <v>Planning Portal</v>
      </c>
      <c r="I173" s="185" t="str">
        <f>IF(VLOOKUP(Table356[[#This Row],[Site name]],Table3[],6)=0,"",VLOOKUP(Table356[[#This Row],[Site name]],Table3[],6))</f>
        <v>Demolition of existing buildings, part 5-11 storey building.</v>
      </c>
      <c r="J173" s="185">
        <f>IF(VLOOKUP(Table356[[#This Row],[Site name]],Table3[],7)=0,"",VLOOKUP(Table356[[#This Row],[Site name]],Table3[],7))</f>
        <v>44979</v>
      </c>
      <c r="K173" s="185" t="str">
        <f>IF(VLOOKUP(Table356[[#This Row],[Site name]],Table3[],8)=0,"",VLOOKUP(Table356[[#This Row],[Site name]],Table3[],8))</f>
        <v/>
      </c>
      <c r="L173" t="str">
        <f>IF(VLOOKUP(Table356[[#This Row],[Site name]],Table3[],9)=0,"",VLOOKUP(Table356[[#This Row],[Site name]],Table3[],9))</f>
        <v/>
      </c>
      <c r="M173" t="str">
        <f>IF(VLOOKUP(Table356[[#This Row],[Site name]],Table3[],10)=0,"",VLOOKUP(Table356[[#This Row],[Site name]],Table3[],10))</f>
        <v>Residential (inc. student accomodation)</v>
      </c>
      <c r="N173" t="str">
        <f>IF(VLOOKUP(Table356[[#This Row],[Site name]],Table3[],11)=0,"",VLOOKUP(Table356[[#This Row],[Site name]],Table3[],11))</f>
        <v/>
      </c>
      <c r="O173" t="str">
        <f>IF(VLOOKUP(Table356[[#This Row],[Site name]],Table3[],12)=0,"",VLOOKUP(Table356[[#This Row],[Site name]],Table3[],12))</f>
        <v>New Build</v>
      </c>
      <c r="P173" t="str">
        <f>IF(VLOOKUP(Table356[[#This Row],[Site name]],Table3[],13)=0,"",VLOOKUP(Table356[[#This Row],[Site name]],Table3[],13))</f>
        <v/>
      </c>
      <c r="Q173" t="str">
        <f>IF(VLOOKUP(Table356[[#This Row],[Site name]],Table3[],14)=0,"",VLOOKUP(Table356[[#This Row],[Site name]],Table3[],14))</f>
        <v/>
      </c>
      <c r="R173" s="197" t="str">
        <f>IF(VLOOKUP(Table356[[#This Row],[Site name]],Table3[],15)="","",VLOOKUP(Table356[[#This Row],[Site name]],Table3[],15))</f>
        <v/>
      </c>
      <c r="S173" s="197">
        <f>IF(VLOOKUP(Table356[[#This Row],[Site name]],Table3[],16)=0,"",VLOOKUP(Table356[[#This Row],[Site name]],Table3[],16))</f>
        <v>16036</v>
      </c>
      <c r="T173" s="196" t="str">
        <f>IF(VLOOKUP(Table356[[#This Row],[Site name]],Table3[],17)="","",VLOOKUP(Table356[[#This Row],[Site name]],Table3[],17))</f>
        <v/>
      </c>
      <c r="U173" s="187" t="str">
        <f>IF(VLOOKUP(Table356[[#This Row],[Site name]],Table3[],18)="","",VLOOKUP(Table356[[#This Row],[Site name]],Table3[],18))</f>
        <v/>
      </c>
      <c r="V173" s="197">
        <f>IF(VLOOKUP(Table356[[#This Row],[Site name]],Table3[],19)="","",VLOOKUP(Table356[[#This Row],[Site name]],Table3[],19))</f>
        <v>16036</v>
      </c>
      <c r="W173" t="str">
        <f>IF(VLOOKUP(Table356[[#This Row],[Site name]],Table3[],20)=0,"",VLOOKUP(Table356[[#This Row],[Site name]],Table3[],20))</f>
        <v/>
      </c>
      <c r="X173" t="str">
        <f>IF(VLOOKUP(Table356[[#This Row],[Site name]],Table3[],21)=0,"",VLOOKUP(Table356[[#This Row],[Site name]],Table3[],21))</f>
        <v/>
      </c>
      <c r="Y173" t="str">
        <f>IF(VLOOKUP(Table356[[#This Row],[Site name]],Table3[],22)=0,"",VLOOKUP(Table356[[#This Row],[Site name]],Table3[],22))</f>
        <v/>
      </c>
      <c r="Z173" t="str">
        <f>IF(VLOOKUP(Table356[[#This Row],[Site name]],Table3[],23)=0,"",VLOOKUP(Table356[[#This Row],[Site name]],Table3[],23))</f>
        <v/>
      </c>
      <c r="AA173" t="str">
        <f>IF(VLOOKUP(Table356[[#This Row],[Site name]],Table3[],24)=0,"",VLOOKUP(Table356[[#This Row],[Site name]],Table3[],24))</f>
        <v/>
      </c>
      <c r="AB173" t="str">
        <f>IF(VLOOKUP(Table356[[#This Row],[Site name]],Table3[],25)=0,"",VLOOKUP(Table356[[#This Row],[Site name]],Table3[],25))</f>
        <v/>
      </c>
      <c r="AC173" t="str">
        <f>IF(VLOOKUP(Table356[[#This Row],[Site name]],Table3[],26)=0,"",VLOOKUP(Table356[[#This Row],[Site name]],Table3[],26))</f>
        <v/>
      </c>
      <c r="AD173">
        <f>IF(VLOOKUP(Table356[[#This Row],[Site name]],Table3[],27)=0,"",VLOOKUP(Table356[[#This Row],[Site name]],Table3[],27))</f>
        <v>11</v>
      </c>
      <c r="AE173">
        <f>IF(VLOOKUP(Table356[[#This Row],[Site name]],Table3[],28)=0,"",VLOOKUP(Table356[[#This Row],[Site name]],Table3[],28))</f>
        <v>11</v>
      </c>
      <c r="AF173" t="str">
        <f>IF(VLOOKUP(Table356[[#This Row],[Site name]],Table3[],29)=0,"",VLOOKUP(Table356[[#This Row],[Site name]],Table3[],29))</f>
        <v/>
      </c>
      <c r="AG173" t="str">
        <f>IF(VLOOKUP(Table356[[#This Row],[Site name]],Table3[],30)=0,"",VLOOKUP(Table356[[#This Row],[Site name]],Table3[],30))</f>
        <v/>
      </c>
      <c r="AH173" t="str">
        <f>IF(VLOOKUP(Table356[[#This Row],[Site name]],Table3[],31)=0,"",VLOOKUP(Table356[[#This Row],[Site name]],Table3[],31))</f>
        <v/>
      </c>
      <c r="AI173" t="str">
        <f>IF(VLOOKUP(Table356[[#This Row],[Site name]],Table3[],32)=0,"",VLOOKUP(Table356[[#This Row],[Site name]],Table3[],32))</f>
        <v>Scotch Partners</v>
      </c>
      <c r="AJ173" t="str">
        <f>IF(VLOOKUP(Table356[[#This Row],[Site name]],Table3[],33)=0,"",VLOOKUP(Table356[[#This Row],[Site name]],Table3[],33))</f>
        <v/>
      </c>
      <c r="AK173" t="str">
        <f>IF(VLOOKUP(Table356[[#This Row],[Site name]],Table3[],34)=0,"",VLOOKUP(Table356[[#This Row],[Site name]],Table3[],34))</f>
        <v/>
      </c>
      <c r="AL173" t="str">
        <f>IF(VLOOKUP(Table356[[#This Row],[Site name]],Table3[],35)=0,"",VLOOKUP(Table356[[#This Row],[Site name]],Table3[],35))</f>
        <v/>
      </c>
      <c r="AM173" t="str">
        <f>IF(VLOOKUP(Table356[[#This Row],[Site name]],Table3[],36)=0,"",VLOOKUP(Table356[[#This Row],[Site name]],Table3[],36))</f>
        <v/>
      </c>
      <c r="AN173" t="str">
        <f>IF(VLOOKUP(Table356[[#This Row],[Site name]],Table3[],37)=0,"",VLOOKUP(Table356[[#This Row],[Site name]],Table3[],37))</f>
        <v>Project 98</v>
      </c>
      <c r="AO173" s="188">
        <f>VLOOKUP(Table356[[#This Row],[Site name]],Table3[],38)</f>
        <v>1</v>
      </c>
      <c r="AP173" s="197">
        <f>VLOOKUP(Table356[[#This Row],[Site name]],Table3[],39)</f>
        <v>1</v>
      </c>
    </row>
    <row r="174" spans="2:42">
      <c r="B174" t="s">
        <v>417</v>
      </c>
      <c r="C174" t="s">
        <v>982</v>
      </c>
      <c r="D174">
        <v>415</v>
      </c>
      <c r="E174" t="str">
        <f>IF(VLOOKUP(Table356[[#This Row],[Site name]],Table3[],2)=0,"",VLOOKUP(Table356[[#This Row],[Site name]],Table3[],2))</f>
        <v>Westminster</v>
      </c>
      <c r="F174" t="str">
        <f>IF(VLOOKUP(Table356[[#This Row],[Site name]],Table3[],3)=0,"",VLOOKUP(Table356[[#This Row],[Site name]],Table3[],3))</f>
        <v>W1J 5JB</v>
      </c>
      <c r="G174" t="str">
        <f>IF(VLOOKUP(Table356[[#This Row],[Site name]],Table3[],4)=0,"",VLOOKUP(Table356[[#This Row],[Site name]],Table3[],4))</f>
        <v>23/02111/FULL</v>
      </c>
      <c r="H174" t="str">
        <f>IF(VLOOKUP(Table356[[#This Row],[Site name]],Table3[],5)=0,"",VLOOKUP(Table356[[#This Row],[Site name]],Table3[],5))</f>
        <v>Planning Portal</v>
      </c>
      <c r="I174" s="185" t="str">
        <f>IF(VLOOKUP(Table356[[#This Row],[Site name]],Table3[],6)=0,"",VLOOKUP(Table356[[#This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174" s="185">
        <f>IF(VLOOKUP(Table356[[#This Row],[Site name]],Table3[],7)=0,"",VLOOKUP(Table356[[#This Row],[Site name]],Table3[],7))</f>
        <v>45014</v>
      </c>
      <c r="K174" s="185" t="str">
        <f>IF(VLOOKUP(Table356[[#This Row],[Site name]],Table3[],8)=0,"",VLOOKUP(Table356[[#This Row],[Site name]],Table3[],8))</f>
        <v/>
      </c>
      <c r="L174" t="str">
        <f>IF(VLOOKUP(Table356[[#This Row],[Site name]],Table3[],9)=0,"",VLOOKUP(Table356[[#This Row],[Site name]],Table3[],9))</f>
        <v>Pending</v>
      </c>
      <c r="M174" t="str">
        <f>IF(VLOOKUP(Table356[[#This Row],[Site name]],Table3[],10)=0,"",VLOOKUP(Table356[[#This Row],[Site name]],Table3[],10))</f>
        <v>Office &amp; Retail</v>
      </c>
      <c r="N174" t="str">
        <f>IF(VLOOKUP(Table356[[#This Row],[Site name]],Table3[],11)=0,"",VLOOKUP(Table356[[#This Row],[Site name]],Table3[],11))</f>
        <v>No</v>
      </c>
      <c r="O174" t="str">
        <f>IF(VLOOKUP(Table356[[#This Row],[Site name]],Table3[],12)=0,"",VLOOKUP(Table356[[#This Row],[Site name]],Table3[],12))</f>
        <v>Heavy Refurbishment</v>
      </c>
      <c r="P174" t="str">
        <f>IF(VLOOKUP(Table356[[#This Row],[Site name]],Table3[],13)=0,"",VLOOKUP(Table356[[#This Row],[Site name]],Table3[],13))</f>
        <v>1930s</v>
      </c>
      <c r="Q174" t="str">
        <f>IF(VLOOKUP(Table356[[#This Row],[Site name]],Table3[],14)=0,"",VLOOKUP(Table356[[#This Row],[Site name]],Table3[],14))</f>
        <v>Not listed</v>
      </c>
      <c r="R174" s="197">
        <f>IF(VLOOKUP(Table356[[#This Row],[Site name]],Table3[],15)="","",VLOOKUP(Table356[[#This Row],[Site name]],Table3[],15))</f>
        <v>8757</v>
      </c>
      <c r="S174" s="197">
        <f>IF(VLOOKUP(Table356[[#This Row],[Site name]],Table3[],16)=0,"",VLOOKUP(Table356[[#This Row],[Site name]],Table3[],16))</f>
        <v>10148</v>
      </c>
      <c r="T174" s="196">
        <f>IF(VLOOKUP(Table356[[#This Row],[Site name]],Table3[],17)="","",VLOOKUP(Table356[[#This Row],[Site name]],Table3[],17))</f>
        <v>1452</v>
      </c>
      <c r="U174" s="187">
        <f>IF(VLOOKUP(Table356[[#This Row],[Site name]],Table3[],18)="","",VLOOKUP(Table356[[#This Row],[Site name]],Table3[],18))</f>
        <v>0.15884435308895739</v>
      </c>
      <c r="V174" s="197">
        <f>IF(VLOOKUP(Table356[[#This Row],[Site name]],Table3[],19)="","",VLOOKUP(Table356[[#This Row],[Site name]],Table3[],19))</f>
        <v>2843</v>
      </c>
      <c r="W174" t="str">
        <f>IF(VLOOKUP(Table356[[#This Row],[Site name]],Table3[],20)=0,"",VLOOKUP(Table356[[#This Row],[Site name]],Table3[],20))</f>
        <v>New and retained basement</v>
      </c>
      <c r="X174" t="str">
        <f>IF(VLOOKUP(Table356[[#This Row],[Site name]],Table3[],21)=0,"",VLOOKUP(Table356[[#This Row],[Site name]],Table3[],21))</f>
        <v/>
      </c>
      <c r="Y174" t="str">
        <f>IF(VLOOKUP(Table356[[#This Row],[Site name]],Table3[],22)=0,"",VLOOKUP(Table356[[#This Row],[Site name]],Table3[],22))</f>
        <v/>
      </c>
      <c r="Z174" t="str">
        <f>IF(VLOOKUP(Table356[[#This Row],[Site name]],Table3[],23)=0,"",VLOOKUP(Table356[[#This Row],[Site name]],Table3[],23))</f>
        <v/>
      </c>
      <c r="AA174" t="str">
        <f>IF(VLOOKUP(Table356[[#This Row],[Site name]],Table3[],24)=0,"",VLOOKUP(Table356[[#This Row],[Site name]],Table3[],24))</f>
        <v/>
      </c>
      <c r="AB174" t="str">
        <f>IF(VLOOKUP(Table356[[#This Row],[Site name]],Table3[],25)=0,"",VLOOKUP(Table356[[#This Row],[Site name]],Table3[],25))</f>
        <v/>
      </c>
      <c r="AC174">
        <f>IF(VLOOKUP(Table356[[#This Row],[Site name]],Table3[],26)=0,"",VLOOKUP(Table356[[#This Row],[Site name]],Table3[],26))</f>
        <v>9</v>
      </c>
      <c r="AD174">
        <f>IF(VLOOKUP(Table356[[#This Row],[Site name]],Table3[],27)=0,"",VLOOKUP(Table356[[#This Row],[Site name]],Table3[],27))</f>
        <v>10</v>
      </c>
      <c r="AE174">
        <f>IF(VLOOKUP(Table356[[#This Row],[Site name]],Table3[],28)=0,"",VLOOKUP(Table356[[#This Row],[Site name]],Table3[],28))</f>
        <v>8</v>
      </c>
      <c r="AF174">
        <f>IF(VLOOKUP(Table356[[#This Row],[Site name]],Table3[],29)=0,"",VLOOKUP(Table356[[#This Row],[Site name]],Table3[],29))</f>
        <v>1</v>
      </c>
      <c r="AG174">
        <f>IF(VLOOKUP(Table356[[#This Row],[Site name]],Table3[],30)=0,"",VLOOKUP(Table356[[#This Row],[Site name]],Table3[],30))</f>
        <v>8</v>
      </c>
      <c r="AH174" t="str">
        <f>IF(VLOOKUP(Table356[[#This Row],[Site name]],Table3[],31)=0,"",VLOOKUP(Table356[[#This Row],[Site name]],Table3[],31))</f>
        <v/>
      </c>
      <c r="AI174" t="str">
        <f>IF(VLOOKUP(Table356[[#This Row],[Site name]],Table3[],32)=0,"",VLOOKUP(Table356[[#This Row],[Site name]],Table3[],32))</f>
        <v>Elliott Wood</v>
      </c>
      <c r="AJ174" t="str">
        <f>IF(VLOOKUP(Table356[[#This Row],[Site name]],Table3[],33)=0,"",VLOOKUP(Table356[[#This Row],[Site name]],Table3[],33))</f>
        <v>Elliot Wood</v>
      </c>
      <c r="AK174" t="str">
        <f>IF(VLOOKUP(Table356[[#This Row],[Site name]],Table3[],34)=0,"",VLOOKUP(Table356[[#This Row],[Site name]],Table3[],34))</f>
        <v>AECOM</v>
      </c>
      <c r="AL174" t="str">
        <f>IF(VLOOKUP(Table356[[#This Row],[Site name]],Table3[],35)=0,"",VLOOKUP(Table356[[#This Row],[Site name]],Table3[],35))</f>
        <v>EPR Architects</v>
      </c>
      <c r="AM174" t="str">
        <f>IF(VLOOKUP(Table356[[#This Row],[Site name]],Table3[],36)=0,"",VLOOKUP(Table356[[#This Row],[Site name]],Table3[],36))</f>
        <v>One Click LCA</v>
      </c>
      <c r="AN174" t="str">
        <f>IF(VLOOKUP(Table356[[#This Row],[Site name]],Table3[],37)=0,"",VLOOKUP(Table356[[#This Row],[Site name]],Table3[],37))</f>
        <v>Project 99</v>
      </c>
      <c r="AO174" s="188">
        <f>VLOOKUP(Table356[[#This Row],[Site name]],Table3[],38)</f>
        <v>0.16581020897567661</v>
      </c>
      <c r="AP174" s="197">
        <f>VLOOKUP(Table356[[#This Row],[Site name]],Table3[],39)</f>
        <v>3</v>
      </c>
    </row>
    <row r="175" spans="2:42">
      <c r="B175" t="s">
        <v>417</v>
      </c>
      <c r="C175" t="s">
        <v>983</v>
      </c>
      <c r="D175">
        <v>405</v>
      </c>
      <c r="E175" t="str">
        <f>IF(VLOOKUP(Table356[[#This Row],[Site name]],Table3[],2)=0,"",VLOOKUP(Table356[[#This Row],[Site name]],Table3[],2))</f>
        <v>Westminster</v>
      </c>
      <c r="F175" t="str">
        <f>IF(VLOOKUP(Table356[[#This Row],[Site name]],Table3[],3)=0,"",VLOOKUP(Table356[[#This Row],[Site name]],Table3[],3))</f>
        <v>W1J 5JB</v>
      </c>
      <c r="G175" t="str">
        <f>IF(VLOOKUP(Table356[[#This Row],[Site name]],Table3[],4)=0,"",VLOOKUP(Table356[[#This Row],[Site name]],Table3[],4))</f>
        <v>23/02111/FULL</v>
      </c>
      <c r="H175" t="str">
        <f>IF(VLOOKUP(Table356[[#This Row],[Site name]],Table3[],5)=0,"",VLOOKUP(Table356[[#This Row],[Site name]],Table3[],5))</f>
        <v>Planning Portal</v>
      </c>
      <c r="I175" s="185" t="str">
        <f>IF(VLOOKUP(Table356[[#This Row],[Site name]],Table3[],6)=0,"",VLOOKUP(Table356[[#This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175" s="185">
        <f>IF(VLOOKUP(Table356[[#This Row],[Site name]],Table3[],7)=0,"",VLOOKUP(Table356[[#This Row],[Site name]],Table3[],7))</f>
        <v>45014</v>
      </c>
      <c r="K175" s="185" t="str">
        <f>IF(VLOOKUP(Table356[[#This Row],[Site name]],Table3[],8)=0,"",VLOOKUP(Table356[[#This Row],[Site name]],Table3[],8))</f>
        <v/>
      </c>
      <c r="L175" t="str">
        <f>IF(VLOOKUP(Table356[[#This Row],[Site name]],Table3[],9)=0,"",VLOOKUP(Table356[[#This Row],[Site name]],Table3[],9))</f>
        <v>Pending</v>
      </c>
      <c r="M175" t="str">
        <f>IF(VLOOKUP(Table356[[#This Row],[Site name]],Table3[],10)=0,"",VLOOKUP(Table356[[#This Row],[Site name]],Table3[],10))</f>
        <v>Office &amp; Retail</v>
      </c>
      <c r="N175" t="str">
        <f>IF(VLOOKUP(Table356[[#This Row],[Site name]],Table3[],11)=0,"",VLOOKUP(Table356[[#This Row],[Site name]],Table3[],11))</f>
        <v>No</v>
      </c>
      <c r="O175" t="str">
        <f>IF(VLOOKUP(Table356[[#This Row],[Site name]],Table3[],12)=0,"",VLOOKUP(Table356[[#This Row],[Site name]],Table3[],12))</f>
        <v>Heavy Refurbishment</v>
      </c>
      <c r="P175" t="str">
        <f>IF(VLOOKUP(Table356[[#This Row],[Site name]],Table3[],13)=0,"",VLOOKUP(Table356[[#This Row],[Site name]],Table3[],13))</f>
        <v>1930s</v>
      </c>
      <c r="Q175" t="str">
        <f>IF(VLOOKUP(Table356[[#This Row],[Site name]],Table3[],14)=0,"",VLOOKUP(Table356[[#This Row],[Site name]],Table3[],14))</f>
        <v>Not listed</v>
      </c>
      <c r="R175" s="197">
        <f>IF(VLOOKUP(Table356[[#This Row],[Site name]],Table3[],15)="","",VLOOKUP(Table356[[#This Row],[Site name]],Table3[],15))</f>
        <v>8757</v>
      </c>
      <c r="S175" s="197">
        <f>IF(VLOOKUP(Table356[[#This Row],[Site name]],Table3[],16)=0,"",VLOOKUP(Table356[[#This Row],[Site name]],Table3[],16))</f>
        <v>10148</v>
      </c>
      <c r="T175" s="196">
        <f>IF(VLOOKUP(Table356[[#This Row],[Site name]],Table3[],17)="","",VLOOKUP(Table356[[#This Row],[Site name]],Table3[],17))</f>
        <v>1452</v>
      </c>
      <c r="U175" s="187">
        <f>IF(VLOOKUP(Table356[[#This Row],[Site name]],Table3[],18)="","",VLOOKUP(Table356[[#This Row],[Site name]],Table3[],18))</f>
        <v>0.15884435308895739</v>
      </c>
      <c r="V175" s="197">
        <f>IF(VLOOKUP(Table356[[#This Row],[Site name]],Table3[],19)="","",VLOOKUP(Table356[[#This Row],[Site name]],Table3[],19))</f>
        <v>2843</v>
      </c>
      <c r="W175" t="str">
        <f>IF(VLOOKUP(Table356[[#This Row],[Site name]],Table3[],20)=0,"",VLOOKUP(Table356[[#This Row],[Site name]],Table3[],20))</f>
        <v>New and retained basement</v>
      </c>
      <c r="X175" t="str">
        <f>IF(VLOOKUP(Table356[[#This Row],[Site name]],Table3[],21)=0,"",VLOOKUP(Table356[[#This Row],[Site name]],Table3[],21))</f>
        <v/>
      </c>
      <c r="Y175" t="str">
        <f>IF(VLOOKUP(Table356[[#This Row],[Site name]],Table3[],22)=0,"",VLOOKUP(Table356[[#This Row],[Site name]],Table3[],22))</f>
        <v/>
      </c>
      <c r="Z175" t="str">
        <f>IF(VLOOKUP(Table356[[#This Row],[Site name]],Table3[],23)=0,"",VLOOKUP(Table356[[#This Row],[Site name]],Table3[],23))</f>
        <v/>
      </c>
      <c r="AA175" t="str">
        <f>IF(VLOOKUP(Table356[[#This Row],[Site name]],Table3[],24)=0,"",VLOOKUP(Table356[[#This Row],[Site name]],Table3[],24))</f>
        <v/>
      </c>
      <c r="AB175" t="str">
        <f>IF(VLOOKUP(Table356[[#This Row],[Site name]],Table3[],25)=0,"",VLOOKUP(Table356[[#This Row],[Site name]],Table3[],25))</f>
        <v/>
      </c>
      <c r="AC175">
        <f>IF(VLOOKUP(Table356[[#This Row],[Site name]],Table3[],26)=0,"",VLOOKUP(Table356[[#This Row],[Site name]],Table3[],26))</f>
        <v>9</v>
      </c>
      <c r="AD175">
        <f>IF(VLOOKUP(Table356[[#This Row],[Site name]],Table3[],27)=0,"",VLOOKUP(Table356[[#This Row],[Site name]],Table3[],27))</f>
        <v>10</v>
      </c>
      <c r="AE175">
        <f>IF(VLOOKUP(Table356[[#This Row],[Site name]],Table3[],28)=0,"",VLOOKUP(Table356[[#This Row],[Site name]],Table3[],28))</f>
        <v>8</v>
      </c>
      <c r="AF175">
        <f>IF(VLOOKUP(Table356[[#This Row],[Site name]],Table3[],29)=0,"",VLOOKUP(Table356[[#This Row],[Site name]],Table3[],29))</f>
        <v>1</v>
      </c>
      <c r="AG175">
        <f>IF(VLOOKUP(Table356[[#This Row],[Site name]],Table3[],30)=0,"",VLOOKUP(Table356[[#This Row],[Site name]],Table3[],30))</f>
        <v>8</v>
      </c>
      <c r="AH175" t="str">
        <f>IF(VLOOKUP(Table356[[#This Row],[Site name]],Table3[],31)=0,"",VLOOKUP(Table356[[#This Row],[Site name]],Table3[],31))</f>
        <v/>
      </c>
      <c r="AI175" t="str">
        <f>IF(VLOOKUP(Table356[[#This Row],[Site name]],Table3[],32)=0,"",VLOOKUP(Table356[[#This Row],[Site name]],Table3[],32))</f>
        <v>Elliott Wood</v>
      </c>
      <c r="AJ175" t="str">
        <f>IF(VLOOKUP(Table356[[#This Row],[Site name]],Table3[],33)=0,"",VLOOKUP(Table356[[#This Row],[Site name]],Table3[],33))</f>
        <v>Elliot Wood</v>
      </c>
      <c r="AK175" t="str">
        <f>IF(VLOOKUP(Table356[[#This Row],[Site name]],Table3[],34)=0,"",VLOOKUP(Table356[[#This Row],[Site name]],Table3[],34))</f>
        <v>AECOM</v>
      </c>
      <c r="AL175" t="str">
        <f>IF(VLOOKUP(Table356[[#This Row],[Site name]],Table3[],35)=0,"",VLOOKUP(Table356[[#This Row],[Site name]],Table3[],35))</f>
        <v>EPR Architects</v>
      </c>
      <c r="AM175" t="str">
        <f>IF(VLOOKUP(Table356[[#This Row],[Site name]],Table3[],36)=0,"",VLOOKUP(Table356[[#This Row],[Site name]],Table3[],36))</f>
        <v>One Click LCA</v>
      </c>
      <c r="AN175" t="str">
        <f>IF(VLOOKUP(Table356[[#This Row],[Site name]],Table3[],37)=0,"",VLOOKUP(Table356[[#This Row],[Site name]],Table3[],37))</f>
        <v>Project 99</v>
      </c>
      <c r="AO175" s="188">
        <f>VLOOKUP(Table356[[#This Row],[Site name]],Table3[],38)</f>
        <v>0.16581020897567661</v>
      </c>
      <c r="AP175" s="197">
        <f>VLOOKUP(Table356[[#This Row],[Site name]],Table3[],39)</f>
        <v>3</v>
      </c>
    </row>
    <row r="176" spans="2:42">
      <c r="B176" t="s">
        <v>419</v>
      </c>
      <c r="C176" t="s">
        <v>982</v>
      </c>
      <c r="D176">
        <v>867</v>
      </c>
      <c r="E176" t="str">
        <f>IF(VLOOKUP(Table356[[#This Row],[Site name]],Table3[],2)=0,"",VLOOKUP(Table356[[#This Row],[Site name]],Table3[],2))</f>
        <v>City of London</v>
      </c>
      <c r="F176" t="str">
        <f>IF(VLOOKUP(Table356[[#This Row],[Site name]],Table3[],3)=0,"",VLOOKUP(Table356[[#This Row],[Site name]],Table3[],3))</f>
        <v>EC2M 7PY</v>
      </c>
      <c r="G176" t="str">
        <f>IF(VLOOKUP(Table356[[#This Row],[Site name]],Table3[],4)=0,"",VLOOKUP(Table356[[#This Row],[Site name]],Table3[],4))</f>
        <v>23/00453/FULEIA</v>
      </c>
      <c r="H176" t="str">
        <f>IF(VLOOKUP(Table356[[#This Row],[Site name]],Table3[],5)=0,"",VLOOKUP(Table356[[#This Row],[Site name]],Table3[],5))</f>
        <v>Planning Portal</v>
      </c>
      <c r="I176" s="185" t="str">
        <f>IF(VLOOKUP(Table356[[#This Row],[Site name]],Table3[],6)=0,"",VLOOKUP(Table356[[#This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176" s="185">
        <f>IF(VLOOKUP(Table356[[#This Row],[Site name]],Table3[],7)=0,"",VLOOKUP(Table356[[#This Row],[Site name]],Table3[],7))</f>
        <v>45048</v>
      </c>
      <c r="K176" s="185" t="str">
        <f>IF(VLOOKUP(Table356[[#This Row],[Site name]],Table3[],8)=0,"",VLOOKUP(Table356[[#This Row],[Site name]],Table3[],8))</f>
        <v/>
      </c>
      <c r="L176" t="str">
        <f>IF(VLOOKUP(Table356[[#This Row],[Site name]],Table3[],9)=0,"",VLOOKUP(Table356[[#This Row],[Site name]],Table3[],9))</f>
        <v>Pending</v>
      </c>
      <c r="M176" t="str">
        <f>IF(VLOOKUP(Table356[[#This Row],[Site name]],Table3[],10)=0,"",VLOOKUP(Table356[[#This Row],[Site name]],Table3[],10))</f>
        <v/>
      </c>
      <c r="N176" t="str">
        <f>IF(VLOOKUP(Table356[[#This Row],[Site name]],Table3[],11)=0,"",VLOOKUP(Table356[[#This Row],[Site name]],Table3[],11))</f>
        <v>No</v>
      </c>
      <c r="O176" t="str">
        <f>IF(VLOOKUP(Table356[[#This Row],[Site name]],Table3[],12)=0,"",VLOOKUP(Table356[[#This Row],[Site name]],Table3[],12))</f>
        <v>Heavy Refurbishment</v>
      </c>
      <c r="P176" t="str">
        <f>IF(VLOOKUP(Table356[[#This Row],[Site name]],Table3[],13)=0,"",VLOOKUP(Table356[[#This Row],[Site name]],Table3[],13))</f>
        <v>1880s</v>
      </c>
      <c r="Q176" t="str">
        <f>IF(VLOOKUP(Table356[[#This Row],[Site name]],Table3[],14)=0,"",VLOOKUP(Table356[[#This Row],[Site name]],Table3[],14))</f>
        <v>Grade II*</v>
      </c>
      <c r="R176" s="197">
        <f>IF(VLOOKUP(Table356[[#This Row],[Site name]],Table3[],15)="","",VLOOKUP(Table356[[#This Row],[Site name]],Table3[],15))</f>
        <v>40869</v>
      </c>
      <c r="S176" s="197">
        <f>IF(VLOOKUP(Table356[[#This Row],[Site name]],Table3[],16)=0,"",VLOOKUP(Table356[[#This Row],[Site name]],Table3[],16))</f>
        <v>151394</v>
      </c>
      <c r="T176" s="196">
        <f>IF(VLOOKUP(Table356[[#This Row],[Site name]],Table3[],17)="","",VLOOKUP(Table356[[#This Row],[Site name]],Table3[],17))</f>
        <v>22443</v>
      </c>
      <c r="U176" s="187">
        <f>IF(VLOOKUP(Table356[[#This Row],[Site name]],Table3[],18)="","",VLOOKUP(Table356[[#This Row],[Site name]],Table3[],18))</f>
        <v>2.7043725072793561</v>
      </c>
      <c r="V176" s="197">
        <f>IF(VLOOKUP(Table356[[#This Row],[Site name]],Table3[],19)="","",VLOOKUP(Table356[[#This Row],[Site name]],Table3[],19))</f>
        <v>132968</v>
      </c>
      <c r="W176" t="str">
        <f>IF(VLOOKUP(Table356[[#This Row],[Site name]],Table3[],20)=0,"",VLOOKUP(Table356[[#This Row],[Site name]],Table3[],20))</f>
        <v>No new basement</v>
      </c>
      <c r="X176" t="str">
        <f>IF(VLOOKUP(Table356[[#This Row],[Site name]],Table3[],21)=0,"",VLOOKUP(Table356[[#This Row],[Site name]],Table3[],21))</f>
        <v/>
      </c>
      <c r="Y176" t="str">
        <f>IF(VLOOKUP(Table356[[#This Row],[Site name]],Table3[],22)=0,"",VLOOKUP(Table356[[#This Row],[Site name]],Table3[],22))</f>
        <v/>
      </c>
      <c r="Z176" t="str">
        <f>IF(VLOOKUP(Table356[[#This Row],[Site name]],Table3[],23)=0,"",VLOOKUP(Table356[[#This Row],[Site name]],Table3[],23))</f>
        <v/>
      </c>
      <c r="AA176" t="str">
        <f>IF(VLOOKUP(Table356[[#This Row],[Site name]],Table3[],24)=0,"",VLOOKUP(Table356[[#This Row],[Site name]],Table3[],24))</f>
        <v/>
      </c>
      <c r="AB176" t="str">
        <f>IF(VLOOKUP(Table356[[#This Row],[Site name]],Table3[],25)=0,"",VLOOKUP(Table356[[#This Row],[Site name]],Table3[],25))</f>
        <v/>
      </c>
      <c r="AC176">
        <f>IF(VLOOKUP(Table356[[#This Row],[Site name]],Table3[],26)=0,"",VLOOKUP(Table356[[#This Row],[Site name]],Table3[],26))</f>
        <v>10</v>
      </c>
      <c r="AD176">
        <f>IF(VLOOKUP(Table356[[#This Row],[Site name]],Table3[],27)=0,"",VLOOKUP(Table356[[#This Row],[Site name]],Table3[],27))</f>
        <v>24</v>
      </c>
      <c r="AE176">
        <f>IF(VLOOKUP(Table356[[#This Row],[Site name]],Table3[],28)=0,"",VLOOKUP(Table356[[#This Row],[Site name]],Table3[],28))</f>
        <v>22</v>
      </c>
      <c r="AF176">
        <f>IF(VLOOKUP(Table356[[#This Row],[Site name]],Table3[],29)=0,"",VLOOKUP(Table356[[#This Row],[Site name]],Table3[],29))</f>
        <v>14</v>
      </c>
      <c r="AG176" t="str">
        <f>IF(VLOOKUP(Table356[[#This Row],[Site name]],Table3[],30)=0,"",VLOOKUP(Table356[[#This Row],[Site name]],Table3[],30))</f>
        <v/>
      </c>
      <c r="AH176" t="str">
        <f>IF(VLOOKUP(Table356[[#This Row],[Site name]],Table3[],31)=0,"",VLOOKUP(Table356[[#This Row],[Site name]],Table3[],31))</f>
        <v/>
      </c>
      <c r="AI176" t="str">
        <f>IF(VLOOKUP(Table356[[#This Row],[Site name]],Table3[],32)=0,"",VLOOKUP(Table356[[#This Row],[Site name]],Table3[],32))</f>
        <v>WSP</v>
      </c>
      <c r="AJ176" t="str">
        <f>IF(VLOOKUP(Table356[[#This Row],[Site name]],Table3[],33)=0,"",VLOOKUP(Table356[[#This Row],[Site name]],Table3[],33))</f>
        <v>WSP</v>
      </c>
      <c r="AK176" t="str">
        <f>IF(VLOOKUP(Table356[[#This Row],[Site name]],Table3[],34)=0,"",VLOOKUP(Table356[[#This Row],[Site name]],Table3[],34))</f>
        <v>WSP</v>
      </c>
      <c r="AL176" t="str">
        <f>IF(VLOOKUP(Table356[[#This Row],[Site name]],Table3[],35)=0,"",VLOOKUP(Table356[[#This Row],[Site name]],Table3[],35))</f>
        <v>Herzog &amp; de Meuron</v>
      </c>
      <c r="AM176" t="str">
        <f>IF(VLOOKUP(Table356[[#This Row],[Site name]],Table3[],36)=0,"",VLOOKUP(Table356[[#This Row],[Site name]],Table3[],36))</f>
        <v>One Click LCA</v>
      </c>
      <c r="AN176" t="str">
        <f>IF(VLOOKUP(Table356[[#This Row],[Site name]],Table3[],37)=0,"",VLOOKUP(Table356[[#This Row],[Site name]],Table3[],37))</f>
        <v>Project 100</v>
      </c>
      <c r="AO176" s="188">
        <f>VLOOKUP(Table356[[#This Row],[Site name]],Table3[],38)</f>
        <v>0.5491448285986934</v>
      </c>
      <c r="AP176" s="197">
        <f>VLOOKUP(Table356[[#This Row],[Site name]],Table3[],39)</f>
        <v>3</v>
      </c>
    </row>
    <row r="177" spans="2:42">
      <c r="B177" t="s">
        <v>419</v>
      </c>
      <c r="C177" t="s">
        <v>983</v>
      </c>
      <c r="D177">
        <v>801</v>
      </c>
      <c r="E177" t="str">
        <f>IF(VLOOKUP(Table356[[#This Row],[Site name]],Table3[],2)=0,"",VLOOKUP(Table356[[#This Row],[Site name]],Table3[],2))</f>
        <v>City of London</v>
      </c>
      <c r="F177" t="str">
        <f>IF(VLOOKUP(Table356[[#This Row],[Site name]],Table3[],3)=0,"",VLOOKUP(Table356[[#This Row],[Site name]],Table3[],3))</f>
        <v>EC2M 7PY</v>
      </c>
      <c r="G177" t="str">
        <f>IF(VLOOKUP(Table356[[#This Row],[Site name]],Table3[],4)=0,"",VLOOKUP(Table356[[#This Row],[Site name]],Table3[],4))</f>
        <v>23/00453/FULEIA</v>
      </c>
      <c r="H177" t="str">
        <f>IF(VLOOKUP(Table356[[#This Row],[Site name]],Table3[],5)=0,"",VLOOKUP(Table356[[#This Row],[Site name]],Table3[],5))</f>
        <v>Planning Portal</v>
      </c>
      <c r="I177" s="185" t="str">
        <f>IF(VLOOKUP(Table356[[#This Row],[Site name]],Table3[],6)=0,"",VLOOKUP(Table356[[#This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177" s="185">
        <f>IF(VLOOKUP(Table356[[#This Row],[Site name]],Table3[],7)=0,"",VLOOKUP(Table356[[#This Row],[Site name]],Table3[],7))</f>
        <v>45048</v>
      </c>
      <c r="K177" s="185" t="str">
        <f>IF(VLOOKUP(Table356[[#This Row],[Site name]],Table3[],8)=0,"",VLOOKUP(Table356[[#This Row],[Site name]],Table3[],8))</f>
        <v/>
      </c>
      <c r="L177" t="str">
        <f>IF(VLOOKUP(Table356[[#This Row],[Site name]],Table3[],9)=0,"",VLOOKUP(Table356[[#This Row],[Site name]],Table3[],9))</f>
        <v>Pending</v>
      </c>
      <c r="M177" t="str">
        <f>IF(VLOOKUP(Table356[[#This Row],[Site name]],Table3[],10)=0,"",VLOOKUP(Table356[[#This Row],[Site name]],Table3[],10))</f>
        <v/>
      </c>
      <c r="N177" t="str">
        <f>IF(VLOOKUP(Table356[[#This Row],[Site name]],Table3[],11)=0,"",VLOOKUP(Table356[[#This Row],[Site name]],Table3[],11))</f>
        <v>No</v>
      </c>
      <c r="O177" t="str">
        <f>IF(VLOOKUP(Table356[[#This Row],[Site name]],Table3[],12)=0,"",VLOOKUP(Table356[[#This Row],[Site name]],Table3[],12))</f>
        <v>Heavy Refurbishment</v>
      </c>
      <c r="P177" t="str">
        <f>IF(VLOOKUP(Table356[[#This Row],[Site name]],Table3[],13)=0,"",VLOOKUP(Table356[[#This Row],[Site name]],Table3[],13))</f>
        <v>1880s</v>
      </c>
      <c r="Q177" t="str">
        <f>IF(VLOOKUP(Table356[[#This Row],[Site name]],Table3[],14)=0,"",VLOOKUP(Table356[[#This Row],[Site name]],Table3[],14))</f>
        <v>Grade II*</v>
      </c>
      <c r="R177" s="197">
        <f>IF(VLOOKUP(Table356[[#This Row],[Site name]],Table3[],15)="","",VLOOKUP(Table356[[#This Row],[Site name]],Table3[],15))</f>
        <v>40869</v>
      </c>
      <c r="S177" s="197">
        <f>IF(VLOOKUP(Table356[[#This Row],[Site name]],Table3[],16)=0,"",VLOOKUP(Table356[[#This Row],[Site name]],Table3[],16))</f>
        <v>151394</v>
      </c>
      <c r="T177" s="196">
        <f>IF(VLOOKUP(Table356[[#This Row],[Site name]],Table3[],17)="","",VLOOKUP(Table356[[#This Row],[Site name]],Table3[],17))</f>
        <v>22443</v>
      </c>
      <c r="U177" s="187">
        <f>IF(VLOOKUP(Table356[[#This Row],[Site name]],Table3[],18)="","",VLOOKUP(Table356[[#This Row],[Site name]],Table3[],18))</f>
        <v>2.7043725072793561</v>
      </c>
      <c r="V177" s="197">
        <f>IF(VLOOKUP(Table356[[#This Row],[Site name]],Table3[],19)="","",VLOOKUP(Table356[[#This Row],[Site name]],Table3[],19))</f>
        <v>132968</v>
      </c>
      <c r="W177" t="str">
        <f>IF(VLOOKUP(Table356[[#This Row],[Site name]],Table3[],20)=0,"",VLOOKUP(Table356[[#This Row],[Site name]],Table3[],20))</f>
        <v>No new basement</v>
      </c>
      <c r="X177" t="str">
        <f>IF(VLOOKUP(Table356[[#This Row],[Site name]],Table3[],21)=0,"",VLOOKUP(Table356[[#This Row],[Site name]],Table3[],21))</f>
        <v/>
      </c>
      <c r="Y177" t="str">
        <f>IF(VLOOKUP(Table356[[#This Row],[Site name]],Table3[],22)=0,"",VLOOKUP(Table356[[#This Row],[Site name]],Table3[],22))</f>
        <v/>
      </c>
      <c r="Z177" t="str">
        <f>IF(VLOOKUP(Table356[[#This Row],[Site name]],Table3[],23)=0,"",VLOOKUP(Table356[[#This Row],[Site name]],Table3[],23))</f>
        <v/>
      </c>
      <c r="AA177" t="str">
        <f>IF(VLOOKUP(Table356[[#This Row],[Site name]],Table3[],24)=0,"",VLOOKUP(Table356[[#This Row],[Site name]],Table3[],24))</f>
        <v/>
      </c>
      <c r="AB177" t="str">
        <f>IF(VLOOKUP(Table356[[#This Row],[Site name]],Table3[],25)=0,"",VLOOKUP(Table356[[#This Row],[Site name]],Table3[],25))</f>
        <v/>
      </c>
      <c r="AC177">
        <f>IF(VLOOKUP(Table356[[#This Row],[Site name]],Table3[],26)=0,"",VLOOKUP(Table356[[#This Row],[Site name]],Table3[],26))</f>
        <v>10</v>
      </c>
      <c r="AD177">
        <f>IF(VLOOKUP(Table356[[#This Row],[Site name]],Table3[],27)=0,"",VLOOKUP(Table356[[#This Row],[Site name]],Table3[],27))</f>
        <v>24</v>
      </c>
      <c r="AE177">
        <f>IF(VLOOKUP(Table356[[#This Row],[Site name]],Table3[],28)=0,"",VLOOKUP(Table356[[#This Row],[Site name]],Table3[],28))</f>
        <v>22</v>
      </c>
      <c r="AF177">
        <f>IF(VLOOKUP(Table356[[#This Row],[Site name]],Table3[],29)=0,"",VLOOKUP(Table356[[#This Row],[Site name]],Table3[],29))</f>
        <v>14</v>
      </c>
      <c r="AG177" t="str">
        <f>IF(VLOOKUP(Table356[[#This Row],[Site name]],Table3[],30)=0,"",VLOOKUP(Table356[[#This Row],[Site name]],Table3[],30))</f>
        <v/>
      </c>
      <c r="AH177" t="str">
        <f>IF(VLOOKUP(Table356[[#This Row],[Site name]],Table3[],31)=0,"",VLOOKUP(Table356[[#This Row],[Site name]],Table3[],31))</f>
        <v/>
      </c>
      <c r="AI177" t="str">
        <f>IF(VLOOKUP(Table356[[#This Row],[Site name]],Table3[],32)=0,"",VLOOKUP(Table356[[#This Row],[Site name]],Table3[],32))</f>
        <v>WSP</v>
      </c>
      <c r="AJ177" t="str">
        <f>IF(VLOOKUP(Table356[[#This Row],[Site name]],Table3[],33)=0,"",VLOOKUP(Table356[[#This Row],[Site name]],Table3[],33))</f>
        <v>WSP</v>
      </c>
      <c r="AK177" t="str">
        <f>IF(VLOOKUP(Table356[[#This Row],[Site name]],Table3[],34)=0,"",VLOOKUP(Table356[[#This Row],[Site name]],Table3[],34))</f>
        <v>WSP</v>
      </c>
      <c r="AL177" t="str">
        <f>IF(VLOOKUP(Table356[[#This Row],[Site name]],Table3[],35)=0,"",VLOOKUP(Table356[[#This Row],[Site name]],Table3[],35))</f>
        <v>Herzog &amp; de Meuron</v>
      </c>
      <c r="AM177" t="str">
        <f>IF(VLOOKUP(Table356[[#This Row],[Site name]],Table3[],36)=0,"",VLOOKUP(Table356[[#This Row],[Site name]],Table3[],36))</f>
        <v>One Click LCA</v>
      </c>
      <c r="AN177" t="str">
        <f>IF(VLOOKUP(Table356[[#This Row],[Site name]],Table3[],37)=0,"",VLOOKUP(Table356[[#This Row],[Site name]],Table3[],37))</f>
        <v>Project 100</v>
      </c>
      <c r="AO177" s="188">
        <f>VLOOKUP(Table356[[#This Row],[Site name]],Table3[],38)</f>
        <v>0.5491448285986934</v>
      </c>
      <c r="AP177" s="197">
        <f>VLOOKUP(Table356[[#This Row],[Site name]],Table3[],39)</f>
        <v>3</v>
      </c>
    </row>
    <row r="178" spans="2:42">
      <c r="B178" t="s">
        <v>421</v>
      </c>
      <c r="C178" t="s">
        <v>982</v>
      </c>
      <c r="D178">
        <v>652</v>
      </c>
      <c r="E178" t="str">
        <f>IF(VLOOKUP(Table356[[#This Row],[Site name]],Table3[],2)=0,"",VLOOKUP(Table356[[#This Row],[Site name]],Table3[],2))</f>
        <v>Hammersmith and Fulham</v>
      </c>
      <c r="F178" t="str">
        <f>IF(VLOOKUP(Table356[[#This Row],[Site name]],Table3[],3)=0,"",VLOOKUP(Table356[[#This Row],[Site name]],Table3[],3))</f>
        <v>W14 8UX</v>
      </c>
      <c r="G178" t="str">
        <f>IF(VLOOKUP(Table356[[#This Row],[Site name]],Table3[],4)=0,"",VLOOKUP(Table356[[#This Row],[Site name]],Table3[],4))</f>
        <v>2021/04167/FUL</v>
      </c>
      <c r="H178" t="str">
        <f>IF(VLOOKUP(Table356[[#This Row],[Site name]],Table3[],5)=0,"",VLOOKUP(Table356[[#This Row],[Site name]],Table3[],5))</f>
        <v>Planning Portal</v>
      </c>
      <c r="I178" s="185" t="str">
        <f>IF(VLOOKUP(Table356[[#This Row],[Site name]],Table3[],6)=0,"",VLOOKUP(Table356[[#This Row],[Site name]],Table3[],6))</f>
        <v>All floors and internal structures (floor, ramps, princ. And sec. stair cores) demolished, elevation re-clad and re-glazed from ground to level 4, façade to retained structure replaced</v>
      </c>
      <c r="J178" s="185">
        <f>IF(VLOOKUP(Table356[[#This Row],[Site name]],Table3[],7)=0,"",VLOOKUP(Table356[[#This Row],[Site name]],Table3[],7))</f>
        <v>44559</v>
      </c>
      <c r="K178" s="185" t="str">
        <f>IF(VLOOKUP(Table356[[#This Row],[Site name]],Table3[],8)=0,"",VLOOKUP(Table356[[#This Row],[Site name]],Table3[],8))</f>
        <v/>
      </c>
      <c r="L178" t="str">
        <f>IF(VLOOKUP(Table356[[#This Row],[Site name]],Table3[],9)=0,"",VLOOKUP(Table356[[#This Row],[Site name]],Table3[],9))</f>
        <v/>
      </c>
      <c r="M178" t="str">
        <f>IF(VLOOKUP(Table356[[#This Row],[Site name]],Table3[],10)=0,"",VLOOKUP(Table356[[#This Row],[Site name]],Table3[],10))</f>
        <v>Hotel</v>
      </c>
      <c r="N178" t="str">
        <f>IF(VLOOKUP(Table356[[#This Row],[Site name]],Table3[],11)=0,"",VLOOKUP(Table356[[#This Row],[Site name]],Table3[],11))</f>
        <v>Yes</v>
      </c>
      <c r="O178" t="str">
        <f>IF(VLOOKUP(Table356[[#This Row],[Site name]],Table3[],12)=0,"",VLOOKUP(Table356[[#This Row],[Site name]],Table3[],12))</f>
        <v>Substructure and/or Façade Retained</v>
      </c>
      <c r="P178" t="str">
        <f>IF(VLOOKUP(Table356[[#This Row],[Site name]],Table3[],13)=0,"",VLOOKUP(Table356[[#This Row],[Site name]],Table3[],13))</f>
        <v>1930s</v>
      </c>
      <c r="Q178" t="str">
        <f>IF(VLOOKUP(Table356[[#This Row],[Site name]],Table3[],14)=0,"",VLOOKUP(Table356[[#This Row],[Site name]],Table3[],14))</f>
        <v>Grade II</v>
      </c>
      <c r="R178" s="197" t="str">
        <f>IF(VLOOKUP(Table356[[#This Row],[Site name]],Table3[],15)="","",VLOOKUP(Table356[[#This Row],[Site name]],Table3[],15))</f>
        <v/>
      </c>
      <c r="S178" s="197">
        <f>IF(VLOOKUP(Table356[[#This Row],[Site name]],Table3[],16)=0,"",VLOOKUP(Table356[[#This Row],[Site name]],Table3[],16))</f>
        <v>19655</v>
      </c>
      <c r="T178" s="196" t="str">
        <f>IF(VLOOKUP(Table356[[#This Row],[Site name]],Table3[],17)="","",VLOOKUP(Table356[[#This Row],[Site name]],Table3[],17))</f>
        <v/>
      </c>
      <c r="U178" s="187" t="str">
        <f>IF(VLOOKUP(Table356[[#This Row],[Site name]],Table3[],18)="","",VLOOKUP(Table356[[#This Row],[Site name]],Table3[],18))</f>
        <v/>
      </c>
      <c r="V178" s="197">
        <f>IF(VLOOKUP(Table356[[#This Row],[Site name]],Table3[],19)="","",VLOOKUP(Table356[[#This Row],[Site name]],Table3[],19))</f>
        <v>19655</v>
      </c>
      <c r="W178" t="str">
        <f>IF(VLOOKUP(Table356[[#This Row],[Site name]],Table3[],20)=0,"",VLOOKUP(Table356[[#This Row],[Site name]],Table3[],20))</f>
        <v>New</v>
      </c>
      <c r="X178" t="str">
        <f>IF(VLOOKUP(Table356[[#This Row],[Site name]],Table3[],21)=0,"",VLOOKUP(Table356[[#This Row],[Site name]],Table3[],21))</f>
        <v>Reinforced Concrete</v>
      </c>
      <c r="Y178" t="str">
        <f>IF(VLOOKUP(Table356[[#This Row],[Site name]],Table3[],22)=0,"",VLOOKUP(Table356[[#This Row],[Site name]],Table3[],22))</f>
        <v/>
      </c>
      <c r="Z178" t="str">
        <f>IF(VLOOKUP(Table356[[#This Row],[Site name]],Table3[],23)=0,"",VLOOKUP(Table356[[#This Row],[Site name]],Table3[],23))</f>
        <v/>
      </c>
      <c r="AA178" t="str">
        <f>IF(VLOOKUP(Table356[[#This Row],[Site name]],Table3[],24)=0,"",VLOOKUP(Table356[[#This Row],[Site name]],Table3[],24))</f>
        <v/>
      </c>
      <c r="AB178" t="str">
        <f>IF(VLOOKUP(Table356[[#This Row],[Site name]],Table3[],25)=0,"",VLOOKUP(Table356[[#This Row],[Site name]],Table3[],25))</f>
        <v/>
      </c>
      <c r="AC178">
        <f>IF(VLOOKUP(Table356[[#This Row],[Site name]],Table3[],26)=0,"",VLOOKUP(Table356[[#This Row],[Site name]],Table3[],26))</f>
        <v>5</v>
      </c>
      <c r="AD178">
        <f>IF(VLOOKUP(Table356[[#This Row],[Site name]],Table3[],27)=0,"",VLOOKUP(Table356[[#This Row],[Site name]],Table3[],27))</f>
        <v>9</v>
      </c>
      <c r="AE178">
        <f>IF(VLOOKUP(Table356[[#This Row],[Site name]],Table3[],28)=0,"",VLOOKUP(Table356[[#This Row],[Site name]],Table3[],28))</f>
        <v>8</v>
      </c>
      <c r="AF178">
        <f>IF(VLOOKUP(Table356[[#This Row],[Site name]],Table3[],29)=0,"",VLOOKUP(Table356[[#This Row],[Site name]],Table3[],29))</f>
        <v>3</v>
      </c>
      <c r="AG178" t="str">
        <f>IF(VLOOKUP(Table356[[#This Row],[Site name]],Table3[],30)=0,"",VLOOKUP(Table356[[#This Row],[Site name]],Table3[],30))</f>
        <v/>
      </c>
      <c r="AH178" t="str">
        <f>IF(VLOOKUP(Table356[[#This Row],[Site name]],Table3[],31)=0,"",VLOOKUP(Table356[[#This Row],[Site name]],Table3[],31))</f>
        <v/>
      </c>
      <c r="AI178" t="str">
        <f>IF(VLOOKUP(Table356[[#This Row],[Site name]],Table3[],32)=0,"",VLOOKUP(Table356[[#This Row],[Site name]],Table3[],32))</f>
        <v>McBains</v>
      </c>
      <c r="AJ178" t="str">
        <f>IF(VLOOKUP(Table356[[#This Row],[Site name]],Table3[],33)=0,"",VLOOKUP(Table356[[#This Row],[Site name]],Table3[],33))</f>
        <v/>
      </c>
      <c r="AK178" t="str">
        <f>IF(VLOOKUP(Table356[[#This Row],[Site name]],Table3[],34)=0,"",VLOOKUP(Table356[[#This Row],[Site name]],Table3[],34))</f>
        <v/>
      </c>
      <c r="AL178" t="str">
        <f>IF(VLOOKUP(Table356[[#This Row],[Site name]],Table3[],35)=0,"",VLOOKUP(Table356[[#This Row],[Site name]],Table3[],35))</f>
        <v>SPPARC</v>
      </c>
      <c r="AM178" t="str">
        <f>IF(VLOOKUP(Table356[[#This Row],[Site name]],Table3[],36)=0,"",VLOOKUP(Table356[[#This Row],[Site name]],Table3[],36))</f>
        <v/>
      </c>
      <c r="AN178" t="str">
        <f>IF(VLOOKUP(Table356[[#This Row],[Site name]],Table3[],37)=0,"",VLOOKUP(Table356[[#This Row],[Site name]],Table3[],37))</f>
        <v>Project 101</v>
      </c>
      <c r="AO178" s="188" t="str">
        <f>VLOOKUP(Table356[[#This Row],[Site name]],Table3[],38)</f>
        <v/>
      </c>
      <c r="AP178" s="197">
        <f>VLOOKUP(Table356[[#This Row],[Site name]],Table3[],39)</f>
        <v>2</v>
      </c>
    </row>
    <row r="179" spans="2:42">
      <c r="B179" t="s">
        <v>421</v>
      </c>
      <c r="C179" t="s">
        <v>983</v>
      </c>
      <c r="D179">
        <v>599</v>
      </c>
      <c r="E179" t="str">
        <f>IF(VLOOKUP(Table356[[#This Row],[Site name]],Table3[],2)=0,"",VLOOKUP(Table356[[#This Row],[Site name]],Table3[],2))</f>
        <v>Hammersmith and Fulham</v>
      </c>
      <c r="F179" t="str">
        <f>IF(VLOOKUP(Table356[[#This Row],[Site name]],Table3[],3)=0,"",VLOOKUP(Table356[[#This Row],[Site name]],Table3[],3))</f>
        <v>W14 8UX</v>
      </c>
      <c r="G179" t="str">
        <f>IF(VLOOKUP(Table356[[#This Row],[Site name]],Table3[],4)=0,"",VLOOKUP(Table356[[#This Row],[Site name]],Table3[],4))</f>
        <v>2021/04167/FUL</v>
      </c>
      <c r="H179" t="str">
        <f>IF(VLOOKUP(Table356[[#This Row],[Site name]],Table3[],5)=0,"",VLOOKUP(Table356[[#This Row],[Site name]],Table3[],5))</f>
        <v>Planning Portal</v>
      </c>
      <c r="I179" s="185" t="str">
        <f>IF(VLOOKUP(Table356[[#This Row],[Site name]],Table3[],6)=0,"",VLOOKUP(Table356[[#This Row],[Site name]],Table3[],6))</f>
        <v>All floors and internal structures (floor, ramps, princ. And sec. stair cores) demolished, elevation re-clad and re-glazed from ground to level 4, façade to retained structure replaced</v>
      </c>
      <c r="J179" s="185">
        <f>IF(VLOOKUP(Table356[[#This Row],[Site name]],Table3[],7)=0,"",VLOOKUP(Table356[[#This Row],[Site name]],Table3[],7))</f>
        <v>44559</v>
      </c>
      <c r="K179" s="185" t="str">
        <f>IF(VLOOKUP(Table356[[#This Row],[Site name]],Table3[],8)=0,"",VLOOKUP(Table356[[#This Row],[Site name]],Table3[],8))</f>
        <v/>
      </c>
      <c r="L179" t="str">
        <f>IF(VLOOKUP(Table356[[#This Row],[Site name]],Table3[],9)=0,"",VLOOKUP(Table356[[#This Row],[Site name]],Table3[],9))</f>
        <v/>
      </c>
      <c r="M179" t="str">
        <f>IF(VLOOKUP(Table356[[#This Row],[Site name]],Table3[],10)=0,"",VLOOKUP(Table356[[#This Row],[Site name]],Table3[],10))</f>
        <v>Hotel</v>
      </c>
      <c r="N179" t="str">
        <f>IF(VLOOKUP(Table356[[#This Row],[Site name]],Table3[],11)=0,"",VLOOKUP(Table356[[#This Row],[Site name]],Table3[],11))</f>
        <v>Yes</v>
      </c>
      <c r="O179" t="str">
        <f>IF(VLOOKUP(Table356[[#This Row],[Site name]],Table3[],12)=0,"",VLOOKUP(Table356[[#This Row],[Site name]],Table3[],12))</f>
        <v>Substructure and/or Façade Retained</v>
      </c>
      <c r="P179" t="str">
        <f>IF(VLOOKUP(Table356[[#This Row],[Site name]],Table3[],13)=0,"",VLOOKUP(Table356[[#This Row],[Site name]],Table3[],13))</f>
        <v>1930s</v>
      </c>
      <c r="Q179" t="str">
        <f>IF(VLOOKUP(Table356[[#This Row],[Site name]],Table3[],14)=0,"",VLOOKUP(Table356[[#This Row],[Site name]],Table3[],14))</f>
        <v>Grade II</v>
      </c>
      <c r="R179" s="197" t="str">
        <f>IF(VLOOKUP(Table356[[#This Row],[Site name]],Table3[],15)="","",VLOOKUP(Table356[[#This Row],[Site name]],Table3[],15))</f>
        <v/>
      </c>
      <c r="S179" s="197">
        <f>IF(VLOOKUP(Table356[[#This Row],[Site name]],Table3[],16)=0,"",VLOOKUP(Table356[[#This Row],[Site name]],Table3[],16))</f>
        <v>19655</v>
      </c>
      <c r="T179" s="196" t="str">
        <f>IF(VLOOKUP(Table356[[#This Row],[Site name]],Table3[],17)="","",VLOOKUP(Table356[[#This Row],[Site name]],Table3[],17))</f>
        <v/>
      </c>
      <c r="U179" s="187" t="str">
        <f>IF(VLOOKUP(Table356[[#This Row],[Site name]],Table3[],18)="","",VLOOKUP(Table356[[#This Row],[Site name]],Table3[],18))</f>
        <v/>
      </c>
      <c r="V179" s="197">
        <f>IF(VLOOKUP(Table356[[#This Row],[Site name]],Table3[],19)="","",VLOOKUP(Table356[[#This Row],[Site name]],Table3[],19))</f>
        <v>19655</v>
      </c>
      <c r="W179" t="str">
        <f>IF(VLOOKUP(Table356[[#This Row],[Site name]],Table3[],20)=0,"",VLOOKUP(Table356[[#This Row],[Site name]],Table3[],20))</f>
        <v>New</v>
      </c>
      <c r="X179" t="str">
        <f>IF(VLOOKUP(Table356[[#This Row],[Site name]],Table3[],21)=0,"",VLOOKUP(Table356[[#This Row],[Site name]],Table3[],21))</f>
        <v>Reinforced Concrete</v>
      </c>
      <c r="Y179" t="str">
        <f>IF(VLOOKUP(Table356[[#This Row],[Site name]],Table3[],22)=0,"",VLOOKUP(Table356[[#This Row],[Site name]],Table3[],22))</f>
        <v/>
      </c>
      <c r="Z179" t="str">
        <f>IF(VLOOKUP(Table356[[#This Row],[Site name]],Table3[],23)=0,"",VLOOKUP(Table356[[#This Row],[Site name]],Table3[],23))</f>
        <v/>
      </c>
      <c r="AA179" t="str">
        <f>IF(VLOOKUP(Table356[[#This Row],[Site name]],Table3[],24)=0,"",VLOOKUP(Table356[[#This Row],[Site name]],Table3[],24))</f>
        <v/>
      </c>
      <c r="AB179" t="str">
        <f>IF(VLOOKUP(Table356[[#This Row],[Site name]],Table3[],25)=0,"",VLOOKUP(Table356[[#This Row],[Site name]],Table3[],25))</f>
        <v/>
      </c>
      <c r="AC179">
        <f>IF(VLOOKUP(Table356[[#This Row],[Site name]],Table3[],26)=0,"",VLOOKUP(Table356[[#This Row],[Site name]],Table3[],26))</f>
        <v>5</v>
      </c>
      <c r="AD179">
        <f>IF(VLOOKUP(Table356[[#This Row],[Site name]],Table3[],27)=0,"",VLOOKUP(Table356[[#This Row],[Site name]],Table3[],27))</f>
        <v>9</v>
      </c>
      <c r="AE179">
        <f>IF(VLOOKUP(Table356[[#This Row],[Site name]],Table3[],28)=0,"",VLOOKUP(Table356[[#This Row],[Site name]],Table3[],28))</f>
        <v>8</v>
      </c>
      <c r="AF179">
        <f>IF(VLOOKUP(Table356[[#This Row],[Site name]],Table3[],29)=0,"",VLOOKUP(Table356[[#This Row],[Site name]],Table3[],29))</f>
        <v>3</v>
      </c>
      <c r="AG179" t="str">
        <f>IF(VLOOKUP(Table356[[#This Row],[Site name]],Table3[],30)=0,"",VLOOKUP(Table356[[#This Row],[Site name]],Table3[],30))</f>
        <v/>
      </c>
      <c r="AH179" t="str">
        <f>IF(VLOOKUP(Table356[[#This Row],[Site name]],Table3[],31)=0,"",VLOOKUP(Table356[[#This Row],[Site name]],Table3[],31))</f>
        <v/>
      </c>
      <c r="AI179" t="str">
        <f>IF(VLOOKUP(Table356[[#This Row],[Site name]],Table3[],32)=0,"",VLOOKUP(Table356[[#This Row],[Site name]],Table3[],32))</f>
        <v>McBains</v>
      </c>
      <c r="AJ179" t="str">
        <f>IF(VLOOKUP(Table356[[#This Row],[Site name]],Table3[],33)=0,"",VLOOKUP(Table356[[#This Row],[Site name]],Table3[],33))</f>
        <v/>
      </c>
      <c r="AK179" t="str">
        <f>IF(VLOOKUP(Table356[[#This Row],[Site name]],Table3[],34)=0,"",VLOOKUP(Table356[[#This Row],[Site name]],Table3[],34))</f>
        <v/>
      </c>
      <c r="AL179" t="str">
        <f>IF(VLOOKUP(Table356[[#This Row],[Site name]],Table3[],35)=0,"",VLOOKUP(Table356[[#This Row],[Site name]],Table3[],35))</f>
        <v>SPPARC</v>
      </c>
      <c r="AM179" t="str">
        <f>IF(VLOOKUP(Table356[[#This Row],[Site name]],Table3[],36)=0,"",VLOOKUP(Table356[[#This Row],[Site name]],Table3[],36))</f>
        <v/>
      </c>
      <c r="AN179" t="str">
        <f>IF(VLOOKUP(Table356[[#This Row],[Site name]],Table3[],37)=0,"",VLOOKUP(Table356[[#This Row],[Site name]],Table3[],37))</f>
        <v>Project 101</v>
      </c>
      <c r="AO179" s="188" t="str">
        <f>VLOOKUP(Table356[[#This Row],[Site name]],Table3[],38)</f>
        <v/>
      </c>
      <c r="AP179" s="197">
        <f>VLOOKUP(Table356[[#This Row],[Site name]],Table3[],39)</f>
        <v>2</v>
      </c>
    </row>
    <row r="180" spans="2:42">
      <c r="B180" t="s">
        <v>422</v>
      </c>
      <c r="C180" t="s">
        <v>983</v>
      </c>
      <c r="D180">
        <v>551</v>
      </c>
      <c r="E180" t="str">
        <f>IF(VLOOKUP(Table356[[#This Row],[Site name]],Table3[],2)=0,"",VLOOKUP(Table356[[#This Row],[Site name]],Table3[],2))</f>
        <v>Southwark</v>
      </c>
      <c r="F180" t="str">
        <f>IF(VLOOKUP(Table356[[#This Row],[Site name]],Table3[],3)=0,"",VLOOKUP(Table356[[#This Row],[Site name]],Table3[],3))</f>
        <v>SE1 9RS</v>
      </c>
      <c r="G180" t="str">
        <f>IF(VLOOKUP(Table356[[#This Row],[Site name]],Table3[],4)=0,"",VLOOKUP(Table356[[#This Row],[Site name]],Table3[],4))</f>
        <v>21/AP/1361</v>
      </c>
      <c r="H180" t="str">
        <f>IF(VLOOKUP(Table356[[#This Row],[Site name]],Table3[],5)=0,"",VLOOKUP(Table356[[#This Row],[Site name]],Table3[],5))</f>
        <v>Planning Portal</v>
      </c>
      <c r="I180" s="185" t="str">
        <f>IF(VLOOKUP(Table356[[#This Row],[Site name]],Table3[],6)=0,"",VLOOKUP(Table356[[#This Row],[Site name]],Table3[],6))</f>
        <v>New-build 26-storey buildings (plus mezzanine and 2 basement levels), restoration and refurb. of listed terrace (4-16 St Thomas Street), redevelopment of Keats House (reinstatement of façade)</v>
      </c>
      <c r="J180" s="185">
        <f>IF(VLOOKUP(Table356[[#This Row],[Site name]],Table3[],7)=0,"",VLOOKUP(Table356[[#This Row],[Site name]],Table3[],7))</f>
        <v>44307</v>
      </c>
      <c r="K180" s="185">
        <f>IF(VLOOKUP(Table356[[#This Row],[Site name]],Table3[],8)=0,"",VLOOKUP(Table356[[#This Row],[Site name]],Table3[],8))</f>
        <v>44574</v>
      </c>
      <c r="L180" t="str">
        <f>IF(VLOOKUP(Table356[[#This Row],[Site name]],Table3[],9)=0,"",VLOOKUP(Table356[[#This Row],[Site name]],Table3[],9))</f>
        <v/>
      </c>
      <c r="M180" t="str">
        <f>IF(VLOOKUP(Table356[[#This Row],[Site name]],Table3[],10)=0,"",VLOOKUP(Table356[[#This Row],[Site name]],Table3[],10))</f>
        <v>Office &amp; Retail</v>
      </c>
      <c r="N180" t="str">
        <f>IF(VLOOKUP(Table356[[#This Row],[Site name]],Table3[],11)=0,"",VLOOKUP(Table356[[#This Row],[Site name]],Table3[],11))</f>
        <v/>
      </c>
      <c r="O180" t="str">
        <f>IF(VLOOKUP(Table356[[#This Row],[Site name]],Table3[],12)=0,"",VLOOKUP(Table356[[#This Row],[Site name]],Table3[],12))</f>
        <v>Heavy Refurbishment</v>
      </c>
      <c r="P180" t="str">
        <f>IF(VLOOKUP(Table356[[#This Row],[Site name]],Table3[],13)=0,"",VLOOKUP(Table356[[#This Row],[Site name]],Table3[],13))</f>
        <v/>
      </c>
      <c r="Q180" t="str">
        <f>IF(VLOOKUP(Table356[[#This Row],[Site name]],Table3[],14)=0,"",VLOOKUP(Table356[[#This Row],[Site name]],Table3[],14))</f>
        <v>Grade II</v>
      </c>
      <c r="R180" s="197" t="str">
        <f>IF(VLOOKUP(Table356[[#This Row],[Site name]],Table3[],15)="","",VLOOKUP(Table356[[#This Row],[Site name]],Table3[],15))</f>
        <v/>
      </c>
      <c r="S180" s="197">
        <f>IF(VLOOKUP(Table356[[#This Row],[Site name]],Table3[],16)=0,"",VLOOKUP(Table356[[#This Row],[Site name]],Table3[],16))</f>
        <v>55461</v>
      </c>
      <c r="T180" s="196" t="str">
        <f>IF(VLOOKUP(Table356[[#This Row],[Site name]],Table3[],17)="","",VLOOKUP(Table356[[#This Row],[Site name]],Table3[],17))</f>
        <v/>
      </c>
      <c r="U180" s="187">
        <f>IF(VLOOKUP(Table356[[#This Row],[Site name]],Table3[],18)="","",VLOOKUP(Table356[[#This Row],[Site name]],Table3[],18))</f>
        <v>0.9</v>
      </c>
      <c r="V180" s="197">
        <f>IF(VLOOKUP(Table356[[#This Row],[Site name]],Table3[],19)="","",VLOOKUP(Table356[[#This Row],[Site name]],Table3[],19))</f>
        <v>55461</v>
      </c>
      <c r="W180" t="str">
        <f>IF(VLOOKUP(Table356[[#This Row],[Site name]],Table3[],20)=0,"",VLOOKUP(Table356[[#This Row],[Site name]],Table3[],20))</f>
        <v>New and retained basement</v>
      </c>
      <c r="X180" t="str">
        <f>IF(VLOOKUP(Table356[[#This Row],[Site name]],Table3[],21)=0,"",VLOOKUP(Table356[[#This Row],[Site name]],Table3[],21))</f>
        <v>Brickwork and timber</v>
      </c>
      <c r="Y180" t="str">
        <f>IF(VLOOKUP(Table356[[#This Row],[Site name]],Table3[],22)=0,"",VLOOKUP(Table356[[#This Row],[Site name]],Table3[],22))</f>
        <v/>
      </c>
      <c r="Z180" t="str">
        <f>IF(VLOOKUP(Table356[[#This Row],[Site name]],Table3[],23)=0,"",VLOOKUP(Table356[[#This Row],[Site name]],Table3[],23))</f>
        <v/>
      </c>
      <c r="AA180" t="str">
        <f>IF(VLOOKUP(Table356[[#This Row],[Site name]],Table3[],24)=0,"",VLOOKUP(Table356[[#This Row],[Site name]],Table3[],24))</f>
        <v/>
      </c>
      <c r="AB180" t="str">
        <f>IF(VLOOKUP(Table356[[#This Row],[Site name]],Table3[],25)=0,"",VLOOKUP(Table356[[#This Row],[Site name]],Table3[],25))</f>
        <v/>
      </c>
      <c r="AC180">
        <f>IF(VLOOKUP(Table356[[#This Row],[Site name]],Table3[],26)=0,"",VLOOKUP(Table356[[#This Row],[Site name]],Table3[],26))</f>
        <v>5</v>
      </c>
      <c r="AD180">
        <f>IF(VLOOKUP(Table356[[#This Row],[Site name]],Table3[],27)=0,"",VLOOKUP(Table356[[#This Row],[Site name]],Table3[],27))</f>
        <v>28</v>
      </c>
      <c r="AE180">
        <f>IF(VLOOKUP(Table356[[#This Row],[Site name]],Table3[],28)=0,"",VLOOKUP(Table356[[#This Row],[Site name]],Table3[],28))</f>
        <v>26</v>
      </c>
      <c r="AF180" t="str">
        <f>IF(VLOOKUP(Table356[[#This Row],[Site name]],Table3[],29)=0,"",VLOOKUP(Table356[[#This Row],[Site name]],Table3[],29))</f>
        <v/>
      </c>
      <c r="AG180">
        <f>IF(VLOOKUP(Table356[[#This Row],[Site name]],Table3[],30)=0,"",VLOOKUP(Table356[[#This Row],[Site name]],Table3[],30))</f>
        <v>28</v>
      </c>
      <c r="AH180" t="str">
        <f>IF(VLOOKUP(Table356[[#This Row],[Site name]],Table3[],31)=0,"",VLOOKUP(Table356[[#This Row],[Site name]],Table3[],31))</f>
        <v/>
      </c>
      <c r="AI180" t="str">
        <f>IF(VLOOKUP(Table356[[#This Row],[Site name]],Table3[],32)=0,"",VLOOKUP(Table356[[#This Row],[Site name]],Table3[],32))</f>
        <v>chapmanbdsp</v>
      </c>
      <c r="AJ180" t="str">
        <f>IF(VLOOKUP(Table356[[#This Row],[Site name]],Table3[],33)=0,"",VLOOKUP(Table356[[#This Row],[Site name]],Table3[],33))</f>
        <v/>
      </c>
      <c r="AK180" t="str">
        <f>IF(VLOOKUP(Table356[[#This Row],[Site name]],Table3[],34)=0,"",VLOOKUP(Table356[[#This Row],[Site name]],Table3[],34))</f>
        <v/>
      </c>
      <c r="AL180" t="str">
        <f>IF(VLOOKUP(Table356[[#This Row],[Site name]],Table3[],35)=0,"",VLOOKUP(Table356[[#This Row],[Site name]],Table3[],35))</f>
        <v>Allford Hall Monaghan Morris</v>
      </c>
      <c r="AM180" t="str">
        <f>IF(VLOOKUP(Table356[[#This Row],[Site name]],Table3[],36)=0,"",VLOOKUP(Table356[[#This Row],[Site name]],Table3[],36))</f>
        <v/>
      </c>
      <c r="AN180" t="str">
        <f>IF(VLOOKUP(Table356[[#This Row],[Site name]],Table3[],37)=0,"",VLOOKUP(Table356[[#This Row],[Site name]],Table3[],37))</f>
        <v>Project 102</v>
      </c>
      <c r="AO180" s="188">
        <f>VLOOKUP(Table356[[#This Row],[Site name]],Table3[],38)</f>
        <v>0.9</v>
      </c>
      <c r="AP180" s="197">
        <f>VLOOKUP(Table356[[#This Row],[Site name]],Table3[],39)</f>
        <v>3</v>
      </c>
    </row>
    <row r="181" spans="2:42">
      <c r="B181" t="s">
        <v>422</v>
      </c>
      <c r="C181" t="s">
        <v>982</v>
      </c>
      <c r="D181">
        <v>555</v>
      </c>
      <c r="E181" t="str">
        <f>IF(VLOOKUP(Table356[[#This Row],[Site name]],Table3[],2)=0,"",VLOOKUP(Table356[[#This Row],[Site name]],Table3[],2))</f>
        <v>Southwark</v>
      </c>
      <c r="F181" t="str">
        <f>IF(VLOOKUP(Table356[[#This Row],[Site name]],Table3[],3)=0,"",VLOOKUP(Table356[[#This Row],[Site name]],Table3[],3))</f>
        <v>SE1 9RS</v>
      </c>
      <c r="G181" t="str">
        <f>IF(VLOOKUP(Table356[[#This Row],[Site name]],Table3[],4)=0,"",VLOOKUP(Table356[[#This Row],[Site name]],Table3[],4))</f>
        <v>21/AP/1361</v>
      </c>
      <c r="H181" t="str">
        <f>IF(VLOOKUP(Table356[[#This Row],[Site name]],Table3[],5)=0,"",VLOOKUP(Table356[[#This Row],[Site name]],Table3[],5))</f>
        <v>Planning Portal</v>
      </c>
      <c r="I181" s="185" t="str">
        <f>IF(VLOOKUP(Table356[[#This Row],[Site name]],Table3[],6)=0,"",VLOOKUP(Table356[[#This Row],[Site name]],Table3[],6))</f>
        <v>New-build 26-storey buildings (plus mezzanine and 2 basement levels), restoration and refurb. of listed terrace (4-16 St Thomas Street), redevelopment of Keats House (reinstatement of façade)</v>
      </c>
      <c r="J181" s="185">
        <f>IF(VLOOKUP(Table356[[#This Row],[Site name]],Table3[],7)=0,"",VLOOKUP(Table356[[#This Row],[Site name]],Table3[],7))</f>
        <v>44307</v>
      </c>
      <c r="K181" s="185">
        <f>IF(VLOOKUP(Table356[[#This Row],[Site name]],Table3[],8)=0,"",VLOOKUP(Table356[[#This Row],[Site name]],Table3[],8))</f>
        <v>44574</v>
      </c>
      <c r="L181" t="str">
        <f>IF(VLOOKUP(Table356[[#This Row],[Site name]],Table3[],9)=0,"",VLOOKUP(Table356[[#This Row],[Site name]],Table3[],9))</f>
        <v/>
      </c>
      <c r="M181" t="str">
        <f>IF(VLOOKUP(Table356[[#This Row],[Site name]],Table3[],10)=0,"",VLOOKUP(Table356[[#This Row],[Site name]],Table3[],10))</f>
        <v>Office &amp; Retail</v>
      </c>
      <c r="N181" t="str">
        <f>IF(VLOOKUP(Table356[[#This Row],[Site name]],Table3[],11)=0,"",VLOOKUP(Table356[[#This Row],[Site name]],Table3[],11))</f>
        <v/>
      </c>
      <c r="O181" t="str">
        <f>IF(VLOOKUP(Table356[[#This Row],[Site name]],Table3[],12)=0,"",VLOOKUP(Table356[[#This Row],[Site name]],Table3[],12))</f>
        <v>Heavy Refurbishment</v>
      </c>
      <c r="P181" t="str">
        <f>IF(VLOOKUP(Table356[[#This Row],[Site name]],Table3[],13)=0,"",VLOOKUP(Table356[[#This Row],[Site name]],Table3[],13))</f>
        <v/>
      </c>
      <c r="Q181" t="str">
        <f>IF(VLOOKUP(Table356[[#This Row],[Site name]],Table3[],14)=0,"",VLOOKUP(Table356[[#This Row],[Site name]],Table3[],14))</f>
        <v>Grade II</v>
      </c>
      <c r="R181" s="197" t="str">
        <f>IF(VLOOKUP(Table356[[#This Row],[Site name]],Table3[],15)="","",VLOOKUP(Table356[[#This Row],[Site name]],Table3[],15))</f>
        <v/>
      </c>
      <c r="S181" s="197">
        <f>IF(VLOOKUP(Table356[[#This Row],[Site name]],Table3[],16)=0,"",VLOOKUP(Table356[[#This Row],[Site name]],Table3[],16))</f>
        <v>55461</v>
      </c>
      <c r="T181" s="196" t="str">
        <f>IF(VLOOKUP(Table356[[#This Row],[Site name]],Table3[],17)="","",VLOOKUP(Table356[[#This Row],[Site name]],Table3[],17))</f>
        <v/>
      </c>
      <c r="U181" s="187">
        <f>IF(VLOOKUP(Table356[[#This Row],[Site name]],Table3[],18)="","",VLOOKUP(Table356[[#This Row],[Site name]],Table3[],18))</f>
        <v>0.9</v>
      </c>
      <c r="V181" s="197">
        <f>IF(VLOOKUP(Table356[[#This Row],[Site name]],Table3[],19)="","",VLOOKUP(Table356[[#This Row],[Site name]],Table3[],19))</f>
        <v>55461</v>
      </c>
      <c r="W181" t="str">
        <f>IF(VLOOKUP(Table356[[#This Row],[Site name]],Table3[],20)=0,"",VLOOKUP(Table356[[#This Row],[Site name]],Table3[],20))</f>
        <v>New and retained basement</v>
      </c>
      <c r="X181" t="str">
        <f>IF(VLOOKUP(Table356[[#This Row],[Site name]],Table3[],21)=0,"",VLOOKUP(Table356[[#This Row],[Site name]],Table3[],21))</f>
        <v>Brickwork and timber</v>
      </c>
      <c r="Y181" t="str">
        <f>IF(VLOOKUP(Table356[[#This Row],[Site name]],Table3[],22)=0,"",VLOOKUP(Table356[[#This Row],[Site name]],Table3[],22))</f>
        <v/>
      </c>
      <c r="Z181" t="str">
        <f>IF(VLOOKUP(Table356[[#This Row],[Site name]],Table3[],23)=0,"",VLOOKUP(Table356[[#This Row],[Site name]],Table3[],23))</f>
        <v/>
      </c>
      <c r="AA181" t="str">
        <f>IF(VLOOKUP(Table356[[#This Row],[Site name]],Table3[],24)=0,"",VLOOKUP(Table356[[#This Row],[Site name]],Table3[],24))</f>
        <v/>
      </c>
      <c r="AB181" t="str">
        <f>IF(VLOOKUP(Table356[[#This Row],[Site name]],Table3[],25)=0,"",VLOOKUP(Table356[[#This Row],[Site name]],Table3[],25))</f>
        <v/>
      </c>
      <c r="AC181">
        <f>IF(VLOOKUP(Table356[[#This Row],[Site name]],Table3[],26)=0,"",VLOOKUP(Table356[[#This Row],[Site name]],Table3[],26))</f>
        <v>5</v>
      </c>
      <c r="AD181">
        <f>IF(VLOOKUP(Table356[[#This Row],[Site name]],Table3[],27)=0,"",VLOOKUP(Table356[[#This Row],[Site name]],Table3[],27))</f>
        <v>28</v>
      </c>
      <c r="AE181">
        <f>IF(VLOOKUP(Table356[[#This Row],[Site name]],Table3[],28)=0,"",VLOOKUP(Table356[[#This Row],[Site name]],Table3[],28))</f>
        <v>26</v>
      </c>
      <c r="AF181" t="str">
        <f>IF(VLOOKUP(Table356[[#This Row],[Site name]],Table3[],29)=0,"",VLOOKUP(Table356[[#This Row],[Site name]],Table3[],29))</f>
        <v/>
      </c>
      <c r="AG181">
        <f>IF(VLOOKUP(Table356[[#This Row],[Site name]],Table3[],30)=0,"",VLOOKUP(Table356[[#This Row],[Site name]],Table3[],30))</f>
        <v>28</v>
      </c>
      <c r="AH181" t="str">
        <f>IF(VLOOKUP(Table356[[#This Row],[Site name]],Table3[],31)=0,"",VLOOKUP(Table356[[#This Row],[Site name]],Table3[],31))</f>
        <v/>
      </c>
      <c r="AI181" t="str">
        <f>IF(VLOOKUP(Table356[[#This Row],[Site name]],Table3[],32)=0,"",VLOOKUP(Table356[[#This Row],[Site name]],Table3[],32))</f>
        <v>chapmanbdsp</v>
      </c>
      <c r="AJ181" t="str">
        <f>IF(VLOOKUP(Table356[[#This Row],[Site name]],Table3[],33)=0,"",VLOOKUP(Table356[[#This Row],[Site name]],Table3[],33))</f>
        <v/>
      </c>
      <c r="AK181" t="str">
        <f>IF(VLOOKUP(Table356[[#This Row],[Site name]],Table3[],34)=0,"",VLOOKUP(Table356[[#This Row],[Site name]],Table3[],34))</f>
        <v/>
      </c>
      <c r="AL181" t="str">
        <f>IF(VLOOKUP(Table356[[#This Row],[Site name]],Table3[],35)=0,"",VLOOKUP(Table356[[#This Row],[Site name]],Table3[],35))</f>
        <v>Allford Hall Monaghan Morris</v>
      </c>
      <c r="AM181" t="str">
        <f>IF(VLOOKUP(Table356[[#This Row],[Site name]],Table3[],36)=0,"",VLOOKUP(Table356[[#This Row],[Site name]],Table3[],36))</f>
        <v/>
      </c>
      <c r="AN181" t="str">
        <f>IF(VLOOKUP(Table356[[#This Row],[Site name]],Table3[],37)=0,"",VLOOKUP(Table356[[#This Row],[Site name]],Table3[],37))</f>
        <v>Project 102</v>
      </c>
      <c r="AO181" s="188">
        <f>VLOOKUP(Table356[[#This Row],[Site name]],Table3[],38)</f>
        <v>0.9</v>
      </c>
      <c r="AP181" s="197">
        <f>VLOOKUP(Table356[[#This Row],[Site name]],Table3[],39)</f>
        <v>3</v>
      </c>
    </row>
    <row r="182" spans="2:42">
      <c r="B182" t="s">
        <v>423</v>
      </c>
      <c r="C182" t="s">
        <v>983</v>
      </c>
      <c r="D182">
        <v>613</v>
      </c>
      <c r="E182" t="str">
        <f>IF(VLOOKUP(Table356[[#This Row],[Site name]],Table3[],2)=0,"",VLOOKUP(Table356[[#This Row],[Site name]],Table3[],2))</f>
        <v>Kensington and Chelsea</v>
      </c>
      <c r="F182" t="str">
        <f>IF(VLOOKUP(Table356[[#This Row],[Site name]],Table3[],3)=0,"",VLOOKUP(Table356[[#This Row],[Site name]],Table3[],3))</f>
        <v>W8 7LX</v>
      </c>
      <c r="G182" t="str">
        <f>IF(VLOOKUP(Table356[[#This Row],[Site name]],Table3[],4)=0,"",VLOOKUP(Table356[[#This Row],[Site name]],Table3[],4))</f>
        <v>PP/23/03534</v>
      </c>
      <c r="H182" t="str">
        <f>IF(VLOOKUP(Table356[[#This Row],[Site name]],Table3[],5)=0,"",VLOOKUP(Table356[[#This Row],[Site name]],Table3[],5))</f>
        <v>Planning Portal</v>
      </c>
      <c r="I182" s="185" t="str">
        <f>IF(VLOOKUP(Table356[[#This Row],[Site name]],Table3[],6)=0,"",VLOOKUP(Table356[[#This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182" s="185">
        <f>IF(VLOOKUP(Table356[[#This Row],[Site name]],Table3[],7)=0,"",VLOOKUP(Table356[[#This Row],[Site name]],Table3[],7))</f>
        <v>45082</v>
      </c>
      <c r="K182" s="185" t="str">
        <f>IF(VLOOKUP(Table356[[#This Row],[Site name]],Table3[],8)=0,"",VLOOKUP(Table356[[#This Row],[Site name]],Table3[],8))</f>
        <v/>
      </c>
      <c r="L182" t="str">
        <f>IF(VLOOKUP(Table356[[#This Row],[Site name]],Table3[],9)=0,"",VLOOKUP(Table356[[#This Row],[Site name]],Table3[],9))</f>
        <v/>
      </c>
      <c r="M182" t="str">
        <f>IF(VLOOKUP(Table356[[#This Row],[Site name]],Table3[],10)=0,"",VLOOKUP(Table356[[#This Row],[Site name]],Table3[],10))</f>
        <v>Office</v>
      </c>
      <c r="N182" t="str">
        <f>IF(VLOOKUP(Table356[[#This Row],[Site name]],Table3[],11)=0,"",VLOOKUP(Table356[[#This Row],[Site name]],Table3[],11))</f>
        <v>No</v>
      </c>
      <c r="O182" t="str">
        <f>IF(VLOOKUP(Table356[[#This Row],[Site name]],Table3[],12)=0,"",VLOOKUP(Table356[[#This Row],[Site name]],Table3[],12))</f>
        <v>Heavy Refurbishment</v>
      </c>
      <c r="P182" t="str">
        <f>IF(VLOOKUP(Table356[[#This Row],[Site name]],Table3[],13)=0,"",VLOOKUP(Table356[[#This Row],[Site name]],Table3[],13))</f>
        <v>1950s</v>
      </c>
      <c r="Q182" t="str">
        <f>IF(VLOOKUP(Table356[[#This Row],[Site name]],Table3[],14)=0,"",VLOOKUP(Table356[[#This Row],[Site name]],Table3[],14))</f>
        <v>Not listed</v>
      </c>
      <c r="R182" s="197">
        <f>IF(VLOOKUP(Table356[[#This Row],[Site name]],Table3[],15)="","",VLOOKUP(Table356[[#This Row],[Site name]],Table3[],15))</f>
        <v>11400</v>
      </c>
      <c r="S182" s="197">
        <f>IF(VLOOKUP(Table356[[#This Row],[Site name]],Table3[],16)=0,"",VLOOKUP(Table356[[#This Row],[Site name]],Table3[],16))</f>
        <v>26902</v>
      </c>
      <c r="T182" s="196">
        <f>IF(VLOOKUP(Table356[[#This Row],[Site name]],Table3[],17)="","",VLOOKUP(Table356[[#This Row],[Site name]],Table3[],17))</f>
        <v>5942</v>
      </c>
      <c r="U182" s="187">
        <f>IF(VLOOKUP(Table356[[#This Row],[Site name]],Table3[],18)="","",VLOOKUP(Table356[[#This Row],[Site name]],Table3[],18))</f>
        <v>1.3598245614035087</v>
      </c>
      <c r="V182" s="197">
        <f>IF(VLOOKUP(Table356[[#This Row],[Site name]],Table3[],19)="","",VLOOKUP(Table356[[#This Row],[Site name]],Table3[],19))</f>
        <v>21444</v>
      </c>
      <c r="W182" t="str">
        <f>IF(VLOOKUP(Table356[[#This Row],[Site name]],Table3[],20)=0,"",VLOOKUP(Table356[[#This Row],[Site name]],Table3[],20))</f>
        <v>New and retained basement</v>
      </c>
      <c r="X182" t="str">
        <f>IF(VLOOKUP(Table356[[#This Row],[Site name]],Table3[],21)=0,"",VLOOKUP(Table356[[#This Row],[Site name]],Table3[],21))</f>
        <v>Reinforced Concrete</v>
      </c>
      <c r="Y182" t="str">
        <f>IF(VLOOKUP(Table356[[#This Row],[Site name]],Table3[],22)=0,"",VLOOKUP(Table356[[#This Row],[Site name]],Table3[],22))</f>
        <v/>
      </c>
      <c r="Z182" t="str">
        <f>IF(VLOOKUP(Table356[[#This Row],[Site name]],Table3[],23)=0,"",VLOOKUP(Table356[[#This Row],[Site name]],Table3[],23))</f>
        <v>RC Cores / shear walls</v>
      </c>
      <c r="AA182" t="str">
        <f>IF(VLOOKUP(Table356[[#This Row],[Site name]],Table3[],24)=0,"",VLOOKUP(Table356[[#This Row],[Site name]],Table3[],24))</f>
        <v/>
      </c>
      <c r="AB182" t="str">
        <f>IF(VLOOKUP(Table356[[#This Row],[Site name]],Table3[],25)=0,"",VLOOKUP(Table356[[#This Row],[Site name]],Table3[],25))</f>
        <v/>
      </c>
      <c r="AC182">
        <f>IF(VLOOKUP(Table356[[#This Row],[Site name]],Table3[],26)=0,"",VLOOKUP(Table356[[#This Row],[Site name]],Table3[],26))</f>
        <v>12</v>
      </c>
      <c r="AD182">
        <f>IF(VLOOKUP(Table356[[#This Row],[Site name]],Table3[],27)=0,"",VLOOKUP(Table356[[#This Row],[Site name]],Table3[],27))</f>
        <v>15</v>
      </c>
      <c r="AE182">
        <f>IF(VLOOKUP(Table356[[#This Row],[Site name]],Table3[],28)=0,"",VLOOKUP(Table356[[#This Row],[Site name]],Table3[],28))</f>
        <v>15</v>
      </c>
      <c r="AF182">
        <f>IF(VLOOKUP(Table356[[#This Row],[Site name]],Table3[],29)=0,"",VLOOKUP(Table356[[#This Row],[Site name]],Table3[],29))</f>
        <v>3</v>
      </c>
      <c r="AG182" t="str">
        <f>IF(VLOOKUP(Table356[[#This Row],[Site name]],Table3[],30)=0,"",VLOOKUP(Table356[[#This Row],[Site name]],Table3[],30))</f>
        <v/>
      </c>
      <c r="AH182" t="str">
        <f>IF(VLOOKUP(Table356[[#This Row],[Site name]],Table3[],31)=0,"",VLOOKUP(Table356[[#This Row],[Site name]],Table3[],31))</f>
        <v/>
      </c>
      <c r="AI182" t="str">
        <f>IF(VLOOKUP(Table356[[#This Row],[Site name]],Table3[],32)=0,"",VLOOKUP(Table356[[#This Row],[Site name]],Table3[],32))</f>
        <v>HDR</v>
      </c>
      <c r="AJ182" t="str">
        <f>IF(VLOOKUP(Table356[[#This Row],[Site name]],Table3[],33)=0,"",VLOOKUP(Table356[[#This Row],[Site name]],Table3[],33))</f>
        <v>AKT II</v>
      </c>
      <c r="AK182" t="str">
        <f>IF(VLOOKUP(Table356[[#This Row],[Site name]],Table3[],34)=0,"",VLOOKUP(Table356[[#This Row],[Site name]],Table3[],34))</f>
        <v>HDR</v>
      </c>
      <c r="AL182" t="str">
        <f>IF(VLOOKUP(Table356[[#This Row],[Site name]],Table3[],35)=0,"",VLOOKUP(Table356[[#This Row],[Site name]],Table3[],35))</f>
        <v>Squire and Partners</v>
      </c>
      <c r="AM182" t="str">
        <f>IF(VLOOKUP(Table356[[#This Row],[Site name]],Table3[],36)=0,"",VLOOKUP(Table356[[#This Row],[Site name]],Table3[],36))</f>
        <v>One Click LCA</v>
      </c>
      <c r="AN182" t="str">
        <f>IF(VLOOKUP(Table356[[#This Row],[Site name]],Table3[],37)=0,"",VLOOKUP(Table356[[#This Row],[Site name]],Table3[],37))</f>
        <v>Project 103</v>
      </c>
      <c r="AO182" s="188">
        <f>VLOOKUP(Table356[[#This Row],[Site name]],Table3[],38)</f>
        <v>0.5212280701754386</v>
      </c>
      <c r="AP182" s="197">
        <f>VLOOKUP(Table356[[#This Row],[Site name]],Table3[],39)</f>
        <v>3</v>
      </c>
    </row>
    <row r="183" spans="2:42" ht="38.15" customHeight="1">
      <c r="B183" t="s">
        <v>423</v>
      </c>
      <c r="C183" t="s">
        <v>982</v>
      </c>
      <c r="D183">
        <v>615</v>
      </c>
      <c r="E183" t="str">
        <f>IF(VLOOKUP(Table356[[#This Row],[Site name]],Table3[],2)=0,"",VLOOKUP(Table356[[#This Row],[Site name]],Table3[],2))</f>
        <v>Kensington and Chelsea</v>
      </c>
      <c r="F183" t="str">
        <f>IF(VLOOKUP(Table356[[#This Row],[Site name]],Table3[],3)=0,"",VLOOKUP(Table356[[#This Row],[Site name]],Table3[],3))</f>
        <v>W8 7LX</v>
      </c>
      <c r="G183" t="str">
        <f>IF(VLOOKUP(Table356[[#This Row],[Site name]],Table3[],4)=0,"",VLOOKUP(Table356[[#This Row],[Site name]],Table3[],4))</f>
        <v>PP/23/03534</v>
      </c>
      <c r="H183" t="str">
        <f>IF(VLOOKUP(Table356[[#This Row],[Site name]],Table3[],5)=0,"",VLOOKUP(Table356[[#This Row],[Site name]],Table3[],5))</f>
        <v>Planning Portal</v>
      </c>
      <c r="I183" s="185" t="str">
        <f>IF(VLOOKUP(Table356[[#This Row],[Site name]],Table3[],6)=0,"",VLOOKUP(Table356[[#This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183" s="185">
        <f>IF(VLOOKUP(Table356[[#This Row],[Site name]],Table3[],7)=0,"",VLOOKUP(Table356[[#This Row],[Site name]],Table3[],7))</f>
        <v>45082</v>
      </c>
      <c r="K183" s="185" t="str">
        <f>IF(VLOOKUP(Table356[[#This Row],[Site name]],Table3[],8)=0,"",VLOOKUP(Table356[[#This Row],[Site name]],Table3[],8))</f>
        <v/>
      </c>
      <c r="L183" t="str">
        <f>IF(VLOOKUP(Table356[[#This Row],[Site name]],Table3[],9)=0,"",VLOOKUP(Table356[[#This Row],[Site name]],Table3[],9))</f>
        <v/>
      </c>
      <c r="M183" t="str">
        <f>IF(VLOOKUP(Table356[[#This Row],[Site name]],Table3[],10)=0,"",VLOOKUP(Table356[[#This Row],[Site name]],Table3[],10))</f>
        <v>Office</v>
      </c>
      <c r="N183" t="str">
        <f>IF(VLOOKUP(Table356[[#This Row],[Site name]],Table3[],11)=0,"",VLOOKUP(Table356[[#This Row],[Site name]],Table3[],11))</f>
        <v>No</v>
      </c>
      <c r="O183" t="str">
        <f>IF(VLOOKUP(Table356[[#This Row],[Site name]],Table3[],12)=0,"",VLOOKUP(Table356[[#This Row],[Site name]],Table3[],12))</f>
        <v>Heavy Refurbishment</v>
      </c>
      <c r="P183" t="str">
        <f>IF(VLOOKUP(Table356[[#This Row],[Site name]],Table3[],13)=0,"",VLOOKUP(Table356[[#This Row],[Site name]],Table3[],13))</f>
        <v>1950s</v>
      </c>
      <c r="Q183" t="str">
        <f>IF(VLOOKUP(Table356[[#This Row],[Site name]],Table3[],14)=0,"",VLOOKUP(Table356[[#This Row],[Site name]],Table3[],14))</f>
        <v>Not listed</v>
      </c>
      <c r="R183" s="197">
        <f>IF(VLOOKUP(Table356[[#This Row],[Site name]],Table3[],15)="","",VLOOKUP(Table356[[#This Row],[Site name]],Table3[],15))</f>
        <v>11400</v>
      </c>
      <c r="S183" s="197">
        <f>IF(VLOOKUP(Table356[[#This Row],[Site name]],Table3[],16)=0,"",VLOOKUP(Table356[[#This Row],[Site name]],Table3[],16))</f>
        <v>26902</v>
      </c>
      <c r="T183" s="196">
        <f>IF(VLOOKUP(Table356[[#This Row],[Site name]],Table3[],17)="","",VLOOKUP(Table356[[#This Row],[Site name]],Table3[],17))</f>
        <v>5942</v>
      </c>
      <c r="U183" s="187">
        <f>IF(VLOOKUP(Table356[[#This Row],[Site name]],Table3[],18)="","",VLOOKUP(Table356[[#This Row],[Site name]],Table3[],18))</f>
        <v>1.3598245614035087</v>
      </c>
      <c r="V183" s="197">
        <f>IF(VLOOKUP(Table356[[#This Row],[Site name]],Table3[],19)="","",VLOOKUP(Table356[[#This Row],[Site name]],Table3[],19))</f>
        <v>21444</v>
      </c>
      <c r="W183" t="str">
        <f>IF(VLOOKUP(Table356[[#This Row],[Site name]],Table3[],20)=0,"",VLOOKUP(Table356[[#This Row],[Site name]],Table3[],20))</f>
        <v>New and retained basement</v>
      </c>
      <c r="X183" t="str">
        <f>IF(VLOOKUP(Table356[[#This Row],[Site name]],Table3[],21)=0,"",VLOOKUP(Table356[[#This Row],[Site name]],Table3[],21))</f>
        <v>Reinforced Concrete</v>
      </c>
      <c r="Y183" t="str">
        <f>IF(VLOOKUP(Table356[[#This Row],[Site name]],Table3[],22)=0,"",VLOOKUP(Table356[[#This Row],[Site name]],Table3[],22))</f>
        <v/>
      </c>
      <c r="Z183" t="str">
        <f>IF(VLOOKUP(Table356[[#This Row],[Site name]],Table3[],23)=0,"",VLOOKUP(Table356[[#This Row],[Site name]],Table3[],23))</f>
        <v>RC Cores / shear walls</v>
      </c>
      <c r="AA183" t="str">
        <f>IF(VLOOKUP(Table356[[#This Row],[Site name]],Table3[],24)=0,"",VLOOKUP(Table356[[#This Row],[Site name]],Table3[],24))</f>
        <v/>
      </c>
      <c r="AB183" t="str">
        <f>IF(VLOOKUP(Table356[[#This Row],[Site name]],Table3[],25)=0,"",VLOOKUP(Table356[[#This Row],[Site name]],Table3[],25))</f>
        <v/>
      </c>
      <c r="AC183">
        <f>IF(VLOOKUP(Table356[[#This Row],[Site name]],Table3[],26)=0,"",VLOOKUP(Table356[[#This Row],[Site name]],Table3[],26))</f>
        <v>12</v>
      </c>
      <c r="AD183">
        <f>IF(VLOOKUP(Table356[[#This Row],[Site name]],Table3[],27)=0,"",VLOOKUP(Table356[[#This Row],[Site name]],Table3[],27))</f>
        <v>15</v>
      </c>
      <c r="AE183">
        <f>IF(VLOOKUP(Table356[[#This Row],[Site name]],Table3[],28)=0,"",VLOOKUP(Table356[[#This Row],[Site name]],Table3[],28))</f>
        <v>15</v>
      </c>
      <c r="AF183">
        <f>IF(VLOOKUP(Table356[[#This Row],[Site name]],Table3[],29)=0,"",VLOOKUP(Table356[[#This Row],[Site name]],Table3[],29))</f>
        <v>3</v>
      </c>
      <c r="AG183" t="str">
        <f>IF(VLOOKUP(Table356[[#This Row],[Site name]],Table3[],30)=0,"",VLOOKUP(Table356[[#This Row],[Site name]],Table3[],30))</f>
        <v/>
      </c>
      <c r="AH183" t="str">
        <f>IF(VLOOKUP(Table356[[#This Row],[Site name]],Table3[],31)=0,"",VLOOKUP(Table356[[#This Row],[Site name]],Table3[],31))</f>
        <v/>
      </c>
      <c r="AI183" t="str">
        <f>IF(VLOOKUP(Table356[[#This Row],[Site name]],Table3[],32)=0,"",VLOOKUP(Table356[[#This Row],[Site name]],Table3[],32))</f>
        <v>HDR</v>
      </c>
      <c r="AJ183" t="str">
        <f>IF(VLOOKUP(Table356[[#This Row],[Site name]],Table3[],33)=0,"",VLOOKUP(Table356[[#This Row],[Site name]],Table3[],33))</f>
        <v>AKT II</v>
      </c>
      <c r="AK183" t="str">
        <f>IF(VLOOKUP(Table356[[#This Row],[Site name]],Table3[],34)=0,"",VLOOKUP(Table356[[#This Row],[Site name]],Table3[],34))</f>
        <v>HDR</v>
      </c>
      <c r="AL183" t="str">
        <f>IF(VLOOKUP(Table356[[#This Row],[Site name]],Table3[],35)=0,"",VLOOKUP(Table356[[#This Row],[Site name]],Table3[],35))</f>
        <v>Squire and Partners</v>
      </c>
      <c r="AM183" t="str">
        <f>IF(VLOOKUP(Table356[[#This Row],[Site name]],Table3[],36)=0,"",VLOOKUP(Table356[[#This Row],[Site name]],Table3[],36))</f>
        <v>One Click LCA</v>
      </c>
      <c r="AN183" t="str">
        <f>IF(VLOOKUP(Table356[[#This Row],[Site name]],Table3[],37)=0,"",VLOOKUP(Table356[[#This Row],[Site name]],Table3[],37))</f>
        <v>Project 103</v>
      </c>
      <c r="AO183" s="188">
        <f>VLOOKUP(Table356[[#This Row],[Site name]],Table3[],38)</f>
        <v>0.5212280701754386</v>
      </c>
      <c r="AP183" s="197">
        <f>VLOOKUP(Table356[[#This Row],[Site name]],Table3[],39)</f>
        <v>3</v>
      </c>
    </row>
    <row r="184" spans="2:42" ht="33.35" customHeight="1">
      <c r="B184" t="s">
        <v>424</v>
      </c>
      <c r="C184" t="s">
        <v>982</v>
      </c>
      <c r="D184">
        <v>416</v>
      </c>
      <c r="E184" t="str">
        <f>IF(VLOOKUP(Table356[[#This Row],[Site name]],Table3[],2)=0,"",VLOOKUP(Table356[[#This Row],[Site name]],Table3[],2))</f>
        <v>Southwark</v>
      </c>
      <c r="F184" t="str">
        <f>IF(VLOOKUP(Table356[[#This Row],[Site name]],Table3[],3)=0,"",VLOOKUP(Table356[[#This Row],[Site name]],Table3[],3))</f>
        <v>SE17 1GD</v>
      </c>
      <c r="G184" t="str">
        <f>IF(VLOOKUP(Table356[[#This Row],[Site name]],Table3[],4)=0,"",VLOOKUP(Table356[[#This Row],[Site name]],Table3[],4))</f>
        <v>21/AP/1819</v>
      </c>
      <c r="H184" t="str">
        <f>IF(VLOOKUP(Table356[[#This Row],[Site name]],Table3[],5)=0,"",VLOOKUP(Table356[[#This Row],[Site name]],Table3[],5))</f>
        <v>Planning Portal</v>
      </c>
      <c r="I184" s="185" t="str">
        <f>IF(VLOOKUP(Table356[[#This Row],[Site name]],Table3[],6)=0,"",VLOOKUP(Table356[[#This Row],[Site name]],Table3[],6))</f>
        <v>Erection of 17-storey building with basement and rooftop plant.</v>
      </c>
      <c r="J184" s="185">
        <f>IF(VLOOKUP(Table356[[#This Row],[Site name]],Table3[],7)=0,"",VLOOKUP(Table356[[#This Row],[Site name]],Table3[],7))</f>
        <v>44340</v>
      </c>
      <c r="K184" s="185" t="str">
        <f>IF(VLOOKUP(Table356[[#This Row],[Site name]],Table3[],8)=0,"",VLOOKUP(Table356[[#This Row],[Site name]],Table3[],8))</f>
        <v/>
      </c>
      <c r="L184" t="str">
        <f>IF(VLOOKUP(Table356[[#This Row],[Site name]],Table3[],9)=0,"",VLOOKUP(Table356[[#This Row],[Site name]],Table3[],9))</f>
        <v/>
      </c>
      <c r="M184" t="str">
        <f>IF(VLOOKUP(Table356[[#This Row],[Site name]],Table3[],10)=0,"",VLOOKUP(Table356[[#This Row],[Site name]],Table3[],10))</f>
        <v>Office</v>
      </c>
      <c r="N184" t="str">
        <f>IF(VLOOKUP(Table356[[#This Row],[Site name]],Table3[],11)=0,"",VLOOKUP(Table356[[#This Row],[Site name]],Table3[],11))</f>
        <v/>
      </c>
      <c r="O184" t="str">
        <f>IF(VLOOKUP(Table356[[#This Row],[Site name]],Table3[],12)=0,"",VLOOKUP(Table356[[#This Row],[Site name]],Table3[],12))</f>
        <v>New Build</v>
      </c>
      <c r="P184" t="str">
        <f>IF(VLOOKUP(Table356[[#This Row],[Site name]],Table3[],13)=0,"",VLOOKUP(Table356[[#This Row],[Site name]],Table3[],13))</f>
        <v/>
      </c>
      <c r="Q184" t="str">
        <f>IF(VLOOKUP(Table356[[#This Row],[Site name]],Table3[],14)=0,"",VLOOKUP(Table356[[#This Row],[Site name]],Table3[],14))</f>
        <v/>
      </c>
      <c r="R184" s="197" t="str">
        <f>IF(VLOOKUP(Table356[[#This Row],[Site name]],Table3[],15)="","",VLOOKUP(Table356[[#This Row],[Site name]],Table3[],15))</f>
        <v/>
      </c>
      <c r="S184" s="197">
        <f>IF(VLOOKUP(Table356[[#This Row],[Site name]],Table3[],16)=0,"",VLOOKUP(Table356[[#This Row],[Site name]],Table3[],16))</f>
        <v>63598</v>
      </c>
      <c r="T184" s="196" t="str">
        <f>IF(VLOOKUP(Table356[[#This Row],[Site name]],Table3[],17)="","",VLOOKUP(Table356[[#This Row],[Site name]],Table3[],17))</f>
        <v/>
      </c>
      <c r="U184" s="187" t="str">
        <f>IF(VLOOKUP(Table356[[#This Row],[Site name]],Table3[],18)="","",VLOOKUP(Table356[[#This Row],[Site name]],Table3[],18))</f>
        <v/>
      </c>
      <c r="V184" s="197">
        <f>IF(VLOOKUP(Table356[[#This Row],[Site name]],Table3[],19)="","",VLOOKUP(Table356[[#This Row],[Site name]],Table3[],19))</f>
        <v>63598</v>
      </c>
      <c r="W184" t="str">
        <f>IF(VLOOKUP(Table356[[#This Row],[Site name]],Table3[],20)=0,"",VLOOKUP(Table356[[#This Row],[Site name]],Table3[],20))</f>
        <v/>
      </c>
      <c r="X184" t="str">
        <f>IF(VLOOKUP(Table356[[#This Row],[Site name]],Table3[],21)=0,"",VLOOKUP(Table356[[#This Row],[Site name]],Table3[],21))</f>
        <v/>
      </c>
      <c r="Y184" t="str">
        <f>IF(VLOOKUP(Table356[[#This Row],[Site name]],Table3[],22)=0,"",VLOOKUP(Table356[[#This Row],[Site name]],Table3[],22))</f>
        <v/>
      </c>
      <c r="Z184" t="str">
        <f>IF(VLOOKUP(Table356[[#This Row],[Site name]],Table3[],23)=0,"",VLOOKUP(Table356[[#This Row],[Site name]],Table3[],23))</f>
        <v/>
      </c>
      <c r="AA184" t="str">
        <f>IF(VLOOKUP(Table356[[#This Row],[Site name]],Table3[],24)=0,"",VLOOKUP(Table356[[#This Row],[Site name]],Table3[],24))</f>
        <v/>
      </c>
      <c r="AB184" t="str">
        <f>IF(VLOOKUP(Table356[[#This Row],[Site name]],Table3[],25)=0,"",VLOOKUP(Table356[[#This Row],[Site name]],Table3[],25))</f>
        <v/>
      </c>
      <c r="AC184" t="str">
        <f>IF(VLOOKUP(Table356[[#This Row],[Site name]],Table3[],26)=0,"",VLOOKUP(Table356[[#This Row],[Site name]],Table3[],26))</f>
        <v/>
      </c>
      <c r="AD184">
        <f>IF(VLOOKUP(Table356[[#This Row],[Site name]],Table3[],27)=0,"",VLOOKUP(Table356[[#This Row],[Site name]],Table3[],27))</f>
        <v>18</v>
      </c>
      <c r="AE184">
        <f>IF(VLOOKUP(Table356[[#This Row],[Site name]],Table3[],28)=0,"",VLOOKUP(Table356[[#This Row],[Site name]],Table3[],28))</f>
        <v>17</v>
      </c>
      <c r="AF184" t="str">
        <f>IF(VLOOKUP(Table356[[#This Row],[Site name]],Table3[],29)=0,"",VLOOKUP(Table356[[#This Row],[Site name]],Table3[],29))</f>
        <v/>
      </c>
      <c r="AG184" t="str">
        <f>IF(VLOOKUP(Table356[[#This Row],[Site name]],Table3[],30)=0,"",VLOOKUP(Table356[[#This Row],[Site name]],Table3[],30))</f>
        <v/>
      </c>
      <c r="AH184" t="str">
        <f>IF(VLOOKUP(Table356[[#This Row],[Site name]],Table3[],31)=0,"",VLOOKUP(Table356[[#This Row],[Site name]],Table3[],31))</f>
        <v/>
      </c>
      <c r="AI184" t="str">
        <f>IF(VLOOKUP(Table356[[#This Row],[Site name]],Table3[],32)=0,"",VLOOKUP(Table356[[#This Row],[Site name]],Table3[],32))</f>
        <v>HDR</v>
      </c>
      <c r="AJ184" t="str">
        <f>IF(VLOOKUP(Table356[[#This Row],[Site name]],Table3[],33)=0,"",VLOOKUP(Table356[[#This Row],[Site name]],Table3[],33))</f>
        <v/>
      </c>
      <c r="AK184" t="str">
        <f>IF(VLOOKUP(Table356[[#This Row],[Site name]],Table3[],34)=0,"",VLOOKUP(Table356[[#This Row],[Site name]],Table3[],34))</f>
        <v/>
      </c>
      <c r="AL184" t="str">
        <f>IF(VLOOKUP(Table356[[#This Row],[Site name]],Table3[],35)=0,"",VLOOKUP(Table356[[#This Row],[Site name]],Table3[],35))</f>
        <v/>
      </c>
      <c r="AM184" t="str">
        <f>IF(VLOOKUP(Table356[[#This Row],[Site name]],Table3[],36)=0,"",VLOOKUP(Table356[[#This Row],[Site name]],Table3[],36))</f>
        <v/>
      </c>
      <c r="AN184" t="str">
        <f>IF(VLOOKUP(Table356[[#This Row],[Site name]],Table3[],37)=0,"",VLOOKUP(Table356[[#This Row],[Site name]],Table3[],37))</f>
        <v>Project 105</v>
      </c>
      <c r="AO184" s="188">
        <f>VLOOKUP(Table356[[#This Row],[Site name]],Table3[],38)</f>
        <v>1</v>
      </c>
      <c r="AP184" s="197">
        <f>VLOOKUP(Table356[[#This Row],[Site name]],Table3[],39)</f>
        <v>1</v>
      </c>
    </row>
    <row r="185" spans="2:42" ht="32.15" customHeight="1">
      <c r="B185" t="s">
        <v>424</v>
      </c>
      <c r="C185" t="s">
        <v>983</v>
      </c>
      <c r="E185" t="str">
        <f>IF(VLOOKUP(Table356[[#This Row],[Site name]],Table3[],2)=0,"",VLOOKUP(Table356[[#This Row],[Site name]],Table3[],2))</f>
        <v>Southwark</v>
      </c>
      <c r="F185" t="str">
        <f>IF(VLOOKUP(Table356[[#This Row],[Site name]],Table3[],3)=0,"",VLOOKUP(Table356[[#This Row],[Site name]],Table3[],3))</f>
        <v>SE17 1GD</v>
      </c>
      <c r="G185" t="str">
        <f>IF(VLOOKUP(Table356[[#This Row],[Site name]],Table3[],4)=0,"",VLOOKUP(Table356[[#This Row],[Site name]],Table3[],4))</f>
        <v>21/AP/1819</v>
      </c>
      <c r="H185" t="str">
        <f>IF(VLOOKUP(Table356[[#This Row],[Site name]],Table3[],5)=0,"",VLOOKUP(Table356[[#This Row],[Site name]],Table3[],5))</f>
        <v>Planning Portal</v>
      </c>
      <c r="I185" s="185" t="str">
        <f>IF(VLOOKUP(Table356[[#This Row],[Site name]],Table3[],6)=0,"",VLOOKUP(Table356[[#This Row],[Site name]],Table3[],6))</f>
        <v>Erection of 17-storey building with basement and rooftop plant.</v>
      </c>
      <c r="J185" s="185">
        <f>IF(VLOOKUP(Table356[[#This Row],[Site name]],Table3[],7)=0,"",VLOOKUP(Table356[[#This Row],[Site name]],Table3[],7))</f>
        <v>44340</v>
      </c>
      <c r="K185" s="185" t="str">
        <f>IF(VLOOKUP(Table356[[#This Row],[Site name]],Table3[],8)=0,"",VLOOKUP(Table356[[#This Row],[Site name]],Table3[],8))</f>
        <v/>
      </c>
      <c r="L185" t="str">
        <f>IF(VLOOKUP(Table356[[#This Row],[Site name]],Table3[],9)=0,"",VLOOKUP(Table356[[#This Row],[Site name]],Table3[],9))</f>
        <v/>
      </c>
      <c r="M185" t="str">
        <f>IF(VLOOKUP(Table356[[#This Row],[Site name]],Table3[],10)=0,"",VLOOKUP(Table356[[#This Row],[Site name]],Table3[],10))</f>
        <v>Office</v>
      </c>
      <c r="N185" t="str">
        <f>IF(VLOOKUP(Table356[[#This Row],[Site name]],Table3[],11)=0,"",VLOOKUP(Table356[[#This Row],[Site name]],Table3[],11))</f>
        <v/>
      </c>
      <c r="O185" t="str">
        <f>IF(VLOOKUP(Table356[[#This Row],[Site name]],Table3[],12)=0,"",VLOOKUP(Table356[[#This Row],[Site name]],Table3[],12))</f>
        <v>New Build</v>
      </c>
      <c r="P185" t="str">
        <f>IF(VLOOKUP(Table356[[#This Row],[Site name]],Table3[],13)=0,"",VLOOKUP(Table356[[#This Row],[Site name]],Table3[],13))</f>
        <v/>
      </c>
      <c r="Q185" t="str">
        <f>IF(VLOOKUP(Table356[[#This Row],[Site name]],Table3[],14)=0,"",VLOOKUP(Table356[[#This Row],[Site name]],Table3[],14))</f>
        <v/>
      </c>
      <c r="R185" s="197" t="str">
        <f>IF(VLOOKUP(Table356[[#This Row],[Site name]],Table3[],15)="","",VLOOKUP(Table356[[#This Row],[Site name]],Table3[],15))</f>
        <v/>
      </c>
      <c r="S185" s="197">
        <f>IF(VLOOKUP(Table356[[#This Row],[Site name]],Table3[],16)=0,"",VLOOKUP(Table356[[#This Row],[Site name]],Table3[],16))</f>
        <v>63598</v>
      </c>
      <c r="T185" s="196" t="str">
        <f>IF(VLOOKUP(Table356[[#This Row],[Site name]],Table3[],17)="","",VLOOKUP(Table356[[#This Row],[Site name]],Table3[],17))</f>
        <v/>
      </c>
      <c r="U185" s="187" t="str">
        <f>IF(VLOOKUP(Table356[[#This Row],[Site name]],Table3[],18)="","",VLOOKUP(Table356[[#This Row],[Site name]],Table3[],18))</f>
        <v/>
      </c>
      <c r="V185" s="197">
        <f>IF(VLOOKUP(Table356[[#This Row],[Site name]],Table3[],19)="","",VLOOKUP(Table356[[#This Row],[Site name]],Table3[],19))</f>
        <v>63598</v>
      </c>
      <c r="W185" t="str">
        <f>IF(VLOOKUP(Table356[[#This Row],[Site name]],Table3[],20)=0,"",VLOOKUP(Table356[[#This Row],[Site name]],Table3[],20))</f>
        <v/>
      </c>
      <c r="X185" t="str">
        <f>IF(VLOOKUP(Table356[[#This Row],[Site name]],Table3[],21)=0,"",VLOOKUP(Table356[[#This Row],[Site name]],Table3[],21))</f>
        <v/>
      </c>
      <c r="Y185" t="str">
        <f>IF(VLOOKUP(Table356[[#This Row],[Site name]],Table3[],22)=0,"",VLOOKUP(Table356[[#This Row],[Site name]],Table3[],22))</f>
        <v/>
      </c>
      <c r="Z185" t="str">
        <f>IF(VLOOKUP(Table356[[#This Row],[Site name]],Table3[],23)=0,"",VLOOKUP(Table356[[#This Row],[Site name]],Table3[],23))</f>
        <v/>
      </c>
      <c r="AA185" t="str">
        <f>IF(VLOOKUP(Table356[[#This Row],[Site name]],Table3[],24)=0,"",VLOOKUP(Table356[[#This Row],[Site name]],Table3[],24))</f>
        <v/>
      </c>
      <c r="AB185" t="str">
        <f>IF(VLOOKUP(Table356[[#This Row],[Site name]],Table3[],25)=0,"",VLOOKUP(Table356[[#This Row],[Site name]],Table3[],25))</f>
        <v/>
      </c>
      <c r="AC185" t="str">
        <f>IF(VLOOKUP(Table356[[#This Row],[Site name]],Table3[],26)=0,"",VLOOKUP(Table356[[#This Row],[Site name]],Table3[],26))</f>
        <v/>
      </c>
      <c r="AD185">
        <f>IF(VLOOKUP(Table356[[#This Row],[Site name]],Table3[],27)=0,"",VLOOKUP(Table356[[#This Row],[Site name]],Table3[],27))</f>
        <v>18</v>
      </c>
      <c r="AE185">
        <f>IF(VLOOKUP(Table356[[#This Row],[Site name]],Table3[],28)=0,"",VLOOKUP(Table356[[#This Row],[Site name]],Table3[],28))</f>
        <v>17</v>
      </c>
      <c r="AF185" t="str">
        <f>IF(VLOOKUP(Table356[[#This Row],[Site name]],Table3[],29)=0,"",VLOOKUP(Table356[[#This Row],[Site name]],Table3[],29))</f>
        <v/>
      </c>
      <c r="AG185" t="str">
        <f>IF(VLOOKUP(Table356[[#This Row],[Site name]],Table3[],30)=0,"",VLOOKUP(Table356[[#This Row],[Site name]],Table3[],30))</f>
        <v/>
      </c>
      <c r="AH185" t="str">
        <f>IF(VLOOKUP(Table356[[#This Row],[Site name]],Table3[],31)=0,"",VLOOKUP(Table356[[#This Row],[Site name]],Table3[],31))</f>
        <v/>
      </c>
      <c r="AI185" t="str">
        <f>IF(VLOOKUP(Table356[[#This Row],[Site name]],Table3[],32)=0,"",VLOOKUP(Table356[[#This Row],[Site name]],Table3[],32))</f>
        <v>HDR</v>
      </c>
      <c r="AJ185" t="str">
        <f>IF(VLOOKUP(Table356[[#This Row],[Site name]],Table3[],33)=0,"",VLOOKUP(Table356[[#This Row],[Site name]],Table3[],33))</f>
        <v/>
      </c>
      <c r="AK185" t="str">
        <f>IF(VLOOKUP(Table356[[#This Row],[Site name]],Table3[],34)=0,"",VLOOKUP(Table356[[#This Row],[Site name]],Table3[],34))</f>
        <v/>
      </c>
      <c r="AL185" t="str">
        <f>IF(VLOOKUP(Table356[[#This Row],[Site name]],Table3[],35)=0,"",VLOOKUP(Table356[[#This Row],[Site name]],Table3[],35))</f>
        <v/>
      </c>
      <c r="AM185" t="str">
        <f>IF(VLOOKUP(Table356[[#This Row],[Site name]],Table3[],36)=0,"",VLOOKUP(Table356[[#This Row],[Site name]],Table3[],36))</f>
        <v/>
      </c>
      <c r="AN185" t="str">
        <f>IF(VLOOKUP(Table356[[#This Row],[Site name]],Table3[],37)=0,"",VLOOKUP(Table356[[#This Row],[Site name]],Table3[],37))</f>
        <v>Project 105</v>
      </c>
      <c r="AO185" s="188">
        <f>VLOOKUP(Table356[[#This Row],[Site name]],Table3[],38)</f>
        <v>1</v>
      </c>
      <c r="AP185" s="197">
        <f>VLOOKUP(Table356[[#This Row],[Site name]],Table3[],39)</f>
        <v>1</v>
      </c>
    </row>
    <row r="186" spans="2:42" ht="31.2" customHeight="1">
      <c r="B186" t="s">
        <v>212</v>
      </c>
      <c r="C186" t="s">
        <v>983</v>
      </c>
      <c r="D186">
        <v>778</v>
      </c>
      <c r="E186" t="str">
        <f>IF(VLOOKUP(Table356[[#This Row],[Site name]],Table3[],2)=0,"",VLOOKUP(Table356[[#This Row],[Site name]],Table3[],2))</f>
        <v>Westminster</v>
      </c>
      <c r="F186" t="str">
        <f>IF(VLOOKUP(Table356[[#This Row],[Site name]],Table3[],3)=0,"",VLOOKUP(Table356[[#This Row],[Site name]],Table3[],3))</f>
        <v>SW1E 5DJ</v>
      </c>
      <c r="G186" t="str">
        <f>IF(VLOOKUP(Table356[[#This Row],[Site name]],Table3[],4)=0,"",VLOOKUP(Table356[[#This Row],[Site name]],Table3[],4))</f>
        <v>22/05428/FULL</v>
      </c>
      <c r="H186" t="str">
        <f>IF(VLOOKUP(Table356[[#This Row],[Site name]],Table3[],5)=0,"",VLOOKUP(Table356[[#This Row],[Site name]],Table3[],5))</f>
        <v>Planning Portal</v>
      </c>
      <c r="I186" s="185" t="str">
        <f>IF(VLOOKUP(Table356[[#This Row],[Site name]],Table3[],6)=0,"",VLOOKUP(Table356[[#This Row],[Site name]],Table3[],6))</f>
        <v>Two-storey Refurbishment including roof-level plant , creation of a setback rooftop Refurbishment, refurbishment of existing</v>
      </c>
      <c r="J186" s="185">
        <f>IF(VLOOKUP(Table356[[#This Row],[Site name]],Table3[],7)=0,"",VLOOKUP(Table356[[#This Row],[Site name]],Table3[],7))</f>
        <v>44777</v>
      </c>
      <c r="K186" s="185">
        <f>IF(VLOOKUP(Table356[[#This Row],[Site name]],Table3[],8)=0,"",VLOOKUP(Table356[[#This Row],[Site name]],Table3[],8))</f>
        <v>44918</v>
      </c>
      <c r="L186" t="str">
        <f>IF(VLOOKUP(Table356[[#This Row],[Site name]],Table3[],9)=0,"",VLOOKUP(Table356[[#This Row],[Site name]],Table3[],9))</f>
        <v/>
      </c>
      <c r="M186" t="str">
        <f>IF(VLOOKUP(Table356[[#This Row],[Site name]],Table3[],10)=0,"",VLOOKUP(Table356[[#This Row],[Site name]],Table3[],10))</f>
        <v>Office</v>
      </c>
      <c r="N186" t="str">
        <f>IF(VLOOKUP(Table356[[#This Row],[Site name]],Table3[],11)=0,"",VLOOKUP(Table356[[#This Row],[Site name]],Table3[],11))</f>
        <v>No</v>
      </c>
      <c r="O186" t="str">
        <f>IF(VLOOKUP(Table356[[#This Row],[Site name]],Table3[],12)=0,"",VLOOKUP(Table356[[#This Row],[Site name]],Table3[],12))</f>
        <v>Light Refurbishment</v>
      </c>
      <c r="P186" t="str">
        <f>IF(VLOOKUP(Table356[[#This Row],[Site name]],Table3[],13)=0,"",VLOOKUP(Table356[[#This Row],[Site name]],Table3[],13))</f>
        <v>1960s</v>
      </c>
      <c r="Q186" t="str">
        <f>IF(VLOOKUP(Table356[[#This Row],[Site name]],Table3[],14)=0,"",VLOOKUP(Table356[[#This Row],[Site name]],Table3[],14))</f>
        <v>Not listed</v>
      </c>
      <c r="R186" s="197">
        <f>IF(VLOOKUP(Table356[[#This Row],[Site name]],Table3[],15)="","",VLOOKUP(Table356[[#This Row],[Site name]],Table3[],15))</f>
        <v>42501</v>
      </c>
      <c r="S186" s="197">
        <f>IF(VLOOKUP(Table356[[#This Row],[Site name]],Table3[],16)=0,"",VLOOKUP(Table356[[#This Row],[Site name]],Table3[],16))</f>
        <v>46243</v>
      </c>
      <c r="T186" s="196">
        <f>IF(VLOOKUP(Table356[[#This Row],[Site name]],Table3[],17)="","",VLOOKUP(Table356[[#This Row],[Site name]],Table3[],17))</f>
        <v>3280</v>
      </c>
      <c r="U186" s="187">
        <f>IF(VLOOKUP(Table356[[#This Row],[Site name]],Table3[],18)="","",VLOOKUP(Table356[[#This Row],[Site name]],Table3[],18))</f>
        <v>8.8044987176772338E-2</v>
      </c>
      <c r="V186" s="197">
        <f>IF(VLOOKUP(Table356[[#This Row],[Site name]],Table3[],19)="","",VLOOKUP(Table356[[#This Row],[Site name]],Table3[],19))</f>
        <v>3742</v>
      </c>
      <c r="W186" t="str">
        <f>IF(VLOOKUP(Table356[[#This Row],[Site name]],Table3[],20)=0,"",VLOOKUP(Table356[[#This Row],[Site name]],Table3[],20))</f>
        <v/>
      </c>
      <c r="X186" t="str">
        <f>IF(VLOOKUP(Table356[[#This Row],[Site name]],Table3[],21)=0,"",VLOOKUP(Table356[[#This Row],[Site name]],Table3[],21))</f>
        <v>Reinforced Concrete</v>
      </c>
      <c r="Y186" t="str">
        <f>IF(VLOOKUP(Table356[[#This Row],[Site name]],Table3[],22)=0,"",VLOOKUP(Table356[[#This Row],[Site name]],Table3[],22))</f>
        <v/>
      </c>
      <c r="Z186" t="str">
        <f>IF(VLOOKUP(Table356[[#This Row],[Site name]],Table3[],23)=0,"",VLOOKUP(Table356[[#This Row],[Site name]],Table3[],23))</f>
        <v/>
      </c>
      <c r="AA186" t="str">
        <f>IF(VLOOKUP(Table356[[#This Row],[Site name]],Table3[],24)=0,"",VLOOKUP(Table356[[#This Row],[Site name]],Table3[],24))</f>
        <v/>
      </c>
      <c r="AB186" t="str">
        <f>IF(VLOOKUP(Table356[[#This Row],[Site name]],Table3[],25)=0,"",VLOOKUP(Table356[[#This Row],[Site name]],Table3[],25))</f>
        <v>Horizontal Refurbishment</v>
      </c>
      <c r="AC186">
        <f>IF(VLOOKUP(Table356[[#This Row],[Site name]],Table3[],26)=0,"",VLOOKUP(Table356[[#This Row],[Site name]],Table3[],26))</f>
        <v>30</v>
      </c>
      <c r="AD186">
        <f>IF(VLOOKUP(Table356[[#This Row],[Site name]],Table3[],27)=0,"",VLOOKUP(Table356[[#This Row],[Site name]],Table3[],27))</f>
        <v>31</v>
      </c>
      <c r="AE186">
        <f>IF(VLOOKUP(Table356[[#This Row],[Site name]],Table3[],28)=0,"",VLOOKUP(Table356[[#This Row],[Site name]],Table3[],28))</f>
        <v>31</v>
      </c>
      <c r="AF186">
        <f>IF(VLOOKUP(Table356[[#This Row],[Site name]],Table3[],29)=0,"",VLOOKUP(Table356[[#This Row],[Site name]],Table3[],29))</f>
        <v>1</v>
      </c>
      <c r="AG186">
        <f>IF(VLOOKUP(Table356[[#This Row],[Site name]],Table3[],30)=0,"",VLOOKUP(Table356[[#This Row],[Site name]],Table3[],30))</f>
        <v>2</v>
      </c>
      <c r="AH186" t="str">
        <f>IF(VLOOKUP(Table356[[#This Row],[Site name]],Table3[],31)=0,"",VLOOKUP(Table356[[#This Row],[Site name]],Table3[],31))</f>
        <v/>
      </c>
      <c r="AI186" t="str">
        <f>IF(VLOOKUP(Table356[[#This Row],[Site name]],Table3[],32)=0,"",VLOOKUP(Table356[[#This Row],[Site name]],Table3[],32))</f>
        <v>Buro Happold</v>
      </c>
      <c r="AJ186" t="str">
        <f>IF(VLOOKUP(Table356[[#This Row],[Site name]],Table3[],33)=0,"",VLOOKUP(Table356[[#This Row],[Site name]],Table3[],33))</f>
        <v/>
      </c>
      <c r="AK186" t="str">
        <f>IF(VLOOKUP(Table356[[#This Row],[Site name]],Table3[],34)=0,"",VLOOKUP(Table356[[#This Row],[Site name]],Table3[],34))</f>
        <v/>
      </c>
      <c r="AL186" t="str">
        <f>IF(VLOOKUP(Table356[[#This Row],[Site name]],Table3[],35)=0,"",VLOOKUP(Table356[[#This Row],[Site name]],Table3[],35))</f>
        <v/>
      </c>
      <c r="AM186" t="str">
        <f>IF(VLOOKUP(Table356[[#This Row],[Site name]],Table3[],36)=0,"",VLOOKUP(Table356[[#This Row],[Site name]],Table3[],36))</f>
        <v/>
      </c>
      <c r="AN186" t="str">
        <f>IF(VLOOKUP(Table356[[#This Row],[Site name]],Table3[],37)=0,"",VLOOKUP(Table356[[#This Row],[Site name]],Table3[],37))</f>
        <v>Project 106</v>
      </c>
      <c r="AO186" s="188">
        <f>VLOOKUP(Table356[[#This Row],[Site name]],Table3[],38)</f>
        <v>7.7174654714006724E-2</v>
      </c>
      <c r="AP186" s="197">
        <f>VLOOKUP(Table356[[#This Row],[Site name]],Table3[],39)</f>
        <v>4</v>
      </c>
    </row>
    <row r="187" spans="2:42" ht="35.700000000000003" customHeight="1">
      <c r="B187" t="s">
        <v>212</v>
      </c>
      <c r="C187" t="s">
        <v>982</v>
      </c>
      <c r="D187">
        <v>778</v>
      </c>
      <c r="E187" t="str">
        <f>IF(VLOOKUP(Table356[[#This Row],[Site name]],Table3[],2)=0,"",VLOOKUP(Table356[[#This Row],[Site name]],Table3[],2))</f>
        <v>Westminster</v>
      </c>
      <c r="F187" t="str">
        <f>IF(VLOOKUP(Table356[[#This Row],[Site name]],Table3[],3)=0,"",VLOOKUP(Table356[[#This Row],[Site name]],Table3[],3))</f>
        <v>SW1E 5DJ</v>
      </c>
      <c r="G187" t="str">
        <f>IF(VLOOKUP(Table356[[#This Row],[Site name]],Table3[],4)=0,"",VLOOKUP(Table356[[#This Row],[Site name]],Table3[],4))</f>
        <v>22/05428/FULL</v>
      </c>
      <c r="H187" t="str">
        <f>IF(VLOOKUP(Table356[[#This Row],[Site name]],Table3[],5)=0,"",VLOOKUP(Table356[[#This Row],[Site name]],Table3[],5))</f>
        <v>Planning Portal</v>
      </c>
      <c r="I187" s="185" t="str">
        <f>IF(VLOOKUP(Table356[[#This Row],[Site name]],Table3[],6)=0,"",VLOOKUP(Table356[[#This Row],[Site name]],Table3[],6))</f>
        <v>Two-storey Refurbishment including roof-level plant , creation of a setback rooftop Refurbishment, refurbishment of existing</v>
      </c>
      <c r="J187" s="185">
        <f>IF(VLOOKUP(Table356[[#This Row],[Site name]],Table3[],7)=0,"",VLOOKUP(Table356[[#This Row],[Site name]],Table3[],7))</f>
        <v>44777</v>
      </c>
      <c r="K187" s="185">
        <f>IF(VLOOKUP(Table356[[#This Row],[Site name]],Table3[],8)=0,"",VLOOKUP(Table356[[#This Row],[Site name]],Table3[],8))</f>
        <v>44918</v>
      </c>
      <c r="L187" t="str">
        <f>IF(VLOOKUP(Table356[[#This Row],[Site name]],Table3[],9)=0,"",VLOOKUP(Table356[[#This Row],[Site name]],Table3[],9))</f>
        <v/>
      </c>
      <c r="M187" t="str">
        <f>IF(VLOOKUP(Table356[[#This Row],[Site name]],Table3[],10)=0,"",VLOOKUP(Table356[[#This Row],[Site name]],Table3[],10))</f>
        <v>Office</v>
      </c>
      <c r="N187" t="str">
        <f>IF(VLOOKUP(Table356[[#This Row],[Site name]],Table3[],11)=0,"",VLOOKUP(Table356[[#This Row],[Site name]],Table3[],11))</f>
        <v>No</v>
      </c>
      <c r="O187" t="str">
        <f>IF(VLOOKUP(Table356[[#This Row],[Site name]],Table3[],12)=0,"",VLOOKUP(Table356[[#This Row],[Site name]],Table3[],12))</f>
        <v>Light Refurbishment</v>
      </c>
      <c r="P187" t="str">
        <f>IF(VLOOKUP(Table356[[#This Row],[Site name]],Table3[],13)=0,"",VLOOKUP(Table356[[#This Row],[Site name]],Table3[],13))</f>
        <v>1960s</v>
      </c>
      <c r="Q187" t="str">
        <f>IF(VLOOKUP(Table356[[#This Row],[Site name]],Table3[],14)=0,"",VLOOKUP(Table356[[#This Row],[Site name]],Table3[],14))</f>
        <v>Not listed</v>
      </c>
      <c r="R187" s="197">
        <f>IF(VLOOKUP(Table356[[#This Row],[Site name]],Table3[],15)="","",VLOOKUP(Table356[[#This Row],[Site name]],Table3[],15))</f>
        <v>42501</v>
      </c>
      <c r="S187" s="197">
        <f>IF(VLOOKUP(Table356[[#This Row],[Site name]],Table3[],16)=0,"",VLOOKUP(Table356[[#This Row],[Site name]],Table3[],16))</f>
        <v>46243</v>
      </c>
      <c r="T187" s="196">
        <f>IF(VLOOKUP(Table356[[#This Row],[Site name]],Table3[],17)="","",VLOOKUP(Table356[[#This Row],[Site name]],Table3[],17))</f>
        <v>3280</v>
      </c>
      <c r="U187" s="187">
        <f>IF(VLOOKUP(Table356[[#This Row],[Site name]],Table3[],18)="","",VLOOKUP(Table356[[#This Row],[Site name]],Table3[],18))</f>
        <v>8.8044987176772338E-2</v>
      </c>
      <c r="V187" s="197">
        <f>IF(VLOOKUP(Table356[[#This Row],[Site name]],Table3[],19)="","",VLOOKUP(Table356[[#This Row],[Site name]],Table3[],19))</f>
        <v>3742</v>
      </c>
      <c r="W187" t="str">
        <f>IF(VLOOKUP(Table356[[#This Row],[Site name]],Table3[],20)=0,"",VLOOKUP(Table356[[#This Row],[Site name]],Table3[],20))</f>
        <v/>
      </c>
      <c r="X187" t="str">
        <f>IF(VLOOKUP(Table356[[#This Row],[Site name]],Table3[],21)=0,"",VLOOKUP(Table356[[#This Row],[Site name]],Table3[],21))</f>
        <v>Reinforced Concrete</v>
      </c>
      <c r="Y187" t="str">
        <f>IF(VLOOKUP(Table356[[#This Row],[Site name]],Table3[],22)=0,"",VLOOKUP(Table356[[#This Row],[Site name]],Table3[],22))</f>
        <v/>
      </c>
      <c r="Z187" t="str">
        <f>IF(VLOOKUP(Table356[[#This Row],[Site name]],Table3[],23)=0,"",VLOOKUP(Table356[[#This Row],[Site name]],Table3[],23))</f>
        <v/>
      </c>
      <c r="AA187" t="str">
        <f>IF(VLOOKUP(Table356[[#This Row],[Site name]],Table3[],24)=0,"",VLOOKUP(Table356[[#This Row],[Site name]],Table3[],24))</f>
        <v/>
      </c>
      <c r="AB187" t="str">
        <f>IF(VLOOKUP(Table356[[#This Row],[Site name]],Table3[],25)=0,"",VLOOKUP(Table356[[#This Row],[Site name]],Table3[],25))</f>
        <v>Horizontal Refurbishment</v>
      </c>
      <c r="AC187">
        <f>IF(VLOOKUP(Table356[[#This Row],[Site name]],Table3[],26)=0,"",VLOOKUP(Table356[[#This Row],[Site name]],Table3[],26))</f>
        <v>30</v>
      </c>
      <c r="AD187">
        <f>IF(VLOOKUP(Table356[[#This Row],[Site name]],Table3[],27)=0,"",VLOOKUP(Table356[[#This Row],[Site name]],Table3[],27))</f>
        <v>31</v>
      </c>
      <c r="AE187">
        <f>IF(VLOOKUP(Table356[[#This Row],[Site name]],Table3[],28)=0,"",VLOOKUP(Table356[[#This Row],[Site name]],Table3[],28))</f>
        <v>31</v>
      </c>
      <c r="AF187">
        <f>IF(VLOOKUP(Table356[[#This Row],[Site name]],Table3[],29)=0,"",VLOOKUP(Table356[[#This Row],[Site name]],Table3[],29))</f>
        <v>1</v>
      </c>
      <c r="AG187">
        <f>IF(VLOOKUP(Table356[[#This Row],[Site name]],Table3[],30)=0,"",VLOOKUP(Table356[[#This Row],[Site name]],Table3[],30))</f>
        <v>2</v>
      </c>
      <c r="AH187" t="str">
        <f>IF(VLOOKUP(Table356[[#This Row],[Site name]],Table3[],31)=0,"",VLOOKUP(Table356[[#This Row],[Site name]],Table3[],31))</f>
        <v/>
      </c>
      <c r="AI187" t="str">
        <f>IF(VLOOKUP(Table356[[#This Row],[Site name]],Table3[],32)=0,"",VLOOKUP(Table356[[#This Row],[Site name]],Table3[],32))</f>
        <v>Buro Happold</v>
      </c>
      <c r="AJ187" t="str">
        <f>IF(VLOOKUP(Table356[[#This Row],[Site name]],Table3[],33)=0,"",VLOOKUP(Table356[[#This Row],[Site name]],Table3[],33))</f>
        <v/>
      </c>
      <c r="AK187" t="str">
        <f>IF(VLOOKUP(Table356[[#This Row],[Site name]],Table3[],34)=0,"",VLOOKUP(Table356[[#This Row],[Site name]],Table3[],34))</f>
        <v/>
      </c>
      <c r="AL187" t="str">
        <f>IF(VLOOKUP(Table356[[#This Row],[Site name]],Table3[],35)=0,"",VLOOKUP(Table356[[#This Row],[Site name]],Table3[],35))</f>
        <v/>
      </c>
      <c r="AM187" t="str">
        <f>IF(VLOOKUP(Table356[[#This Row],[Site name]],Table3[],36)=0,"",VLOOKUP(Table356[[#This Row],[Site name]],Table3[],36))</f>
        <v/>
      </c>
      <c r="AN187" t="str">
        <f>IF(VLOOKUP(Table356[[#This Row],[Site name]],Table3[],37)=0,"",VLOOKUP(Table356[[#This Row],[Site name]],Table3[],37))</f>
        <v>Project 106</v>
      </c>
      <c r="AO187" s="188">
        <f>VLOOKUP(Table356[[#This Row],[Site name]],Table3[],38)</f>
        <v>7.7174654714006724E-2</v>
      </c>
      <c r="AP187" s="197">
        <f>VLOOKUP(Table356[[#This Row],[Site name]],Table3[],39)</f>
        <v>4</v>
      </c>
    </row>
    <row r="188" spans="2:42">
      <c r="B188" t="s">
        <v>427</v>
      </c>
      <c r="C188" t="s">
        <v>982</v>
      </c>
      <c r="D188">
        <v>456</v>
      </c>
      <c r="E188" t="str">
        <f>IF(VLOOKUP(Table356[[#This Row],[Site name]],Table3[],2)=0,"",VLOOKUP(Table356[[#This Row],[Site name]],Table3[],2))</f>
        <v>City of London</v>
      </c>
      <c r="F188" t="str">
        <f>IF(VLOOKUP(Table356[[#This Row],[Site name]],Table3[],3)=0,"",VLOOKUP(Table356[[#This Row],[Site name]],Table3[],3))</f>
        <v>EC1A 9LH</v>
      </c>
      <c r="G188" t="str">
        <f>IF(VLOOKUP(Table356[[#This Row],[Site name]],Table3[],4)=0,"",VLOOKUP(Table356[[#This Row],[Site name]],Table3[],4))</f>
        <v>19/01343/FULEIA</v>
      </c>
      <c r="H188" t="str">
        <f>IF(VLOOKUP(Table356[[#This Row],[Site name]],Table3[],5)=0,"",VLOOKUP(Table356[[#This Row],[Site name]],Table3[],5))</f>
        <v>Planning Portal</v>
      </c>
      <c r="I188" s="185" t="str">
        <f>IF(VLOOKUP(Table356[[#This Row],[Site name]],Table3[],6)=0,"",VLOOKUP(Table356[[#This Row],[Site name]],Table3[],6))</f>
        <v>Part demolition, repair, refurbishment and Refurbishment of existing buildings (all levels including basements)</v>
      </c>
      <c r="J188" s="185">
        <f>IF(VLOOKUP(Table356[[#This Row],[Site name]],Table3[],7)=0,"",VLOOKUP(Table356[[#This Row],[Site name]],Table3[],7))</f>
        <v>43818</v>
      </c>
      <c r="K188" s="185">
        <f>IF(VLOOKUP(Table356[[#This Row],[Site name]],Table3[],8)=0,"",VLOOKUP(Table356[[#This Row],[Site name]],Table3[],8))</f>
        <v>44887</v>
      </c>
      <c r="L188" t="str">
        <f>IF(VLOOKUP(Table356[[#This Row],[Site name]],Table3[],9)=0,"",VLOOKUP(Table356[[#This Row],[Site name]],Table3[],9))</f>
        <v/>
      </c>
      <c r="M188" t="str">
        <f>IF(VLOOKUP(Table356[[#This Row],[Site name]],Table3[],10)=0,"",VLOOKUP(Table356[[#This Row],[Site name]],Table3[],10))</f>
        <v>Office</v>
      </c>
      <c r="N188" t="str">
        <f>IF(VLOOKUP(Table356[[#This Row],[Site name]],Table3[],11)=0,"",VLOOKUP(Table356[[#This Row],[Site name]],Table3[],11))</f>
        <v>Yes</v>
      </c>
      <c r="O188" t="str">
        <f>IF(VLOOKUP(Table356[[#This Row],[Site name]],Table3[],12)=0,"",VLOOKUP(Table356[[#This Row],[Site name]],Table3[],12))</f>
        <v>Heavy Refurbishment</v>
      </c>
      <c r="P188" t="str">
        <f>IF(VLOOKUP(Table356[[#This Row],[Site name]],Table3[],13)=0,"",VLOOKUP(Table356[[#This Row],[Site name]],Table3[],13))</f>
        <v>1950s</v>
      </c>
      <c r="Q188" t="str">
        <f>IF(VLOOKUP(Table356[[#This Row],[Site name]],Table3[],14)=0,"",VLOOKUP(Table356[[#This Row],[Site name]],Table3[],14))</f>
        <v>Grade II</v>
      </c>
      <c r="R188" s="197">
        <f>IF(VLOOKUP(Table356[[#This Row],[Site name]],Table3[],15)="","",VLOOKUP(Table356[[#This Row],[Site name]],Table3[],15))</f>
        <v>15617</v>
      </c>
      <c r="S188" s="197">
        <f>IF(VLOOKUP(Table356[[#This Row],[Site name]],Table3[],16)=0,"",VLOOKUP(Table356[[#This Row],[Site name]],Table3[],16))</f>
        <v>43037</v>
      </c>
      <c r="T188" s="196">
        <f>IF(VLOOKUP(Table356[[#This Row],[Site name]],Table3[],17)="","",VLOOKUP(Table356[[#This Row],[Site name]],Table3[],17))</f>
        <v>5466</v>
      </c>
      <c r="U188" s="187">
        <f>IF(VLOOKUP(Table356[[#This Row],[Site name]],Table3[],18)="","",VLOOKUP(Table356[[#This Row],[Site name]],Table3[],18))</f>
        <v>1.7557789588269195</v>
      </c>
      <c r="V188" s="197">
        <f>IF(VLOOKUP(Table356[[#This Row],[Site name]],Table3[],19)="","",VLOOKUP(Table356[[#This Row],[Site name]],Table3[],19))</f>
        <v>32886</v>
      </c>
      <c r="W188" t="str">
        <f>IF(VLOOKUP(Table356[[#This Row],[Site name]],Table3[],20)=0,"",VLOOKUP(Table356[[#This Row],[Site name]],Table3[],20))</f>
        <v>New and retained basement</v>
      </c>
      <c r="X188" t="str">
        <f>IF(VLOOKUP(Table356[[#This Row],[Site name]],Table3[],21)=0,"",VLOOKUP(Table356[[#This Row],[Site name]],Table3[],21))</f>
        <v>Reinforced Concrete</v>
      </c>
      <c r="Y188" t="str">
        <f>IF(VLOOKUP(Table356[[#This Row],[Site name]],Table3[],22)=0,"",VLOOKUP(Table356[[#This Row],[Site name]],Table3[],22))</f>
        <v/>
      </c>
      <c r="Z188" t="str">
        <f>IF(VLOOKUP(Table356[[#This Row],[Site name]],Table3[],23)=0,"",VLOOKUP(Table356[[#This Row],[Site name]],Table3[],23))</f>
        <v/>
      </c>
      <c r="AA188" t="str">
        <f>IF(VLOOKUP(Table356[[#This Row],[Site name]],Table3[],24)=0,"",VLOOKUP(Table356[[#This Row],[Site name]],Table3[],24))</f>
        <v/>
      </c>
      <c r="AB188" t="str">
        <f>IF(VLOOKUP(Table356[[#This Row],[Site name]],Table3[],25)=0,"",VLOOKUP(Table356[[#This Row],[Site name]],Table3[],25))</f>
        <v>Load balancing at foundations</v>
      </c>
      <c r="AC188">
        <f>IF(VLOOKUP(Table356[[#This Row],[Site name]],Table3[],26)=0,"",VLOOKUP(Table356[[#This Row],[Site name]],Table3[],26))</f>
        <v>3</v>
      </c>
      <c r="AD188">
        <f>IF(VLOOKUP(Table356[[#This Row],[Site name]],Table3[],27)=0,"",VLOOKUP(Table356[[#This Row],[Site name]],Table3[],27))</f>
        <v>3</v>
      </c>
      <c r="AE188">
        <f>IF(VLOOKUP(Table356[[#This Row],[Site name]],Table3[],28)=0,"",VLOOKUP(Table356[[#This Row],[Site name]],Table3[],28))</f>
        <v>3</v>
      </c>
      <c r="AF188" t="str">
        <f>IF(VLOOKUP(Table356[[#This Row],[Site name]],Table3[],29)=0,"",VLOOKUP(Table356[[#This Row],[Site name]],Table3[],29))</f>
        <v/>
      </c>
      <c r="AG188">
        <f>IF(VLOOKUP(Table356[[#This Row],[Site name]],Table3[],30)=0,"",VLOOKUP(Table356[[#This Row],[Site name]],Table3[],30))</f>
        <v>1</v>
      </c>
      <c r="AH188" t="str">
        <f>IF(VLOOKUP(Table356[[#This Row],[Site name]],Table3[],31)=0,"",VLOOKUP(Table356[[#This Row],[Site name]],Table3[],31))</f>
        <v/>
      </c>
      <c r="AI188" t="str">
        <f>IF(VLOOKUP(Table356[[#This Row],[Site name]],Table3[],32)=0,"",VLOOKUP(Table356[[#This Row],[Site name]],Table3[],32))</f>
        <v>Arup</v>
      </c>
      <c r="AJ188" t="str">
        <f>IF(VLOOKUP(Table356[[#This Row],[Site name]],Table3[],33)=0,"",VLOOKUP(Table356[[#This Row],[Site name]],Table3[],33))</f>
        <v/>
      </c>
      <c r="AK188" t="str">
        <f>IF(VLOOKUP(Table356[[#This Row],[Site name]],Table3[],34)=0,"",VLOOKUP(Table356[[#This Row],[Site name]],Table3[],34))</f>
        <v/>
      </c>
      <c r="AL188" t="str">
        <f>IF(VLOOKUP(Table356[[#This Row],[Site name]],Table3[],35)=0,"",VLOOKUP(Table356[[#This Row],[Site name]],Table3[],35))</f>
        <v/>
      </c>
      <c r="AM188" t="str">
        <f>IF(VLOOKUP(Table356[[#This Row],[Site name]],Table3[],36)=0,"",VLOOKUP(Table356[[#This Row],[Site name]],Table3[],36))</f>
        <v>One Click LCA</v>
      </c>
      <c r="AN188" t="str">
        <f>IF(VLOOKUP(Table356[[#This Row],[Site name]],Table3[],37)=0,"",VLOOKUP(Table356[[#This Row],[Site name]],Table3[],37))</f>
        <v>Project 108</v>
      </c>
      <c r="AO188" s="188">
        <f>VLOOKUP(Table356[[#This Row],[Site name]],Table3[],38)</f>
        <v>0.35000320163923931</v>
      </c>
      <c r="AP188" s="197">
        <f>VLOOKUP(Table356[[#This Row],[Site name]],Table3[],39)</f>
        <v>3</v>
      </c>
    </row>
    <row r="189" spans="2:42">
      <c r="B189" t="s">
        <v>427</v>
      </c>
      <c r="C189" t="s">
        <v>983</v>
      </c>
      <c r="D189">
        <v>429</v>
      </c>
      <c r="E189" t="str">
        <f>IF(VLOOKUP(Table356[[#This Row],[Site name]],Table3[],2)=0,"",VLOOKUP(Table356[[#This Row],[Site name]],Table3[],2))</f>
        <v>City of London</v>
      </c>
      <c r="F189" t="str">
        <f>IF(VLOOKUP(Table356[[#This Row],[Site name]],Table3[],3)=0,"",VLOOKUP(Table356[[#This Row],[Site name]],Table3[],3))</f>
        <v>EC1A 9LH</v>
      </c>
      <c r="G189" t="str">
        <f>IF(VLOOKUP(Table356[[#This Row],[Site name]],Table3[],4)=0,"",VLOOKUP(Table356[[#This Row],[Site name]],Table3[],4))</f>
        <v>19/01343/FULEIA</v>
      </c>
      <c r="H189" t="str">
        <f>IF(VLOOKUP(Table356[[#This Row],[Site name]],Table3[],5)=0,"",VLOOKUP(Table356[[#This Row],[Site name]],Table3[],5))</f>
        <v>Planning Portal</v>
      </c>
      <c r="I189" s="185" t="str">
        <f>IF(VLOOKUP(Table356[[#This Row],[Site name]],Table3[],6)=0,"",VLOOKUP(Table356[[#This Row],[Site name]],Table3[],6))</f>
        <v>Part demolition, repair, refurbishment and Refurbishment of existing buildings (all levels including basements)</v>
      </c>
      <c r="J189" s="185">
        <f>IF(VLOOKUP(Table356[[#This Row],[Site name]],Table3[],7)=0,"",VLOOKUP(Table356[[#This Row],[Site name]],Table3[],7))</f>
        <v>43818</v>
      </c>
      <c r="K189" s="185">
        <f>IF(VLOOKUP(Table356[[#This Row],[Site name]],Table3[],8)=0,"",VLOOKUP(Table356[[#This Row],[Site name]],Table3[],8))</f>
        <v>44887</v>
      </c>
      <c r="L189" t="str">
        <f>IF(VLOOKUP(Table356[[#This Row],[Site name]],Table3[],9)=0,"",VLOOKUP(Table356[[#This Row],[Site name]],Table3[],9))</f>
        <v/>
      </c>
      <c r="M189" t="str">
        <f>IF(VLOOKUP(Table356[[#This Row],[Site name]],Table3[],10)=0,"",VLOOKUP(Table356[[#This Row],[Site name]],Table3[],10))</f>
        <v>Office</v>
      </c>
      <c r="N189" t="str">
        <f>IF(VLOOKUP(Table356[[#This Row],[Site name]],Table3[],11)=0,"",VLOOKUP(Table356[[#This Row],[Site name]],Table3[],11))</f>
        <v>Yes</v>
      </c>
      <c r="O189" t="str">
        <f>IF(VLOOKUP(Table356[[#This Row],[Site name]],Table3[],12)=0,"",VLOOKUP(Table356[[#This Row],[Site name]],Table3[],12))</f>
        <v>Heavy Refurbishment</v>
      </c>
      <c r="P189" t="str">
        <f>IF(VLOOKUP(Table356[[#This Row],[Site name]],Table3[],13)=0,"",VLOOKUP(Table356[[#This Row],[Site name]],Table3[],13))</f>
        <v>1950s</v>
      </c>
      <c r="Q189" t="str">
        <f>IF(VLOOKUP(Table356[[#This Row],[Site name]],Table3[],14)=0,"",VLOOKUP(Table356[[#This Row],[Site name]],Table3[],14))</f>
        <v>Grade II</v>
      </c>
      <c r="R189" s="197">
        <f>IF(VLOOKUP(Table356[[#This Row],[Site name]],Table3[],15)="","",VLOOKUP(Table356[[#This Row],[Site name]],Table3[],15))</f>
        <v>15617</v>
      </c>
      <c r="S189" s="197">
        <f>IF(VLOOKUP(Table356[[#This Row],[Site name]],Table3[],16)=0,"",VLOOKUP(Table356[[#This Row],[Site name]],Table3[],16))</f>
        <v>43037</v>
      </c>
      <c r="T189" s="196">
        <f>IF(VLOOKUP(Table356[[#This Row],[Site name]],Table3[],17)="","",VLOOKUP(Table356[[#This Row],[Site name]],Table3[],17))</f>
        <v>5466</v>
      </c>
      <c r="U189" s="187">
        <f>IF(VLOOKUP(Table356[[#This Row],[Site name]],Table3[],18)="","",VLOOKUP(Table356[[#This Row],[Site name]],Table3[],18))</f>
        <v>1.7557789588269195</v>
      </c>
      <c r="V189" s="197">
        <f>IF(VLOOKUP(Table356[[#This Row],[Site name]],Table3[],19)="","",VLOOKUP(Table356[[#This Row],[Site name]],Table3[],19))</f>
        <v>32886</v>
      </c>
      <c r="W189" t="str">
        <f>IF(VLOOKUP(Table356[[#This Row],[Site name]],Table3[],20)=0,"",VLOOKUP(Table356[[#This Row],[Site name]],Table3[],20))</f>
        <v>New and retained basement</v>
      </c>
      <c r="X189" t="str">
        <f>IF(VLOOKUP(Table356[[#This Row],[Site name]],Table3[],21)=0,"",VLOOKUP(Table356[[#This Row],[Site name]],Table3[],21))</f>
        <v>Reinforced Concrete</v>
      </c>
      <c r="Y189" t="str">
        <f>IF(VLOOKUP(Table356[[#This Row],[Site name]],Table3[],22)=0,"",VLOOKUP(Table356[[#This Row],[Site name]],Table3[],22))</f>
        <v/>
      </c>
      <c r="Z189" t="str">
        <f>IF(VLOOKUP(Table356[[#This Row],[Site name]],Table3[],23)=0,"",VLOOKUP(Table356[[#This Row],[Site name]],Table3[],23))</f>
        <v/>
      </c>
      <c r="AA189" t="str">
        <f>IF(VLOOKUP(Table356[[#This Row],[Site name]],Table3[],24)=0,"",VLOOKUP(Table356[[#This Row],[Site name]],Table3[],24))</f>
        <v/>
      </c>
      <c r="AB189" t="str">
        <f>IF(VLOOKUP(Table356[[#This Row],[Site name]],Table3[],25)=0,"",VLOOKUP(Table356[[#This Row],[Site name]],Table3[],25))</f>
        <v>Load balancing at foundations</v>
      </c>
      <c r="AC189">
        <f>IF(VLOOKUP(Table356[[#This Row],[Site name]],Table3[],26)=0,"",VLOOKUP(Table356[[#This Row],[Site name]],Table3[],26))</f>
        <v>3</v>
      </c>
      <c r="AD189">
        <f>IF(VLOOKUP(Table356[[#This Row],[Site name]],Table3[],27)=0,"",VLOOKUP(Table356[[#This Row],[Site name]],Table3[],27))</f>
        <v>3</v>
      </c>
      <c r="AE189">
        <f>IF(VLOOKUP(Table356[[#This Row],[Site name]],Table3[],28)=0,"",VLOOKUP(Table356[[#This Row],[Site name]],Table3[],28))</f>
        <v>3</v>
      </c>
      <c r="AF189" t="str">
        <f>IF(VLOOKUP(Table356[[#This Row],[Site name]],Table3[],29)=0,"",VLOOKUP(Table356[[#This Row],[Site name]],Table3[],29))</f>
        <v/>
      </c>
      <c r="AG189">
        <f>IF(VLOOKUP(Table356[[#This Row],[Site name]],Table3[],30)=0,"",VLOOKUP(Table356[[#This Row],[Site name]],Table3[],30))</f>
        <v>1</v>
      </c>
      <c r="AH189" t="str">
        <f>IF(VLOOKUP(Table356[[#This Row],[Site name]],Table3[],31)=0,"",VLOOKUP(Table356[[#This Row],[Site name]],Table3[],31))</f>
        <v/>
      </c>
      <c r="AI189" t="str">
        <f>IF(VLOOKUP(Table356[[#This Row],[Site name]],Table3[],32)=0,"",VLOOKUP(Table356[[#This Row],[Site name]],Table3[],32))</f>
        <v>Arup</v>
      </c>
      <c r="AJ189" t="str">
        <f>IF(VLOOKUP(Table356[[#This Row],[Site name]],Table3[],33)=0,"",VLOOKUP(Table356[[#This Row],[Site name]],Table3[],33))</f>
        <v/>
      </c>
      <c r="AK189" t="str">
        <f>IF(VLOOKUP(Table356[[#This Row],[Site name]],Table3[],34)=0,"",VLOOKUP(Table356[[#This Row],[Site name]],Table3[],34))</f>
        <v/>
      </c>
      <c r="AL189" t="str">
        <f>IF(VLOOKUP(Table356[[#This Row],[Site name]],Table3[],35)=0,"",VLOOKUP(Table356[[#This Row],[Site name]],Table3[],35))</f>
        <v/>
      </c>
      <c r="AM189" t="str">
        <f>IF(VLOOKUP(Table356[[#This Row],[Site name]],Table3[],36)=0,"",VLOOKUP(Table356[[#This Row],[Site name]],Table3[],36))</f>
        <v>One Click LCA</v>
      </c>
      <c r="AN189" t="str">
        <f>IF(VLOOKUP(Table356[[#This Row],[Site name]],Table3[],37)=0,"",VLOOKUP(Table356[[#This Row],[Site name]],Table3[],37))</f>
        <v>Project 108</v>
      </c>
      <c r="AO189" s="188">
        <f>VLOOKUP(Table356[[#This Row],[Site name]],Table3[],38)</f>
        <v>0.35000320163923931</v>
      </c>
      <c r="AP189" s="197">
        <f>VLOOKUP(Table356[[#This Row],[Site name]],Table3[],39)</f>
        <v>3</v>
      </c>
    </row>
    <row r="190" spans="2:42">
      <c r="B190" t="s">
        <v>430</v>
      </c>
      <c r="C190" t="s">
        <v>983</v>
      </c>
      <c r="D190">
        <v>446</v>
      </c>
      <c r="E190" t="str">
        <f>IF(VLOOKUP(Table356[[#This Row],[Site name]],Table3[],2)=0,"",VLOOKUP(Table356[[#This Row],[Site name]],Table3[],2))</f>
        <v>Southwark</v>
      </c>
      <c r="F190" t="str">
        <f>IF(VLOOKUP(Table356[[#This Row],[Site name]],Table3[],3)=0,"",VLOOKUP(Table356[[#This Row],[Site name]],Table3[],3))</f>
        <v>SE1 9EQ</v>
      </c>
      <c r="G190" t="str">
        <f>IF(VLOOKUP(Table356[[#This Row],[Site name]],Table3[],4)=0,"",VLOOKUP(Table356[[#This Row],[Site name]],Table3[],4))</f>
        <v>22/AP/1602</v>
      </c>
      <c r="H190" t="str">
        <f>IF(VLOOKUP(Table356[[#This Row],[Site name]],Table3[],5)=0,"",VLOOKUP(Table356[[#This Row],[Site name]],Table3[],5))</f>
        <v>Planning Portal</v>
      </c>
      <c r="I190" s="185" t="str">
        <f>IF(VLOOKUP(Table356[[#This Row],[Site name]],Table3[],6)=0,"",VLOOKUP(Table356[[#This Row],[Site name]],Table3[],6))</f>
        <v>Basement retained and extended by an additional level, re-use as many piles are possible. New 11-storey building with 2 cores</v>
      </c>
      <c r="J190" s="185">
        <f>IF(VLOOKUP(Table356[[#This Row],[Site name]],Table3[],7)=0,"",VLOOKUP(Table356[[#This Row],[Site name]],Table3[],7))</f>
        <v>44687</v>
      </c>
      <c r="K190" s="185" t="str">
        <f>IF(VLOOKUP(Table356[[#This Row],[Site name]],Table3[],8)=0,"",VLOOKUP(Table356[[#This Row],[Site name]],Table3[],8))</f>
        <v/>
      </c>
      <c r="L190" t="str">
        <f>IF(VLOOKUP(Table356[[#This Row],[Site name]],Table3[],9)=0,"",VLOOKUP(Table356[[#This Row],[Site name]],Table3[],9))</f>
        <v/>
      </c>
      <c r="M190" t="str">
        <f>IF(VLOOKUP(Table356[[#This Row],[Site name]],Table3[],10)=0,"",VLOOKUP(Table356[[#This Row],[Site name]],Table3[],10))</f>
        <v>Office</v>
      </c>
      <c r="N190" t="str">
        <f>IF(VLOOKUP(Table356[[#This Row],[Site name]],Table3[],11)=0,"",VLOOKUP(Table356[[#This Row],[Site name]],Table3[],11))</f>
        <v>Yes</v>
      </c>
      <c r="O190" t="str">
        <f>IF(VLOOKUP(Table356[[#This Row],[Site name]],Table3[],12)=0,"",VLOOKUP(Table356[[#This Row],[Site name]],Table3[],12))</f>
        <v>Substructure and/or Façade Retained</v>
      </c>
      <c r="P190" t="str">
        <f>IF(VLOOKUP(Table356[[#This Row],[Site name]],Table3[],13)=0,"",VLOOKUP(Table356[[#This Row],[Site name]],Table3[],13))</f>
        <v/>
      </c>
      <c r="Q190" t="str">
        <f>IF(VLOOKUP(Table356[[#This Row],[Site name]],Table3[],14)=0,"",VLOOKUP(Table356[[#This Row],[Site name]],Table3[],14))</f>
        <v/>
      </c>
      <c r="R190" s="197">
        <f>IF(VLOOKUP(Table356[[#This Row],[Site name]],Table3[],15)="","",VLOOKUP(Table356[[#This Row],[Site name]],Table3[],15))</f>
        <v>17335</v>
      </c>
      <c r="S190" s="197">
        <f>IF(VLOOKUP(Table356[[#This Row],[Site name]],Table3[],16)=0,"",VLOOKUP(Table356[[#This Row],[Site name]],Table3[],16))</f>
        <v>32965</v>
      </c>
      <c r="T190" s="196">
        <f>IF(VLOOKUP(Table356[[#This Row],[Site name]],Table3[],17)="","",VLOOKUP(Table356[[#This Row],[Site name]],Table3[],17))</f>
        <v>17335</v>
      </c>
      <c r="U190" s="187">
        <f>IF(VLOOKUP(Table356[[#This Row],[Site name]],Table3[],18)="","",VLOOKUP(Table356[[#This Row],[Site name]],Table3[],18))</f>
        <v>0.90164407268531876</v>
      </c>
      <c r="V190" s="197">
        <f>IF(VLOOKUP(Table356[[#This Row],[Site name]],Table3[],19)="","",VLOOKUP(Table356[[#This Row],[Site name]],Table3[],19))</f>
        <v>32965</v>
      </c>
      <c r="W190" t="str">
        <f>IF(VLOOKUP(Table356[[#This Row],[Site name]],Table3[],20)=0,"",VLOOKUP(Table356[[#This Row],[Site name]],Table3[],20))</f>
        <v/>
      </c>
      <c r="X190" t="str">
        <f>IF(VLOOKUP(Table356[[#This Row],[Site name]],Table3[],21)=0,"",VLOOKUP(Table356[[#This Row],[Site name]],Table3[],21))</f>
        <v/>
      </c>
      <c r="Y190" t="str">
        <f>IF(VLOOKUP(Table356[[#This Row],[Site name]],Table3[],22)=0,"",VLOOKUP(Table356[[#This Row],[Site name]],Table3[],22))</f>
        <v/>
      </c>
      <c r="Z190" t="str">
        <f>IF(VLOOKUP(Table356[[#This Row],[Site name]],Table3[],23)=0,"",VLOOKUP(Table356[[#This Row],[Site name]],Table3[],23))</f>
        <v/>
      </c>
      <c r="AA190" t="str">
        <f>IF(VLOOKUP(Table356[[#This Row],[Site name]],Table3[],24)=0,"",VLOOKUP(Table356[[#This Row],[Site name]],Table3[],24))</f>
        <v/>
      </c>
      <c r="AB190" t="str">
        <f>IF(VLOOKUP(Table356[[#This Row],[Site name]],Table3[],25)=0,"",VLOOKUP(Table356[[#This Row],[Site name]],Table3[],25))</f>
        <v/>
      </c>
      <c r="AC190" t="str">
        <f>IF(VLOOKUP(Table356[[#This Row],[Site name]],Table3[],26)=0,"",VLOOKUP(Table356[[#This Row],[Site name]],Table3[],26))</f>
        <v/>
      </c>
      <c r="AD190">
        <f>IF(VLOOKUP(Table356[[#This Row],[Site name]],Table3[],27)=0,"",VLOOKUP(Table356[[#This Row],[Site name]],Table3[],27))</f>
        <v>11</v>
      </c>
      <c r="AE190">
        <f>IF(VLOOKUP(Table356[[#This Row],[Site name]],Table3[],28)=0,"",VLOOKUP(Table356[[#This Row],[Site name]],Table3[],28))</f>
        <v>11</v>
      </c>
      <c r="AF190" t="str">
        <f>IF(VLOOKUP(Table356[[#This Row],[Site name]],Table3[],29)=0,"",VLOOKUP(Table356[[#This Row],[Site name]],Table3[],29))</f>
        <v/>
      </c>
      <c r="AG190" t="str">
        <f>IF(VLOOKUP(Table356[[#This Row],[Site name]],Table3[],30)=0,"",VLOOKUP(Table356[[#This Row],[Site name]],Table3[],30))</f>
        <v/>
      </c>
      <c r="AH190" t="str">
        <f>IF(VLOOKUP(Table356[[#This Row],[Site name]],Table3[],31)=0,"",VLOOKUP(Table356[[#This Row],[Site name]],Table3[],31))</f>
        <v/>
      </c>
      <c r="AI190" t="str">
        <f>IF(VLOOKUP(Table356[[#This Row],[Site name]],Table3[],32)=0,"",VLOOKUP(Table356[[#This Row],[Site name]],Table3[],32))</f>
        <v>Arup</v>
      </c>
      <c r="AJ190" t="str">
        <f>IF(VLOOKUP(Table356[[#This Row],[Site name]],Table3[],33)=0,"",VLOOKUP(Table356[[#This Row],[Site name]],Table3[],33))</f>
        <v/>
      </c>
      <c r="AK190" t="str">
        <f>IF(VLOOKUP(Table356[[#This Row],[Site name]],Table3[],34)=0,"",VLOOKUP(Table356[[#This Row],[Site name]],Table3[],34))</f>
        <v/>
      </c>
      <c r="AL190" t="str">
        <f>IF(VLOOKUP(Table356[[#This Row],[Site name]],Table3[],35)=0,"",VLOOKUP(Table356[[#This Row],[Site name]],Table3[],35))</f>
        <v/>
      </c>
      <c r="AM190" t="str">
        <f>IF(VLOOKUP(Table356[[#This Row],[Site name]],Table3[],36)=0,"",VLOOKUP(Table356[[#This Row],[Site name]],Table3[],36))</f>
        <v/>
      </c>
      <c r="AN190" t="str">
        <f>IF(VLOOKUP(Table356[[#This Row],[Site name]],Table3[],37)=0,"",VLOOKUP(Table356[[#This Row],[Site name]],Table3[],37))</f>
        <v>Project 110</v>
      </c>
      <c r="AO190" s="188">
        <f>VLOOKUP(Table356[[#This Row],[Site name]],Table3[],38)</f>
        <v>1</v>
      </c>
      <c r="AP190" s="197">
        <f>VLOOKUP(Table356[[#This Row],[Site name]],Table3[],39)</f>
        <v>2</v>
      </c>
    </row>
    <row r="191" spans="2:42">
      <c r="B191" t="s">
        <v>430</v>
      </c>
      <c r="C191" t="s">
        <v>982</v>
      </c>
      <c r="D191">
        <v>530</v>
      </c>
      <c r="E191" t="str">
        <f>IF(VLOOKUP(Table356[[#This Row],[Site name]],Table3[],2)=0,"",VLOOKUP(Table356[[#This Row],[Site name]],Table3[],2))</f>
        <v>Southwark</v>
      </c>
      <c r="F191" t="str">
        <f>IF(VLOOKUP(Table356[[#This Row],[Site name]],Table3[],3)=0,"",VLOOKUP(Table356[[#This Row],[Site name]],Table3[],3))</f>
        <v>SE1 9EQ</v>
      </c>
      <c r="G191" t="str">
        <f>IF(VLOOKUP(Table356[[#This Row],[Site name]],Table3[],4)=0,"",VLOOKUP(Table356[[#This Row],[Site name]],Table3[],4))</f>
        <v>22/AP/1602</v>
      </c>
      <c r="H191" t="str">
        <f>IF(VLOOKUP(Table356[[#This Row],[Site name]],Table3[],5)=0,"",VLOOKUP(Table356[[#This Row],[Site name]],Table3[],5))</f>
        <v>Planning Portal</v>
      </c>
      <c r="I191" s="185" t="str">
        <f>IF(VLOOKUP(Table356[[#This Row],[Site name]],Table3[],6)=0,"",VLOOKUP(Table356[[#This Row],[Site name]],Table3[],6))</f>
        <v>Basement retained and extended by an additional level, re-use as many piles are possible. New 11-storey building with 2 cores</v>
      </c>
      <c r="J191" s="185">
        <f>IF(VLOOKUP(Table356[[#This Row],[Site name]],Table3[],7)=0,"",VLOOKUP(Table356[[#This Row],[Site name]],Table3[],7))</f>
        <v>44687</v>
      </c>
      <c r="K191" s="185" t="str">
        <f>IF(VLOOKUP(Table356[[#This Row],[Site name]],Table3[],8)=0,"",VLOOKUP(Table356[[#This Row],[Site name]],Table3[],8))</f>
        <v/>
      </c>
      <c r="L191" t="str">
        <f>IF(VLOOKUP(Table356[[#This Row],[Site name]],Table3[],9)=0,"",VLOOKUP(Table356[[#This Row],[Site name]],Table3[],9))</f>
        <v/>
      </c>
      <c r="M191" t="str">
        <f>IF(VLOOKUP(Table356[[#This Row],[Site name]],Table3[],10)=0,"",VLOOKUP(Table356[[#This Row],[Site name]],Table3[],10))</f>
        <v>Office</v>
      </c>
      <c r="N191" t="str">
        <f>IF(VLOOKUP(Table356[[#This Row],[Site name]],Table3[],11)=0,"",VLOOKUP(Table356[[#This Row],[Site name]],Table3[],11))</f>
        <v>Yes</v>
      </c>
      <c r="O191" t="str">
        <f>IF(VLOOKUP(Table356[[#This Row],[Site name]],Table3[],12)=0,"",VLOOKUP(Table356[[#This Row],[Site name]],Table3[],12))</f>
        <v>Substructure and/or Façade Retained</v>
      </c>
      <c r="P191" t="str">
        <f>IF(VLOOKUP(Table356[[#This Row],[Site name]],Table3[],13)=0,"",VLOOKUP(Table356[[#This Row],[Site name]],Table3[],13))</f>
        <v/>
      </c>
      <c r="Q191" t="str">
        <f>IF(VLOOKUP(Table356[[#This Row],[Site name]],Table3[],14)=0,"",VLOOKUP(Table356[[#This Row],[Site name]],Table3[],14))</f>
        <v/>
      </c>
      <c r="R191" s="197">
        <f>IF(VLOOKUP(Table356[[#This Row],[Site name]],Table3[],15)="","",VLOOKUP(Table356[[#This Row],[Site name]],Table3[],15))</f>
        <v>17335</v>
      </c>
      <c r="S191" s="197">
        <f>IF(VLOOKUP(Table356[[#This Row],[Site name]],Table3[],16)=0,"",VLOOKUP(Table356[[#This Row],[Site name]],Table3[],16))</f>
        <v>32965</v>
      </c>
      <c r="T191" s="196">
        <f>IF(VLOOKUP(Table356[[#This Row],[Site name]],Table3[],17)="","",VLOOKUP(Table356[[#This Row],[Site name]],Table3[],17))</f>
        <v>17335</v>
      </c>
      <c r="U191" s="187">
        <f>IF(VLOOKUP(Table356[[#This Row],[Site name]],Table3[],18)="","",VLOOKUP(Table356[[#This Row],[Site name]],Table3[],18))</f>
        <v>0.90164407268531876</v>
      </c>
      <c r="V191" s="197">
        <f>IF(VLOOKUP(Table356[[#This Row],[Site name]],Table3[],19)="","",VLOOKUP(Table356[[#This Row],[Site name]],Table3[],19))</f>
        <v>32965</v>
      </c>
      <c r="W191" t="str">
        <f>IF(VLOOKUP(Table356[[#This Row],[Site name]],Table3[],20)=0,"",VLOOKUP(Table356[[#This Row],[Site name]],Table3[],20))</f>
        <v/>
      </c>
      <c r="X191" t="str">
        <f>IF(VLOOKUP(Table356[[#This Row],[Site name]],Table3[],21)=0,"",VLOOKUP(Table356[[#This Row],[Site name]],Table3[],21))</f>
        <v/>
      </c>
      <c r="Y191" t="str">
        <f>IF(VLOOKUP(Table356[[#This Row],[Site name]],Table3[],22)=0,"",VLOOKUP(Table356[[#This Row],[Site name]],Table3[],22))</f>
        <v/>
      </c>
      <c r="Z191" t="str">
        <f>IF(VLOOKUP(Table356[[#This Row],[Site name]],Table3[],23)=0,"",VLOOKUP(Table356[[#This Row],[Site name]],Table3[],23))</f>
        <v/>
      </c>
      <c r="AA191" t="str">
        <f>IF(VLOOKUP(Table356[[#This Row],[Site name]],Table3[],24)=0,"",VLOOKUP(Table356[[#This Row],[Site name]],Table3[],24))</f>
        <v/>
      </c>
      <c r="AB191" t="str">
        <f>IF(VLOOKUP(Table356[[#This Row],[Site name]],Table3[],25)=0,"",VLOOKUP(Table356[[#This Row],[Site name]],Table3[],25))</f>
        <v/>
      </c>
      <c r="AC191" t="str">
        <f>IF(VLOOKUP(Table356[[#This Row],[Site name]],Table3[],26)=0,"",VLOOKUP(Table356[[#This Row],[Site name]],Table3[],26))</f>
        <v/>
      </c>
      <c r="AD191">
        <f>IF(VLOOKUP(Table356[[#This Row],[Site name]],Table3[],27)=0,"",VLOOKUP(Table356[[#This Row],[Site name]],Table3[],27))</f>
        <v>11</v>
      </c>
      <c r="AE191">
        <f>IF(VLOOKUP(Table356[[#This Row],[Site name]],Table3[],28)=0,"",VLOOKUP(Table356[[#This Row],[Site name]],Table3[],28))</f>
        <v>11</v>
      </c>
      <c r="AF191" t="str">
        <f>IF(VLOOKUP(Table356[[#This Row],[Site name]],Table3[],29)=0,"",VLOOKUP(Table356[[#This Row],[Site name]],Table3[],29))</f>
        <v/>
      </c>
      <c r="AG191" t="str">
        <f>IF(VLOOKUP(Table356[[#This Row],[Site name]],Table3[],30)=0,"",VLOOKUP(Table356[[#This Row],[Site name]],Table3[],30))</f>
        <v/>
      </c>
      <c r="AH191" t="str">
        <f>IF(VLOOKUP(Table356[[#This Row],[Site name]],Table3[],31)=0,"",VLOOKUP(Table356[[#This Row],[Site name]],Table3[],31))</f>
        <v/>
      </c>
      <c r="AI191" t="str">
        <f>IF(VLOOKUP(Table356[[#This Row],[Site name]],Table3[],32)=0,"",VLOOKUP(Table356[[#This Row],[Site name]],Table3[],32))</f>
        <v>Arup</v>
      </c>
      <c r="AJ191" t="str">
        <f>IF(VLOOKUP(Table356[[#This Row],[Site name]],Table3[],33)=0,"",VLOOKUP(Table356[[#This Row],[Site name]],Table3[],33))</f>
        <v/>
      </c>
      <c r="AK191" t="str">
        <f>IF(VLOOKUP(Table356[[#This Row],[Site name]],Table3[],34)=0,"",VLOOKUP(Table356[[#This Row],[Site name]],Table3[],34))</f>
        <v/>
      </c>
      <c r="AL191" t="str">
        <f>IF(VLOOKUP(Table356[[#This Row],[Site name]],Table3[],35)=0,"",VLOOKUP(Table356[[#This Row],[Site name]],Table3[],35))</f>
        <v/>
      </c>
      <c r="AM191" t="str">
        <f>IF(VLOOKUP(Table356[[#This Row],[Site name]],Table3[],36)=0,"",VLOOKUP(Table356[[#This Row],[Site name]],Table3[],36))</f>
        <v/>
      </c>
      <c r="AN191" t="str">
        <f>IF(VLOOKUP(Table356[[#This Row],[Site name]],Table3[],37)=0,"",VLOOKUP(Table356[[#This Row],[Site name]],Table3[],37))</f>
        <v>Project 110</v>
      </c>
      <c r="AO191" s="188">
        <f>VLOOKUP(Table356[[#This Row],[Site name]],Table3[],38)</f>
        <v>1</v>
      </c>
      <c r="AP191" s="197">
        <f>VLOOKUP(Table356[[#This Row],[Site name]],Table3[],39)</f>
        <v>2</v>
      </c>
    </row>
    <row r="192" spans="2:42">
      <c r="B192" t="s">
        <v>183</v>
      </c>
      <c r="C192" t="s">
        <v>982</v>
      </c>
      <c r="D192">
        <v>562</v>
      </c>
      <c r="E192" t="str">
        <f>IF(VLOOKUP(Table356[[#This Row],[Site name]],Table3[],2)=0,"",VLOOKUP(Table356[[#This Row],[Site name]],Table3[],2))</f>
        <v>Tower Hamlets</v>
      </c>
      <c r="F192" t="str">
        <f>IF(VLOOKUP(Table356[[#This Row],[Site name]],Table3[],3)=0,"",VLOOKUP(Table356[[#This Row],[Site name]],Table3[],3))</f>
        <v>EC3N 4QN</v>
      </c>
      <c r="G192" t="str">
        <f>IF(VLOOKUP(Table356[[#This Row],[Site name]],Table3[],4)=0,"",VLOOKUP(Table356[[#This Row],[Site name]],Table3[],4))</f>
        <v>PA/21/01327/A1</v>
      </c>
      <c r="H192" t="str">
        <f>IF(VLOOKUP(Table356[[#This Row],[Site name]],Table3[],5)=0,"",VLOOKUP(Table356[[#This Row],[Site name]],Table3[],5))</f>
        <v>Planning Portal</v>
      </c>
      <c r="I192" s="185" t="str">
        <f>IF(VLOOKUP(Table356[[#This Row],[Site name]],Table3[],6)=0,"",VLOOKUP(Table356[[#This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192" s="185">
        <f>IF(VLOOKUP(Table356[[#This Row],[Site name]],Table3[],7)=0,"",VLOOKUP(Table356[[#This Row],[Site name]],Table3[],7))</f>
        <v>44358</v>
      </c>
      <c r="K192" s="185">
        <f>IF(VLOOKUP(Table356[[#This Row],[Site name]],Table3[],8)=0,"",VLOOKUP(Table356[[#This Row],[Site name]],Table3[],8))</f>
        <v>44967</v>
      </c>
      <c r="L192" t="str">
        <f>IF(VLOOKUP(Table356[[#This Row],[Site name]],Table3[],9)=0,"",VLOOKUP(Table356[[#This Row],[Site name]],Table3[],9))</f>
        <v>Not granted</v>
      </c>
      <c r="M192" t="str">
        <f>IF(VLOOKUP(Table356[[#This Row],[Site name]],Table3[],10)=0,"",VLOOKUP(Table356[[#This Row],[Site name]],Table3[],10))</f>
        <v>Office &amp; Retail</v>
      </c>
      <c r="N192" t="str">
        <f>IF(VLOOKUP(Table356[[#This Row],[Site name]],Table3[],11)=0,"",VLOOKUP(Table356[[#This Row],[Site name]],Table3[],11))</f>
        <v/>
      </c>
      <c r="O192" t="str">
        <f>IF(VLOOKUP(Table356[[#This Row],[Site name]],Table3[],12)=0,"",VLOOKUP(Table356[[#This Row],[Site name]],Table3[],12))</f>
        <v>Light Refurbishment</v>
      </c>
      <c r="P192" t="str">
        <f>IF(VLOOKUP(Table356[[#This Row],[Site name]],Table3[],13)=0,"",VLOOKUP(Table356[[#This Row],[Site name]],Table3[],13))</f>
        <v/>
      </c>
      <c r="Q192" t="str">
        <f>IF(VLOOKUP(Table356[[#This Row],[Site name]],Table3[],14)=0,"",VLOOKUP(Table356[[#This Row],[Site name]],Table3[],14))</f>
        <v/>
      </c>
      <c r="R192" s="197" t="str">
        <f>IF(VLOOKUP(Table356[[#This Row],[Site name]],Table3[],15)="","",VLOOKUP(Table356[[#This Row],[Site name]],Table3[],15))</f>
        <v/>
      </c>
      <c r="S192" s="197">
        <f>IF(VLOOKUP(Table356[[#This Row],[Site name]],Table3[],16)=0,"",VLOOKUP(Table356[[#This Row],[Site name]],Table3[],16))</f>
        <v>30791</v>
      </c>
      <c r="T192" s="196" t="str">
        <f>IF(VLOOKUP(Table356[[#This Row],[Site name]],Table3[],17)="","",VLOOKUP(Table356[[#This Row],[Site name]],Table3[],17))</f>
        <v/>
      </c>
      <c r="U192" s="187" t="str">
        <f>IF(VLOOKUP(Table356[[#This Row],[Site name]],Table3[],18)="","",VLOOKUP(Table356[[#This Row],[Site name]],Table3[],18))</f>
        <v/>
      </c>
      <c r="V192" s="197" t="str">
        <f>IF(VLOOKUP(Table356[[#This Row],[Site name]],Table3[],19)="","",VLOOKUP(Table356[[#This Row],[Site name]],Table3[],19))</f>
        <v/>
      </c>
      <c r="W192" t="str">
        <f>IF(VLOOKUP(Table356[[#This Row],[Site name]],Table3[],20)=0,"",VLOOKUP(Table356[[#This Row],[Site name]],Table3[],20))</f>
        <v/>
      </c>
      <c r="X192" t="str">
        <f>IF(VLOOKUP(Table356[[#This Row],[Site name]],Table3[],21)=0,"",VLOOKUP(Table356[[#This Row],[Site name]],Table3[],21))</f>
        <v/>
      </c>
      <c r="Y192" t="str">
        <f>IF(VLOOKUP(Table356[[#This Row],[Site name]],Table3[],22)=0,"",VLOOKUP(Table356[[#This Row],[Site name]],Table3[],22))</f>
        <v/>
      </c>
      <c r="Z192" t="str">
        <f>IF(VLOOKUP(Table356[[#This Row],[Site name]],Table3[],23)=0,"",VLOOKUP(Table356[[#This Row],[Site name]],Table3[],23))</f>
        <v/>
      </c>
      <c r="AA192" t="str">
        <f>IF(VLOOKUP(Table356[[#This Row],[Site name]],Table3[],24)=0,"",VLOOKUP(Table356[[#This Row],[Site name]],Table3[],24))</f>
        <v/>
      </c>
      <c r="AB192" t="str">
        <f>IF(VLOOKUP(Table356[[#This Row],[Site name]],Table3[],25)=0,"",VLOOKUP(Table356[[#This Row],[Site name]],Table3[],25))</f>
        <v/>
      </c>
      <c r="AC192" t="str">
        <f>IF(VLOOKUP(Table356[[#This Row],[Site name]],Table3[],26)=0,"",VLOOKUP(Table356[[#This Row],[Site name]],Table3[],26))</f>
        <v/>
      </c>
      <c r="AD192">
        <f>IF(VLOOKUP(Table356[[#This Row],[Site name]],Table3[],27)=0,"",VLOOKUP(Table356[[#This Row],[Site name]],Table3[],27))</f>
        <v>7</v>
      </c>
      <c r="AE192">
        <f>IF(VLOOKUP(Table356[[#This Row],[Site name]],Table3[],28)=0,"",VLOOKUP(Table356[[#This Row],[Site name]],Table3[],28))</f>
        <v>6</v>
      </c>
      <c r="AF192" t="str">
        <f>IF(VLOOKUP(Table356[[#This Row],[Site name]],Table3[],29)=0,"",VLOOKUP(Table356[[#This Row],[Site name]],Table3[],29))</f>
        <v/>
      </c>
      <c r="AG192" t="str">
        <f>IF(VLOOKUP(Table356[[#This Row],[Site name]],Table3[],30)=0,"",VLOOKUP(Table356[[#This Row],[Site name]],Table3[],30))</f>
        <v/>
      </c>
      <c r="AH192" t="str">
        <f>IF(VLOOKUP(Table356[[#This Row],[Site name]],Table3[],31)=0,"",VLOOKUP(Table356[[#This Row],[Site name]],Table3[],31))</f>
        <v/>
      </c>
      <c r="AI192" t="str">
        <f>IF(VLOOKUP(Table356[[#This Row],[Site name]],Table3[],32)=0,"",VLOOKUP(Table356[[#This Row],[Site name]],Table3[],32))</f>
        <v>Cundall</v>
      </c>
      <c r="AJ192" t="str">
        <f>IF(VLOOKUP(Table356[[#This Row],[Site name]],Table3[],33)=0,"",VLOOKUP(Table356[[#This Row],[Site name]],Table3[],33))</f>
        <v/>
      </c>
      <c r="AK192" t="str">
        <f>IF(VLOOKUP(Table356[[#This Row],[Site name]],Table3[],34)=0,"",VLOOKUP(Table356[[#This Row],[Site name]],Table3[],34))</f>
        <v/>
      </c>
      <c r="AL192" t="str">
        <f>IF(VLOOKUP(Table356[[#This Row],[Site name]],Table3[],35)=0,"",VLOOKUP(Table356[[#This Row],[Site name]],Table3[],35))</f>
        <v/>
      </c>
      <c r="AM192" t="str">
        <f>IF(VLOOKUP(Table356[[#This Row],[Site name]],Table3[],36)=0,"",VLOOKUP(Table356[[#This Row],[Site name]],Table3[],36))</f>
        <v/>
      </c>
      <c r="AN192" t="str">
        <f>IF(VLOOKUP(Table356[[#This Row],[Site name]],Table3[],37)=0,"",VLOOKUP(Table356[[#This Row],[Site name]],Table3[],37))</f>
        <v>Project 111</v>
      </c>
      <c r="AO192" s="188" t="str">
        <f>VLOOKUP(Table356[[#This Row],[Site name]],Table3[],38)</f>
        <v/>
      </c>
      <c r="AP192" s="197">
        <f>VLOOKUP(Table356[[#This Row],[Site name]],Table3[],39)</f>
        <v>4</v>
      </c>
    </row>
    <row r="193" spans="2:42">
      <c r="B193" t="s">
        <v>183</v>
      </c>
      <c r="C193" t="s">
        <v>983</v>
      </c>
      <c r="E193" t="str">
        <f>IF(VLOOKUP(Table356[[#This Row],[Site name]],Table3[],2)=0,"",VLOOKUP(Table356[[#This Row],[Site name]],Table3[],2))</f>
        <v>Tower Hamlets</v>
      </c>
      <c r="F193" t="str">
        <f>IF(VLOOKUP(Table356[[#This Row],[Site name]],Table3[],3)=0,"",VLOOKUP(Table356[[#This Row],[Site name]],Table3[],3))</f>
        <v>EC3N 4QN</v>
      </c>
      <c r="G193" t="str">
        <f>IF(VLOOKUP(Table356[[#This Row],[Site name]],Table3[],4)=0,"",VLOOKUP(Table356[[#This Row],[Site name]],Table3[],4))</f>
        <v>PA/21/01327/A1</v>
      </c>
      <c r="H193" t="str">
        <f>IF(VLOOKUP(Table356[[#This Row],[Site name]],Table3[],5)=0,"",VLOOKUP(Table356[[#This Row],[Site name]],Table3[],5))</f>
        <v>Planning Portal</v>
      </c>
      <c r="I193" s="185" t="str">
        <f>IF(VLOOKUP(Table356[[#This Row],[Site name]],Table3[],6)=0,"",VLOOKUP(Table356[[#This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193" s="185">
        <f>IF(VLOOKUP(Table356[[#This Row],[Site name]],Table3[],7)=0,"",VLOOKUP(Table356[[#This Row],[Site name]],Table3[],7))</f>
        <v>44358</v>
      </c>
      <c r="K193" s="185">
        <f>IF(VLOOKUP(Table356[[#This Row],[Site name]],Table3[],8)=0,"",VLOOKUP(Table356[[#This Row],[Site name]],Table3[],8))</f>
        <v>44967</v>
      </c>
      <c r="L193" t="str">
        <f>IF(VLOOKUP(Table356[[#This Row],[Site name]],Table3[],9)=0,"",VLOOKUP(Table356[[#This Row],[Site name]],Table3[],9))</f>
        <v>Not granted</v>
      </c>
      <c r="M193" t="str">
        <f>IF(VLOOKUP(Table356[[#This Row],[Site name]],Table3[],10)=0,"",VLOOKUP(Table356[[#This Row],[Site name]],Table3[],10))</f>
        <v>Office &amp; Retail</v>
      </c>
      <c r="N193" t="str">
        <f>IF(VLOOKUP(Table356[[#This Row],[Site name]],Table3[],11)=0,"",VLOOKUP(Table356[[#This Row],[Site name]],Table3[],11))</f>
        <v/>
      </c>
      <c r="O193" t="str">
        <f>IF(VLOOKUP(Table356[[#This Row],[Site name]],Table3[],12)=0,"",VLOOKUP(Table356[[#This Row],[Site name]],Table3[],12))</f>
        <v>Light Refurbishment</v>
      </c>
      <c r="P193" t="str">
        <f>IF(VLOOKUP(Table356[[#This Row],[Site name]],Table3[],13)=0,"",VLOOKUP(Table356[[#This Row],[Site name]],Table3[],13))</f>
        <v/>
      </c>
      <c r="Q193" t="str">
        <f>IF(VLOOKUP(Table356[[#This Row],[Site name]],Table3[],14)=0,"",VLOOKUP(Table356[[#This Row],[Site name]],Table3[],14))</f>
        <v/>
      </c>
      <c r="R193" s="197" t="str">
        <f>IF(VLOOKUP(Table356[[#This Row],[Site name]],Table3[],15)="","",VLOOKUP(Table356[[#This Row],[Site name]],Table3[],15))</f>
        <v/>
      </c>
      <c r="S193" s="197">
        <f>IF(VLOOKUP(Table356[[#This Row],[Site name]],Table3[],16)=0,"",VLOOKUP(Table356[[#This Row],[Site name]],Table3[],16))</f>
        <v>30791</v>
      </c>
      <c r="T193" s="196" t="str">
        <f>IF(VLOOKUP(Table356[[#This Row],[Site name]],Table3[],17)="","",VLOOKUP(Table356[[#This Row],[Site name]],Table3[],17))</f>
        <v/>
      </c>
      <c r="U193" s="187" t="str">
        <f>IF(VLOOKUP(Table356[[#This Row],[Site name]],Table3[],18)="","",VLOOKUP(Table356[[#This Row],[Site name]],Table3[],18))</f>
        <v/>
      </c>
      <c r="V193" s="197" t="str">
        <f>IF(VLOOKUP(Table356[[#This Row],[Site name]],Table3[],19)="","",VLOOKUP(Table356[[#This Row],[Site name]],Table3[],19))</f>
        <v/>
      </c>
      <c r="W193" t="str">
        <f>IF(VLOOKUP(Table356[[#This Row],[Site name]],Table3[],20)=0,"",VLOOKUP(Table356[[#This Row],[Site name]],Table3[],20))</f>
        <v/>
      </c>
      <c r="X193" t="str">
        <f>IF(VLOOKUP(Table356[[#This Row],[Site name]],Table3[],21)=0,"",VLOOKUP(Table356[[#This Row],[Site name]],Table3[],21))</f>
        <v/>
      </c>
      <c r="Y193" t="str">
        <f>IF(VLOOKUP(Table356[[#This Row],[Site name]],Table3[],22)=0,"",VLOOKUP(Table356[[#This Row],[Site name]],Table3[],22))</f>
        <v/>
      </c>
      <c r="Z193" t="str">
        <f>IF(VLOOKUP(Table356[[#This Row],[Site name]],Table3[],23)=0,"",VLOOKUP(Table356[[#This Row],[Site name]],Table3[],23))</f>
        <v/>
      </c>
      <c r="AA193" t="str">
        <f>IF(VLOOKUP(Table356[[#This Row],[Site name]],Table3[],24)=0,"",VLOOKUP(Table356[[#This Row],[Site name]],Table3[],24))</f>
        <v/>
      </c>
      <c r="AB193" t="str">
        <f>IF(VLOOKUP(Table356[[#This Row],[Site name]],Table3[],25)=0,"",VLOOKUP(Table356[[#This Row],[Site name]],Table3[],25))</f>
        <v/>
      </c>
      <c r="AC193" t="str">
        <f>IF(VLOOKUP(Table356[[#This Row],[Site name]],Table3[],26)=0,"",VLOOKUP(Table356[[#This Row],[Site name]],Table3[],26))</f>
        <v/>
      </c>
      <c r="AD193">
        <f>IF(VLOOKUP(Table356[[#This Row],[Site name]],Table3[],27)=0,"",VLOOKUP(Table356[[#This Row],[Site name]],Table3[],27))</f>
        <v>7</v>
      </c>
      <c r="AE193">
        <f>IF(VLOOKUP(Table356[[#This Row],[Site name]],Table3[],28)=0,"",VLOOKUP(Table356[[#This Row],[Site name]],Table3[],28))</f>
        <v>6</v>
      </c>
      <c r="AF193" t="str">
        <f>IF(VLOOKUP(Table356[[#This Row],[Site name]],Table3[],29)=0,"",VLOOKUP(Table356[[#This Row],[Site name]],Table3[],29))</f>
        <v/>
      </c>
      <c r="AG193" t="str">
        <f>IF(VLOOKUP(Table356[[#This Row],[Site name]],Table3[],30)=0,"",VLOOKUP(Table356[[#This Row],[Site name]],Table3[],30))</f>
        <v/>
      </c>
      <c r="AH193" t="str">
        <f>IF(VLOOKUP(Table356[[#This Row],[Site name]],Table3[],31)=0,"",VLOOKUP(Table356[[#This Row],[Site name]],Table3[],31))</f>
        <v/>
      </c>
      <c r="AI193" t="str">
        <f>IF(VLOOKUP(Table356[[#This Row],[Site name]],Table3[],32)=0,"",VLOOKUP(Table356[[#This Row],[Site name]],Table3[],32))</f>
        <v>Cundall</v>
      </c>
      <c r="AJ193" t="str">
        <f>IF(VLOOKUP(Table356[[#This Row],[Site name]],Table3[],33)=0,"",VLOOKUP(Table356[[#This Row],[Site name]],Table3[],33))</f>
        <v/>
      </c>
      <c r="AK193" t="str">
        <f>IF(VLOOKUP(Table356[[#This Row],[Site name]],Table3[],34)=0,"",VLOOKUP(Table356[[#This Row],[Site name]],Table3[],34))</f>
        <v/>
      </c>
      <c r="AL193" t="str">
        <f>IF(VLOOKUP(Table356[[#This Row],[Site name]],Table3[],35)=0,"",VLOOKUP(Table356[[#This Row],[Site name]],Table3[],35))</f>
        <v/>
      </c>
      <c r="AM193" t="str">
        <f>IF(VLOOKUP(Table356[[#This Row],[Site name]],Table3[],36)=0,"",VLOOKUP(Table356[[#This Row],[Site name]],Table3[],36))</f>
        <v/>
      </c>
      <c r="AN193" t="str">
        <f>IF(VLOOKUP(Table356[[#This Row],[Site name]],Table3[],37)=0,"",VLOOKUP(Table356[[#This Row],[Site name]],Table3[],37))</f>
        <v>Project 111</v>
      </c>
      <c r="AO193" s="188" t="str">
        <f>VLOOKUP(Table356[[#This Row],[Site name]],Table3[],38)</f>
        <v/>
      </c>
      <c r="AP193" s="197">
        <f>VLOOKUP(Table356[[#This Row],[Site name]],Table3[],39)</f>
        <v>4</v>
      </c>
    </row>
    <row r="194" spans="2:42">
      <c r="B194" t="s">
        <v>186</v>
      </c>
      <c r="C194" t="s">
        <v>982</v>
      </c>
      <c r="D194">
        <v>425</v>
      </c>
      <c r="E194" t="str">
        <f>IF(VLOOKUP(Table356[[#This Row],[Site name]],Table3[],2)=0,"",VLOOKUP(Table356[[#This Row],[Site name]],Table3[],2))</f>
        <v>Tower Hamlets</v>
      </c>
      <c r="F194" t="str">
        <f>IF(VLOOKUP(Table356[[#This Row],[Site name]],Table3[],3)=0,"",VLOOKUP(Table356[[#This Row],[Site name]],Table3[],3))</f>
        <v>EC3N 4QN</v>
      </c>
      <c r="G194" t="str">
        <f>IF(VLOOKUP(Table356[[#This Row],[Site name]],Table3[],4)=0,"",VLOOKUP(Table356[[#This Row],[Site name]],Table3[],4))</f>
        <v>PA/21/01327/A1</v>
      </c>
      <c r="H194" t="str">
        <f>IF(VLOOKUP(Table356[[#This Row],[Site name]],Table3[],5)=0,"",VLOOKUP(Table356[[#This Row],[Site name]],Table3[],5))</f>
        <v>Planning Portal</v>
      </c>
      <c r="I194" s="185" t="str">
        <f>IF(VLOOKUP(Table356[[#This Row],[Site name]],Table3[],6)=0,"",VLOOKUP(Table356[[#This Row],[Site name]],Table3[],6))</f>
        <v>refurbishment and restoration, grade II listed, New mechanical, electrical and public health services, enhanced insulation and
secondary glazing.</v>
      </c>
      <c r="J194" s="185">
        <f>IF(VLOOKUP(Table356[[#This Row],[Site name]],Table3[],7)=0,"",VLOOKUP(Table356[[#This Row],[Site name]],Table3[],7))</f>
        <v>44358</v>
      </c>
      <c r="K194" s="185">
        <f>IF(VLOOKUP(Table356[[#This Row],[Site name]],Table3[],8)=0,"",VLOOKUP(Table356[[#This Row],[Site name]],Table3[],8))</f>
        <v>44967</v>
      </c>
      <c r="L194" t="str">
        <f>IF(VLOOKUP(Table356[[#This Row],[Site name]],Table3[],9)=0,"",VLOOKUP(Table356[[#This Row],[Site name]],Table3[],9))</f>
        <v/>
      </c>
      <c r="M194" t="str">
        <f>IF(VLOOKUP(Table356[[#This Row],[Site name]],Table3[],10)=0,"",VLOOKUP(Table356[[#This Row],[Site name]],Table3[],10))</f>
        <v>Office &amp; Retail</v>
      </c>
      <c r="N194" t="str">
        <f>IF(VLOOKUP(Table356[[#This Row],[Site name]],Table3[],11)=0,"",VLOOKUP(Table356[[#This Row],[Site name]],Table3[],11))</f>
        <v/>
      </c>
      <c r="O194" t="str">
        <f>IF(VLOOKUP(Table356[[#This Row],[Site name]],Table3[],12)=0,"",VLOOKUP(Table356[[#This Row],[Site name]],Table3[],12))</f>
        <v>Retrofit</v>
      </c>
      <c r="P194" t="str">
        <f>IF(VLOOKUP(Table356[[#This Row],[Site name]],Table3[],13)=0,"",VLOOKUP(Table356[[#This Row],[Site name]],Table3[],13))</f>
        <v/>
      </c>
      <c r="Q194" t="str">
        <f>IF(VLOOKUP(Table356[[#This Row],[Site name]],Table3[],14)=0,"",VLOOKUP(Table356[[#This Row],[Site name]],Table3[],14))</f>
        <v/>
      </c>
      <c r="R194" s="197" t="str">
        <f>IF(VLOOKUP(Table356[[#This Row],[Site name]],Table3[],15)="","",VLOOKUP(Table356[[#This Row],[Site name]],Table3[],15))</f>
        <v/>
      </c>
      <c r="S194" s="197">
        <f>IF(VLOOKUP(Table356[[#This Row],[Site name]],Table3[],16)=0,"",VLOOKUP(Table356[[#This Row],[Site name]],Table3[],16))</f>
        <v>5011</v>
      </c>
      <c r="T194" s="196" t="str">
        <f>IF(VLOOKUP(Table356[[#This Row],[Site name]],Table3[],17)="","",VLOOKUP(Table356[[#This Row],[Site name]],Table3[],17))</f>
        <v/>
      </c>
      <c r="U194" s="187" t="str">
        <f>IF(VLOOKUP(Table356[[#This Row],[Site name]],Table3[],18)="","",VLOOKUP(Table356[[#This Row],[Site name]],Table3[],18))</f>
        <v/>
      </c>
      <c r="V194" s="197">
        <f>IF(VLOOKUP(Table356[[#This Row],[Site name]],Table3[],19)="","",VLOOKUP(Table356[[#This Row],[Site name]],Table3[],19))</f>
        <v>5011</v>
      </c>
      <c r="W194" t="str">
        <f>IF(VLOOKUP(Table356[[#This Row],[Site name]],Table3[],20)=0,"",VLOOKUP(Table356[[#This Row],[Site name]],Table3[],20))</f>
        <v/>
      </c>
      <c r="X194" t="str">
        <f>IF(VLOOKUP(Table356[[#This Row],[Site name]],Table3[],21)=0,"",VLOOKUP(Table356[[#This Row],[Site name]],Table3[],21))</f>
        <v/>
      </c>
      <c r="Y194" t="str">
        <f>IF(VLOOKUP(Table356[[#This Row],[Site name]],Table3[],22)=0,"",VLOOKUP(Table356[[#This Row],[Site name]],Table3[],22))</f>
        <v/>
      </c>
      <c r="Z194" t="str">
        <f>IF(VLOOKUP(Table356[[#This Row],[Site name]],Table3[],23)=0,"",VLOOKUP(Table356[[#This Row],[Site name]],Table3[],23))</f>
        <v/>
      </c>
      <c r="AA194" t="str">
        <f>IF(VLOOKUP(Table356[[#This Row],[Site name]],Table3[],24)=0,"",VLOOKUP(Table356[[#This Row],[Site name]],Table3[],24))</f>
        <v/>
      </c>
      <c r="AB194" t="str">
        <f>IF(VLOOKUP(Table356[[#This Row],[Site name]],Table3[],25)=0,"",VLOOKUP(Table356[[#This Row],[Site name]],Table3[],25))</f>
        <v/>
      </c>
      <c r="AC194">
        <f>IF(VLOOKUP(Table356[[#This Row],[Site name]],Table3[],26)=0,"",VLOOKUP(Table356[[#This Row],[Site name]],Table3[],26))</f>
        <v>5</v>
      </c>
      <c r="AD194">
        <f>IF(VLOOKUP(Table356[[#This Row],[Site name]],Table3[],27)=0,"",VLOOKUP(Table356[[#This Row],[Site name]],Table3[],27))</f>
        <v>5</v>
      </c>
      <c r="AE194">
        <f>IF(VLOOKUP(Table356[[#This Row],[Site name]],Table3[],28)=0,"",VLOOKUP(Table356[[#This Row],[Site name]],Table3[],28))</f>
        <v>4</v>
      </c>
      <c r="AF194" t="str">
        <f>IF(VLOOKUP(Table356[[#This Row],[Site name]],Table3[],29)=0,"",VLOOKUP(Table356[[#This Row],[Site name]],Table3[],29))</f>
        <v/>
      </c>
      <c r="AG194" t="str">
        <f>IF(VLOOKUP(Table356[[#This Row],[Site name]],Table3[],30)=0,"",VLOOKUP(Table356[[#This Row],[Site name]],Table3[],30))</f>
        <v/>
      </c>
      <c r="AH194" t="str">
        <f>IF(VLOOKUP(Table356[[#This Row],[Site name]],Table3[],31)=0,"",VLOOKUP(Table356[[#This Row],[Site name]],Table3[],31))</f>
        <v/>
      </c>
      <c r="AI194" t="str">
        <f>IF(VLOOKUP(Table356[[#This Row],[Site name]],Table3[],32)=0,"",VLOOKUP(Table356[[#This Row],[Site name]],Table3[],32))</f>
        <v>Cundall</v>
      </c>
      <c r="AJ194" t="str">
        <f>IF(VLOOKUP(Table356[[#This Row],[Site name]],Table3[],33)=0,"",VLOOKUP(Table356[[#This Row],[Site name]],Table3[],33))</f>
        <v/>
      </c>
      <c r="AK194" t="str">
        <f>IF(VLOOKUP(Table356[[#This Row],[Site name]],Table3[],34)=0,"",VLOOKUP(Table356[[#This Row],[Site name]],Table3[],34))</f>
        <v/>
      </c>
      <c r="AL194" t="str">
        <f>IF(VLOOKUP(Table356[[#This Row],[Site name]],Table3[],35)=0,"",VLOOKUP(Table356[[#This Row],[Site name]],Table3[],35))</f>
        <v/>
      </c>
      <c r="AM194" t="str">
        <f>IF(VLOOKUP(Table356[[#This Row],[Site name]],Table3[],36)=0,"",VLOOKUP(Table356[[#This Row],[Site name]],Table3[],36))</f>
        <v/>
      </c>
      <c r="AN194" t="str">
        <f>IF(VLOOKUP(Table356[[#This Row],[Site name]],Table3[],37)=0,"",VLOOKUP(Table356[[#This Row],[Site name]],Table3[],37))</f>
        <v>Project 112</v>
      </c>
      <c r="AO194" s="188" t="str">
        <f>VLOOKUP(Table356[[#This Row],[Site name]],Table3[],38)</f>
        <v/>
      </c>
      <c r="AP194" s="197">
        <f>VLOOKUP(Table356[[#This Row],[Site name]],Table3[],39)</f>
        <v>5</v>
      </c>
    </row>
    <row r="195" spans="2:42">
      <c r="B195" t="s">
        <v>186</v>
      </c>
      <c r="C195" t="s">
        <v>983</v>
      </c>
      <c r="E195" t="str">
        <f>IF(VLOOKUP(Table356[[#This Row],[Site name]],Table3[],2)=0,"",VLOOKUP(Table356[[#This Row],[Site name]],Table3[],2))</f>
        <v>Tower Hamlets</v>
      </c>
      <c r="F195" t="str">
        <f>IF(VLOOKUP(Table356[[#This Row],[Site name]],Table3[],3)=0,"",VLOOKUP(Table356[[#This Row],[Site name]],Table3[],3))</f>
        <v>EC3N 4QN</v>
      </c>
      <c r="G195" t="str">
        <f>IF(VLOOKUP(Table356[[#This Row],[Site name]],Table3[],4)=0,"",VLOOKUP(Table356[[#This Row],[Site name]],Table3[],4))</f>
        <v>PA/21/01327/A1</v>
      </c>
      <c r="H195" t="str">
        <f>IF(VLOOKUP(Table356[[#This Row],[Site name]],Table3[],5)=0,"",VLOOKUP(Table356[[#This Row],[Site name]],Table3[],5))</f>
        <v>Planning Portal</v>
      </c>
      <c r="I195" s="185" t="str">
        <f>IF(VLOOKUP(Table356[[#This Row],[Site name]],Table3[],6)=0,"",VLOOKUP(Table356[[#This Row],[Site name]],Table3[],6))</f>
        <v>refurbishment and restoration, grade II listed, New mechanical, electrical and public health services, enhanced insulation and
secondary glazing.</v>
      </c>
      <c r="J195" s="185">
        <f>IF(VLOOKUP(Table356[[#This Row],[Site name]],Table3[],7)=0,"",VLOOKUP(Table356[[#This Row],[Site name]],Table3[],7))</f>
        <v>44358</v>
      </c>
      <c r="K195" s="185">
        <f>IF(VLOOKUP(Table356[[#This Row],[Site name]],Table3[],8)=0,"",VLOOKUP(Table356[[#This Row],[Site name]],Table3[],8))</f>
        <v>44967</v>
      </c>
      <c r="L195" t="str">
        <f>IF(VLOOKUP(Table356[[#This Row],[Site name]],Table3[],9)=0,"",VLOOKUP(Table356[[#This Row],[Site name]],Table3[],9))</f>
        <v/>
      </c>
      <c r="M195" t="str">
        <f>IF(VLOOKUP(Table356[[#This Row],[Site name]],Table3[],10)=0,"",VLOOKUP(Table356[[#This Row],[Site name]],Table3[],10))</f>
        <v>Office &amp; Retail</v>
      </c>
      <c r="N195" t="str">
        <f>IF(VLOOKUP(Table356[[#This Row],[Site name]],Table3[],11)=0,"",VLOOKUP(Table356[[#This Row],[Site name]],Table3[],11))</f>
        <v/>
      </c>
      <c r="O195" t="str">
        <f>IF(VLOOKUP(Table356[[#This Row],[Site name]],Table3[],12)=0,"",VLOOKUP(Table356[[#This Row],[Site name]],Table3[],12))</f>
        <v>Retrofit</v>
      </c>
      <c r="P195" t="str">
        <f>IF(VLOOKUP(Table356[[#This Row],[Site name]],Table3[],13)=0,"",VLOOKUP(Table356[[#This Row],[Site name]],Table3[],13))</f>
        <v/>
      </c>
      <c r="Q195" t="str">
        <f>IF(VLOOKUP(Table356[[#This Row],[Site name]],Table3[],14)=0,"",VLOOKUP(Table356[[#This Row],[Site name]],Table3[],14))</f>
        <v/>
      </c>
      <c r="R195" s="197" t="str">
        <f>IF(VLOOKUP(Table356[[#This Row],[Site name]],Table3[],15)="","",VLOOKUP(Table356[[#This Row],[Site name]],Table3[],15))</f>
        <v/>
      </c>
      <c r="S195" s="197">
        <f>IF(VLOOKUP(Table356[[#This Row],[Site name]],Table3[],16)=0,"",VLOOKUP(Table356[[#This Row],[Site name]],Table3[],16))</f>
        <v>5011</v>
      </c>
      <c r="T195" s="196" t="str">
        <f>IF(VLOOKUP(Table356[[#This Row],[Site name]],Table3[],17)="","",VLOOKUP(Table356[[#This Row],[Site name]],Table3[],17))</f>
        <v/>
      </c>
      <c r="U195" s="187" t="str">
        <f>IF(VLOOKUP(Table356[[#This Row],[Site name]],Table3[],18)="","",VLOOKUP(Table356[[#This Row],[Site name]],Table3[],18))</f>
        <v/>
      </c>
      <c r="V195" s="197">
        <f>IF(VLOOKUP(Table356[[#This Row],[Site name]],Table3[],19)="","",VLOOKUP(Table356[[#This Row],[Site name]],Table3[],19))</f>
        <v>5011</v>
      </c>
      <c r="W195" t="str">
        <f>IF(VLOOKUP(Table356[[#This Row],[Site name]],Table3[],20)=0,"",VLOOKUP(Table356[[#This Row],[Site name]],Table3[],20))</f>
        <v/>
      </c>
      <c r="X195" t="str">
        <f>IF(VLOOKUP(Table356[[#This Row],[Site name]],Table3[],21)=0,"",VLOOKUP(Table356[[#This Row],[Site name]],Table3[],21))</f>
        <v/>
      </c>
      <c r="Y195" t="str">
        <f>IF(VLOOKUP(Table356[[#This Row],[Site name]],Table3[],22)=0,"",VLOOKUP(Table356[[#This Row],[Site name]],Table3[],22))</f>
        <v/>
      </c>
      <c r="Z195" t="str">
        <f>IF(VLOOKUP(Table356[[#This Row],[Site name]],Table3[],23)=0,"",VLOOKUP(Table356[[#This Row],[Site name]],Table3[],23))</f>
        <v/>
      </c>
      <c r="AA195" t="str">
        <f>IF(VLOOKUP(Table356[[#This Row],[Site name]],Table3[],24)=0,"",VLOOKUP(Table356[[#This Row],[Site name]],Table3[],24))</f>
        <v/>
      </c>
      <c r="AB195" t="str">
        <f>IF(VLOOKUP(Table356[[#This Row],[Site name]],Table3[],25)=0,"",VLOOKUP(Table356[[#This Row],[Site name]],Table3[],25))</f>
        <v/>
      </c>
      <c r="AC195">
        <f>IF(VLOOKUP(Table356[[#This Row],[Site name]],Table3[],26)=0,"",VLOOKUP(Table356[[#This Row],[Site name]],Table3[],26))</f>
        <v>5</v>
      </c>
      <c r="AD195">
        <f>IF(VLOOKUP(Table356[[#This Row],[Site name]],Table3[],27)=0,"",VLOOKUP(Table356[[#This Row],[Site name]],Table3[],27))</f>
        <v>5</v>
      </c>
      <c r="AE195">
        <f>IF(VLOOKUP(Table356[[#This Row],[Site name]],Table3[],28)=0,"",VLOOKUP(Table356[[#This Row],[Site name]],Table3[],28))</f>
        <v>4</v>
      </c>
      <c r="AF195" t="str">
        <f>IF(VLOOKUP(Table356[[#This Row],[Site name]],Table3[],29)=0,"",VLOOKUP(Table356[[#This Row],[Site name]],Table3[],29))</f>
        <v/>
      </c>
      <c r="AG195" t="str">
        <f>IF(VLOOKUP(Table356[[#This Row],[Site name]],Table3[],30)=0,"",VLOOKUP(Table356[[#This Row],[Site name]],Table3[],30))</f>
        <v/>
      </c>
      <c r="AH195" t="str">
        <f>IF(VLOOKUP(Table356[[#This Row],[Site name]],Table3[],31)=0,"",VLOOKUP(Table356[[#This Row],[Site name]],Table3[],31))</f>
        <v/>
      </c>
      <c r="AI195" t="str">
        <f>IF(VLOOKUP(Table356[[#This Row],[Site name]],Table3[],32)=0,"",VLOOKUP(Table356[[#This Row],[Site name]],Table3[],32))</f>
        <v>Cundall</v>
      </c>
      <c r="AJ195" t="str">
        <f>IF(VLOOKUP(Table356[[#This Row],[Site name]],Table3[],33)=0,"",VLOOKUP(Table356[[#This Row],[Site name]],Table3[],33))</f>
        <v/>
      </c>
      <c r="AK195" t="str">
        <f>IF(VLOOKUP(Table356[[#This Row],[Site name]],Table3[],34)=0,"",VLOOKUP(Table356[[#This Row],[Site name]],Table3[],34))</f>
        <v/>
      </c>
      <c r="AL195" t="str">
        <f>IF(VLOOKUP(Table356[[#This Row],[Site name]],Table3[],35)=0,"",VLOOKUP(Table356[[#This Row],[Site name]],Table3[],35))</f>
        <v/>
      </c>
      <c r="AM195" t="str">
        <f>IF(VLOOKUP(Table356[[#This Row],[Site name]],Table3[],36)=0,"",VLOOKUP(Table356[[#This Row],[Site name]],Table3[],36))</f>
        <v/>
      </c>
      <c r="AN195" t="str">
        <f>IF(VLOOKUP(Table356[[#This Row],[Site name]],Table3[],37)=0,"",VLOOKUP(Table356[[#This Row],[Site name]],Table3[],37))</f>
        <v>Project 112</v>
      </c>
      <c r="AO195" s="188" t="str">
        <f>VLOOKUP(Table356[[#This Row],[Site name]],Table3[],38)</f>
        <v/>
      </c>
      <c r="AP195" s="197">
        <f>VLOOKUP(Table356[[#This Row],[Site name]],Table3[],39)</f>
        <v>5</v>
      </c>
    </row>
    <row r="196" spans="2:42">
      <c r="B196" t="s">
        <v>178</v>
      </c>
      <c r="C196" t="s">
        <v>982</v>
      </c>
      <c r="D196">
        <v>401</v>
      </c>
      <c r="E196" t="str">
        <f>IF(VLOOKUP(Table356[[#This Row],[Site name]],Table3[],2)=0,"",VLOOKUP(Table356[[#This Row],[Site name]],Table3[],2))</f>
        <v>Tower Hamlets</v>
      </c>
      <c r="F196" t="str">
        <f>IF(VLOOKUP(Table356[[#This Row],[Site name]],Table3[],3)=0,"",VLOOKUP(Table356[[#This Row],[Site name]],Table3[],3))</f>
        <v>EC3N 4QN</v>
      </c>
      <c r="G196" t="str">
        <f>IF(VLOOKUP(Table356[[#This Row],[Site name]],Table3[],4)=0,"",VLOOKUP(Table356[[#This Row],[Site name]],Table3[],4))</f>
        <v>PA/21/01327/A1</v>
      </c>
      <c r="H196" t="str">
        <f>IF(VLOOKUP(Table356[[#This Row],[Site name]],Table3[],5)=0,"",VLOOKUP(Table356[[#This Row],[Site name]],Table3[],5))</f>
        <v>Planning Portal</v>
      </c>
      <c r="I196" s="185" t="str">
        <f>IF(VLOOKUP(Table356[[#This Row],[Site name]],Table3[],6)=0,"",VLOOKUP(Table356[[#This Row],[Site name]],Table3[],6))</f>
        <v>Retain the Grade-II listed façades, therefore only refurbished internally with enhanced insulation and secondary glazing. Only minimal refurbishment proposed, maximising retention of existing building fabric</v>
      </c>
      <c r="J196" s="185">
        <f>IF(VLOOKUP(Table356[[#This Row],[Site name]],Table3[],7)=0,"",VLOOKUP(Table356[[#This Row],[Site name]],Table3[],7))</f>
        <v>44358</v>
      </c>
      <c r="K196" s="185">
        <f>IF(VLOOKUP(Table356[[#This Row],[Site name]],Table3[],8)=0,"",VLOOKUP(Table356[[#This Row],[Site name]],Table3[],8))</f>
        <v>44967</v>
      </c>
      <c r="L196" t="str">
        <f>IF(VLOOKUP(Table356[[#This Row],[Site name]],Table3[],9)=0,"",VLOOKUP(Table356[[#This Row],[Site name]],Table3[],9))</f>
        <v/>
      </c>
      <c r="M196" t="str">
        <f>IF(VLOOKUP(Table356[[#This Row],[Site name]],Table3[],10)=0,"",VLOOKUP(Table356[[#This Row],[Site name]],Table3[],10))</f>
        <v>Office &amp; Retail</v>
      </c>
      <c r="N196" t="str">
        <f>IF(VLOOKUP(Table356[[#This Row],[Site name]],Table3[],11)=0,"",VLOOKUP(Table356[[#This Row],[Site name]],Table3[],11))</f>
        <v/>
      </c>
      <c r="O196" t="str">
        <f>IF(VLOOKUP(Table356[[#This Row],[Site name]],Table3[],12)=0,"",VLOOKUP(Table356[[#This Row],[Site name]],Table3[],12))</f>
        <v>Retrofit</v>
      </c>
      <c r="P196" t="str">
        <f>IF(VLOOKUP(Table356[[#This Row],[Site name]],Table3[],13)=0,"",VLOOKUP(Table356[[#This Row],[Site name]],Table3[],13))</f>
        <v/>
      </c>
      <c r="Q196" t="str">
        <f>IF(VLOOKUP(Table356[[#This Row],[Site name]],Table3[],14)=0,"",VLOOKUP(Table356[[#This Row],[Site name]],Table3[],14))</f>
        <v/>
      </c>
      <c r="R196" s="197" t="str">
        <f>IF(VLOOKUP(Table356[[#This Row],[Site name]],Table3[],15)="","",VLOOKUP(Table356[[#This Row],[Site name]],Table3[],15))</f>
        <v/>
      </c>
      <c r="S196" s="197">
        <f>IF(VLOOKUP(Table356[[#This Row],[Site name]],Table3[],16)=0,"",VLOOKUP(Table356[[#This Row],[Site name]],Table3[],16))</f>
        <v>8113</v>
      </c>
      <c r="T196" s="196" t="str">
        <f>IF(VLOOKUP(Table356[[#This Row],[Site name]],Table3[],17)="","",VLOOKUP(Table356[[#This Row],[Site name]],Table3[],17))</f>
        <v/>
      </c>
      <c r="U196" s="187" t="str">
        <f>IF(VLOOKUP(Table356[[#This Row],[Site name]],Table3[],18)="","",VLOOKUP(Table356[[#This Row],[Site name]],Table3[],18))</f>
        <v/>
      </c>
      <c r="V196" s="197">
        <f>IF(VLOOKUP(Table356[[#This Row],[Site name]],Table3[],19)="","",VLOOKUP(Table356[[#This Row],[Site name]],Table3[],19))</f>
        <v>8113</v>
      </c>
      <c r="W196" t="str">
        <f>IF(VLOOKUP(Table356[[#This Row],[Site name]],Table3[],20)=0,"",VLOOKUP(Table356[[#This Row],[Site name]],Table3[],20))</f>
        <v/>
      </c>
      <c r="X196" t="str">
        <f>IF(VLOOKUP(Table356[[#This Row],[Site name]],Table3[],21)=0,"",VLOOKUP(Table356[[#This Row],[Site name]],Table3[],21))</f>
        <v/>
      </c>
      <c r="Y196" t="str">
        <f>IF(VLOOKUP(Table356[[#This Row],[Site name]],Table3[],22)=0,"",VLOOKUP(Table356[[#This Row],[Site name]],Table3[],22))</f>
        <v/>
      </c>
      <c r="Z196" t="str">
        <f>IF(VLOOKUP(Table356[[#This Row],[Site name]],Table3[],23)=0,"",VLOOKUP(Table356[[#This Row],[Site name]],Table3[],23))</f>
        <v/>
      </c>
      <c r="AA196" t="str">
        <f>IF(VLOOKUP(Table356[[#This Row],[Site name]],Table3[],24)=0,"",VLOOKUP(Table356[[#This Row],[Site name]],Table3[],24))</f>
        <v/>
      </c>
      <c r="AB196" t="str">
        <f>IF(VLOOKUP(Table356[[#This Row],[Site name]],Table3[],25)=0,"",VLOOKUP(Table356[[#This Row],[Site name]],Table3[],25))</f>
        <v/>
      </c>
      <c r="AC196">
        <f>IF(VLOOKUP(Table356[[#This Row],[Site name]],Table3[],26)=0,"",VLOOKUP(Table356[[#This Row],[Site name]],Table3[],26))</f>
        <v>4</v>
      </c>
      <c r="AD196">
        <f>IF(VLOOKUP(Table356[[#This Row],[Site name]],Table3[],27)=0,"",VLOOKUP(Table356[[#This Row],[Site name]],Table3[],27))</f>
        <v>4</v>
      </c>
      <c r="AE196">
        <f>IF(VLOOKUP(Table356[[#This Row],[Site name]],Table3[],28)=0,"",VLOOKUP(Table356[[#This Row],[Site name]],Table3[],28))</f>
        <v>4</v>
      </c>
      <c r="AF196" t="str">
        <f>IF(VLOOKUP(Table356[[#This Row],[Site name]],Table3[],29)=0,"",VLOOKUP(Table356[[#This Row],[Site name]],Table3[],29))</f>
        <v/>
      </c>
      <c r="AG196" t="str">
        <f>IF(VLOOKUP(Table356[[#This Row],[Site name]],Table3[],30)=0,"",VLOOKUP(Table356[[#This Row],[Site name]],Table3[],30))</f>
        <v/>
      </c>
      <c r="AH196" t="str">
        <f>IF(VLOOKUP(Table356[[#This Row],[Site name]],Table3[],31)=0,"",VLOOKUP(Table356[[#This Row],[Site name]],Table3[],31))</f>
        <v/>
      </c>
      <c r="AI196" t="str">
        <f>IF(VLOOKUP(Table356[[#This Row],[Site name]],Table3[],32)=0,"",VLOOKUP(Table356[[#This Row],[Site name]],Table3[],32))</f>
        <v>Cundall</v>
      </c>
      <c r="AJ196" t="str">
        <f>IF(VLOOKUP(Table356[[#This Row],[Site name]],Table3[],33)=0,"",VLOOKUP(Table356[[#This Row],[Site name]],Table3[],33))</f>
        <v/>
      </c>
      <c r="AK196" t="str">
        <f>IF(VLOOKUP(Table356[[#This Row],[Site name]],Table3[],34)=0,"",VLOOKUP(Table356[[#This Row],[Site name]],Table3[],34))</f>
        <v/>
      </c>
      <c r="AL196" t="str">
        <f>IF(VLOOKUP(Table356[[#This Row],[Site name]],Table3[],35)=0,"",VLOOKUP(Table356[[#This Row],[Site name]],Table3[],35))</f>
        <v/>
      </c>
      <c r="AM196" t="str">
        <f>IF(VLOOKUP(Table356[[#This Row],[Site name]],Table3[],36)=0,"",VLOOKUP(Table356[[#This Row],[Site name]],Table3[],36))</f>
        <v/>
      </c>
      <c r="AN196" t="str">
        <f>IF(VLOOKUP(Table356[[#This Row],[Site name]],Table3[],37)=0,"",VLOOKUP(Table356[[#This Row],[Site name]],Table3[],37))</f>
        <v>Project 113</v>
      </c>
      <c r="AO196" s="188" t="str">
        <f>VLOOKUP(Table356[[#This Row],[Site name]],Table3[],38)</f>
        <v/>
      </c>
      <c r="AP196" s="197">
        <f>VLOOKUP(Table356[[#This Row],[Site name]],Table3[],39)</f>
        <v>5</v>
      </c>
    </row>
    <row r="197" spans="2:42">
      <c r="B197" t="s">
        <v>178</v>
      </c>
      <c r="C197" t="s">
        <v>983</v>
      </c>
      <c r="E197" t="str">
        <f>IF(VLOOKUP(Table356[[#This Row],[Site name]],Table3[],2)=0,"",VLOOKUP(Table356[[#This Row],[Site name]],Table3[],2))</f>
        <v>Tower Hamlets</v>
      </c>
      <c r="F197" t="str">
        <f>IF(VLOOKUP(Table356[[#This Row],[Site name]],Table3[],3)=0,"",VLOOKUP(Table356[[#This Row],[Site name]],Table3[],3))</f>
        <v>EC3N 4QN</v>
      </c>
      <c r="G197" t="str">
        <f>IF(VLOOKUP(Table356[[#This Row],[Site name]],Table3[],4)=0,"",VLOOKUP(Table356[[#This Row],[Site name]],Table3[],4))</f>
        <v>PA/21/01327/A1</v>
      </c>
      <c r="H197" t="str">
        <f>IF(VLOOKUP(Table356[[#This Row],[Site name]],Table3[],5)=0,"",VLOOKUP(Table356[[#This Row],[Site name]],Table3[],5))</f>
        <v>Planning Portal</v>
      </c>
      <c r="I197" s="185" t="str">
        <f>IF(VLOOKUP(Table356[[#This Row],[Site name]],Table3[],6)=0,"",VLOOKUP(Table356[[#This Row],[Site name]],Table3[],6))</f>
        <v>Retain the Grade-II listed façades, therefore only refurbished internally with enhanced insulation and secondary glazing. Only minimal refurbishment proposed, maximising retention of existing building fabric</v>
      </c>
      <c r="J197" s="185">
        <f>IF(VLOOKUP(Table356[[#This Row],[Site name]],Table3[],7)=0,"",VLOOKUP(Table356[[#This Row],[Site name]],Table3[],7))</f>
        <v>44358</v>
      </c>
      <c r="K197" s="185">
        <f>IF(VLOOKUP(Table356[[#This Row],[Site name]],Table3[],8)=0,"",VLOOKUP(Table356[[#This Row],[Site name]],Table3[],8))</f>
        <v>44967</v>
      </c>
      <c r="L197" t="str">
        <f>IF(VLOOKUP(Table356[[#This Row],[Site name]],Table3[],9)=0,"",VLOOKUP(Table356[[#This Row],[Site name]],Table3[],9))</f>
        <v/>
      </c>
      <c r="M197" t="str">
        <f>IF(VLOOKUP(Table356[[#This Row],[Site name]],Table3[],10)=0,"",VLOOKUP(Table356[[#This Row],[Site name]],Table3[],10))</f>
        <v>Office &amp; Retail</v>
      </c>
      <c r="N197" t="str">
        <f>IF(VLOOKUP(Table356[[#This Row],[Site name]],Table3[],11)=0,"",VLOOKUP(Table356[[#This Row],[Site name]],Table3[],11))</f>
        <v/>
      </c>
      <c r="O197" t="str">
        <f>IF(VLOOKUP(Table356[[#This Row],[Site name]],Table3[],12)=0,"",VLOOKUP(Table356[[#This Row],[Site name]],Table3[],12))</f>
        <v>Retrofit</v>
      </c>
      <c r="P197" t="str">
        <f>IF(VLOOKUP(Table356[[#This Row],[Site name]],Table3[],13)=0,"",VLOOKUP(Table356[[#This Row],[Site name]],Table3[],13))</f>
        <v/>
      </c>
      <c r="Q197" t="str">
        <f>IF(VLOOKUP(Table356[[#This Row],[Site name]],Table3[],14)=0,"",VLOOKUP(Table356[[#This Row],[Site name]],Table3[],14))</f>
        <v/>
      </c>
      <c r="R197" s="197" t="str">
        <f>IF(VLOOKUP(Table356[[#This Row],[Site name]],Table3[],15)="","",VLOOKUP(Table356[[#This Row],[Site name]],Table3[],15))</f>
        <v/>
      </c>
      <c r="S197" s="197">
        <f>IF(VLOOKUP(Table356[[#This Row],[Site name]],Table3[],16)=0,"",VLOOKUP(Table356[[#This Row],[Site name]],Table3[],16))</f>
        <v>8113</v>
      </c>
      <c r="T197" s="196" t="str">
        <f>IF(VLOOKUP(Table356[[#This Row],[Site name]],Table3[],17)="","",VLOOKUP(Table356[[#This Row],[Site name]],Table3[],17))</f>
        <v/>
      </c>
      <c r="U197" s="187" t="str">
        <f>IF(VLOOKUP(Table356[[#This Row],[Site name]],Table3[],18)="","",VLOOKUP(Table356[[#This Row],[Site name]],Table3[],18))</f>
        <v/>
      </c>
      <c r="V197" s="197">
        <f>IF(VLOOKUP(Table356[[#This Row],[Site name]],Table3[],19)="","",VLOOKUP(Table356[[#This Row],[Site name]],Table3[],19))</f>
        <v>8113</v>
      </c>
      <c r="W197" t="str">
        <f>IF(VLOOKUP(Table356[[#This Row],[Site name]],Table3[],20)=0,"",VLOOKUP(Table356[[#This Row],[Site name]],Table3[],20))</f>
        <v/>
      </c>
      <c r="X197" t="str">
        <f>IF(VLOOKUP(Table356[[#This Row],[Site name]],Table3[],21)=0,"",VLOOKUP(Table356[[#This Row],[Site name]],Table3[],21))</f>
        <v/>
      </c>
      <c r="Y197" t="str">
        <f>IF(VLOOKUP(Table356[[#This Row],[Site name]],Table3[],22)=0,"",VLOOKUP(Table356[[#This Row],[Site name]],Table3[],22))</f>
        <v/>
      </c>
      <c r="Z197" t="str">
        <f>IF(VLOOKUP(Table356[[#This Row],[Site name]],Table3[],23)=0,"",VLOOKUP(Table356[[#This Row],[Site name]],Table3[],23))</f>
        <v/>
      </c>
      <c r="AA197" t="str">
        <f>IF(VLOOKUP(Table356[[#This Row],[Site name]],Table3[],24)=0,"",VLOOKUP(Table356[[#This Row],[Site name]],Table3[],24))</f>
        <v/>
      </c>
      <c r="AB197" t="str">
        <f>IF(VLOOKUP(Table356[[#This Row],[Site name]],Table3[],25)=0,"",VLOOKUP(Table356[[#This Row],[Site name]],Table3[],25))</f>
        <v/>
      </c>
      <c r="AC197">
        <f>IF(VLOOKUP(Table356[[#This Row],[Site name]],Table3[],26)=0,"",VLOOKUP(Table356[[#This Row],[Site name]],Table3[],26))</f>
        <v>4</v>
      </c>
      <c r="AD197">
        <f>IF(VLOOKUP(Table356[[#This Row],[Site name]],Table3[],27)=0,"",VLOOKUP(Table356[[#This Row],[Site name]],Table3[],27))</f>
        <v>4</v>
      </c>
      <c r="AE197">
        <f>IF(VLOOKUP(Table356[[#This Row],[Site name]],Table3[],28)=0,"",VLOOKUP(Table356[[#This Row],[Site name]],Table3[],28))</f>
        <v>4</v>
      </c>
      <c r="AF197" t="str">
        <f>IF(VLOOKUP(Table356[[#This Row],[Site name]],Table3[],29)=0,"",VLOOKUP(Table356[[#This Row],[Site name]],Table3[],29))</f>
        <v/>
      </c>
      <c r="AG197" t="str">
        <f>IF(VLOOKUP(Table356[[#This Row],[Site name]],Table3[],30)=0,"",VLOOKUP(Table356[[#This Row],[Site name]],Table3[],30))</f>
        <v/>
      </c>
      <c r="AH197" t="str">
        <f>IF(VLOOKUP(Table356[[#This Row],[Site name]],Table3[],31)=0,"",VLOOKUP(Table356[[#This Row],[Site name]],Table3[],31))</f>
        <v/>
      </c>
      <c r="AI197" t="str">
        <f>IF(VLOOKUP(Table356[[#This Row],[Site name]],Table3[],32)=0,"",VLOOKUP(Table356[[#This Row],[Site name]],Table3[],32))</f>
        <v>Cundall</v>
      </c>
      <c r="AJ197" t="str">
        <f>IF(VLOOKUP(Table356[[#This Row],[Site name]],Table3[],33)=0,"",VLOOKUP(Table356[[#This Row],[Site name]],Table3[],33))</f>
        <v/>
      </c>
      <c r="AK197" t="str">
        <f>IF(VLOOKUP(Table356[[#This Row],[Site name]],Table3[],34)=0,"",VLOOKUP(Table356[[#This Row],[Site name]],Table3[],34))</f>
        <v/>
      </c>
      <c r="AL197" t="str">
        <f>IF(VLOOKUP(Table356[[#This Row],[Site name]],Table3[],35)=0,"",VLOOKUP(Table356[[#This Row],[Site name]],Table3[],35))</f>
        <v/>
      </c>
      <c r="AM197" t="str">
        <f>IF(VLOOKUP(Table356[[#This Row],[Site name]],Table3[],36)=0,"",VLOOKUP(Table356[[#This Row],[Site name]],Table3[],36))</f>
        <v/>
      </c>
      <c r="AN197" t="str">
        <f>IF(VLOOKUP(Table356[[#This Row],[Site name]],Table3[],37)=0,"",VLOOKUP(Table356[[#This Row],[Site name]],Table3[],37))</f>
        <v>Project 113</v>
      </c>
      <c r="AO197" s="188" t="str">
        <f>VLOOKUP(Table356[[#This Row],[Site name]],Table3[],38)</f>
        <v/>
      </c>
      <c r="AP197" s="197">
        <f>VLOOKUP(Table356[[#This Row],[Site name]],Table3[],39)</f>
        <v>5</v>
      </c>
    </row>
    <row r="198" spans="2:42">
      <c r="B198" t="s">
        <v>188</v>
      </c>
      <c r="C198" t="s">
        <v>982</v>
      </c>
      <c r="D198">
        <v>642</v>
      </c>
      <c r="E198" t="str">
        <f>IF(VLOOKUP(Table356[[#This Row],[Site name]],Table3[],2)=0,"",VLOOKUP(Table356[[#This Row],[Site name]],Table3[],2))</f>
        <v>Tower Hamlets</v>
      </c>
      <c r="F198" t="str">
        <f>IF(VLOOKUP(Table356[[#This Row],[Site name]],Table3[],3)=0,"",VLOOKUP(Table356[[#This Row],[Site name]],Table3[],3))</f>
        <v>EC3N 4QN</v>
      </c>
      <c r="G198" t="str">
        <f>IF(VLOOKUP(Table356[[#This Row],[Site name]],Table3[],4)=0,"",VLOOKUP(Table356[[#This Row],[Site name]],Table3[],4))</f>
        <v>PA/21/01327/A1</v>
      </c>
      <c r="H198" t="str">
        <f>IF(VLOOKUP(Table356[[#This Row],[Site name]],Table3[],5)=0,"",VLOOKUP(Table356[[#This Row],[Site name]],Table3[],5))</f>
        <v>Planning Portal</v>
      </c>
      <c r="I198" s="185" t="str">
        <f>IF(VLOOKUP(Table356[[#This Row],[Site name]],Table3[],6)=0,"",VLOOKUP(Table356[[#This Row],[Site name]],Table3[],6))</f>
        <v>Majority of existing structure retained and repurposed, with localised demolition.</v>
      </c>
      <c r="J198" s="185">
        <f>IF(VLOOKUP(Table356[[#This Row],[Site name]],Table3[],7)=0,"",VLOOKUP(Table356[[#This Row],[Site name]],Table3[],7))</f>
        <v>44358</v>
      </c>
      <c r="K198" s="185">
        <f>IF(VLOOKUP(Table356[[#This Row],[Site name]],Table3[],8)=0,"",VLOOKUP(Table356[[#This Row],[Site name]],Table3[],8))</f>
        <v>44967</v>
      </c>
      <c r="L198" t="str">
        <f>IF(VLOOKUP(Table356[[#This Row],[Site name]],Table3[],9)=0,"",VLOOKUP(Table356[[#This Row],[Site name]],Table3[],9))</f>
        <v>Not granted</v>
      </c>
      <c r="M198" t="str">
        <f>IF(VLOOKUP(Table356[[#This Row],[Site name]],Table3[],10)=0,"",VLOOKUP(Table356[[#This Row],[Site name]],Table3[],10))</f>
        <v>Office &amp; Retail</v>
      </c>
      <c r="N198" t="str">
        <f>IF(VLOOKUP(Table356[[#This Row],[Site name]],Table3[],11)=0,"",VLOOKUP(Table356[[#This Row],[Site name]],Table3[],11))</f>
        <v/>
      </c>
      <c r="O198" t="str">
        <f>IF(VLOOKUP(Table356[[#This Row],[Site name]],Table3[],12)=0,"",VLOOKUP(Table356[[#This Row],[Site name]],Table3[],12))</f>
        <v>Light Refurbishment</v>
      </c>
      <c r="P198" t="str">
        <f>IF(VLOOKUP(Table356[[#This Row],[Site name]],Table3[],13)=0,"",VLOOKUP(Table356[[#This Row],[Site name]],Table3[],13))</f>
        <v/>
      </c>
      <c r="Q198" t="str">
        <f>IF(VLOOKUP(Table356[[#This Row],[Site name]],Table3[],14)=0,"",VLOOKUP(Table356[[#This Row],[Site name]],Table3[],14))</f>
        <v/>
      </c>
      <c r="R198" s="197" t="str">
        <f>IF(VLOOKUP(Table356[[#This Row],[Site name]],Table3[],15)="","",VLOOKUP(Table356[[#This Row],[Site name]],Table3[],15))</f>
        <v/>
      </c>
      <c r="S198" s="197">
        <f>IF(VLOOKUP(Table356[[#This Row],[Site name]],Table3[],16)=0,"",VLOOKUP(Table356[[#This Row],[Site name]],Table3[],16))</f>
        <v>8238</v>
      </c>
      <c r="T198" s="196" t="str">
        <f>IF(VLOOKUP(Table356[[#This Row],[Site name]],Table3[],17)="","",VLOOKUP(Table356[[#This Row],[Site name]],Table3[],17))</f>
        <v/>
      </c>
      <c r="U198" s="187" t="str">
        <f>IF(VLOOKUP(Table356[[#This Row],[Site name]],Table3[],18)="","",VLOOKUP(Table356[[#This Row],[Site name]],Table3[],18))</f>
        <v/>
      </c>
      <c r="V198" s="197" t="str">
        <f>IF(VLOOKUP(Table356[[#This Row],[Site name]],Table3[],19)="","",VLOOKUP(Table356[[#This Row],[Site name]],Table3[],19))</f>
        <v/>
      </c>
      <c r="W198" t="str">
        <f>IF(VLOOKUP(Table356[[#This Row],[Site name]],Table3[],20)=0,"",VLOOKUP(Table356[[#This Row],[Site name]],Table3[],20))</f>
        <v/>
      </c>
      <c r="X198" t="str">
        <f>IF(VLOOKUP(Table356[[#This Row],[Site name]],Table3[],21)=0,"",VLOOKUP(Table356[[#This Row],[Site name]],Table3[],21))</f>
        <v/>
      </c>
      <c r="Y198" t="str">
        <f>IF(VLOOKUP(Table356[[#This Row],[Site name]],Table3[],22)=0,"",VLOOKUP(Table356[[#This Row],[Site name]],Table3[],22))</f>
        <v/>
      </c>
      <c r="Z198" t="str">
        <f>IF(VLOOKUP(Table356[[#This Row],[Site name]],Table3[],23)=0,"",VLOOKUP(Table356[[#This Row],[Site name]],Table3[],23))</f>
        <v/>
      </c>
      <c r="AA198" t="str">
        <f>IF(VLOOKUP(Table356[[#This Row],[Site name]],Table3[],24)=0,"",VLOOKUP(Table356[[#This Row],[Site name]],Table3[],24))</f>
        <v/>
      </c>
      <c r="AB198" t="str">
        <f>IF(VLOOKUP(Table356[[#This Row],[Site name]],Table3[],25)=0,"",VLOOKUP(Table356[[#This Row],[Site name]],Table3[],25))</f>
        <v/>
      </c>
      <c r="AC198">
        <f>IF(VLOOKUP(Table356[[#This Row],[Site name]],Table3[],26)=0,"",VLOOKUP(Table356[[#This Row],[Site name]],Table3[],26))</f>
        <v>5</v>
      </c>
      <c r="AD198">
        <f>IF(VLOOKUP(Table356[[#This Row],[Site name]],Table3[],27)=0,"",VLOOKUP(Table356[[#This Row],[Site name]],Table3[],27))</f>
        <v>6</v>
      </c>
      <c r="AE198">
        <f>IF(VLOOKUP(Table356[[#This Row],[Site name]],Table3[],28)=0,"",VLOOKUP(Table356[[#This Row],[Site name]],Table3[],28))</f>
        <v>5</v>
      </c>
      <c r="AF198" t="str">
        <f>IF(VLOOKUP(Table356[[#This Row],[Site name]],Table3[],29)=0,"",VLOOKUP(Table356[[#This Row],[Site name]],Table3[],29))</f>
        <v/>
      </c>
      <c r="AG198">
        <f>IF(VLOOKUP(Table356[[#This Row],[Site name]],Table3[],30)=0,"",VLOOKUP(Table356[[#This Row],[Site name]],Table3[],30))</f>
        <v>2</v>
      </c>
      <c r="AH198" t="str">
        <f>IF(VLOOKUP(Table356[[#This Row],[Site name]],Table3[],31)=0,"",VLOOKUP(Table356[[#This Row],[Site name]],Table3[],31))</f>
        <v/>
      </c>
      <c r="AI198" t="str">
        <f>IF(VLOOKUP(Table356[[#This Row],[Site name]],Table3[],32)=0,"",VLOOKUP(Table356[[#This Row],[Site name]],Table3[],32))</f>
        <v>Cundall</v>
      </c>
      <c r="AJ198" t="str">
        <f>IF(VLOOKUP(Table356[[#This Row],[Site name]],Table3[],33)=0,"",VLOOKUP(Table356[[#This Row],[Site name]],Table3[],33))</f>
        <v/>
      </c>
      <c r="AK198" t="str">
        <f>IF(VLOOKUP(Table356[[#This Row],[Site name]],Table3[],34)=0,"",VLOOKUP(Table356[[#This Row],[Site name]],Table3[],34))</f>
        <v/>
      </c>
      <c r="AL198" t="str">
        <f>IF(VLOOKUP(Table356[[#This Row],[Site name]],Table3[],35)=0,"",VLOOKUP(Table356[[#This Row],[Site name]],Table3[],35))</f>
        <v/>
      </c>
      <c r="AM198" t="str">
        <f>IF(VLOOKUP(Table356[[#This Row],[Site name]],Table3[],36)=0,"",VLOOKUP(Table356[[#This Row],[Site name]],Table3[],36))</f>
        <v/>
      </c>
      <c r="AN198" t="str">
        <f>IF(VLOOKUP(Table356[[#This Row],[Site name]],Table3[],37)=0,"",VLOOKUP(Table356[[#This Row],[Site name]],Table3[],37))</f>
        <v>Project 114</v>
      </c>
      <c r="AO198" s="188" t="str">
        <f>VLOOKUP(Table356[[#This Row],[Site name]],Table3[],38)</f>
        <v/>
      </c>
      <c r="AP198" s="197">
        <f>VLOOKUP(Table356[[#This Row],[Site name]],Table3[],39)</f>
        <v>4</v>
      </c>
    </row>
    <row r="199" spans="2:42">
      <c r="B199" t="s">
        <v>188</v>
      </c>
      <c r="C199" t="s">
        <v>983</v>
      </c>
      <c r="E199" t="str">
        <f>IF(VLOOKUP(Table356[[#This Row],[Site name]],Table3[],2)=0,"",VLOOKUP(Table356[[#This Row],[Site name]],Table3[],2))</f>
        <v>Tower Hamlets</v>
      </c>
      <c r="F199" t="str">
        <f>IF(VLOOKUP(Table356[[#This Row],[Site name]],Table3[],3)=0,"",VLOOKUP(Table356[[#This Row],[Site name]],Table3[],3))</f>
        <v>EC3N 4QN</v>
      </c>
      <c r="G199" t="str">
        <f>IF(VLOOKUP(Table356[[#This Row],[Site name]],Table3[],4)=0,"",VLOOKUP(Table356[[#This Row],[Site name]],Table3[],4))</f>
        <v>PA/21/01327/A1</v>
      </c>
      <c r="H199" t="str">
        <f>IF(VLOOKUP(Table356[[#This Row],[Site name]],Table3[],5)=0,"",VLOOKUP(Table356[[#This Row],[Site name]],Table3[],5))</f>
        <v>Planning Portal</v>
      </c>
      <c r="I199" s="185" t="str">
        <f>IF(VLOOKUP(Table356[[#This Row],[Site name]],Table3[],6)=0,"",VLOOKUP(Table356[[#This Row],[Site name]],Table3[],6))</f>
        <v>Majority of existing structure retained and repurposed, with localised demolition.</v>
      </c>
      <c r="J199" s="185">
        <f>IF(VLOOKUP(Table356[[#This Row],[Site name]],Table3[],7)=0,"",VLOOKUP(Table356[[#This Row],[Site name]],Table3[],7))</f>
        <v>44358</v>
      </c>
      <c r="K199" s="185">
        <f>IF(VLOOKUP(Table356[[#This Row],[Site name]],Table3[],8)=0,"",VLOOKUP(Table356[[#This Row],[Site name]],Table3[],8))</f>
        <v>44967</v>
      </c>
      <c r="L199" t="str">
        <f>IF(VLOOKUP(Table356[[#This Row],[Site name]],Table3[],9)=0,"",VLOOKUP(Table356[[#This Row],[Site name]],Table3[],9))</f>
        <v>Not granted</v>
      </c>
      <c r="M199" t="str">
        <f>IF(VLOOKUP(Table356[[#This Row],[Site name]],Table3[],10)=0,"",VLOOKUP(Table356[[#This Row],[Site name]],Table3[],10))</f>
        <v>Office &amp; Retail</v>
      </c>
      <c r="N199" t="str">
        <f>IF(VLOOKUP(Table356[[#This Row],[Site name]],Table3[],11)=0,"",VLOOKUP(Table356[[#This Row],[Site name]],Table3[],11))</f>
        <v/>
      </c>
      <c r="O199" t="str">
        <f>IF(VLOOKUP(Table356[[#This Row],[Site name]],Table3[],12)=0,"",VLOOKUP(Table356[[#This Row],[Site name]],Table3[],12))</f>
        <v>Light Refurbishment</v>
      </c>
      <c r="P199" t="str">
        <f>IF(VLOOKUP(Table356[[#This Row],[Site name]],Table3[],13)=0,"",VLOOKUP(Table356[[#This Row],[Site name]],Table3[],13))</f>
        <v/>
      </c>
      <c r="Q199" t="str">
        <f>IF(VLOOKUP(Table356[[#This Row],[Site name]],Table3[],14)=0,"",VLOOKUP(Table356[[#This Row],[Site name]],Table3[],14))</f>
        <v/>
      </c>
      <c r="R199" s="197" t="str">
        <f>IF(VLOOKUP(Table356[[#This Row],[Site name]],Table3[],15)="","",VLOOKUP(Table356[[#This Row],[Site name]],Table3[],15))</f>
        <v/>
      </c>
      <c r="S199" s="197">
        <f>IF(VLOOKUP(Table356[[#This Row],[Site name]],Table3[],16)=0,"",VLOOKUP(Table356[[#This Row],[Site name]],Table3[],16))</f>
        <v>8238</v>
      </c>
      <c r="T199" s="196" t="str">
        <f>IF(VLOOKUP(Table356[[#This Row],[Site name]],Table3[],17)="","",VLOOKUP(Table356[[#This Row],[Site name]],Table3[],17))</f>
        <v/>
      </c>
      <c r="U199" s="187" t="str">
        <f>IF(VLOOKUP(Table356[[#This Row],[Site name]],Table3[],18)="","",VLOOKUP(Table356[[#This Row],[Site name]],Table3[],18))</f>
        <v/>
      </c>
      <c r="V199" s="197" t="str">
        <f>IF(VLOOKUP(Table356[[#This Row],[Site name]],Table3[],19)="","",VLOOKUP(Table356[[#This Row],[Site name]],Table3[],19))</f>
        <v/>
      </c>
      <c r="W199" t="str">
        <f>IF(VLOOKUP(Table356[[#This Row],[Site name]],Table3[],20)=0,"",VLOOKUP(Table356[[#This Row],[Site name]],Table3[],20))</f>
        <v/>
      </c>
      <c r="X199" t="str">
        <f>IF(VLOOKUP(Table356[[#This Row],[Site name]],Table3[],21)=0,"",VLOOKUP(Table356[[#This Row],[Site name]],Table3[],21))</f>
        <v/>
      </c>
      <c r="Y199" t="str">
        <f>IF(VLOOKUP(Table356[[#This Row],[Site name]],Table3[],22)=0,"",VLOOKUP(Table356[[#This Row],[Site name]],Table3[],22))</f>
        <v/>
      </c>
      <c r="Z199" t="str">
        <f>IF(VLOOKUP(Table356[[#This Row],[Site name]],Table3[],23)=0,"",VLOOKUP(Table356[[#This Row],[Site name]],Table3[],23))</f>
        <v/>
      </c>
      <c r="AA199" t="str">
        <f>IF(VLOOKUP(Table356[[#This Row],[Site name]],Table3[],24)=0,"",VLOOKUP(Table356[[#This Row],[Site name]],Table3[],24))</f>
        <v/>
      </c>
      <c r="AB199" t="str">
        <f>IF(VLOOKUP(Table356[[#This Row],[Site name]],Table3[],25)=0,"",VLOOKUP(Table356[[#This Row],[Site name]],Table3[],25))</f>
        <v/>
      </c>
      <c r="AC199">
        <f>IF(VLOOKUP(Table356[[#This Row],[Site name]],Table3[],26)=0,"",VLOOKUP(Table356[[#This Row],[Site name]],Table3[],26))</f>
        <v>5</v>
      </c>
      <c r="AD199">
        <f>IF(VLOOKUP(Table356[[#This Row],[Site name]],Table3[],27)=0,"",VLOOKUP(Table356[[#This Row],[Site name]],Table3[],27))</f>
        <v>6</v>
      </c>
      <c r="AE199">
        <f>IF(VLOOKUP(Table356[[#This Row],[Site name]],Table3[],28)=0,"",VLOOKUP(Table356[[#This Row],[Site name]],Table3[],28))</f>
        <v>5</v>
      </c>
      <c r="AF199" t="str">
        <f>IF(VLOOKUP(Table356[[#This Row],[Site name]],Table3[],29)=0,"",VLOOKUP(Table356[[#This Row],[Site name]],Table3[],29))</f>
        <v/>
      </c>
      <c r="AG199">
        <f>IF(VLOOKUP(Table356[[#This Row],[Site name]],Table3[],30)=0,"",VLOOKUP(Table356[[#This Row],[Site name]],Table3[],30))</f>
        <v>2</v>
      </c>
      <c r="AH199" t="str">
        <f>IF(VLOOKUP(Table356[[#This Row],[Site name]],Table3[],31)=0,"",VLOOKUP(Table356[[#This Row],[Site name]],Table3[],31))</f>
        <v/>
      </c>
      <c r="AI199" t="str">
        <f>IF(VLOOKUP(Table356[[#This Row],[Site name]],Table3[],32)=0,"",VLOOKUP(Table356[[#This Row],[Site name]],Table3[],32))</f>
        <v>Cundall</v>
      </c>
      <c r="AJ199" t="str">
        <f>IF(VLOOKUP(Table356[[#This Row],[Site name]],Table3[],33)=0,"",VLOOKUP(Table356[[#This Row],[Site name]],Table3[],33))</f>
        <v/>
      </c>
      <c r="AK199" t="str">
        <f>IF(VLOOKUP(Table356[[#This Row],[Site name]],Table3[],34)=0,"",VLOOKUP(Table356[[#This Row],[Site name]],Table3[],34))</f>
        <v/>
      </c>
      <c r="AL199" t="str">
        <f>IF(VLOOKUP(Table356[[#This Row],[Site name]],Table3[],35)=0,"",VLOOKUP(Table356[[#This Row],[Site name]],Table3[],35))</f>
        <v/>
      </c>
      <c r="AM199" t="str">
        <f>IF(VLOOKUP(Table356[[#This Row],[Site name]],Table3[],36)=0,"",VLOOKUP(Table356[[#This Row],[Site name]],Table3[],36))</f>
        <v/>
      </c>
      <c r="AN199" t="str">
        <f>IF(VLOOKUP(Table356[[#This Row],[Site name]],Table3[],37)=0,"",VLOOKUP(Table356[[#This Row],[Site name]],Table3[],37))</f>
        <v>Project 114</v>
      </c>
      <c r="AO199" s="188" t="str">
        <f>VLOOKUP(Table356[[#This Row],[Site name]],Table3[],38)</f>
        <v/>
      </c>
      <c r="AP199" s="197">
        <f>VLOOKUP(Table356[[#This Row],[Site name]],Table3[],39)</f>
        <v>4</v>
      </c>
    </row>
    <row r="200" spans="2:42">
      <c r="B200" t="s">
        <v>201</v>
      </c>
      <c r="C200" t="s">
        <v>983</v>
      </c>
      <c r="D200">
        <v>486</v>
      </c>
      <c r="E200" t="str">
        <f>IF(VLOOKUP(Table356[[#This Row],[Site name]],Table3[],2)=0,"",VLOOKUP(Table356[[#This Row],[Site name]],Table3[],2))</f>
        <v>Lambeth</v>
      </c>
      <c r="F200" t="str">
        <f>IF(VLOOKUP(Table356[[#This Row],[Site name]],Table3[],3)=0,"",VLOOKUP(Table356[[#This Row],[Site name]],Table3[],3))</f>
        <v>SE1 7LL</v>
      </c>
      <c r="G200" t="str">
        <f>IF(VLOOKUP(Table356[[#This Row],[Site name]],Table3[],4)=0,"",VLOOKUP(Table356[[#This Row],[Site name]],Table3[],4))</f>
        <v>22/01206/EIAFUL</v>
      </c>
      <c r="H200" t="str">
        <f>IF(VLOOKUP(Table356[[#This Row],[Site name]],Table3[],5)=0,"",VLOOKUP(Table356[[#This Row],[Site name]],Table3[],5))</f>
        <v>Planning Portal</v>
      </c>
      <c r="I200" s="185" t="str">
        <f>IF(VLOOKUP(Table356[[#This Row],[Site name]],Table3[],6)=0,"",VLOOKUP(Table356[[#This Row],[Site name]],Table3[],6))</f>
        <v/>
      </c>
      <c r="J200" s="185">
        <f>IF(VLOOKUP(Table356[[#This Row],[Site name]],Table3[],7)=0,"",VLOOKUP(Table356[[#This Row],[Site name]],Table3[],7))</f>
        <v>44672</v>
      </c>
      <c r="K200" s="185" t="str">
        <f>IF(VLOOKUP(Table356[[#This Row],[Site name]],Table3[],8)=0,"",VLOOKUP(Table356[[#This Row],[Site name]],Table3[],8))</f>
        <v/>
      </c>
      <c r="L200" t="str">
        <f>IF(VLOOKUP(Table356[[#This Row],[Site name]],Table3[],9)=0,"",VLOOKUP(Table356[[#This Row],[Site name]],Table3[],9))</f>
        <v/>
      </c>
      <c r="M200" t="str">
        <f>IF(VLOOKUP(Table356[[#This Row],[Site name]],Table3[],10)=0,"",VLOOKUP(Table356[[#This Row],[Site name]],Table3[],10))</f>
        <v>Office</v>
      </c>
      <c r="N200" t="str">
        <f>IF(VLOOKUP(Table356[[#This Row],[Site name]],Table3[],11)=0,"",VLOOKUP(Table356[[#This Row],[Site name]],Table3[],11))</f>
        <v/>
      </c>
      <c r="O200" t="str">
        <f>IF(VLOOKUP(Table356[[#This Row],[Site name]],Table3[],12)=0,"",VLOOKUP(Table356[[#This Row],[Site name]],Table3[],12))</f>
        <v>New Build</v>
      </c>
      <c r="P200" t="str">
        <f>IF(VLOOKUP(Table356[[#This Row],[Site name]],Table3[],13)=0,"",VLOOKUP(Table356[[#This Row],[Site name]],Table3[],13))</f>
        <v/>
      </c>
      <c r="Q200" t="str">
        <f>IF(VLOOKUP(Table356[[#This Row],[Site name]],Table3[],14)=0,"",VLOOKUP(Table356[[#This Row],[Site name]],Table3[],14))</f>
        <v/>
      </c>
      <c r="R200" s="197" t="str">
        <f>IF(VLOOKUP(Table356[[#This Row],[Site name]],Table3[],15)="","",VLOOKUP(Table356[[#This Row],[Site name]],Table3[],15))</f>
        <v/>
      </c>
      <c r="S200" s="197">
        <f>IF(VLOOKUP(Table356[[#This Row],[Site name]],Table3[],16)=0,"",VLOOKUP(Table356[[#This Row],[Site name]],Table3[],16))</f>
        <v>29022</v>
      </c>
      <c r="T200" s="196" t="str">
        <f>IF(VLOOKUP(Table356[[#This Row],[Site name]],Table3[],17)="","",VLOOKUP(Table356[[#This Row],[Site name]],Table3[],17))</f>
        <v/>
      </c>
      <c r="U200" s="187" t="str">
        <f>IF(VLOOKUP(Table356[[#This Row],[Site name]],Table3[],18)="","",VLOOKUP(Table356[[#This Row],[Site name]],Table3[],18))</f>
        <v/>
      </c>
      <c r="V200" s="197">
        <f>IF(VLOOKUP(Table356[[#This Row],[Site name]],Table3[],19)="","",VLOOKUP(Table356[[#This Row],[Site name]],Table3[],19))</f>
        <v>29022</v>
      </c>
      <c r="W200" t="str">
        <f>IF(VLOOKUP(Table356[[#This Row],[Site name]],Table3[],20)=0,"",VLOOKUP(Table356[[#This Row],[Site name]],Table3[],20))</f>
        <v/>
      </c>
      <c r="X200" t="str">
        <f>IF(VLOOKUP(Table356[[#This Row],[Site name]],Table3[],21)=0,"",VLOOKUP(Table356[[#This Row],[Site name]],Table3[],21))</f>
        <v/>
      </c>
      <c r="Y200" t="str">
        <f>IF(VLOOKUP(Table356[[#This Row],[Site name]],Table3[],22)=0,"",VLOOKUP(Table356[[#This Row],[Site name]],Table3[],22))</f>
        <v/>
      </c>
      <c r="Z200" t="str">
        <f>IF(VLOOKUP(Table356[[#This Row],[Site name]],Table3[],23)=0,"",VLOOKUP(Table356[[#This Row],[Site name]],Table3[],23))</f>
        <v/>
      </c>
      <c r="AA200" t="str">
        <f>IF(VLOOKUP(Table356[[#This Row],[Site name]],Table3[],24)=0,"",VLOOKUP(Table356[[#This Row],[Site name]],Table3[],24))</f>
        <v/>
      </c>
      <c r="AB200" t="str">
        <f>IF(VLOOKUP(Table356[[#This Row],[Site name]],Table3[],25)=0,"",VLOOKUP(Table356[[#This Row],[Site name]],Table3[],25))</f>
        <v/>
      </c>
      <c r="AC200" t="str">
        <f>IF(VLOOKUP(Table356[[#This Row],[Site name]],Table3[],26)=0,"",VLOOKUP(Table356[[#This Row],[Site name]],Table3[],26))</f>
        <v/>
      </c>
      <c r="AD200">
        <f>IF(VLOOKUP(Table356[[#This Row],[Site name]],Table3[],27)=0,"",VLOOKUP(Table356[[#This Row],[Site name]],Table3[],27))</f>
        <v>15</v>
      </c>
      <c r="AE200">
        <f>IF(VLOOKUP(Table356[[#This Row],[Site name]],Table3[],28)=0,"",VLOOKUP(Table356[[#This Row],[Site name]],Table3[],28))</f>
        <v>15</v>
      </c>
      <c r="AF200" t="str">
        <f>IF(VLOOKUP(Table356[[#This Row],[Site name]],Table3[],29)=0,"",VLOOKUP(Table356[[#This Row],[Site name]],Table3[],29))</f>
        <v/>
      </c>
      <c r="AG200" t="str">
        <f>IF(VLOOKUP(Table356[[#This Row],[Site name]],Table3[],30)=0,"",VLOOKUP(Table356[[#This Row],[Site name]],Table3[],30))</f>
        <v/>
      </c>
      <c r="AH200" t="str">
        <f>IF(VLOOKUP(Table356[[#This Row],[Site name]],Table3[],31)=0,"",VLOOKUP(Table356[[#This Row],[Site name]],Table3[],31))</f>
        <v/>
      </c>
      <c r="AI200" t="str">
        <f>IF(VLOOKUP(Table356[[#This Row],[Site name]],Table3[],32)=0,"",VLOOKUP(Table356[[#This Row],[Site name]],Table3[],32))</f>
        <v>Arup</v>
      </c>
      <c r="AJ200" t="str">
        <f>IF(VLOOKUP(Table356[[#This Row],[Site name]],Table3[],33)=0,"",VLOOKUP(Table356[[#This Row],[Site name]],Table3[],33))</f>
        <v/>
      </c>
      <c r="AK200" t="str">
        <f>IF(VLOOKUP(Table356[[#This Row],[Site name]],Table3[],34)=0,"",VLOOKUP(Table356[[#This Row],[Site name]],Table3[],34))</f>
        <v/>
      </c>
      <c r="AL200" t="str">
        <f>IF(VLOOKUP(Table356[[#This Row],[Site name]],Table3[],35)=0,"",VLOOKUP(Table356[[#This Row],[Site name]],Table3[],35))</f>
        <v/>
      </c>
      <c r="AM200" t="str">
        <f>IF(VLOOKUP(Table356[[#This Row],[Site name]],Table3[],36)=0,"",VLOOKUP(Table356[[#This Row],[Site name]],Table3[],36))</f>
        <v/>
      </c>
      <c r="AN200" t="str">
        <f>IF(VLOOKUP(Table356[[#This Row],[Site name]],Table3[],37)=0,"",VLOOKUP(Table356[[#This Row],[Site name]],Table3[],37))</f>
        <v>Project 115</v>
      </c>
      <c r="AO200" s="188">
        <f>VLOOKUP(Table356[[#This Row],[Site name]],Table3[],38)</f>
        <v>1</v>
      </c>
      <c r="AP200" s="197">
        <f>VLOOKUP(Table356[[#This Row],[Site name]],Table3[],39)</f>
        <v>1</v>
      </c>
    </row>
    <row r="201" spans="2:42">
      <c r="B201" t="s">
        <v>201</v>
      </c>
      <c r="C201" t="s">
        <v>982</v>
      </c>
      <c r="D201">
        <v>571</v>
      </c>
      <c r="E201" t="str">
        <f>IF(VLOOKUP(Table356[[#This Row],[Site name]],Table3[],2)=0,"",VLOOKUP(Table356[[#This Row],[Site name]],Table3[],2))</f>
        <v>Lambeth</v>
      </c>
      <c r="F201" t="str">
        <f>IF(VLOOKUP(Table356[[#This Row],[Site name]],Table3[],3)=0,"",VLOOKUP(Table356[[#This Row],[Site name]],Table3[],3))</f>
        <v>SE1 7LL</v>
      </c>
      <c r="G201" t="str">
        <f>IF(VLOOKUP(Table356[[#This Row],[Site name]],Table3[],4)=0,"",VLOOKUP(Table356[[#This Row],[Site name]],Table3[],4))</f>
        <v>22/01206/EIAFUL</v>
      </c>
      <c r="H201" t="str">
        <f>IF(VLOOKUP(Table356[[#This Row],[Site name]],Table3[],5)=0,"",VLOOKUP(Table356[[#This Row],[Site name]],Table3[],5))</f>
        <v>Planning Portal</v>
      </c>
      <c r="I201" s="185" t="str">
        <f>IF(VLOOKUP(Table356[[#This Row],[Site name]],Table3[],6)=0,"",VLOOKUP(Table356[[#This Row],[Site name]],Table3[],6))</f>
        <v/>
      </c>
      <c r="J201" s="185">
        <f>IF(VLOOKUP(Table356[[#This Row],[Site name]],Table3[],7)=0,"",VLOOKUP(Table356[[#This Row],[Site name]],Table3[],7))</f>
        <v>44672</v>
      </c>
      <c r="K201" s="185" t="str">
        <f>IF(VLOOKUP(Table356[[#This Row],[Site name]],Table3[],8)=0,"",VLOOKUP(Table356[[#This Row],[Site name]],Table3[],8))</f>
        <v/>
      </c>
      <c r="L201" t="str">
        <f>IF(VLOOKUP(Table356[[#This Row],[Site name]],Table3[],9)=0,"",VLOOKUP(Table356[[#This Row],[Site name]],Table3[],9))</f>
        <v/>
      </c>
      <c r="M201" t="str">
        <f>IF(VLOOKUP(Table356[[#This Row],[Site name]],Table3[],10)=0,"",VLOOKUP(Table356[[#This Row],[Site name]],Table3[],10))</f>
        <v>Office</v>
      </c>
      <c r="N201" t="str">
        <f>IF(VLOOKUP(Table356[[#This Row],[Site name]],Table3[],11)=0,"",VLOOKUP(Table356[[#This Row],[Site name]],Table3[],11))</f>
        <v/>
      </c>
      <c r="O201" t="str">
        <f>IF(VLOOKUP(Table356[[#This Row],[Site name]],Table3[],12)=0,"",VLOOKUP(Table356[[#This Row],[Site name]],Table3[],12))</f>
        <v>New Build</v>
      </c>
      <c r="P201" t="str">
        <f>IF(VLOOKUP(Table356[[#This Row],[Site name]],Table3[],13)=0,"",VLOOKUP(Table356[[#This Row],[Site name]],Table3[],13))</f>
        <v/>
      </c>
      <c r="Q201" t="str">
        <f>IF(VLOOKUP(Table356[[#This Row],[Site name]],Table3[],14)=0,"",VLOOKUP(Table356[[#This Row],[Site name]],Table3[],14))</f>
        <v/>
      </c>
      <c r="R201" s="197" t="str">
        <f>IF(VLOOKUP(Table356[[#This Row],[Site name]],Table3[],15)="","",VLOOKUP(Table356[[#This Row],[Site name]],Table3[],15))</f>
        <v/>
      </c>
      <c r="S201" s="197">
        <f>IF(VLOOKUP(Table356[[#This Row],[Site name]],Table3[],16)=0,"",VLOOKUP(Table356[[#This Row],[Site name]],Table3[],16))</f>
        <v>29022</v>
      </c>
      <c r="T201" s="196" t="str">
        <f>IF(VLOOKUP(Table356[[#This Row],[Site name]],Table3[],17)="","",VLOOKUP(Table356[[#This Row],[Site name]],Table3[],17))</f>
        <v/>
      </c>
      <c r="U201" s="187" t="str">
        <f>IF(VLOOKUP(Table356[[#This Row],[Site name]],Table3[],18)="","",VLOOKUP(Table356[[#This Row],[Site name]],Table3[],18))</f>
        <v/>
      </c>
      <c r="V201" s="197">
        <f>IF(VLOOKUP(Table356[[#This Row],[Site name]],Table3[],19)="","",VLOOKUP(Table356[[#This Row],[Site name]],Table3[],19))</f>
        <v>29022</v>
      </c>
      <c r="W201" t="str">
        <f>IF(VLOOKUP(Table356[[#This Row],[Site name]],Table3[],20)=0,"",VLOOKUP(Table356[[#This Row],[Site name]],Table3[],20))</f>
        <v/>
      </c>
      <c r="X201" t="str">
        <f>IF(VLOOKUP(Table356[[#This Row],[Site name]],Table3[],21)=0,"",VLOOKUP(Table356[[#This Row],[Site name]],Table3[],21))</f>
        <v/>
      </c>
      <c r="Y201" t="str">
        <f>IF(VLOOKUP(Table356[[#This Row],[Site name]],Table3[],22)=0,"",VLOOKUP(Table356[[#This Row],[Site name]],Table3[],22))</f>
        <v/>
      </c>
      <c r="Z201" t="str">
        <f>IF(VLOOKUP(Table356[[#This Row],[Site name]],Table3[],23)=0,"",VLOOKUP(Table356[[#This Row],[Site name]],Table3[],23))</f>
        <v/>
      </c>
      <c r="AA201" t="str">
        <f>IF(VLOOKUP(Table356[[#This Row],[Site name]],Table3[],24)=0,"",VLOOKUP(Table356[[#This Row],[Site name]],Table3[],24))</f>
        <v/>
      </c>
      <c r="AB201" t="str">
        <f>IF(VLOOKUP(Table356[[#This Row],[Site name]],Table3[],25)=0,"",VLOOKUP(Table356[[#This Row],[Site name]],Table3[],25))</f>
        <v/>
      </c>
      <c r="AC201" t="str">
        <f>IF(VLOOKUP(Table356[[#This Row],[Site name]],Table3[],26)=0,"",VLOOKUP(Table356[[#This Row],[Site name]],Table3[],26))</f>
        <v/>
      </c>
      <c r="AD201">
        <f>IF(VLOOKUP(Table356[[#This Row],[Site name]],Table3[],27)=0,"",VLOOKUP(Table356[[#This Row],[Site name]],Table3[],27))</f>
        <v>15</v>
      </c>
      <c r="AE201">
        <f>IF(VLOOKUP(Table356[[#This Row],[Site name]],Table3[],28)=0,"",VLOOKUP(Table356[[#This Row],[Site name]],Table3[],28))</f>
        <v>15</v>
      </c>
      <c r="AF201" t="str">
        <f>IF(VLOOKUP(Table356[[#This Row],[Site name]],Table3[],29)=0,"",VLOOKUP(Table356[[#This Row],[Site name]],Table3[],29))</f>
        <v/>
      </c>
      <c r="AG201" t="str">
        <f>IF(VLOOKUP(Table356[[#This Row],[Site name]],Table3[],30)=0,"",VLOOKUP(Table356[[#This Row],[Site name]],Table3[],30))</f>
        <v/>
      </c>
      <c r="AH201" t="str">
        <f>IF(VLOOKUP(Table356[[#This Row],[Site name]],Table3[],31)=0,"",VLOOKUP(Table356[[#This Row],[Site name]],Table3[],31))</f>
        <v/>
      </c>
      <c r="AI201" t="str">
        <f>IF(VLOOKUP(Table356[[#This Row],[Site name]],Table3[],32)=0,"",VLOOKUP(Table356[[#This Row],[Site name]],Table3[],32))</f>
        <v>Arup</v>
      </c>
      <c r="AJ201" t="str">
        <f>IF(VLOOKUP(Table356[[#This Row],[Site name]],Table3[],33)=0,"",VLOOKUP(Table356[[#This Row],[Site name]],Table3[],33))</f>
        <v/>
      </c>
      <c r="AK201" t="str">
        <f>IF(VLOOKUP(Table356[[#This Row],[Site name]],Table3[],34)=0,"",VLOOKUP(Table356[[#This Row],[Site name]],Table3[],34))</f>
        <v/>
      </c>
      <c r="AL201" t="str">
        <f>IF(VLOOKUP(Table356[[#This Row],[Site name]],Table3[],35)=0,"",VLOOKUP(Table356[[#This Row],[Site name]],Table3[],35))</f>
        <v/>
      </c>
      <c r="AM201" t="str">
        <f>IF(VLOOKUP(Table356[[#This Row],[Site name]],Table3[],36)=0,"",VLOOKUP(Table356[[#This Row],[Site name]],Table3[],36))</f>
        <v/>
      </c>
      <c r="AN201" t="str">
        <f>IF(VLOOKUP(Table356[[#This Row],[Site name]],Table3[],37)=0,"",VLOOKUP(Table356[[#This Row],[Site name]],Table3[],37))</f>
        <v>Project 115</v>
      </c>
      <c r="AO201" s="188">
        <f>VLOOKUP(Table356[[#This Row],[Site name]],Table3[],38)</f>
        <v>1</v>
      </c>
      <c r="AP201" s="197">
        <f>VLOOKUP(Table356[[#This Row],[Site name]],Table3[],39)</f>
        <v>1</v>
      </c>
    </row>
    <row r="202" spans="2:42">
      <c r="B202" t="s">
        <v>198</v>
      </c>
      <c r="C202" t="s">
        <v>983</v>
      </c>
      <c r="D202">
        <v>399</v>
      </c>
      <c r="E202" t="str">
        <f>IF(VLOOKUP(Table356[[#This Row],[Site name]],Table3[],2)=0,"",VLOOKUP(Table356[[#This Row],[Site name]],Table3[],2))</f>
        <v>Lambeth</v>
      </c>
      <c r="F202" t="str">
        <f>IF(VLOOKUP(Table356[[#This Row],[Site name]],Table3[],3)=0,"",VLOOKUP(Table356[[#This Row],[Site name]],Table3[],3))</f>
        <v>SE1 7LL</v>
      </c>
      <c r="G202" t="str">
        <f>IF(VLOOKUP(Table356[[#This Row],[Site name]],Table3[],4)=0,"",VLOOKUP(Table356[[#This Row],[Site name]],Table3[],4))</f>
        <v>22/01206/EIAFUL</v>
      </c>
      <c r="H202" t="str">
        <f>IF(VLOOKUP(Table356[[#This Row],[Site name]],Table3[],5)=0,"",VLOOKUP(Table356[[#This Row],[Site name]],Table3[],5))</f>
        <v>Planning Portal</v>
      </c>
      <c r="I202" s="185" t="str">
        <f>IF(VLOOKUP(Table356[[#This Row],[Site name]],Table3[],6)=0,"",VLOOKUP(Table356[[#This Row],[Site name]],Table3[],6))</f>
        <v/>
      </c>
      <c r="J202" s="185">
        <f>IF(VLOOKUP(Table356[[#This Row],[Site name]],Table3[],7)=0,"",VLOOKUP(Table356[[#This Row],[Site name]],Table3[],7))</f>
        <v>44672</v>
      </c>
      <c r="K202" s="185" t="str">
        <f>IF(VLOOKUP(Table356[[#This Row],[Site name]],Table3[],8)=0,"",VLOOKUP(Table356[[#This Row],[Site name]],Table3[],8))</f>
        <v/>
      </c>
      <c r="L202" t="str">
        <f>IF(VLOOKUP(Table356[[#This Row],[Site name]],Table3[],9)=0,"",VLOOKUP(Table356[[#This Row],[Site name]],Table3[],9))</f>
        <v/>
      </c>
      <c r="M202" t="str">
        <f>IF(VLOOKUP(Table356[[#This Row],[Site name]],Table3[],10)=0,"",VLOOKUP(Table356[[#This Row],[Site name]],Table3[],10))</f>
        <v>Office</v>
      </c>
      <c r="N202" t="str">
        <f>IF(VLOOKUP(Table356[[#This Row],[Site name]],Table3[],11)=0,"",VLOOKUP(Table356[[#This Row],[Site name]],Table3[],11))</f>
        <v/>
      </c>
      <c r="O202" t="str">
        <f>IF(VLOOKUP(Table356[[#This Row],[Site name]],Table3[],12)=0,"",VLOOKUP(Table356[[#This Row],[Site name]],Table3[],12))</f>
        <v>New Build</v>
      </c>
      <c r="P202" t="str">
        <f>IF(VLOOKUP(Table356[[#This Row],[Site name]],Table3[],13)=0,"",VLOOKUP(Table356[[#This Row],[Site name]],Table3[],13))</f>
        <v/>
      </c>
      <c r="Q202" t="str">
        <f>IF(VLOOKUP(Table356[[#This Row],[Site name]],Table3[],14)=0,"",VLOOKUP(Table356[[#This Row],[Site name]],Table3[],14))</f>
        <v/>
      </c>
      <c r="R202" s="197" t="str">
        <f>IF(VLOOKUP(Table356[[#This Row],[Site name]],Table3[],15)="","",VLOOKUP(Table356[[#This Row],[Site name]],Table3[],15))</f>
        <v/>
      </c>
      <c r="S202" s="197">
        <f>IF(VLOOKUP(Table356[[#This Row],[Site name]],Table3[],16)=0,"",VLOOKUP(Table356[[#This Row],[Site name]],Table3[],16))</f>
        <v>52380</v>
      </c>
      <c r="T202" s="196" t="str">
        <f>IF(VLOOKUP(Table356[[#This Row],[Site name]],Table3[],17)="","",VLOOKUP(Table356[[#This Row],[Site name]],Table3[],17))</f>
        <v/>
      </c>
      <c r="U202" s="187" t="str">
        <f>IF(VLOOKUP(Table356[[#This Row],[Site name]],Table3[],18)="","",VLOOKUP(Table356[[#This Row],[Site name]],Table3[],18))</f>
        <v/>
      </c>
      <c r="V202" s="197">
        <f>IF(VLOOKUP(Table356[[#This Row],[Site name]],Table3[],19)="","",VLOOKUP(Table356[[#This Row],[Site name]],Table3[],19))</f>
        <v>52380</v>
      </c>
      <c r="W202" t="str">
        <f>IF(VLOOKUP(Table356[[#This Row],[Site name]],Table3[],20)=0,"",VLOOKUP(Table356[[#This Row],[Site name]],Table3[],20))</f>
        <v/>
      </c>
      <c r="X202" t="str">
        <f>IF(VLOOKUP(Table356[[#This Row],[Site name]],Table3[],21)=0,"",VLOOKUP(Table356[[#This Row],[Site name]],Table3[],21))</f>
        <v/>
      </c>
      <c r="Y202" t="str">
        <f>IF(VLOOKUP(Table356[[#This Row],[Site name]],Table3[],22)=0,"",VLOOKUP(Table356[[#This Row],[Site name]],Table3[],22))</f>
        <v/>
      </c>
      <c r="Z202" t="str">
        <f>IF(VLOOKUP(Table356[[#This Row],[Site name]],Table3[],23)=0,"",VLOOKUP(Table356[[#This Row],[Site name]],Table3[],23))</f>
        <v/>
      </c>
      <c r="AA202" t="str">
        <f>IF(VLOOKUP(Table356[[#This Row],[Site name]],Table3[],24)=0,"",VLOOKUP(Table356[[#This Row],[Site name]],Table3[],24))</f>
        <v/>
      </c>
      <c r="AB202" t="str">
        <f>IF(VLOOKUP(Table356[[#This Row],[Site name]],Table3[],25)=0,"",VLOOKUP(Table356[[#This Row],[Site name]],Table3[],25))</f>
        <v/>
      </c>
      <c r="AC202" t="str">
        <f>IF(VLOOKUP(Table356[[#This Row],[Site name]],Table3[],26)=0,"",VLOOKUP(Table356[[#This Row],[Site name]],Table3[],26))</f>
        <v/>
      </c>
      <c r="AD202">
        <f>IF(VLOOKUP(Table356[[#This Row],[Site name]],Table3[],27)=0,"",VLOOKUP(Table356[[#This Row],[Site name]],Table3[],27))</f>
        <v>15</v>
      </c>
      <c r="AE202">
        <f>IF(VLOOKUP(Table356[[#This Row],[Site name]],Table3[],28)=0,"",VLOOKUP(Table356[[#This Row],[Site name]],Table3[],28))</f>
        <v>14</v>
      </c>
      <c r="AF202" t="str">
        <f>IF(VLOOKUP(Table356[[#This Row],[Site name]],Table3[],29)=0,"",VLOOKUP(Table356[[#This Row],[Site name]],Table3[],29))</f>
        <v/>
      </c>
      <c r="AG202" t="str">
        <f>IF(VLOOKUP(Table356[[#This Row],[Site name]],Table3[],30)=0,"",VLOOKUP(Table356[[#This Row],[Site name]],Table3[],30))</f>
        <v/>
      </c>
      <c r="AH202" t="str">
        <f>IF(VLOOKUP(Table356[[#This Row],[Site name]],Table3[],31)=0,"",VLOOKUP(Table356[[#This Row],[Site name]],Table3[],31))</f>
        <v/>
      </c>
      <c r="AI202" t="str">
        <f>IF(VLOOKUP(Table356[[#This Row],[Site name]],Table3[],32)=0,"",VLOOKUP(Table356[[#This Row],[Site name]],Table3[],32))</f>
        <v>Arup</v>
      </c>
      <c r="AJ202" t="str">
        <f>IF(VLOOKUP(Table356[[#This Row],[Site name]],Table3[],33)=0,"",VLOOKUP(Table356[[#This Row],[Site name]],Table3[],33))</f>
        <v/>
      </c>
      <c r="AK202" t="str">
        <f>IF(VLOOKUP(Table356[[#This Row],[Site name]],Table3[],34)=0,"",VLOOKUP(Table356[[#This Row],[Site name]],Table3[],34))</f>
        <v/>
      </c>
      <c r="AL202" t="str">
        <f>IF(VLOOKUP(Table356[[#This Row],[Site name]],Table3[],35)=0,"",VLOOKUP(Table356[[#This Row],[Site name]],Table3[],35))</f>
        <v/>
      </c>
      <c r="AM202" t="str">
        <f>IF(VLOOKUP(Table356[[#This Row],[Site name]],Table3[],36)=0,"",VLOOKUP(Table356[[#This Row],[Site name]],Table3[],36))</f>
        <v/>
      </c>
      <c r="AN202" t="str">
        <f>IF(VLOOKUP(Table356[[#This Row],[Site name]],Table3[],37)=0,"",VLOOKUP(Table356[[#This Row],[Site name]],Table3[],37))</f>
        <v>Project 116</v>
      </c>
      <c r="AO202" s="188">
        <f>VLOOKUP(Table356[[#This Row],[Site name]],Table3[],38)</f>
        <v>1</v>
      </c>
      <c r="AP202" s="197">
        <f>VLOOKUP(Table356[[#This Row],[Site name]],Table3[],39)</f>
        <v>1</v>
      </c>
    </row>
    <row r="203" spans="2:42">
      <c r="B203" t="s">
        <v>198</v>
      </c>
      <c r="C203" t="s">
        <v>982</v>
      </c>
      <c r="D203">
        <v>487</v>
      </c>
      <c r="E203" t="str">
        <f>IF(VLOOKUP(Table356[[#This Row],[Site name]],Table3[],2)=0,"",VLOOKUP(Table356[[#This Row],[Site name]],Table3[],2))</f>
        <v>Lambeth</v>
      </c>
      <c r="F203" t="str">
        <f>IF(VLOOKUP(Table356[[#This Row],[Site name]],Table3[],3)=0,"",VLOOKUP(Table356[[#This Row],[Site name]],Table3[],3))</f>
        <v>SE1 7LL</v>
      </c>
      <c r="G203" t="str">
        <f>IF(VLOOKUP(Table356[[#This Row],[Site name]],Table3[],4)=0,"",VLOOKUP(Table356[[#This Row],[Site name]],Table3[],4))</f>
        <v>22/01206/EIAFUL</v>
      </c>
      <c r="H203" t="str">
        <f>IF(VLOOKUP(Table356[[#This Row],[Site name]],Table3[],5)=0,"",VLOOKUP(Table356[[#This Row],[Site name]],Table3[],5))</f>
        <v>Planning Portal</v>
      </c>
      <c r="I203" s="185" t="str">
        <f>IF(VLOOKUP(Table356[[#This Row],[Site name]],Table3[],6)=0,"",VLOOKUP(Table356[[#This Row],[Site name]],Table3[],6))</f>
        <v/>
      </c>
      <c r="J203" s="185">
        <f>IF(VLOOKUP(Table356[[#This Row],[Site name]],Table3[],7)=0,"",VLOOKUP(Table356[[#This Row],[Site name]],Table3[],7))</f>
        <v>44672</v>
      </c>
      <c r="K203" s="185" t="str">
        <f>IF(VLOOKUP(Table356[[#This Row],[Site name]],Table3[],8)=0,"",VLOOKUP(Table356[[#This Row],[Site name]],Table3[],8))</f>
        <v/>
      </c>
      <c r="L203" t="str">
        <f>IF(VLOOKUP(Table356[[#This Row],[Site name]],Table3[],9)=0,"",VLOOKUP(Table356[[#This Row],[Site name]],Table3[],9))</f>
        <v/>
      </c>
      <c r="M203" t="str">
        <f>IF(VLOOKUP(Table356[[#This Row],[Site name]],Table3[],10)=0,"",VLOOKUP(Table356[[#This Row],[Site name]],Table3[],10))</f>
        <v>Office</v>
      </c>
      <c r="N203" t="str">
        <f>IF(VLOOKUP(Table356[[#This Row],[Site name]],Table3[],11)=0,"",VLOOKUP(Table356[[#This Row],[Site name]],Table3[],11))</f>
        <v/>
      </c>
      <c r="O203" t="str">
        <f>IF(VLOOKUP(Table356[[#This Row],[Site name]],Table3[],12)=0,"",VLOOKUP(Table356[[#This Row],[Site name]],Table3[],12))</f>
        <v>New Build</v>
      </c>
      <c r="P203" t="str">
        <f>IF(VLOOKUP(Table356[[#This Row],[Site name]],Table3[],13)=0,"",VLOOKUP(Table356[[#This Row],[Site name]],Table3[],13))</f>
        <v/>
      </c>
      <c r="Q203" t="str">
        <f>IF(VLOOKUP(Table356[[#This Row],[Site name]],Table3[],14)=0,"",VLOOKUP(Table356[[#This Row],[Site name]],Table3[],14))</f>
        <v/>
      </c>
      <c r="R203" s="197" t="str">
        <f>IF(VLOOKUP(Table356[[#This Row],[Site name]],Table3[],15)="","",VLOOKUP(Table356[[#This Row],[Site name]],Table3[],15))</f>
        <v/>
      </c>
      <c r="S203" s="197">
        <f>IF(VLOOKUP(Table356[[#This Row],[Site name]],Table3[],16)=0,"",VLOOKUP(Table356[[#This Row],[Site name]],Table3[],16))</f>
        <v>52380</v>
      </c>
      <c r="T203" s="196" t="str">
        <f>IF(VLOOKUP(Table356[[#This Row],[Site name]],Table3[],17)="","",VLOOKUP(Table356[[#This Row],[Site name]],Table3[],17))</f>
        <v/>
      </c>
      <c r="U203" s="187" t="str">
        <f>IF(VLOOKUP(Table356[[#This Row],[Site name]],Table3[],18)="","",VLOOKUP(Table356[[#This Row],[Site name]],Table3[],18))</f>
        <v/>
      </c>
      <c r="V203" s="197">
        <f>IF(VLOOKUP(Table356[[#This Row],[Site name]],Table3[],19)="","",VLOOKUP(Table356[[#This Row],[Site name]],Table3[],19))</f>
        <v>52380</v>
      </c>
      <c r="W203" t="str">
        <f>IF(VLOOKUP(Table356[[#This Row],[Site name]],Table3[],20)=0,"",VLOOKUP(Table356[[#This Row],[Site name]],Table3[],20))</f>
        <v/>
      </c>
      <c r="X203" t="str">
        <f>IF(VLOOKUP(Table356[[#This Row],[Site name]],Table3[],21)=0,"",VLOOKUP(Table356[[#This Row],[Site name]],Table3[],21))</f>
        <v/>
      </c>
      <c r="Y203" t="str">
        <f>IF(VLOOKUP(Table356[[#This Row],[Site name]],Table3[],22)=0,"",VLOOKUP(Table356[[#This Row],[Site name]],Table3[],22))</f>
        <v/>
      </c>
      <c r="Z203" t="str">
        <f>IF(VLOOKUP(Table356[[#This Row],[Site name]],Table3[],23)=0,"",VLOOKUP(Table356[[#This Row],[Site name]],Table3[],23))</f>
        <v/>
      </c>
      <c r="AA203" t="str">
        <f>IF(VLOOKUP(Table356[[#This Row],[Site name]],Table3[],24)=0,"",VLOOKUP(Table356[[#This Row],[Site name]],Table3[],24))</f>
        <v/>
      </c>
      <c r="AB203" t="str">
        <f>IF(VLOOKUP(Table356[[#This Row],[Site name]],Table3[],25)=0,"",VLOOKUP(Table356[[#This Row],[Site name]],Table3[],25))</f>
        <v/>
      </c>
      <c r="AC203" t="str">
        <f>IF(VLOOKUP(Table356[[#This Row],[Site name]],Table3[],26)=0,"",VLOOKUP(Table356[[#This Row],[Site name]],Table3[],26))</f>
        <v/>
      </c>
      <c r="AD203">
        <f>IF(VLOOKUP(Table356[[#This Row],[Site name]],Table3[],27)=0,"",VLOOKUP(Table356[[#This Row],[Site name]],Table3[],27))</f>
        <v>15</v>
      </c>
      <c r="AE203">
        <f>IF(VLOOKUP(Table356[[#This Row],[Site name]],Table3[],28)=0,"",VLOOKUP(Table356[[#This Row],[Site name]],Table3[],28))</f>
        <v>14</v>
      </c>
      <c r="AF203" t="str">
        <f>IF(VLOOKUP(Table356[[#This Row],[Site name]],Table3[],29)=0,"",VLOOKUP(Table356[[#This Row],[Site name]],Table3[],29))</f>
        <v/>
      </c>
      <c r="AG203" t="str">
        <f>IF(VLOOKUP(Table356[[#This Row],[Site name]],Table3[],30)=0,"",VLOOKUP(Table356[[#This Row],[Site name]],Table3[],30))</f>
        <v/>
      </c>
      <c r="AH203" t="str">
        <f>IF(VLOOKUP(Table356[[#This Row],[Site name]],Table3[],31)=0,"",VLOOKUP(Table356[[#This Row],[Site name]],Table3[],31))</f>
        <v/>
      </c>
      <c r="AI203" t="str">
        <f>IF(VLOOKUP(Table356[[#This Row],[Site name]],Table3[],32)=0,"",VLOOKUP(Table356[[#This Row],[Site name]],Table3[],32))</f>
        <v>Arup</v>
      </c>
      <c r="AJ203" t="str">
        <f>IF(VLOOKUP(Table356[[#This Row],[Site name]],Table3[],33)=0,"",VLOOKUP(Table356[[#This Row],[Site name]],Table3[],33))</f>
        <v/>
      </c>
      <c r="AK203" t="str">
        <f>IF(VLOOKUP(Table356[[#This Row],[Site name]],Table3[],34)=0,"",VLOOKUP(Table356[[#This Row],[Site name]],Table3[],34))</f>
        <v/>
      </c>
      <c r="AL203" t="str">
        <f>IF(VLOOKUP(Table356[[#This Row],[Site name]],Table3[],35)=0,"",VLOOKUP(Table356[[#This Row],[Site name]],Table3[],35))</f>
        <v/>
      </c>
      <c r="AM203" t="str">
        <f>IF(VLOOKUP(Table356[[#This Row],[Site name]],Table3[],36)=0,"",VLOOKUP(Table356[[#This Row],[Site name]],Table3[],36))</f>
        <v/>
      </c>
      <c r="AN203" t="str">
        <f>IF(VLOOKUP(Table356[[#This Row],[Site name]],Table3[],37)=0,"",VLOOKUP(Table356[[#This Row],[Site name]],Table3[],37))</f>
        <v>Project 116</v>
      </c>
      <c r="AO203" s="188">
        <f>VLOOKUP(Table356[[#This Row],[Site name]],Table3[],38)</f>
        <v>1</v>
      </c>
      <c r="AP203" s="197">
        <f>VLOOKUP(Table356[[#This Row],[Site name]],Table3[],39)</f>
        <v>1</v>
      </c>
    </row>
    <row r="204" spans="2:42">
      <c r="B204" t="s">
        <v>196</v>
      </c>
      <c r="C204" t="s">
        <v>983</v>
      </c>
      <c r="D204">
        <v>551</v>
      </c>
      <c r="E204" t="str">
        <f>IF(VLOOKUP(Table356[[#This Row],[Site name]],Table3[],2)=0,"",VLOOKUP(Table356[[#This Row],[Site name]],Table3[],2))</f>
        <v>Lambeth</v>
      </c>
      <c r="F204" t="str">
        <f>IF(VLOOKUP(Table356[[#This Row],[Site name]],Table3[],3)=0,"",VLOOKUP(Table356[[#This Row],[Site name]],Table3[],3))</f>
        <v>SE1 7LL</v>
      </c>
      <c r="G204" t="str">
        <f>IF(VLOOKUP(Table356[[#This Row],[Site name]],Table3[],4)=0,"",VLOOKUP(Table356[[#This Row],[Site name]],Table3[],4))</f>
        <v>22/01206/EIAFUL</v>
      </c>
      <c r="H204" t="str">
        <f>IF(VLOOKUP(Table356[[#This Row],[Site name]],Table3[],5)=0,"",VLOOKUP(Table356[[#This Row],[Site name]],Table3[],5))</f>
        <v>Planning Portal</v>
      </c>
      <c r="I204" s="185" t="str">
        <f>IF(VLOOKUP(Table356[[#This Row],[Site name]],Table3[],6)=0,"",VLOOKUP(Table356[[#This Row],[Site name]],Table3[],6))</f>
        <v>Partial reuse &amp; Refurbishment, existing basement retained under existing building, new Refurbishments (horizontal) to retained Beckett House structure</v>
      </c>
      <c r="J204" s="185">
        <f>IF(VLOOKUP(Table356[[#This Row],[Site name]],Table3[],7)=0,"",VLOOKUP(Table356[[#This Row],[Site name]],Table3[],7))</f>
        <v>44672</v>
      </c>
      <c r="K204" s="185" t="str">
        <f>IF(VLOOKUP(Table356[[#This Row],[Site name]],Table3[],8)=0,"",VLOOKUP(Table356[[#This Row],[Site name]],Table3[],8))</f>
        <v/>
      </c>
      <c r="L204" t="str">
        <f>IF(VLOOKUP(Table356[[#This Row],[Site name]],Table3[],9)=0,"",VLOOKUP(Table356[[#This Row],[Site name]],Table3[],9))</f>
        <v/>
      </c>
      <c r="M204" t="str">
        <f>IF(VLOOKUP(Table356[[#This Row],[Site name]],Table3[],10)=0,"",VLOOKUP(Table356[[#This Row],[Site name]],Table3[],10))</f>
        <v>Office</v>
      </c>
      <c r="N204" t="str">
        <f>IF(VLOOKUP(Table356[[#This Row],[Site name]],Table3[],11)=0,"",VLOOKUP(Table356[[#This Row],[Site name]],Table3[],11))</f>
        <v/>
      </c>
      <c r="O204" t="str">
        <f>IF(VLOOKUP(Table356[[#This Row],[Site name]],Table3[],12)=0,"",VLOOKUP(Table356[[#This Row],[Site name]],Table3[],12))</f>
        <v>Substructure and/or Façade Retained</v>
      </c>
      <c r="P204" t="str">
        <f>IF(VLOOKUP(Table356[[#This Row],[Site name]],Table3[],13)=0,"",VLOOKUP(Table356[[#This Row],[Site name]],Table3[],13))</f>
        <v/>
      </c>
      <c r="Q204" t="str">
        <f>IF(VLOOKUP(Table356[[#This Row],[Site name]],Table3[],14)=0,"",VLOOKUP(Table356[[#This Row],[Site name]],Table3[],14))</f>
        <v/>
      </c>
      <c r="R204" s="197" t="str">
        <f>IF(VLOOKUP(Table356[[#This Row],[Site name]],Table3[],15)="","",VLOOKUP(Table356[[#This Row],[Site name]],Table3[],15))</f>
        <v/>
      </c>
      <c r="S204" s="197">
        <f>IF(VLOOKUP(Table356[[#This Row],[Site name]],Table3[],16)=0,"",VLOOKUP(Table356[[#This Row],[Site name]],Table3[],16))</f>
        <v>40705</v>
      </c>
      <c r="T204" s="196" t="str">
        <f>IF(VLOOKUP(Table356[[#This Row],[Site name]],Table3[],17)="","",VLOOKUP(Table356[[#This Row],[Site name]],Table3[],17))</f>
        <v/>
      </c>
      <c r="U204" s="187" t="str">
        <f>IF(VLOOKUP(Table356[[#This Row],[Site name]],Table3[],18)="","",VLOOKUP(Table356[[#This Row],[Site name]],Table3[],18))</f>
        <v/>
      </c>
      <c r="V204" s="197">
        <f>IF(VLOOKUP(Table356[[#This Row],[Site name]],Table3[],19)="","",VLOOKUP(Table356[[#This Row],[Site name]],Table3[],19))</f>
        <v>40705</v>
      </c>
      <c r="W204" t="str">
        <f>IF(VLOOKUP(Table356[[#This Row],[Site name]],Table3[],20)=0,"",VLOOKUP(Table356[[#This Row],[Site name]],Table3[],20))</f>
        <v/>
      </c>
      <c r="X204" t="str">
        <f>IF(VLOOKUP(Table356[[#This Row],[Site name]],Table3[],21)=0,"",VLOOKUP(Table356[[#This Row],[Site name]],Table3[],21))</f>
        <v/>
      </c>
      <c r="Y204" t="str">
        <f>IF(VLOOKUP(Table356[[#This Row],[Site name]],Table3[],22)=0,"",VLOOKUP(Table356[[#This Row],[Site name]],Table3[],22))</f>
        <v/>
      </c>
      <c r="Z204" t="str">
        <f>IF(VLOOKUP(Table356[[#This Row],[Site name]],Table3[],23)=0,"",VLOOKUP(Table356[[#This Row],[Site name]],Table3[],23))</f>
        <v/>
      </c>
      <c r="AA204" t="str">
        <f>IF(VLOOKUP(Table356[[#This Row],[Site name]],Table3[],24)=0,"",VLOOKUP(Table356[[#This Row],[Site name]],Table3[],24))</f>
        <v/>
      </c>
      <c r="AB204" t="str">
        <f>IF(VLOOKUP(Table356[[#This Row],[Site name]],Table3[],25)=0,"",VLOOKUP(Table356[[#This Row],[Site name]],Table3[],25))</f>
        <v/>
      </c>
      <c r="AC204" t="str">
        <f>IF(VLOOKUP(Table356[[#This Row],[Site name]],Table3[],26)=0,"",VLOOKUP(Table356[[#This Row],[Site name]],Table3[],26))</f>
        <v/>
      </c>
      <c r="AD204">
        <f>IF(VLOOKUP(Table356[[#This Row],[Site name]],Table3[],27)=0,"",VLOOKUP(Table356[[#This Row],[Site name]],Table3[],27))</f>
        <v>16</v>
      </c>
      <c r="AE204">
        <f>IF(VLOOKUP(Table356[[#This Row],[Site name]],Table3[],28)=0,"",VLOOKUP(Table356[[#This Row],[Site name]],Table3[],28))</f>
        <v>15</v>
      </c>
      <c r="AF204" t="str">
        <f>IF(VLOOKUP(Table356[[#This Row],[Site name]],Table3[],29)=0,"",VLOOKUP(Table356[[#This Row],[Site name]],Table3[],29))</f>
        <v/>
      </c>
      <c r="AG204" t="str">
        <f>IF(VLOOKUP(Table356[[#This Row],[Site name]],Table3[],30)=0,"",VLOOKUP(Table356[[#This Row],[Site name]],Table3[],30))</f>
        <v/>
      </c>
      <c r="AH204" t="str">
        <f>IF(VLOOKUP(Table356[[#This Row],[Site name]],Table3[],31)=0,"",VLOOKUP(Table356[[#This Row],[Site name]],Table3[],31))</f>
        <v/>
      </c>
      <c r="AI204" t="str">
        <f>IF(VLOOKUP(Table356[[#This Row],[Site name]],Table3[],32)=0,"",VLOOKUP(Table356[[#This Row],[Site name]],Table3[],32))</f>
        <v>Arup</v>
      </c>
      <c r="AJ204" t="str">
        <f>IF(VLOOKUP(Table356[[#This Row],[Site name]],Table3[],33)=0,"",VLOOKUP(Table356[[#This Row],[Site name]],Table3[],33))</f>
        <v/>
      </c>
      <c r="AK204" t="str">
        <f>IF(VLOOKUP(Table356[[#This Row],[Site name]],Table3[],34)=0,"",VLOOKUP(Table356[[#This Row],[Site name]],Table3[],34))</f>
        <v/>
      </c>
      <c r="AL204" t="str">
        <f>IF(VLOOKUP(Table356[[#This Row],[Site name]],Table3[],35)=0,"",VLOOKUP(Table356[[#This Row],[Site name]],Table3[],35))</f>
        <v/>
      </c>
      <c r="AM204" t="str">
        <f>IF(VLOOKUP(Table356[[#This Row],[Site name]],Table3[],36)=0,"",VLOOKUP(Table356[[#This Row],[Site name]],Table3[],36))</f>
        <v/>
      </c>
      <c r="AN204" t="str">
        <f>IF(VLOOKUP(Table356[[#This Row],[Site name]],Table3[],37)=0,"",VLOOKUP(Table356[[#This Row],[Site name]],Table3[],37))</f>
        <v>Project 117</v>
      </c>
      <c r="AO204" s="188" t="str">
        <f>VLOOKUP(Table356[[#This Row],[Site name]],Table3[],38)</f>
        <v/>
      </c>
      <c r="AP204" s="197">
        <f>VLOOKUP(Table356[[#This Row],[Site name]],Table3[],39)</f>
        <v>2</v>
      </c>
    </row>
    <row r="205" spans="2:42">
      <c r="B205" t="s">
        <v>196</v>
      </c>
      <c r="C205" t="s">
        <v>982</v>
      </c>
      <c r="D205">
        <v>579</v>
      </c>
      <c r="E205" t="str">
        <f>IF(VLOOKUP(Table356[[#This Row],[Site name]],Table3[],2)=0,"",VLOOKUP(Table356[[#This Row],[Site name]],Table3[],2))</f>
        <v>Lambeth</v>
      </c>
      <c r="F205" t="str">
        <f>IF(VLOOKUP(Table356[[#This Row],[Site name]],Table3[],3)=0,"",VLOOKUP(Table356[[#This Row],[Site name]],Table3[],3))</f>
        <v>SE1 7LL</v>
      </c>
      <c r="G205" t="str">
        <f>IF(VLOOKUP(Table356[[#This Row],[Site name]],Table3[],4)=0,"",VLOOKUP(Table356[[#This Row],[Site name]],Table3[],4))</f>
        <v>22/01206/EIAFUL</v>
      </c>
      <c r="H205" t="str">
        <f>IF(VLOOKUP(Table356[[#This Row],[Site name]],Table3[],5)=0,"",VLOOKUP(Table356[[#This Row],[Site name]],Table3[],5))</f>
        <v>Planning Portal</v>
      </c>
      <c r="I205" s="185" t="str">
        <f>IF(VLOOKUP(Table356[[#This Row],[Site name]],Table3[],6)=0,"",VLOOKUP(Table356[[#This Row],[Site name]],Table3[],6))</f>
        <v>Partial reuse &amp; Refurbishment, existing basement retained under existing building, new Refurbishments (horizontal) to retained Beckett House structure</v>
      </c>
      <c r="J205" s="185">
        <f>IF(VLOOKUP(Table356[[#This Row],[Site name]],Table3[],7)=0,"",VLOOKUP(Table356[[#This Row],[Site name]],Table3[],7))</f>
        <v>44672</v>
      </c>
      <c r="K205" s="185" t="str">
        <f>IF(VLOOKUP(Table356[[#This Row],[Site name]],Table3[],8)=0,"",VLOOKUP(Table356[[#This Row],[Site name]],Table3[],8))</f>
        <v/>
      </c>
      <c r="L205" t="str">
        <f>IF(VLOOKUP(Table356[[#This Row],[Site name]],Table3[],9)=0,"",VLOOKUP(Table356[[#This Row],[Site name]],Table3[],9))</f>
        <v/>
      </c>
      <c r="M205" t="str">
        <f>IF(VLOOKUP(Table356[[#This Row],[Site name]],Table3[],10)=0,"",VLOOKUP(Table356[[#This Row],[Site name]],Table3[],10))</f>
        <v>Office</v>
      </c>
      <c r="N205" t="str">
        <f>IF(VLOOKUP(Table356[[#This Row],[Site name]],Table3[],11)=0,"",VLOOKUP(Table356[[#This Row],[Site name]],Table3[],11))</f>
        <v/>
      </c>
      <c r="O205" t="str">
        <f>IF(VLOOKUP(Table356[[#This Row],[Site name]],Table3[],12)=0,"",VLOOKUP(Table356[[#This Row],[Site name]],Table3[],12))</f>
        <v>Substructure and/or Façade Retained</v>
      </c>
      <c r="P205" t="str">
        <f>IF(VLOOKUP(Table356[[#This Row],[Site name]],Table3[],13)=0,"",VLOOKUP(Table356[[#This Row],[Site name]],Table3[],13))</f>
        <v/>
      </c>
      <c r="Q205" t="str">
        <f>IF(VLOOKUP(Table356[[#This Row],[Site name]],Table3[],14)=0,"",VLOOKUP(Table356[[#This Row],[Site name]],Table3[],14))</f>
        <v/>
      </c>
      <c r="R205" s="197" t="str">
        <f>IF(VLOOKUP(Table356[[#This Row],[Site name]],Table3[],15)="","",VLOOKUP(Table356[[#This Row],[Site name]],Table3[],15))</f>
        <v/>
      </c>
      <c r="S205" s="197">
        <f>IF(VLOOKUP(Table356[[#This Row],[Site name]],Table3[],16)=0,"",VLOOKUP(Table356[[#This Row],[Site name]],Table3[],16))</f>
        <v>40705</v>
      </c>
      <c r="T205" s="196" t="str">
        <f>IF(VLOOKUP(Table356[[#This Row],[Site name]],Table3[],17)="","",VLOOKUP(Table356[[#This Row],[Site name]],Table3[],17))</f>
        <v/>
      </c>
      <c r="U205" s="187" t="str">
        <f>IF(VLOOKUP(Table356[[#This Row],[Site name]],Table3[],18)="","",VLOOKUP(Table356[[#This Row],[Site name]],Table3[],18))</f>
        <v/>
      </c>
      <c r="V205" s="197">
        <f>IF(VLOOKUP(Table356[[#This Row],[Site name]],Table3[],19)="","",VLOOKUP(Table356[[#This Row],[Site name]],Table3[],19))</f>
        <v>40705</v>
      </c>
      <c r="W205" t="str">
        <f>IF(VLOOKUP(Table356[[#This Row],[Site name]],Table3[],20)=0,"",VLOOKUP(Table356[[#This Row],[Site name]],Table3[],20))</f>
        <v/>
      </c>
      <c r="X205" t="str">
        <f>IF(VLOOKUP(Table356[[#This Row],[Site name]],Table3[],21)=0,"",VLOOKUP(Table356[[#This Row],[Site name]],Table3[],21))</f>
        <v/>
      </c>
      <c r="Y205" t="str">
        <f>IF(VLOOKUP(Table356[[#This Row],[Site name]],Table3[],22)=0,"",VLOOKUP(Table356[[#This Row],[Site name]],Table3[],22))</f>
        <v/>
      </c>
      <c r="Z205" t="str">
        <f>IF(VLOOKUP(Table356[[#This Row],[Site name]],Table3[],23)=0,"",VLOOKUP(Table356[[#This Row],[Site name]],Table3[],23))</f>
        <v/>
      </c>
      <c r="AA205" t="str">
        <f>IF(VLOOKUP(Table356[[#This Row],[Site name]],Table3[],24)=0,"",VLOOKUP(Table356[[#This Row],[Site name]],Table3[],24))</f>
        <v/>
      </c>
      <c r="AB205" t="str">
        <f>IF(VLOOKUP(Table356[[#This Row],[Site name]],Table3[],25)=0,"",VLOOKUP(Table356[[#This Row],[Site name]],Table3[],25))</f>
        <v/>
      </c>
      <c r="AC205" t="str">
        <f>IF(VLOOKUP(Table356[[#This Row],[Site name]],Table3[],26)=0,"",VLOOKUP(Table356[[#This Row],[Site name]],Table3[],26))</f>
        <v/>
      </c>
      <c r="AD205">
        <f>IF(VLOOKUP(Table356[[#This Row],[Site name]],Table3[],27)=0,"",VLOOKUP(Table356[[#This Row],[Site name]],Table3[],27))</f>
        <v>16</v>
      </c>
      <c r="AE205">
        <f>IF(VLOOKUP(Table356[[#This Row],[Site name]],Table3[],28)=0,"",VLOOKUP(Table356[[#This Row],[Site name]],Table3[],28))</f>
        <v>15</v>
      </c>
      <c r="AF205" t="str">
        <f>IF(VLOOKUP(Table356[[#This Row],[Site name]],Table3[],29)=0,"",VLOOKUP(Table356[[#This Row],[Site name]],Table3[],29))</f>
        <v/>
      </c>
      <c r="AG205" t="str">
        <f>IF(VLOOKUP(Table356[[#This Row],[Site name]],Table3[],30)=0,"",VLOOKUP(Table356[[#This Row],[Site name]],Table3[],30))</f>
        <v/>
      </c>
      <c r="AH205" t="str">
        <f>IF(VLOOKUP(Table356[[#This Row],[Site name]],Table3[],31)=0,"",VLOOKUP(Table356[[#This Row],[Site name]],Table3[],31))</f>
        <v/>
      </c>
      <c r="AI205" t="str">
        <f>IF(VLOOKUP(Table356[[#This Row],[Site name]],Table3[],32)=0,"",VLOOKUP(Table356[[#This Row],[Site name]],Table3[],32))</f>
        <v>Arup</v>
      </c>
      <c r="AJ205" t="str">
        <f>IF(VLOOKUP(Table356[[#This Row],[Site name]],Table3[],33)=0,"",VLOOKUP(Table356[[#This Row],[Site name]],Table3[],33))</f>
        <v/>
      </c>
      <c r="AK205" t="str">
        <f>IF(VLOOKUP(Table356[[#This Row],[Site name]],Table3[],34)=0,"",VLOOKUP(Table356[[#This Row],[Site name]],Table3[],34))</f>
        <v/>
      </c>
      <c r="AL205" t="str">
        <f>IF(VLOOKUP(Table356[[#This Row],[Site name]],Table3[],35)=0,"",VLOOKUP(Table356[[#This Row],[Site name]],Table3[],35))</f>
        <v/>
      </c>
      <c r="AM205" t="str">
        <f>IF(VLOOKUP(Table356[[#This Row],[Site name]],Table3[],36)=0,"",VLOOKUP(Table356[[#This Row],[Site name]],Table3[],36))</f>
        <v/>
      </c>
      <c r="AN205" t="str">
        <f>IF(VLOOKUP(Table356[[#This Row],[Site name]],Table3[],37)=0,"",VLOOKUP(Table356[[#This Row],[Site name]],Table3[],37))</f>
        <v>Project 117</v>
      </c>
      <c r="AO205" s="188" t="str">
        <f>VLOOKUP(Table356[[#This Row],[Site name]],Table3[],38)</f>
        <v/>
      </c>
      <c r="AP205" s="197">
        <f>VLOOKUP(Table356[[#This Row],[Site name]],Table3[],39)</f>
        <v>2</v>
      </c>
    </row>
    <row r="206" spans="2:42">
      <c r="B206" t="s">
        <v>154</v>
      </c>
      <c r="C206" t="s">
        <v>982</v>
      </c>
      <c r="D206">
        <v>614</v>
      </c>
      <c r="E206" t="str">
        <f>IF(VLOOKUP(Table356[[#This Row],[Site name]],Table3[],2)=0,"",VLOOKUP(Table356[[#This Row],[Site name]],Table3[],2))</f>
        <v>City of London</v>
      </c>
      <c r="F206" t="str">
        <f>IF(VLOOKUP(Table356[[#This Row],[Site name]],Table3[],3)=0,"",VLOOKUP(Table356[[#This Row],[Site name]],Table3[],3))</f>
        <v>EC2R 8AQ</v>
      </c>
      <c r="G206" t="str">
        <f>IF(VLOOKUP(Table356[[#This Row],[Site name]],Table3[],4)=0,"",VLOOKUP(Table356[[#This Row],[Site name]],Table3[],4))</f>
        <v>22/00158/FULMAJ</v>
      </c>
      <c r="H206" t="str">
        <f>IF(VLOOKUP(Table356[[#This Row],[Site name]],Table3[],5)=0,"",VLOOKUP(Table356[[#This Row],[Site name]],Table3[],5))</f>
        <v>Planning Portal</v>
      </c>
      <c r="I206" s="185" t="str">
        <f>IF(VLOOKUP(Table356[[#This Row],[Site name]],Table3[],6)=0,"",VLOOKUP(Table356[[#This Row],[Site name]],Table3[],6))</f>
        <v>Retention of superstructure RC frame and basement, 3 storeys of new light-weight structure added</v>
      </c>
      <c r="J206" s="185">
        <f>IF(VLOOKUP(Table356[[#This Row],[Site name]],Table3[],7)=0,"",VLOOKUP(Table356[[#This Row],[Site name]],Table3[],7))</f>
        <v>44620</v>
      </c>
      <c r="K206" s="185">
        <f>IF(VLOOKUP(Table356[[#This Row],[Site name]],Table3[],8)=0,"",VLOOKUP(Table356[[#This Row],[Site name]],Table3[],8))</f>
        <v>44944</v>
      </c>
      <c r="L206" t="str">
        <f>IF(VLOOKUP(Table356[[#This Row],[Site name]],Table3[],9)=0,"",VLOOKUP(Table356[[#This Row],[Site name]],Table3[],9))</f>
        <v/>
      </c>
      <c r="M206" t="str">
        <f>IF(VLOOKUP(Table356[[#This Row],[Site name]],Table3[],10)=0,"",VLOOKUP(Table356[[#This Row],[Site name]],Table3[],10))</f>
        <v>Office &amp; Retail</v>
      </c>
      <c r="N206" t="str">
        <f>IF(VLOOKUP(Table356[[#This Row],[Site name]],Table3[],11)=0,"",VLOOKUP(Table356[[#This Row],[Site name]],Table3[],11))</f>
        <v/>
      </c>
      <c r="O206" t="str">
        <f>IF(VLOOKUP(Table356[[#This Row],[Site name]],Table3[],12)=0,"",VLOOKUP(Table356[[#This Row],[Site name]],Table3[],12))</f>
        <v>Light Refurbishment</v>
      </c>
      <c r="P206" t="str">
        <f>IF(VLOOKUP(Table356[[#This Row],[Site name]],Table3[],13)=0,"",VLOOKUP(Table356[[#This Row],[Site name]],Table3[],13))</f>
        <v>1970s</v>
      </c>
      <c r="Q206" t="str">
        <f>IF(VLOOKUP(Table356[[#This Row],[Site name]],Table3[],14)=0,"",VLOOKUP(Table356[[#This Row],[Site name]],Table3[],14))</f>
        <v>Not listed</v>
      </c>
      <c r="R206" s="197">
        <f>IF(VLOOKUP(Table356[[#This Row],[Site name]],Table3[],15)="","",VLOOKUP(Table356[[#This Row],[Site name]],Table3[],15))</f>
        <v>6318</v>
      </c>
      <c r="S206" s="197">
        <f>IF(VLOOKUP(Table356[[#This Row],[Site name]],Table3[],16)=0,"",VLOOKUP(Table356[[#This Row],[Site name]],Table3[],16))</f>
        <v>7220</v>
      </c>
      <c r="T206" s="196">
        <f>IF(VLOOKUP(Table356[[#This Row],[Site name]],Table3[],17)="","",VLOOKUP(Table356[[#This Row],[Site name]],Table3[],17))</f>
        <v>631.79999999999995</v>
      </c>
      <c r="U206" s="187">
        <f>IF(VLOOKUP(Table356[[#This Row],[Site name]],Table3[],18)="","",VLOOKUP(Table356[[#This Row],[Site name]],Table3[],18))</f>
        <v>0.14276669832225397</v>
      </c>
      <c r="V206" s="197">
        <f>IF(VLOOKUP(Table356[[#This Row],[Site name]],Table3[],19)="","",VLOOKUP(Table356[[#This Row],[Site name]],Table3[],19))</f>
        <v>1533.8000000000002</v>
      </c>
      <c r="W206" t="str">
        <f>IF(VLOOKUP(Table356[[#This Row],[Site name]],Table3[],20)=0,"",VLOOKUP(Table356[[#This Row],[Site name]],Table3[],20))</f>
        <v/>
      </c>
      <c r="X206" t="str">
        <f>IF(VLOOKUP(Table356[[#This Row],[Site name]],Table3[],21)=0,"",VLOOKUP(Table356[[#This Row],[Site name]],Table3[],21))</f>
        <v/>
      </c>
      <c r="Y206" t="str">
        <f>IF(VLOOKUP(Table356[[#This Row],[Site name]],Table3[],22)=0,"",VLOOKUP(Table356[[#This Row],[Site name]],Table3[],22))</f>
        <v/>
      </c>
      <c r="Z206" t="str">
        <f>IF(VLOOKUP(Table356[[#This Row],[Site name]],Table3[],23)=0,"",VLOOKUP(Table356[[#This Row],[Site name]],Table3[],23))</f>
        <v/>
      </c>
      <c r="AA206" t="str">
        <f>IF(VLOOKUP(Table356[[#This Row],[Site name]],Table3[],24)=0,"",VLOOKUP(Table356[[#This Row],[Site name]],Table3[],24))</f>
        <v/>
      </c>
      <c r="AB206" t="str">
        <f>IF(VLOOKUP(Table356[[#This Row],[Site name]],Table3[],25)=0,"",VLOOKUP(Table356[[#This Row],[Site name]],Table3[],25))</f>
        <v/>
      </c>
      <c r="AC206">
        <f>IF(VLOOKUP(Table356[[#This Row],[Site name]],Table3[],26)=0,"",VLOOKUP(Table356[[#This Row],[Site name]],Table3[],26))</f>
        <v>10</v>
      </c>
      <c r="AD206">
        <f>IF(VLOOKUP(Table356[[#This Row],[Site name]],Table3[],27)=0,"",VLOOKUP(Table356[[#This Row],[Site name]],Table3[],27))</f>
        <v>12</v>
      </c>
      <c r="AE206">
        <f>IF(VLOOKUP(Table356[[#This Row],[Site name]],Table3[],28)=0,"",VLOOKUP(Table356[[#This Row],[Site name]],Table3[],28))</f>
        <v>9</v>
      </c>
      <c r="AF206">
        <f>IF(VLOOKUP(Table356[[#This Row],[Site name]],Table3[],29)=0,"",VLOOKUP(Table356[[#This Row],[Site name]],Table3[],29))</f>
        <v>2</v>
      </c>
      <c r="AG206" t="str">
        <f>IF(VLOOKUP(Table356[[#This Row],[Site name]],Table3[],30)=0,"",VLOOKUP(Table356[[#This Row],[Site name]],Table3[],30))</f>
        <v/>
      </c>
      <c r="AH206" t="str">
        <f>IF(VLOOKUP(Table356[[#This Row],[Site name]],Table3[],31)=0,"",VLOOKUP(Table356[[#This Row],[Site name]],Table3[],31))</f>
        <v/>
      </c>
      <c r="AI206" t="str">
        <f>IF(VLOOKUP(Table356[[#This Row],[Site name]],Table3[],32)=0,"",VLOOKUP(Table356[[#This Row],[Site name]],Table3[],32))</f>
        <v>Atelier Ten</v>
      </c>
      <c r="AJ206" t="str">
        <f>IF(VLOOKUP(Table356[[#This Row],[Site name]],Table3[],33)=0,"",VLOOKUP(Table356[[#This Row],[Site name]],Table3[],33))</f>
        <v/>
      </c>
      <c r="AK206" t="str">
        <f>IF(VLOOKUP(Table356[[#This Row],[Site name]],Table3[],34)=0,"",VLOOKUP(Table356[[#This Row],[Site name]],Table3[],34))</f>
        <v/>
      </c>
      <c r="AL206" t="str">
        <f>IF(VLOOKUP(Table356[[#This Row],[Site name]],Table3[],35)=0,"",VLOOKUP(Table356[[#This Row],[Site name]],Table3[],35))</f>
        <v/>
      </c>
      <c r="AM206" t="str">
        <f>IF(VLOOKUP(Table356[[#This Row],[Site name]],Table3[],36)=0,"",VLOOKUP(Table356[[#This Row],[Site name]],Table3[],36))</f>
        <v/>
      </c>
      <c r="AN206" t="str">
        <f>IF(VLOOKUP(Table356[[#This Row],[Site name]],Table3[],37)=0,"",VLOOKUP(Table356[[#This Row],[Site name]],Table3[],37))</f>
        <v>Project 109</v>
      </c>
      <c r="AO206" s="188">
        <f>VLOOKUP(Table356[[#This Row],[Site name]],Table3[],38)</f>
        <v>9.9999999999999992E-2</v>
      </c>
      <c r="AP206" s="197">
        <f>VLOOKUP(Table356[[#This Row],[Site name]],Table3[],39)</f>
        <v>4</v>
      </c>
    </row>
    <row r="207" spans="2:42">
      <c r="B207" t="s">
        <v>154</v>
      </c>
      <c r="C207" t="s">
        <v>983</v>
      </c>
      <c r="E207" t="str">
        <f>IF(VLOOKUP(Table356[[#This Row],[Site name]],Table3[],2)=0,"",VLOOKUP(Table356[[#This Row],[Site name]],Table3[],2))</f>
        <v>City of London</v>
      </c>
      <c r="F207" t="str">
        <f>IF(VLOOKUP(Table356[[#This Row],[Site name]],Table3[],3)=0,"",VLOOKUP(Table356[[#This Row],[Site name]],Table3[],3))</f>
        <v>EC2R 8AQ</v>
      </c>
      <c r="G207" t="str">
        <f>IF(VLOOKUP(Table356[[#This Row],[Site name]],Table3[],4)=0,"",VLOOKUP(Table356[[#This Row],[Site name]],Table3[],4))</f>
        <v>22/00158/FULMAJ</v>
      </c>
      <c r="H207" t="str">
        <f>IF(VLOOKUP(Table356[[#This Row],[Site name]],Table3[],5)=0,"",VLOOKUP(Table356[[#This Row],[Site name]],Table3[],5))</f>
        <v>Planning Portal</v>
      </c>
      <c r="I207" s="185" t="str">
        <f>IF(VLOOKUP(Table356[[#This Row],[Site name]],Table3[],6)=0,"",VLOOKUP(Table356[[#This Row],[Site name]],Table3[],6))</f>
        <v>Retention of superstructure RC frame and basement, 3 storeys of new light-weight structure added</v>
      </c>
      <c r="J207" s="185">
        <f>IF(VLOOKUP(Table356[[#This Row],[Site name]],Table3[],7)=0,"",VLOOKUP(Table356[[#This Row],[Site name]],Table3[],7))</f>
        <v>44620</v>
      </c>
      <c r="K207" s="185">
        <f>IF(VLOOKUP(Table356[[#This Row],[Site name]],Table3[],8)=0,"",VLOOKUP(Table356[[#This Row],[Site name]],Table3[],8))</f>
        <v>44944</v>
      </c>
      <c r="L207" t="str">
        <f>IF(VLOOKUP(Table356[[#This Row],[Site name]],Table3[],9)=0,"",VLOOKUP(Table356[[#This Row],[Site name]],Table3[],9))</f>
        <v/>
      </c>
      <c r="M207" t="str">
        <f>IF(VLOOKUP(Table356[[#This Row],[Site name]],Table3[],10)=0,"",VLOOKUP(Table356[[#This Row],[Site name]],Table3[],10))</f>
        <v>Office &amp; Retail</v>
      </c>
      <c r="N207" t="str">
        <f>IF(VLOOKUP(Table356[[#This Row],[Site name]],Table3[],11)=0,"",VLOOKUP(Table356[[#This Row],[Site name]],Table3[],11))</f>
        <v/>
      </c>
      <c r="O207" t="str">
        <f>IF(VLOOKUP(Table356[[#This Row],[Site name]],Table3[],12)=0,"",VLOOKUP(Table356[[#This Row],[Site name]],Table3[],12))</f>
        <v>Light Refurbishment</v>
      </c>
      <c r="P207" t="str">
        <f>IF(VLOOKUP(Table356[[#This Row],[Site name]],Table3[],13)=0,"",VLOOKUP(Table356[[#This Row],[Site name]],Table3[],13))</f>
        <v>1970s</v>
      </c>
      <c r="Q207" t="str">
        <f>IF(VLOOKUP(Table356[[#This Row],[Site name]],Table3[],14)=0,"",VLOOKUP(Table356[[#This Row],[Site name]],Table3[],14))</f>
        <v>Not listed</v>
      </c>
      <c r="R207" s="197">
        <f>IF(VLOOKUP(Table356[[#This Row],[Site name]],Table3[],15)="","",VLOOKUP(Table356[[#This Row],[Site name]],Table3[],15))</f>
        <v>6318</v>
      </c>
      <c r="S207" s="197">
        <f>IF(VLOOKUP(Table356[[#This Row],[Site name]],Table3[],16)=0,"",VLOOKUP(Table356[[#This Row],[Site name]],Table3[],16))</f>
        <v>7220</v>
      </c>
      <c r="T207" s="196">
        <f>IF(VLOOKUP(Table356[[#This Row],[Site name]],Table3[],17)="","",VLOOKUP(Table356[[#This Row],[Site name]],Table3[],17))</f>
        <v>631.79999999999995</v>
      </c>
      <c r="U207" s="187">
        <f>IF(VLOOKUP(Table356[[#This Row],[Site name]],Table3[],18)="","",VLOOKUP(Table356[[#This Row],[Site name]],Table3[],18))</f>
        <v>0.14276669832225397</v>
      </c>
      <c r="V207" s="197">
        <f>IF(VLOOKUP(Table356[[#This Row],[Site name]],Table3[],19)="","",VLOOKUP(Table356[[#This Row],[Site name]],Table3[],19))</f>
        <v>1533.8000000000002</v>
      </c>
      <c r="W207" t="str">
        <f>IF(VLOOKUP(Table356[[#This Row],[Site name]],Table3[],20)=0,"",VLOOKUP(Table356[[#This Row],[Site name]],Table3[],20))</f>
        <v/>
      </c>
      <c r="X207" t="str">
        <f>IF(VLOOKUP(Table356[[#This Row],[Site name]],Table3[],21)=0,"",VLOOKUP(Table356[[#This Row],[Site name]],Table3[],21))</f>
        <v/>
      </c>
      <c r="Y207" t="str">
        <f>IF(VLOOKUP(Table356[[#This Row],[Site name]],Table3[],22)=0,"",VLOOKUP(Table356[[#This Row],[Site name]],Table3[],22))</f>
        <v/>
      </c>
      <c r="Z207" t="str">
        <f>IF(VLOOKUP(Table356[[#This Row],[Site name]],Table3[],23)=0,"",VLOOKUP(Table356[[#This Row],[Site name]],Table3[],23))</f>
        <v/>
      </c>
      <c r="AA207" t="str">
        <f>IF(VLOOKUP(Table356[[#This Row],[Site name]],Table3[],24)=0,"",VLOOKUP(Table356[[#This Row],[Site name]],Table3[],24))</f>
        <v/>
      </c>
      <c r="AB207" t="str">
        <f>IF(VLOOKUP(Table356[[#This Row],[Site name]],Table3[],25)=0,"",VLOOKUP(Table356[[#This Row],[Site name]],Table3[],25))</f>
        <v/>
      </c>
      <c r="AC207">
        <f>IF(VLOOKUP(Table356[[#This Row],[Site name]],Table3[],26)=0,"",VLOOKUP(Table356[[#This Row],[Site name]],Table3[],26))</f>
        <v>10</v>
      </c>
      <c r="AD207">
        <f>IF(VLOOKUP(Table356[[#This Row],[Site name]],Table3[],27)=0,"",VLOOKUP(Table356[[#This Row],[Site name]],Table3[],27))</f>
        <v>12</v>
      </c>
      <c r="AE207">
        <f>IF(VLOOKUP(Table356[[#This Row],[Site name]],Table3[],28)=0,"",VLOOKUP(Table356[[#This Row],[Site name]],Table3[],28))</f>
        <v>9</v>
      </c>
      <c r="AF207">
        <f>IF(VLOOKUP(Table356[[#This Row],[Site name]],Table3[],29)=0,"",VLOOKUP(Table356[[#This Row],[Site name]],Table3[],29))</f>
        <v>2</v>
      </c>
      <c r="AG207" t="str">
        <f>IF(VLOOKUP(Table356[[#This Row],[Site name]],Table3[],30)=0,"",VLOOKUP(Table356[[#This Row],[Site name]],Table3[],30))</f>
        <v/>
      </c>
      <c r="AH207" t="str">
        <f>IF(VLOOKUP(Table356[[#This Row],[Site name]],Table3[],31)=0,"",VLOOKUP(Table356[[#This Row],[Site name]],Table3[],31))</f>
        <v/>
      </c>
      <c r="AI207" t="str">
        <f>IF(VLOOKUP(Table356[[#This Row],[Site name]],Table3[],32)=0,"",VLOOKUP(Table356[[#This Row],[Site name]],Table3[],32))</f>
        <v>Atelier Ten</v>
      </c>
      <c r="AJ207" t="str">
        <f>IF(VLOOKUP(Table356[[#This Row],[Site name]],Table3[],33)=0,"",VLOOKUP(Table356[[#This Row],[Site name]],Table3[],33))</f>
        <v/>
      </c>
      <c r="AK207" t="str">
        <f>IF(VLOOKUP(Table356[[#This Row],[Site name]],Table3[],34)=0,"",VLOOKUP(Table356[[#This Row],[Site name]],Table3[],34))</f>
        <v/>
      </c>
      <c r="AL207" t="str">
        <f>IF(VLOOKUP(Table356[[#This Row],[Site name]],Table3[],35)=0,"",VLOOKUP(Table356[[#This Row],[Site name]],Table3[],35))</f>
        <v/>
      </c>
      <c r="AM207" t="str">
        <f>IF(VLOOKUP(Table356[[#This Row],[Site name]],Table3[],36)=0,"",VLOOKUP(Table356[[#This Row],[Site name]],Table3[],36))</f>
        <v/>
      </c>
      <c r="AN207" t="str">
        <f>IF(VLOOKUP(Table356[[#This Row],[Site name]],Table3[],37)=0,"",VLOOKUP(Table356[[#This Row],[Site name]],Table3[],37))</f>
        <v>Project 109</v>
      </c>
      <c r="AO207" s="188">
        <f>VLOOKUP(Table356[[#This Row],[Site name]],Table3[],38)</f>
        <v>9.9999999999999992E-2</v>
      </c>
      <c r="AP207" s="197">
        <f>VLOOKUP(Table356[[#This Row],[Site name]],Table3[],39)</f>
        <v>4</v>
      </c>
    </row>
    <row r="208" spans="2:42">
      <c r="B208" t="s">
        <v>433</v>
      </c>
      <c r="C208" t="s">
        <v>983</v>
      </c>
      <c r="D208">
        <v>1256</v>
      </c>
      <c r="E208" t="str">
        <f>IF(VLOOKUP(Table356[[#This Row],[Site name]],Table3[],2)=0,"",VLOOKUP(Table356[[#This Row],[Site name]],Table3[],2))</f>
        <v>City of London</v>
      </c>
      <c r="F208" t="str">
        <f>IF(VLOOKUP(Table356[[#This Row],[Site name]],Table3[],3)=0,"",VLOOKUP(Table356[[#This Row],[Site name]],Table3[],3))</f>
        <v>EC4Y 8AP</v>
      </c>
      <c r="G208" t="str">
        <f>IF(VLOOKUP(Table356[[#This Row],[Site name]],Table3[],4)=0,"",VLOOKUP(Table356[[#This Row],[Site name]],Table3[],4))</f>
        <v>20/00907/FULEIA</v>
      </c>
      <c r="H208" t="str">
        <f>IF(VLOOKUP(Table356[[#This Row],[Site name]],Table3[],5)=0,"",VLOOKUP(Table356[[#This Row],[Site name]],Table3[],5))</f>
        <v>Planning Portal</v>
      </c>
      <c r="I208" s="185" t="str">
        <f>IF(VLOOKUP(Table356[[#This Row],[Site name]],Table3[],6)=0,"",VLOOKUP(Table356[[#This Row],[Site name]],Table3[],6))</f>
        <v>150 year design life and heavy finishes</v>
      </c>
      <c r="J208" s="185">
        <f>IF(VLOOKUP(Table356[[#This Row],[Site name]],Table3[],7)=0,"",VLOOKUP(Table356[[#This Row],[Site name]],Table3[],7))</f>
        <v>44181</v>
      </c>
      <c r="K208" s="185">
        <f>IF(VLOOKUP(Table356[[#This Row],[Site name]],Table3[],8)=0,"",VLOOKUP(Table356[[#This Row],[Site name]],Table3[],8))</f>
        <v>44407</v>
      </c>
      <c r="L208" t="str">
        <f>IF(VLOOKUP(Table356[[#This Row],[Site name]],Table3[],9)=0,"",VLOOKUP(Table356[[#This Row],[Site name]],Table3[],9))</f>
        <v/>
      </c>
      <c r="M208" t="str">
        <f>IF(VLOOKUP(Table356[[#This Row],[Site name]],Table3[],10)=0,"",VLOOKUP(Table356[[#This Row],[Site name]],Table3[],10))</f>
        <v>Office &amp; Retail</v>
      </c>
      <c r="N208" t="str">
        <f>IF(VLOOKUP(Table356[[#This Row],[Site name]],Table3[],11)=0,"",VLOOKUP(Table356[[#This Row],[Site name]],Table3[],11))</f>
        <v/>
      </c>
      <c r="O208" t="str">
        <f>IF(VLOOKUP(Table356[[#This Row],[Site name]],Table3[],12)=0,"",VLOOKUP(Table356[[#This Row],[Site name]],Table3[],12))</f>
        <v>New Build</v>
      </c>
      <c r="P208" t="str">
        <f>IF(VLOOKUP(Table356[[#This Row],[Site name]],Table3[],13)=0,"",VLOOKUP(Table356[[#This Row],[Site name]],Table3[],13))</f>
        <v/>
      </c>
      <c r="Q208" t="str">
        <f>IF(VLOOKUP(Table356[[#This Row],[Site name]],Table3[],14)=0,"",VLOOKUP(Table356[[#This Row],[Site name]],Table3[],14))</f>
        <v/>
      </c>
      <c r="R208" s="197" t="str">
        <f>IF(VLOOKUP(Table356[[#This Row],[Site name]],Table3[],15)="","",VLOOKUP(Table356[[#This Row],[Site name]],Table3[],15))</f>
        <v/>
      </c>
      <c r="S208" s="197">
        <f>IF(VLOOKUP(Table356[[#This Row],[Site name]],Table3[],16)=0,"",VLOOKUP(Table356[[#This Row],[Site name]],Table3[],16))</f>
        <v>11357</v>
      </c>
      <c r="T208" s="196" t="str">
        <f>IF(VLOOKUP(Table356[[#This Row],[Site name]],Table3[],17)="","",VLOOKUP(Table356[[#This Row],[Site name]],Table3[],17))</f>
        <v/>
      </c>
      <c r="U208" s="187" t="str">
        <f>IF(VLOOKUP(Table356[[#This Row],[Site name]],Table3[],18)="","",VLOOKUP(Table356[[#This Row],[Site name]],Table3[],18))</f>
        <v/>
      </c>
      <c r="V208" s="197">
        <f>IF(VLOOKUP(Table356[[#This Row],[Site name]],Table3[],19)="","",VLOOKUP(Table356[[#This Row],[Site name]],Table3[],19))</f>
        <v>11357</v>
      </c>
      <c r="W208" t="str">
        <f>IF(VLOOKUP(Table356[[#This Row],[Site name]],Table3[],20)=0,"",VLOOKUP(Table356[[#This Row],[Site name]],Table3[],20))</f>
        <v/>
      </c>
      <c r="X208" t="str">
        <f>IF(VLOOKUP(Table356[[#This Row],[Site name]],Table3[],21)=0,"",VLOOKUP(Table356[[#This Row],[Site name]],Table3[],21))</f>
        <v/>
      </c>
      <c r="Y208" t="str">
        <f>IF(VLOOKUP(Table356[[#This Row],[Site name]],Table3[],22)=0,"",VLOOKUP(Table356[[#This Row],[Site name]],Table3[],22))</f>
        <v/>
      </c>
      <c r="Z208" t="str">
        <f>IF(VLOOKUP(Table356[[#This Row],[Site name]],Table3[],23)=0,"",VLOOKUP(Table356[[#This Row],[Site name]],Table3[],23))</f>
        <v/>
      </c>
      <c r="AA208" t="str">
        <f>IF(VLOOKUP(Table356[[#This Row],[Site name]],Table3[],24)=0,"",VLOOKUP(Table356[[#This Row],[Site name]],Table3[],24))</f>
        <v/>
      </c>
      <c r="AB208" t="str">
        <f>IF(VLOOKUP(Table356[[#This Row],[Site name]],Table3[],25)=0,"",VLOOKUP(Table356[[#This Row],[Site name]],Table3[],25))</f>
        <v/>
      </c>
      <c r="AC208" t="str">
        <f>IF(VLOOKUP(Table356[[#This Row],[Site name]],Table3[],26)=0,"",VLOOKUP(Table356[[#This Row],[Site name]],Table3[],26))</f>
        <v/>
      </c>
      <c r="AD208" t="str">
        <f>IF(VLOOKUP(Table356[[#This Row],[Site name]],Table3[],27)=0,"",VLOOKUP(Table356[[#This Row],[Site name]],Table3[],27))</f>
        <v/>
      </c>
      <c r="AE208" t="str">
        <f>IF(VLOOKUP(Table356[[#This Row],[Site name]],Table3[],28)=0,"",VLOOKUP(Table356[[#This Row],[Site name]],Table3[],28))</f>
        <v/>
      </c>
      <c r="AF208" t="str">
        <f>IF(VLOOKUP(Table356[[#This Row],[Site name]],Table3[],29)=0,"",VLOOKUP(Table356[[#This Row],[Site name]],Table3[],29))</f>
        <v/>
      </c>
      <c r="AG208" t="str">
        <f>IF(VLOOKUP(Table356[[#This Row],[Site name]],Table3[],30)=0,"",VLOOKUP(Table356[[#This Row],[Site name]],Table3[],30))</f>
        <v/>
      </c>
      <c r="AH208" t="str">
        <f>IF(VLOOKUP(Table356[[#This Row],[Site name]],Table3[],31)=0,"",VLOOKUP(Table356[[#This Row],[Site name]],Table3[],31))</f>
        <v/>
      </c>
      <c r="AI208" t="str">
        <f>IF(VLOOKUP(Table356[[#This Row],[Site name]],Table3[],32)=0,"",VLOOKUP(Table356[[#This Row],[Site name]],Table3[],32))</f>
        <v>AECOM</v>
      </c>
      <c r="AJ208" t="str">
        <f>IF(VLOOKUP(Table356[[#This Row],[Site name]],Table3[],33)=0,"",VLOOKUP(Table356[[#This Row],[Site name]],Table3[],33))</f>
        <v/>
      </c>
      <c r="AK208" t="str">
        <f>IF(VLOOKUP(Table356[[#This Row],[Site name]],Table3[],34)=0,"",VLOOKUP(Table356[[#This Row],[Site name]],Table3[],34))</f>
        <v/>
      </c>
      <c r="AL208" t="str">
        <f>IF(VLOOKUP(Table356[[#This Row],[Site name]],Table3[],35)=0,"",VLOOKUP(Table356[[#This Row],[Site name]],Table3[],35))</f>
        <v/>
      </c>
      <c r="AM208" t="str">
        <f>IF(VLOOKUP(Table356[[#This Row],[Site name]],Table3[],36)=0,"",VLOOKUP(Table356[[#This Row],[Site name]],Table3[],36))</f>
        <v/>
      </c>
      <c r="AN208" t="str">
        <f>IF(VLOOKUP(Table356[[#This Row],[Site name]],Table3[],37)=0,"",VLOOKUP(Table356[[#This Row],[Site name]],Table3[],37))</f>
        <v>Project 118</v>
      </c>
      <c r="AO208" s="188">
        <f>VLOOKUP(Table356[[#This Row],[Site name]],Table3[],38)</f>
        <v>1</v>
      </c>
      <c r="AP208" s="197">
        <f>VLOOKUP(Table356[[#This Row],[Site name]],Table3[],39)</f>
        <v>1</v>
      </c>
    </row>
    <row r="209" spans="2:42">
      <c r="B209" t="s">
        <v>433</v>
      </c>
      <c r="C209" t="s">
        <v>982</v>
      </c>
      <c r="D209">
        <v>1309</v>
      </c>
      <c r="E209" t="str">
        <f>IF(VLOOKUP(Table356[[#This Row],[Site name]],Table3[],2)=0,"",VLOOKUP(Table356[[#This Row],[Site name]],Table3[],2))</f>
        <v>City of London</v>
      </c>
      <c r="F209" t="str">
        <f>IF(VLOOKUP(Table356[[#This Row],[Site name]],Table3[],3)=0,"",VLOOKUP(Table356[[#This Row],[Site name]],Table3[],3))</f>
        <v>EC4Y 8AP</v>
      </c>
      <c r="G209" t="str">
        <f>IF(VLOOKUP(Table356[[#This Row],[Site name]],Table3[],4)=0,"",VLOOKUP(Table356[[#This Row],[Site name]],Table3[],4))</f>
        <v>20/00907/FULEIA</v>
      </c>
      <c r="H209" t="str">
        <f>IF(VLOOKUP(Table356[[#This Row],[Site name]],Table3[],5)=0,"",VLOOKUP(Table356[[#This Row],[Site name]],Table3[],5))</f>
        <v>Planning Portal</v>
      </c>
      <c r="I209" s="185" t="str">
        <f>IF(VLOOKUP(Table356[[#This Row],[Site name]],Table3[],6)=0,"",VLOOKUP(Table356[[#This Row],[Site name]],Table3[],6))</f>
        <v>150 year design life and heavy finishes</v>
      </c>
      <c r="J209" s="185">
        <f>IF(VLOOKUP(Table356[[#This Row],[Site name]],Table3[],7)=0,"",VLOOKUP(Table356[[#This Row],[Site name]],Table3[],7))</f>
        <v>44181</v>
      </c>
      <c r="K209" s="185">
        <f>IF(VLOOKUP(Table356[[#This Row],[Site name]],Table3[],8)=0,"",VLOOKUP(Table356[[#This Row],[Site name]],Table3[],8))</f>
        <v>44407</v>
      </c>
      <c r="L209" t="str">
        <f>IF(VLOOKUP(Table356[[#This Row],[Site name]],Table3[],9)=0,"",VLOOKUP(Table356[[#This Row],[Site name]],Table3[],9))</f>
        <v/>
      </c>
      <c r="M209" t="str">
        <f>IF(VLOOKUP(Table356[[#This Row],[Site name]],Table3[],10)=0,"",VLOOKUP(Table356[[#This Row],[Site name]],Table3[],10))</f>
        <v>Office &amp; Retail</v>
      </c>
      <c r="N209" t="str">
        <f>IF(VLOOKUP(Table356[[#This Row],[Site name]],Table3[],11)=0,"",VLOOKUP(Table356[[#This Row],[Site name]],Table3[],11))</f>
        <v/>
      </c>
      <c r="O209" t="str">
        <f>IF(VLOOKUP(Table356[[#This Row],[Site name]],Table3[],12)=0,"",VLOOKUP(Table356[[#This Row],[Site name]],Table3[],12))</f>
        <v>New Build</v>
      </c>
      <c r="P209" t="str">
        <f>IF(VLOOKUP(Table356[[#This Row],[Site name]],Table3[],13)=0,"",VLOOKUP(Table356[[#This Row],[Site name]],Table3[],13))</f>
        <v/>
      </c>
      <c r="Q209" t="str">
        <f>IF(VLOOKUP(Table356[[#This Row],[Site name]],Table3[],14)=0,"",VLOOKUP(Table356[[#This Row],[Site name]],Table3[],14))</f>
        <v/>
      </c>
      <c r="R209" s="197" t="str">
        <f>IF(VLOOKUP(Table356[[#This Row],[Site name]],Table3[],15)="","",VLOOKUP(Table356[[#This Row],[Site name]],Table3[],15))</f>
        <v/>
      </c>
      <c r="S209" s="197">
        <f>IF(VLOOKUP(Table356[[#This Row],[Site name]],Table3[],16)=0,"",VLOOKUP(Table356[[#This Row],[Site name]],Table3[],16))</f>
        <v>11357</v>
      </c>
      <c r="T209" s="196" t="str">
        <f>IF(VLOOKUP(Table356[[#This Row],[Site name]],Table3[],17)="","",VLOOKUP(Table356[[#This Row],[Site name]],Table3[],17))</f>
        <v/>
      </c>
      <c r="U209" s="187" t="str">
        <f>IF(VLOOKUP(Table356[[#This Row],[Site name]],Table3[],18)="","",VLOOKUP(Table356[[#This Row],[Site name]],Table3[],18))</f>
        <v/>
      </c>
      <c r="V209" s="197">
        <f>IF(VLOOKUP(Table356[[#This Row],[Site name]],Table3[],19)="","",VLOOKUP(Table356[[#This Row],[Site name]],Table3[],19))</f>
        <v>11357</v>
      </c>
      <c r="W209" t="str">
        <f>IF(VLOOKUP(Table356[[#This Row],[Site name]],Table3[],20)=0,"",VLOOKUP(Table356[[#This Row],[Site name]],Table3[],20))</f>
        <v/>
      </c>
      <c r="X209" t="str">
        <f>IF(VLOOKUP(Table356[[#This Row],[Site name]],Table3[],21)=0,"",VLOOKUP(Table356[[#This Row],[Site name]],Table3[],21))</f>
        <v/>
      </c>
      <c r="Y209" t="str">
        <f>IF(VLOOKUP(Table356[[#This Row],[Site name]],Table3[],22)=0,"",VLOOKUP(Table356[[#This Row],[Site name]],Table3[],22))</f>
        <v/>
      </c>
      <c r="Z209" t="str">
        <f>IF(VLOOKUP(Table356[[#This Row],[Site name]],Table3[],23)=0,"",VLOOKUP(Table356[[#This Row],[Site name]],Table3[],23))</f>
        <v/>
      </c>
      <c r="AA209" t="str">
        <f>IF(VLOOKUP(Table356[[#This Row],[Site name]],Table3[],24)=0,"",VLOOKUP(Table356[[#This Row],[Site name]],Table3[],24))</f>
        <v/>
      </c>
      <c r="AB209" t="str">
        <f>IF(VLOOKUP(Table356[[#This Row],[Site name]],Table3[],25)=0,"",VLOOKUP(Table356[[#This Row],[Site name]],Table3[],25))</f>
        <v/>
      </c>
      <c r="AC209" t="str">
        <f>IF(VLOOKUP(Table356[[#This Row],[Site name]],Table3[],26)=0,"",VLOOKUP(Table356[[#This Row],[Site name]],Table3[],26))</f>
        <v/>
      </c>
      <c r="AD209" t="str">
        <f>IF(VLOOKUP(Table356[[#This Row],[Site name]],Table3[],27)=0,"",VLOOKUP(Table356[[#This Row],[Site name]],Table3[],27))</f>
        <v/>
      </c>
      <c r="AE209" t="str">
        <f>IF(VLOOKUP(Table356[[#This Row],[Site name]],Table3[],28)=0,"",VLOOKUP(Table356[[#This Row],[Site name]],Table3[],28))</f>
        <v/>
      </c>
      <c r="AF209" t="str">
        <f>IF(VLOOKUP(Table356[[#This Row],[Site name]],Table3[],29)=0,"",VLOOKUP(Table356[[#This Row],[Site name]],Table3[],29))</f>
        <v/>
      </c>
      <c r="AG209" t="str">
        <f>IF(VLOOKUP(Table356[[#This Row],[Site name]],Table3[],30)=0,"",VLOOKUP(Table356[[#This Row],[Site name]],Table3[],30))</f>
        <v/>
      </c>
      <c r="AH209" t="str">
        <f>IF(VLOOKUP(Table356[[#This Row],[Site name]],Table3[],31)=0,"",VLOOKUP(Table356[[#This Row],[Site name]],Table3[],31))</f>
        <v/>
      </c>
      <c r="AI209" t="str">
        <f>IF(VLOOKUP(Table356[[#This Row],[Site name]],Table3[],32)=0,"",VLOOKUP(Table356[[#This Row],[Site name]],Table3[],32))</f>
        <v>AECOM</v>
      </c>
      <c r="AJ209" t="str">
        <f>IF(VLOOKUP(Table356[[#This Row],[Site name]],Table3[],33)=0,"",VLOOKUP(Table356[[#This Row],[Site name]],Table3[],33))</f>
        <v/>
      </c>
      <c r="AK209" t="str">
        <f>IF(VLOOKUP(Table356[[#This Row],[Site name]],Table3[],34)=0,"",VLOOKUP(Table356[[#This Row],[Site name]],Table3[],34))</f>
        <v/>
      </c>
      <c r="AL209" t="str">
        <f>IF(VLOOKUP(Table356[[#This Row],[Site name]],Table3[],35)=0,"",VLOOKUP(Table356[[#This Row],[Site name]],Table3[],35))</f>
        <v/>
      </c>
      <c r="AM209" t="str">
        <f>IF(VLOOKUP(Table356[[#This Row],[Site name]],Table3[],36)=0,"",VLOOKUP(Table356[[#This Row],[Site name]],Table3[],36))</f>
        <v/>
      </c>
      <c r="AN209" t="str">
        <f>IF(VLOOKUP(Table356[[#This Row],[Site name]],Table3[],37)=0,"",VLOOKUP(Table356[[#This Row],[Site name]],Table3[],37))</f>
        <v>Project 118</v>
      </c>
      <c r="AO209" s="188">
        <f>VLOOKUP(Table356[[#This Row],[Site name]],Table3[],38)</f>
        <v>1</v>
      </c>
      <c r="AP209" s="197">
        <f>VLOOKUP(Table356[[#This Row],[Site name]],Table3[],39)</f>
        <v>1</v>
      </c>
    </row>
    <row r="210" spans="2:42">
      <c r="B210" t="s">
        <v>436</v>
      </c>
      <c r="C210" t="s">
        <v>983</v>
      </c>
      <c r="D210">
        <v>665</v>
      </c>
      <c r="E210" t="str">
        <f>IF(VLOOKUP(Table356[[#This Row],[Site name]],Table3[],2)=0,"",VLOOKUP(Table356[[#This Row],[Site name]],Table3[],2))</f>
        <v>Hammersmith and Fulham</v>
      </c>
      <c r="F210" t="str">
        <f>IF(VLOOKUP(Table356[[#This Row],[Site name]],Table3[],3)=0,"",VLOOKUP(Table356[[#This Row],[Site name]],Table3[],3))</f>
        <v>W12 8DF</v>
      </c>
      <c r="G210" t="str">
        <f>IF(VLOOKUP(Table356[[#This Row],[Site name]],Table3[],4)=0,"",VLOOKUP(Table356[[#This Row],[Site name]],Table3[],4))</f>
        <v>2023/01903/FUL</v>
      </c>
      <c r="H210" t="str">
        <f>IF(VLOOKUP(Table356[[#This Row],[Site name]],Table3[],5)=0,"",VLOOKUP(Table356[[#This Row],[Site name]],Table3[],5))</f>
        <v>Planning Portal</v>
      </c>
      <c r="I210" s="185" t="str">
        <f>IF(VLOOKUP(Table356[[#This Row],[Site name]],Table3[],6)=0,"",VLOOKUP(Table356[[#This Row],[Site name]],Table3[],6))</f>
        <v>Reconfigure site for public and vehicular access, new shops, new ground plus 8 storey building, new ground plus 5 storey building, works to facades of arches</v>
      </c>
      <c r="J210" s="185">
        <f>IF(VLOOKUP(Table356[[#This Row],[Site name]],Table3[],7)=0,"",VLOOKUP(Table356[[#This Row],[Site name]],Table3[],7))</f>
        <v>45042</v>
      </c>
      <c r="K210" s="185" t="str">
        <f>IF(VLOOKUP(Table356[[#This Row],[Site name]],Table3[],8)=0,"",VLOOKUP(Table356[[#This Row],[Site name]],Table3[],8))</f>
        <v/>
      </c>
      <c r="L210" t="str">
        <f>IF(VLOOKUP(Table356[[#This Row],[Site name]],Table3[],9)=0,"",VLOOKUP(Table356[[#This Row],[Site name]],Table3[],9))</f>
        <v/>
      </c>
      <c r="M210" t="str">
        <f>IF(VLOOKUP(Table356[[#This Row],[Site name]],Table3[],10)=0,"",VLOOKUP(Table356[[#This Row],[Site name]],Table3[],10))</f>
        <v>Office</v>
      </c>
      <c r="N210" t="str">
        <f>IF(VLOOKUP(Table356[[#This Row],[Site name]],Table3[],11)=0,"",VLOOKUP(Table356[[#This Row],[Site name]],Table3[],11))</f>
        <v/>
      </c>
      <c r="O210" t="str">
        <f>IF(VLOOKUP(Table356[[#This Row],[Site name]],Table3[],12)=0,"",VLOOKUP(Table356[[#This Row],[Site name]],Table3[],12))</f>
        <v>New Build</v>
      </c>
      <c r="P210" t="str">
        <f>IF(VLOOKUP(Table356[[#This Row],[Site name]],Table3[],13)=0,"",VLOOKUP(Table356[[#This Row],[Site name]],Table3[],13))</f>
        <v/>
      </c>
      <c r="Q210" t="str">
        <f>IF(VLOOKUP(Table356[[#This Row],[Site name]],Table3[],14)=0,"",VLOOKUP(Table356[[#This Row],[Site name]],Table3[],14))</f>
        <v/>
      </c>
      <c r="R210" s="197" t="str">
        <f>IF(VLOOKUP(Table356[[#This Row],[Site name]],Table3[],15)="","",VLOOKUP(Table356[[#This Row],[Site name]],Table3[],15))</f>
        <v/>
      </c>
      <c r="S210" s="197">
        <f>IF(VLOOKUP(Table356[[#This Row],[Site name]],Table3[],16)=0,"",VLOOKUP(Table356[[#This Row],[Site name]],Table3[],16))</f>
        <v>35823</v>
      </c>
      <c r="T210" s="196" t="str">
        <f>IF(VLOOKUP(Table356[[#This Row],[Site name]],Table3[],17)="","",VLOOKUP(Table356[[#This Row],[Site name]],Table3[],17))</f>
        <v/>
      </c>
      <c r="U210" s="187" t="str">
        <f>IF(VLOOKUP(Table356[[#This Row],[Site name]],Table3[],18)="","",VLOOKUP(Table356[[#This Row],[Site name]],Table3[],18))</f>
        <v/>
      </c>
      <c r="V210" s="197">
        <f>IF(VLOOKUP(Table356[[#This Row],[Site name]],Table3[],19)="","",VLOOKUP(Table356[[#This Row],[Site name]],Table3[],19))</f>
        <v>35823</v>
      </c>
      <c r="W210" t="str">
        <f>IF(VLOOKUP(Table356[[#This Row],[Site name]],Table3[],20)=0,"",VLOOKUP(Table356[[#This Row],[Site name]],Table3[],20))</f>
        <v/>
      </c>
      <c r="X210" t="str">
        <f>IF(VLOOKUP(Table356[[#This Row],[Site name]],Table3[],21)=0,"",VLOOKUP(Table356[[#This Row],[Site name]],Table3[],21))</f>
        <v/>
      </c>
      <c r="Y210" t="str">
        <f>IF(VLOOKUP(Table356[[#This Row],[Site name]],Table3[],22)=0,"",VLOOKUP(Table356[[#This Row],[Site name]],Table3[],22))</f>
        <v/>
      </c>
      <c r="Z210" t="str">
        <f>IF(VLOOKUP(Table356[[#This Row],[Site name]],Table3[],23)=0,"",VLOOKUP(Table356[[#This Row],[Site name]],Table3[],23))</f>
        <v/>
      </c>
      <c r="AA210" t="str">
        <f>IF(VLOOKUP(Table356[[#This Row],[Site name]],Table3[],24)=0,"",VLOOKUP(Table356[[#This Row],[Site name]],Table3[],24))</f>
        <v/>
      </c>
      <c r="AB210" t="str">
        <f>IF(VLOOKUP(Table356[[#This Row],[Site name]],Table3[],25)=0,"",VLOOKUP(Table356[[#This Row],[Site name]],Table3[],25))</f>
        <v/>
      </c>
      <c r="AC210" t="str">
        <f>IF(VLOOKUP(Table356[[#This Row],[Site name]],Table3[],26)=0,"",VLOOKUP(Table356[[#This Row],[Site name]],Table3[],26))</f>
        <v/>
      </c>
      <c r="AD210">
        <f>IF(VLOOKUP(Table356[[#This Row],[Site name]],Table3[],27)=0,"",VLOOKUP(Table356[[#This Row],[Site name]],Table3[],27))</f>
        <v>8</v>
      </c>
      <c r="AE210">
        <f>IF(VLOOKUP(Table356[[#This Row],[Site name]],Table3[],28)=0,"",VLOOKUP(Table356[[#This Row],[Site name]],Table3[],28))</f>
        <v>8</v>
      </c>
      <c r="AF210" t="str">
        <f>IF(VLOOKUP(Table356[[#This Row],[Site name]],Table3[],29)=0,"",VLOOKUP(Table356[[#This Row],[Site name]],Table3[],29))</f>
        <v/>
      </c>
      <c r="AG210" t="str">
        <f>IF(VLOOKUP(Table356[[#This Row],[Site name]],Table3[],30)=0,"",VLOOKUP(Table356[[#This Row],[Site name]],Table3[],30))</f>
        <v/>
      </c>
      <c r="AH210" t="str">
        <f>IF(VLOOKUP(Table356[[#This Row],[Site name]],Table3[],31)=0,"",VLOOKUP(Table356[[#This Row],[Site name]],Table3[],31))</f>
        <v/>
      </c>
      <c r="AI210" t="str">
        <f>IF(VLOOKUP(Table356[[#This Row],[Site name]],Table3[],32)=0,"",VLOOKUP(Table356[[#This Row],[Site name]],Table3[],32))</f>
        <v>chapmanbdsp</v>
      </c>
      <c r="AJ210" t="str">
        <f>IF(VLOOKUP(Table356[[#This Row],[Site name]],Table3[],33)=0,"",VLOOKUP(Table356[[#This Row],[Site name]],Table3[],33))</f>
        <v/>
      </c>
      <c r="AK210" t="str">
        <f>IF(VLOOKUP(Table356[[#This Row],[Site name]],Table3[],34)=0,"",VLOOKUP(Table356[[#This Row],[Site name]],Table3[],34))</f>
        <v/>
      </c>
      <c r="AL210" t="str">
        <f>IF(VLOOKUP(Table356[[#This Row],[Site name]],Table3[],35)=0,"",VLOOKUP(Table356[[#This Row],[Site name]],Table3[],35))</f>
        <v/>
      </c>
      <c r="AM210" t="str">
        <f>IF(VLOOKUP(Table356[[#This Row],[Site name]],Table3[],36)=0,"",VLOOKUP(Table356[[#This Row],[Site name]],Table3[],36))</f>
        <v/>
      </c>
      <c r="AN210" t="str">
        <f>IF(VLOOKUP(Table356[[#This Row],[Site name]],Table3[],37)=0,"",VLOOKUP(Table356[[#This Row],[Site name]],Table3[],37))</f>
        <v>Project 120</v>
      </c>
      <c r="AO210" s="188">
        <f>VLOOKUP(Table356[[#This Row],[Site name]],Table3[],38)</f>
        <v>1</v>
      </c>
      <c r="AP210" s="197">
        <f>VLOOKUP(Table356[[#This Row],[Site name]],Table3[],39)</f>
        <v>1</v>
      </c>
    </row>
    <row r="211" spans="2:42">
      <c r="B211" t="s">
        <v>436</v>
      </c>
      <c r="C211" t="s">
        <v>982</v>
      </c>
      <c r="D211">
        <v>690</v>
      </c>
      <c r="E211" t="str">
        <f>IF(VLOOKUP(Table356[[#This Row],[Site name]],Table3[],2)=0,"",VLOOKUP(Table356[[#This Row],[Site name]],Table3[],2))</f>
        <v>Hammersmith and Fulham</v>
      </c>
      <c r="F211" t="str">
        <f>IF(VLOOKUP(Table356[[#This Row],[Site name]],Table3[],3)=0,"",VLOOKUP(Table356[[#This Row],[Site name]],Table3[],3))</f>
        <v>W12 8DF</v>
      </c>
      <c r="G211" t="str">
        <f>IF(VLOOKUP(Table356[[#This Row],[Site name]],Table3[],4)=0,"",VLOOKUP(Table356[[#This Row],[Site name]],Table3[],4))</f>
        <v>2023/01903/FUL</v>
      </c>
      <c r="H211" t="str">
        <f>IF(VLOOKUP(Table356[[#This Row],[Site name]],Table3[],5)=0,"",VLOOKUP(Table356[[#This Row],[Site name]],Table3[],5))</f>
        <v>Planning Portal</v>
      </c>
      <c r="I211" s="185" t="str">
        <f>IF(VLOOKUP(Table356[[#This Row],[Site name]],Table3[],6)=0,"",VLOOKUP(Table356[[#This Row],[Site name]],Table3[],6))</f>
        <v>Reconfigure site for public and vehicular access, new shops, new ground plus 8 storey building, new ground plus 5 storey building, works to facades of arches</v>
      </c>
      <c r="J211" s="185">
        <f>IF(VLOOKUP(Table356[[#This Row],[Site name]],Table3[],7)=0,"",VLOOKUP(Table356[[#This Row],[Site name]],Table3[],7))</f>
        <v>45042</v>
      </c>
      <c r="K211" s="185" t="str">
        <f>IF(VLOOKUP(Table356[[#This Row],[Site name]],Table3[],8)=0,"",VLOOKUP(Table356[[#This Row],[Site name]],Table3[],8))</f>
        <v/>
      </c>
      <c r="L211" t="str">
        <f>IF(VLOOKUP(Table356[[#This Row],[Site name]],Table3[],9)=0,"",VLOOKUP(Table356[[#This Row],[Site name]],Table3[],9))</f>
        <v/>
      </c>
      <c r="M211" t="str">
        <f>IF(VLOOKUP(Table356[[#This Row],[Site name]],Table3[],10)=0,"",VLOOKUP(Table356[[#This Row],[Site name]],Table3[],10))</f>
        <v>Office</v>
      </c>
      <c r="N211" t="str">
        <f>IF(VLOOKUP(Table356[[#This Row],[Site name]],Table3[],11)=0,"",VLOOKUP(Table356[[#This Row],[Site name]],Table3[],11))</f>
        <v/>
      </c>
      <c r="O211" t="str">
        <f>IF(VLOOKUP(Table356[[#This Row],[Site name]],Table3[],12)=0,"",VLOOKUP(Table356[[#This Row],[Site name]],Table3[],12))</f>
        <v>New Build</v>
      </c>
      <c r="P211" t="str">
        <f>IF(VLOOKUP(Table356[[#This Row],[Site name]],Table3[],13)=0,"",VLOOKUP(Table356[[#This Row],[Site name]],Table3[],13))</f>
        <v/>
      </c>
      <c r="Q211" t="str">
        <f>IF(VLOOKUP(Table356[[#This Row],[Site name]],Table3[],14)=0,"",VLOOKUP(Table356[[#This Row],[Site name]],Table3[],14))</f>
        <v/>
      </c>
      <c r="R211" s="197" t="str">
        <f>IF(VLOOKUP(Table356[[#This Row],[Site name]],Table3[],15)="","",VLOOKUP(Table356[[#This Row],[Site name]],Table3[],15))</f>
        <v/>
      </c>
      <c r="S211" s="197">
        <f>IF(VLOOKUP(Table356[[#This Row],[Site name]],Table3[],16)=0,"",VLOOKUP(Table356[[#This Row],[Site name]],Table3[],16))</f>
        <v>35823</v>
      </c>
      <c r="T211" s="196" t="str">
        <f>IF(VLOOKUP(Table356[[#This Row],[Site name]],Table3[],17)="","",VLOOKUP(Table356[[#This Row],[Site name]],Table3[],17))</f>
        <v/>
      </c>
      <c r="U211" s="187" t="str">
        <f>IF(VLOOKUP(Table356[[#This Row],[Site name]],Table3[],18)="","",VLOOKUP(Table356[[#This Row],[Site name]],Table3[],18))</f>
        <v/>
      </c>
      <c r="V211" s="197">
        <f>IF(VLOOKUP(Table356[[#This Row],[Site name]],Table3[],19)="","",VLOOKUP(Table356[[#This Row],[Site name]],Table3[],19))</f>
        <v>35823</v>
      </c>
      <c r="W211" t="str">
        <f>IF(VLOOKUP(Table356[[#This Row],[Site name]],Table3[],20)=0,"",VLOOKUP(Table356[[#This Row],[Site name]],Table3[],20))</f>
        <v/>
      </c>
      <c r="X211" t="str">
        <f>IF(VLOOKUP(Table356[[#This Row],[Site name]],Table3[],21)=0,"",VLOOKUP(Table356[[#This Row],[Site name]],Table3[],21))</f>
        <v/>
      </c>
      <c r="Y211" t="str">
        <f>IF(VLOOKUP(Table356[[#This Row],[Site name]],Table3[],22)=0,"",VLOOKUP(Table356[[#This Row],[Site name]],Table3[],22))</f>
        <v/>
      </c>
      <c r="Z211" t="str">
        <f>IF(VLOOKUP(Table356[[#This Row],[Site name]],Table3[],23)=0,"",VLOOKUP(Table356[[#This Row],[Site name]],Table3[],23))</f>
        <v/>
      </c>
      <c r="AA211" t="str">
        <f>IF(VLOOKUP(Table356[[#This Row],[Site name]],Table3[],24)=0,"",VLOOKUP(Table356[[#This Row],[Site name]],Table3[],24))</f>
        <v/>
      </c>
      <c r="AB211" t="str">
        <f>IF(VLOOKUP(Table356[[#This Row],[Site name]],Table3[],25)=0,"",VLOOKUP(Table356[[#This Row],[Site name]],Table3[],25))</f>
        <v/>
      </c>
      <c r="AC211" t="str">
        <f>IF(VLOOKUP(Table356[[#This Row],[Site name]],Table3[],26)=0,"",VLOOKUP(Table356[[#This Row],[Site name]],Table3[],26))</f>
        <v/>
      </c>
      <c r="AD211">
        <f>IF(VLOOKUP(Table356[[#This Row],[Site name]],Table3[],27)=0,"",VLOOKUP(Table356[[#This Row],[Site name]],Table3[],27))</f>
        <v>8</v>
      </c>
      <c r="AE211">
        <f>IF(VLOOKUP(Table356[[#This Row],[Site name]],Table3[],28)=0,"",VLOOKUP(Table356[[#This Row],[Site name]],Table3[],28))</f>
        <v>8</v>
      </c>
      <c r="AF211" t="str">
        <f>IF(VLOOKUP(Table356[[#This Row],[Site name]],Table3[],29)=0,"",VLOOKUP(Table356[[#This Row],[Site name]],Table3[],29))</f>
        <v/>
      </c>
      <c r="AG211" t="str">
        <f>IF(VLOOKUP(Table356[[#This Row],[Site name]],Table3[],30)=0,"",VLOOKUP(Table356[[#This Row],[Site name]],Table3[],30))</f>
        <v/>
      </c>
      <c r="AH211" t="str">
        <f>IF(VLOOKUP(Table356[[#This Row],[Site name]],Table3[],31)=0,"",VLOOKUP(Table356[[#This Row],[Site name]],Table3[],31))</f>
        <v/>
      </c>
      <c r="AI211" t="str">
        <f>IF(VLOOKUP(Table356[[#This Row],[Site name]],Table3[],32)=0,"",VLOOKUP(Table356[[#This Row],[Site name]],Table3[],32))</f>
        <v>chapmanbdsp</v>
      </c>
      <c r="AJ211" t="str">
        <f>IF(VLOOKUP(Table356[[#This Row],[Site name]],Table3[],33)=0,"",VLOOKUP(Table356[[#This Row],[Site name]],Table3[],33))</f>
        <v/>
      </c>
      <c r="AK211" t="str">
        <f>IF(VLOOKUP(Table356[[#This Row],[Site name]],Table3[],34)=0,"",VLOOKUP(Table356[[#This Row],[Site name]],Table3[],34))</f>
        <v/>
      </c>
      <c r="AL211" t="str">
        <f>IF(VLOOKUP(Table356[[#This Row],[Site name]],Table3[],35)=0,"",VLOOKUP(Table356[[#This Row],[Site name]],Table3[],35))</f>
        <v/>
      </c>
      <c r="AM211" t="str">
        <f>IF(VLOOKUP(Table356[[#This Row],[Site name]],Table3[],36)=0,"",VLOOKUP(Table356[[#This Row],[Site name]],Table3[],36))</f>
        <v/>
      </c>
      <c r="AN211" t="str">
        <f>IF(VLOOKUP(Table356[[#This Row],[Site name]],Table3[],37)=0,"",VLOOKUP(Table356[[#This Row],[Site name]],Table3[],37))</f>
        <v>Project 120</v>
      </c>
      <c r="AO211" s="188">
        <f>VLOOKUP(Table356[[#This Row],[Site name]],Table3[],38)</f>
        <v>1</v>
      </c>
      <c r="AP211" s="197">
        <f>VLOOKUP(Table356[[#This Row],[Site name]],Table3[],39)</f>
        <v>1</v>
      </c>
    </row>
    <row r="212" spans="2:42">
      <c r="B212" t="s">
        <v>437</v>
      </c>
      <c r="C212" t="s">
        <v>982</v>
      </c>
      <c r="D212">
        <v>250</v>
      </c>
      <c r="E212" t="str">
        <f>IF(VLOOKUP(Table356[[#This Row],[Site name]],Table3[],2)=0,"",VLOOKUP(Table356[[#This Row],[Site name]],Table3[],2))</f>
        <v>Southwark</v>
      </c>
      <c r="F212" t="str">
        <f>IF(VLOOKUP(Table356[[#This Row],[Site name]],Table3[],3)=0,"",VLOOKUP(Table356[[#This Row],[Site name]],Table3[],3))</f>
        <v>SE15 3UH</v>
      </c>
      <c r="G212" t="str">
        <f>IF(VLOOKUP(Table356[[#This Row],[Site name]],Table3[],4)=0,"",VLOOKUP(Table356[[#This Row],[Site name]],Table3[],4))</f>
        <v>20/AP/3285</v>
      </c>
      <c r="H212" t="str">
        <f>IF(VLOOKUP(Table356[[#This Row],[Site name]],Table3[],5)=0,"",VLOOKUP(Table356[[#This Row],[Site name]],Table3[],5))</f>
        <v>Planning Portal</v>
      </c>
      <c r="I212" s="185" t="str">
        <f>IF(VLOOKUP(Table356[[#This Row],[Site name]],Table3[],6)=0,"",VLOOKUP(Table356[[#This Row],[Site name]],Table3[],6))</f>
        <v>Block A: Erection of 7-storey building, Block B+C: Erection of 6-storey building, basement and ground floor slab retained, Block D: Erection of partly 2, partly 4-storey building.</v>
      </c>
      <c r="J212" s="185">
        <f>IF(VLOOKUP(Table356[[#This Row],[Site name]],Table3[],7)=0,"",VLOOKUP(Table356[[#This Row],[Site name]],Table3[],7))</f>
        <v>44172</v>
      </c>
      <c r="K212" s="185">
        <f>IF(VLOOKUP(Table356[[#This Row],[Site name]],Table3[],8)=0,"",VLOOKUP(Table356[[#This Row],[Site name]],Table3[],8))</f>
        <v>44671</v>
      </c>
      <c r="L212" t="str">
        <f>IF(VLOOKUP(Table356[[#This Row],[Site name]],Table3[],9)=0,"",VLOOKUP(Table356[[#This Row],[Site name]],Table3[],9))</f>
        <v/>
      </c>
      <c r="M212" t="str">
        <f>IF(VLOOKUP(Table356[[#This Row],[Site name]],Table3[],10)=0,"",VLOOKUP(Table356[[#This Row],[Site name]],Table3[],10))</f>
        <v>Residential (inc. student accomodation)</v>
      </c>
      <c r="N212" t="str">
        <f>IF(VLOOKUP(Table356[[#This Row],[Site name]],Table3[],11)=0,"",VLOOKUP(Table356[[#This Row],[Site name]],Table3[],11))</f>
        <v>No</v>
      </c>
      <c r="O212" t="str">
        <f>IF(VLOOKUP(Table356[[#This Row],[Site name]],Table3[],12)=0,"",VLOOKUP(Table356[[#This Row],[Site name]],Table3[],12))</f>
        <v>Substructure and/or Façade Retained</v>
      </c>
      <c r="P212" t="str">
        <f>IF(VLOOKUP(Table356[[#This Row],[Site name]],Table3[],13)=0,"",VLOOKUP(Table356[[#This Row],[Site name]],Table3[],13))</f>
        <v/>
      </c>
      <c r="Q212" t="str">
        <f>IF(VLOOKUP(Table356[[#This Row],[Site name]],Table3[],14)=0,"",VLOOKUP(Table356[[#This Row],[Site name]],Table3[],14))</f>
        <v>Not listed</v>
      </c>
      <c r="R212" s="197">
        <f>IF(VLOOKUP(Table356[[#This Row],[Site name]],Table3[],15)="","",VLOOKUP(Table356[[#This Row],[Site name]],Table3[],15))</f>
        <v>9678</v>
      </c>
      <c r="S212" s="197">
        <f>IF(VLOOKUP(Table356[[#This Row],[Site name]],Table3[],16)=0,"",VLOOKUP(Table356[[#This Row],[Site name]],Table3[],16))</f>
        <v>13728</v>
      </c>
      <c r="T212" s="196">
        <f>IF(VLOOKUP(Table356[[#This Row],[Site name]],Table3[],17)="","",VLOOKUP(Table356[[#This Row],[Site name]],Table3[],17))</f>
        <v>7498</v>
      </c>
      <c r="U212" s="187">
        <f>IF(VLOOKUP(Table356[[#This Row],[Site name]],Table3[],18)="","",VLOOKUP(Table356[[#This Row],[Site name]],Table3[],18))</f>
        <v>0.41847489150650952</v>
      </c>
      <c r="V212" s="197">
        <f>IF(VLOOKUP(Table356[[#This Row],[Site name]],Table3[],19)="","",VLOOKUP(Table356[[#This Row],[Site name]],Table3[],19))</f>
        <v>11548</v>
      </c>
      <c r="W212" t="str">
        <f>IF(VLOOKUP(Table356[[#This Row],[Site name]],Table3[],20)=0,"",VLOOKUP(Table356[[#This Row],[Site name]],Table3[],20))</f>
        <v/>
      </c>
      <c r="X212" t="str">
        <f>IF(VLOOKUP(Table356[[#This Row],[Site name]],Table3[],21)=0,"",VLOOKUP(Table356[[#This Row],[Site name]],Table3[],21))</f>
        <v/>
      </c>
      <c r="Y212" t="str">
        <f>IF(VLOOKUP(Table356[[#This Row],[Site name]],Table3[],22)=0,"",VLOOKUP(Table356[[#This Row],[Site name]],Table3[],22))</f>
        <v/>
      </c>
      <c r="Z212" t="str">
        <f>IF(VLOOKUP(Table356[[#This Row],[Site name]],Table3[],23)=0,"",VLOOKUP(Table356[[#This Row],[Site name]],Table3[],23))</f>
        <v/>
      </c>
      <c r="AA212" t="str">
        <f>IF(VLOOKUP(Table356[[#This Row],[Site name]],Table3[],24)=0,"",VLOOKUP(Table356[[#This Row],[Site name]],Table3[],24))</f>
        <v/>
      </c>
      <c r="AB212" t="str">
        <f>IF(VLOOKUP(Table356[[#This Row],[Site name]],Table3[],25)=0,"",VLOOKUP(Table356[[#This Row],[Site name]],Table3[],25))</f>
        <v/>
      </c>
      <c r="AC212" t="str">
        <f>IF(VLOOKUP(Table356[[#This Row],[Site name]],Table3[],26)=0,"",VLOOKUP(Table356[[#This Row],[Site name]],Table3[],26))</f>
        <v/>
      </c>
      <c r="AD212">
        <f>IF(VLOOKUP(Table356[[#This Row],[Site name]],Table3[],27)=0,"",VLOOKUP(Table356[[#This Row],[Site name]],Table3[],27))</f>
        <v>6</v>
      </c>
      <c r="AE212">
        <f>IF(VLOOKUP(Table356[[#This Row],[Site name]],Table3[],28)=0,"",VLOOKUP(Table356[[#This Row],[Site name]],Table3[],28))</f>
        <v>6</v>
      </c>
      <c r="AF212">
        <f>IF(VLOOKUP(Table356[[#This Row],[Site name]],Table3[],29)=0,"",VLOOKUP(Table356[[#This Row],[Site name]],Table3[],29))</f>
        <v>6</v>
      </c>
      <c r="AG212" t="str">
        <f>IF(VLOOKUP(Table356[[#This Row],[Site name]],Table3[],30)=0,"",VLOOKUP(Table356[[#This Row],[Site name]],Table3[],30))</f>
        <v/>
      </c>
      <c r="AH212" t="str">
        <f>IF(VLOOKUP(Table356[[#This Row],[Site name]],Table3[],31)=0,"",VLOOKUP(Table356[[#This Row],[Site name]],Table3[],31))</f>
        <v/>
      </c>
      <c r="AI212" t="str">
        <f>IF(VLOOKUP(Table356[[#This Row],[Site name]],Table3[],32)=0,"",VLOOKUP(Table356[[#This Row],[Site name]],Table3[],32))</f>
        <v>Create</v>
      </c>
      <c r="AJ212" t="str">
        <f>IF(VLOOKUP(Table356[[#This Row],[Site name]],Table3[],33)=0,"",VLOOKUP(Table356[[#This Row],[Site name]],Table3[],33))</f>
        <v/>
      </c>
      <c r="AK212" t="str">
        <f>IF(VLOOKUP(Table356[[#This Row],[Site name]],Table3[],34)=0,"",VLOOKUP(Table356[[#This Row],[Site name]],Table3[],34))</f>
        <v/>
      </c>
      <c r="AL212" t="str">
        <f>IF(VLOOKUP(Table356[[#This Row],[Site name]],Table3[],35)=0,"",VLOOKUP(Table356[[#This Row],[Site name]],Table3[],35))</f>
        <v/>
      </c>
      <c r="AM212" t="str">
        <f>IF(VLOOKUP(Table356[[#This Row],[Site name]],Table3[],36)=0,"",VLOOKUP(Table356[[#This Row],[Site name]],Table3[],36))</f>
        <v/>
      </c>
      <c r="AN212" t="str">
        <f>IF(VLOOKUP(Table356[[#This Row],[Site name]],Table3[],37)=0,"",VLOOKUP(Table356[[#This Row],[Site name]],Table3[],37))</f>
        <v>Project 121</v>
      </c>
      <c r="AO212" s="188">
        <f>VLOOKUP(Table356[[#This Row],[Site name]],Table3[],38)</f>
        <v>0.77474684852242204</v>
      </c>
      <c r="AP212" s="197">
        <f>VLOOKUP(Table356[[#This Row],[Site name]],Table3[],39)</f>
        <v>2</v>
      </c>
    </row>
    <row r="213" spans="2:42">
      <c r="B213" t="s">
        <v>437</v>
      </c>
      <c r="C213" t="s">
        <v>983</v>
      </c>
      <c r="D213">
        <v>247</v>
      </c>
      <c r="E213" t="str">
        <f>IF(VLOOKUP(Table356[[#This Row],[Site name]],Table3[],2)=0,"",VLOOKUP(Table356[[#This Row],[Site name]],Table3[],2))</f>
        <v>Southwark</v>
      </c>
      <c r="F213" t="str">
        <f>IF(VLOOKUP(Table356[[#This Row],[Site name]],Table3[],3)=0,"",VLOOKUP(Table356[[#This Row],[Site name]],Table3[],3))</f>
        <v>SE15 3UH</v>
      </c>
      <c r="G213" t="str">
        <f>IF(VLOOKUP(Table356[[#This Row],[Site name]],Table3[],4)=0,"",VLOOKUP(Table356[[#This Row],[Site name]],Table3[],4))</f>
        <v>20/AP/3285</v>
      </c>
      <c r="H213" t="str">
        <f>IF(VLOOKUP(Table356[[#This Row],[Site name]],Table3[],5)=0,"",VLOOKUP(Table356[[#This Row],[Site name]],Table3[],5))</f>
        <v>Planning Portal</v>
      </c>
      <c r="I213" s="185" t="str">
        <f>IF(VLOOKUP(Table356[[#This Row],[Site name]],Table3[],6)=0,"",VLOOKUP(Table356[[#This Row],[Site name]],Table3[],6))</f>
        <v>Block A: Erection of 7-storey building, Block B+C: Erection of 6-storey building, basement and ground floor slab retained, Block D: Erection of partly 2, partly 4-storey building.</v>
      </c>
      <c r="J213" s="185">
        <f>IF(VLOOKUP(Table356[[#This Row],[Site name]],Table3[],7)=0,"",VLOOKUP(Table356[[#This Row],[Site name]],Table3[],7))</f>
        <v>44172</v>
      </c>
      <c r="K213" s="185">
        <f>IF(VLOOKUP(Table356[[#This Row],[Site name]],Table3[],8)=0,"",VLOOKUP(Table356[[#This Row],[Site name]],Table3[],8))</f>
        <v>44671</v>
      </c>
      <c r="L213" t="str">
        <f>IF(VLOOKUP(Table356[[#This Row],[Site name]],Table3[],9)=0,"",VLOOKUP(Table356[[#This Row],[Site name]],Table3[],9))</f>
        <v/>
      </c>
      <c r="M213" t="str">
        <f>IF(VLOOKUP(Table356[[#This Row],[Site name]],Table3[],10)=0,"",VLOOKUP(Table356[[#This Row],[Site name]],Table3[],10))</f>
        <v>Residential (inc. student accomodation)</v>
      </c>
      <c r="N213" t="str">
        <f>IF(VLOOKUP(Table356[[#This Row],[Site name]],Table3[],11)=0,"",VLOOKUP(Table356[[#This Row],[Site name]],Table3[],11))</f>
        <v>No</v>
      </c>
      <c r="O213" t="str">
        <f>IF(VLOOKUP(Table356[[#This Row],[Site name]],Table3[],12)=0,"",VLOOKUP(Table356[[#This Row],[Site name]],Table3[],12))</f>
        <v>Substructure and/or Façade Retained</v>
      </c>
      <c r="P213" t="str">
        <f>IF(VLOOKUP(Table356[[#This Row],[Site name]],Table3[],13)=0,"",VLOOKUP(Table356[[#This Row],[Site name]],Table3[],13))</f>
        <v/>
      </c>
      <c r="Q213" t="str">
        <f>IF(VLOOKUP(Table356[[#This Row],[Site name]],Table3[],14)=0,"",VLOOKUP(Table356[[#This Row],[Site name]],Table3[],14))</f>
        <v>Not listed</v>
      </c>
      <c r="R213" s="197">
        <f>IF(VLOOKUP(Table356[[#This Row],[Site name]],Table3[],15)="","",VLOOKUP(Table356[[#This Row],[Site name]],Table3[],15))</f>
        <v>9678</v>
      </c>
      <c r="S213" s="197">
        <f>IF(VLOOKUP(Table356[[#This Row],[Site name]],Table3[],16)=0,"",VLOOKUP(Table356[[#This Row],[Site name]],Table3[],16))</f>
        <v>13728</v>
      </c>
      <c r="T213" s="196">
        <f>IF(VLOOKUP(Table356[[#This Row],[Site name]],Table3[],17)="","",VLOOKUP(Table356[[#This Row],[Site name]],Table3[],17))</f>
        <v>7498</v>
      </c>
      <c r="U213" s="187">
        <f>IF(VLOOKUP(Table356[[#This Row],[Site name]],Table3[],18)="","",VLOOKUP(Table356[[#This Row],[Site name]],Table3[],18))</f>
        <v>0.41847489150650952</v>
      </c>
      <c r="V213" s="197">
        <f>IF(VLOOKUP(Table356[[#This Row],[Site name]],Table3[],19)="","",VLOOKUP(Table356[[#This Row],[Site name]],Table3[],19))</f>
        <v>11548</v>
      </c>
      <c r="W213" t="str">
        <f>IF(VLOOKUP(Table356[[#This Row],[Site name]],Table3[],20)=0,"",VLOOKUP(Table356[[#This Row],[Site name]],Table3[],20))</f>
        <v/>
      </c>
      <c r="X213" t="str">
        <f>IF(VLOOKUP(Table356[[#This Row],[Site name]],Table3[],21)=0,"",VLOOKUP(Table356[[#This Row],[Site name]],Table3[],21))</f>
        <v/>
      </c>
      <c r="Y213" t="str">
        <f>IF(VLOOKUP(Table356[[#This Row],[Site name]],Table3[],22)=0,"",VLOOKUP(Table356[[#This Row],[Site name]],Table3[],22))</f>
        <v/>
      </c>
      <c r="Z213" t="str">
        <f>IF(VLOOKUP(Table356[[#This Row],[Site name]],Table3[],23)=0,"",VLOOKUP(Table356[[#This Row],[Site name]],Table3[],23))</f>
        <v/>
      </c>
      <c r="AA213" t="str">
        <f>IF(VLOOKUP(Table356[[#This Row],[Site name]],Table3[],24)=0,"",VLOOKUP(Table356[[#This Row],[Site name]],Table3[],24))</f>
        <v/>
      </c>
      <c r="AB213" t="str">
        <f>IF(VLOOKUP(Table356[[#This Row],[Site name]],Table3[],25)=0,"",VLOOKUP(Table356[[#This Row],[Site name]],Table3[],25))</f>
        <v/>
      </c>
      <c r="AC213" t="str">
        <f>IF(VLOOKUP(Table356[[#This Row],[Site name]],Table3[],26)=0,"",VLOOKUP(Table356[[#This Row],[Site name]],Table3[],26))</f>
        <v/>
      </c>
      <c r="AD213">
        <f>IF(VLOOKUP(Table356[[#This Row],[Site name]],Table3[],27)=0,"",VLOOKUP(Table356[[#This Row],[Site name]],Table3[],27))</f>
        <v>6</v>
      </c>
      <c r="AE213">
        <f>IF(VLOOKUP(Table356[[#This Row],[Site name]],Table3[],28)=0,"",VLOOKUP(Table356[[#This Row],[Site name]],Table3[],28))</f>
        <v>6</v>
      </c>
      <c r="AF213">
        <f>IF(VLOOKUP(Table356[[#This Row],[Site name]],Table3[],29)=0,"",VLOOKUP(Table356[[#This Row],[Site name]],Table3[],29))</f>
        <v>6</v>
      </c>
      <c r="AG213" t="str">
        <f>IF(VLOOKUP(Table356[[#This Row],[Site name]],Table3[],30)=0,"",VLOOKUP(Table356[[#This Row],[Site name]],Table3[],30))</f>
        <v/>
      </c>
      <c r="AH213" t="str">
        <f>IF(VLOOKUP(Table356[[#This Row],[Site name]],Table3[],31)=0,"",VLOOKUP(Table356[[#This Row],[Site name]],Table3[],31))</f>
        <v/>
      </c>
      <c r="AI213" t="str">
        <f>IF(VLOOKUP(Table356[[#This Row],[Site name]],Table3[],32)=0,"",VLOOKUP(Table356[[#This Row],[Site name]],Table3[],32))</f>
        <v>Create</v>
      </c>
      <c r="AJ213" t="str">
        <f>IF(VLOOKUP(Table356[[#This Row],[Site name]],Table3[],33)=0,"",VLOOKUP(Table356[[#This Row],[Site name]],Table3[],33))</f>
        <v/>
      </c>
      <c r="AK213" t="str">
        <f>IF(VLOOKUP(Table356[[#This Row],[Site name]],Table3[],34)=0,"",VLOOKUP(Table356[[#This Row],[Site name]],Table3[],34))</f>
        <v/>
      </c>
      <c r="AL213" t="str">
        <f>IF(VLOOKUP(Table356[[#This Row],[Site name]],Table3[],35)=0,"",VLOOKUP(Table356[[#This Row],[Site name]],Table3[],35))</f>
        <v/>
      </c>
      <c r="AM213" t="str">
        <f>IF(VLOOKUP(Table356[[#This Row],[Site name]],Table3[],36)=0,"",VLOOKUP(Table356[[#This Row],[Site name]],Table3[],36))</f>
        <v/>
      </c>
      <c r="AN213" t="str">
        <f>IF(VLOOKUP(Table356[[#This Row],[Site name]],Table3[],37)=0,"",VLOOKUP(Table356[[#This Row],[Site name]],Table3[],37))</f>
        <v>Project 121</v>
      </c>
      <c r="AO213" s="188">
        <f>VLOOKUP(Table356[[#This Row],[Site name]],Table3[],38)</f>
        <v>0.77474684852242204</v>
      </c>
      <c r="AP213" s="197">
        <f>VLOOKUP(Table356[[#This Row],[Site name]],Table3[],39)</f>
        <v>2</v>
      </c>
    </row>
    <row r="214" spans="2:42">
      <c r="B214" t="s">
        <v>438</v>
      </c>
      <c r="C214" t="s">
        <v>982</v>
      </c>
      <c r="D214">
        <v>1007</v>
      </c>
      <c r="E214" t="str">
        <f>IF(VLOOKUP(Table356[[#This Row],[Site name]],Table3[],2)=0,"",VLOOKUP(Table356[[#This Row],[Site name]],Table3[],2))</f>
        <v>Kensington and Chelsea</v>
      </c>
      <c r="F214" t="str">
        <f>IF(VLOOKUP(Table356[[#This Row],[Site name]],Table3[],3)=0,"",VLOOKUP(Table356[[#This Row],[Site name]],Table3[],3))</f>
        <v>SW7 2NB</v>
      </c>
      <c r="G214" t="str">
        <f>IF(VLOOKUP(Table356[[#This Row],[Site name]],Table3[],4)=0,"",VLOOKUP(Table356[[#This Row],[Site name]],Table3[],4))</f>
        <v>PP/20/03216</v>
      </c>
      <c r="H214" t="str">
        <f>IF(VLOOKUP(Table356[[#This Row],[Site name]],Table3[],5)=0,"",VLOOKUP(Table356[[#This Row],[Site name]],Table3[],5))</f>
        <v>Planning Portal</v>
      </c>
      <c r="I214" s="185" t="str">
        <f>IF(VLOOKUP(Table356[[#This Row],[Site name]],Table3[],6)=0,"",VLOOKUP(Table356[[#This Row],[Site name]],Table3[],6))</f>
        <v>Multiple buildings - reuse of street facing façade, retention of structure, some exisisting steel substructure elements reused.</v>
      </c>
      <c r="J214" s="185">
        <f>IF(VLOOKUP(Table356[[#This Row],[Site name]],Table3[],7)=0,"",VLOOKUP(Table356[[#This Row],[Site name]],Table3[],7))</f>
        <v>43993</v>
      </c>
      <c r="K214" s="185">
        <f>IF(VLOOKUP(Table356[[#This Row],[Site name]],Table3[],8)=0,"",VLOOKUP(Table356[[#This Row],[Site name]],Table3[],8))</f>
        <v>44543</v>
      </c>
      <c r="L214" t="str">
        <f>IF(VLOOKUP(Table356[[#This Row],[Site name]],Table3[],9)=0,"",VLOOKUP(Table356[[#This Row],[Site name]],Table3[],9))</f>
        <v/>
      </c>
      <c r="M214" t="str">
        <f>IF(VLOOKUP(Table356[[#This Row],[Site name]],Table3[],10)=0,"",VLOOKUP(Table356[[#This Row],[Site name]],Table3[],10))</f>
        <v>Residential (inc. student accomodation)</v>
      </c>
      <c r="N214" t="str">
        <f>IF(VLOOKUP(Table356[[#This Row],[Site name]],Table3[],11)=0,"",VLOOKUP(Table356[[#This Row],[Site name]],Table3[],11))</f>
        <v/>
      </c>
      <c r="O214" t="str">
        <f>IF(VLOOKUP(Table356[[#This Row],[Site name]],Table3[],12)=0,"",VLOOKUP(Table356[[#This Row],[Site name]],Table3[],12))</f>
        <v>Substructure and/or Façade Retained</v>
      </c>
      <c r="P214" t="str">
        <f>IF(VLOOKUP(Table356[[#This Row],[Site name]],Table3[],13)=0,"",VLOOKUP(Table356[[#This Row],[Site name]],Table3[],13))</f>
        <v/>
      </c>
      <c r="Q214" t="str">
        <f>IF(VLOOKUP(Table356[[#This Row],[Site name]],Table3[],14)=0,"",VLOOKUP(Table356[[#This Row],[Site name]],Table3[],14))</f>
        <v>Grade II*</v>
      </c>
      <c r="R214" s="197">
        <f>IF(VLOOKUP(Table356[[#This Row],[Site name]],Table3[],15)="","",VLOOKUP(Table356[[#This Row],[Site name]],Table3[],15))</f>
        <v>492</v>
      </c>
      <c r="S214" s="197">
        <f>IF(VLOOKUP(Table356[[#This Row],[Site name]],Table3[],16)=0,"",VLOOKUP(Table356[[#This Row],[Site name]],Table3[],16))</f>
        <v>11905</v>
      </c>
      <c r="T214" s="196">
        <f>IF(VLOOKUP(Table356[[#This Row],[Site name]],Table3[],17)="","",VLOOKUP(Table356[[#This Row],[Site name]],Table3[],17))</f>
        <v>492</v>
      </c>
      <c r="U214" s="187">
        <f>IF(VLOOKUP(Table356[[#This Row],[Site name]],Table3[],18)="","",VLOOKUP(Table356[[#This Row],[Site name]],Table3[],18))</f>
        <v>23.197154471544714</v>
      </c>
      <c r="V214" s="197">
        <f>IF(VLOOKUP(Table356[[#This Row],[Site name]],Table3[],19)="","",VLOOKUP(Table356[[#This Row],[Site name]],Table3[],19))</f>
        <v>11905</v>
      </c>
      <c r="W214" t="str">
        <f>IF(VLOOKUP(Table356[[#This Row],[Site name]],Table3[],20)=0,"",VLOOKUP(Table356[[#This Row],[Site name]],Table3[],20))</f>
        <v/>
      </c>
      <c r="X214" t="str">
        <f>IF(VLOOKUP(Table356[[#This Row],[Site name]],Table3[],21)=0,"",VLOOKUP(Table356[[#This Row],[Site name]],Table3[],21))</f>
        <v/>
      </c>
      <c r="Y214" t="str">
        <f>IF(VLOOKUP(Table356[[#This Row],[Site name]],Table3[],22)=0,"",VLOOKUP(Table356[[#This Row],[Site name]],Table3[],22))</f>
        <v/>
      </c>
      <c r="Z214" t="str">
        <f>IF(VLOOKUP(Table356[[#This Row],[Site name]],Table3[],23)=0,"",VLOOKUP(Table356[[#This Row],[Site name]],Table3[],23))</f>
        <v/>
      </c>
      <c r="AA214" t="str">
        <f>IF(VLOOKUP(Table356[[#This Row],[Site name]],Table3[],24)=0,"",VLOOKUP(Table356[[#This Row],[Site name]],Table3[],24))</f>
        <v/>
      </c>
      <c r="AB214" t="str">
        <f>IF(VLOOKUP(Table356[[#This Row],[Site name]],Table3[],25)=0,"",VLOOKUP(Table356[[#This Row],[Site name]],Table3[],25))</f>
        <v/>
      </c>
      <c r="AC214" t="str">
        <f>IF(VLOOKUP(Table356[[#This Row],[Site name]],Table3[],26)=0,"",VLOOKUP(Table356[[#This Row],[Site name]],Table3[],26))</f>
        <v/>
      </c>
      <c r="AD214" t="str">
        <f>IF(VLOOKUP(Table356[[#This Row],[Site name]],Table3[],27)=0,"",VLOOKUP(Table356[[#This Row],[Site name]],Table3[],27))</f>
        <v/>
      </c>
      <c r="AE214" t="str">
        <f>IF(VLOOKUP(Table356[[#This Row],[Site name]],Table3[],28)=0,"",VLOOKUP(Table356[[#This Row],[Site name]],Table3[],28))</f>
        <v/>
      </c>
      <c r="AF214" t="str">
        <f>IF(VLOOKUP(Table356[[#This Row],[Site name]],Table3[],29)=0,"",VLOOKUP(Table356[[#This Row],[Site name]],Table3[],29))</f>
        <v/>
      </c>
      <c r="AG214" t="str">
        <f>IF(VLOOKUP(Table356[[#This Row],[Site name]],Table3[],30)=0,"",VLOOKUP(Table356[[#This Row],[Site name]],Table3[],30))</f>
        <v/>
      </c>
      <c r="AH214" t="str">
        <f>IF(VLOOKUP(Table356[[#This Row],[Site name]],Table3[],31)=0,"",VLOOKUP(Table356[[#This Row],[Site name]],Table3[],31))</f>
        <v/>
      </c>
      <c r="AI214" t="str">
        <f>IF(VLOOKUP(Table356[[#This Row],[Site name]],Table3[],32)=0,"",VLOOKUP(Table356[[#This Row],[Site name]],Table3[],32))</f>
        <v>Sweco</v>
      </c>
      <c r="AJ214" t="str">
        <f>IF(VLOOKUP(Table356[[#This Row],[Site name]],Table3[],33)=0,"",VLOOKUP(Table356[[#This Row],[Site name]],Table3[],33))</f>
        <v/>
      </c>
      <c r="AK214" t="str">
        <f>IF(VLOOKUP(Table356[[#This Row],[Site name]],Table3[],34)=0,"",VLOOKUP(Table356[[#This Row],[Site name]],Table3[],34))</f>
        <v/>
      </c>
      <c r="AL214" t="str">
        <f>IF(VLOOKUP(Table356[[#This Row],[Site name]],Table3[],35)=0,"",VLOOKUP(Table356[[#This Row],[Site name]],Table3[],35))</f>
        <v/>
      </c>
      <c r="AM214" t="str">
        <f>IF(VLOOKUP(Table356[[#This Row],[Site name]],Table3[],36)=0,"",VLOOKUP(Table356[[#This Row],[Site name]],Table3[],36))</f>
        <v/>
      </c>
      <c r="AN214" t="str">
        <f>IF(VLOOKUP(Table356[[#This Row],[Site name]],Table3[],37)=0,"",VLOOKUP(Table356[[#This Row],[Site name]],Table3[],37))</f>
        <v>Project 122</v>
      </c>
      <c r="AO214" s="188">
        <f>VLOOKUP(Table356[[#This Row],[Site name]],Table3[],38)</f>
        <v>1</v>
      </c>
      <c r="AP214" s="197">
        <f>VLOOKUP(Table356[[#This Row],[Site name]],Table3[],39)</f>
        <v>2</v>
      </c>
    </row>
    <row r="215" spans="2:42">
      <c r="B215" t="s">
        <v>438</v>
      </c>
      <c r="C215" t="s">
        <v>983</v>
      </c>
      <c r="D215">
        <v>964</v>
      </c>
      <c r="E215" t="str">
        <f>IF(VLOOKUP(Table356[[#This Row],[Site name]],Table3[],2)=0,"",VLOOKUP(Table356[[#This Row],[Site name]],Table3[],2))</f>
        <v>Kensington and Chelsea</v>
      </c>
      <c r="F215" t="str">
        <f>IF(VLOOKUP(Table356[[#This Row],[Site name]],Table3[],3)=0,"",VLOOKUP(Table356[[#This Row],[Site name]],Table3[],3))</f>
        <v>SW7 2NB</v>
      </c>
      <c r="G215" t="str">
        <f>IF(VLOOKUP(Table356[[#This Row],[Site name]],Table3[],4)=0,"",VLOOKUP(Table356[[#This Row],[Site name]],Table3[],4))</f>
        <v>PP/20/03216</v>
      </c>
      <c r="H215" t="str">
        <f>IF(VLOOKUP(Table356[[#This Row],[Site name]],Table3[],5)=0,"",VLOOKUP(Table356[[#This Row],[Site name]],Table3[],5))</f>
        <v>Planning Portal</v>
      </c>
      <c r="I215" s="185" t="str">
        <f>IF(VLOOKUP(Table356[[#This Row],[Site name]],Table3[],6)=0,"",VLOOKUP(Table356[[#This Row],[Site name]],Table3[],6))</f>
        <v>Multiple buildings - reuse of street facing façade, retention of structure, some exisisting steel substructure elements reused.</v>
      </c>
      <c r="J215" s="185">
        <f>IF(VLOOKUP(Table356[[#This Row],[Site name]],Table3[],7)=0,"",VLOOKUP(Table356[[#This Row],[Site name]],Table3[],7))</f>
        <v>43993</v>
      </c>
      <c r="K215" s="185">
        <f>IF(VLOOKUP(Table356[[#This Row],[Site name]],Table3[],8)=0,"",VLOOKUP(Table356[[#This Row],[Site name]],Table3[],8))</f>
        <v>44543</v>
      </c>
      <c r="L215" t="str">
        <f>IF(VLOOKUP(Table356[[#This Row],[Site name]],Table3[],9)=0,"",VLOOKUP(Table356[[#This Row],[Site name]],Table3[],9))</f>
        <v/>
      </c>
      <c r="M215" t="str">
        <f>IF(VLOOKUP(Table356[[#This Row],[Site name]],Table3[],10)=0,"",VLOOKUP(Table356[[#This Row],[Site name]],Table3[],10))</f>
        <v>Residential (inc. student accomodation)</v>
      </c>
      <c r="N215" t="str">
        <f>IF(VLOOKUP(Table356[[#This Row],[Site name]],Table3[],11)=0,"",VLOOKUP(Table356[[#This Row],[Site name]],Table3[],11))</f>
        <v/>
      </c>
      <c r="O215" t="str">
        <f>IF(VLOOKUP(Table356[[#This Row],[Site name]],Table3[],12)=0,"",VLOOKUP(Table356[[#This Row],[Site name]],Table3[],12))</f>
        <v>Substructure and/or Façade Retained</v>
      </c>
      <c r="P215" t="str">
        <f>IF(VLOOKUP(Table356[[#This Row],[Site name]],Table3[],13)=0,"",VLOOKUP(Table356[[#This Row],[Site name]],Table3[],13))</f>
        <v/>
      </c>
      <c r="Q215" t="str">
        <f>IF(VLOOKUP(Table356[[#This Row],[Site name]],Table3[],14)=0,"",VLOOKUP(Table356[[#This Row],[Site name]],Table3[],14))</f>
        <v>Grade II*</v>
      </c>
      <c r="R215" s="197">
        <f>IF(VLOOKUP(Table356[[#This Row],[Site name]],Table3[],15)="","",VLOOKUP(Table356[[#This Row],[Site name]],Table3[],15))</f>
        <v>492</v>
      </c>
      <c r="S215" s="197">
        <f>IF(VLOOKUP(Table356[[#This Row],[Site name]],Table3[],16)=0,"",VLOOKUP(Table356[[#This Row],[Site name]],Table3[],16))</f>
        <v>11905</v>
      </c>
      <c r="T215" s="196">
        <f>IF(VLOOKUP(Table356[[#This Row],[Site name]],Table3[],17)="","",VLOOKUP(Table356[[#This Row],[Site name]],Table3[],17))</f>
        <v>492</v>
      </c>
      <c r="U215" s="187">
        <f>IF(VLOOKUP(Table356[[#This Row],[Site name]],Table3[],18)="","",VLOOKUP(Table356[[#This Row],[Site name]],Table3[],18))</f>
        <v>23.197154471544714</v>
      </c>
      <c r="V215" s="197">
        <f>IF(VLOOKUP(Table356[[#This Row],[Site name]],Table3[],19)="","",VLOOKUP(Table356[[#This Row],[Site name]],Table3[],19))</f>
        <v>11905</v>
      </c>
      <c r="W215" t="str">
        <f>IF(VLOOKUP(Table356[[#This Row],[Site name]],Table3[],20)=0,"",VLOOKUP(Table356[[#This Row],[Site name]],Table3[],20))</f>
        <v/>
      </c>
      <c r="X215" t="str">
        <f>IF(VLOOKUP(Table356[[#This Row],[Site name]],Table3[],21)=0,"",VLOOKUP(Table356[[#This Row],[Site name]],Table3[],21))</f>
        <v/>
      </c>
      <c r="Y215" t="str">
        <f>IF(VLOOKUP(Table356[[#This Row],[Site name]],Table3[],22)=0,"",VLOOKUP(Table356[[#This Row],[Site name]],Table3[],22))</f>
        <v/>
      </c>
      <c r="Z215" t="str">
        <f>IF(VLOOKUP(Table356[[#This Row],[Site name]],Table3[],23)=0,"",VLOOKUP(Table356[[#This Row],[Site name]],Table3[],23))</f>
        <v/>
      </c>
      <c r="AA215" t="str">
        <f>IF(VLOOKUP(Table356[[#This Row],[Site name]],Table3[],24)=0,"",VLOOKUP(Table356[[#This Row],[Site name]],Table3[],24))</f>
        <v/>
      </c>
      <c r="AB215" t="str">
        <f>IF(VLOOKUP(Table356[[#This Row],[Site name]],Table3[],25)=0,"",VLOOKUP(Table356[[#This Row],[Site name]],Table3[],25))</f>
        <v/>
      </c>
      <c r="AC215" t="str">
        <f>IF(VLOOKUP(Table356[[#This Row],[Site name]],Table3[],26)=0,"",VLOOKUP(Table356[[#This Row],[Site name]],Table3[],26))</f>
        <v/>
      </c>
      <c r="AD215" t="str">
        <f>IF(VLOOKUP(Table356[[#This Row],[Site name]],Table3[],27)=0,"",VLOOKUP(Table356[[#This Row],[Site name]],Table3[],27))</f>
        <v/>
      </c>
      <c r="AE215" t="str">
        <f>IF(VLOOKUP(Table356[[#This Row],[Site name]],Table3[],28)=0,"",VLOOKUP(Table356[[#This Row],[Site name]],Table3[],28))</f>
        <v/>
      </c>
      <c r="AF215" t="str">
        <f>IF(VLOOKUP(Table356[[#This Row],[Site name]],Table3[],29)=0,"",VLOOKUP(Table356[[#This Row],[Site name]],Table3[],29))</f>
        <v/>
      </c>
      <c r="AG215" t="str">
        <f>IF(VLOOKUP(Table356[[#This Row],[Site name]],Table3[],30)=0,"",VLOOKUP(Table356[[#This Row],[Site name]],Table3[],30))</f>
        <v/>
      </c>
      <c r="AH215" t="str">
        <f>IF(VLOOKUP(Table356[[#This Row],[Site name]],Table3[],31)=0,"",VLOOKUP(Table356[[#This Row],[Site name]],Table3[],31))</f>
        <v/>
      </c>
      <c r="AI215" t="str">
        <f>IF(VLOOKUP(Table356[[#This Row],[Site name]],Table3[],32)=0,"",VLOOKUP(Table356[[#This Row],[Site name]],Table3[],32))</f>
        <v>Sweco</v>
      </c>
      <c r="AJ215" t="str">
        <f>IF(VLOOKUP(Table356[[#This Row],[Site name]],Table3[],33)=0,"",VLOOKUP(Table356[[#This Row],[Site name]],Table3[],33))</f>
        <v/>
      </c>
      <c r="AK215" t="str">
        <f>IF(VLOOKUP(Table356[[#This Row],[Site name]],Table3[],34)=0,"",VLOOKUP(Table356[[#This Row],[Site name]],Table3[],34))</f>
        <v/>
      </c>
      <c r="AL215" t="str">
        <f>IF(VLOOKUP(Table356[[#This Row],[Site name]],Table3[],35)=0,"",VLOOKUP(Table356[[#This Row],[Site name]],Table3[],35))</f>
        <v/>
      </c>
      <c r="AM215" t="str">
        <f>IF(VLOOKUP(Table356[[#This Row],[Site name]],Table3[],36)=0,"",VLOOKUP(Table356[[#This Row],[Site name]],Table3[],36))</f>
        <v/>
      </c>
      <c r="AN215" t="str">
        <f>IF(VLOOKUP(Table356[[#This Row],[Site name]],Table3[],37)=0,"",VLOOKUP(Table356[[#This Row],[Site name]],Table3[],37))</f>
        <v>Project 122</v>
      </c>
      <c r="AO215" s="188">
        <f>VLOOKUP(Table356[[#This Row],[Site name]],Table3[],38)</f>
        <v>1</v>
      </c>
      <c r="AP215" s="197">
        <f>VLOOKUP(Table356[[#This Row],[Site name]],Table3[],39)</f>
        <v>2</v>
      </c>
    </row>
    <row r="216" spans="2:42">
      <c r="B216" t="s">
        <v>439</v>
      </c>
      <c r="C216" t="s">
        <v>982</v>
      </c>
      <c r="D216">
        <v>297</v>
      </c>
      <c r="E216" t="str">
        <f>IF(VLOOKUP(Table356[[#This Row],[Site name]],Table3[],2)=0,"",VLOOKUP(Table356[[#This Row],[Site name]],Table3[],2))</f>
        <v>Westminster</v>
      </c>
      <c r="F216" t="str">
        <f>IF(VLOOKUP(Table356[[#This Row],[Site name]],Table3[],3)=0,"",VLOOKUP(Table356[[#This Row],[Site name]],Table3[],3))</f>
        <v>W1K 5LF</v>
      </c>
      <c r="G216" t="str">
        <f>IF(VLOOKUP(Table356[[#This Row],[Site name]],Table3[],4)=0,"",VLOOKUP(Table356[[#This Row],[Site name]],Table3[],4))</f>
        <v>22/04610/FULL</v>
      </c>
      <c r="H216" t="str">
        <f>IF(VLOOKUP(Table356[[#This Row],[Site name]],Table3[],5)=0,"",VLOOKUP(Table356[[#This Row],[Site name]],Table3[],5))</f>
        <v>Planning Portal</v>
      </c>
      <c r="I216"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6" s="185">
        <f>IF(VLOOKUP(Table356[[#This Row],[Site name]],Table3[],7)=0,"",VLOOKUP(Table356[[#This Row],[Site name]],Table3[],7))</f>
        <v>44750</v>
      </c>
      <c r="K216" s="185">
        <f>IF(VLOOKUP(Table356[[#This Row],[Site name]],Table3[],8)=0,"",VLOOKUP(Table356[[#This Row],[Site name]],Table3[],8))</f>
        <v>45035</v>
      </c>
      <c r="L216" t="str">
        <f>IF(VLOOKUP(Table356[[#This Row],[Site name]],Table3[],9)=0,"",VLOOKUP(Table356[[#This Row],[Site name]],Table3[],9))</f>
        <v>Granted</v>
      </c>
      <c r="M216" t="str">
        <f>IF(VLOOKUP(Table356[[#This Row],[Site name]],Table3[],10)=0,"",VLOOKUP(Table356[[#This Row],[Site name]],Table3[],10))</f>
        <v>Hotel</v>
      </c>
      <c r="N216" t="str">
        <f>IF(VLOOKUP(Table356[[#This Row],[Site name]],Table3[],11)=0,"",VLOOKUP(Table356[[#This Row],[Site name]],Table3[],11))</f>
        <v>Yes</v>
      </c>
      <c r="O216" t="str">
        <f>IF(VLOOKUP(Table356[[#This Row],[Site name]],Table3[],12)=0,"",VLOOKUP(Table356[[#This Row],[Site name]],Table3[],12))</f>
        <v>Retrofit</v>
      </c>
      <c r="P216" t="str">
        <f>IF(VLOOKUP(Table356[[#This Row],[Site name]],Table3[],13)=0,"",VLOOKUP(Table356[[#This Row],[Site name]],Table3[],13))</f>
        <v/>
      </c>
      <c r="Q216" t="str">
        <f>IF(VLOOKUP(Table356[[#This Row],[Site name]],Table3[],14)=0,"",VLOOKUP(Table356[[#This Row],[Site name]],Table3[],14))</f>
        <v>Grade II</v>
      </c>
      <c r="R216" s="197" t="str">
        <f>IF(VLOOKUP(Table356[[#This Row],[Site name]],Table3[],15)="","",VLOOKUP(Table356[[#This Row],[Site name]],Table3[],15))</f>
        <v/>
      </c>
      <c r="S216" s="197">
        <f>IF(VLOOKUP(Table356[[#This Row],[Site name]],Table3[],16)=0,"",VLOOKUP(Table356[[#This Row],[Site name]],Table3[],16))</f>
        <v>3140</v>
      </c>
      <c r="T216" s="196" t="str">
        <f>IF(VLOOKUP(Table356[[#This Row],[Site name]],Table3[],17)="","",VLOOKUP(Table356[[#This Row],[Site name]],Table3[],17))</f>
        <v/>
      </c>
      <c r="U216" s="187" t="str">
        <f>IF(VLOOKUP(Table356[[#This Row],[Site name]],Table3[],18)="","",VLOOKUP(Table356[[#This Row],[Site name]],Table3[],18))</f>
        <v/>
      </c>
      <c r="V216" s="197">
        <f>IF(VLOOKUP(Table356[[#This Row],[Site name]],Table3[],19)="","",VLOOKUP(Table356[[#This Row],[Site name]],Table3[],19))</f>
        <v>3140</v>
      </c>
      <c r="W216" t="str">
        <f>IF(VLOOKUP(Table356[[#This Row],[Site name]],Table3[],20)=0,"",VLOOKUP(Table356[[#This Row],[Site name]],Table3[],20))</f>
        <v>No new basement</v>
      </c>
      <c r="X216" t="str">
        <f>IF(VLOOKUP(Table356[[#This Row],[Site name]],Table3[],21)=0,"",VLOOKUP(Table356[[#This Row],[Site name]],Table3[],21))</f>
        <v/>
      </c>
      <c r="Y216" t="str">
        <f>IF(VLOOKUP(Table356[[#This Row],[Site name]],Table3[],22)=0,"",VLOOKUP(Table356[[#This Row],[Site name]],Table3[],22))</f>
        <v/>
      </c>
      <c r="Z216" t="str">
        <f>IF(VLOOKUP(Table356[[#This Row],[Site name]],Table3[],23)=0,"",VLOOKUP(Table356[[#This Row],[Site name]],Table3[],23))</f>
        <v/>
      </c>
      <c r="AA216" t="str">
        <f>IF(VLOOKUP(Table356[[#This Row],[Site name]],Table3[],24)=0,"",VLOOKUP(Table356[[#This Row],[Site name]],Table3[],24))</f>
        <v/>
      </c>
      <c r="AB216" t="str">
        <f>IF(VLOOKUP(Table356[[#This Row],[Site name]],Table3[],25)=0,"",VLOOKUP(Table356[[#This Row],[Site name]],Table3[],25))</f>
        <v/>
      </c>
      <c r="AC216">
        <f>IF(VLOOKUP(Table356[[#This Row],[Site name]],Table3[],26)=0,"",VLOOKUP(Table356[[#This Row],[Site name]],Table3[],26))</f>
        <v>6</v>
      </c>
      <c r="AD216">
        <f>IF(VLOOKUP(Table356[[#This Row],[Site name]],Table3[],27)=0,"",VLOOKUP(Table356[[#This Row],[Site name]],Table3[],27))</f>
        <v>6</v>
      </c>
      <c r="AE216">
        <f>IF(VLOOKUP(Table356[[#This Row],[Site name]],Table3[],28)=0,"",VLOOKUP(Table356[[#This Row],[Site name]],Table3[],28))</f>
        <v>5</v>
      </c>
      <c r="AF216" t="str">
        <f>IF(VLOOKUP(Table356[[#This Row],[Site name]],Table3[],29)=0,"",VLOOKUP(Table356[[#This Row],[Site name]],Table3[],29))</f>
        <v/>
      </c>
      <c r="AG216" t="str">
        <f>IF(VLOOKUP(Table356[[#This Row],[Site name]],Table3[],30)=0,"",VLOOKUP(Table356[[#This Row],[Site name]],Table3[],30))</f>
        <v/>
      </c>
      <c r="AH216" t="str">
        <f>IF(VLOOKUP(Table356[[#This Row],[Site name]],Table3[],31)=0,"",VLOOKUP(Table356[[#This Row],[Site name]],Table3[],31))</f>
        <v/>
      </c>
      <c r="AI216" t="str">
        <f>IF(VLOOKUP(Table356[[#This Row],[Site name]],Table3[],32)=0,"",VLOOKUP(Table356[[#This Row],[Site name]],Table3[],32))</f>
        <v>Twin and Earth</v>
      </c>
      <c r="AJ216" t="str">
        <f>IF(VLOOKUP(Table356[[#This Row],[Site name]],Table3[],33)=0,"",VLOOKUP(Table356[[#This Row],[Site name]],Table3[],33))</f>
        <v>AKT II</v>
      </c>
      <c r="AK216" t="str">
        <f>IF(VLOOKUP(Table356[[#This Row],[Site name]],Table3[],34)=0,"",VLOOKUP(Table356[[#This Row],[Site name]],Table3[],34))</f>
        <v>Hoare Lea</v>
      </c>
      <c r="AL216" t="str">
        <f>IF(VLOOKUP(Table356[[#This Row],[Site name]],Table3[],35)=0,"",VLOOKUP(Table356[[#This Row],[Site name]],Table3[],35))</f>
        <v>Hopkins Architects</v>
      </c>
      <c r="AM216" t="str">
        <f>IF(VLOOKUP(Table356[[#This Row],[Site name]],Table3[],36)=0,"",VLOOKUP(Table356[[#This Row],[Site name]],Table3[],36))</f>
        <v>One Click LCA</v>
      </c>
      <c r="AN216" t="str">
        <f>IF(VLOOKUP(Table356[[#This Row],[Site name]],Table3[],37)=0,"",VLOOKUP(Table356[[#This Row],[Site name]],Table3[],37))</f>
        <v>Project 123</v>
      </c>
      <c r="AO216" s="188" t="str">
        <f>VLOOKUP(Table356[[#This Row],[Site name]],Table3[],38)</f>
        <v/>
      </c>
      <c r="AP216" s="197">
        <f>VLOOKUP(Table356[[#This Row],[Site name]],Table3[],39)</f>
        <v>5</v>
      </c>
    </row>
    <row r="217" spans="2:42">
      <c r="B217" t="s">
        <v>439</v>
      </c>
      <c r="C217" t="s">
        <v>983</v>
      </c>
      <c r="D217">
        <v>291</v>
      </c>
      <c r="E217" t="str">
        <f>IF(VLOOKUP(Table356[[#This Row],[Site name]],Table3[],2)=0,"",VLOOKUP(Table356[[#This Row],[Site name]],Table3[],2))</f>
        <v>Westminster</v>
      </c>
      <c r="F217" t="str">
        <f>IF(VLOOKUP(Table356[[#This Row],[Site name]],Table3[],3)=0,"",VLOOKUP(Table356[[#This Row],[Site name]],Table3[],3))</f>
        <v>W1K 5LF</v>
      </c>
      <c r="G217" t="str">
        <f>IF(VLOOKUP(Table356[[#This Row],[Site name]],Table3[],4)=0,"",VLOOKUP(Table356[[#This Row],[Site name]],Table3[],4))</f>
        <v>22/04610/FULL</v>
      </c>
      <c r="H217" t="str">
        <f>IF(VLOOKUP(Table356[[#This Row],[Site name]],Table3[],5)=0,"",VLOOKUP(Table356[[#This Row],[Site name]],Table3[],5))</f>
        <v>Planning Portal</v>
      </c>
      <c r="I217"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7" s="185">
        <f>IF(VLOOKUP(Table356[[#This Row],[Site name]],Table3[],7)=0,"",VLOOKUP(Table356[[#This Row],[Site name]],Table3[],7))</f>
        <v>44750</v>
      </c>
      <c r="K217" s="185">
        <f>IF(VLOOKUP(Table356[[#This Row],[Site name]],Table3[],8)=0,"",VLOOKUP(Table356[[#This Row],[Site name]],Table3[],8))</f>
        <v>45035</v>
      </c>
      <c r="L217" t="str">
        <f>IF(VLOOKUP(Table356[[#This Row],[Site name]],Table3[],9)=0,"",VLOOKUP(Table356[[#This Row],[Site name]],Table3[],9))</f>
        <v>Granted</v>
      </c>
      <c r="M217" t="str">
        <f>IF(VLOOKUP(Table356[[#This Row],[Site name]],Table3[],10)=0,"",VLOOKUP(Table356[[#This Row],[Site name]],Table3[],10))</f>
        <v>Hotel</v>
      </c>
      <c r="N217" t="str">
        <f>IF(VLOOKUP(Table356[[#This Row],[Site name]],Table3[],11)=0,"",VLOOKUP(Table356[[#This Row],[Site name]],Table3[],11))</f>
        <v>Yes</v>
      </c>
      <c r="O217" t="str">
        <f>IF(VLOOKUP(Table356[[#This Row],[Site name]],Table3[],12)=0,"",VLOOKUP(Table356[[#This Row],[Site name]],Table3[],12))</f>
        <v>Retrofit</v>
      </c>
      <c r="P217" t="str">
        <f>IF(VLOOKUP(Table356[[#This Row],[Site name]],Table3[],13)=0,"",VLOOKUP(Table356[[#This Row],[Site name]],Table3[],13))</f>
        <v/>
      </c>
      <c r="Q217" t="str">
        <f>IF(VLOOKUP(Table356[[#This Row],[Site name]],Table3[],14)=0,"",VLOOKUP(Table356[[#This Row],[Site name]],Table3[],14))</f>
        <v>Grade II</v>
      </c>
      <c r="R217" s="197" t="str">
        <f>IF(VLOOKUP(Table356[[#This Row],[Site name]],Table3[],15)="","",VLOOKUP(Table356[[#This Row],[Site name]],Table3[],15))</f>
        <v/>
      </c>
      <c r="S217" s="197">
        <f>IF(VLOOKUP(Table356[[#This Row],[Site name]],Table3[],16)=0,"",VLOOKUP(Table356[[#This Row],[Site name]],Table3[],16))</f>
        <v>3140</v>
      </c>
      <c r="T217" s="196" t="str">
        <f>IF(VLOOKUP(Table356[[#This Row],[Site name]],Table3[],17)="","",VLOOKUP(Table356[[#This Row],[Site name]],Table3[],17))</f>
        <v/>
      </c>
      <c r="U217" s="187" t="str">
        <f>IF(VLOOKUP(Table356[[#This Row],[Site name]],Table3[],18)="","",VLOOKUP(Table356[[#This Row],[Site name]],Table3[],18))</f>
        <v/>
      </c>
      <c r="V217" s="197">
        <f>IF(VLOOKUP(Table356[[#This Row],[Site name]],Table3[],19)="","",VLOOKUP(Table356[[#This Row],[Site name]],Table3[],19))</f>
        <v>3140</v>
      </c>
      <c r="W217" t="str">
        <f>IF(VLOOKUP(Table356[[#This Row],[Site name]],Table3[],20)=0,"",VLOOKUP(Table356[[#This Row],[Site name]],Table3[],20))</f>
        <v>No new basement</v>
      </c>
      <c r="X217" t="str">
        <f>IF(VLOOKUP(Table356[[#This Row],[Site name]],Table3[],21)=0,"",VLOOKUP(Table356[[#This Row],[Site name]],Table3[],21))</f>
        <v/>
      </c>
      <c r="Y217" t="str">
        <f>IF(VLOOKUP(Table356[[#This Row],[Site name]],Table3[],22)=0,"",VLOOKUP(Table356[[#This Row],[Site name]],Table3[],22))</f>
        <v/>
      </c>
      <c r="Z217" t="str">
        <f>IF(VLOOKUP(Table356[[#This Row],[Site name]],Table3[],23)=0,"",VLOOKUP(Table356[[#This Row],[Site name]],Table3[],23))</f>
        <v/>
      </c>
      <c r="AA217" t="str">
        <f>IF(VLOOKUP(Table356[[#This Row],[Site name]],Table3[],24)=0,"",VLOOKUP(Table356[[#This Row],[Site name]],Table3[],24))</f>
        <v/>
      </c>
      <c r="AB217" t="str">
        <f>IF(VLOOKUP(Table356[[#This Row],[Site name]],Table3[],25)=0,"",VLOOKUP(Table356[[#This Row],[Site name]],Table3[],25))</f>
        <v/>
      </c>
      <c r="AC217">
        <f>IF(VLOOKUP(Table356[[#This Row],[Site name]],Table3[],26)=0,"",VLOOKUP(Table356[[#This Row],[Site name]],Table3[],26))</f>
        <v>6</v>
      </c>
      <c r="AD217">
        <f>IF(VLOOKUP(Table356[[#This Row],[Site name]],Table3[],27)=0,"",VLOOKUP(Table356[[#This Row],[Site name]],Table3[],27))</f>
        <v>6</v>
      </c>
      <c r="AE217">
        <f>IF(VLOOKUP(Table356[[#This Row],[Site name]],Table3[],28)=0,"",VLOOKUP(Table356[[#This Row],[Site name]],Table3[],28))</f>
        <v>5</v>
      </c>
      <c r="AF217" t="str">
        <f>IF(VLOOKUP(Table356[[#This Row],[Site name]],Table3[],29)=0,"",VLOOKUP(Table356[[#This Row],[Site name]],Table3[],29))</f>
        <v/>
      </c>
      <c r="AG217" t="str">
        <f>IF(VLOOKUP(Table356[[#This Row],[Site name]],Table3[],30)=0,"",VLOOKUP(Table356[[#This Row],[Site name]],Table3[],30))</f>
        <v/>
      </c>
      <c r="AH217" t="str">
        <f>IF(VLOOKUP(Table356[[#This Row],[Site name]],Table3[],31)=0,"",VLOOKUP(Table356[[#This Row],[Site name]],Table3[],31))</f>
        <v/>
      </c>
      <c r="AI217" t="str">
        <f>IF(VLOOKUP(Table356[[#This Row],[Site name]],Table3[],32)=0,"",VLOOKUP(Table356[[#This Row],[Site name]],Table3[],32))</f>
        <v>Twin and Earth</v>
      </c>
      <c r="AJ217" t="str">
        <f>IF(VLOOKUP(Table356[[#This Row],[Site name]],Table3[],33)=0,"",VLOOKUP(Table356[[#This Row],[Site name]],Table3[],33))</f>
        <v>AKT II</v>
      </c>
      <c r="AK217" t="str">
        <f>IF(VLOOKUP(Table356[[#This Row],[Site name]],Table3[],34)=0,"",VLOOKUP(Table356[[#This Row],[Site name]],Table3[],34))</f>
        <v>Hoare Lea</v>
      </c>
      <c r="AL217" t="str">
        <f>IF(VLOOKUP(Table356[[#This Row],[Site name]],Table3[],35)=0,"",VLOOKUP(Table356[[#This Row],[Site name]],Table3[],35))</f>
        <v>Hopkins Architects</v>
      </c>
      <c r="AM217" t="str">
        <f>IF(VLOOKUP(Table356[[#This Row],[Site name]],Table3[],36)=0,"",VLOOKUP(Table356[[#This Row],[Site name]],Table3[],36))</f>
        <v>One Click LCA</v>
      </c>
      <c r="AN217" t="str">
        <f>IF(VLOOKUP(Table356[[#This Row],[Site name]],Table3[],37)=0,"",VLOOKUP(Table356[[#This Row],[Site name]],Table3[],37))</f>
        <v>Project 123</v>
      </c>
      <c r="AO217" s="188" t="str">
        <f>VLOOKUP(Table356[[#This Row],[Site name]],Table3[],38)</f>
        <v/>
      </c>
      <c r="AP217" s="197">
        <f>VLOOKUP(Table356[[#This Row],[Site name]],Table3[],39)</f>
        <v>5</v>
      </c>
    </row>
    <row r="218" spans="2:42">
      <c r="B218" t="s">
        <v>441</v>
      </c>
      <c r="C218" t="s">
        <v>983</v>
      </c>
      <c r="D218">
        <v>561</v>
      </c>
      <c r="E218" t="str">
        <f>IF(VLOOKUP(Table356[[#This Row],[Site name]],Table3[],2)=0,"",VLOOKUP(Table356[[#This Row],[Site name]],Table3[],2))</f>
        <v>Westminster</v>
      </c>
      <c r="F218" t="str">
        <f>IF(VLOOKUP(Table356[[#This Row],[Site name]],Table3[],3)=0,"",VLOOKUP(Table356[[#This Row],[Site name]],Table3[],3))</f>
        <v>W1K 5LF</v>
      </c>
      <c r="G218" t="str">
        <f>IF(VLOOKUP(Table356[[#This Row],[Site name]],Table3[],4)=0,"",VLOOKUP(Table356[[#This Row],[Site name]],Table3[],4))</f>
        <v>22/04610/FULL</v>
      </c>
      <c r="H218" t="str">
        <f>IF(VLOOKUP(Table356[[#This Row],[Site name]],Table3[],5)=0,"",VLOOKUP(Table356[[#This Row],[Site name]],Table3[],5))</f>
        <v>Planning Portal</v>
      </c>
      <c r="I218"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8" s="185">
        <f>IF(VLOOKUP(Table356[[#This Row],[Site name]],Table3[],7)=0,"",VLOOKUP(Table356[[#This Row],[Site name]],Table3[],7))</f>
        <v>44750</v>
      </c>
      <c r="K218" s="185">
        <f>IF(VLOOKUP(Table356[[#This Row],[Site name]],Table3[],8)=0,"",VLOOKUP(Table356[[#This Row],[Site name]],Table3[],8))</f>
        <v>45035</v>
      </c>
      <c r="L218" t="str">
        <f>IF(VLOOKUP(Table356[[#This Row],[Site name]],Table3[],9)=0,"",VLOOKUP(Table356[[#This Row],[Site name]],Table3[],9))</f>
        <v>Granted</v>
      </c>
      <c r="M218" t="str">
        <f>IF(VLOOKUP(Table356[[#This Row],[Site name]],Table3[],10)=0,"",VLOOKUP(Table356[[#This Row],[Site name]],Table3[],10))</f>
        <v>Office</v>
      </c>
      <c r="N218" t="str">
        <f>IF(VLOOKUP(Table356[[#This Row],[Site name]],Table3[],11)=0,"",VLOOKUP(Table356[[#This Row],[Site name]],Table3[],11))</f>
        <v>No</v>
      </c>
      <c r="O218" t="str">
        <f>IF(VLOOKUP(Table356[[#This Row],[Site name]],Table3[],12)=0,"",VLOOKUP(Table356[[#This Row],[Site name]],Table3[],12))</f>
        <v>Substructure and/or Façade Retained</v>
      </c>
      <c r="P218" t="str">
        <f>IF(VLOOKUP(Table356[[#This Row],[Site name]],Table3[],13)=0,"",VLOOKUP(Table356[[#This Row],[Site name]],Table3[],13))</f>
        <v>1950s</v>
      </c>
      <c r="Q218" t="str">
        <f>IF(VLOOKUP(Table356[[#This Row],[Site name]],Table3[],14)=0,"",VLOOKUP(Table356[[#This Row],[Site name]],Table3[],14))</f>
        <v>Grade II</v>
      </c>
      <c r="R218" s="197" t="str">
        <f>IF(VLOOKUP(Table356[[#This Row],[Site name]],Table3[],15)="","",VLOOKUP(Table356[[#This Row],[Site name]],Table3[],15))</f>
        <v/>
      </c>
      <c r="S218" s="197">
        <f>IF(VLOOKUP(Table356[[#This Row],[Site name]],Table3[],16)=0,"",VLOOKUP(Table356[[#This Row],[Site name]],Table3[],16))</f>
        <v>10681</v>
      </c>
      <c r="T218" s="196" t="str">
        <f>IF(VLOOKUP(Table356[[#This Row],[Site name]],Table3[],17)="","",VLOOKUP(Table356[[#This Row],[Site name]],Table3[],17))</f>
        <v/>
      </c>
      <c r="U218" s="187" t="str">
        <f>IF(VLOOKUP(Table356[[#This Row],[Site name]],Table3[],18)="","",VLOOKUP(Table356[[#This Row],[Site name]],Table3[],18))</f>
        <v/>
      </c>
      <c r="V218" s="197">
        <f>IF(VLOOKUP(Table356[[#This Row],[Site name]],Table3[],19)="","",VLOOKUP(Table356[[#This Row],[Site name]],Table3[],19))</f>
        <v>10681</v>
      </c>
      <c r="W218" t="str">
        <f>IF(VLOOKUP(Table356[[#This Row],[Site name]],Table3[],20)=0,"",VLOOKUP(Table356[[#This Row],[Site name]],Table3[],20))</f>
        <v>New and retained basement</v>
      </c>
      <c r="X218" t="str">
        <f>IF(VLOOKUP(Table356[[#This Row],[Site name]],Table3[],21)=0,"",VLOOKUP(Table356[[#This Row],[Site name]],Table3[],21))</f>
        <v/>
      </c>
      <c r="Y218" t="str">
        <f>IF(VLOOKUP(Table356[[#This Row],[Site name]],Table3[],22)=0,"",VLOOKUP(Table356[[#This Row],[Site name]],Table3[],22))</f>
        <v/>
      </c>
      <c r="Z218" t="str">
        <f>IF(VLOOKUP(Table356[[#This Row],[Site name]],Table3[],23)=0,"",VLOOKUP(Table356[[#This Row],[Site name]],Table3[],23))</f>
        <v/>
      </c>
      <c r="AA218" t="str">
        <f>IF(VLOOKUP(Table356[[#This Row],[Site name]],Table3[],24)=0,"",VLOOKUP(Table356[[#This Row],[Site name]],Table3[],24))</f>
        <v/>
      </c>
      <c r="AB218" t="str">
        <f>IF(VLOOKUP(Table356[[#This Row],[Site name]],Table3[],25)=0,"",VLOOKUP(Table356[[#This Row],[Site name]],Table3[],25))</f>
        <v/>
      </c>
      <c r="AC218" t="str">
        <f>IF(VLOOKUP(Table356[[#This Row],[Site name]],Table3[],26)=0,"",VLOOKUP(Table356[[#This Row],[Site name]],Table3[],26))</f>
        <v/>
      </c>
      <c r="AD218">
        <f>IF(VLOOKUP(Table356[[#This Row],[Site name]],Table3[],27)=0,"",VLOOKUP(Table356[[#This Row],[Site name]],Table3[],27))</f>
        <v>11</v>
      </c>
      <c r="AE218">
        <f>IF(VLOOKUP(Table356[[#This Row],[Site name]],Table3[],28)=0,"",VLOOKUP(Table356[[#This Row],[Site name]],Table3[],28))</f>
        <v>11</v>
      </c>
      <c r="AF218" t="str">
        <f>IF(VLOOKUP(Table356[[#This Row],[Site name]],Table3[],29)=0,"",VLOOKUP(Table356[[#This Row],[Site name]],Table3[],29))</f>
        <v/>
      </c>
      <c r="AG218" t="str">
        <f>IF(VLOOKUP(Table356[[#This Row],[Site name]],Table3[],30)=0,"",VLOOKUP(Table356[[#This Row],[Site name]],Table3[],30))</f>
        <v/>
      </c>
      <c r="AH218" t="str">
        <f>IF(VLOOKUP(Table356[[#This Row],[Site name]],Table3[],31)=0,"",VLOOKUP(Table356[[#This Row],[Site name]],Table3[],31))</f>
        <v/>
      </c>
      <c r="AI218" t="str">
        <f>IF(VLOOKUP(Table356[[#This Row],[Site name]],Table3[],32)=0,"",VLOOKUP(Table356[[#This Row],[Site name]],Table3[],32))</f>
        <v>Twin and Earth</v>
      </c>
      <c r="AJ218" t="str">
        <f>IF(VLOOKUP(Table356[[#This Row],[Site name]],Table3[],33)=0,"",VLOOKUP(Table356[[#This Row],[Site name]],Table3[],33))</f>
        <v>AKT II</v>
      </c>
      <c r="AK218" t="str">
        <f>IF(VLOOKUP(Table356[[#This Row],[Site name]],Table3[],34)=0,"",VLOOKUP(Table356[[#This Row],[Site name]],Table3[],34))</f>
        <v>Hoare Lea</v>
      </c>
      <c r="AL218" t="str">
        <f>IF(VLOOKUP(Table356[[#This Row],[Site name]],Table3[],35)=0,"",VLOOKUP(Table356[[#This Row],[Site name]],Table3[],35))</f>
        <v>Hopkins Architects</v>
      </c>
      <c r="AM218" t="str">
        <f>IF(VLOOKUP(Table356[[#This Row],[Site name]],Table3[],36)=0,"",VLOOKUP(Table356[[#This Row],[Site name]],Table3[],36))</f>
        <v>One Click LCA</v>
      </c>
      <c r="AN218" t="str">
        <f>IF(VLOOKUP(Table356[[#This Row],[Site name]],Table3[],37)=0,"",VLOOKUP(Table356[[#This Row],[Site name]],Table3[],37))</f>
        <v>Project 124</v>
      </c>
      <c r="AO218" s="188" t="str">
        <f>VLOOKUP(Table356[[#This Row],[Site name]],Table3[],38)</f>
        <v/>
      </c>
      <c r="AP218" s="197">
        <f>VLOOKUP(Table356[[#This Row],[Site name]],Table3[],39)</f>
        <v>2</v>
      </c>
    </row>
    <row r="219" spans="2:42">
      <c r="B219" t="s">
        <v>441</v>
      </c>
      <c r="C219" t="s">
        <v>982</v>
      </c>
      <c r="D219">
        <v>562</v>
      </c>
      <c r="E219" t="str">
        <f>IF(VLOOKUP(Table356[[#This Row],[Site name]],Table3[],2)=0,"",VLOOKUP(Table356[[#This Row],[Site name]],Table3[],2))</f>
        <v>Westminster</v>
      </c>
      <c r="F219" t="str">
        <f>IF(VLOOKUP(Table356[[#This Row],[Site name]],Table3[],3)=0,"",VLOOKUP(Table356[[#This Row],[Site name]],Table3[],3))</f>
        <v>W1K 5LF</v>
      </c>
      <c r="G219" t="str">
        <f>IF(VLOOKUP(Table356[[#This Row],[Site name]],Table3[],4)=0,"",VLOOKUP(Table356[[#This Row],[Site name]],Table3[],4))</f>
        <v>22/04610/FULL</v>
      </c>
      <c r="H219" t="str">
        <f>IF(VLOOKUP(Table356[[#This Row],[Site name]],Table3[],5)=0,"",VLOOKUP(Table356[[#This Row],[Site name]],Table3[],5))</f>
        <v>Planning Portal</v>
      </c>
      <c r="I219"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9" s="185">
        <f>IF(VLOOKUP(Table356[[#This Row],[Site name]],Table3[],7)=0,"",VLOOKUP(Table356[[#This Row],[Site name]],Table3[],7))</f>
        <v>44750</v>
      </c>
      <c r="K219" s="185">
        <f>IF(VLOOKUP(Table356[[#This Row],[Site name]],Table3[],8)=0,"",VLOOKUP(Table356[[#This Row],[Site name]],Table3[],8))</f>
        <v>45035</v>
      </c>
      <c r="L219" t="str">
        <f>IF(VLOOKUP(Table356[[#This Row],[Site name]],Table3[],9)=0,"",VLOOKUP(Table356[[#This Row],[Site name]],Table3[],9))</f>
        <v>Granted</v>
      </c>
      <c r="M219" t="str">
        <f>IF(VLOOKUP(Table356[[#This Row],[Site name]],Table3[],10)=0,"",VLOOKUP(Table356[[#This Row],[Site name]],Table3[],10))</f>
        <v>Office</v>
      </c>
      <c r="N219" t="str">
        <f>IF(VLOOKUP(Table356[[#This Row],[Site name]],Table3[],11)=0,"",VLOOKUP(Table356[[#This Row],[Site name]],Table3[],11))</f>
        <v>No</v>
      </c>
      <c r="O219" t="str">
        <f>IF(VLOOKUP(Table356[[#This Row],[Site name]],Table3[],12)=0,"",VLOOKUP(Table356[[#This Row],[Site name]],Table3[],12))</f>
        <v>Substructure and/or Façade Retained</v>
      </c>
      <c r="P219" t="str">
        <f>IF(VLOOKUP(Table356[[#This Row],[Site name]],Table3[],13)=0,"",VLOOKUP(Table356[[#This Row],[Site name]],Table3[],13))</f>
        <v>1950s</v>
      </c>
      <c r="Q219" t="str">
        <f>IF(VLOOKUP(Table356[[#This Row],[Site name]],Table3[],14)=0,"",VLOOKUP(Table356[[#This Row],[Site name]],Table3[],14))</f>
        <v>Grade II</v>
      </c>
      <c r="R219" s="197" t="str">
        <f>IF(VLOOKUP(Table356[[#This Row],[Site name]],Table3[],15)="","",VLOOKUP(Table356[[#This Row],[Site name]],Table3[],15))</f>
        <v/>
      </c>
      <c r="S219" s="197">
        <f>IF(VLOOKUP(Table356[[#This Row],[Site name]],Table3[],16)=0,"",VLOOKUP(Table356[[#This Row],[Site name]],Table3[],16))</f>
        <v>10681</v>
      </c>
      <c r="T219" s="196" t="str">
        <f>IF(VLOOKUP(Table356[[#This Row],[Site name]],Table3[],17)="","",VLOOKUP(Table356[[#This Row],[Site name]],Table3[],17))</f>
        <v/>
      </c>
      <c r="U219" s="187" t="str">
        <f>IF(VLOOKUP(Table356[[#This Row],[Site name]],Table3[],18)="","",VLOOKUP(Table356[[#This Row],[Site name]],Table3[],18))</f>
        <v/>
      </c>
      <c r="V219" s="197">
        <f>IF(VLOOKUP(Table356[[#This Row],[Site name]],Table3[],19)="","",VLOOKUP(Table356[[#This Row],[Site name]],Table3[],19))</f>
        <v>10681</v>
      </c>
      <c r="W219" t="str">
        <f>IF(VLOOKUP(Table356[[#This Row],[Site name]],Table3[],20)=0,"",VLOOKUP(Table356[[#This Row],[Site name]],Table3[],20))</f>
        <v>New and retained basement</v>
      </c>
      <c r="X219" t="str">
        <f>IF(VLOOKUP(Table356[[#This Row],[Site name]],Table3[],21)=0,"",VLOOKUP(Table356[[#This Row],[Site name]],Table3[],21))</f>
        <v/>
      </c>
      <c r="Y219" t="str">
        <f>IF(VLOOKUP(Table356[[#This Row],[Site name]],Table3[],22)=0,"",VLOOKUP(Table356[[#This Row],[Site name]],Table3[],22))</f>
        <v/>
      </c>
      <c r="Z219" t="str">
        <f>IF(VLOOKUP(Table356[[#This Row],[Site name]],Table3[],23)=0,"",VLOOKUP(Table356[[#This Row],[Site name]],Table3[],23))</f>
        <v/>
      </c>
      <c r="AA219" t="str">
        <f>IF(VLOOKUP(Table356[[#This Row],[Site name]],Table3[],24)=0,"",VLOOKUP(Table356[[#This Row],[Site name]],Table3[],24))</f>
        <v/>
      </c>
      <c r="AB219" t="str">
        <f>IF(VLOOKUP(Table356[[#This Row],[Site name]],Table3[],25)=0,"",VLOOKUP(Table356[[#This Row],[Site name]],Table3[],25))</f>
        <v/>
      </c>
      <c r="AC219" t="str">
        <f>IF(VLOOKUP(Table356[[#This Row],[Site name]],Table3[],26)=0,"",VLOOKUP(Table356[[#This Row],[Site name]],Table3[],26))</f>
        <v/>
      </c>
      <c r="AD219">
        <f>IF(VLOOKUP(Table356[[#This Row],[Site name]],Table3[],27)=0,"",VLOOKUP(Table356[[#This Row],[Site name]],Table3[],27))</f>
        <v>11</v>
      </c>
      <c r="AE219">
        <f>IF(VLOOKUP(Table356[[#This Row],[Site name]],Table3[],28)=0,"",VLOOKUP(Table356[[#This Row],[Site name]],Table3[],28))</f>
        <v>11</v>
      </c>
      <c r="AF219" t="str">
        <f>IF(VLOOKUP(Table356[[#This Row],[Site name]],Table3[],29)=0,"",VLOOKUP(Table356[[#This Row],[Site name]],Table3[],29))</f>
        <v/>
      </c>
      <c r="AG219" t="str">
        <f>IF(VLOOKUP(Table356[[#This Row],[Site name]],Table3[],30)=0,"",VLOOKUP(Table356[[#This Row],[Site name]],Table3[],30))</f>
        <v/>
      </c>
      <c r="AH219" t="str">
        <f>IF(VLOOKUP(Table356[[#This Row],[Site name]],Table3[],31)=0,"",VLOOKUP(Table356[[#This Row],[Site name]],Table3[],31))</f>
        <v/>
      </c>
      <c r="AI219" t="str">
        <f>IF(VLOOKUP(Table356[[#This Row],[Site name]],Table3[],32)=0,"",VLOOKUP(Table356[[#This Row],[Site name]],Table3[],32))</f>
        <v>Twin and Earth</v>
      </c>
      <c r="AJ219" t="str">
        <f>IF(VLOOKUP(Table356[[#This Row],[Site name]],Table3[],33)=0,"",VLOOKUP(Table356[[#This Row],[Site name]],Table3[],33))</f>
        <v>AKT II</v>
      </c>
      <c r="AK219" t="str">
        <f>IF(VLOOKUP(Table356[[#This Row],[Site name]],Table3[],34)=0,"",VLOOKUP(Table356[[#This Row],[Site name]],Table3[],34))</f>
        <v>Hoare Lea</v>
      </c>
      <c r="AL219" t="str">
        <f>IF(VLOOKUP(Table356[[#This Row],[Site name]],Table3[],35)=0,"",VLOOKUP(Table356[[#This Row],[Site name]],Table3[],35))</f>
        <v>Hopkins Architects</v>
      </c>
      <c r="AM219" t="str">
        <f>IF(VLOOKUP(Table356[[#This Row],[Site name]],Table3[],36)=0,"",VLOOKUP(Table356[[#This Row],[Site name]],Table3[],36))</f>
        <v>One Click LCA</v>
      </c>
      <c r="AN219" t="str">
        <f>IF(VLOOKUP(Table356[[#This Row],[Site name]],Table3[],37)=0,"",VLOOKUP(Table356[[#This Row],[Site name]],Table3[],37))</f>
        <v>Project 124</v>
      </c>
      <c r="AO219" s="188" t="str">
        <f>VLOOKUP(Table356[[#This Row],[Site name]],Table3[],38)</f>
        <v/>
      </c>
      <c r="AP219" s="197">
        <f>VLOOKUP(Table356[[#This Row],[Site name]],Table3[],39)</f>
        <v>2</v>
      </c>
    </row>
    <row r="220" spans="2:42">
      <c r="B220" t="s">
        <v>442</v>
      </c>
      <c r="C220" t="s">
        <v>982</v>
      </c>
      <c r="D220">
        <v>138</v>
      </c>
      <c r="E220" t="str">
        <f>IF(VLOOKUP(Table356[[#This Row],[Site name]],Table3[],2)=0,"",VLOOKUP(Table356[[#This Row],[Site name]],Table3[],2))</f>
        <v>Westminster</v>
      </c>
      <c r="F220" t="str">
        <f>IF(VLOOKUP(Table356[[#This Row],[Site name]],Table3[],3)=0,"",VLOOKUP(Table356[[#This Row],[Site name]],Table3[],3))</f>
        <v>W1K 5LF</v>
      </c>
      <c r="G220" t="str">
        <f>IF(VLOOKUP(Table356[[#This Row],[Site name]],Table3[],4)=0,"",VLOOKUP(Table356[[#This Row],[Site name]],Table3[],4))</f>
        <v>22/04610/FULL</v>
      </c>
      <c r="H220" t="str">
        <f>IF(VLOOKUP(Table356[[#This Row],[Site name]],Table3[],5)=0,"",VLOOKUP(Table356[[#This Row],[Site name]],Table3[],5))</f>
        <v>Planning Portal</v>
      </c>
      <c r="I220"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0" s="185">
        <f>IF(VLOOKUP(Table356[[#This Row],[Site name]],Table3[],7)=0,"",VLOOKUP(Table356[[#This Row],[Site name]],Table3[],7))</f>
        <v>44750</v>
      </c>
      <c r="K220" s="185">
        <f>IF(VLOOKUP(Table356[[#This Row],[Site name]],Table3[],8)=0,"",VLOOKUP(Table356[[#This Row],[Site name]],Table3[],8))</f>
        <v>45035</v>
      </c>
      <c r="L220" t="str">
        <f>IF(VLOOKUP(Table356[[#This Row],[Site name]],Table3[],9)=0,"",VLOOKUP(Table356[[#This Row],[Site name]],Table3[],9))</f>
        <v>Granted</v>
      </c>
      <c r="M220" t="str">
        <f>IF(VLOOKUP(Table356[[#This Row],[Site name]],Table3[],10)=0,"",VLOOKUP(Table356[[#This Row],[Site name]],Table3[],10))</f>
        <v>Hotel</v>
      </c>
      <c r="N220" t="str">
        <f>IF(VLOOKUP(Table356[[#This Row],[Site name]],Table3[],11)=0,"",VLOOKUP(Table356[[#This Row],[Site name]],Table3[],11))</f>
        <v>No</v>
      </c>
      <c r="O220" t="str">
        <f>IF(VLOOKUP(Table356[[#This Row],[Site name]],Table3[],12)=0,"",VLOOKUP(Table356[[#This Row],[Site name]],Table3[],12))</f>
        <v>Light Refurbishment</v>
      </c>
      <c r="P220" t="str">
        <f>IF(VLOOKUP(Table356[[#This Row],[Site name]],Table3[],13)=0,"",VLOOKUP(Table356[[#This Row],[Site name]],Table3[],13))</f>
        <v>1840s</v>
      </c>
      <c r="Q220" t="str">
        <f>IF(VLOOKUP(Table356[[#This Row],[Site name]],Table3[],14)=0,"",VLOOKUP(Table356[[#This Row],[Site name]],Table3[],14))</f>
        <v>Grade II</v>
      </c>
      <c r="R220" s="197">
        <f>IF(VLOOKUP(Table356[[#This Row],[Site name]],Table3[],15)="","",VLOOKUP(Table356[[#This Row],[Site name]],Table3[],15))</f>
        <v>619</v>
      </c>
      <c r="S220" s="197">
        <f>IF(VLOOKUP(Table356[[#This Row],[Site name]],Table3[],16)=0,"",VLOOKUP(Table356[[#This Row],[Site name]],Table3[],16))</f>
        <v>668</v>
      </c>
      <c r="T220" s="196">
        <f>IF(VLOOKUP(Table356[[#This Row],[Site name]],Table3[],17)="","",VLOOKUP(Table356[[#This Row],[Site name]],Table3[],17))</f>
        <v>0</v>
      </c>
      <c r="U220" s="187">
        <f>IF(VLOOKUP(Table356[[#This Row],[Site name]],Table3[],18)="","",VLOOKUP(Table356[[#This Row],[Site name]],Table3[],18))</f>
        <v>7.9159935379644608E-2</v>
      </c>
      <c r="V220" s="197">
        <f>IF(VLOOKUP(Table356[[#This Row],[Site name]],Table3[],19)="","",VLOOKUP(Table356[[#This Row],[Site name]],Table3[],19))</f>
        <v>49</v>
      </c>
      <c r="W220" t="str">
        <f>IF(VLOOKUP(Table356[[#This Row],[Site name]],Table3[],20)=0,"",VLOOKUP(Table356[[#This Row],[Site name]],Table3[],20))</f>
        <v>New and retained basement</v>
      </c>
      <c r="X220" t="str">
        <f>IF(VLOOKUP(Table356[[#This Row],[Site name]],Table3[],21)=0,"",VLOOKUP(Table356[[#This Row],[Site name]],Table3[],21))</f>
        <v/>
      </c>
      <c r="Y220" t="str">
        <f>IF(VLOOKUP(Table356[[#This Row],[Site name]],Table3[],22)=0,"",VLOOKUP(Table356[[#This Row],[Site name]],Table3[],22))</f>
        <v/>
      </c>
      <c r="Z220" t="str">
        <f>IF(VLOOKUP(Table356[[#This Row],[Site name]],Table3[],23)=0,"",VLOOKUP(Table356[[#This Row],[Site name]],Table3[],23))</f>
        <v/>
      </c>
      <c r="AA220" t="str">
        <f>IF(VLOOKUP(Table356[[#This Row],[Site name]],Table3[],24)=0,"",VLOOKUP(Table356[[#This Row],[Site name]],Table3[],24))</f>
        <v/>
      </c>
      <c r="AB220" t="str">
        <f>IF(VLOOKUP(Table356[[#This Row],[Site name]],Table3[],25)=0,"",VLOOKUP(Table356[[#This Row],[Site name]],Table3[],25))</f>
        <v/>
      </c>
      <c r="AC220">
        <f>IF(VLOOKUP(Table356[[#This Row],[Site name]],Table3[],26)=0,"",VLOOKUP(Table356[[#This Row],[Site name]],Table3[],26))</f>
        <v>5</v>
      </c>
      <c r="AD220">
        <f>IF(VLOOKUP(Table356[[#This Row],[Site name]],Table3[],27)=0,"",VLOOKUP(Table356[[#This Row],[Site name]],Table3[],27))</f>
        <v>5</v>
      </c>
      <c r="AE220">
        <f>IF(VLOOKUP(Table356[[#This Row],[Site name]],Table3[],28)=0,"",VLOOKUP(Table356[[#This Row],[Site name]],Table3[],28))</f>
        <v>5</v>
      </c>
      <c r="AF220" t="str">
        <f>IF(VLOOKUP(Table356[[#This Row],[Site name]],Table3[],29)=0,"",VLOOKUP(Table356[[#This Row],[Site name]],Table3[],29))</f>
        <v/>
      </c>
      <c r="AG220" t="str">
        <f>IF(VLOOKUP(Table356[[#This Row],[Site name]],Table3[],30)=0,"",VLOOKUP(Table356[[#This Row],[Site name]],Table3[],30))</f>
        <v/>
      </c>
      <c r="AH220" t="str">
        <f>IF(VLOOKUP(Table356[[#This Row],[Site name]],Table3[],31)=0,"",VLOOKUP(Table356[[#This Row],[Site name]],Table3[],31))</f>
        <v/>
      </c>
      <c r="AI220" t="str">
        <f>IF(VLOOKUP(Table356[[#This Row],[Site name]],Table3[],32)=0,"",VLOOKUP(Table356[[#This Row],[Site name]],Table3[],32))</f>
        <v>Twin and Earth</v>
      </c>
      <c r="AJ220" t="str">
        <f>IF(VLOOKUP(Table356[[#This Row],[Site name]],Table3[],33)=0,"",VLOOKUP(Table356[[#This Row],[Site name]],Table3[],33))</f>
        <v>AKT II</v>
      </c>
      <c r="AK220" t="str">
        <f>IF(VLOOKUP(Table356[[#This Row],[Site name]],Table3[],34)=0,"",VLOOKUP(Table356[[#This Row],[Site name]],Table3[],34))</f>
        <v>Hoare Lea</v>
      </c>
      <c r="AL220" t="str">
        <f>IF(VLOOKUP(Table356[[#This Row],[Site name]],Table3[],35)=0,"",VLOOKUP(Table356[[#This Row],[Site name]],Table3[],35))</f>
        <v>Hopkins Architects</v>
      </c>
      <c r="AM220" t="str">
        <f>IF(VLOOKUP(Table356[[#This Row],[Site name]],Table3[],36)=0,"",VLOOKUP(Table356[[#This Row],[Site name]],Table3[],36))</f>
        <v>One Click LCA</v>
      </c>
      <c r="AN220" t="str">
        <f>IF(VLOOKUP(Table356[[#This Row],[Site name]],Table3[],37)=0,"",VLOOKUP(Table356[[#This Row],[Site name]],Table3[],37))</f>
        <v>Project 125</v>
      </c>
      <c r="AO220" s="188">
        <f>VLOOKUP(Table356[[#This Row],[Site name]],Table3[],38)</f>
        <v>0</v>
      </c>
      <c r="AP220" s="197">
        <f>VLOOKUP(Table356[[#This Row],[Site name]],Table3[],39)</f>
        <v>4</v>
      </c>
    </row>
    <row r="221" spans="2:42">
      <c r="B221" t="s">
        <v>442</v>
      </c>
      <c r="C221" t="s">
        <v>983</v>
      </c>
      <c r="D221">
        <v>138</v>
      </c>
      <c r="E221" t="str">
        <f>IF(VLOOKUP(Table356[[#This Row],[Site name]],Table3[],2)=0,"",VLOOKUP(Table356[[#This Row],[Site name]],Table3[],2))</f>
        <v>Westminster</v>
      </c>
      <c r="F221" t="str">
        <f>IF(VLOOKUP(Table356[[#This Row],[Site name]],Table3[],3)=0,"",VLOOKUP(Table356[[#This Row],[Site name]],Table3[],3))</f>
        <v>W1K 5LF</v>
      </c>
      <c r="G221" t="str">
        <f>IF(VLOOKUP(Table356[[#This Row],[Site name]],Table3[],4)=0,"",VLOOKUP(Table356[[#This Row],[Site name]],Table3[],4))</f>
        <v>22/04610/FULL</v>
      </c>
      <c r="H221" t="str">
        <f>IF(VLOOKUP(Table356[[#This Row],[Site name]],Table3[],5)=0,"",VLOOKUP(Table356[[#This Row],[Site name]],Table3[],5))</f>
        <v>Planning Portal</v>
      </c>
      <c r="I221"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1" s="185">
        <f>IF(VLOOKUP(Table356[[#This Row],[Site name]],Table3[],7)=0,"",VLOOKUP(Table356[[#This Row],[Site name]],Table3[],7))</f>
        <v>44750</v>
      </c>
      <c r="K221" s="185">
        <f>IF(VLOOKUP(Table356[[#This Row],[Site name]],Table3[],8)=0,"",VLOOKUP(Table356[[#This Row],[Site name]],Table3[],8))</f>
        <v>45035</v>
      </c>
      <c r="L221" t="str">
        <f>IF(VLOOKUP(Table356[[#This Row],[Site name]],Table3[],9)=0,"",VLOOKUP(Table356[[#This Row],[Site name]],Table3[],9))</f>
        <v>Granted</v>
      </c>
      <c r="M221" t="str">
        <f>IF(VLOOKUP(Table356[[#This Row],[Site name]],Table3[],10)=0,"",VLOOKUP(Table356[[#This Row],[Site name]],Table3[],10))</f>
        <v>Hotel</v>
      </c>
      <c r="N221" t="str">
        <f>IF(VLOOKUP(Table356[[#This Row],[Site name]],Table3[],11)=0,"",VLOOKUP(Table356[[#This Row],[Site name]],Table3[],11))</f>
        <v>No</v>
      </c>
      <c r="O221" t="str">
        <f>IF(VLOOKUP(Table356[[#This Row],[Site name]],Table3[],12)=0,"",VLOOKUP(Table356[[#This Row],[Site name]],Table3[],12))</f>
        <v>Light Refurbishment</v>
      </c>
      <c r="P221" t="str">
        <f>IF(VLOOKUP(Table356[[#This Row],[Site name]],Table3[],13)=0,"",VLOOKUP(Table356[[#This Row],[Site name]],Table3[],13))</f>
        <v>1840s</v>
      </c>
      <c r="Q221" t="str">
        <f>IF(VLOOKUP(Table356[[#This Row],[Site name]],Table3[],14)=0,"",VLOOKUP(Table356[[#This Row],[Site name]],Table3[],14))</f>
        <v>Grade II</v>
      </c>
      <c r="R221" s="197">
        <f>IF(VLOOKUP(Table356[[#This Row],[Site name]],Table3[],15)="","",VLOOKUP(Table356[[#This Row],[Site name]],Table3[],15))</f>
        <v>619</v>
      </c>
      <c r="S221" s="197">
        <f>IF(VLOOKUP(Table356[[#This Row],[Site name]],Table3[],16)=0,"",VLOOKUP(Table356[[#This Row],[Site name]],Table3[],16))</f>
        <v>668</v>
      </c>
      <c r="T221" s="196">
        <f>IF(VLOOKUP(Table356[[#This Row],[Site name]],Table3[],17)="","",VLOOKUP(Table356[[#This Row],[Site name]],Table3[],17))</f>
        <v>0</v>
      </c>
      <c r="U221" s="187">
        <f>IF(VLOOKUP(Table356[[#This Row],[Site name]],Table3[],18)="","",VLOOKUP(Table356[[#This Row],[Site name]],Table3[],18))</f>
        <v>7.9159935379644608E-2</v>
      </c>
      <c r="V221" s="197">
        <f>IF(VLOOKUP(Table356[[#This Row],[Site name]],Table3[],19)="","",VLOOKUP(Table356[[#This Row],[Site name]],Table3[],19))</f>
        <v>49</v>
      </c>
      <c r="W221" t="str">
        <f>IF(VLOOKUP(Table356[[#This Row],[Site name]],Table3[],20)=0,"",VLOOKUP(Table356[[#This Row],[Site name]],Table3[],20))</f>
        <v>New and retained basement</v>
      </c>
      <c r="X221" t="str">
        <f>IF(VLOOKUP(Table356[[#This Row],[Site name]],Table3[],21)=0,"",VLOOKUP(Table356[[#This Row],[Site name]],Table3[],21))</f>
        <v/>
      </c>
      <c r="Y221" t="str">
        <f>IF(VLOOKUP(Table356[[#This Row],[Site name]],Table3[],22)=0,"",VLOOKUP(Table356[[#This Row],[Site name]],Table3[],22))</f>
        <v/>
      </c>
      <c r="Z221" t="str">
        <f>IF(VLOOKUP(Table356[[#This Row],[Site name]],Table3[],23)=0,"",VLOOKUP(Table356[[#This Row],[Site name]],Table3[],23))</f>
        <v/>
      </c>
      <c r="AA221" t="str">
        <f>IF(VLOOKUP(Table356[[#This Row],[Site name]],Table3[],24)=0,"",VLOOKUP(Table356[[#This Row],[Site name]],Table3[],24))</f>
        <v/>
      </c>
      <c r="AB221" t="str">
        <f>IF(VLOOKUP(Table356[[#This Row],[Site name]],Table3[],25)=0,"",VLOOKUP(Table356[[#This Row],[Site name]],Table3[],25))</f>
        <v/>
      </c>
      <c r="AC221">
        <f>IF(VLOOKUP(Table356[[#This Row],[Site name]],Table3[],26)=0,"",VLOOKUP(Table356[[#This Row],[Site name]],Table3[],26))</f>
        <v>5</v>
      </c>
      <c r="AD221">
        <f>IF(VLOOKUP(Table356[[#This Row],[Site name]],Table3[],27)=0,"",VLOOKUP(Table356[[#This Row],[Site name]],Table3[],27))</f>
        <v>5</v>
      </c>
      <c r="AE221">
        <f>IF(VLOOKUP(Table356[[#This Row],[Site name]],Table3[],28)=0,"",VLOOKUP(Table356[[#This Row],[Site name]],Table3[],28))</f>
        <v>5</v>
      </c>
      <c r="AF221" t="str">
        <f>IF(VLOOKUP(Table356[[#This Row],[Site name]],Table3[],29)=0,"",VLOOKUP(Table356[[#This Row],[Site name]],Table3[],29))</f>
        <v/>
      </c>
      <c r="AG221" t="str">
        <f>IF(VLOOKUP(Table356[[#This Row],[Site name]],Table3[],30)=0,"",VLOOKUP(Table356[[#This Row],[Site name]],Table3[],30))</f>
        <v/>
      </c>
      <c r="AH221" t="str">
        <f>IF(VLOOKUP(Table356[[#This Row],[Site name]],Table3[],31)=0,"",VLOOKUP(Table356[[#This Row],[Site name]],Table3[],31))</f>
        <v/>
      </c>
      <c r="AI221" t="str">
        <f>IF(VLOOKUP(Table356[[#This Row],[Site name]],Table3[],32)=0,"",VLOOKUP(Table356[[#This Row],[Site name]],Table3[],32))</f>
        <v>Twin and Earth</v>
      </c>
      <c r="AJ221" t="str">
        <f>IF(VLOOKUP(Table356[[#This Row],[Site name]],Table3[],33)=0,"",VLOOKUP(Table356[[#This Row],[Site name]],Table3[],33))</f>
        <v>AKT II</v>
      </c>
      <c r="AK221" t="str">
        <f>IF(VLOOKUP(Table356[[#This Row],[Site name]],Table3[],34)=0,"",VLOOKUP(Table356[[#This Row],[Site name]],Table3[],34))</f>
        <v>Hoare Lea</v>
      </c>
      <c r="AL221" t="str">
        <f>IF(VLOOKUP(Table356[[#This Row],[Site name]],Table3[],35)=0,"",VLOOKUP(Table356[[#This Row],[Site name]],Table3[],35))</f>
        <v>Hopkins Architects</v>
      </c>
      <c r="AM221" t="str">
        <f>IF(VLOOKUP(Table356[[#This Row],[Site name]],Table3[],36)=0,"",VLOOKUP(Table356[[#This Row],[Site name]],Table3[],36))</f>
        <v>One Click LCA</v>
      </c>
      <c r="AN221" t="str">
        <f>IF(VLOOKUP(Table356[[#This Row],[Site name]],Table3[],37)=0,"",VLOOKUP(Table356[[#This Row],[Site name]],Table3[],37))</f>
        <v>Project 125</v>
      </c>
      <c r="AO221" s="188">
        <f>VLOOKUP(Table356[[#This Row],[Site name]],Table3[],38)</f>
        <v>0</v>
      </c>
      <c r="AP221" s="197">
        <f>VLOOKUP(Table356[[#This Row],[Site name]],Table3[],39)</f>
        <v>4</v>
      </c>
    </row>
    <row r="222" spans="2:42">
      <c r="B222" t="s">
        <v>443</v>
      </c>
      <c r="C222" t="s">
        <v>982</v>
      </c>
      <c r="D222">
        <v>289</v>
      </c>
      <c r="E222" t="str">
        <f>IF(VLOOKUP(Table356[[#This Row],[Site name]],Table3[],2)=0,"",VLOOKUP(Table356[[#This Row],[Site name]],Table3[],2))</f>
        <v>Westminster</v>
      </c>
      <c r="F222" t="str">
        <f>IF(VLOOKUP(Table356[[#This Row],[Site name]],Table3[],3)=0,"",VLOOKUP(Table356[[#This Row],[Site name]],Table3[],3))</f>
        <v>W1K 5LF</v>
      </c>
      <c r="G222" t="str">
        <f>IF(VLOOKUP(Table356[[#This Row],[Site name]],Table3[],4)=0,"",VLOOKUP(Table356[[#This Row],[Site name]],Table3[],4))</f>
        <v>22/04610/FULL</v>
      </c>
      <c r="H222" t="str">
        <f>IF(VLOOKUP(Table356[[#This Row],[Site name]],Table3[],5)=0,"",VLOOKUP(Table356[[#This Row],[Site name]],Table3[],5))</f>
        <v>Planning Portal</v>
      </c>
      <c r="I222"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2" s="185">
        <f>IF(VLOOKUP(Table356[[#This Row],[Site name]],Table3[],7)=0,"",VLOOKUP(Table356[[#This Row],[Site name]],Table3[],7))</f>
        <v>44750</v>
      </c>
      <c r="K222" s="185">
        <f>IF(VLOOKUP(Table356[[#This Row],[Site name]],Table3[],8)=0,"",VLOOKUP(Table356[[#This Row],[Site name]],Table3[],8))</f>
        <v>45035</v>
      </c>
      <c r="L222" t="str">
        <f>IF(VLOOKUP(Table356[[#This Row],[Site name]],Table3[],9)=0,"",VLOOKUP(Table356[[#This Row],[Site name]],Table3[],9))</f>
        <v>Granted</v>
      </c>
      <c r="M222" t="str">
        <f>IF(VLOOKUP(Table356[[#This Row],[Site name]],Table3[],10)=0,"",VLOOKUP(Table356[[#This Row],[Site name]],Table3[],10))</f>
        <v>Commercial &amp; Residential</v>
      </c>
      <c r="N222" t="str">
        <f>IF(VLOOKUP(Table356[[#This Row],[Site name]],Table3[],11)=0,"",VLOOKUP(Table356[[#This Row],[Site name]],Table3[],11))</f>
        <v>Yes</v>
      </c>
      <c r="O222" t="str">
        <f>IF(VLOOKUP(Table356[[#This Row],[Site name]],Table3[],12)=0,"",VLOOKUP(Table356[[#This Row],[Site name]],Table3[],12))</f>
        <v>Retrofit</v>
      </c>
      <c r="P222" t="str">
        <f>IF(VLOOKUP(Table356[[#This Row],[Site name]],Table3[],13)=0,"",VLOOKUP(Table356[[#This Row],[Site name]],Table3[],13))</f>
        <v/>
      </c>
      <c r="Q222" t="str">
        <f>IF(VLOOKUP(Table356[[#This Row],[Site name]],Table3[],14)=0,"",VLOOKUP(Table356[[#This Row],[Site name]],Table3[],14))</f>
        <v>Grade II</v>
      </c>
      <c r="R222" s="197" t="str">
        <f>IF(VLOOKUP(Table356[[#This Row],[Site name]],Table3[],15)="","",VLOOKUP(Table356[[#This Row],[Site name]],Table3[],15))</f>
        <v/>
      </c>
      <c r="S222" s="197">
        <f>IF(VLOOKUP(Table356[[#This Row],[Site name]],Table3[],16)=0,"",VLOOKUP(Table356[[#This Row],[Site name]],Table3[],16))</f>
        <v>4628</v>
      </c>
      <c r="T222" s="196" t="str">
        <f>IF(VLOOKUP(Table356[[#This Row],[Site name]],Table3[],17)="","",VLOOKUP(Table356[[#This Row],[Site name]],Table3[],17))</f>
        <v/>
      </c>
      <c r="U222" s="187" t="str">
        <f>IF(VLOOKUP(Table356[[#This Row],[Site name]],Table3[],18)="","",VLOOKUP(Table356[[#This Row],[Site name]],Table3[],18))</f>
        <v/>
      </c>
      <c r="V222" s="197">
        <f>IF(VLOOKUP(Table356[[#This Row],[Site name]],Table3[],19)="","",VLOOKUP(Table356[[#This Row],[Site name]],Table3[],19))</f>
        <v>4628</v>
      </c>
      <c r="W222" t="str">
        <f>IF(VLOOKUP(Table356[[#This Row],[Site name]],Table3[],20)=0,"",VLOOKUP(Table356[[#This Row],[Site name]],Table3[],20))</f>
        <v>No new basement</v>
      </c>
      <c r="X222" t="str">
        <f>IF(VLOOKUP(Table356[[#This Row],[Site name]],Table3[],21)=0,"",VLOOKUP(Table356[[#This Row],[Site name]],Table3[],21))</f>
        <v/>
      </c>
      <c r="Y222" t="str">
        <f>IF(VLOOKUP(Table356[[#This Row],[Site name]],Table3[],22)=0,"",VLOOKUP(Table356[[#This Row],[Site name]],Table3[],22))</f>
        <v/>
      </c>
      <c r="Z222" t="str">
        <f>IF(VLOOKUP(Table356[[#This Row],[Site name]],Table3[],23)=0,"",VLOOKUP(Table356[[#This Row],[Site name]],Table3[],23))</f>
        <v/>
      </c>
      <c r="AA222" t="str">
        <f>IF(VLOOKUP(Table356[[#This Row],[Site name]],Table3[],24)=0,"",VLOOKUP(Table356[[#This Row],[Site name]],Table3[],24))</f>
        <v/>
      </c>
      <c r="AB222" t="str">
        <f>IF(VLOOKUP(Table356[[#This Row],[Site name]],Table3[],25)=0,"",VLOOKUP(Table356[[#This Row],[Site name]],Table3[],25))</f>
        <v/>
      </c>
      <c r="AC222">
        <f>IF(VLOOKUP(Table356[[#This Row],[Site name]],Table3[],26)=0,"",VLOOKUP(Table356[[#This Row],[Site name]],Table3[],26))</f>
        <v>6</v>
      </c>
      <c r="AD222">
        <f>IF(VLOOKUP(Table356[[#This Row],[Site name]],Table3[],27)=0,"",VLOOKUP(Table356[[#This Row],[Site name]],Table3[],27))</f>
        <v>6</v>
      </c>
      <c r="AE222">
        <f>IF(VLOOKUP(Table356[[#This Row],[Site name]],Table3[],28)=0,"",VLOOKUP(Table356[[#This Row],[Site name]],Table3[],28))</f>
        <v>5</v>
      </c>
      <c r="AF222" t="str">
        <f>IF(VLOOKUP(Table356[[#This Row],[Site name]],Table3[],29)=0,"",VLOOKUP(Table356[[#This Row],[Site name]],Table3[],29))</f>
        <v/>
      </c>
      <c r="AG222" t="str">
        <f>IF(VLOOKUP(Table356[[#This Row],[Site name]],Table3[],30)=0,"",VLOOKUP(Table356[[#This Row],[Site name]],Table3[],30))</f>
        <v/>
      </c>
      <c r="AH222" t="str">
        <f>IF(VLOOKUP(Table356[[#This Row],[Site name]],Table3[],31)=0,"",VLOOKUP(Table356[[#This Row],[Site name]],Table3[],31))</f>
        <v/>
      </c>
      <c r="AI222" t="str">
        <f>IF(VLOOKUP(Table356[[#This Row],[Site name]],Table3[],32)=0,"",VLOOKUP(Table356[[#This Row],[Site name]],Table3[],32))</f>
        <v>Twin and Earth</v>
      </c>
      <c r="AJ222" t="str">
        <f>IF(VLOOKUP(Table356[[#This Row],[Site name]],Table3[],33)=0,"",VLOOKUP(Table356[[#This Row],[Site name]],Table3[],33))</f>
        <v>AKT II</v>
      </c>
      <c r="AK222" t="str">
        <f>IF(VLOOKUP(Table356[[#This Row],[Site name]],Table3[],34)=0,"",VLOOKUP(Table356[[#This Row],[Site name]],Table3[],34))</f>
        <v>Hoare Lea</v>
      </c>
      <c r="AL222" t="str">
        <f>IF(VLOOKUP(Table356[[#This Row],[Site name]],Table3[],35)=0,"",VLOOKUP(Table356[[#This Row],[Site name]],Table3[],35))</f>
        <v>Hopkins Architects</v>
      </c>
      <c r="AM222" t="str">
        <f>IF(VLOOKUP(Table356[[#This Row],[Site name]],Table3[],36)=0,"",VLOOKUP(Table356[[#This Row],[Site name]],Table3[],36))</f>
        <v>One Click LCA</v>
      </c>
      <c r="AN222" t="str">
        <f>IF(VLOOKUP(Table356[[#This Row],[Site name]],Table3[],37)=0,"",VLOOKUP(Table356[[#This Row],[Site name]],Table3[],37))</f>
        <v>Project 126</v>
      </c>
      <c r="AO222" s="188" t="str">
        <f>VLOOKUP(Table356[[#This Row],[Site name]],Table3[],38)</f>
        <v/>
      </c>
      <c r="AP222" s="197">
        <f>VLOOKUP(Table356[[#This Row],[Site name]],Table3[],39)</f>
        <v>5</v>
      </c>
    </row>
    <row r="223" spans="2:42">
      <c r="B223" t="s">
        <v>443</v>
      </c>
      <c r="C223" t="s">
        <v>983</v>
      </c>
      <c r="D223">
        <v>265</v>
      </c>
      <c r="E223" t="str">
        <f>IF(VLOOKUP(Table356[[#This Row],[Site name]],Table3[],2)=0,"",VLOOKUP(Table356[[#This Row],[Site name]],Table3[],2))</f>
        <v>Westminster</v>
      </c>
      <c r="F223" t="str">
        <f>IF(VLOOKUP(Table356[[#This Row],[Site name]],Table3[],3)=0,"",VLOOKUP(Table356[[#This Row],[Site name]],Table3[],3))</f>
        <v>W1K 5LF</v>
      </c>
      <c r="G223" t="str">
        <f>IF(VLOOKUP(Table356[[#This Row],[Site name]],Table3[],4)=0,"",VLOOKUP(Table356[[#This Row],[Site name]],Table3[],4))</f>
        <v>22/04610/FULL</v>
      </c>
      <c r="H223" t="str">
        <f>IF(VLOOKUP(Table356[[#This Row],[Site name]],Table3[],5)=0,"",VLOOKUP(Table356[[#This Row],[Site name]],Table3[],5))</f>
        <v>Planning Portal</v>
      </c>
      <c r="I223"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3" s="185">
        <f>IF(VLOOKUP(Table356[[#This Row],[Site name]],Table3[],7)=0,"",VLOOKUP(Table356[[#This Row],[Site name]],Table3[],7))</f>
        <v>44750</v>
      </c>
      <c r="K223" s="185">
        <f>IF(VLOOKUP(Table356[[#This Row],[Site name]],Table3[],8)=0,"",VLOOKUP(Table356[[#This Row],[Site name]],Table3[],8))</f>
        <v>45035</v>
      </c>
      <c r="L223" t="str">
        <f>IF(VLOOKUP(Table356[[#This Row],[Site name]],Table3[],9)=0,"",VLOOKUP(Table356[[#This Row],[Site name]],Table3[],9))</f>
        <v>Granted</v>
      </c>
      <c r="M223" t="str">
        <f>IF(VLOOKUP(Table356[[#This Row],[Site name]],Table3[],10)=0,"",VLOOKUP(Table356[[#This Row],[Site name]],Table3[],10))</f>
        <v>Commercial &amp; Residential</v>
      </c>
      <c r="N223" t="str">
        <f>IF(VLOOKUP(Table356[[#This Row],[Site name]],Table3[],11)=0,"",VLOOKUP(Table356[[#This Row],[Site name]],Table3[],11))</f>
        <v>Yes</v>
      </c>
      <c r="O223" t="str">
        <f>IF(VLOOKUP(Table356[[#This Row],[Site name]],Table3[],12)=0,"",VLOOKUP(Table356[[#This Row],[Site name]],Table3[],12))</f>
        <v>Retrofit</v>
      </c>
      <c r="P223" t="str">
        <f>IF(VLOOKUP(Table356[[#This Row],[Site name]],Table3[],13)=0,"",VLOOKUP(Table356[[#This Row],[Site name]],Table3[],13))</f>
        <v/>
      </c>
      <c r="Q223" t="str">
        <f>IF(VLOOKUP(Table356[[#This Row],[Site name]],Table3[],14)=0,"",VLOOKUP(Table356[[#This Row],[Site name]],Table3[],14))</f>
        <v>Grade II</v>
      </c>
      <c r="R223" s="197" t="str">
        <f>IF(VLOOKUP(Table356[[#This Row],[Site name]],Table3[],15)="","",VLOOKUP(Table356[[#This Row],[Site name]],Table3[],15))</f>
        <v/>
      </c>
      <c r="S223" s="197">
        <f>IF(VLOOKUP(Table356[[#This Row],[Site name]],Table3[],16)=0,"",VLOOKUP(Table356[[#This Row],[Site name]],Table3[],16))</f>
        <v>4628</v>
      </c>
      <c r="T223" s="196" t="str">
        <f>IF(VLOOKUP(Table356[[#This Row],[Site name]],Table3[],17)="","",VLOOKUP(Table356[[#This Row],[Site name]],Table3[],17))</f>
        <v/>
      </c>
      <c r="U223" s="187" t="str">
        <f>IF(VLOOKUP(Table356[[#This Row],[Site name]],Table3[],18)="","",VLOOKUP(Table356[[#This Row],[Site name]],Table3[],18))</f>
        <v/>
      </c>
      <c r="V223" s="197">
        <f>IF(VLOOKUP(Table356[[#This Row],[Site name]],Table3[],19)="","",VLOOKUP(Table356[[#This Row],[Site name]],Table3[],19))</f>
        <v>4628</v>
      </c>
      <c r="W223" t="str">
        <f>IF(VLOOKUP(Table356[[#This Row],[Site name]],Table3[],20)=0,"",VLOOKUP(Table356[[#This Row],[Site name]],Table3[],20))</f>
        <v>No new basement</v>
      </c>
      <c r="X223" t="str">
        <f>IF(VLOOKUP(Table356[[#This Row],[Site name]],Table3[],21)=0,"",VLOOKUP(Table356[[#This Row],[Site name]],Table3[],21))</f>
        <v/>
      </c>
      <c r="Y223" t="str">
        <f>IF(VLOOKUP(Table356[[#This Row],[Site name]],Table3[],22)=0,"",VLOOKUP(Table356[[#This Row],[Site name]],Table3[],22))</f>
        <v/>
      </c>
      <c r="Z223" t="str">
        <f>IF(VLOOKUP(Table356[[#This Row],[Site name]],Table3[],23)=0,"",VLOOKUP(Table356[[#This Row],[Site name]],Table3[],23))</f>
        <v/>
      </c>
      <c r="AA223" t="str">
        <f>IF(VLOOKUP(Table356[[#This Row],[Site name]],Table3[],24)=0,"",VLOOKUP(Table356[[#This Row],[Site name]],Table3[],24))</f>
        <v/>
      </c>
      <c r="AB223" t="str">
        <f>IF(VLOOKUP(Table356[[#This Row],[Site name]],Table3[],25)=0,"",VLOOKUP(Table356[[#This Row],[Site name]],Table3[],25))</f>
        <v/>
      </c>
      <c r="AC223">
        <f>IF(VLOOKUP(Table356[[#This Row],[Site name]],Table3[],26)=0,"",VLOOKUP(Table356[[#This Row],[Site name]],Table3[],26))</f>
        <v>6</v>
      </c>
      <c r="AD223">
        <f>IF(VLOOKUP(Table356[[#This Row],[Site name]],Table3[],27)=0,"",VLOOKUP(Table356[[#This Row],[Site name]],Table3[],27))</f>
        <v>6</v>
      </c>
      <c r="AE223">
        <f>IF(VLOOKUP(Table356[[#This Row],[Site name]],Table3[],28)=0,"",VLOOKUP(Table356[[#This Row],[Site name]],Table3[],28))</f>
        <v>5</v>
      </c>
      <c r="AF223" t="str">
        <f>IF(VLOOKUP(Table356[[#This Row],[Site name]],Table3[],29)=0,"",VLOOKUP(Table356[[#This Row],[Site name]],Table3[],29))</f>
        <v/>
      </c>
      <c r="AG223" t="str">
        <f>IF(VLOOKUP(Table356[[#This Row],[Site name]],Table3[],30)=0,"",VLOOKUP(Table356[[#This Row],[Site name]],Table3[],30))</f>
        <v/>
      </c>
      <c r="AH223" t="str">
        <f>IF(VLOOKUP(Table356[[#This Row],[Site name]],Table3[],31)=0,"",VLOOKUP(Table356[[#This Row],[Site name]],Table3[],31))</f>
        <v/>
      </c>
      <c r="AI223" t="str">
        <f>IF(VLOOKUP(Table356[[#This Row],[Site name]],Table3[],32)=0,"",VLOOKUP(Table356[[#This Row],[Site name]],Table3[],32))</f>
        <v>Twin and Earth</v>
      </c>
      <c r="AJ223" t="str">
        <f>IF(VLOOKUP(Table356[[#This Row],[Site name]],Table3[],33)=0,"",VLOOKUP(Table356[[#This Row],[Site name]],Table3[],33))</f>
        <v>AKT II</v>
      </c>
      <c r="AK223" t="str">
        <f>IF(VLOOKUP(Table356[[#This Row],[Site name]],Table3[],34)=0,"",VLOOKUP(Table356[[#This Row],[Site name]],Table3[],34))</f>
        <v>Hoare Lea</v>
      </c>
      <c r="AL223" t="str">
        <f>IF(VLOOKUP(Table356[[#This Row],[Site name]],Table3[],35)=0,"",VLOOKUP(Table356[[#This Row],[Site name]],Table3[],35))</f>
        <v>Hopkins Architects</v>
      </c>
      <c r="AM223" t="str">
        <f>IF(VLOOKUP(Table356[[#This Row],[Site name]],Table3[],36)=0,"",VLOOKUP(Table356[[#This Row],[Site name]],Table3[],36))</f>
        <v>One Click LCA</v>
      </c>
      <c r="AN223" t="str">
        <f>IF(VLOOKUP(Table356[[#This Row],[Site name]],Table3[],37)=0,"",VLOOKUP(Table356[[#This Row],[Site name]],Table3[],37))</f>
        <v>Project 126</v>
      </c>
      <c r="AO223" s="188" t="str">
        <f>VLOOKUP(Table356[[#This Row],[Site name]],Table3[],38)</f>
        <v/>
      </c>
      <c r="AP223" s="197">
        <f>VLOOKUP(Table356[[#This Row],[Site name]],Table3[],39)</f>
        <v>5</v>
      </c>
    </row>
    <row r="224" spans="2:42">
      <c r="B224" t="s">
        <v>444</v>
      </c>
      <c r="C224" t="s">
        <v>983</v>
      </c>
      <c r="D224">
        <v>487</v>
      </c>
      <c r="E224" t="str">
        <f>IF(VLOOKUP(Table356[[#This Row],[Site name]],Table3[],2)=0,"",VLOOKUP(Table356[[#This Row],[Site name]],Table3[],2))</f>
        <v>Westminster</v>
      </c>
      <c r="F224" t="str">
        <f>IF(VLOOKUP(Table356[[#This Row],[Site name]],Table3[],3)=0,"",VLOOKUP(Table356[[#This Row],[Site name]],Table3[],3))</f>
        <v>W1K 5LF</v>
      </c>
      <c r="G224" t="str">
        <f>IF(VLOOKUP(Table356[[#This Row],[Site name]],Table3[],4)=0,"",VLOOKUP(Table356[[#This Row],[Site name]],Table3[],4))</f>
        <v>22/04610/FULL</v>
      </c>
      <c r="H224" t="str">
        <f>IF(VLOOKUP(Table356[[#This Row],[Site name]],Table3[],5)=0,"",VLOOKUP(Table356[[#This Row],[Site name]],Table3[],5))</f>
        <v>Planning Portal</v>
      </c>
      <c r="I224"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4" s="185">
        <f>IF(VLOOKUP(Table356[[#This Row],[Site name]],Table3[],7)=0,"",VLOOKUP(Table356[[#This Row],[Site name]],Table3[],7))</f>
        <v>44750</v>
      </c>
      <c r="K224" s="185">
        <f>IF(VLOOKUP(Table356[[#This Row],[Site name]],Table3[],8)=0,"",VLOOKUP(Table356[[#This Row],[Site name]],Table3[],8))</f>
        <v>45035</v>
      </c>
      <c r="L224" t="str">
        <f>IF(VLOOKUP(Table356[[#This Row],[Site name]],Table3[],9)=0,"",VLOOKUP(Table356[[#This Row],[Site name]],Table3[],9))</f>
        <v>Granted</v>
      </c>
      <c r="M224" t="str">
        <f>IF(VLOOKUP(Table356[[#This Row],[Site name]],Table3[],10)=0,"",VLOOKUP(Table356[[#This Row],[Site name]],Table3[],10))</f>
        <v>Office</v>
      </c>
      <c r="N224" t="str">
        <f>IF(VLOOKUP(Table356[[#This Row],[Site name]],Table3[],11)=0,"",VLOOKUP(Table356[[#This Row],[Site name]],Table3[],11))</f>
        <v>No</v>
      </c>
      <c r="O224" t="str">
        <f>IF(VLOOKUP(Table356[[#This Row],[Site name]],Table3[],12)=0,"",VLOOKUP(Table356[[#This Row],[Site name]],Table3[],12))</f>
        <v>Substructure and/or Façade Retained</v>
      </c>
      <c r="P224" t="str">
        <f>IF(VLOOKUP(Table356[[#This Row],[Site name]],Table3[],13)=0,"",VLOOKUP(Table356[[#This Row],[Site name]],Table3[],13))</f>
        <v>1920s</v>
      </c>
      <c r="Q224" t="str">
        <f>IF(VLOOKUP(Table356[[#This Row],[Site name]],Table3[],14)=0,"",VLOOKUP(Table356[[#This Row],[Site name]],Table3[],14))</f>
        <v>Not listed</v>
      </c>
      <c r="R224" s="197" t="str">
        <f>IF(VLOOKUP(Table356[[#This Row],[Site name]],Table3[],15)="","",VLOOKUP(Table356[[#This Row],[Site name]],Table3[],15))</f>
        <v/>
      </c>
      <c r="S224" s="197">
        <f>IF(VLOOKUP(Table356[[#This Row],[Site name]],Table3[],16)=0,"",VLOOKUP(Table356[[#This Row],[Site name]],Table3[],16))</f>
        <v>13259</v>
      </c>
      <c r="T224" s="196" t="str">
        <f>IF(VLOOKUP(Table356[[#This Row],[Site name]],Table3[],17)="","",VLOOKUP(Table356[[#This Row],[Site name]],Table3[],17))</f>
        <v/>
      </c>
      <c r="U224" s="187" t="str">
        <f>IF(VLOOKUP(Table356[[#This Row],[Site name]],Table3[],18)="","",VLOOKUP(Table356[[#This Row],[Site name]],Table3[],18))</f>
        <v/>
      </c>
      <c r="V224" s="197">
        <f>IF(VLOOKUP(Table356[[#This Row],[Site name]],Table3[],19)="","",VLOOKUP(Table356[[#This Row],[Site name]],Table3[],19))</f>
        <v>13259</v>
      </c>
      <c r="W224" t="str">
        <f>IF(VLOOKUP(Table356[[#This Row],[Site name]],Table3[],20)=0,"",VLOOKUP(Table356[[#This Row],[Site name]],Table3[],20))</f>
        <v>New and retained basement</v>
      </c>
      <c r="X224" t="str">
        <f>IF(VLOOKUP(Table356[[#This Row],[Site name]],Table3[],21)=0,"",VLOOKUP(Table356[[#This Row],[Site name]],Table3[],21))</f>
        <v/>
      </c>
      <c r="Y224" t="str">
        <f>IF(VLOOKUP(Table356[[#This Row],[Site name]],Table3[],22)=0,"",VLOOKUP(Table356[[#This Row],[Site name]],Table3[],22))</f>
        <v/>
      </c>
      <c r="Z224" t="str">
        <f>IF(VLOOKUP(Table356[[#This Row],[Site name]],Table3[],23)=0,"",VLOOKUP(Table356[[#This Row],[Site name]],Table3[],23))</f>
        <v/>
      </c>
      <c r="AA224" t="str">
        <f>IF(VLOOKUP(Table356[[#This Row],[Site name]],Table3[],24)=0,"",VLOOKUP(Table356[[#This Row],[Site name]],Table3[],24))</f>
        <v/>
      </c>
      <c r="AB224" t="str">
        <f>IF(VLOOKUP(Table356[[#This Row],[Site name]],Table3[],25)=0,"",VLOOKUP(Table356[[#This Row],[Site name]],Table3[],25))</f>
        <v/>
      </c>
      <c r="AC224" t="str">
        <f>IF(VLOOKUP(Table356[[#This Row],[Site name]],Table3[],26)=0,"",VLOOKUP(Table356[[#This Row],[Site name]],Table3[],26))</f>
        <v/>
      </c>
      <c r="AD224">
        <f>IF(VLOOKUP(Table356[[#This Row],[Site name]],Table3[],27)=0,"",VLOOKUP(Table356[[#This Row],[Site name]],Table3[],27))</f>
        <v>11</v>
      </c>
      <c r="AE224">
        <f>IF(VLOOKUP(Table356[[#This Row],[Site name]],Table3[],28)=0,"",VLOOKUP(Table356[[#This Row],[Site name]],Table3[],28))</f>
        <v>11</v>
      </c>
      <c r="AF224" t="str">
        <f>IF(VLOOKUP(Table356[[#This Row],[Site name]],Table3[],29)=0,"",VLOOKUP(Table356[[#This Row],[Site name]],Table3[],29))</f>
        <v/>
      </c>
      <c r="AG224" t="str">
        <f>IF(VLOOKUP(Table356[[#This Row],[Site name]],Table3[],30)=0,"",VLOOKUP(Table356[[#This Row],[Site name]],Table3[],30))</f>
        <v/>
      </c>
      <c r="AH224" t="str">
        <f>IF(VLOOKUP(Table356[[#This Row],[Site name]],Table3[],31)=0,"",VLOOKUP(Table356[[#This Row],[Site name]],Table3[],31))</f>
        <v/>
      </c>
      <c r="AI224" t="str">
        <f>IF(VLOOKUP(Table356[[#This Row],[Site name]],Table3[],32)=0,"",VLOOKUP(Table356[[#This Row],[Site name]],Table3[],32))</f>
        <v>Twin and Earth</v>
      </c>
      <c r="AJ224" t="str">
        <f>IF(VLOOKUP(Table356[[#This Row],[Site name]],Table3[],33)=0,"",VLOOKUP(Table356[[#This Row],[Site name]],Table3[],33))</f>
        <v>AKT II</v>
      </c>
      <c r="AK224" t="str">
        <f>IF(VLOOKUP(Table356[[#This Row],[Site name]],Table3[],34)=0,"",VLOOKUP(Table356[[#This Row],[Site name]],Table3[],34))</f>
        <v>Hoare Lea</v>
      </c>
      <c r="AL224" t="str">
        <f>IF(VLOOKUP(Table356[[#This Row],[Site name]],Table3[],35)=0,"",VLOOKUP(Table356[[#This Row],[Site name]],Table3[],35))</f>
        <v>Hopkins Architects</v>
      </c>
      <c r="AM224" t="str">
        <f>IF(VLOOKUP(Table356[[#This Row],[Site name]],Table3[],36)=0,"",VLOOKUP(Table356[[#This Row],[Site name]],Table3[],36))</f>
        <v>One Click LCA</v>
      </c>
      <c r="AN224" t="str">
        <f>IF(VLOOKUP(Table356[[#This Row],[Site name]],Table3[],37)=0,"",VLOOKUP(Table356[[#This Row],[Site name]],Table3[],37))</f>
        <v>Project 127</v>
      </c>
      <c r="AO224" s="188" t="str">
        <f>VLOOKUP(Table356[[#This Row],[Site name]],Table3[],38)</f>
        <v/>
      </c>
      <c r="AP224" s="197">
        <f>VLOOKUP(Table356[[#This Row],[Site name]],Table3[],39)</f>
        <v>2</v>
      </c>
    </row>
    <row r="225" spans="2:42">
      <c r="B225" t="s">
        <v>444</v>
      </c>
      <c r="C225" t="s">
        <v>982</v>
      </c>
      <c r="D225">
        <v>488</v>
      </c>
      <c r="E225" t="str">
        <f>IF(VLOOKUP(Table356[[#This Row],[Site name]],Table3[],2)=0,"",VLOOKUP(Table356[[#This Row],[Site name]],Table3[],2))</f>
        <v>Westminster</v>
      </c>
      <c r="F225" t="str">
        <f>IF(VLOOKUP(Table356[[#This Row],[Site name]],Table3[],3)=0,"",VLOOKUP(Table356[[#This Row],[Site name]],Table3[],3))</f>
        <v>W1K 5LF</v>
      </c>
      <c r="G225" t="str">
        <f>IF(VLOOKUP(Table356[[#This Row],[Site name]],Table3[],4)=0,"",VLOOKUP(Table356[[#This Row],[Site name]],Table3[],4))</f>
        <v>22/04610/FULL</v>
      </c>
      <c r="H225" t="str">
        <f>IF(VLOOKUP(Table356[[#This Row],[Site name]],Table3[],5)=0,"",VLOOKUP(Table356[[#This Row],[Site name]],Table3[],5))</f>
        <v>Planning Portal</v>
      </c>
      <c r="I225" s="185" t="str">
        <f>IF(VLOOKUP(Table356[[#This Row],[Site name]],Table3[],6)=0,"",VLOOKUP(Table356[[#This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5" s="185">
        <f>IF(VLOOKUP(Table356[[#This Row],[Site name]],Table3[],7)=0,"",VLOOKUP(Table356[[#This Row],[Site name]],Table3[],7))</f>
        <v>44750</v>
      </c>
      <c r="K225" s="185">
        <f>IF(VLOOKUP(Table356[[#This Row],[Site name]],Table3[],8)=0,"",VLOOKUP(Table356[[#This Row],[Site name]],Table3[],8))</f>
        <v>45035</v>
      </c>
      <c r="L225" t="str">
        <f>IF(VLOOKUP(Table356[[#This Row],[Site name]],Table3[],9)=0,"",VLOOKUP(Table356[[#This Row],[Site name]],Table3[],9))</f>
        <v>Granted</v>
      </c>
      <c r="M225" t="str">
        <f>IF(VLOOKUP(Table356[[#This Row],[Site name]],Table3[],10)=0,"",VLOOKUP(Table356[[#This Row],[Site name]],Table3[],10))</f>
        <v>Office</v>
      </c>
      <c r="N225" t="str">
        <f>IF(VLOOKUP(Table356[[#This Row],[Site name]],Table3[],11)=0,"",VLOOKUP(Table356[[#This Row],[Site name]],Table3[],11))</f>
        <v>No</v>
      </c>
      <c r="O225" t="str">
        <f>IF(VLOOKUP(Table356[[#This Row],[Site name]],Table3[],12)=0,"",VLOOKUP(Table356[[#This Row],[Site name]],Table3[],12))</f>
        <v>Substructure and/or Façade Retained</v>
      </c>
      <c r="P225" t="str">
        <f>IF(VLOOKUP(Table356[[#This Row],[Site name]],Table3[],13)=0,"",VLOOKUP(Table356[[#This Row],[Site name]],Table3[],13))</f>
        <v>1920s</v>
      </c>
      <c r="Q225" t="str">
        <f>IF(VLOOKUP(Table356[[#This Row],[Site name]],Table3[],14)=0,"",VLOOKUP(Table356[[#This Row],[Site name]],Table3[],14))</f>
        <v>Not listed</v>
      </c>
      <c r="R225" s="197" t="str">
        <f>IF(VLOOKUP(Table356[[#This Row],[Site name]],Table3[],15)="","",VLOOKUP(Table356[[#This Row],[Site name]],Table3[],15))</f>
        <v/>
      </c>
      <c r="S225" s="197">
        <f>IF(VLOOKUP(Table356[[#This Row],[Site name]],Table3[],16)=0,"",VLOOKUP(Table356[[#This Row],[Site name]],Table3[],16))</f>
        <v>13259</v>
      </c>
      <c r="T225" s="196" t="str">
        <f>IF(VLOOKUP(Table356[[#This Row],[Site name]],Table3[],17)="","",VLOOKUP(Table356[[#This Row],[Site name]],Table3[],17))</f>
        <v/>
      </c>
      <c r="U225" s="187" t="str">
        <f>IF(VLOOKUP(Table356[[#This Row],[Site name]],Table3[],18)="","",VLOOKUP(Table356[[#This Row],[Site name]],Table3[],18))</f>
        <v/>
      </c>
      <c r="V225" s="197">
        <f>IF(VLOOKUP(Table356[[#This Row],[Site name]],Table3[],19)="","",VLOOKUP(Table356[[#This Row],[Site name]],Table3[],19))</f>
        <v>13259</v>
      </c>
      <c r="W225" t="str">
        <f>IF(VLOOKUP(Table356[[#This Row],[Site name]],Table3[],20)=0,"",VLOOKUP(Table356[[#This Row],[Site name]],Table3[],20))</f>
        <v>New and retained basement</v>
      </c>
      <c r="X225" t="str">
        <f>IF(VLOOKUP(Table356[[#This Row],[Site name]],Table3[],21)=0,"",VLOOKUP(Table356[[#This Row],[Site name]],Table3[],21))</f>
        <v/>
      </c>
      <c r="Y225" t="str">
        <f>IF(VLOOKUP(Table356[[#This Row],[Site name]],Table3[],22)=0,"",VLOOKUP(Table356[[#This Row],[Site name]],Table3[],22))</f>
        <v/>
      </c>
      <c r="Z225" t="str">
        <f>IF(VLOOKUP(Table356[[#This Row],[Site name]],Table3[],23)=0,"",VLOOKUP(Table356[[#This Row],[Site name]],Table3[],23))</f>
        <v/>
      </c>
      <c r="AA225" t="str">
        <f>IF(VLOOKUP(Table356[[#This Row],[Site name]],Table3[],24)=0,"",VLOOKUP(Table356[[#This Row],[Site name]],Table3[],24))</f>
        <v/>
      </c>
      <c r="AB225" t="str">
        <f>IF(VLOOKUP(Table356[[#This Row],[Site name]],Table3[],25)=0,"",VLOOKUP(Table356[[#This Row],[Site name]],Table3[],25))</f>
        <v/>
      </c>
      <c r="AC225" t="str">
        <f>IF(VLOOKUP(Table356[[#This Row],[Site name]],Table3[],26)=0,"",VLOOKUP(Table356[[#This Row],[Site name]],Table3[],26))</f>
        <v/>
      </c>
      <c r="AD225">
        <f>IF(VLOOKUP(Table356[[#This Row],[Site name]],Table3[],27)=0,"",VLOOKUP(Table356[[#This Row],[Site name]],Table3[],27))</f>
        <v>11</v>
      </c>
      <c r="AE225">
        <f>IF(VLOOKUP(Table356[[#This Row],[Site name]],Table3[],28)=0,"",VLOOKUP(Table356[[#This Row],[Site name]],Table3[],28))</f>
        <v>11</v>
      </c>
      <c r="AF225" t="str">
        <f>IF(VLOOKUP(Table356[[#This Row],[Site name]],Table3[],29)=0,"",VLOOKUP(Table356[[#This Row],[Site name]],Table3[],29))</f>
        <v/>
      </c>
      <c r="AG225" t="str">
        <f>IF(VLOOKUP(Table356[[#This Row],[Site name]],Table3[],30)=0,"",VLOOKUP(Table356[[#This Row],[Site name]],Table3[],30))</f>
        <v/>
      </c>
      <c r="AH225" t="str">
        <f>IF(VLOOKUP(Table356[[#This Row],[Site name]],Table3[],31)=0,"",VLOOKUP(Table356[[#This Row],[Site name]],Table3[],31))</f>
        <v/>
      </c>
      <c r="AI225" t="str">
        <f>IF(VLOOKUP(Table356[[#This Row],[Site name]],Table3[],32)=0,"",VLOOKUP(Table356[[#This Row],[Site name]],Table3[],32))</f>
        <v>Twin and Earth</v>
      </c>
      <c r="AJ225" t="str">
        <f>IF(VLOOKUP(Table356[[#This Row],[Site name]],Table3[],33)=0,"",VLOOKUP(Table356[[#This Row],[Site name]],Table3[],33))</f>
        <v>AKT II</v>
      </c>
      <c r="AK225" t="str">
        <f>IF(VLOOKUP(Table356[[#This Row],[Site name]],Table3[],34)=0,"",VLOOKUP(Table356[[#This Row],[Site name]],Table3[],34))</f>
        <v>Hoare Lea</v>
      </c>
      <c r="AL225" t="str">
        <f>IF(VLOOKUP(Table356[[#This Row],[Site name]],Table3[],35)=0,"",VLOOKUP(Table356[[#This Row],[Site name]],Table3[],35))</f>
        <v>Hopkins Architects</v>
      </c>
      <c r="AM225" t="str">
        <f>IF(VLOOKUP(Table356[[#This Row],[Site name]],Table3[],36)=0,"",VLOOKUP(Table356[[#This Row],[Site name]],Table3[],36))</f>
        <v>One Click LCA</v>
      </c>
      <c r="AN225" t="str">
        <f>IF(VLOOKUP(Table356[[#This Row],[Site name]],Table3[],37)=0,"",VLOOKUP(Table356[[#This Row],[Site name]],Table3[],37))</f>
        <v>Project 127</v>
      </c>
      <c r="AO225" s="188" t="str">
        <f>VLOOKUP(Table356[[#This Row],[Site name]],Table3[],38)</f>
        <v/>
      </c>
      <c r="AP225" s="197">
        <f>VLOOKUP(Table356[[#This Row],[Site name]],Table3[],39)</f>
        <v>2</v>
      </c>
    </row>
    <row r="226" spans="2:42">
      <c r="B226" t="s">
        <v>445</v>
      </c>
      <c r="C226" t="s">
        <v>982</v>
      </c>
      <c r="D226">
        <v>604</v>
      </c>
      <c r="E226" t="str">
        <f>IF(VLOOKUP(Table356[[#This Row],[Site name]],Table3[],2)=0,"",VLOOKUP(Table356[[#This Row],[Site name]],Table3[],2))</f>
        <v>Southwark</v>
      </c>
      <c r="F226" t="str">
        <f>IF(VLOOKUP(Table356[[#This Row],[Site name]],Table3[],3)=0,"",VLOOKUP(Table356[[#This Row],[Site name]],Table3[],3))</f>
        <v>SE1 9JU</v>
      </c>
      <c r="G226" t="str">
        <f>IF(VLOOKUP(Table356[[#This Row],[Site name]],Table3[],4)=0,"",VLOOKUP(Table356[[#This Row],[Site name]],Table3[],4))</f>
        <v>20/AP/3250</v>
      </c>
      <c r="H226" t="str">
        <f>IF(VLOOKUP(Table356[[#This Row],[Site name]],Table3[],5)=0,"",VLOOKUP(Table356[[#This Row],[Site name]],Table3[],5))</f>
        <v>Planning Portal</v>
      </c>
      <c r="I226" s="185" t="str">
        <f>IF(VLOOKUP(Table356[[#This Row],[Site name]],Table3[],6)=0,"",VLOOKUP(Table356[[#This Row],[Site name]],Table3[],6))</f>
        <v>Part 22 and part15 storeys + 3 basement levels,</v>
      </c>
      <c r="J226" s="185">
        <f>IF(VLOOKUP(Table356[[#This Row],[Site name]],Table3[],7)=0,"",VLOOKUP(Table356[[#This Row],[Site name]],Table3[],7))</f>
        <v>44138</v>
      </c>
      <c r="K226" s="185">
        <f>IF(VLOOKUP(Table356[[#This Row],[Site name]],Table3[],8)=0,"",VLOOKUP(Table356[[#This Row],[Site name]],Table3[],8))</f>
        <v>44762</v>
      </c>
      <c r="L226" t="str">
        <f>IF(VLOOKUP(Table356[[#This Row],[Site name]],Table3[],9)=0,"",VLOOKUP(Table356[[#This Row],[Site name]],Table3[],9))</f>
        <v/>
      </c>
      <c r="M226" t="str">
        <f>IF(VLOOKUP(Table356[[#This Row],[Site name]],Table3[],10)=0,"",VLOOKUP(Table356[[#This Row],[Site name]],Table3[],10))</f>
        <v>Commercial &amp; Residential</v>
      </c>
      <c r="N226" t="str">
        <f>IF(VLOOKUP(Table356[[#This Row],[Site name]],Table3[],11)=0,"",VLOOKUP(Table356[[#This Row],[Site name]],Table3[],11))</f>
        <v/>
      </c>
      <c r="O226" t="str">
        <f>IF(VLOOKUP(Table356[[#This Row],[Site name]],Table3[],12)=0,"",VLOOKUP(Table356[[#This Row],[Site name]],Table3[],12))</f>
        <v>New Build</v>
      </c>
      <c r="P226" t="str">
        <f>IF(VLOOKUP(Table356[[#This Row],[Site name]],Table3[],13)=0,"",VLOOKUP(Table356[[#This Row],[Site name]],Table3[],13))</f>
        <v/>
      </c>
      <c r="Q226" t="str">
        <f>IF(VLOOKUP(Table356[[#This Row],[Site name]],Table3[],14)=0,"",VLOOKUP(Table356[[#This Row],[Site name]],Table3[],14))</f>
        <v/>
      </c>
      <c r="R226" s="197" t="str">
        <f>IF(VLOOKUP(Table356[[#This Row],[Site name]],Table3[],15)="","",VLOOKUP(Table356[[#This Row],[Site name]],Table3[],15))</f>
        <v/>
      </c>
      <c r="S226" s="197">
        <f>IF(VLOOKUP(Table356[[#This Row],[Site name]],Table3[],16)=0,"",VLOOKUP(Table356[[#This Row],[Site name]],Table3[],16))</f>
        <v>39612</v>
      </c>
      <c r="T226" s="196" t="str">
        <f>IF(VLOOKUP(Table356[[#This Row],[Site name]],Table3[],17)="","",VLOOKUP(Table356[[#This Row],[Site name]],Table3[],17))</f>
        <v/>
      </c>
      <c r="U226" s="187" t="str">
        <f>IF(VLOOKUP(Table356[[#This Row],[Site name]],Table3[],18)="","",VLOOKUP(Table356[[#This Row],[Site name]],Table3[],18))</f>
        <v/>
      </c>
      <c r="V226" s="197">
        <f>IF(VLOOKUP(Table356[[#This Row],[Site name]],Table3[],19)="","",VLOOKUP(Table356[[#This Row],[Site name]],Table3[],19))</f>
        <v>39612</v>
      </c>
      <c r="W226" t="str">
        <f>IF(VLOOKUP(Table356[[#This Row],[Site name]],Table3[],20)=0,"",VLOOKUP(Table356[[#This Row],[Site name]],Table3[],20))</f>
        <v/>
      </c>
      <c r="X226" t="str">
        <f>IF(VLOOKUP(Table356[[#This Row],[Site name]],Table3[],21)=0,"",VLOOKUP(Table356[[#This Row],[Site name]],Table3[],21))</f>
        <v/>
      </c>
      <c r="Y226" t="str">
        <f>IF(VLOOKUP(Table356[[#This Row],[Site name]],Table3[],22)=0,"",VLOOKUP(Table356[[#This Row],[Site name]],Table3[],22))</f>
        <v/>
      </c>
      <c r="Z226" t="str">
        <f>IF(VLOOKUP(Table356[[#This Row],[Site name]],Table3[],23)=0,"",VLOOKUP(Table356[[#This Row],[Site name]],Table3[],23))</f>
        <v/>
      </c>
      <c r="AA226" t="str">
        <f>IF(VLOOKUP(Table356[[#This Row],[Site name]],Table3[],24)=0,"",VLOOKUP(Table356[[#This Row],[Site name]],Table3[],24))</f>
        <v/>
      </c>
      <c r="AB226" t="str">
        <f>IF(VLOOKUP(Table356[[#This Row],[Site name]],Table3[],25)=0,"",VLOOKUP(Table356[[#This Row],[Site name]],Table3[],25))</f>
        <v/>
      </c>
      <c r="AC226" t="str">
        <f>IF(VLOOKUP(Table356[[#This Row],[Site name]],Table3[],26)=0,"",VLOOKUP(Table356[[#This Row],[Site name]],Table3[],26))</f>
        <v/>
      </c>
      <c r="AD226">
        <f>IF(VLOOKUP(Table356[[#This Row],[Site name]],Table3[],27)=0,"",VLOOKUP(Table356[[#This Row],[Site name]],Table3[],27))</f>
        <v>25</v>
      </c>
      <c r="AE226">
        <f>IF(VLOOKUP(Table356[[#This Row],[Site name]],Table3[],28)=0,"",VLOOKUP(Table356[[#This Row],[Site name]],Table3[],28))</f>
        <v>22</v>
      </c>
      <c r="AF226" t="str">
        <f>IF(VLOOKUP(Table356[[#This Row],[Site name]],Table3[],29)=0,"",VLOOKUP(Table356[[#This Row],[Site name]],Table3[],29))</f>
        <v/>
      </c>
      <c r="AG226" t="str">
        <f>IF(VLOOKUP(Table356[[#This Row],[Site name]],Table3[],30)=0,"",VLOOKUP(Table356[[#This Row],[Site name]],Table3[],30))</f>
        <v/>
      </c>
      <c r="AH226" t="str">
        <f>IF(VLOOKUP(Table356[[#This Row],[Site name]],Table3[],31)=0,"",VLOOKUP(Table356[[#This Row],[Site name]],Table3[],31))</f>
        <v/>
      </c>
      <c r="AI226" t="str">
        <f>IF(VLOOKUP(Table356[[#This Row],[Site name]],Table3[],32)=0,"",VLOOKUP(Table356[[#This Row],[Site name]],Table3[],32))</f>
        <v>WSP</v>
      </c>
      <c r="AJ226" t="str">
        <f>IF(VLOOKUP(Table356[[#This Row],[Site name]],Table3[],33)=0,"",VLOOKUP(Table356[[#This Row],[Site name]],Table3[],33))</f>
        <v/>
      </c>
      <c r="AK226" t="str">
        <f>IF(VLOOKUP(Table356[[#This Row],[Site name]],Table3[],34)=0,"",VLOOKUP(Table356[[#This Row],[Site name]],Table3[],34))</f>
        <v/>
      </c>
      <c r="AL226" t="str">
        <f>IF(VLOOKUP(Table356[[#This Row],[Site name]],Table3[],35)=0,"",VLOOKUP(Table356[[#This Row],[Site name]],Table3[],35))</f>
        <v/>
      </c>
      <c r="AM226" t="str">
        <f>IF(VLOOKUP(Table356[[#This Row],[Site name]],Table3[],36)=0,"",VLOOKUP(Table356[[#This Row],[Site name]],Table3[],36))</f>
        <v/>
      </c>
      <c r="AN226" t="str">
        <f>IF(VLOOKUP(Table356[[#This Row],[Site name]],Table3[],37)=0,"",VLOOKUP(Table356[[#This Row],[Site name]],Table3[],37))</f>
        <v>Project 129</v>
      </c>
      <c r="AO226" s="188">
        <f>VLOOKUP(Table356[[#This Row],[Site name]],Table3[],38)</f>
        <v>1</v>
      </c>
      <c r="AP226" s="197">
        <f>VLOOKUP(Table356[[#This Row],[Site name]],Table3[],39)</f>
        <v>1</v>
      </c>
    </row>
    <row r="227" spans="2:42">
      <c r="B227" t="s">
        <v>445</v>
      </c>
      <c r="C227" t="s">
        <v>983</v>
      </c>
      <c r="E227" t="str">
        <f>IF(VLOOKUP(Table356[[#This Row],[Site name]],Table3[],2)=0,"",VLOOKUP(Table356[[#This Row],[Site name]],Table3[],2))</f>
        <v>Southwark</v>
      </c>
      <c r="F227" t="str">
        <f>IF(VLOOKUP(Table356[[#This Row],[Site name]],Table3[],3)=0,"",VLOOKUP(Table356[[#This Row],[Site name]],Table3[],3))</f>
        <v>SE1 9JU</v>
      </c>
      <c r="G227" t="str">
        <f>IF(VLOOKUP(Table356[[#This Row],[Site name]],Table3[],4)=0,"",VLOOKUP(Table356[[#This Row],[Site name]],Table3[],4))</f>
        <v>20/AP/3250</v>
      </c>
      <c r="H227" t="str">
        <f>IF(VLOOKUP(Table356[[#This Row],[Site name]],Table3[],5)=0,"",VLOOKUP(Table356[[#This Row],[Site name]],Table3[],5))</f>
        <v>Planning Portal</v>
      </c>
      <c r="I227" s="185" t="str">
        <f>IF(VLOOKUP(Table356[[#This Row],[Site name]],Table3[],6)=0,"",VLOOKUP(Table356[[#This Row],[Site name]],Table3[],6))</f>
        <v>Part 22 and part15 storeys + 3 basement levels,</v>
      </c>
      <c r="J227" s="185">
        <f>IF(VLOOKUP(Table356[[#This Row],[Site name]],Table3[],7)=0,"",VLOOKUP(Table356[[#This Row],[Site name]],Table3[],7))</f>
        <v>44138</v>
      </c>
      <c r="K227" s="185">
        <f>IF(VLOOKUP(Table356[[#This Row],[Site name]],Table3[],8)=0,"",VLOOKUP(Table356[[#This Row],[Site name]],Table3[],8))</f>
        <v>44762</v>
      </c>
      <c r="L227" t="str">
        <f>IF(VLOOKUP(Table356[[#This Row],[Site name]],Table3[],9)=0,"",VLOOKUP(Table356[[#This Row],[Site name]],Table3[],9))</f>
        <v/>
      </c>
      <c r="M227" t="str">
        <f>IF(VLOOKUP(Table356[[#This Row],[Site name]],Table3[],10)=0,"",VLOOKUP(Table356[[#This Row],[Site name]],Table3[],10))</f>
        <v>Commercial &amp; Residential</v>
      </c>
      <c r="N227" t="str">
        <f>IF(VLOOKUP(Table356[[#This Row],[Site name]],Table3[],11)=0,"",VLOOKUP(Table356[[#This Row],[Site name]],Table3[],11))</f>
        <v/>
      </c>
      <c r="O227" t="str">
        <f>IF(VLOOKUP(Table356[[#This Row],[Site name]],Table3[],12)=0,"",VLOOKUP(Table356[[#This Row],[Site name]],Table3[],12))</f>
        <v>New Build</v>
      </c>
      <c r="P227" t="str">
        <f>IF(VLOOKUP(Table356[[#This Row],[Site name]],Table3[],13)=0,"",VLOOKUP(Table356[[#This Row],[Site name]],Table3[],13))</f>
        <v/>
      </c>
      <c r="Q227" t="str">
        <f>IF(VLOOKUP(Table356[[#This Row],[Site name]],Table3[],14)=0,"",VLOOKUP(Table356[[#This Row],[Site name]],Table3[],14))</f>
        <v/>
      </c>
      <c r="R227" s="197" t="str">
        <f>IF(VLOOKUP(Table356[[#This Row],[Site name]],Table3[],15)="","",VLOOKUP(Table356[[#This Row],[Site name]],Table3[],15))</f>
        <v/>
      </c>
      <c r="S227" s="197">
        <f>IF(VLOOKUP(Table356[[#This Row],[Site name]],Table3[],16)=0,"",VLOOKUP(Table356[[#This Row],[Site name]],Table3[],16))</f>
        <v>39612</v>
      </c>
      <c r="T227" s="196" t="str">
        <f>IF(VLOOKUP(Table356[[#This Row],[Site name]],Table3[],17)="","",VLOOKUP(Table356[[#This Row],[Site name]],Table3[],17))</f>
        <v/>
      </c>
      <c r="U227" s="187" t="str">
        <f>IF(VLOOKUP(Table356[[#This Row],[Site name]],Table3[],18)="","",VLOOKUP(Table356[[#This Row],[Site name]],Table3[],18))</f>
        <v/>
      </c>
      <c r="V227" s="197">
        <f>IF(VLOOKUP(Table356[[#This Row],[Site name]],Table3[],19)="","",VLOOKUP(Table356[[#This Row],[Site name]],Table3[],19))</f>
        <v>39612</v>
      </c>
      <c r="W227" t="str">
        <f>IF(VLOOKUP(Table356[[#This Row],[Site name]],Table3[],20)=0,"",VLOOKUP(Table356[[#This Row],[Site name]],Table3[],20))</f>
        <v/>
      </c>
      <c r="X227" t="str">
        <f>IF(VLOOKUP(Table356[[#This Row],[Site name]],Table3[],21)=0,"",VLOOKUP(Table356[[#This Row],[Site name]],Table3[],21))</f>
        <v/>
      </c>
      <c r="Y227" t="str">
        <f>IF(VLOOKUP(Table356[[#This Row],[Site name]],Table3[],22)=0,"",VLOOKUP(Table356[[#This Row],[Site name]],Table3[],22))</f>
        <v/>
      </c>
      <c r="Z227" t="str">
        <f>IF(VLOOKUP(Table356[[#This Row],[Site name]],Table3[],23)=0,"",VLOOKUP(Table356[[#This Row],[Site name]],Table3[],23))</f>
        <v/>
      </c>
      <c r="AA227" t="str">
        <f>IF(VLOOKUP(Table356[[#This Row],[Site name]],Table3[],24)=0,"",VLOOKUP(Table356[[#This Row],[Site name]],Table3[],24))</f>
        <v/>
      </c>
      <c r="AB227" t="str">
        <f>IF(VLOOKUP(Table356[[#This Row],[Site name]],Table3[],25)=0,"",VLOOKUP(Table356[[#This Row],[Site name]],Table3[],25))</f>
        <v/>
      </c>
      <c r="AC227" t="str">
        <f>IF(VLOOKUP(Table356[[#This Row],[Site name]],Table3[],26)=0,"",VLOOKUP(Table356[[#This Row],[Site name]],Table3[],26))</f>
        <v/>
      </c>
      <c r="AD227">
        <f>IF(VLOOKUP(Table356[[#This Row],[Site name]],Table3[],27)=0,"",VLOOKUP(Table356[[#This Row],[Site name]],Table3[],27))</f>
        <v>25</v>
      </c>
      <c r="AE227">
        <f>IF(VLOOKUP(Table356[[#This Row],[Site name]],Table3[],28)=0,"",VLOOKUP(Table356[[#This Row],[Site name]],Table3[],28))</f>
        <v>22</v>
      </c>
      <c r="AF227" t="str">
        <f>IF(VLOOKUP(Table356[[#This Row],[Site name]],Table3[],29)=0,"",VLOOKUP(Table356[[#This Row],[Site name]],Table3[],29))</f>
        <v/>
      </c>
      <c r="AG227" t="str">
        <f>IF(VLOOKUP(Table356[[#This Row],[Site name]],Table3[],30)=0,"",VLOOKUP(Table356[[#This Row],[Site name]],Table3[],30))</f>
        <v/>
      </c>
      <c r="AH227" t="str">
        <f>IF(VLOOKUP(Table356[[#This Row],[Site name]],Table3[],31)=0,"",VLOOKUP(Table356[[#This Row],[Site name]],Table3[],31))</f>
        <v/>
      </c>
      <c r="AI227" t="str">
        <f>IF(VLOOKUP(Table356[[#This Row],[Site name]],Table3[],32)=0,"",VLOOKUP(Table356[[#This Row],[Site name]],Table3[],32))</f>
        <v>WSP</v>
      </c>
      <c r="AJ227" t="str">
        <f>IF(VLOOKUP(Table356[[#This Row],[Site name]],Table3[],33)=0,"",VLOOKUP(Table356[[#This Row],[Site name]],Table3[],33))</f>
        <v/>
      </c>
      <c r="AK227" t="str">
        <f>IF(VLOOKUP(Table356[[#This Row],[Site name]],Table3[],34)=0,"",VLOOKUP(Table356[[#This Row],[Site name]],Table3[],34))</f>
        <v/>
      </c>
      <c r="AL227" t="str">
        <f>IF(VLOOKUP(Table356[[#This Row],[Site name]],Table3[],35)=0,"",VLOOKUP(Table356[[#This Row],[Site name]],Table3[],35))</f>
        <v/>
      </c>
      <c r="AM227" t="str">
        <f>IF(VLOOKUP(Table356[[#This Row],[Site name]],Table3[],36)=0,"",VLOOKUP(Table356[[#This Row],[Site name]],Table3[],36))</f>
        <v/>
      </c>
      <c r="AN227" t="str">
        <f>IF(VLOOKUP(Table356[[#This Row],[Site name]],Table3[],37)=0,"",VLOOKUP(Table356[[#This Row],[Site name]],Table3[],37))</f>
        <v>Project 129</v>
      </c>
      <c r="AO227" s="188">
        <f>VLOOKUP(Table356[[#This Row],[Site name]],Table3[],38)</f>
        <v>1</v>
      </c>
      <c r="AP227" s="197">
        <f>VLOOKUP(Table356[[#This Row],[Site name]],Table3[],39)</f>
        <v>1</v>
      </c>
    </row>
    <row r="228" spans="2:42">
      <c r="B228" t="s">
        <v>435</v>
      </c>
      <c r="C228" t="s">
        <v>983</v>
      </c>
      <c r="D228">
        <v>1380</v>
      </c>
      <c r="E228" t="str">
        <f>IF(VLOOKUP(Table356[[#This Row],[Site name]],Table3[],2)=0,"",VLOOKUP(Table356[[#This Row],[Site name]],Table3[],2))</f>
        <v>City of London</v>
      </c>
      <c r="F228" t="str">
        <f>IF(VLOOKUP(Table356[[#This Row],[Site name]],Table3[],3)=0,"",VLOOKUP(Table356[[#This Row],[Site name]],Table3[],3))</f>
        <v>EC4Y 8AP</v>
      </c>
      <c r="G228" t="str">
        <f>IF(VLOOKUP(Table356[[#This Row],[Site name]],Table3[],4)=0,"",VLOOKUP(Table356[[#This Row],[Site name]],Table3[],4))</f>
        <v>20/00907/FULEIA</v>
      </c>
      <c r="H228" t="str">
        <f>IF(VLOOKUP(Table356[[#This Row],[Site name]],Table3[],5)=0,"",VLOOKUP(Table356[[#This Row],[Site name]],Table3[],5))</f>
        <v>Planning Portal</v>
      </c>
      <c r="I228" s="185" t="str">
        <f>IF(VLOOKUP(Table356[[#This Row],[Site name]],Table3[],6)=0,"",VLOOKUP(Table356[[#This Row],[Site name]],Table3[],6))</f>
        <v>150 year design life and heavy finishes</v>
      </c>
      <c r="J228" s="185">
        <f>IF(VLOOKUP(Table356[[#This Row],[Site name]],Table3[],7)=0,"",VLOOKUP(Table356[[#This Row],[Site name]],Table3[],7))</f>
        <v>44181</v>
      </c>
      <c r="K228" s="185">
        <f>IF(VLOOKUP(Table356[[#This Row],[Site name]],Table3[],8)=0,"",VLOOKUP(Table356[[#This Row],[Site name]],Table3[],8))</f>
        <v>44407</v>
      </c>
      <c r="L228" t="str">
        <f>IF(VLOOKUP(Table356[[#This Row],[Site name]],Table3[],9)=0,"",VLOOKUP(Table356[[#This Row],[Site name]],Table3[],9))</f>
        <v/>
      </c>
      <c r="M228" t="str">
        <f>IF(VLOOKUP(Table356[[#This Row],[Site name]],Table3[],10)=0,"",VLOOKUP(Table356[[#This Row],[Site name]],Table3[],10))</f>
        <v>Office</v>
      </c>
      <c r="N228" t="str">
        <f>IF(VLOOKUP(Table356[[#This Row],[Site name]],Table3[],11)=0,"",VLOOKUP(Table356[[#This Row],[Site name]],Table3[],11))</f>
        <v/>
      </c>
      <c r="O228" t="str">
        <f>IF(VLOOKUP(Table356[[#This Row],[Site name]],Table3[],12)=0,"",VLOOKUP(Table356[[#This Row],[Site name]],Table3[],12))</f>
        <v>New Build</v>
      </c>
      <c r="P228" t="str">
        <f>IF(VLOOKUP(Table356[[#This Row],[Site name]],Table3[],13)=0,"",VLOOKUP(Table356[[#This Row],[Site name]],Table3[],13))</f>
        <v/>
      </c>
      <c r="Q228" t="str">
        <f>IF(VLOOKUP(Table356[[#This Row],[Site name]],Table3[],14)=0,"",VLOOKUP(Table356[[#This Row],[Site name]],Table3[],14))</f>
        <v/>
      </c>
      <c r="R228" s="197" t="str">
        <f>IF(VLOOKUP(Table356[[#This Row],[Site name]],Table3[],15)="","",VLOOKUP(Table356[[#This Row],[Site name]],Table3[],15))</f>
        <v/>
      </c>
      <c r="S228" s="197">
        <f>IF(VLOOKUP(Table356[[#This Row],[Site name]],Table3[],16)=0,"",VLOOKUP(Table356[[#This Row],[Site name]],Table3[],16))</f>
        <v>14556</v>
      </c>
      <c r="T228" s="196" t="str">
        <f>IF(VLOOKUP(Table356[[#This Row],[Site name]],Table3[],17)="","",VLOOKUP(Table356[[#This Row],[Site name]],Table3[],17))</f>
        <v/>
      </c>
      <c r="U228" s="187" t="str">
        <f>IF(VLOOKUP(Table356[[#This Row],[Site name]],Table3[],18)="","",VLOOKUP(Table356[[#This Row],[Site name]],Table3[],18))</f>
        <v/>
      </c>
      <c r="V228" s="197">
        <f>IF(VLOOKUP(Table356[[#This Row],[Site name]],Table3[],19)="","",VLOOKUP(Table356[[#This Row],[Site name]],Table3[],19))</f>
        <v>14556</v>
      </c>
      <c r="W228" t="str">
        <f>IF(VLOOKUP(Table356[[#This Row],[Site name]],Table3[],20)=0,"",VLOOKUP(Table356[[#This Row],[Site name]],Table3[],20))</f>
        <v/>
      </c>
      <c r="X228" t="str">
        <f>IF(VLOOKUP(Table356[[#This Row],[Site name]],Table3[],21)=0,"",VLOOKUP(Table356[[#This Row],[Site name]],Table3[],21))</f>
        <v/>
      </c>
      <c r="Y228" t="str">
        <f>IF(VLOOKUP(Table356[[#This Row],[Site name]],Table3[],22)=0,"",VLOOKUP(Table356[[#This Row],[Site name]],Table3[],22))</f>
        <v/>
      </c>
      <c r="Z228" t="str">
        <f>IF(VLOOKUP(Table356[[#This Row],[Site name]],Table3[],23)=0,"",VLOOKUP(Table356[[#This Row],[Site name]],Table3[],23))</f>
        <v/>
      </c>
      <c r="AA228" t="str">
        <f>IF(VLOOKUP(Table356[[#This Row],[Site name]],Table3[],24)=0,"",VLOOKUP(Table356[[#This Row],[Site name]],Table3[],24))</f>
        <v/>
      </c>
      <c r="AB228" t="str">
        <f>IF(VLOOKUP(Table356[[#This Row],[Site name]],Table3[],25)=0,"",VLOOKUP(Table356[[#This Row],[Site name]],Table3[],25))</f>
        <v/>
      </c>
      <c r="AC228" t="str">
        <f>IF(VLOOKUP(Table356[[#This Row],[Site name]],Table3[],26)=0,"",VLOOKUP(Table356[[#This Row],[Site name]],Table3[],26))</f>
        <v/>
      </c>
      <c r="AD228">
        <f>IF(VLOOKUP(Table356[[#This Row],[Site name]],Table3[],27)=0,"",VLOOKUP(Table356[[#This Row],[Site name]],Table3[],27))</f>
        <v>12</v>
      </c>
      <c r="AE228">
        <f>IF(VLOOKUP(Table356[[#This Row],[Site name]],Table3[],28)=0,"",VLOOKUP(Table356[[#This Row],[Site name]],Table3[],28))</f>
        <v>7</v>
      </c>
      <c r="AF228" t="str">
        <f>IF(VLOOKUP(Table356[[#This Row],[Site name]],Table3[],29)=0,"",VLOOKUP(Table356[[#This Row],[Site name]],Table3[],29))</f>
        <v/>
      </c>
      <c r="AG228" t="str">
        <f>IF(VLOOKUP(Table356[[#This Row],[Site name]],Table3[],30)=0,"",VLOOKUP(Table356[[#This Row],[Site name]],Table3[],30))</f>
        <v/>
      </c>
      <c r="AH228" t="str">
        <f>IF(VLOOKUP(Table356[[#This Row],[Site name]],Table3[],31)=0,"",VLOOKUP(Table356[[#This Row],[Site name]],Table3[],31))</f>
        <v/>
      </c>
      <c r="AI228" t="str">
        <f>IF(VLOOKUP(Table356[[#This Row],[Site name]],Table3[],32)=0,"",VLOOKUP(Table356[[#This Row],[Site name]],Table3[],32))</f>
        <v>AECOM</v>
      </c>
      <c r="AJ228" t="str">
        <f>IF(VLOOKUP(Table356[[#This Row],[Site name]],Table3[],33)=0,"",VLOOKUP(Table356[[#This Row],[Site name]],Table3[],33))</f>
        <v/>
      </c>
      <c r="AK228" t="str">
        <f>IF(VLOOKUP(Table356[[#This Row],[Site name]],Table3[],34)=0,"",VLOOKUP(Table356[[#This Row],[Site name]],Table3[],34))</f>
        <v/>
      </c>
      <c r="AL228" t="str">
        <f>IF(VLOOKUP(Table356[[#This Row],[Site name]],Table3[],35)=0,"",VLOOKUP(Table356[[#This Row],[Site name]],Table3[],35))</f>
        <v/>
      </c>
      <c r="AM228" t="str">
        <f>IF(VLOOKUP(Table356[[#This Row],[Site name]],Table3[],36)=0,"",VLOOKUP(Table356[[#This Row],[Site name]],Table3[],36))</f>
        <v/>
      </c>
      <c r="AN228" t="str">
        <f>IF(VLOOKUP(Table356[[#This Row],[Site name]],Table3[],37)=0,"",VLOOKUP(Table356[[#This Row],[Site name]],Table3[],37))</f>
        <v>Project 119</v>
      </c>
      <c r="AO228" s="188">
        <f>VLOOKUP(Table356[[#This Row],[Site name]],Table3[],38)</f>
        <v>1</v>
      </c>
      <c r="AP228" s="197">
        <f>VLOOKUP(Table356[[#This Row],[Site name]],Table3[],39)</f>
        <v>1</v>
      </c>
    </row>
    <row r="229" spans="2:42">
      <c r="B229" t="s">
        <v>435</v>
      </c>
      <c r="C229" t="s">
        <v>982</v>
      </c>
      <c r="D229">
        <v>1459</v>
      </c>
      <c r="E229" t="str">
        <f>IF(VLOOKUP(Table356[[#This Row],[Site name]],Table3[],2)=0,"",VLOOKUP(Table356[[#This Row],[Site name]],Table3[],2))</f>
        <v>City of London</v>
      </c>
      <c r="F229" t="str">
        <f>IF(VLOOKUP(Table356[[#This Row],[Site name]],Table3[],3)=0,"",VLOOKUP(Table356[[#This Row],[Site name]],Table3[],3))</f>
        <v>EC4Y 8AP</v>
      </c>
      <c r="G229" t="str">
        <f>IF(VLOOKUP(Table356[[#This Row],[Site name]],Table3[],4)=0,"",VLOOKUP(Table356[[#This Row],[Site name]],Table3[],4))</f>
        <v>20/00907/FULEIA</v>
      </c>
      <c r="H229" t="str">
        <f>IF(VLOOKUP(Table356[[#This Row],[Site name]],Table3[],5)=0,"",VLOOKUP(Table356[[#This Row],[Site name]],Table3[],5))</f>
        <v>Planning Portal</v>
      </c>
      <c r="I229" s="185" t="str">
        <f>IF(VLOOKUP(Table356[[#This Row],[Site name]],Table3[],6)=0,"",VLOOKUP(Table356[[#This Row],[Site name]],Table3[],6))</f>
        <v>150 year design life and heavy finishes</v>
      </c>
      <c r="J229" s="185">
        <f>IF(VLOOKUP(Table356[[#This Row],[Site name]],Table3[],7)=0,"",VLOOKUP(Table356[[#This Row],[Site name]],Table3[],7))</f>
        <v>44181</v>
      </c>
      <c r="K229" s="185">
        <f>IF(VLOOKUP(Table356[[#This Row],[Site name]],Table3[],8)=0,"",VLOOKUP(Table356[[#This Row],[Site name]],Table3[],8))</f>
        <v>44407</v>
      </c>
      <c r="L229" t="str">
        <f>IF(VLOOKUP(Table356[[#This Row],[Site name]],Table3[],9)=0,"",VLOOKUP(Table356[[#This Row],[Site name]],Table3[],9))</f>
        <v/>
      </c>
      <c r="M229" t="str">
        <f>IF(VLOOKUP(Table356[[#This Row],[Site name]],Table3[],10)=0,"",VLOOKUP(Table356[[#This Row],[Site name]],Table3[],10))</f>
        <v>Office</v>
      </c>
      <c r="N229" t="str">
        <f>IF(VLOOKUP(Table356[[#This Row],[Site name]],Table3[],11)=0,"",VLOOKUP(Table356[[#This Row],[Site name]],Table3[],11))</f>
        <v/>
      </c>
      <c r="O229" t="str">
        <f>IF(VLOOKUP(Table356[[#This Row],[Site name]],Table3[],12)=0,"",VLOOKUP(Table356[[#This Row],[Site name]],Table3[],12))</f>
        <v>New Build</v>
      </c>
      <c r="P229" t="str">
        <f>IF(VLOOKUP(Table356[[#This Row],[Site name]],Table3[],13)=0,"",VLOOKUP(Table356[[#This Row],[Site name]],Table3[],13))</f>
        <v/>
      </c>
      <c r="Q229" t="str">
        <f>IF(VLOOKUP(Table356[[#This Row],[Site name]],Table3[],14)=0,"",VLOOKUP(Table356[[#This Row],[Site name]],Table3[],14))</f>
        <v/>
      </c>
      <c r="R229" s="197" t="str">
        <f>IF(VLOOKUP(Table356[[#This Row],[Site name]],Table3[],15)="","",VLOOKUP(Table356[[#This Row],[Site name]],Table3[],15))</f>
        <v/>
      </c>
      <c r="S229" s="197">
        <f>IF(VLOOKUP(Table356[[#This Row],[Site name]],Table3[],16)=0,"",VLOOKUP(Table356[[#This Row],[Site name]],Table3[],16))</f>
        <v>14556</v>
      </c>
      <c r="T229" s="196" t="str">
        <f>IF(VLOOKUP(Table356[[#This Row],[Site name]],Table3[],17)="","",VLOOKUP(Table356[[#This Row],[Site name]],Table3[],17))</f>
        <v/>
      </c>
      <c r="U229" s="187" t="str">
        <f>IF(VLOOKUP(Table356[[#This Row],[Site name]],Table3[],18)="","",VLOOKUP(Table356[[#This Row],[Site name]],Table3[],18))</f>
        <v/>
      </c>
      <c r="V229" s="197">
        <f>IF(VLOOKUP(Table356[[#This Row],[Site name]],Table3[],19)="","",VLOOKUP(Table356[[#This Row],[Site name]],Table3[],19))</f>
        <v>14556</v>
      </c>
      <c r="W229" t="str">
        <f>IF(VLOOKUP(Table356[[#This Row],[Site name]],Table3[],20)=0,"",VLOOKUP(Table356[[#This Row],[Site name]],Table3[],20))</f>
        <v/>
      </c>
      <c r="X229" t="str">
        <f>IF(VLOOKUP(Table356[[#This Row],[Site name]],Table3[],21)=0,"",VLOOKUP(Table356[[#This Row],[Site name]],Table3[],21))</f>
        <v/>
      </c>
      <c r="Y229" t="str">
        <f>IF(VLOOKUP(Table356[[#This Row],[Site name]],Table3[],22)=0,"",VLOOKUP(Table356[[#This Row],[Site name]],Table3[],22))</f>
        <v/>
      </c>
      <c r="Z229" t="str">
        <f>IF(VLOOKUP(Table356[[#This Row],[Site name]],Table3[],23)=0,"",VLOOKUP(Table356[[#This Row],[Site name]],Table3[],23))</f>
        <v/>
      </c>
      <c r="AA229" t="str">
        <f>IF(VLOOKUP(Table356[[#This Row],[Site name]],Table3[],24)=0,"",VLOOKUP(Table356[[#This Row],[Site name]],Table3[],24))</f>
        <v/>
      </c>
      <c r="AB229" t="str">
        <f>IF(VLOOKUP(Table356[[#This Row],[Site name]],Table3[],25)=0,"",VLOOKUP(Table356[[#This Row],[Site name]],Table3[],25))</f>
        <v/>
      </c>
      <c r="AC229" t="str">
        <f>IF(VLOOKUP(Table356[[#This Row],[Site name]],Table3[],26)=0,"",VLOOKUP(Table356[[#This Row],[Site name]],Table3[],26))</f>
        <v/>
      </c>
      <c r="AD229">
        <f>IF(VLOOKUP(Table356[[#This Row],[Site name]],Table3[],27)=0,"",VLOOKUP(Table356[[#This Row],[Site name]],Table3[],27))</f>
        <v>12</v>
      </c>
      <c r="AE229">
        <f>IF(VLOOKUP(Table356[[#This Row],[Site name]],Table3[],28)=0,"",VLOOKUP(Table356[[#This Row],[Site name]],Table3[],28))</f>
        <v>7</v>
      </c>
      <c r="AF229" t="str">
        <f>IF(VLOOKUP(Table356[[#This Row],[Site name]],Table3[],29)=0,"",VLOOKUP(Table356[[#This Row],[Site name]],Table3[],29))</f>
        <v/>
      </c>
      <c r="AG229" t="str">
        <f>IF(VLOOKUP(Table356[[#This Row],[Site name]],Table3[],30)=0,"",VLOOKUP(Table356[[#This Row],[Site name]],Table3[],30))</f>
        <v/>
      </c>
      <c r="AH229" t="str">
        <f>IF(VLOOKUP(Table356[[#This Row],[Site name]],Table3[],31)=0,"",VLOOKUP(Table356[[#This Row],[Site name]],Table3[],31))</f>
        <v/>
      </c>
      <c r="AI229" t="str">
        <f>IF(VLOOKUP(Table356[[#This Row],[Site name]],Table3[],32)=0,"",VLOOKUP(Table356[[#This Row],[Site name]],Table3[],32))</f>
        <v>AECOM</v>
      </c>
      <c r="AJ229" t="str">
        <f>IF(VLOOKUP(Table356[[#This Row],[Site name]],Table3[],33)=0,"",VLOOKUP(Table356[[#This Row],[Site name]],Table3[],33))</f>
        <v/>
      </c>
      <c r="AK229" t="str">
        <f>IF(VLOOKUP(Table356[[#This Row],[Site name]],Table3[],34)=0,"",VLOOKUP(Table356[[#This Row],[Site name]],Table3[],34))</f>
        <v/>
      </c>
      <c r="AL229" t="str">
        <f>IF(VLOOKUP(Table356[[#This Row],[Site name]],Table3[],35)=0,"",VLOOKUP(Table356[[#This Row],[Site name]],Table3[],35))</f>
        <v/>
      </c>
      <c r="AM229" t="str">
        <f>IF(VLOOKUP(Table356[[#This Row],[Site name]],Table3[],36)=0,"",VLOOKUP(Table356[[#This Row],[Site name]],Table3[],36))</f>
        <v/>
      </c>
      <c r="AN229" t="str">
        <f>IF(VLOOKUP(Table356[[#This Row],[Site name]],Table3[],37)=0,"",VLOOKUP(Table356[[#This Row],[Site name]],Table3[],37))</f>
        <v>Project 119</v>
      </c>
      <c r="AO229" s="188">
        <f>VLOOKUP(Table356[[#This Row],[Site name]],Table3[],38)</f>
        <v>1</v>
      </c>
      <c r="AP229" s="197">
        <f>VLOOKUP(Table356[[#This Row],[Site name]],Table3[],39)</f>
        <v>1</v>
      </c>
    </row>
    <row r="230" spans="2:42">
      <c r="B230" t="s">
        <v>228</v>
      </c>
      <c r="C230" t="s">
        <v>983</v>
      </c>
      <c r="D230">
        <v>782</v>
      </c>
      <c r="E230" t="str">
        <f>IF(VLOOKUP(Table356[[#This Row],[Site name]],Table3[],2)=0,"",VLOOKUP(Table356[[#This Row],[Site name]],Table3[],2))</f>
        <v>Lambeth</v>
      </c>
      <c r="F230" t="str">
        <f>IF(VLOOKUP(Table356[[#This Row],[Site name]],Table3[],3)=0,"",VLOOKUP(Table356[[#This Row],[Site name]],Table3[],3))</f>
        <v>SE1 9LT</v>
      </c>
      <c r="G230" t="str">
        <f>IF(VLOOKUP(Table356[[#This Row],[Site name]],Table3[],4)=0,"",VLOOKUP(Table356[[#This Row],[Site name]],Table3[],4))</f>
        <v>21/02668/EIAFUL</v>
      </c>
      <c r="H230" t="str">
        <f>IF(VLOOKUP(Table356[[#This Row],[Site name]],Table3[],5)=0,"",VLOOKUP(Table356[[#This Row],[Site name]],Table3[],5))</f>
        <v>Planning Portal</v>
      </c>
      <c r="I230" s="185" t="str">
        <f>IF(VLOOKUP(Table356[[#This Row],[Site name]],Table3[],6)=0,"",VLOOKUP(Table356[[#This Row],[Site name]],Table3[],6))</f>
        <v>14-storey tower connected by 6-storey podium, ground-level public realm</v>
      </c>
      <c r="J230" s="185">
        <f>IF(VLOOKUP(Table356[[#This Row],[Site name]],Table3[],7)=0,"",VLOOKUP(Table356[[#This Row],[Site name]],Table3[],7))</f>
        <v>44382</v>
      </c>
      <c r="K230" s="185" t="str">
        <f>IF(VLOOKUP(Table356[[#This Row],[Site name]],Table3[],8)=0,"",VLOOKUP(Table356[[#This Row],[Site name]],Table3[],8))</f>
        <v/>
      </c>
      <c r="L230" t="str">
        <f>IF(VLOOKUP(Table356[[#This Row],[Site name]],Table3[],9)=0,"",VLOOKUP(Table356[[#This Row],[Site name]],Table3[],9))</f>
        <v/>
      </c>
      <c r="M230" t="str">
        <f>IF(VLOOKUP(Table356[[#This Row],[Site name]],Table3[],10)=0,"",VLOOKUP(Table356[[#This Row],[Site name]],Table3[],10))</f>
        <v>Office</v>
      </c>
      <c r="N230" t="str">
        <f>IF(VLOOKUP(Table356[[#This Row],[Site name]],Table3[],11)=0,"",VLOOKUP(Table356[[#This Row],[Site name]],Table3[],11))</f>
        <v/>
      </c>
      <c r="O230" t="str">
        <f>IF(VLOOKUP(Table356[[#This Row],[Site name]],Table3[],12)=0,"",VLOOKUP(Table356[[#This Row],[Site name]],Table3[],12))</f>
        <v>New Build</v>
      </c>
      <c r="P230" t="str">
        <f>IF(VLOOKUP(Table356[[#This Row],[Site name]],Table3[],13)=0,"",VLOOKUP(Table356[[#This Row],[Site name]],Table3[],13))</f>
        <v/>
      </c>
      <c r="Q230" t="str">
        <f>IF(VLOOKUP(Table356[[#This Row],[Site name]],Table3[],14)=0,"",VLOOKUP(Table356[[#This Row],[Site name]],Table3[],14))</f>
        <v/>
      </c>
      <c r="R230" s="197" t="str">
        <f>IF(VLOOKUP(Table356[[#This Row],[Site name]],Table3[],15)="","",VLOOKUP(Table356[[#This Row],[Site name]],Table3[],15))</f>
        <v/>
      </c>
      <c r="S230" s="197">
        <f>IF(VLOOKUP(Table356[[#This Row],[Site name]],Table3[],16)=0,"",VLOOKUP(Table356[[#This Row],[Site name]],Table3[],16))</f>
        <v>93226</v>
      </c>
      <c r="T230" s="196" t="str">
        <f>IF(VLOOKUP(Table356[[#This Row],[Site name]],Table3[],17)="","",VLOOKUP(Table356[[#This Row],[Site name]],Table3[],17))</f>
        <v/>
      </c>
      <c r="U230" s="187" t="str">
        <f>IF(VLOOKUP(Table356[[#This Row],[Site name]],Table3[],18)="","",VLOOKUP(Table356[[#This Row],[Site name]],Table3[],18))</f>
        <v/>
      </c>
      <c r="V230" s="197">
        <f>IF(VLOOKUP(Table356[[#This Row],[Site name]],Table3[],19)="","",VLOOKUP(Table356[[#This Row],[Site name]],Table3[],19))</f>
        <v>93226</v>
      </c>
      <c r="W230" t="str">
        <f>IF(VLOOKUP(Table356[[#This Row],[Site name]],Table3[],20)=0,"",VLOOKUP(Table356[[#This Row],[Site name]],Table3[],20))</f>
        <v/>
      </c>
      <c r="X230" t="str">
        <f>IF(VLOOKUP(Table356[[#This Row],[Site name]],Table3[],21)=0,"",VLOOKUP(Table356[[#This Row],[Site name]],Table3[],21))</f>
        <v/>
      </c>
      <c r="Y230" t="str">
        <f>IF(VLOOKUP(Table356[[#This Row],[Site name]],Table3[],22)=0,"",VLOOKUP(Table356[[#This Row],[Site name]],Table3[],22))</f>
        <v/>
      </c>
      <c r="Z230" t="str">
        <f>IF(VLOOKUP(Table356[[#This Row],[Site name]],Table3[],23)=0,"",VLOOKUP(Table356[[#This Row],[Site name]],Table3[],23))</f>
        <v/>
      </c>
      <c r="AA230" t="str">
        <f>IF(VLOOKUP(Table356[[#This Row],[Site name]],Table3[],24)=0,"",VLOOKUP(Table356[[#This Row],[Site name]],Table3[],24))</f>
        <v/>
      </c>
      <c r="AB230" t="str">
        <f>IF(VLOOKUP(Table356[[#This Row],[Site name]],Table3[],25)=0,"",VLOOKUP(Table356[[#This Row],[Site name]],Table3[],25))</f>
        <v/>
      </c>
      <c r="AC230" t="str">
        <f>IF(VLOOKUP(Table356[[#This Row],[Site name]],Table3[],26)=0,"",VLOOKUP(Table356[[#This Row],[Site name]],Table3[],26))</f>
        <v/>
      </c>
      <c r="AD230">
        <f>IF(VLOOKUP(Table356[[#This Row],[Site name]],Table3[],27)=0,"",VLOOKUP(Table356[[#This Row],[Site name]],Table3[],27))</f>
        <v>14</v>
      </c>
      <c r="AE230">
        <f>IF(VLOOKUP(Table356[[#This Row],[Site name]],Table3[],28)=0,"",VLOOKUP(Table356[[#This Row],[Site name]],Table3[],28))</f>
        <v>14</v>
      </c>
      <c r="AF230" t="str">
        <f>IF(VLOOKUP(Table356[[#This Row],[Site name]],Table3[],29)=0,"",VLOOKUP(Table356[[#This Row],[Site name]],Table3[],29))</f>
        <v/>
      </c>
      <c r="AG230" t="str">
        <f>IF(VLOOKUP(Table356[[#This Row],[Site name]],Table3[],30)=0,"",VLOOKUP(Table356[[#This Row],[Site name]],Table3[],30))</f>
        <v/>
      </c>
      <c r="AH230" t="str">
        <f>IF(VLOOKUP(Table356[[#This Row],[Site name]],Table3[],31)=0,"",VLOOKUP(Table356[[#This Row],[Site name]],Table3[],31))</f>
        <v/>
      </c>
      <c r="AI230" t="str">
        <f>IF(VLOOKUP(Table356[[#This Row],[Site name]],Table3[],32)=0,"",VLOOKUP(Table356[[#This Row],[Site name]],Table3[],32))</f>
        <v>Arup</v>
      </c>
      <c r="AJ230" t="str">
        <f>IF(VLOOKUP(Table356[[#This Row],[Site name]],Table3[],33)=0,"",VLOOKUP(Table356[[#This Row],[Site name]],Table3[],33))</f>
        <v/>
      </c>
      <c r="AK230" t="str">
        <f>IF(VLOOKUP(Table356[[#This Row],[Site name]],Table3[],34)=0,"",VLOOKUP(Table356[[#This Row],[Site name]],Table3[],34))</f>
        <v/>
      </c>
      <c r="AL230" t="str">
        <f>IF(VLOOKUP(Table356[[#This Row],[Site name]],Table3[],35)=0,"",VLOOKUP(Table356[[#This Row],[Site name]],Table3[],35))</f>
        <v/>
      </c>
      <c r="AM230" t="str">
        <f>IF(VLOOKUP(Table356[[#This Row],[Site name]],Table3[],36)=0,"",VLOOKUP(Table356[[#This Row],[Site name]],Table3[],36))</f>
        <v/>
      </c>
      <c r="AN230" t="str">
        <f>IF(VLOOKUP(Table356[[#This Row],[Site name]],Table3[],37)=0,"",VLOOKUP(Table356[[#This Row],[Site name]],Table3[],37))</f>
        <v>Project 131</v>
      </c>
      <c r="AO230" s="188">
        <f>VLOOKUP(Table356[[#This Row],[Site name]],Table3[],38)</f>
        <v>1</v>
      </c>
      <c r="AP230" s="197">
        <f>VLOOKUP(Table356[[#This Row],[Site name]],Table3[],39)</f>
        <v>1</v>
      </c>
    </row>
    <row r="231" spans="2:42">
      <c r="B231" t="s">
        <v>228</v>
      </c>
      <c r="C231" t="s">
        <v>982</v>
      </c>
      <c r="D231">
        <v>783</v>
      </c>
      <c r="E231" t="str">
        <f>IF(VLOOKUP(Table356[[#This Row],[Site name]],Table3[],2)=0,"",VLOOKUP(Table356[[#This Row],[Site name]],Table3[],2))</f>
        <v>Lambeth</v>
      </c>
      <c r="F231" t="str">
        <f>IF(VLOOKUP(Table356[[#This Row],[Site name]],Table3[],3)=0,"",VLOOKUP(Table356[[#This Row],[Site name]],Table3[],3))</f>
        <v>SE1 9LT</v>
      </c>
      <c r="G231" t="str">
        <f>IF(VLOOKUP(Table356[[#This Row],[Site name]],Table3[],4)=0,"",VLOOKUP(Table356[[#This Row],[Site name]],Table3[],4))</f>
        <v>21/02668/EIAFUL</v>
      </c>
      <c r="H231" t="str">
        <f>IF(VLOOKUP(Table356[[#This Row],[Site name]],Table3[],5)=0,"",VLOOKUP(Table356[[#This Row],[Site name]],Table3[],5))</f>
        <v>Planning Portal</v>
      </c>
      <c r="I231" s="185" t="str">
        <f>IF(VLOOKUP(Table356[[#This Row],[Site name]],Table3[],6)=0,"",VLOOKUP(Table356[[#This Row],[Site name]],Table3[],6))</f>
        <v>14-storey tower connected by 6-storey podium, ground-level public realm</v>
      </c>
      <c r="J231" s="185">
        <f>IF(VLOOKUP(Table356[[#This Row],[Site name]],Table3[],7)=0,"",VLOOKUP(Table356[[#This Row],[Site name]],Table3[],7))</f>
        <v>44382</v>
      </c>
      <c r="K231" s="185" t="str">
        <f>IF(VLOOKUP(Table356[[#This Row],[Site name]],Table3[],8)=0,"",VLOOKUP(Table356[[#This Row],[Site name]],Table3[],8))</f>
        <v/>
      </c>
      <c r="L231" t="str">
        <f>IF(VLOOKUP(Table356[[#This Row],[Site name]],Table3[],9)=0,"",VLOOKUP(Table356[[#This Row],[Site name]],Table3[],9))</f>
        <v/>
      </c>
      <c r="M231" t="str">
        <f>IF(VLOOKUP(Table356[[#This Row],[Site name]],Table3[],10)=0,"",VLOOKUP(Table356[[#This Row],[Site name]],Table3[],10))</f>
        <v>Office</v>
      </c>
      <c r="N231" t="str">
        <f>IF(VLOOKUP(Table356[[#This Row],[Site name]],Table3[],11)=0,"",VLOOKUP(Table356[[#This Row],[Site name]],Table3[],11))</f>
        <v/>
      </c>
      <c r="O231" t="str">
        <f>IF(VLOOKUP(Table356[[#This Row],[Site name]],Table3[],12)=0,"",VLOOKUP(Table356[[#This Row],[Site name]],Table3[],12))</f>
        <v>New Build</v>
      </c>
      <c r="P231" t="str">
        <f>IF(VLOOKUP(Table356[[#This Row],[Site name]],Table3[],13)=0,"",VLOOKUP(Table356[[#This Row],[Site name]],Table3[],13))</f>
        <v/>
      </c>
      <c r="Q231" t="str">
        <f>IF(VLOOKUP(Table356[[#This Row],[Site name]],Table3[],14)=0,"",VLOOKUP(Table356[[#This Row],[Site name]],Table3[],14))</f>
        <v/>
      </c>
      <c r="R231" s="197" t="str">
        <f>IF(VLOOKUP(Table356[[#This Row],[Site name]],Table3[],15)="","",VLOOKUP(Table356[[#This Row],[Site name]],Table3[],15))</f>
        <v/>
      </c>
      <c r="S231" s="197">
        <f>IF(VLOOKUP(Table356[[#This Row],[Site name]],Table3[],16)=0,"",VLOOKUP(Table356[[#This Row],[Site name]],Table3[],16))</f>
        <v>93226</v>
      </c>
      <c r="T231" s="196" t="str">
        <f>IF(VLOOKUP(Table356[[#This Row],[Site name]],Table3[],17)="","",VLOOKUP(Table356[[#This Row],[Site name]],Table3[],17))</f>
        <v/>
      </c>
      <c r="U231" s="187" t="str">
        <f>IF(VLOOKUP(Table356[[#This Row],[Site name]],Table3[],18)="","",VLOOKUP(Table356[[#This Row],[Site name]],Table3[],18))</f>
        <v/>
      </c>
      <c r="V231" s="197">
        <f>IF(VLOOKUP(Table356[[#This Row],[Site name]],Table3[],19)="","",VLOOKUP(Table356[[#This Row],[Site name]],Table3[],19))</f>
        <v>93226</v>
      </c>
      <c r="W231" t="str">
        <f>IF(VLOOKUP(Table356[[#This Row],[Site name]],Table3[],20)=0,"",VLOOKUP(Table356[[#This Row],[Site name]],Table3[],20))</f>
        <v/>
      </c>
      <c r="X231" t="str">
        <f>IF(VLOOKUP(Table356[[#This Row],[Site name]],Table3[],21)=0,"",VLOOKUP(Table356[[#This Row],[Site name]],Table3[],21))</f>
        <v/>
      </c>
      <c r="Y231" t="str">
        <f>IF(VLOOKUP(Table356[[#This Row],[Site name]],Table3[],22)=0,"",VLOOKUP(Table356[[#This Row],[Site name]],Table3[],22))</f>
        <v/>
      </c>
      <c r="Z231" t="str">
        <f>IF(VLOOKUP(Table356[[#This Row],[Site name]],Table3[],23)=0,"",VLOOKUP(Table356[[#This Row],[Site name]],Table3[],23))</f>
        <v/>
      </c>
      <c r="AA231" t="str">
        <f>IF(VLOOKUP(Table356[[#This Row],[Site name]],Table3[],24)=0,"",VLOOKUP(Table356[[#This Row],[Site name]],Table3[],24))</f>
        <v/>
      </c>
      <c r="AB231" t="str">
        <f>IF(VLOOKUP(Table356[[#This Row],[Site name]],Table3[],25)=0,"",VLOOKUP(Table356[[#This Row],[Site name]],Table3[],25))</f>
        <v/>
      </c>
      <c r="AC231" t="str">
        <f>IF(VLOOKUP(Table356[[#This Row],[Site name]],Table3[],26)=0,"",VLOOKUP(Table356[[#This Row],[Site name]],Table3[],26))</f>
        <v/>
      </c>
      <c r="AD231">
        <f>IF(VLOOKUP(Table356[[#This Row],[Site name]],Table3[],27)=0,"",VLOOKUP(Table356[[#This Row],[Site name]],Table3[],27))</f>
        <v>14</v>
      </c>
      <c r="AE231">
        <f>IF(VLOOKUP(Table356[[#This Row],[Site name]],Table3[],28)=0,"",VLOOKUP(Table356[[#This Row],[Site name]],Table3[],28))</f>
        <v>14</v>
      </c>
      <c r="AF231" t="str">
        <f>IF(VLOOKUP(Table356[[#This Row],[Site name]],Table3[],29)=0,"",VLOOKUP(Table356[[#This Row],[Site name]],Table3[],29))</f>
        <v/>
      </c>
      <c r="AG231" t="str">
        <f>IF(VLOOKUP(Table356[[#This Row],[Site name]],Table3[],30)=0,"",VLOOKUP(Table356[[#This Row],[Site name]],Table3[],30))</f>
        <v/>
      </c>
      <c r="AH231" t="str">
        <f>IF(VLOOKUP(Table356[[#This Row],[Site name]],Table3[],31)=0,"",VLOOKUP(Table356[[#This Row],[Site name]],Table3[],31))</f>
        <v/>
      </c>
      <c r="AI231" t="str">
        <f>IF(VLOOKUP(Table356[[#This Row],[Site name]],Table3[],32)=0,"",VLOOKUP(Table356[[#This Row],[Site name]],Table3[],32))</f>
        <v>Arup</v>
      </c>
      <c r="AJ231" t="str">
        <f>IF(VLOOKUP(Table356[[#This Row],[Site name]],Table3[],33)=0,"",VLOOKUP(Table356[[#This Row],[Site name]],Table3[],33))</f>
        <v/>
      </c>
      <c r="AK231" t="str">
        <f>IF(VLOOKUP(Table356[[#This Row],[Site name]],Table3[],34)=0,"",VLOOKUP(Table356[[#This Row],[Site name]],Table3[],34))</f>
        <v/>
      </c>
      <c r="AL231" t="str">
        <f>IF(VLOOKUP(Table356[[#This Row],[Site name]],Table3[],35)=0,"",VLOOKUP(Table356[[#This Row],[Site name]],Table3[],35))</f>
        <v/>
      </c>
      <c r="AM231" t="str">
        <f>IF(VLOOKUP(Table356[[#This Row],[Site name]],Table3[],36)=0,"",VLOOKUP(Table356[[#This Row],[Site name]],Table3[],36))</f>
        <v/>
      </c>
      <c r="AN231" t="str">
        <f>IF(VLOOKUP(Table356[[#This Row],[Site name]],Table3[],37)=0,"",VLOOKUP(Table356[[#This Row],[Site name]],Table3[],37))</f>
        <v>Project 131</v>
      </c>
      <c r="AO231" s="188">
        <f>VLOOKUP(Table356[[#This Row],[Site name]],Table3[],38)</f>
        <v>1</v>
      </c>
      <c r="AP231" s="197">
        <f>VLOOKUP(Table356[[#This Row],[Site name]],Table3[],39)</f>
        <v>1</v>
      </c>
    </row>
    <row r="232" spans="2:42">
      <c r="B232" t="s">
        <v>448</v>
      </c>
      <c r="C232" t="s">
        <v>982</v>
      </c>
      <c r="D232">
        <v>534</v>
      </c>
      <c r="E232" t="str">
        <f>IF(VLOOKUP(Table356[[#This Row],[Site name]],Table3[],2)=0,"",VLOOKUP(Table356[[#This Row],[Site name]],Table3[],2))</f>
        <v>Kingston</v>
      </c>
      <c r="F232" t="str">
        <f>IF(VLOOKUP(Table356[[#This Row],[Site name]],Table3[],3)=0,"",VLOOKUP(Table356[[#This Row],[Site name]],Table3[],3))</f>
        <v>KT1 1QT</v>
      </c>
      <c r="G232" t="str">
        <f>IF(VLOOKUP(Table356[[#This Row],[Site name]],Table3[],4)=0,"",VLOOKUP(Table356[[#This Row],[Site name]],Table3[],4))</f>
        <v>21/02313/FUL</v>
      </c>
      <c r="H232" t="str">
        <f>IF(VLOOKUP(Table356[[#This Row],[Site name]],Table3[],5)=0,"",VLOOKUP(Table356[[#This Row],[Site name]],Table3[],5))</f>
        <v>Planning Portal</v>
      </c>
      <c r="I232" s="185" t="str">
        <f>IF(VLOOKUP(Table356[[#This Row],[Site name]],Table3[],6)=0,"",VLOOKUP(Table356[[#This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232" s="185">
        <f>IF(VLOOKUP(Table356[[#This Row],[Site name]],Table3[],7)=0,"",VLOOKUP(Table356[[#This Row],[Site name]],Table3[],7))</f>
        <v>44391</v>
      </c>
      <c r="K232" s="185">
        <f>IF(VLOOKUP(Table356[[#This Row],[Site name]],Table3[],8)=0,"",VLOOKUP(Table356[[#This Row],[Site name]],Table3[],8))</f>
        <v>44775</v>
      </c>
      <c r="L232" t="str">
        <f>IF(VLOOKUP(Table356[[#This Row],[Site name]],Table3[],9)=0,"",VLOOKUP(Table356[[#This Row],[Site name]],Table3[],9))</f>
        <v>Granted</v>
      </c>
      <c r="M232" t="str">
        <f>IF(VLOOKUP(Table356[[#This Row],[Site name]],Table3[],10)=0,"",VLOOKUP(Table356[[#This Row],[Site name]],Table3[],10))</f>
        <v>Commercial &amp; Residential</v>
      </c>
      <c r="N232" t="str">
        <f>IF(VLOOKUP(Table356[[#This Row],[Site name]],Table3[],11)=0,"",VLOOKUP(Table356[[#This Row],[Site name]],Table3[],11))</f>
        <v>No</v>
      </c>
      <c r="O232" t="str">
        <f>IF(VLOOKUP(Table356[[#This Row],[Site name]],Table3[],12)=0,"",VLOOKUP(Table356[[#This Row],[Site name]],Table3[],12))</f>
        <v>Heavy Refurbishment</v>
      </c>
      <c r="P232" t="str">
        <f>IF(VLOOKUP(Table356[[#This Row],[Site name]],Table3[],13)=0,"",VLOOKUP(Table356[[#This Row],[Site name]],Table3[],13))</f>
        <v/>
      </c>
      <c r="Q232" t="str">
        <f>IF(VLOOKUP(Table356[[#This Row],[Site name]],Table3[],14)=0,"",VLOOKUP(Table356[[#This Row],[Site name]],Table3[],14))</f>
        <v/>
      </c>
      <c r="R232" s="197">
        <f>IF(VLOOKUP(Table356[[#This Row],[Site name]],Table3[],15)="","",VLOOKUP(Table356[[#This Row],[Site name]],Table3[],15))</f>
        <v>3124</v>
      </c>
      <c r="S232" s="197">
        <f>IF(VLOOKUP(Table356[[#This Row],[Site name]],Table3[],16)=0,"",VLOOKUP(Table356[[#This Row],[Site name]],Table3[],16))</f>
        <v>8822</v>
      </c>
      <c r="T232" s="196">
        <f>IF(VLOOKUP(Table356[[#This Row],[Site name]],Table3[],17)="","",VLOOKUP(Table356[[#This Row],[Site name]],Table3[],17))</f>
        <v>1163</v>
      </c>
      <c r="U232" s="187">
        <f>IF(VLOOKUP(Table356[[#This Row],[Site name]],Table3[],18)="","",VLOOKUP(Table356[[#This Row],[Site name]],Table3[],18))</f>
        <v>1.823943661971831</v>
      </c>
      <c r="V232" s="197">
        <f>IF(VLOOKUP(Table356[[#This Row],[Site name]],Table3[],19)="","",VLOOKUP(Table356[[#This Row],[Site name]],Table3[],19))</f>
        <v>6861</v>
      </c>
      <c r="W232" t="str">
        <f>IF(VLOOKUP(Table356[[#This Row],[Site name]],Table3[],20)=0,"",VLOOKUP(Table356[[#This Row],[Site name]],Table3[],20))</f>
        <v/>
      </c>
      <c r="X232" t="str">
        <f>IF(VLOOKUP(Table356[[#This Row],[Site name]],Table3[],21)=0,"",VLOOKUP(Table356[[#This Row],[Site name]],Table3[],21))</f>
        <v/>
      </c>
      <c r="Y232" t="str">
        <f>IF(VLOOKUP(Table356[[#This Row],[Site name]],Table3[],22)=0,"",VLOOKUP(Table356[[#This Row],[Site name]],Table3[],22))</f>
        <v/>
      </c>
      <c r="Z232" t="str">
        <f>IF(VLOOKUP(Table356[[#This Row],[Site name]],Table3[],23)=0,"",VLOOKUP(Table356[[#This Row],[Site name]],Table3[],23))</f>
        <v/>
      </c>
      <c r="AA232" t="str">
        <f>IF(VLOOKUP(Table356[[#This Row],[Site name]],Table3[],24)=0,"",VLOOKUP(Table356[[#This Row],[Site name]],Table3[],24))</f>
        <v/>
      </c>
      <c r="AB232" t="str">
        <f>IF(VLOOKUP(Table356[[#This Row],[Site name]],Table3[],25)=0,"",VLOOKUP(Table356[[#This Row],[Site name]],Table3[],25))</f>
        <v/>
      </c>
      <c r="AC232">
        <f>IF(VLOOKUP(Table356[[#This Row],[Site name]],Table3[],26)=0,"",VLOOKUP(Table356[[#This Row],[Site name]],Table3[],26))</f>
        <v>6</v>
      </c>
      <c r="AD232">
        <f>IF(VLOOKUP(Table356[[#This Row],[Site name]],Table3[],27)=0,"",VLOOKUP(Table356[[#This Row],[Site name]],Table3[],27))</f>
        <v>10</v>
      </c>
      <c r="AE232">
        <f>IF(VLOOKUP(Table356[[#This Row],[Site name]],Table3[],28)=0,"",VLOOKUP(Table356[[#This Row],[Site name]],Table3[],28))</f>
        <v>9</v>
      </c>
      <c r="AF232">
        <f>IF(VLOOKUP(Table356[[#This Row],[Site name]],Table3[],29)=0,"",VLOOKUP(Table356[[#This Row],[Site name]],Table3[],29))</f>
        <v>4</v>
      </c>
      <c r="AG232" t="str">
        <f>IF(VLOOKUP(Table356[[#This Row],[Site name]],Table3[],30)=0,"",VLOOKUP(Table356[[#This Row],[Site name]],Table3[],30))</f>
        <v/>
      </c>
      <c r="AH232" t="str">
        <f>IF(VLOOKUP(Table356[[#This Row],[Site name]],Table3[],31)=0,"",VLOOKUP(Table356[[#This Row],[Site name]],Table3[],31))</f>
        <v/>
      </c>
      <c r="AI232" t="str">
        <f>IF(VLOOKUP(Table356[[#This Row],[Site name]],Table3[],32)=0,"",VLOOKUP(Table356[[#This Row],[Site name]],Table3[],32))</f>
        <v>HTA Architects</v>
      </c>
      <c r="AJ232" t="str">
        <f>IF(VLOOKUP(Table356[[#This Row],[Site name]],Table3[],33)=0,"",VLOOKUP(Table356[[#This Row],[Site name]],Table3[],33))</f>
        <v/>
      </c>
      <c r="AK232" t="str">
        <f>IF(VLOOKUP(Table356[[#This Row],[Site name]],Table3[],34)=0,"",VLOOKUP(Table356[[#This Row],[Site name]],Table3[],34))</f>
        <v>HTA Architects</v>
      </c>
      <c r="AL232" t="str">
        <f>IF(VLOOKUP(Table356[[#This Row],[Site name]],Table3[],35)=0,"",VLOOKUP(Table356[[#This Row],[Site name]],Table3[],35))</f>
        <v>HTA Architects</v>
      </c>
      <c r="AM232" t="str">
        <f>IF(VLOOKUP(Table356[[#This Row],[Site name]],Table3[],36)=0,"",VLOOKUP(Table356[[#This Row],[Site name]],Table3[],36))</f>
        <v>eTool LCD</v>
      </c>
      <c r="AN232" t="str">
        <f>IF(VLOOKUP(Table356[[#This Row],[Site name]],Table3[],37)=0,"",VLOOKUP(Table356[[#This Row],[Site name]],Table3[],37))</f>
        <v>Project 132</v>
      </c>
      <c r="AO232" s="188">
        <f>VLOOKUP(Table356[[#This Row],[Site name]],Table3[],38)</f>
        <v>0.37227912932138285</v>
      </c>
      <c r="AP232" s="197">
        <f>VLOOKUP(Table356[[#This Row],[Site name]],Table3[],39)</f>
        <v>3</v>
      </c>
    </row>
    <row r="233" spans="2:42">
      <c r="B233" t="s">
        <v>448</v>
      </c>
      <c r="C233" t="s">
        <v>983</v>
      </c>
      <c r="E233" t="str">
        <f>IF(VLOOKUP(Table356[[#This Row],[Site name]],Table3[],2)=0,"",VLOOKUP(Table356[[#This Row],[Site name]],Table3[],2))</f>
        <v>Kingston</v>
      </c>
      <c r="F233" t="str">
        <f>IF(VLOOKUP(Table356[[#This Row],[Site name]],Table3[],3)=0,"",VLOOKUP(Table356[[#This Row],[Site name]],Table3[],3))</f>
        <v>KT1 1QT</v>
      </c>
      <c r="G233" t="str">
        <f>IF(VLOOKUP(Table356[[#This Row],[Site name]],Table3[],4)=0,"",VLOOKUP(Table356[[#This Row],[Site name]],Table3[],4))</f>
        <v>21/02313/FUL</v>
      </c>
      <c r="H233" t="str">
        <f>IF(VLOOKUP(Table356[[#This Row],[Site name]],Table3[],5)=0,"",VLOOKUP(Table356[[#This Row],[Site name]],Table3[],5))</f>
        <v>Planning Portal</v>
      </c>
      <c r="I233" s="185" t="str">
        <f>IF(VLOOKUP(Table356[[#This Row],[Site name]],Table3[],6)=0,"",VLOOKUP(Table356[[#This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233" s="185">
        <f>IF(VLOOKUP(Table356[[#This Row],[Site name]],Table3[],7)=0,"",VLOOKUP(Table356[[#This Row],[Site name]],Table3[],7))</f>
        <v>44391</v>
      </c>
      <c r="K233" s="185">
        <f>IF(VLOOKUP(Table356[[#This Row],[Site name]],Table3[],8)=0,"",VLOOKUP(Table356[[#This Row],[Site name]],Table3[],8))</f>
        <v>44775</v>
      </c>
      <c r="L233" t="str">
        <f>IF(VLOOKUP(Table356[[#This Row],[Site name]],Table3[],9)=0,"",VLOOKUP(Table356[[#This Row],[Site name]],Table3[],9))</f>
        <v>Granted</v>
      </c>
      <c r="M233" t="str">
        <f>IF(VLOOKUP(Table356[[#This Row],[Site name]],Table3[],10)=0,"",VLOOKUP(Table356[[#This Row],[Site name]],Table3[],10))</f>
        <v>Commercial &amp; Residential</v>
      </c>
      <c r="N233" t="str">
        <f>IF(VLOOKUP(Table356[[#This Row],[Site name]],Table3[],11)=0,"",VLOOKUP(Table356[[#This Row],[Site name]],Table3[],11))</f>
        <v>No</v>
      </c>
      <c r="O233" t="str">
        <f>IF(VLOOKUP(Table356[[#This Row],[Site name]],Table3[],12)=0,"",VLOOKUP(Table356[[#This Row],[Site name]],Table3[],12))</f>
        <v>Heavy Refurbishment</v>
      </c>
      <c r="P233" t="str">
        <f>IF(VLOOKUP(Table356[[#This Row],[Site name]],Table3[],13)=0,"",VLOOKUP(Table356[[#This Row],[Site name]],Table3[],13))</f>
        <v/>
      </c>
      <c r="Q233" t="str">
        <f>IF(VLOOKUP(Table356[[#This Row],[Site name]],Table3[],14)=0,"",VLOOKUP(Table356[[#This Row],[Site name]],Table3[],14))</f>
        <v/>
      </c>
      <c r="R233" s="197">
        <f>IF(VLOOKUP(Table356[[#This Row],[Site name]],Table3[],15)="","",VLOOKUP(Table356[[#This Row],[Site name]],Table3[],15))</f>
        <v>3124</v>
      </c>
      <c r="S233" s="197">
        <f>IF(VLOOKUP(Table356[[#This Row],[Site name]],Table3[],16)=0,"",VLOOKUP(Table356[[#This Row],[Site name]],Table3[],16))</f>
        <v>8822</v>
      </c>
      <c r="T233" s="196">
        <f>IF(VLOOKUP(Table356[[#This Row],[Site name]],Table3[],17)="","",VLOOKUP(Table356[[#This Row],[Site name]],Table3[],17))</f>
        <v>1163</v>
      </c>
      <c r="U233" s="187">
        <f>IF(VLOOKUP(Table356[[#This Row],[Site name]],Table3[],18)="","",VLOOKUP(Table356[[#This Row],[Site name]],Table3[],18))</f>
        <v>1.823943661971831</v>
      </c>
      <c r="V233" s="197">
        <f>IF(VLOOKUP(Table356[[#This Row],[Site name]],Table3[],19)="","",VLOOKUP(Table356[[#This Row],[Site name]],Table3[],19))</f>
        <v>6861</v>
      </c>
      <c r="W233" t="str">
        <f>IF(VLOOKUP(Table356[[#This Row],[Site name]],Table3[],20)=0,"",VLOOKUP(Table356[[#This Row],[Site name]],Table3[],20))</f>
        <v/>
      </c>
      <c r="X233" t="str">
        <f>IF(VLOOKUP(Table356[[#This Row],[Site name]],Table3[],21)=0,"",VLOOKUP(Table356[[#This Row],[Site name]],Table3[],21))</f>
        <v/>
      </c>
      <c r="Y233" t="str">
        <f>IF(VLOOKUP(Table356[[#This Row],[Site name]],Table3[],22)=0,"",VLOOKUP(Table356[[#This Row],[Site name]],Table3[],22))</f>
        <v/>
      </c>
      <c r="Z233" t="str">
        <f>IF(VLOOKUP(Table356[[#This Row],[Site name]],Table3[],23)=0,"",VLOOKUP(Table356[[#This Row],[Site name]],Table3[],23))</f>
        <v/>
      </c>
      <c r="AA233" t="str">
        <f>IF(VLOOKUP(Table356[[#This Row],[Site name]],Table3[],24)=0,"",VLOOKUP(Table356[[#This Row],[Site name]],Table3[],24))</f>
        <v/>
      </c>
      <c r="AB233" t="str">
        <f>IF(VLOOKUP(Table356[[#This Row],[Site name]],Table3[],25)=0,"",VLOOKUP(Table356[[#This Row],[Site name]],Table3[],25))</f>
        <v/>
      </c>
      <c r="AC233">
        <f>IF(VLOOKUP(Table356[[#This Row],[Site name]],Table3[],26)=0,"",VLOOKUP(Table356[[#This Row],[Site name]],Table3[],26))</f>
        <v>6</v>
      </c>
      <c r="AD233">
        <f>IF(VLOOKUP(Table356[[#This Row],[Site name]],Table3[],27)=0,"",VLOOKUP(Table356[[#This Row],[Site name]],Table3[],27))</f>
        <v>10</v>
      </c>
      <c r="AE233">
        <f>IF(VLOOKUP(Table356[[#This Row],[Site name]],Table3[],28)=0,"",VLOOKUP(Table356[[#This Row],[Site name]],Table3[],28))</f>
        <v>9</v>
      </c>
      <c r="AF233">
        <f>IF(VLOOKUP(Table356[[#This Row],[Site name]],Table3[],29)=0,"",VLOOKUP(Table356[[#This Row],[Site name]],Table3[],29))</f>
        <v>4</v>
      </c>
      <c r="AG233" t="str">
        <f>IF(VLOOKUP(Table356[[#This Row],[Site name]],Table3[],30)=0,"",VLOOKUP(Table356[[#This Row],[Site name]],Table3[],30))</f>
        <v/>
      </c>
      <c r="AH233" t="str">
        <f>IF(VLOOKUP(Table356[[#This Row],[Site name]],Table3[],31)=0,"",VLOOKUP(Table356[[#This Row],[Site name]],Table3[],31))</f>
        <v/>
      </c>
      <c r="AI233" t="str">
        <f>IF(VLOOKUP(Table356[[#This Row],[Site name]],Table3[],32)=0,"",VLOOKUP(Table356[[#This Row],[Site name]],Table3[],32))</f>
        <v>HTA Architects</v>
      </c>
      <c r="AJ233" t="str">
        <f>IF(VLOOKUP(Table356[[#This Row],[Site name]],Table3[],33)=0,"",VLOOKUP(Table356[[#This Row],[Site name]],Table3[],33))</f>
        <v/>
      </c>
      <c r="AK233" t="str">
        <f>IF(VLOOKUP(Table356[[#This Row],[Site name]],Table3[],34)=0,"",VLOOKUP(Table356[[#This Row],[Site name]],Table3[],34))</f>
        <v>HTA Architects</v>
      </c>
      <c r="AL233" t="str">
        <f>IF(VLOOKUP(Table356[[#This Row],[Site name]],Table3[],35)=0,"",VLOOKUP(Table356[[#This Row],[Site name]],Table3[],35))</f>
        <v>HTA Architects</v>
      </c>
      <c r="AM233" t="str">
        <f>IF(VLOOKUP(Table356[[#This Row],[Site name]],Table3[],36)=0,"",VLOOKUP(Table356[[#This Row],[Site name]],Table3[],36))</f>
        <v>eTool LCD</v>
      </c>
      <c r="AN233" t="str">
        <f>IF(VLOOKUP(Table356[[#This Row],[Site name]],Table3[],37)=0,"",VLOOKUP(Table356[[#This Row],[Site name]],Table3[],37))</f>
        <v>Project 132</v>
      </c>
      <c r="AO233" s="188">
        <f>VLOOKUP(Table356[[#This Row],[Site name]],Table3[],38)</f>
        <v>0.37227912932138285</v>
      </c>
      <c r="AP233" s="197">
        <f>VLOOKUP(Table356[[#This Row],[Site name]],Table3[],39)</f>
        <v>3</v>
      </c>
    </row>
    <row r="234" spans="2:42">
      <c r="B234" t="s">
        <v>451</v>
      </c>
      <c r="C234" t="s">
        <v>982</v>
      </c>
      <c r="D234">
        <v>451</v>
      </c>
      <c r="E234" t="str">
        <f>IF(VLOOKUP(Table356[[#This Row],[Site name]],Table3[],2)=0,"",VLOOKUP(Table356[[#This Row],[Site name]],Table3[],2))</f>
        <v>LLDC</v>
      </c>
      <c r="F234" t="str">
        <f>IF(VLOOKUP(Table356[[#This Row],[Site name]],Table3[],3)=0,"",VLOOKUP(Table356[[#This Row],[Site name]],Table3[],3))</f>
        <v>E9 5EN</v>
      </c>
      <c r="G234" t="str">
        <f>IF(VLOOKUP(Table356[[#This Row],[Site name]],Table3[],4)=0,"",VLOOKUP(Table356[[#This Row],[Site name]],Table3[],4))</f>
        <v>23/00283/FUL</v>
      </c>
      <c r="H234" t="str">
        <f>IF(VLOOKUP(Table356[[#This Row],[Site name]],Table3[],5)=0,"",VLOOKUP(Table356[[#This Row],[Site name]],Table3[],5))</f>
        <v>Planning Portal</v>
      </c>
      <c r="I234" s="185" t="str">
        <f>IF(VLOOKUP(Table356[[#This Row],[Site name]],Table3[],6)=0,"",VLOOKUP(Table356[[#This Row],[Site name]],Table3[],6))</f>
        <v>Partial demolition of buildings and the Refurbishment of existing Theatre (Use Class Sui Generis) for new two storey theatre auditorium, young artist (community spaces) and with associated access and servicing arrangements.</v>
      </c>
      <c r="J234" s="185">
        <f>IF(VLOOKUP(Table356[[#This Row],[Site name]],Table3[],7)=0,"",VLOOKUP(Table356[[#This Row],[Site name]],Table3[],7))</f>
        <v>45124</v>
      </c>
      <c r="K234" s="185" t="str">
        <f>IF(VLOOKUP(Table356[[#This Row],[Site name]],Table3[],8)=0,"",VLOOKUP(Table356[[#This Row],[Site name]],Table3[],8))</f>
        <v/>
      </c>
      <c r="L234" t="str">
        <f>IF(VLOOKUP(Table356[[#This Row],[Site name]],Table3[],9)=0,"",VLOOKUP(Table356[[#This Row],[Site name]],Table3[],9))</f>
        <v>Pending</v>
      </c>
      <c r="M234" t="str">
        <f>IF(VLOOKUP(Table356[[#This Row],[Site name]],Table3[],10)=0,"",VLOOKUP(Table356[[#This Row],[Site name]],Table3[],10))</f>
        <v>Commercial &amp; Residential</v>
      </c>
      <c r="N234" t="str">
        <f>IF(VLOOKUP(Table356[[#This Row],[Site name]],Table3[],11)=0,"",VLOOKUP(Table356[[#This Row],[Site name]],Table3[],11))</f>
        <v>Yes</v>
      </c>
      <c r="O234" t="str">
        <f>IF(VLOOKUP(Table356[[#This Row],[Site name]],Table3[],12)=0,"",VLOOKUP(Table356[[#This Row],[Site name]],Table3[],12))</f>
        <v>Heavy Refurbishment</v>
      </c>
      <c r="P234" t="str">
        <f>IF(VLOOKUP(Table356[[#This Row],[Site name]],Table3[],13)=0,"",VLOOKUP(Table356[[#This Row],[Site name]],Table3[],13))</f>
        <v>2010s</v>
      </c>
      <c r="Q234" t="str">
        <f>IF(VLOOKUP(Table356[[#This Row],[Site name]],Table3[],14)=0,"",VLOOKUP(Table356[[#This Row],[Site name]],Table3[],14))</f>
        <v>Not listed</v>
      </c>
      <c r="R234" s="197">
        <f>IF(VLOOKUP(Table356[[#This Row],[Site name]],Table3[],15)="","",VLOOKUP(Table356[[#This Row],[Site name]],Table3[],15))</f>
        <v>754</v>
      </c>
      <c r="S234" s="197">
        <f>IF(VLOOKUP(Table356[[#This Row],[Site name]],Table3[],16)=0,"",VLOOKUP(Table356[[#This Row],[Site name]],Table3[],16))</f>
        <v>894</v>
      </c>
      <c r="T234" s="196">
        <f>IF(VLOOKUP(Table356[[#This Row],[Site name]],Table3[],17)="","",VLOOKUP(Table356[[#This Row],[Site name]],Table3[],17))</f>
        <v>0</v>
      </c>
      <c r="U234" s="187">
        <f>IF(VLOOKUP(Table356[[#This Row],[Site name]],Table3[],18)="","",VLOOKUP(Table356[[#This Row],[Site name]],Table3[],18))</f>
        <v>0.18567639257294433</v>
      </c>
      <c r="V234" s="197">
        <f>IF(VLOOKUP(Table356[[#This Row],[Site name]],Table3[],19)="","",VLOOKUP(Table356[[#This Row],[Site name]],Table3[],19))</f>
        <v>140</v>
      </c>
      <c r="W234" t="str">
        <f>IF(VLOOKUP(Table356[[#This Row],[Site name]],Table3[],20)=0,"",VLOOKUP(Table356[[#This Row],[Site name]],Table3[],20))</f>
        <v>No new basement</v>
      </c>
      <c r="X234" t="str">
        <f>IF(VLOOKUP(Table356[[#This Row],[Site name]],Table3[],21)=0,"",VLOOKUP(Table356[[#This Row],[Site name]],Table3[],21))</f>
        <v>None</v>
      </c>
      <c r="Y234" t="str">
        <f>IF(VLOOKUP(Table356[[#This Row],[Site name]],Table3[],22)=0,"",VLOOKUP(Table356[[#This Row],[Site name]],Table3[],22))</f>
        <v>Steel</v>
      </c>
      <c r="Z234" t="str">
        <f>IF(VLOOKUP(Table356[[#This Row],[Site name]],Table3[],23)=0,"",VLOOKUP(Table356[[#This Row],[Site name]],Table3[],23))</f>
        <v/>
      </c>
      <c r="AA234" t="str">
        <f>IF(VLOOKUP(Table356[[#This Row],[Site name]],Table3[],24)=0,"",VLOOKUP(Table356[[#This Row],[Site name]],Table3[],24))</f>
        <v>Bracing</v>
      </c>
      <c r="AB234" t="str">
        <f>IF(VLOOKUP(Table356[[#This Row],[Site name]],Table3[],25)=0,"",VLOOKUP(Table356[[#This Row],[Site name]],Table3[],25))</f>
        <v/>
      </c>
      <c r="AC234">
        <f>IF(VLOOKUP(Table356[[#This Row],[Site name]],Table3[],26)=0,"",VLOOKUP(Table356[[#This Row],[Site name]],Table3[],26))</f>
        <v>2</v>
      </c>
      <c r="AD234">
        <f>IF(VLOOKUP(Table356[[#This Row],[Site name]],Table3[],27)=0,"",VLOOKUP(Table356[[#This Row],[Site name]],Table3[],27))</f>
        <v>2</v>
      </c>
      <c r="AE234">
        <f>IF(VLOOKUP(Table356[[#This Row],[Site name]],Table3[],28)=0,"",VLOOKUP(Table356[[#This Row],[Site name]],Table3[],28))</f>
        <v>2</v>
      </c>
      <c r="AF234" t="str">
        <f>IF(VLOOKUP(Table356[[#This Row],[Site name]],Table3[],29)=0,"",VLOOKUP(Table356[[#This Row],[Site name]],Table3[],29))</f>
        <v/>
      </c>
      <c r="AG234">
        <f>IF(VLOOKUP(Table356[[#This Row],[Site name]],Table3[],30)=0,"",VLOOKUP(Table356[[#This Row],[Site name]],Table3[],30))</f>
        <v>2</v>
      </c>
      <c r="AH234" t="str">
        <f>IF(VLOOKUP(Table356[[#This Row],[Site name]],Table3[],31)=0,"",VLOOKUP(Table356[[#This Row],[Site name]],Table3[],31))</f>
        <v/>
      </c>
      <c r="AI234" t="str">
        <f>IF(VLOOKUP(Table356[[#This Row],[Site name]],Table3[],32)=0,"",VLOOKUP(Table356[[#This Row],[Site name]],Table3[],32))</f>
        <v>Twin and Earth</v>
      </c>
      <c r="AJ234" t="str">
        <f>IF(VLOOKUP(Table356[[#This Row],[Site name]],Table3[],33)=0,"",VLOOKUP(Table356[[#This Row],[Site name]],Table3[],33))</f>
        <v>Momentum</v>
      </c>
      <c r="AK234" t="str">
        <f>IF(VLOOKUP(Table356[[#This Row],[Site name]],Table3[],34)=0,"",VLOOKUP(Table356[[#This Row],[Site name]],Table3[],34))</f>
        <v>Ritchie and Daffin</v>
      </c>
      <c r="AL234" t="str">
        <f>IF(VLOOKUP(Table356[[#This Row],[Site name]],Table3[],35)=0,"",VLOOKUP(Table356[[#This Row],[Site name]],Table3[],35))</f>
        <v>Takero Shimazaki Architects</v>
      </c>
      <c r="AM234" t="str">
        <f>IF(VLOOKUP(Table356[[#This Row],[Site name]],Table3[],36)=0,"",VLOOKUP(Table356[[#This Row],[Site name]],Table3[],36))</f>
        <v>One Click LCA</v>
      </c>
      <c r="AN234" t="str">
        <f>IF(VLOOKUP(Table356[[#This Row],[Site name]],Table3[],37)=0,"",VLOOKUP(Table356[[#This Row],[Site name]],Table3[],37))</f>
        <v>Project 133</v>
      </c>
      <c r="AO234" s="188">
        <f>VLOOKUP(Table356[[#This Row],[Site name]],Table3[],38)</f>
        <v>0</v>
      </c>
      <c r="AP234" s="197">
        <f>VLOOKUP(Table356[[#This Row],[Site name]],Table3[],39)</f>
        <v>3</v>
      </c>
    </row>
    <row r="235" spans="2:42">
      <c r="B235" t="s">
        <v>451</v>
      </c>
      <c r="C235" t="s">
        <v>983</v>
      </c>
      <c r="D235">
        <v>397</v>
      </c>
      <c r="E235" t="str">
        <f>IF(VLOOKUP(Table356[[#This Row],[Site name]],Table3[],2)=0,"",VLOOKUP(Table356[[#This Row],[Site name]],Table3[],2))</f>
        <v>LLDC</v>
      </c>
      <c r="F235" t="str">
        <f>IF(VLOOKUP(Table356[[#This Row],[Site name]],Table3[],3)=0,"",VLOOKUP(Table356[[#This Row],[Site name]],Table3[],3))</f>
        <v>E9 5EN</v>
      </c>
      <c r="G235" t="str">
        <f>IF(VLOOKUP(Table356[[#This Row],[Site name]],Table3[],4)=0,"",VLOOKUP(Table356[[#This Row],[Site name]],Table3[],4))</f>
        <v>23/00283/FUL</v>
      </c>
      <c r="H235" t="str">
        <f>IF(VLOOKUP(Table356[[#This Row],[Site name]],Table3[],5)=0,"",VLOOKUP(Table356[[#This Row],[Site name]],Table3[],5))</f>
        <v>Planning Portal</v>
      </c>
      <c r="I235" s="185" t="str">
        <f>IF(VLOOKUP(Table356[[#This Row],[Site name]],Table3[],6)=0,"",VLOOKUP(Table356[[#This Row],[Site name]],Table3[],6))</f>
        <v>Partial demolition of buildings and the Refurbishment of existing Theatre (Use Class Sui Generis) for new two storey theatre auditorium, young artist (community spaces) and with associated access and servicing arrangements.</v>
      </c>
      <c r="J235" s="185">
        <f>IF(VLOOKUP(Table356[[#This Row],[Site name]],Table3[],7)=0,"",VLOOKUP(Table356[[#This Row],[Site name]],Table3[],7))</f>
        <v>45124</v>
      </c>
      <c r="K235" s="185" t="str">
        <f>IF(VLOOKUP(Table356[[#This Row],[Site name]],Table3[],8)=0,"",VLOOKUP(Table356[[#This Row],[Site name]],Table3[],8))</f>
        <v/>
      </c>
      <c r="L235" t="str">
        <f>IF(VLOOKUP(Table356[[#This Row],[Site name]],Table3[],9)=0,"",VLOOKUP(Table356[[#This Row],[Site name]],Table3[],9))</f>
        <v>Pending</v>
      </c>
      <c r="M235" t="str">
        <f>IF(VLOOKUP(Table356[[#This Row],[Site name]],Table3[],10)=0,"",VLOOKUP(Table356[[#This Row],[Site name]],Table3[],10))</f>
        <v>Commercial &amp; Residential</v>
      </c>
      <c r="N235" t="str">
        <f>IF(VLOOKUP(Table356[[#This Row],[Site name]],Table3[],11)=0,"",VLOOKUP(Table356[[#This Row],[Site name]],Table3[],11))</f>
        <v>Yes</v>
      </c>
      <c r="O235" t="str">
        <f>IF(VLOOKUP(Table356[[#This Row],[Site name]],Table3[],12)=0,"",VLOOKUP(Table356[[#This Row],[Site name]],Table3[],12))</f>
        <v>Heavy Refurbishment</v>
      </c>
      <c r="P235" t="str">
        <f>IF(VLOOKUP(Table356[[#This Row],[Site name]],Table3[],13)=0,"",VLOOKUP(Table356[[#This Row],[Site name]],Table3[],13))</f>
        <v>2010s</v>
      </c>
      <c r="Q235" t="str">
        <f>IF(VLOOKUP(Table356[[#This Row],[Site name]],Table3[],14)=0,"",VLOOKUP(Table356[[#This Row],[Site name]],Table3[],14))</f>
        <v>Not listed</v>
      </c>
      <c r="R235" s="197">
        <f>IF(VLOOKUP(Table356[[#This Row],[Site name]],Table3[],15)="","",VLOOKUP(Table356[[#This Row],[Site name]],Table3[],15))</f>
        <v>754</v>
      </c>
      <c r="S235" s="197">
        <f>IF(VLOOKUP(Table356[[#This Row],[Site name]],Table3[],16)=0,"",VLOOKUP(Table356[[#This Row],[Site name]],Table3[],16))</f>
        <v>894</v>
      </c>
      <c r="T235" s="196">
        <f>IF(VLOOKUP(Table356[[#This Row],[Site name]],Table3[],17)="","",VLOOKUP(Table356[[#This Row],[Site name]],Table3[],17))</f>
        <v>0</v>
      </c>
      <c r="U235" s="187">
        <f>IF(VLOOKUP(Table356[[#This Row],[Site name]],Table3[],18)="","",VLOOKUP(Table356[[#This Row],[Site name]],Table3[],18))</f>
        <v>0.18567639257294433</v>
      </c>
      <c r="V235" s="197">
        <f>IF(VLOOKUP(Table356[[#This Row],[Site name]],Table3[],19)="","",VLOOKUP(Table356[[#This Row],[Site name]],Table3[],19))</f>
        <v>140</v>
      </c>
      <c r="W235" t="str">
        <f>IF(VLOOKUP(Table356[[#This Row],[Site name]],Table3[],20)=0,"",VLOOKUP(Table356[[#This Row],[Site name]],Table3[],20))</f>
        <v>No new basement</v>
      </c>
      <c r="X235" t="str">
        <f>IF(VLOOKUP(Table356[[#This Row],[Site name]],Table3[],21)=0,"",VLOOKUP(Table356[[#This Row],[Site name]],Table3[],21))</f>
        <v>None</v>
      </c>
      <c r="Y235" t="str">
        <f>IF(VLOOKUP(Table356[[#This Row],[Site name]],Table3[],22)=0,"",VLOOKUP(Table356[[#This Row],[Site name]],Table3[],22))</f>
        <v>Steel</v>
      </c>
      <c r="Z235" t="str">
        <f>IF(VLOOKUP(Table356[[#This Row],[Site name]],Table3[],23)=0,"",VLOOKUP(Table356[[#This Row],[Site name]],Table3[],23))</f>
        <v/>
      </c>
      <c r="AA235" t="str">
        <f>IF(VLOOKUP(Table356[[#This Row],[Site name]],Table3[],24)=0,"",VLOOKUP(Table356[[#This Row],[Site name]],Table3[],24))</f>
        <v>Bracing</v>
      </c>
      <c r="AB235" t="str">
        <f>IF(VLOOKUP(Table356[[#This Row],[Site name]],Table3[],25)=0,"",VLOOKUP(Table356[[#This Row],[Site name]],Table3[],25))</f>
        <v/>
      </c>
      <c r="AC235">
        <f>IF(VLOOKUP(Table356[[#This Row],[Site name]],Table3[],26)=0,"",VLOOKUP(Table356[[#This Row],[Site name]],Table3[],26))</f>
        <v>2</v>
      </c>
      <c r="AD235">
        <f>IF(VLOOKUP(Table356[[#This Row],[Site name]],Table3[],27)=0,"",VLOOKUP(Table356[[#This Row],[Site name]],Table3[],27))</f>
        <v>2</v>
      </c>
      <c r="AE235">
        <f>IF(VLOOKUP(Table356[[#This Row],[Site name]],Table3[],28)=0,"",VLOOKUP(Table356[[#This Row],[Site name]],Table3[],28))</f>
        <v>2</v>
      </c>
      <c r="AF235" t="str">
        <f>IF(VLOOKUP(Table356[[#This Row],[Site name]],Table3[],29)=0,"",VLOOKUP(Table356[[#This Row],[Site name]],Table3[],29))</f>
        <v/>
      </c>
      <c r="AG235">
        <f>IF(VLOOKUP(Table356[[#This Row],[Site name]],Table3[],30)=0,"",VLOOKUP(Table356[[#This Row],[Site name]],Table3[],30))</f>
        <v>2</v>
      </c>
      <c r="AH235" t="str">
        <f>IF(VLOOKUP(Table356[[#This Row],[Site name]],Table3[],31)=0,"",VLOOKUP(Table356[[#This Row],[Site name]],Table3[],31))</f>
        <v/>
      </c>
      <c r="AI235" t="str">
        <f>IF(VLOOKUP(Table356[[#This Row],[Site name]],Table3[],32)=0,"",VLOOKUP(Table356[[#This Row],[Site name]],Table3[],32))</f>
        <v>Twin and Earth</v>
      </c>
      <c r="AJ235" t="str">
        <f>IF(VLOOKUP(Table356[[#This Row],[Site name]],Table3[],33)=0,"",VLOOKUP(Table356[[#This Row],[Site name]],Table3[],33))</f>
        <v>Momentum</v>
      </c>
      <c r="AK235" t="str">
        <f>IF(VLOOKUP(Table356[[#This Row],[Site name]],Table3[],34)=0,"",VLOOKUP(Table356[[#This Row],[Site name]],Table3[],34))</f>
        <v>Ritchie and Daffin</v>
      </c>
      <c r="AL235" t="str">
        <f>IF(VLOOKUP(Table356[[#This Row],[Site name]],Table3[],35)=0,"",VLOOKUP(Table356[[#This Row],[Site name]],Table3[],35))</f>
        <v>Takero Shimazaki Architects</v>
      </c>
      <c r="AM235" t="str">
        <f>IF(VLOOKUP(Table356[[#This Row],[Site name]],Table3[],36)=0,"",VLOOKUP(Table356[[#This Row],[Site name]],Table3[],36))</f>
        <v>One Click LCA</v>
      </c>
      <c r="AN235" t="str">
        <f>IF(VLOOKUP(Table356[[#This Row],[Site name]],Table3[],37)=0,"",VLOOKUP(Table356[[#This Row],[Site name]],Table3[],37))</f>
        <v>Project 133</v>
      </c>
      <c r="AO235" s="188">
        <f>VLOOKUP(Table356[[#This Row],[Site name]],Table3[],38)</f>
        <v>0</v>
      </c>
      <c r="AP235" s="197">
        <f>VLOOKUP(Table356[[#This Row],[Site name]],Table3[],39)</f>
        <v>3</v>
      </c>
    </row>
    <row r="236" spans="2:42">
      <c r="B236" t="s">
        <v>456</v>
      </c>
      <c r="C236" t="s">
        <v>982</v>
      </c>
      <c r="D236">
        <v>694</v>
      </c>
      <c r="E236" t="str">
        <f>IF(VLOOKUP(Table356[[#This Row],[Site name]],Table3[],2)=0,"",VLOOKUP(Table356[[#This Row],[Site name]],Table3[],2))</f>
        <v>Greenwich</v>
      </c>
      <c r="F236" t="str">
        <f>IF(VLOOKUP(Table356[[#This Row],[Site name]],Table3[],3)=0,"",VLOOKUP(Table356[[#This Row],[Site name]],Table3[],3))</f>
        <v>SE18 4LH</v>
      </c>
      <c r="G236" t="str">
        <f>IF(VLOOKUP(Table356[[#This Row],[Site name]],Table3[],4)=0,"",VLOOKUP(Table356[[#This Row],[Site name]],Table3[],4))</f>
        <v>23/2747/F</v>
      </c>
      <c r="H236" t="str">
        <f>IF(VLOOKUP(Table356[[#This Row],[Site name]],Table3[],5)=0,"",VLOOKUP(Table356[[#This Row],[Site name]],Table3[],5))</f>
        <v>Planning Portal</v>
      </c>
      <c r="I236" s="185" t="str">
        <f>IF(VLOOKUP(Table356[[#This Row],[Site name]],Table3[],6)=0,"",VLOOKUP(Table356[[#This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36" s="185">
        <f>IF(VLOOKUP(Table356[[#This Row],[Site name]],Table3[],7)=0,"",VLOOKUP(Table356[[#This Row],[Site name]],Table3[],7))</f>
        <v>45212</v>
      </c>
      <c r="K236" s="185" t="str">
        <f>IF(VLOOKUP(Table356[[#This Row],[Site name]],Table3[],8)=0,"",VLOOKUP(Table356[[#This Row],[Site name]],Table3[],8))</f>
        <v/>
      </c>
      <c r="L236" t="str">
        <f>IF(VLOOKUP(Table356[[#This Row],[Site name]],Table3[],9)=0,"",VLOOKUP(Table356[[#This Row],[Site name]],Table3[],9))</f>
        <v>Pending</v>
      </c>
      <c r="M236" t="str">
        <f>IF(VLOOKUP(Table356[[#This Row],[Site name]],Table3[],10)=0,"",VLOOKUP(Table356[[#This Row],[Site name]],Table3[],10))</f>
        <v>Residential (inc. student accomodation)</v>
      </c>
      <c r="N236" t="str">
        <f>IF(VLOOKUP(Table356[[#This Row],[Site name]],Table3[],11)=0,"",VLOOKUP(Table356[[#This Row],[Site name]],Table3[],11))</f>
        <v>Yes</v>
      </c>
      <c r="O236" t="str">
        <f>IF(VLOOKUP(Table356[[#This Row],[Site name]],Table3[],12)=0,"",VLOOKUP(Table356[[#This Row],[Site name]],Table3[],12))</f>
        <v>Substructure and/or Façade Retained</v>
      </c>
      <c r="P236" t="str">
        <f>IF(VLOOKUP(Table356[[#This Row],[Site name]],Table3[],13)=0,"",VLOOKUP(Table356[[#This Row],[Site name]],Table3[],13))</f>
        <v>1900s</v>
      </c>
      <c r="Q236" t="str">
        <f>IF(VLOOKUP(Table356[[#This Row],[Site name]],Table3[],14)=0,"",VLOOKUP(Table356[[#This Row],[Site name]],Table3[],14))</f>
        <v>Local</v>
      </c>
      <c r="R236" s="197">
        <f>IF(VLOOKUP(Table356[[#This Row],[Site name]],Table3[],15)="","",VLOOKUP(Table356[[#This Row],[Site name]],Table3[],15))</f>
        <v>1604</v>
      </c>
      <c r="S236" s="197">
        <f>IF(VLOOKUP(Table356[[#This Row],[Site name]],Table3[],16)=0,"",VLOOKUP(Table356[[#This Row],[Site name]],Table3[],16))</f>
        <v>3900</v>
      </c>
      <c r="T236" s="196">
        <f>IF(VLOOKUP(Table356[[#This Row],[Site name]],Table3[],17)="","",VLOOKUP(Table356[[#This Row],[Site name]],Table3[],17))</f>
        <v>1604</v>
      </c>
      <c r="U236" s="187">
        <f>IF(VLOOKUP(Table356[[#This Row],[Site name]],Table3[],18)="","",VLOOKUP(Table356[[#This Row],[Site name]],Table3[],18))</f>
        <v>1.4314214463840398</v>
      </c>
      <c r="V236" s="197">
        <f>IF(VLOOKUP(Table356[[#This Row],[Site name]],Table3[],19)="","",VLOOKUP(Table356[[#This Row],[Site name]],Table3[],19))</f>
        <v>3900</v>
      </c>
      <c r="W236" t="str">
        <f>IF(VLOOKUP(Table356[[#This Row],[Site name]],Table3[],20)=0,"",VLOOKUP(Table356[[#This Row],[Site name]],Table3[],20))</f>
        <v>New</v>
      </c>
      <c r="X236" t="str">
        <f>IF(VLOOKUP(Table356[[#This Row],[Site name]],Table3[],21)=0,"",VLOOKUP(Table356[[#This Row],[Site name]],Table3[],21))</f>
        <v/>
      </c>
      <c r="Y236" t="str">
        <f>IF(VLOOKUP(Table356[[#This Row],[Site name]],Table3[],22)=0,"",VLOOKUP(Table356[[#This Row],[Site name]],Table3[],22))</f>
        <v/>
      </c>
      <c r="Z236" t="str">
        <f>IF(VLOOKUP(Table356[[#This Row],[Site name]],Table3[],23)=0,"",VLOOKUP(Table356[[#This Row],[Site name]],Table3[],23))</f>
        <v/>
      </c>
      <c r="AA236" t="str">
        <f>IF(VLOOKUP(Table356[[#This Row],[Site name]],Table3[],24)=0,"",VLOOKUP(Table356[[#This Row],[Site name]],Table3[],24))</f>
        <v/>
      </c>
      <c r="AB236" t="str">
        <f>IF(VLOOKUP(Table356[[#This Row],[Site name]],Table3[],25)=0,"",VLOOKUP(Table356[[#This Row],[Site name]],Table3[],25))</f>
        <v/>
      </c>
      <c r="AC236">
        <f>IF(VLOOKUP(Table356[[#This Row],[Site name]],Table3[],26)=0,"",VLOOKUP(Table356[[#This Row],[Site name]],Table3[],26))</f>
        <v>3</v>
      </c>
      <c r="AD236">
        <f>IF(VLOOKUP(Table356[[#This Row],[Site name]],Table3[],27)=0,"",VLOOKUP(Table356[[#This Row],[Site name]],Table3[],27))</f>
        <v>4</v>
      </c>
      <c r="AE236">
        <f>IF(VLOOKUP(Table356[[#This Row],[Site name]],Table3[],28)=0,"",VLOOKUP(Table356[[#This Row],[Site name]],Table3[],28))</f>
        <v>3</v>
      </c>
      <c r="AF236">
        <f>IF(VLOOKUP(Table356[[#This Row],[Site name]],Table3[],29)=0,"",VLOOKUP(Table356[[#This Row],[Site name]],Table3[],29))</f>
        <v>1</v>
      </c>
      <c r="AG236" t="str">
        <f>IF(VLOOKUP(Table356[[#This Row],[Site name]],Table3[],30)=0,"",VLOOKUP(Table356[[#This Row],[Site name]],Table3[],30))</f>
        <v/>
      </c>
      <c r="AH236" t="str">
        <f>IF(VLOOKUP(Table356[[#This Row],[Site name]],Table3[],31)=0,"",VLOOKUP(Table356[[#This Row],[Site name]],Table3[],31))</f>
        <v/>
      </c>
      <c r="AI236" t="str">
        <f>IF(VLOOKUP(Table356[[#This Row],[Site name]],Table3[],32)=0,"",VLOOKUP(Table356[[#This Row],[Site name]],Table3[],32))</f>
        <v>Hodkinson</v>
      </c>
      <c r="AJ236" t="str">
        <f>IF(VLOOKUP(Table356[[#This Row],[Site name]],Table3[],33)=0,"",VLOOKUP(Table356[[#This Row],[Site name]],Table3[],33))</f>
        <v/>
      </c>
      <c r="AK236" t="str">
        <f>IF(VLOOKUP(Table356[[#This Row],[Site name]],Table3[],34)=0,"",VLOOKUP(Table356[[#This Row],[Site name]],Table3[],34))</f>
        <v/>
      </c>
      <c r="AL236" t="str">
        <f>IF(VLOOKUP(Table356[[#This Row],[Site name]],Table3[],35)=0,"",VLOOKUP(Table356[[#This Row],[Site name]],Table3[],35))</f>
        <v>Harris Irwin Associates</v>
      </c>
      <c r="AM236" t="str">
        <f>IF(VLOOKUP(Table356[[#This Row],[Site name]],Table3[],36)=0,"",VLOOKUP(Table356[[#This Row],[Site name]],Table3[],36))</f>
        <v>One Click LCA</v>
      </c>
      <c r="AN236" t="str">
        <f>IF(VLOOKUP(Table356[[#This Row],[Site name]],Table3[],37)=0,"",VLOOKUP(Table356[[#This Row],[Site name]],Table3[],37))</f>
        <v>Project 136</v>
      </c>
      <c r="AO236" s="188">
        <f>VLOOKUP(Table356[[#This Row],[Site name]],Table3[],38)</f>
        <v>1</v>
      </c>
      <c r="AP236" s="197">
        <f>VLOOKUP(Table356[[#This Row],[Site name]],Table3[],39)</f>
        <v>2</v>
      </c>
    </row>
    <row r="237" spans="2:42">
      <c r="B237" t="s">
        <v>456</v>
      </c>
      <c r="C237" t="s">
        <v>983</v>
      </c>
      <c r="D237">
        <v>671</v>
      </c>
      <c r="E237" t="str">
        <f>IF(VLOOKUP(Table356[[#This Row],[Site name]],Table3[],2)=0,"",VLOOKUP(Table356[[#This Row],[Site name]],Table3[],2))</f>
        <v>Greenwich</v>
      </c>
      <c r="F237" t="str">
        <f>IF(VLOOKUP(Table356[[#This Row],[Site name]],Table3[],3)=0,"",VLOOKUP(Table356[[#This Row],[Site name]],Table3[],3))</f>
        <v>SE18 4LH</v>
      </c>
      <c r="G237" t="str">
        <f>IF(VLOOKUP(Table356[[#This Row],[Site name]],Table3[],4)=0,"",VLOOKUP(Table356[[#This Row],[Site name]],Table3[],4))</f>
        <v>23/2747/F</v>
      </c>
      <c r="H237" t="str">
        <f>IF(VLOOKUP(Table356[[#This Row],[Site name]],Table3[],5)=0,"",VLOOKUP(Table356[[#This Row],[Site name]],Table3[],5))</f>
        <v>Planning Portal</v>
      </c>
      <c r="I237" s="185" t="str">
        <f>IF(VLOOKUP(Table356[[#This Row],[Site name]],Table3[],6)=0,"",VLOOKUP(Table356[[#This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37" s="185">
        <f>IF(VLOOKUP(Table356[[#This Row],[Site name]],Table3[],7)=0,"",VLOOKUP(Table356[[#This Row],[Site name]],Table3[],7))</f>
        <v>45212</v>
      </c>
      <c r="K237" s="185" t="str">
        <f>IF(VLOOKUP(Table356[[#This Row],[Site name]],Table3[],8)=0,"",VLOOKUP(Table356[[#This Row],[Site name]],Table3[],8))</f>
        <v/>
      </c>
      <c r="L237" t="str">
        <f>IF(VLOOKUP(Table356[[#This Row],[Site name]],Table3[],9)=0,"",VLOOKUP(Table356[[#This Row],[Site name]],Table3[],9))</f>
        <v>Pending</v>
      </c>
      <c r="M237" t="str">
        <f>IF(VLOOKUP(Table356[[#This Row],[Site name]],Table3[],10)=0,"",VLOOKUP(Table356[[#This Row],[Site name]],Table3[],10))</f>
        <v>Residential (inc. student accomodation)</v>
      </c>
      <c r="N237" t="str">
        <f>IF(VLOOKUP(Table356[[#This Row],[Site name]],Table3[],11)=0,"",VLOOKUP(Table356[[#This Row],[Site name]],Table3[],11))</f>
        <v>Yes</v>
      </c>
      <c r="O237" t="str">
        <f>IF(VLOOKUP(Table356[[#This Row],[Site name]],Table3[],12)=0,"",VLOOKUP(Table356[[#This Row],[Site name]],Table3[],12))</f>
        <v>Substructure and/or Façade Retained</v>
      </c>
      <c r="P237" t="str">
        <f>IF(VLOOKUP(Table356[[#This Row],[Site name]],Table3[],13)=0,"",VLOOKUP(Table356[[#This Row],[Site name]],Table3[],13))</f>
        <v>1900s</v>
      </c>
      <c r="Q237" t="str">
        <f>IF(VLOOKUP(Table356[[#This Row],[Site name]],Table3[],14)=0,"",VLOOKUP(Table356[[#This Row],[Site name]],Table3[],14))</f>
        <v>Local</v>
      </c>
      <c r="R237" s="197">
        <f>IF(VLOOKUP(Table356[[#This Row],[Site name]],Table3[],15)="","",VLOOKUP(Table356[[#This Row],[Site name]],Table3[],15))</f>
        <v>1604</v>
      </c>
      <c r="S237" s="197">
        <f>IF(VLOOKUP(Table356[[#This Row],[Site name]],Table3[],16)=0,"",VLOOKUP(Table356[[#This Row],[Site name]],Table3[],16))</f>
        <v>3900</v>
      </c>
      <c r="T237" s="196">
        <f>IF(VLOOKUP(Table356[[#This Row],[Site name]],Table3[],17)="","",VLOOKUP(Table356[[#This Row],[Site name]],Table3[],17))</f>
        <v>1604</v>
      </c>
      <c r="U237" s="187">
        <f>IF(VLOOKUP(Table356[[#This Row],[Site name]],Table3[],18)="","",VLOOKUP(Table356[[#This Row],[Site name]],Table3[],18))</f>
        <v>1.4314214463840398</v>
      </c>
      <c r="V237" s="197">
        <f>IF(VLOOKUP(Table356[[#This Row],[Site name]],Table3[],19)="","",VLOOKUP(Table356[[#This Row],[Site name]],Table3[],19))</f>
        <v>3900</v>
      </c>
      <c r="W237" t="str">
        <f>IF(VLOOKUP(Table356[[#This Row],[Site name]],Table3[],20)=0,"",VLOOKUP(Table356[[#This Row],[Site name]],Table3[],20))</f>
        <v>New</v>
      </c>
      <c r="X237" t="str">
        <f>IF(VLOOKUP(Table356[[#This Row],[Site name]],Table3[],21)=0,"",VLOOKUP(Table356[[#This Row],[Site name]],Table3[],21))</f>
        <v/>
      </c>
      <c r="Y237" t="str">
        <f>IF(VLOOKUP(Table356[[#This Row],[Site name]],Table3[],22)=0,"",VLOOKUP(Table356[[#This Row],[Site name]],Table3[],22))</f>
        <v/>
      </c>
      <c r="Z237" t="str">
        <f>IF(VLOOKUP(Table356[[#This Row],[Site name]],Table3[],23)=0,"",VLOOKUP(Table356[[#This Row],[Site name]],Table3[],23))</f>
        <v/>
      </c>
      <c r="AA237" t="str">
        <f>IF(VLOOKUP(Table356[[#This Row],[Site name]],Table3[],24)=0,"",VLOOKUP(Table356[[#This Row],[Site name]],Table3[],24))</f>
        <v/>
      </c>
      <c r="AB237" t="str">
        <f>IF(VLOOKUP(Table356[[#This Row],[Site name]],Table3[],25)=0,"",VLOOKUP(Table356[[#This Row],[Site name]],Table3[],25))</f>
        <v/>
      </c>
      <c r="AC237">
        <f>IF(VLOOKUP(Table356[[#This Row],[Site name]],Table3[],26)=0,"",VLOOKUP(Table356[[#This Row],[Site name]],Table3[],26))</f>
        <v>3</v>
      </c>
      <c r="AD237">
        <f>IF(VLOOKUP(Table356[[#This Row],[Site name]],Table3[],27)=0,"",VLOOKUP(Table356[[#This Row],[Site name]],Table3[],27))</f>
        <v>4</v>
      </c>
      <c r="AE237">
        <f>IF(VLOOKUP(Table356[[#This Row],[Site name]],Table3[],28)=0,"",VLOOKUP(Table356[[#This Row],[Site name]],Table3[],28))</f>
        <v>3</v>
      </c>
      <c r="AF237">
        <f>IF(VLOOKUP(Table356[[#This Row],[Site name]],Table3[],29)=0,"",VLOOKUP(Table356[[#This Row],[Site name]],Table3[],29))</f>
        <v>1</v>
      </c>
      <c r="AG237" t="str">
        <f>IF(VLOOKUP(Table356[[#This Row],[Site name]],Table3[],30)=0,"",VLOOKUP(Table356[[#This Row],[Site name]],Table3[],30))</f>
        <v/>
      </c>
      <c r="AH237" t="str">
        <f>IF(VLOOKUP(Table356[[#This Row],[Site name]],Table3[],31)=0,"",VLOOKUP(Table356[[#This Row],[Site name]],Table3[],31))</f>
        <v/>
      </c>
      <c r="AI237" t="str">
        <f>IF(VLOOKUP(Table356[[#This Row],[Site name]],Table3[],32)=0,"",VLOOKUP(Table356[[#This Row],[Site name]],Table3[],32))</f>
        <v>Hodkinson</v>
      </c>
      <c r="AJ237" t="str">
        <f>IF(VLOOKUP(Table356[[#This Row],[Site name]],Table3[],33)=0,"",VLOOKUP(Table356[[#This Row],[Site name]],Table3[],33))</f>
        <v/>
      </c>
      <c r="AK237" t="str">
        <f>IF(VLOOKUP(Table356[[#This Row],[Site name]],Table3[],34)=0,"",VLOOKUP(Table356[[#This Row],[Site name]],Table3[],34))</f>
        <v/>
      </c>
      <c r="AL237" t="str">
        <f>IF(VLOOKUP(Table356[[#This Row],[Site name]],Table3[],35)=0,"",VLOOKUP(Table356[[#This Row],[Site name]],Table3[],35))</f>
        <v>Harris Irwin Associates</v>
      </c>
      <c r="AM237" t="str">
        <f>IF(VLOOKUP(Table356[[#This Row],[Site name]],Table3[],36)=0,"",VLOOKUP(Table356[[#This Row],[Site name]],Table3[],36))</f>
        <v>One Click LCA</v>
      </c>
      <c r="AN237" t="str">
        <f>IF(VLOOKUP(Table356[[#This Row],[Site name]],Table3[],37)=0,"",VLOOKUP(Table356[[#This Row],[Site name]],Table3[],37))</f>
        <v>Project 136</v>
      </c>
      <c r="AO237" s="188">
        <f>VLOOKUP(Table356[[#This Row],[Site name]],Table3[],38)</f>
        <v>1</v>
      </c>
      <c r="AP237" s="197">
        <f>VLOOKUP(Table356[[#This Row],[Site name]],Table3[],39)</f>
        <v>2</v>
      </c>
    </row>
    <row r="238" spans="2:42">
      <c r="B238" t="s">
        <v>458</v>
      </c>
      <c r="C238" t="s">
        <v>983</v>
      </c>
      <c r="D238">
        <v>900</v>
      </c>
      <c r="E238" t="str">
        <f>IF(VLOOKUP(Table356[[#This Row],[Site name]],Table3[],2)=0,"",VLOOKUP(Table356[[#This Row],[Site name]],Table3[],2))</f>
        <v>Camden</v>
      </c>
      <c r="F238" t="str">
        <f>IF(VLOOKUP(Table356[[#This Row],[Site name]],Table3[],3)=0,"",VLOOKUP(Table356[[#This Row],[Site name]],Table3[],3))</f>
        <v>WC1V 6PB</v>
      </c>
      <c r="G238" t="str">
        <f>IF(VLOOKUP(Table356[[#This Row],[Site name]],Table3[],4)=0,"",VLOOKUP(Table356[[#This Row],[Site name]],Table3[],4))</f>
        <v>2023/2510/P</v>
      </c>
      <c r="H238" t="str">
        <f>IF(VLOOKUP(Table356[[#This Row],[Site name]],Table3[],5)=0,"",VLOOKUP(Table356[[#This Row],[Site name]],Table3[],5))</f>
        <v>Planning Portal</v>
      </c>
      <c r="I238" s="185" t="str">
        <f>IF(VLOOKUP(Table356[[#This Row],[Site name]],Table3[],6)=0,"",VLOOKUP(Table356[[#This Row],[Site name]],Table3[],6))</f>
        <v/>
      </c>
      <c r="J238" s="185">
        <f>IF(VLOOKUP(Table356[[#This Row],[Site name]],Table3[],7)=0,"",VLOOKUP(Table356[[#This Row],[Site name]],Table3[],7))</f>
        <v>45104</v>
      </c>
      <c r="K238" s="185" t="str">
        <f>IF(VLOOKUP(Table356[[#This Row],[Site name]],Table3[],8)=0,"",VLOOKUP(Table356[[#This Row],[Site name]],Table3[],8))</f>
        <v/>
      </c>
      <c r="L238" t="str">
        <f>IF(VLOOKUP(Table356[[#This Row],[Site name]],Table3[],9)=0,"",VLOOKUP(Table356[[#This Row],[Site name]],Table3[],9))</f>
        <v/>
      </c>
      <c r="M238" t="str">
        <f>IF(VLOOKUP(Table356[[#This Row],[Site name]],Table3[],10)=0,"",VLOOKUP(Table356[[#This Row],[Site name]],Table3[],10))</f>
        <v>Commercial &amp; Residential</v>
      </c>
      <c r="N238" t="str">
        <f>IF(VLOOKUP(Table356[[#This Row],[Site name]],Table3[],11)=0,"",VLOOKUP(Table356[[#This Row],[Site name]],Table3[],11))</f>
        <v/>
      </c>
      <c r="O238" t="str">
        <f>IF(VLOOKUP(Table356[[#This Row],[Site name]],Table3[],12)=0,"",VLOOKUP(Table356[[#This Row],[Site name]],Table3[],12))</f>
        <v>New Build</v>
      </c>
      <c r="P238" t="str">
        <f>IF(VLOOKUP(Table356[[#This Row],[Site name]],Table3[],13)=0,"",VLOOKUP(Table356[[#This Row],[Site name]],Table3[],13))</f>
        <v/>
      </c>
      <c r="Q238" t="str">
        <f>IF(VLOOKUP(Table356[[#This Row],[Site name]],Table3[],14)=0,"",VLOOKUP(Table356[[#This Row],[Site name]],Table3[],14))</f>
        <v/>
      </c>
      <c r="R238" s="197">
        <f>IF(VLOOKUP(Table356[[#This Row],[Site name]],Table3[],15)="","",VLOOKUP(Table356[[#This Row],[Site name]],Table3[],15))</f>
        <v>0</v>
      </c>
      <c r="S238" s="197">
        <f>IF(VLOOKUP(Table356[[#This Row],[Site name]],Table3[],16)=0,"",VLOOKUP(Table356[[#This Row],[Site name]],Table3[],16))</f>
        <v>2449</v>
      </c>
      <c r="T238" s="196">
        <f>IF(VLOOKUP(Table356[[#This Row],[Site name]],Table3[],17)="","",VLOOKUP(Table356[[#This Row],[Site name]],Table3[],17))</f>
        <v>0</v>
      </c>
      <c r="U238" s="187" t="str">
        <f>IF(VLOOKUP(Table356[[#This Row],[Site name]],Table3[],18)="","",VLOOKUP(Table356[[#This Row],[Site name]],Table3[],18))</f>
        <v/>
      </c>
      <c r="V238" s="197">
        <f>IF(VLOOKUP(Table356[[#This Row],[Site name]],Table3[],19)="","",VLOOKUP(Table356[[#This Row],[Site name]],Table3[],19))</f>
        <v>2449</v>
      </c>
      <c r="W238" t="str">
        <f>IF(VLOOKUP(Table356[[#This Row],[Site name]],Table3[],20)=0,"",VLOOKUP(Table356[[#This Row],[Site name]],Table3[],20))</f>
        <v/>
      </c>
      <c r="X238" t="str">
        <f>IF(VLOOKUP(Table356[[#This Row],[Site name]],Table3[],21)=0,"",VLOOKUP(Table356[[#This Row],[Site name]],Table3[],21))</f>
        <v/>
      </c>
      <c r="Y238" t="str">
        <f>IF(VLOOKUP(Table356[[#This Row],[Site name]],Table3[],22)=0,"",VLOOKUP(Table356[[#This Row],[Site name]],Table3[],22))</f>
        <v/>
      </c>
      <c r="Z238" t="str">
        <f>IF(VLOOKUP(Table356[[#This Row],[Site name]],Table3[],23)=0,"",VLOOKUP(Table356[[#This Row],[Site name]],Table3[],23))</f>
        <v/>
      </c>
      <c r="AA238" t="str">
        <f>IF(VLOOKUP(Table356[[#This Row],[Site name]],Table3[],24)=0,"",VLOOKUP(Table356[[#This Row],[Site name]],Table3[],24))</f>
        <v/>
      </c>
      <c r="AB238" t="str">
        <f>IF(VLOOKUP(Table356[[#This Row],[Site name]],Table3[],25)=0,"",VLOOKUP(Table356[[#This Row],[Site name]],Table3[],25))</f>
        <v/>
      </c>
      <c r="AC238" t="str">
        <f>IF(VLOOKUP(Table356[[#This Row],[Site name]],Table3[],26)=0,"",VLOOKUP(Table356[[#This Row],[Site name]],Table3[],26))</f>
        <v/>
      </c>
      <c r="AD238">
        <f>IF(VLOOKUP(Table356[[#This Row],[Site name]],Table3[],27)=0,"",VLOOKUP(Table356[[#This Row],[Site name]],Table3[],27))</f>
        <v>5</v>
      </c>
      <c r="AE238">
        <f>IF(VLOOKUP(Table356[[#This Row],[Site name]],Table3[],28)=0,"",VLOOKUP(Table356[[#This Row],[Site name]],Table3[],28))</f>
        <v>5</v>
      </c>
      <c r="AF238" t="str">
        <f>IF(VLOOKUP(Table356[[#This Row],[Site name]],Table3[],29)=0,"",VLOOKUP(Table356[[#This Row],[Site name]],Table3[],29))</f>
        <v/>
      </c>
      <c r="AG238" t="str">
        <f>IF(VLOOKUP(Table356[[#This Row],[Site name]],Table3[],30)=0,"",VLOOKUP(Table356[[#This Row],[Site name]],Table3[],30))</f>
        <v/>
      </c>
      <c r="AH238" t="str">
        <f>IF(VLOOKUP(Table356[[#This Row],[Site name]],Table3[],31)=0,"",VLOOKUP(Table356[[#This Row],[Site name]],Table3[],31))</f>
        <v/>
      </c>
      <c r="AI238" t="str">
        <f>IF(VLOOKUP(Table356[[#This Row],[Site name]],Table3[],32)=0,"",VLOOKUP(Table356[[#This Row],[Site name]],Table3[],32))</f>
        <v>Scotch Partners</v>
      </c>
      <c r="AJ238" t="str">
        <f>IF(VLOOKUP(Table356[[#This Row],[Site name]],Table3[],33)=0,"",VLOOKUP(Table356[[#This Row],[Site name]],Table3[],33))</f>
        <v/>
      </c>
      <c r="AK238" t="str">
        <f>IF(VLOOKUP(Table356[[#This Row],[Site name]],Table3[],34)=0,"",VLOOKUP(Table356[[#This Row],[Site name]],Table3[],34))</f>
        <v/>
      </c>
      <c r="AL238" t="str">
        <f>IF(VLOOKUP(Table356[[#This Row],[Site name]],Table3[],35)=0,"",VLOOKUP(Table356[[#This Row],[Site name]],Table3[],35))</f>
        <v/>
      </c>
      <c r="AM238" t="str">
        <f>IF(VLOOKUP(Table356[[#This Row],[Site name]],Table3[],36)=0,"",VLOOKUP(Table356[[#This Row],[Site name]],Table3[],36))</f>
        <v/>
      </c>
      <c r="AN238" t="str">
        <f>IF(VLOOKUP(Table356[[#This Row],[Site name]],Table3[],37)=0,"",VLOOKUP(Table356[[#This Row],[Site name]],Table3[],37))</f>
        <v>Project 137</v>
      </c>
      <c r="AO238" s="188">
        <f>VLOOKUP(Table356[[#This Row],[Site name]],Table3[],38)</f>
        <v>1</v>
      </c>
      <c r="AP238" s="197">
        <f>VLOOKUP(Table356[[#This Row],[Site name]],Table3[],39)</f>
        <v>1</v>
      </c>
    </row>
    <row r="239" spans="2:42">
      <c r="B239" t="s">
        <v>458</v>
      </c>
      <c r="C239" t="s">
        <v>982</v>
      </c>
      <c r="D239">
        <v>905</v>
      </c>
      <c r="E239" t="str">
        <f>IF(VLOOKUP(Table356[[#This Row],[Site name]],Table3[],2)=0,"",VLOOKUP(Table356[[#This Row],[Site name]],Table3[],2))</f>
        <v>Camden</v>
      </c>
      <c r="F239" t="str">
        <f>IF(VLOOKUP(Table356[[#This Row],[Site name]],Table3[],3)=0,"",VLOOKUP(Table356[[#This Row],[Site name]],Table3[],3))</f>
        <v>WC1V 6PB</v>
      </c>
      <c r="G239" t="str">
        <f>IF(VLOOKUP(Table356[[#This Row],[Site name]],Table3[],4)=0,"",VLOOKUP(Table356[[#This Row],[Site name]],Table3[],4))</f>
        <v>2023/2510/P</v>
      </c>
      <c r="H239" t="str">
        <f>IF(VLOOKUP(Table356[[#This Row],[Site name]],Table3[],5)=0,"",VLOOKUP(Table356[[#This Row],[Site name]],Table3[],5))</f>
        <v>Planning Portal</v>
      </c>
      <c r="I239" s="185" t="str">
        <f>IF(VLOOKUP(Table356[[#This Row],[Site name]],Table3[],6)=0,"",VLOOKUP(Table356[[#This Row],[Site name]],Table3[],6))</f>
        <v/>
      </c>
      <c r="J239" s="185">
        <f>IF(VLOOKUP(Table356[[#This Row],[Site name]],Table3[],7)=0,"",VLOOKUP(Table356[[#This Row],[Site name]],Table3[],7))</f>
        <v>45104</v>
      </c>
      <c r="K239" s="185" t="str">
        <f>IF(VLOOKUP(Table356[[#This Row],[Site name]],Table3[],8)=0,"",VLOOKUP(Table356[[#This Row],[Site name]],Table3[],8))</f>
        <v/>
      </c>
      <c r="L239" t="str">
        <f>IF(VLOOKUP(Table356[[#This Row],[Site name]],Table3[],9)=0,"",VLOOKUP(Table356[[#This Row],[Site name]],Table3[],9))</f>
        <v/>
      </c>
      <c r="M239" t="str">
        <f>IF(VLOOKUP(Table356[[#This Row],[Site name]],Table3[],10)=0,"",VLOOKUP(Table356[[#This Row],[Site name]],Table3[],10))</f>
        <v>Commercial &amp; Residential</v>
      </c>
      <c r="N239" t="str">
        <f>IF(VLOOKUP(Table356[[#This Row],[Site name]],Table3[],11)=0,"",VLOOKUP(Table356[[#This Row],[Site name]],Table3[],11))</f>
        <v/>
      </c>
      <c r="O239" t="str">
        <f>IF(VLOOKUP(Table356[[#This Row],[Site name]],Table3[],12)=0,"",VLOOKUP(Table356[[#This Row],[Site name]],Table3[],12))</f>
        <v>New Build</v>
      </c>
      <c r="P239" t="str">
        <f>IF(VLOOKUP(Table356[[#This Row],[Site name]],Table3[],13)=0,"",VLOOKUP(Table356[[#This Row],[Site name]],Table3[],13))</f>
        <v/>
      </c>
      <c r="Q239" t="str">
        <f>IF(VLOOKUP(Table356[[#This Row],[Site name]],Table3[],14)=0,"",VLOOKUP(Table356[[#This Row],[Site name]],Table3[],14))</f>
        <v/>
      </c>
      <c r="R239" s="197">
        <f>IF(VLOOKUP(Table356[[#This Row],[Site name]],Table3[],15)="","",VLOOKUP(Table356[[#This Row],[Site name]],Table3[],15))</f>
        <v>0</v>
      </c>
      <c r="S239" s="197">
        <f>IF(VLOOKUP(Table356[[#This Row],[Site name]],Table3[],16)=0,"",VLOOKUP(Table356[[#This Row],[Site name]],Table3[],16))</f>
        <v>2449</v>
      </c>
      <c r="T239" s="196">
        <f>IF(VLOOKUP(Table356[[#This Row],[Site name]],Table3[],17)="","",VLOOKUP(Table356[[#This Row],[Site name]],Table3[],17))</f>
        <v>0</v>
      </c>
      <c r="U239" s="187" t="str">
        <f>IF(VLOOKUP(Table356[[#This Row],[Site name]],Table3[],18)="","",VLOOKUP(Table356[[#This Row],[Site name]],Table3[],18))</f>
        <v/>
      </c>
      <c r="V239" s="197">
        <f>IF(VLOOKUP(Table356[[#This Row],[Site name]],Table3[],19)="","",VLOOKUP(Table356[[#This Row],[Site name]],Table3[],19))</f>
        <v>2449</v>
      </c>
      <c r="W239" t="str">
        <f>IF(VLOOKUP(Table356[[#This Row],[Site name]],Table3[],20)=0,"",VLOOKUP(Table356[[#This Row],[Site name]],Table3[],20))</f>
        <v/>
      </c>
      <c r="X239" t="str">
        <f>IF(VLOOKUP(Table356[[#This Row],[Site name]],Table3[],21)=0,"",VLOOKUP(Table356[[#This Row],[Site name]],Table3[],21))</f>
        <v/>
      </c>
      <c r="Y239" t="str">
        <f>IF(VLOOKUP(Table356[[#This Row],[Site name]],Table3[],22)=0,"",VLOOKUP(Table356[[#This Row],[Site name]],Table3[],22))</f>
        <v/>
      </c>
      <c r="Z239" t="str">
        <f>IF(VLOOKUP(Table356[[#This Row],[Site name]],Table3[],23)=0,"",VLOOKUP(Table356[[#This Row],[Site name]],Table3[],23))</f>
        <v/>
      </c>
      <c r="AA239" t="str">
        <f>IF(VLOOKUP(Table356[[#This Row],[Site name]],Table3[],24)=0,"",VLOOKUP(Table356[[#This Row],[Site name]],Table3[],24))</f>
        <v/>
      </c>
      <c r="AB239" t="str">
        <f>IF(VLOOKUP(Table356[[#This Row],[Site name]],Table3[],25)=0,"",VLOOKUP(Table356[[#This Row],[Site name]],Table3[],25))</f>
        <v/>
      </c>
      <c r="AC239" t="str">
        <f>IF(VLOOKUP(Table356[[#This Row],[Site name]],Table3[],26)=0,"",VLOOKUP(Table356[[#This Row],[Site name]],Table3[],26))</f>
        <v/>
      </c>
      <c r="AD239">
        <f>IF(VLOOKUP(Table356[[#This Row],[Site name]],Table3[],27)=0,"",VLOOKUP(Table356[[#This Row],[Site name]],Table3[],27))</f>
        <v>5</v>
      </c>
      <c r="AE239">
        <f>IF(VLOOKUP(Table356[[#This Row],[Site name]],Table3[],28)=0,"",VLOOKUP(Table356[[#This Row],[Site name]],Table3[],28))</f>
        <v>5</v>
      </c>
      <c r="AF239" t="str">
        <f>IF(VLOOKUP(Table356[[#This Row],[Site name]],Table3[],29)=0,"",VLOOKUP(Table356[[#This Row],[Site name]],Table3[],29))</f>
        <v/>
      </c>
      <c r="AG239" t="str">
        <f>IF(VLOOKUP(Table356[[#This Row],[Site name]],Table3[],30)=0,"",VLOOKUP(Table356[[#This Row],[Site name]],Table3[],30))</f>
        <v/>
      </c>
      <c r="AH239" t="str">
        <f>IF(VLOOKUP(Table356[[#This Row],[Site name]],Table3[],31)=0,"",VLOOKUP(Table356[[#This Row],[Site name]],Table3[],31))</f>
        <v/>
      </c>
      <c r="AI239" t="str">
        <f>IF(VLOOKUP(Table356[[#This Row],[Site name]],Table3[],32)=0,"",VLOOKUP(Table356[[#This Row],[Site name]],Table3[],32))</f>
        <v>Scotch Partners</v>
      </c>
      <c r="AJ239" t="str">
        <f>IF(VLOOKUP(Table356[[#This Row],[Site name]],Table3[],33)=0,"",VLOOKUP(Table356[[#This Row],[Site name]],Table3[],33))</f>
        <v/>
      </c>
      <c r="AK239" t="str">
        <f>IF(VLOOKUP(Table356[[#This Row],[Site name]],Table3[],34)=0,"",VLOOKUP(Table356[[#This Row],[Site name]],Table3[],34))</f>
        <v/>
      </c>
      <c r="AL239" t="str">
        <f>IF(VLOOKUP(Table356[[#This Row],[Site name]],Table3[],35)=0,"",VLOOKUP(Table356[[#This Row],[Site name]],Table3[],35))</f>
        <v/>
      </c>
      <c r="AM239" t="str">
        <f>IF(VLOOKUP(Table356[[#This Row],[Site name]],Table3[],36)=0,"",VLOOKUP(Table356[[#This Row],[Site name]],Table3[],36))</f>
        <v/>
      </c>
      <c r="AN239" t="str">
        <f>IF(VLOOKUP(Table356[[#This Row],[Site name]],Table3[],37)=0,"",VLOOKUP(Table356[[#This Row],[Site name]],Table3[],37))</f>
        <v>Project 137</v>
      </c>
      <c r="AO239" s="188">
        <f>VLOOKUP(Table356[[#This Row],[Site name]],Table3[],38)</f>
        <v>1</v>
      </c>
      <c r="AP239" s="197">
        <f>VLOOKUP(Table356[[#This Row],[Site name]],Table3[],39)</f>
        <v>1</v>
      </c>
    </row>
    <row r="240" spans="2:42">
      <c r="B240" t="s">
        <v>141</v>
      </c>
      <c r="C240" t="s">
        <v>983</v>
      </c>
      <c r="D240">
        <v>625</v>
      </c>
      <c r="E240" t="str">
        <f>IF(VLOOKUP(Table356[[#This Row],[Site name]],Table3[],2)=0,"",VLOOKUP(Table356[[#This Row],[Site name]],Table3[],2))</f>
        <v>City of London</v>
      </c>
      <c r="F240" t="str">
        <f>IF(VLOOKUP(Table356[[#This Row],[Site name]],Table3[],3)=0,"",VLOOKUP(Table356[[#This Row],[Site name]],Table3[],3))</f>
        <v>EC1N 2HA</v>
      </c>
      <c r="G240" t="str">
        <f>IF(VLOOKUP(Table356[[#This Row],[Site name]],Table3[],4)=0,"",VLOOKUP(Table356[[#This Row],[Site name]],Table3[],4))</f>
        <v>21/00885/FULMAJ</v>
      </c>
      <c r="H240" t="str">
        <f>IF(VLOOKUP(Table356[[#This Row],[Site name]],Table3[],5)=0,"",VLOOKUP(Table356[[#This Row],[Site name]],Table3[],5))</f>
        <v>Planning Portal</v>
      </c>
      <c r="I240" s="185" t="str">
        <f>IF(VLOOKUP(Table356[[#This Row],[Site name]],Table3[],6)=0,"",VLOOKUP(Table356[[#This Row],[Site name]],Table3[],6))</f>
        <v/>
      </c>
      <c r="J240" s="185">
        <f>IF(VLOOKUP(Table356[[#This Row],[Site name]],Table3[],7)=0,"",VLOOKUP(Table356[[#This Row],[Site name]],Table3[],7))</f>
        <v>44483</v>
      </c>
      <c r="K240" s="185">
        <f>IF(VLOOKUP(Table356[[#This Row],[Site name]],Table3[],8)=0,"",VLOOKUP(Table356[[#This Row],[Site name]],Table3[],8))</f>
        <v>44897</v>
      </c>
      <c r="L240" t="str">
        <f>IF(VLOOKUP(Table356[[#This Row],[Site name]],Table3[],9)=0,"",VLOOKUP(Table356[[#This Row],[Site name]],Table3[],9))</f>
        <v/>
      </c>
      <c r="M240" t="str">
        <f>IF(VLOOKUP(Table356[[#This Row],[Site name]],Table3[],10)=0,"",VLOOKUP(Table356[[#This Row],[Site name]],Table3[],10))</f>
        <v>Office &amp; Retail</v>
      </c>
      <c r="N240" t="str">
        <f>IF(VLOOKUP(Table356[[#This Row],[Site name]],Table3[],11)=0,"",VLOOKUP(Table356[[#This Row],[Site name]],Table3[],11))</f>
        <v/>
      </c>
      <c r="O240" t="str">
        <f>IF(VLOOKUP(Table356[[#This Row],[Site name]],Table3[],12)=0,"",VLOOKUP(Table356[[#This Row],[Site name]],Table3[],12))</f>
        <v>New Build</v>
      </c>
      <c r="P240" t="str">
        <f>IF(VLOOKUP(Table356[[#This Row],[Site name]],Table3[],13)=0,"",VLOOKUP(Table356[[#This Row],[Site name]],Table3[],13))</f>
        <v/>
      </c>
      <c r="Q240" t="str">
        <f>IF(VLOOKUP(Table356[[#This Row],[Site name]],Table3[],14)=0,"",VLOOKUP(Table356[[#This Row],[Site name]],Table3[],14))</f>
        <v/>
      </c>
      <c r="R240" s="197" t="str">
        <f>IF(VLOOKUP(Table356[[#This Row],[Site name]],Table3[],15)="","",VLOOKUP(Table356[[#This Row],[Site name]],Table3[],15))</f>
        <v/>
      </c>
      <c r="S240" s="197">
        <f>IF(VLOOKUP(Table356[[#This Row],[Site name]],Table3[],16)=0,"",VLOOKUP(Table356[[#This Row],[Site name]],Table3[],16))</f>
        <v>12102</v>
      </c>
      <c r="T240" s="196" t="str">
        <f>IF(VLOOKUP(Table356[[#This Row],[Site name]],Table3[],17)="","",VLOOKUP(Table356[[#This Row],[Site name]],Table3[],17))</f>
        <v/>
      </c>
      <c r="U240" s="187" t="str">
        <f>IF(VLOOKUP(Table356[[#This Row],[Site name]],Table3[],18)="","",VLOOKUP(Table356[[#This Row],[Site name]],Table3[],18))</f>
        <v/>
      </c>
      <c r="V240" s="197">
        <f>IF(VLOOKUP(Table356[[#This Row],[Site name]],Table3[],19)="","",VLOOKUP(Table356[[#This Row],[Site name]],Table3[],19))</f>
        <v>12102</v>
      </c>
      <c r="W240" t="str">
        <f>IF(VLOOKUP(Table356[[#This Row],[Site name]],Table3[],20)=0,"",VLOOKUP(Table356[[#This Row],[Site name]],Table3[],20))</f>
        <v/>
      </c>
      <c r="X240" t="str">
        <f>IF(VLOOKUP(Table356[[#This Row],[Site name]],Table3[],21)=0,"",VLOOKUP(Table356[[#This Row],[Site name]],Table3[],21))</f>
        <v/>
      </c>
      <c r="Y240" t="str">
        <f>IF(VLOOKUP(Table356[[#This Row],[Site name]],Table3[],22)=0,"",VLOOKUP(Table356[[#This Row],[Site name]],Table3[],22))</f>
        <v/>
      </c>
      <c r="Z240" t="str">
        <f>IF(VLOOKUP(Table356[[#This Row],[Site name]],Table3[],23)=0,"",VLOOKUP(Table356[[#This Row],[Site name]],Table3[],23))</f>
        <v/>
      </c>
      <c r="AA240" t="str">
        <f>IF(VLOOKUP(Table356[[#This Row],[Site name]],Table3[],24)=0,"",VLOOKUP(Table356[[#This Row],[Site name]],Table3[],24))</f>
        <v/>
      </c>
      <c r="AB240" t="str">
        <f>IF(VLOOKUP(Table356[[#This Row],[Site name]],Table3[],25)=0,"",VLOOKUP(Table356[[#This Row],[Site name]],Table3[],25))</f>
        <v/>
      </c>
      <c r="AC240" t="str">
        <f>IF(VLOOKUP(Table356[[#This Row],[Site name]],Table3[],26)=0,"",VLOOKUP(Table356[[#This Row],[Site name]],Table3[],26))</f>
        <v/>
      </c>
      <c r="AD240">
        <f>IF(VLOOKUP(Table356[[#This Row],[Site name]],Table3[],27)=0,"",VLOOKUP(Table356[[#This Row],[Site name]],Table3[],27))</f>
        <v>10</v>
      </c>
      <c r="AE240">
        <f>IF(VLOOKUP(Table356[[#This Row],[Site name]],Table3[],28)=0,"",VLOOKUP(Table356[[#This Row],[Site name]],Table3[],28))</f>
        <v>1</v>
      </c>
      <c r="AF240" t="str">
        <f>IF(VLOOKUP(Table356[[#This Row],[Site name]],Table3[],29)=0,"",VLOOKUP(Table356[[#This Row],[Site name]],Table3[],29))</f>
        <v/>
      </c>
      <c r="AG240" t="str">
        <f>IF(VLOOKUP(Table356[[#This Row],[Site name]],Table3[],30)=0,"",VLOOKUP(Table356[[#This Row],[Site name]],Table3[],30))</f>
        <v/>
      </c>
      <c r="AH240" t="str">
        <f>IF(VLOOKUP(Table356[[#This Row],[Site name]],Table3[],31)=0,"",VLOOKUP(Table356[[#This Row],[Site name]],Table3[],31))</f>
        <v/>
      </c>
      <c r="AI240" t="str">
        <f>IF(VLOOKUP(Table356[[#This Row],[Site name]],Table3[],32)=0,"",VLOOKUP(Table356[[#This Row],[Site name]],Table3[],32))</f>
        <v>Sweco</v>
      </c>
      <c r="AJ240" t="str">
        <f>IF(VLOOKUP(Table356[[#This Row],[Site name]],Table3[],33)=0,"",VLOOKUP(Table356[[#This Row],[Site name]],Table3[],33))</f>
        <v/>
      </c>
      <c r="AK240" t="str">
        <f>IF(VLOOKUP(Table356[[#This Row],[Site name]],Table3[],34)=0,"",VLOOKUP(Table356[[#This Row],[Site name]],Table3[],34))</f>
        <v/>
      </c>
      <c r="AL240" t="str">
        <f>IF(VLOOKUP(Table356[[#This Row],[Site name]],Table3[],35)=0,"",VLOOKUP(Table356[[#This Row],[Site name]],Table3[],35))</f>
        <v/>
      </c>
      <c r="AM240" t="str">
        <f>IF(VLOOKUP(Table356[[#This Row],[Site name]],Table3[],36)=0,"",VLOOKUP(Table356[[#This Row],[Site name]],Table3[],36))</f>
        <v/>
      </c>
      <c r="AN240" t="str">
        <f>IF(VLOOKUP(Table356[[#This Row],[Site name]],Table3[],37)=0,"",VLOOKUP(Table356[[#This Row],[Site name]],Table3[],37))</f>
        <v>Project 130</v>
      </c>
      <c r="AO240" s="188">
        <f>VLOOKUP(Table356[[#This Row],[Site name]],Table3[],38)</f>
        <v>1</v>
      </c>
      <c r="AP240" s="197">
        <f>VLOOKUP(Table356[[#This Row],[Site name]],Table3[],39)</f>
        <v>1</v>
      </c>
    </row>
    <row r="241" spans="2:42">
      <c r="B241" t="s">
        <v>141</v>
      </c>
      <c r="C241" t="s">
        <v>982</v>
      </c>
      <c r="D241">
        <v>655</v>
      </c>
      <c r="E241" t="str">
        <f>IF(VLOOKUP(Table356[[#This Row],[Site name]],Table3[],2)=0,"",VLOOKUP(Table356[[#This Row],[Site name]],Table3[],2))</f>
        <v>City of London</v>
      </c>
      <c r="F241" t="str">
        <f>IF(VLOOKUP(Table356[[#This Row],[Site name]],Table3[],3)=0,"",VLOOKUP(Table356[[#This Row],[Site name]],Table3[],3))</f>
        <v>EC1N 2HA</v>
      </c>
      <c r="G241" t="str">
        <f>IF(VLOOKUP(Table356[[#This Row],[Site name]],Table3[],4)=0,"",VLOOKUP(Table356[[#This Row],[Site name]],Table3[],4))</f>
        <v>21/00885/FULMAJ</v>
      </c>
      <c r="H241" t="str">
        <f>IF(VLOOKUP(Table356[[#This Row],[Site name]],Table3[],5)=0,"",VLOOKUP(Table356[[#This Row],[Site name]],Table3[],5))</f>
        <v>Planning Portal</v>
      </c>
      <c r="I241" s="185" t="str">
        <f>IF(VLOOKUP(Table356[[#This Row],[Site name]],Table3[],6)=0,"",VLOOKUP(Table356[[#This Row],[Site name]],Table3[],6))</f>
        <v/>
      </c>
      <c r="J241" s="185">
        <f>IF(VLOOKUP(Table356[[#This Row],[Site name]],Table3[],7)=0,"",VLOOKUP(Table356[[#This Row],[Site name]],Table3[],7))</f>
        <v>44483</v>
      </c>
      <c r="K241" s="185">
        <f>IF(VLOOKUP(Table356[[#This Row],[Site name]],Table3[],8)=0,"",VLOOKUP(Table356[[#This Row],[Site name]],Table3[],8))</f>
        <v>44897</v>
      </c>
      <c r="L241" t="str">
        <f>IF(VLOOKUP(Table356[[#This Row],[Site name]],Table3[],9)=0,"",VLOOKUP(Table356[[#This Row],[Site name]],Table3[],9))</f>
        <v/>
      </c>
      <c r="M241" t="str">
        <f>IF(VLOOKUP(Table356[[#This Row],[Site name]],Table3[],10)=0,"",VLOOKUP(Table356[[#This Row],[Site name]],Table3[],10))</f>
        <v>Office &amp; Retail</v>
      </c>
      <c r="N241" t="str">
        <f>IF(VLOOKUP(Table356[[#This Row],[Site name]],Table3[],11)=0,"",VLOOKUP(Table356[[#This Row],[Site name]],Table3[],11))</f>
        <v/>
      </c>
      <c r="O241" t="str">
        <f>IF(VLOOKUP(Table356[[#This Row],[Site name]],Table3[],12)=0,"",VLOOKUP(Table356[[#This Row],[Site name]],Table3[],12))</f>
        <v>New Build</v>
      </c>
      <c r="P241" t="str">
        <f>IF(VLOOKUP(Table356[[#This Row],[Site name]],Table3[],13)=0,"",VLOOKUP(Table356[[#This Row],[Site name]],Table3[],13))</f>
        <v/>
      </c>
      <c r="Q241" t="str">
        <f>IF(VLOOKUP(Table356[[#This Row],[Site name]],Table3[],14)=0,"",VLOOKUP(Table356[[#This Row],[Site name]],Table3[],14))</f>
        <v/>
      </c>
      <c r="R241" s="197" t="str">
        <f>IF(VLOOKUP(Table356[[#This Row],[Site name]],Table3[],15)="","",VLOOKUP(Table356[[#This Row],[Site name]],Table3[],15))</f>
        <v/>
      </c>
      <c r="S241" s="197">
        <f>IF(VLOOKUP(Table356[[#This Row],[Site name]],Table3[],16)=0,"",VLOOKUP(Table356[[#This Row],[Site name]],Table3[],16))</f>
        <v>12102</v>
      </c>
      <c r="T241" s="196" t="str">
        <f>IF(VLOOKUP(Table356[[#This Row],[Site name]],Table3[],17)="","",VLOOKUP(Table356[[#This Row],[Site name]],Table3[],17))</f>
        <v/>
      </c>
      <c r="U241" s="187" t="str">
        <f>IF(VLOOKUP(Table356[[#This Row],[Site name]],Table3[],18)="","",VLOOKUP(Table356[[#This Row],[Site name]],Table3[],18))</f>
        <v/>
      </c>
      <c r="V241" s="197">
        <f>IF(VLOOKUP(Table356[[#This Row],[Site name]],Table3[],19)="","",VLOOKUP(Table356[[#This Row],[Site name]],Table3[],19))</f>
        <v>12102</v>
      </c>
      <c r="W241" t="str">
        <f>IF(VLOOKUP(Table356[[#This Row],[Site name]],Table3[],20)=0,"",VLOOKUP(Table356[[#This Row],[Site name]],Table3[],20))</f>
        <v/>
      </c>
      <c r="X241" t="str">
        <f>IF(VLOOKUP(Table356[[#This Row],[Site name]],Table3[],21)=0,"",VLOOKUP(Table356[[#This Row],[Site name]],Table3[],21))</f>
        <v/>
      </c>
      <c r="Y241" t="str">
        <f>IF(VLOOKUP(Table356[[#This Row],[Site name]],Table3[],22)=0,"",VLOOKUP(Table356[[#This Row],[Site name]],Table3[],22))</f>
        <v/>
      </c>
      <c r="Z241" t="str">
        <f>IF(VLOOKUP(Table356[[#This Row],[Site name]],Table3[],23)=0,"",VLOOKUP(Table356[[#This Row],[Site name]],Table3[],23))</f>
        <v/>
      </c>
      <c r="AA241" t="str">
        <f>IF(VLOOKUP(Table356[[#This Row],[Site name]],Table3[],24)=0,"",VLOOKUP(Table356[[#This Row],[Site name]],Table3[],24))</f>
        <v/>
      </c>
      <c r="AB241" t="str">
        <f>IF(VLOOKUP(Table356[[#This Row],[Site name]],Table3[],25)=0,"",VLOOKUP(Table356[[#This Row],[Site name]],Table3[],25))</f>
        <v/>
      </c>
      <c r="AC241" t="str">
        <f>IF(VLOOKUP(Table356[[#This Row],[Site name]],Table3[],26)=0,"",VLOOKUP(Table356[[#This Row],[Site name]],Table3[],26))</f>
        <v/>
      </c>
      <c r="AD241">
        <f>IF(VLOOKUP(Table356[[#This Row],[Site name]],Table3[],27)=0,"",VLOOKUP(Table356[[#This Row],[Site name]],Table3[],27))</f>
        <v>10</v>
      </c>
      <c r="AE241">
        <f>IF(VLOOKUP(Table356[[#This Row],[Site name]],Table3[],28)=0,"",VLOOKUP(Table356[[#This Row],[Site name]],Table3[],28))</f>
        <v>1</v>
      </c>
      <c r="AF241" t="str">
        <f>IF(VLOOKUP(Table356[[#This Row],[Site name]],Table3[],29)=0,"",VLOOKUP(Table356[[#This Row],[Site name]],Table3[],29))</f>
        <v/>
      </c>
      <c r="AG241" t="str">
        <f>IF(VLOOKUP(Table356[[#This Row],[Site name]],Table3[],30)=0,"",VLOOKUP(Table356[[#This Row],[Site name]],Table3[],30))</f>
        <v/>
      </c>
      <c r="AH241" t="str">
        <f>IF(VLOOKUP(Table356[[#This Row],[Site name]],Table3[],31)=0,"",VLOOKUP(Table356[[#This Row],[Site name]],Table3[],31))</f>
        <v/>
      </c>
      <c r="AI241" t="str">
        <f>IF(VLOOKUP(Table356[[#This Row],[Site name]],Table3[],32)=0,"",VLOOKUP(Table356[[#This Row],[Site name]],Table3[],32))</f>
        <v>Sweco</v>
      </c>
      <c r="AJ241" t="str">
        <f>IF(VLOOKUP(Table356[[#This Row],[Site name]],Table3[],33)=0,"",VLOOKUP(Table356[[#This Row],[Site name]],Table3[],33))</f>
        <v/>
      </c>
      <c r="AK241" t="str">
        <f>IF(VLOOKUP(Table356[[#This Row],[Site name]],Table3[],34)=0,"",VLOOKUP(Table356[[#This Row],[Site name]],Table3[],34))</f>
        <v/>
      </c>
      <c r="AL241" t="str">
        <f>IF(VLOOKUP(Table356[[#This Row],[Site name]],Table3[],35)=0,"",VLOOKUP(Table356[[#This Row],[Site name]],Table3[],35))</f>
        <v/>
      </c>
      <c r="AM241" t="str">
        <f>IF(VLOOKUP(Table356[[#This Row],[Site name]],Table3[],36)=0,"",VLOOKUP(Table356[[#This Row],[Site name]],Table3[],36))</f>
        <v/>
      </c>
      <c r="AN241" t="str">
        <f>IF(VLOOKUP(Table356[[#This Row],[Site name]],Table3[],37)=0,"",VLOOKUP(Table356[[#This Row],[Site name]],Table3[],37))</f>
        <v>Project 130</v>
      </c>
      <c r="AO241" s="188">
        <f>VLOOKUP(Table356[[#This Row],[Site name]],Table3[],38)</f>
        <v>1</v>
      </c>
      <c r="AP241" s="197">
        <f>VLOOKUP(Table356[[#This Row],[Site name]],Table3[],39)</f>
        <v>1</v>
      </c>
    </row>
    <row r="242" spans="2:42">
      <c r="B242" t="s">
        <v>461</v>
      </c>
      <c r="C242" t="s">
        <v>982</v>
      </c>
      <c r="D242">
        <v>372</v>
      </c>
      <c r="E242" t="str">
        <f>IF(VLOOKUP(Table356[[#This Row],[Site name]],Table3[],2)=0,"",VLOOKUP(Table356[[#This Row],[Site name]],Table3[],2))</f>
        <v>Lambeth</v>
      </c>
      <c r="F242" t="str">
        <f>IF(VLOOKUP(Table356[[#This Row],[Site name]],Table3[],3)=0,"",VLOOKUP(Table356[[#This Row],[Site name]],Table3[],3))</f>
        <v>SE1 7BJ</v>
      </c>
      <c r="G242" t="str">
        <f>IF(VLOOKUP(Table356[[#This Row],[Site name]],Table3[],4)=0,"",VLOOKUP(Table356[[#This Row],[Site name]],Table3[],4))</f>
        <v>21/02475/FUL</v>
      </c>
      <c r="H242" t="str">
        <f>IF(VLOOKUP(Table356[[#This Row],[Site name]],Table3[],5)=0,"",VLOOKUP(Table356[[#This Row],[Site name]],Table3[],5))</f>
        <v>Planning Portal</v>
      </c>
      <c r="I242" s="185" t="str">
        <f>IF(VLOOKUP(Table356[[#This Row],[Site name]],Table3[],6)=0,"",VLOOKUP(Table356[[#This Row],[Site name]],Table3[],6))</f>
        <v>Partial demolition of existing hotel, six and seven storey rear Refurbishments, and single storey roof Refurbishment to existing building and new 13 storey tower</v>
      </c>
      <c r="J242" s="185">
        <f>IF(VLOOKUP(Table356[[#This Row],[Site name]],Table3[],7)=0,"",VLOOKUP(Table356[[#This Row],[Site name]],Table3[],7))</f>
        <v>44368</v>
      </c>
      <c r="K242" s="185">
        <f>IF(VLOOKUP(Table356[[#This Row],[Site name]],Table3[],8)=0,"",VLOOKUP(Table356[[#This Row],[Site name]],Table3[],8))</f>
        <v>44862</v>
      </c>
      <c r="L242" t="str">
        <f>IF(VLOOKUP(Table356[[#This Row],[Site name]],Table3[],9)=0,"",VLOOKUP(Table356[[#This Row],[Site name]],Table3[],9))</f>
        <v/>
      </c>
      <c r="M242" t="str">
        <f>IF(VLOOKUP(Table356[[#This Row],[Site name]],Table3[],10)=0,"",VLOOKUP(Table356[[#This Row],[Site name]],Table3[],10))</f>
        <v>Hotel</v>
      </c>
      <c r="N242" t="str">
        <f>IF(VLOOKUP(Table356[[#This Row],[Site name]],Table3[],11)=0,"",VLOOKUP(Table356[[#This Row],[Site name]],Table3[],11))</f>
        <v>No</v>
      </c>
      <c r="O242" t="str">
        <f>IF(VLOOKUP(Table356[[#This Row],[Site name]],Table3[],12)=0,"",VLOOKUP(Table356[[#This Row],[Site name]],Table3[],12))</f>
        <v>Heavy Refurbishment</v>
      </c>
      <c r="P242" t="str">
        <f>IF(VLOOKUP(Table356[[#This Row],[Site name]],Table3[],13)=0,"",VLOOKUP(Table356[[#This Row],[Site name]],Table3[],13))</f>
        <v/>
      </c>
      <c r="Q242" t="str">
        <f>IF(VLOOKUP(Table356[[#This Row],[Site name]],Table3[],14)=0,"",VLOOKUP(Table356[[#This Row],[Site name]],Table3[],14))</f>
        <v>Not listed</v>
      </c>
      <c r="R242" s="197">
        <f>IF(VLOOKUP(Table356[[#This Row],[Site name]],Table3[],15)="","",VLOOKUP(Table356[[#This Row],[Site name]],Table3[],15))</f>
        <v>5192</v>
      </c>
      <c r="S242" s="197">
        <f>IF(VLOOKUP(Table356[[#This Row],[Site name]],Table3[],16)=0,"",VLOOKUP(Table356[[#This Row],[Site name]],Table3[],16))</f>
        <v>14125</v>
      </c>
      <c r="T242" s="196" t="str">
        <f>IF(VLOOKUP(Table356[[#This Row],[Site name]],Table3[],17)="","",VLOOKUP(Table356[[#This Row],[Site name]],Table3[],17))</f>
        <v/>
      </c>
      <c r="U242" s="187">
        <f>IF(VLOOKUP(Table356[[#This Row],[Site name]],Table3[],18)="","",VLOOKUP(Table356[[#This Row],[Site name]],Table3[],18))</f>
        <v>1.7205315870570108</v>
      </c>
      <c r="V242" s="197">
        <f>IF(VLOOKUP(Table356[[#This Row],[Site name]],Table3[],19)="","",VLOOKUP(Table356[[#This Row],[Site name]],Table3[],19))</f>
        <v>8933</v>
      </c>
      <c r="W242" t="str">
        <f>IF(VLOOKUP(Table356[[#This Row],[Site name]],Table3[],20)=0,"",VLOOKUP(Table356[[#This Row],[Site name]],Table3[],20))</f>
        <v/>
      </c>
      <c r="X242" t="str">
        <f>IF(VLOOKUP(Table356[[#This Row],[Site name]],Table3[],21)=0,"",VLOOKUP(Table356[[#This Row],[Site name]],Table3[],21))</f>
        <v/>
      </c>
      <c r="Y242" t="str">
        <f>IF(VLOOKUP(Table356[[#This Row],[Site name]],Table3[],22)=0,"",VLOOKUP(Table356[[#This Row],[Site name]],Table3[],22))</f>
        <v/>
      </c>
      <c r="Z242" t="str">
        <f>IF(VLOOKUP(Table356[[#This Row],[Site name]],Table3[],23)=0,"",VLOOKUP(Table356[[#This Row],[Site name]],Table3[],23))</f>
        <v/>
      </c>
      <c r="AA242" t="str">
        <f>IF(VLOOKUP(Table356[[#This Row],[Site name]],Table3[],24)=0,"",VLOOKUP(Table356[[#This Row],[Site name]],Table3[],24))</f>
        <v/>
      </c>
      <c r="AB242" t="str">
        <f>IF(VLOOKUP(Table356[[#This Row],[Site name]],Table3[],25)=0,"",VLOOKUP(Table356[[#This Row],[Site name]],Table3[],25))</f>
        <v/>
      </c>
      <c r="AC242" t="str">
        <f>IF(VLOOKUP(Table356[[#This Row],[Site name]],Table3[],26)=0,"",VLOOKUP(Table356[[#This Row],[Site name]],Table3[],26))</f>
        <v/>
      </c>
      <c r="AD242">
        <f>IF(VLOOKUP(Table356[[#This Row],[Site name]],Table3[],27)=0,"",VLOOKUP(Table356[[#This Row],[Site name]],Table3[],27))</f>
        <v>13</v>
      </c>
      <c r="AE242">
        <f>IF(VLOOKUP(Table356[[#This Row],[Site name]],Table3[],28)=0,"",VLOOKUP(Table356[[#This Row],[Site name]],Table3[],28))</f>
        <v>13</v>
      </c>
      <c r="AF242">
        <f>IF(VLOOKUP(Table356[[#This Row],[Site name]],Table3[],29)=0,"",VLOOKUP(Table356[[#This Row],[Site name]],Table3[],29))</f>
        <v>1</v>
      </c>
      <c r="AG242">
        <f>IF(VLOOKUP(Table356[[#This Row],[Site name]],Table3[],30)=0,"",VLOOKUP(Table356[[#This Row],[Site name]],Table3[],30))</f>
        <v>13</v>
      </c>
      <c r="AH242" t="str">
        <f>IF(VLOOKUP(Table356[[#This Row],[Site name]],Table3[],31)=0,"",VLOOKUP(Table356[[#This Row],[Site name]],Table3[],31))</f>
        <v/>
      </c>
      <c r="AI242" t="str">
        <f>IF(VLOOKUP(Table356[[#This Row],[Site name]],Table3[],32)=0,"",VLOOKUP(Table356[[#This Row],[Site name]],Table3[],32))</f>
        <v>Elementa</v>
      </c>
      <c r="AJ242" t="str">
        <f>IF(VLOOKUP(Table356[[#This Row],[Site name]],Table3[],33)=0,"",VLOOKUP(Table356[[#This Row],[Site name]],Table3[],33))</f>
        <v/>
      </c>
      <c r="AK242" t="str">
        <f>IF(VLOOKUP(Table356[[#This Row],[Site name]],Table3[],34)=0,"",VLOOKUP(Table356[[#This Row],[Site name]],Table3[],34))</f>
        <v/>
      </c>
      <c r="AL242" t="str">
        <f>IF(VLOOKUP(Table356[[#This Row],[Site name]],Table3[],35)=0,"",VLOOKUP(Table356[[#This Row],[Site name]],Table3[],35))</f>
        <v/>
      </c>
      <c r="AM242" t="str">
        <f>IF(VLOOKUP(Table356[[#This Row],[Site name]],Table3[],36)=0,"",VLOOKUP(Table356[[#This Row],[Site name]],Table3[],36))</f>
        <v/>
      </c>
      <c r="AN242" t="str">
        <f>IF(VLOOKUP(Table356[[#This Row],[Site name]],Table3[],37)=0,"",VLOOKUP(Table356[[#This Row],[Site name]],Table3[],37))</f>
        <v>Project 139</v>
      </c>
      <c r="AO242" s="188">
        <f>VLOOKUP(Table356[[#This Row],[Site name]],Table3[],38)</f>
        <v>0</v>
      </c>
      <c r="AP242" s="197">
        <f>VLOOKUP(Table356[[#This Row],[Site name]],Table3[],39)</f>
        <v>3</v>
      </c>
    </row>
    <row r="243" spans="2:42">
      <c r="B243" t="s">
        <v>461</v>
      </c>
      <c r="C243" t="s">
        <v>983</v>
      </c>
      <c r="D243">
        <v>359</v>
      </c>
      <c r="E243" t="str">
        <f>IF(VLOOKUP(Table356[[#This Row],[Site name]],Table3[],2)=0,"",VLOOKUP(Table356[[#This Row],[Site name]],Table3[],2))</f>
        <v>Lambeth</v>
      </c>
      <c r="F243" t="str">
        <f>IF(VLOOKUP(Table356[[#This Row],[Site name]],Table3[],3)=0,"",VLOOKUP(Table356[[#This Row],[Site name]],Table3[],3))</f>
        <v>SE1 7BJ</v>
      </c>
      <c r="G243" t="str">
        <f>IF(VLOOKUP(Table356[[#This Row],[Site name]],Table3[],4)=0,"",VLOOKUP(Table356[[#This Row],[Site name]],Table3[],4))</f>
        <v>21/02475/FUL</v>
      </c>
      <c r="H243" t="str">
        <f>IF(VLOOKUP(Table356[[#This Row],[Site name]],Table3[],5)=0,"",VLOOKUP(Table356[[#This Row],[Site name]],Table3[],5))</f>
        <v>Planning Portal</v>
      </c>
      <c r="I243" s="185" t="str">
        <f>IF(VLOOKUP(Table356[[#This Row],[Site name]],Table3[],6)=0,"",VLOOKUP(Table356[[#This Row],[Site name]],Table3[],6))</f>
        <v>Partial demolition of existing hotel, six and seven storey rear Refurbishments, and single storey roof Refurbishment to existing building and new 13 storey tower</v>
      </c>
      <c r="J243" s="185">
        <f>IF(VLOOKUP(Table356[[#This Row],[Site name]],Table3[],7)=0,"",VLOOKUP(Table356[[#This Row],[Site name]],Table3[],7))</f>
        <v>44368</v>
      </c>
      <c r="K243" s="185">
        <f>IF(VLOOKUP(Table356[[#This Row],[Site name]],Table3[],8)=0,"",VLOOKUP(Table356[[#This Row],[Site name]],Table3[],8))</f>
        <v>44862</v>
      </c>
      <c r="L243" t="str">
        <f>IF(VLOOKUP(Table356[[#This Row],[Site name]],Table3[],9)=0,"",VLOOKUP(Table356[[#This Row],[Site name]],Table3[],9))</f>
        <v/>
      </c>
      <c r="M243" t="str">
        <f>IF(VLOOKUP(Table356[[#This Row],[Site name]],Table3[],10)=0,"",VLOOKUP(Table356[[#This Row],[Site name]],Table3[],10))</f>
        <v>Hotel</v>
      </c>
      <c r="N243" t="str">
        <f>IF(VLOOKUP(Table356[[#This Row],[Site name]],Table3[],11)=0,"",VLOOKUP(Table356[[#This Row],[Site name]],Table3[],11))</f>
        <v>No</v>
      </c>
      <c r="O243" t="str">
        <f>IF(VLOOKUP(Table356[[#This Row],[Site name]],Table3[],12)=0,"",VLOOKUP(Table356[[#This Row],[Site name]],Table3[],12))</f>
        <v>Heavy Refurbishment</v>
      </c>
      <c r="P243" t="str">
        <f>IF(VLOOKUP(Table356[[#This Row],[Site name]],Table3[],13)=0,"",VLOOKUP(Table356[[#This Row],[Site name]],Table3[],13))</f>
        <v/>
      </c>
      <c r="Q243" t="str">
        <f>IF(VLOOKUP(Table356[[#This Row],[Site name]],Table3[],14)=0,"",VLOOKUP(Table356[[#This Row],[Site name]],Table3[],14))</f>
        <v>Not listed</v>
      </c>
      <c r="R243" s="197">
        <f>IF(VLOOKUP(Table356[[#This Row],[Site name]],Table3[],15)="","",VLOOKUP(Table356[[#This Row],[Site name]],Table3[],15))</f>
        <v>5192</v>
      </c>
      <c r="S243" s="197">
        <f>IF(VLOOKUP(Table356[[#This Row],[Site name]],Table3[],16)=0,"",VLOOKUP(Table356[[#This Row],[Site name]],Table3[],16))</f>
        <v>14125</v>
      </c>
      <c r="T243" s="196" t="str">
        <f>IF(VLOOKUP(Table356[[#This Row],[Site name]],Table3[],17)="","",VLOOKUP(Table356[[#This Row],[Site name]],Table3[],17))</f>
        <v/>
      </c>
      <c r="U243" s="187">
        <f>IF(VLOOKUP(Table356[[#This Row],[Site name]],Table3[],18)="","",VLOOKUP(Table356[[#This Row],[Site name]],Table3[],18))</f>
        <v>1.7205315870570108</v>
      </c>
      <c r="V243" s="197">
        <f>IF(VLOOKUP(Table356[[#This Row],[Site name]],Table3[],19)="","",VLOOKUP(Table356[[#This Row],[Site name]],Table3[],19))</f>
        <v>8933</v>
      </c>
      <c r="W243" t="str">
        <f>IF(VLOOKUP(Table356[[#This Row],[Site name]],Table3[],20)=0,"",VLOOKUP(Table356[[#This Row],[Site name]],Table3[],20))</f>
        <v/>
      </c>
      <c r="X243" t="str">
        <f>IF(VLOOKUP(Table356[[#This Row],[Site name]],Table3[],21)=0,"",VLOOKUP(Table356[[#This Row],[Site name]],Table3[],21))</f>
        <v/>
      </c>
      <c r="Y243" t="str">
        <f>IF(VLOOKUP(Table356[[#This Row],[Site name]],Table3[],22)=0,"",VLOOKUP(Table356[[#This Row],[Site name]],Table3[],22))</f>
        <v/>
      </c>
      <c r="Z243" t="str">
        <f>IF(VLOOKUP(Table356[[#This Row],[Site name]],Table3[],23)=0,"",VLOOKUP(Table356[[#This Row],[Site name]],Table3[],23))</f>
        <v/>
      </c>
      <c r="AA243" t="str">
        <f>IF(VLOOKUP(Table356[[#This Row],[Site name]],Table3[],24)=0,"",VLOOKUP(Table356[[#This Row],[Site name]],Table3[],24))</f>
        <v/>
      </c>
      <c r="AB243" t="str">
        <f>IF(VLOOKUP(Table356[[#This Row],[Site name]],Table3[],25)=0,"",VLOOKUP(Table356[[#This Row],[Site name]],Table3[],25))</f>
        <v/>
      </c>
      <c r="AC243" t="str">
        <f>IF(VLOOKUP(Table356[[#This Row],[Site name]],Table3[],26)=0,"",VLOOKUP(Table356[[#This Row],[Site name]],Table3[],26))</f>
        <v/>
      </c>
      <c r="AD243">
        <f>IF(VLOOKUP(Table356[[#This Row],[Site name]],Table3[],27)=0,"",VLOOKUP(Table356[[#This Row],[Site name]],Table3[],27))</f>
        <v>13</v>
      </c>
      <c r="AE243">
        <f>IF(VLOOKUP(Table356[[#This Row],[Site name]],Table3[],28)=0,"",VLOOKUP(Table356[[#This Row],[Site name]],Table3[],28))</f>
        <v>13</v>
      </c>
      <c r="AF243">
        <f>IF(VLOOKUP(Table356[[#This Row],[Site name]],Table3[],29)=0,"",VLOOKUP(Table356[[#This Row],[Site name]],Table3[],29))</f>
        <v>1</v>
      </c>
      <c r="AG243">
        <f>IF(VLOOKUP(Table356[[#This Row],[Site name]],Table3[],30)=0,"",VLOOKUP(Table356[[#This Row],[Site name]],Table3[],30))</f>
        <v>13</v>
      </c>
      <c r="AH243" t="str">
        <f>IF(VLOOKUP(Table356[[#This Row],[Site name]],Table3[],31)=0,"",VLOOKUP(Table356[[#This Row],[Site name]],Table3[],31))</f>
        <v/>
      </c>
      <c r="AI243" t="str">
        <f>IF(VLOOKUP(Table356[[#This Row],[Site name]],Table3[],32)=0,"",VLOOKUP(Table356[[#This Row],[Site name]],Table3[],32))</f>
        <v>Elementa</v>
      </c>
      <c r="AJ243" t="str">
        <f>IF(VLOOKUP(Table356[[#This Row],[Site name]],Table3[],33)=0,"",VLOOKUP(Table356[[#This Row],[Site name]],Table3[],33))</f>
        <v/>
      </c>
      <c r="AK243" t="str">
        <f>IF(VLOOKUP(Table356[[#This Row],[Site name]],Table3[],34)=0,"",VLOOKUP(Table356[[#This Row],[Site name]],Table3[],34))</f>
        <v/>
      </c>
      <c r="AL243" t="str">
        <f>IF(VLOOKUP(Table356[[#This Row],[Site name]],Table3[],35)=0,"",VLOOKUP(Table356[[#This Row],[Site name]],Table3[],35))</f>
        <v/>
      </c>
      <c r="AM243" t="str">
        <f>IF(VLOOKUP(Table356[[#This Row],[Site name]],Table3[],36)=0,"",VLOOKUP(Table356[[#This Row],[Site name]],Table3[],36))</f>
        <v/>
      </c>
      <c r="AN243" t="str">
        <f>IF(VLOOKUP(Table356[[#This Row],[Site name]],Table3[],37)=0,"",VLOOKUP(Table356[[#This Row],[Site name]],Table3[],37))</f>
        <v>Project 139</v>
      </c>
      <c r="AO243" s="188">
        <f>VLOOKUP(Table356[[#This Row],[Site name]],Table3[],38)</f>
        <v>0</v>
      </c>
      <c r="AP243" s="197">
        <f>VLOOKUP(Table356[[#This Row],[Site name]],Table3[],39)</f>
        <v>3</v>
      </c>
    </row>
    <row r="244" spans="2:42">
      <c r="B244" t="s">
        <v>459</v>
      </c>
      <c r="C244" t="s">
        <v>983</v>
      </c>
      <c r="D244">
        <v>589</v>
      </c>
      <c r="E244" t="str">
        <f>IF(VLOOKUP(Table356[[#This Row],[Site name]],Table3[],2)=0,"",VLOOKUP(Table356[[#This Row],[Site name]],Table3[],2))</f>
        <v>City of London</v>
      </c>
      <c r="F244" t="str">
        <f>IF(VLOOKUP(Table356[[#This Row],[Site name]],Table3[],3)=0,"",VLOOKUP(Table356[[#This Row],[Site name]],Table3[],3))</f>
        <v>EC2N 2AT</v>
      </c>
      <c r="G244" t="str">
        <f>IF(VLOOKUP(Table356[[#This Row],[Site name]],Table3[],4)=0,"",VLOOKUP(Table356[[#This Row],[Site name]],Table3[],4))</f>
        <v>23/00145/FULMAJ</v>
      </c>
      <c r="H244" t="str">
        <f>IF(VLOOKUP(Table356[[#This Row],[Site name]],Table3[],5)=0,"",VLOOKUP(Table356[[#This Row],[Site name]],Table3[],5))</f>
        <v>Planning Portal</v>
      </c>
      <c r="I244" s="185" t="str">
        <f>IF(VLOOKUP(Table356[[#This Row],[Site name]],Table3[],6)=0,"",VLOOKUP(Table356[[#This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44" s="185">
        <f>IF(VLOOKUP(Table356[[#This Row],[Site name]],Table3[],7)=0,"",VLOOKUP(Table356[[#This Row],[Site name]],Table3[],7))</f>
        <v>44964</v>
      </c>
      <c r="K244" s="185" t="str">
        <f>IF(VLOOKUP(Table356[[#This Row],[Site name]],Table3[],8)=0,"",VLOOKUP(Table356[[#This Row],[Site name]],Table3[],8))</f>
        <v/>
      </c>
      <c r="L244" t="str">
        <f>IF(VLOOKUP(Table356[[#This Row],[Site name]],Table3[],9)=0,"",VLOOKUP(Table356[[#This Row],[Site name]],Table3[],9))</f>
        <v>Pending</v>
      </c>
      <c r="M244" t="str">
        <f>IF(VLOOKUP(Table356[[#This Row],[Site name]],Table3[],10)=0,"",VLOOKUP(Table356[[#This Row],[Site name]],Table3[],10))</f>
        <v>Office</v>
      </c>
      <c r="N244" t="str">
        <f>IF(VLOOKUP(Table356[[#This Row],[Site name]],Table3[],11)=0,"",VLOOKUP(Table356[[#This Row],[Site name]],Table3[],11))</f>
        <v>No</v>
      </c>
      <c r="O244" t="str">
        <f>IF(VLOOKUP(Table356[[#This Row],[Site name]],Table3[],12)=0,"",VLOOKUP(Table356[[#This Row],[Site name]],Table3[],12))</f>
        <v>Heavy Refurbishment</v>
      </c>
      <c r="P244" t="str">
        <f>IF(VLOOKUP(Table356[[#This Row],[Site name]],Table3[],13)=0,"",VLOOKUP(Table356[[#This Row],[Site name]],Table3[],13))</f>
        <v>1880s</v>
      </c>
      <c r="Q244" t="str">
        <f>IF(VLOOKUP(Table356[[#This Row],[Site name]],Table3[],14)=0,"",VLOOKUP(Table356[[#This Row],[Site name]],Table3[],14))</f>
        <v>Not listed</v>
      </c>
      <c r="R244" s="197">
        <f>IF(VLOOKUP(Table356[[#This Row],[Site name]],Table3[],15)="","",VLOOKUP(Table356[[#This Row],[Site name]],Table3[],15))</f>
        <v>6795</v>
      </c>
      <c r="S244" s="197">
        <f>IF(VLOOKUP(Table356[[#This Row],[Site name]],Table3[],16)=0,"",VLOOKUP(Table356[[#This Row],[Site name]],Table3[],16))</f>
        <v>9108</v>
      </c>
      <c r="T244" s="196">
        <f>IF(VLOOKUP(Table356[[#This Row],[Site name]],Table3[],17)="","",VLOOKUP(Table356[[#This Row],[Site name]],Table3[],17))</f>
        <v>1881</v>
      </c>
      <c r="U244" s="187">
        <f>IF(VLOOKUP(Table356[[#This Row],[Site name]],Table3[],18)="","",VLOOKUP(Table356[[#This Row],[Site name]],Table3[],18))</f>
        <v>0.34039735099337753</v>
      </c>
      <c r="V244" s="197">
        <f>IF(VLOOKUP(Table356[[#This Row],[Site name]],Table3[],19)="","",VLOOKUP(Table356[[#This Row],[Site name]],Table3[],19))</f>
        <v>4194</v>
      </c>
      <c r="W244" t="str">
        <f>IF(VLOOKUP(Table356[[#This Row],[Site name]],Table3[],20)=0,"",VLOOKUP(Table356[[#This Row],[Site name]],Table3[],20))</f>
        <v>New and retained basement</v>
      </c>
      <c r="X244" t="str">
        <f>IF(VLOOKUP(Table356[[#This Row],[Site name]],Table3[],21)=0,"",VLOOKUP(Table356[[#This Row],[Site name]],Table3[],21))</f>
        <v>Masonry and steel</v>
      </c>
      <c r="Y244" t="str">
        <f>IF(VLOOKUP(Table356[[#This Row],[Site name]],Table3[],22)=0,"",VLOOKUP(Table356[[#This Row],[Site name]],Table3[],22))</f>
        <v>Reinforced Concrete</v>
      </c>
      <c r="Z244" t="str">
        <f>IF(VLOOKUP(Table356[[#This Row],[Site name]],Table3[],23)=0,"",VLOOKUP(Table356[[#This Row],[Site name]],Table3[],23))</f>
        <v>RC Cores / shear walls</v>
      </c>
      <c r="AA244" t="str">
        <f>IF(VLOOKUP(Table356[[#This Row],[Site name]],Table3[],24)=0,"",VLOOKUP(Table356[[#This Row],[Site name]],Table3[],24))</f>
        <v>RC Cores / shear walls</v>
      </c>
      <c r="AB244" t="str">
        <f>IF(VLOOKUP(Table356[[#This Row],[Site name]],Table3[],25)=0,"",VLOOKUP(Table356[[#This Row],[Site name]],Table3[],25))</f>
        <v>Capacity enhancement</v>
      </c>
      <c r="AC244">
        <f>IF(VLOOKUP(Table356[[#This Row],[Site name]],Table3[],26)=0,"",VLOOKUP(Table356[[#This Row],[Site name]],Table3[],26))</f>
        <v>5</v>
      </c>
      <c r="AD244">
        <f>IF(VLOOKUP(Table356[[#This Row],[Site name]],Table3[],27)=0,"",VLOOKUP(Table356[[#This Row],[Site name]],Table3[],27))</f>
        <v>5</v>
      </c>
      <c r="AE244">
        <f>IF(VLOOKUP(Table356[[#This Row],[Site name]],Table3[],28)=0,"",VLOOKUP(Table356[[#This Row],[Site name]],Table3[],28))</f>
        <v>7</v>
      </c>
      <c r="AF244">
        <f>IF(VLOOKUP(Table356[[#This Row],[Site name]],Table3[],29)=0,"",VLOOKUP(Table356[[#This Row],[Site name]],Table3[],29))</f>
        <v>5</v>
      </c>
      <c r="AG244" t="str">
        <f>IF(VLOOKUP(Table356[[#This Row],[Site name]],Table3[],30)=0,"",VLOOKUP(Table356[[#This Row],[Site name]],Table3[],30))</f>
        <v/>
      </c>
      <c r="AH244" t="str">
        <f>IF(VLOOKUP(Table356[[#This Row],[Site name]],Table3[],31)=0,"",VLOOKUP(Table356[[#This Row],[Site name]],Table3[],31))</f>
        <v>None required</v>
      </c>
      <c r="AI244" t="str">
        <f>IF(VLOOKUP(Table356[[#This Row],[Site name]],Table3[],32)=0,"",VLOOKUP(Table356[[#This Row],[Site name]],Table3[],32))</f>
        <v>Arup</v>
      </c>
      <c r="AJ244" t="str">
        <f>IF(VLOOKUP(Table356[[#This Row],[Site name]],Table3[],33)=0,"",VLOOKUP(Table356[[#This Row],[Site name]],Table3[],33))</f>
        <v>Heyne Tillet Steel</v>
      </c>
      <c r="AK244" t="str">
        <f>IF(VLOOKUP(Table356[[#This Row],[Site name]],Table3[],34)=0,"",VLOOKUP(Table356[[#This Row],[Site name]],Table3[],34))</f>
        <v>Arup</v>
      </c>
      <c r="AL244" t="str">
        <f>IF(VLOOKUP(Table356[[#This Row],[Site name]],Table3[],35)=0,"",VLOOKUP(Table356[[#This Row],[Site name]],Table3[],35))</f>
        <v>Carmody Groarke</v>
      </c>
      <c r="AM244" t="str">
        <f>IF(VLOOKUP(Table356[[#This Row],[Site name]],Table3[],36)=0,"",VLOOKUP(Table356[[#This Row],[Site name]],Table3[],36))</f>
        <v>One Click LCA</v>
      </c>
      <c r="AN244" t="str">
        <f>IF(VLOOKUP(Table356[[#This Row],[Site name]],Table3[],37)=0,"",VLOOKUP(Table356[[#This Row],[Site name]],Table3[],37))</f>
        <v>Project 138</v>
      </c>
      <c r="AO244" s="188">
        <f>VLOOKUP(Table356[[#This Row],[Site name]],Table3[],38)</f>
        <v>0.27682119205298011</v>
      </c>
      <c r="AP244" s="197">
        <f>VLOOKUP(Table356[[#This Row],[Site name]],Table3[],39)</f>
        <v>3</v>
      </c>
    </row>
    <row r="245" spans="2:42">
      <c r="B245" t="s">
        <v>459</v>
      </c>
      <c r="C245" t="s">
        <v>982</v>
      </c>
      <c r="D245">
        <v>616</v>
      </c>
      <c r="E245" t="str">
        <f>IF(VLOOKUP(Table356[[#This Row],[Site name]],Table3[],2)=0,"",VLOOKUP(Table356[[#This Row],[Site name]],Table3[],2))</f>
        <v>City of London</v>
      </c>
      <c r="F245" t="str">
        <f>IF(VLOOKUP(Table356[[#This Row],[Site name]],Table3[],3)=0,"",VLOOKUP(Table356[[#This Row],[Site name]],Table3[],3))</f>
        <v>EC2N 2AT</v>
      </c>
      <c r="G245" t="str">
        <f>IF(VLOOKUP(Table356[[#This Row],[Site name]],Table3[],4)=0,"",VLOOKUP(Table356[[#This Row],[Site name]],Table3[],4))</f>
        <v>23/00145/FULMAJ</v>
      </c>
      <c r="H245" t="str">
        <f>IF(VLOOKUP(Table356[[#This Row],[Site name]],Table3[],5)=0,"",VLOOKUP(Table356[[#This Row],[Site name]],Table3[],5))</f>
        <v>Planning Portal</v>
      </c>
      <c r="I245" s="185" t="str">
        <f>IF(VLOOKUP(Table356[[#This Row],[Site name]],Table3[],6)=0,"",VLOOKUP(Table356[[#This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45" s="185">
        <f>IF(VLOOKUP(Table356[[#This Row],[Site name]],Table3[],7)=0,"",VLOOKUP(Table356[[#This Row],[Site name]],Table3[],7))</f>
        <v>44964</v>
      </c>
      <c r="K245" s="185" t="str">
        <f>IF(VLOOKUP(Table356[[#This Row],[Site name]],Table3[],8)=0,"",VLOOKUP(Table356[[#This Row],[Site name]],Table3[],8))</f>
        <v/>
      </c>
      <c r="L245" t="str">
        <f>IF(VLOOKUP(Table356[[#This Row],[Site name]],Table3[],9)=0,"",VLOOKUP(Table356[[#This Row],[Site name]],Table3[],9))</f>
        <v>Pending</v>
      </c>
      <c r="M245" t="str">
        <f>IF(VLOOKUP(Table356[[#This Row],[Site name]],Table3[],10)=0,"",VLOOKUP(Table356[[#This Row],[Site name]],Table3[],10))</f>
        <v>Office</v>
      </c>
      <c r="N245" t="str">
        <f>IF(VLOOKUP(Table356[[#This Row],[Site name]],Table3[],11)=0,"",VLOOKUP(Table356[[#This Row],[Site name]],Table3[],11))</f>
        <v>No</v>
      </c>
      <c r="O245" t="str">
        <f>IF(VLOOKUP(Table356[[#This Row],[Site name]],Table3[],12)=0,"",VLOOKUP(Table356[[#This Row],[Site name]],Table3[],12))</f>
        <v>Heavy Refurbishment</v>
      </c>
      <c r="P245" t="str">
        <f>IF(VLOOKUP(Table356[[#This Row],[Site name]],Table3[],13)=0,"",VLOOKUP(Table356[[#This Row],[Site name]],Table3[],13))</f>
        <v>1880s</v>
      </c>
      <c r="Q245" t="str">
        <f>IF(VLOOKUP(Table356[[#This Row],[Site name]],Table3[],14)=0,"",VLOOKUP(Table356[[#This Row],[Site name]],Table3[],14))</f>
        <v>Not listed</v>
      </c>
      <c r="R245" s="197">
        <f>IF(VLOOKUP(Table356[[#This Row],[Site name]],Table3[],15)="","",VLOOKUP(Table356[[#This Row],[Site name]],Table3[],15))</f>
        <v>6795</v>
      </c>
      <c r="S245" s="197">
        <f>IF(VLOOKUP(Table356[[#This Row],[Site name]],Table3[],16)=0,"",VLOOKUP(Table356[[#This Row],[Site name]],Table3[],16))</f>
        <v>9108</v>
      </c>
      <c r="T245" s="196">
        <f>IF(VLOOKUP(Table356[[#This Row],[Site name]],Table3[],17)="","",VLOOKUP(Table356[[#This Row],[Site name]],Table3[],17))</f>
        <v>1881</v>
      </c>
      <c r="U245" s="187">
        <f>IF(VLOOKUP(Table356[[#This Row],[Site name]],Table3[],18)="","",VLOOKUP(Table356[[#This Row],[Site name]],Table3[],18))</f>
        <v>0.34039735099337753</v>
      </c>
      <c r="V245" s="197">
        <f>IF(VLOOKUP(Table356[[#This Row],[Site name]],Table3[],19)="","",VLOOKUP(Table356[[#This Row],[Site name]],Table3[],19))</f>
        <v>4194</v>
      </c>
      <c r="W245" t="str">
        <f>IF(VLOOKUP(Table356[[#This Row],[Site name]],Table3[],20)=0,"",VLOOKUP(Table356[[#This Row],[Site name]],Table3[],20))</f>
        <v>New and retained basement</v>
      </c>
      <c r="X245" t="str">
        <f>IF(VLOOKUP(Table356[[#This Row],[Site name]],Table3[],21)=0,"",VLOOKUP(Table356[[#This Row],[Site name]],Table3[],21))</f>
        <v>Masonry and steel</v>
      </c>
      <c r="Y245" t="str">
        <f>IF(VLOOKUP(Table356[[#This Row],[Site name]],Table3[],22)=0,"",VLOOKUP(Table356[[#This Row],[Site name]],Table3[],22))</f>
        <v>Reinforced Concrete</v>
      </c>
      <c r="Z245" t="str">
        <f>IF(VLOOKUP(Table356[[#This Row],[Site name]],Table3[],23)=0,"",VLOOKUP(Table356[[#This Row],[Site name]],Table3[],23))</f>
        <v>RC Cores / shear walls</v>
      </c>
      <c r="AA245" t="str">
        <f>IF(VLOOKUP(Table356[[#This Row],[Site name]],Table3[],24)=0,"",VLOOKUP(Table356[[#This Row],[Site name]],Table3[],24))</f>
        <v>RC Cores / shear walls</v>
      </c>
      <c r="AB245" t="str">
        <f>IF(VLOOKUP(Table356[[#This Row],[Site name]],Table3[],25)=0,"",VLOOKUP(Table356[[#This Row],[Site name]],Table3[],25))</f>
        <v>Capacity enhancement</v>
      </c>
      <c r="AC245">
        <f>IF(VLOOKUP(Table356[[#This Row],[Site name]],Table3[],26)=0,"",VLOOKUP(Table356[[#This Row],[Site name]],Table3[],26))</f>
        <v>5</v>
      </c>
      <c r="AD245">
        <f>IF(VLOOKUP(Table356[[#This Row],[Site name]],Table3[],27)=0,"",VLOOKUP(Table356[[#This Row],[Site name]],Table3[],27))</f>
        <v>5</v>
      </c>
      <c r="AE245">
        <f>IF(VLOOKUP(Table356[[#This Row],[Site name]],Table3[],28)=0,"",VLOOKUP(Table356[[#This Row],[Site name]],Table3[],28))</f>
        <v>7</v>
      </c>
      <c r="AF245">
        <f>IF(VLOOKUP(Table356[[#This Row],[Site name]],Table3[],29)=0,"",VLOOKUP(Table356[[#This Row],[Site name]],Table3[],29))</f>
        <v>5</v>
      </c>
      <c r="AG245" t="str">
        <f>IF(VLOOKUP(Table356[[#This Row],[Site name]],Table3[],30)=0,"",VLOOKUP(Table356[[#This Row],[Site name]],Table3[],30))</f>
        <v/>
      </c>
      <c r="AH245" t="str">
        <f>IF(VLOOKUP(Table356[[#This Row],[Site name]],Table3[],31)=0,"",VLOOKUP(Table356[[#This Row],[Site name]],Table3[],31))</f>
        <v>None required</v>
      </c>
      <c r="AI245" t="str">
        <f>IF(VLOOKUP(Table356[[#This Row],[Site name]],Table3[],32)=0,"",VLOOKUP(Table356[[#This Row],[Site name]],Table3[],32))</f>
        <v>Arup</v>
      </c>
      <c r="AJ245" t="str">
        <f>IF(VLOOKUP(Table356[[#This Row],[Site name]],Table3[],33)=0,"",VLOOKUP(Table356[[#This Row],[Site name]],Table3[],33))</f>
        <v>Heyne Tillet Steel</v>
      </c>
      <c r="AK245" t="str">
        <f>IF(VLOOKUP(Table356[[#This Row],[Site name]],Table3[],34)=0,"",VLOOKUP(Table356[[#This Row],[Site name]],Table3[],34))</f>
        <v>Arup</v>
      </c>
      <c r="AL245" t="str">
        <f>IF(VLOOKUP(Table356[[#This Row],[Site name]],Table3[],35)=0,"",VLOOKUP(Table356[[#This Row],[Site name]],Table3[],35))</f>
        <v>Carmody Groarke</v>
      </c>
      <c r="AM245" t="str">
        <f>IF(VLOOKUP(Table356[[#This Row],[Site name]],Table3[],36)=0,"",VLOOKUP(Table356[[#This Row],[Site name]],Table3[],36))</f>
        <v>One Click LCA</v>
      </c>
      <c r="AN245" t="str">
        <f>IF(VLOOKUP(Table356[[#This Row],[Site name]],Table3[],37)=0,"",VLOOKUP(Table356[[#This Row],[Site name]],Table3[],37))</f>
        <v>Project 138</v>
      </c>
      <c r="AO245" s="188">
        <f>VLOOKUP(Table356[[#This Row],[Site name]],Table3[],38)</f>
        <v>0.27682119205298011</v>
      </c>
      <c r="AP245" s="197">
        <f>VLOOKUP(Table356[[#This Row],[Site name]],Table3[],39)</f>
        <v>3</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9BB89-E7B6-488B-8720-54E6F4E3DB88}">
  <dimension ref="B1:AP245"/>
  <sheetViews>
    <sheetView zoomScale="85" zoomScaleNormal="85" workbookViewId="0">
      <selection activeCell="E24" sqref="E24"/>
    </sheetView>
  </sheetViews>
  <sheetFormatPr defaultRowHeight="14.75"/>
  <cols>
    <col min="2" max="9" width="30.6796875" customWidth="1"/>
    <col min="10" max="11" width="30.6796875" style="185" customWidth="1"/>
    <col min="12" max="14" width="30.6796875" customWidth="1"/>
    <col min="15" max="15" width="33.5" customWidth="1"/>
    <col min="16" max="33" width="30.6796875" customWidth="1"/>
    <col min="34" max="34" width="36.08984375" customWidth="1"/>
    <col min="35" max="39" width="30.6796875" customWidth="1"/>
    <col min="40" max="40" width="12" bestFit="1" customWidth="1"/>
  </cols>
  <sheetData>
    <row r="1" spans="2:42">
      <c r="B1" t="s">
        <v>469</v>
      </c>
      <c r="C1" t="s">
        <v>972</v>
      </c>
      <c r="D1" t="s">
        <v>984</v>
      </c>
      <c r="E1" t="s">
        <v>270</v>
      </c>
      <c r="F1" t="s">
        <v>470</v>
      </c>
      <c r="G1" t="s">
        <v>471</v>
      </c>
      <c r="H1" t="s">
        <v>472</v>
      </c>
      <c r="I1" t="s">
        <v>473</v>
      </c>
      <c r="J1" t="s">
        <v>474</v>
      </c>
      <c r="K1" t="s">
        <v>475</v>
      </c>
      <c r="L1" t="s">
        <v>476</v>
      </c>
      <c r="M1" t="s">
        <v>477</v>
      </c>
      <c r="N1" t="s">
        <v>118</v>
      </c>
      <c r="O1" t="s">
        <v>4</v>
      </c>
      <c r="P1" t="s">
        <v>478</v>
      </c>
      <c r="Q1" t="s">
        <v>479</v>
      </c>
      <c r="R1" t="s">
        <v>480</v>
      </c>
      <c r="S1" t="s">
        <v>481</v>
      </c>
      <c r="T1" t="s">
        <v>482</v>
      </c>
      <c r="U1" t="s">
        <v>483</v>
      </c>
      <c r="V1" t="s">
        <v>484</v>
      </c>
      <c r="W1" t="s">
        <v>173</v>
      </c>
      <c r="X1" t="s">
        <v>485</v>
      </c>
      <c r="Y1" t="s">
        <v>486</v>
      </c>
      <c r="Z1" t="s">
        <v>487</v>
      </c>
      <c r="AA1" t="s">
        <v>488</v>
      </c>
      <c r="AB1" t="s">
        <v>36</v>
      </c>
      <c r="AC1" t="s">
        <v>489</v>
      </c>
      <c r="AD1" t="s">
        <v>490</v>
      </c>
      <c r="AE1" t="s">
        <v>491</v>
      </c>
      <c r="AF1" t="s">
        <v>492</v>
      </c>
      <c r="AG1" t="s">
        <v>493</v>
      </c>
      <c r="AH1" t="s">
        <v>494</v>
      </c>
      <c r="AI1" t="s">
        <v>495</v>
      </c>
      <c r="AJ1" t="s">
        <v>496</v>
      </c>
      <c r="AK1" t="s">
        <v>497</v>
      </c>
      <c r="AL1" t="s">
        <v>498</v>
      </c>
      <c r="AM1" t="s">
        <v>499</v>
      </c>
      <c r="AN1" t="s">
        <v>500</v>
      </c>
      <c r="AO1" t="s">
        <v>974</v>
      </c>
      <c r="AP1" t="s">
        <v>502</v>
      </c>
    </row>
    <row r="2" spans="2:42">
      <c r="B2" t="s">
        <v>226</v>
      </c>
      <c r="C2" t="s">
        <v>977</v>
      </c>
      <c r="D2">
        <v>195</v>
      </c>
      <c r="E2" t="str">
        <f>IF(VLOOKUP(Table3567[[#This Row],[Site name]],Table3[],2)=0,"",VLOOKUP(Table3567[[#This Row],[Site name]],Table3[],2))</f>
        <v>City of London</v>
      </c>
      <c r="F2" t="str">
        <f>IF(VLOOKUP(Table3567[[#This Row],[Site name]],Table3[],3)=0,"",VLOOKUP(Table3567[[#This Row],[Site name]],Table3[],3))</f>
        <v>EC2M 2QT</v>
      </c>
      <c r="G2" t="str">
        <f>IF(VLOOKUP(Table3567[[#This Row],[Site name]],Table3[],4)=0,"",VLOOKUP(Table3567[[#This Row],[Site name]],Table3[],4))</f>
        <v>22/01200/FULMAJ</v>
      </c>
      <c r="H2" t="str">
        <f>IF(VLOOKUP(Table3567[[#This Row],[Site name]],Table3[],5)=0,"",VLOOKUP(Table3567[[#This Row],[Site name]],Table3[],5))</f>
        <v>Planning Portal</v>
      </c>
      <c r="I2" s="185" t="str">
        <f>IF(VLOOKUP(Table3567[[#This Row],[Site name]],Table3[],6)=0,"",VLOOKUP(Table3567[[#This Row],[Site name]],Table3[],6))</f>
        <v>Partial demolition of existing building. Retention and Refurbishment of existing structure - provide 14-storey. Retention of existing gym and swimming pool at basement level</v>
      </c>
      <c r="J2" s="185">
        <f>IF(VLOOKUP(Table3567[[#This Row],[Site name]],Table3[],7)=0,"",VLOOKUP(Table3567[[#This Row],[Site name]],Table3[],7))</f>
        <v>44907</v>
      </c>
      <c r="K2" s="185" t="str">
        <f>IF(VLOOKUP(Table3567[[#This Row],[Site name]],Table3[],8)=0,"",VLOOKUP(Table3567[[#This Row],[Site name]],Table3[],8))</f>
        <v/>
      </c>
      <c r="L2" t="str">
        <f>IF(VLOOKUP(Table3567[[#This Row],[Site name]],Table3[],9)=0,"",VLOOKUP(Table3567[[#This Row],[Site name]],Table3[],9))</f>
        <v>Pending</v>
      </c>
      <c r="M2" t="str">
        <f>IF(VLOOKUP(Table3567[[#This Row],[Site name]],Table3[],10)=0,"",VLOOKUP(Table3567[[#This Row],[Site name]],Table3[],10))</f>
        <v>Office</v>
      </c>
      <c r="N2" t="str">
        <f>IF(VLOOKUP(Table3567[[#This Row],[Site name]],Table3[],11)=0,"",VLOOKUP(Table3567[[#This Row],[Site name]],Table3[],11))</f>
        <v>Yes</v>
      </c>
      <c r="O2" t="str">
        <f>IF(VLOOKUP(Table3567[[#This Row],[Site name]],Table3[],12)=0,"",VLOOKUP(Table3567[[#This Row],[Site name]],Table3[],12))</f>
        <v>Heavy Refurbishment</v>
      </c>
      <c r="P2" t="str">
        <f>IF(VLOOKUP(Table3567[[#This Row],[Site name]],Table3[],13)=0,"",VLOOKUP(Table3567[[#This Row],[Site name]],Table3[],13))</f>
        <v>1980s</v>
      </c>
      <c r="Q2" t="str">
        <f>IF(VLOOKUP(Table3567[[#This Row],[Site name]],Table3[],14)=0,"",VLOOKUP(Table3567[[#This Row],[Site name]],Table3[],14))</f>
        <v>Not listed</v>
      </c>
      <c r="R2" s="197">
        <f>IF(VLOOKUP(Table3567[[#This Row],[Site name]],Table3[],15)="","",VLOOKUP(Table3567[[#This Row],[Site name]],Table3[],15))</f>
        <v>28992</v>
      </c>
      <c r="S2" s="197">
        <f>IF(VLOOKUP(Table3567[[#This Row],[Site name]],Table3[],16)=0,"",VLOOKUP(Table3567[[#This Row],[Site name]],Table3[],16))</f>
        <v>51869</v>
      </c>
      <c r="T2" s="196">
        <f>IF(VLOOKUP(Table3567[[#This Row],[Site name]],Table3[],17)="","",VLOOKUP(Table3567[[#This Row],[Site name]],Table3[],17))</f>
        <v>12718</v>
      </c>
      <c r="U2" s="187">
        <f>IF(VLOOKUP(Table3567[[#This Row],[Site name]],Table3[],18)="","",VLOOKUP(Table3567[[#This Row],[Site name]],Table3[],18))</f>
        <v>0.78907974613686527</v>
      </c>
      <c r="V2" s="197">
        <f>IF(VLOOKUP(Table3567[[#This Row],[Site name]],Table3[],19)="","",VLOOKUP(Table3567[[#This Row],[Site name]],Table3[],19))</f>
        <v>35595</v>
      </c>
      <c r="W2" t="str">
        <f>IF(VLOOKUP(Table3567[[#This Row],[Site name]],Table3[],20)=0,"",VLOOKUP(Table3567[[#This Row],[Site name]],Table3[],20))</f>
        <v>No new basement</v>
      </c>
      <c r="X2" t="str">
        <f>IF(VLOOKUP(Table3567[[#This Row],[Site name]],Table3[],21)=0,"",VLOOKUP(Table3567[[#This Row],[Site name]],Table3[],21))</f>
        <v>Steel</v>
      </c>
      <c r="Y2" t="str">
        <f>IF(VLOOKUP(Table3567[[#This Row],[Site name]],Table3[],22)=0,"",VLOOKUP(Table3567[[#This Row],[Site name]],Table3[],22))</f>
        <v>Steel</v>
      </c>
      <c r="Z2" t="str">
        <f>IF(VLOOKUP(Table3567[[#This Row],[Site name]],Table3[],23)=0,"",VLOOKUP(Table3567[[#This Row],[Site name]],Table3[],23))</f>
        <v/>
      </c>
      <c r="AA2" t="str">
        <f>IF(VLOOKUP(Table3567[[#This Row],[Site name]],Table3[],24)=0,"",VLOOKUP(Table3567[[#This Row],[Site name]],Table3[],24))</f>
        <v/>
      </c>
      <c r="AB2" t="str">
        <f>IF(VLOOKUP(Table3567[[#This Row],[Site name]],Table3[],25)=0,"",VLOOKUP(Table3567[[#This Row],[Site name]],Table3[],25))</f>
        <v/>
      </c>
      <c r="AC2">
        <f>IF(VLOOKUP(Table3567[[#This Row],[Site name]],Table3[],26)=0,"",VLOOKUP(Table3567[[#This Row],[Site name]],Table3[],26))</f>
        <v>10</v>
      </c>
      <c r="AD2">
        <f>IF(VLOOKUP(Table3567[[#This Row],[Site name]],Table3[],27)=0,"",VLOOKUP(Table3567[[#This Row],[Site name]],Table3[],27))</f>
        <v>16</v>
      </c>
      <c r="AE2">
        <f>IF(VLOOKUP(Table3567[[#This Row],[Site name]],Table3[],28)=0,"",VLOOKUP(Table3567[[#This Row],[Site name]],Table3[],28))</f>
        <v>14</v>
      </c>
      <c r="AF2">
        <f>IF(VLOOKUP(Table3567[[#This Row],[Site name]],Table3[],29)=0,"",VLOOKUP(Table3567[[#This Row],[Site name]],Table3[],29))</f>
        <v>6</v>
      </c>
      <c r="AG2" t="str">
        <f>IF(VLOOKUP(Table3567[[#This Row],[Site name]],Table3[],30)=0,"",VLOOKUP(Table3567[[#This Row],[Site name]],Table3[],30))</f>
        <v/>
      </c>
      <c r="AH2" t="str">
        <f>IF(VLOOKUP(Table3567[[#This Row],[Site name]],Table3[],31)=0,"",VLOOKUP(Table3567[[#This Row],[Site name]],Table3[],31))</f>
        <v/>
      </c>
      <c r="AI2" t="str">
        <f>IF(VLOOKUP(Table3567[[#This Row],[Site name]],Table3[],32)=0,"",VLOOKUP(Table3567[[#This Row],[Site name]],Table3[],32))</f>
        <v>Hilson Moran</v>
      </c>
      <c r="AJ2" t="str">
        <f>IF(VLOOKUP(Table3567[[#This Row],[Site name]],Table3[],33)=0,"",VLOOKUP(Table3567[[#This Row],[Site name]],Table3[],33))</f>
        <v>AKT II</v>
      </c>
      <c r="AK2" t="str">
        <f>IF(VLOOKUP(Table3567[[#This Row],[Site name]],Table3[],34)=0,"",VLOOKUP(Table3567[[#This Row],[Site name]],Table3[],34))</f>
        <v>MTT</v>
      </c>
      <c r="AL2" t="str">
        <f>IF(VLOOKUP(Table3567[[#This Row],[Site name]],Table3[],35)=0,"",VLOOKUP(Table3567[[#This Row],[Site name]],Table3[],35))</f>
        <v>Piercy &amp; Company</v>
      </c>
      <c r="AM2" t="str">
        <f>IF(VLOOKUP(Table3567[[#This Row],[Site name]],Table3[],36)=0,"",VLOOKUP(Table3567[[#This Row],[Site name]],Table3[],36))</f>
        <v>One Click LCA</v>
      </c>
      <c r="AN2" t="str">
        <f>IF(VLOOKUP(Table3567[[#This Row],[Site name]],Table3[],37)=0,"",VLOOKUP(Table3567[[#This Row],[Site name]],Table3[],37))</f>
        <v>Project 1</v>
      </c>
      <c r="AO2" s="188">
        <f>VLOOKUP(Table3567[[#This Row],[Site name]],Table3[],38)</f>
        <v>0.43867273730684325</v>
      </c>
      <c r="AP2" s="196">
        <f>VLOOKUP(Table3567[[#This Row],[Site name]],Table3[],39)</f>
        <v>3</v>
      </c>
    </row>
    <row r="3" spans="2:42">
      <c r="B3" t="s">
        <v>226</v>
      </c>
      <c r="C3" t="s">
        <v>978</v>
      </c>
      <c r="E3" t="str">
        <f>IF(VLOOKUP(Table3567[[#This Row],[Site name]],Table3[],2)=0,"",VLOOKUP(Table3567[[#This Row],[Site name]],Table3[],2))</f>
        <v>City of London</v>
      </c>
      <c r="F3" t="str">
        <f>IF(VLOOKUP(Table3567[[#This Row],[Site name]],Table3[],3)=0,"",VLOOKUP(Table3567[[#This Row],[Site name]],Table3[],3))</f>
        <v>EC2M 2QT</v>
      </c>
      <c r="G3" t="str">
        <f>IF(VLOOKUP(Table3567[[#This Row],[Site name]],Table3[],4)=0,"",VLOOKUP(Table3567[[#This Row],[Site name]],Table3[],4))</f>
        <v>22/01200/FULMAJ</v>
      </c>
      <c r="H3" t="str">
        <f>IF(VLOOKUP(Table3567[[#This Row],[Site name]],Table3[],5)=0,"",VLOOKUP(Table3567[[#This Row],[Site name]],Table3[],5))</f>
        <v>Planning Portal</v>
      </c>
      <c r="I3" s="185" t="str">
        <f>IF(VLOOKUP(Table3567[[#This Row],[Site name]],Table3[],6)=0,"",VLOOKUP(Table3567[[#This Row],[Site name]],Table3[],6))</f>
        <v>Partial demolition of existing building. Retention and Refurbishment of existing structure - provide 14-storey. Retention of existing gym and swimming pool at basement level</v>
      </c>
      <c r="J3" s="185">
        <f>IF(VLOOKUP(Table3567[[#This Row],[Site name]],Table3[],7)=0,"",VLOOKUP(Table3567[[#This Row],[Site name]],Table3[],7))</f>
        <v>44907</v>
      </c>
      <c r="K3" s="185" t="str">
        <f>IF(VLOOKUP(Table3567[[#This Row],[Site name]],Table3[],8)=0,"",VLOOKUP(Table3567[[#This Row],[Site name]],Table3[],8))</f>
        <v/>
      </c>
      <c r="L3" t="str">
        <f>IF(VLOOKUP(Table3567[[#This Row],[Site name]],Table3[],9)=0,"",VLOOKUP(Table3567[[#This Row],[Site name]],Table3[],9))</f>
        <v>Pending</v>
      </c>
      <c r="M3" t="str">
        <f>IF(VLOOKUP(Table3567[[#This Row],[Site name]],Table3[],10)=0,"",VLOOKUP(Table3567[[#This Row],[Site name]],Table3[],10))</f>
        <v>Office</v>
      </c>
      <c r="N3" t="str">
        <f>IF(VLOOKUP(Table3567[[#This Row],[Site name]],Table3[],11)=0,"",VLOOKUP(Table3567[[#This Row],[Site name]],Table3[],11))</f>
        <v>Yes</v>
      </c>
      <c r="O3" t="str">
        <f>IF(VLOOKUP(Table3567[[#This Row],[Site name]],Table3[],12)=0,"",VLOOKUP(Table3567[[#This Row],[Site name]],Table3[],12))</f>
        <v>Heavy Refurbishment</v>
      </c>
      <c r="P3" t="str">
        <f>IF(VLOOKUP(Table3567[[#This Row],[Site name]],Table3[],13)=0,"",VLOOKUP(Table3567[[#This Row],[Site name]],Table3[],13))</f>
        <v>1980s</v>
      </c>
      <c r="Q3" t="str">
        <f>IF(VLOOKUP(Table3567[[#This Row],[Site name]],Table3[],14)=0,"",VLOOKUP(Table3567[[#This Row],[Site name]],Table3[],14))</f>
        <v>Not listed</v>
      </c>
      <c r="R3" s="197">
        <f>IF(VLOOKUP(Table3567[[#This Row],[Site name]],Table3[],15)="","",VLOOKUP(Table3567[[#This Row],[Site name]],Table3[],15))</f>
        <v>28992</v>
      </c>
      <c r="S3" s="197">
        <f>IF(VLOOKUP(Table3567[[#This Row],[Site name]],Table3[],16)=0,"",VLOOKUP(Table3567[[#This Row],[Site name]],Table3[],16))</f>
        <v>51869</v>
      </c>
      <c r="T3" s="196">
        <f>IF(VLOOKUP(Table3567[[#This Row],[Site name]],Table3[],17)="","",VLOOKUP(Table3567[[#This Row],[Site name]],Table3[],17))</f>
        <v>12718</v>
      </c>
      <c r="U3" s="187">
        <f>IF(VLOOKUP(Table3567[[#This Row],[Site name]],Table3[],18)="","",VLOOKUP(Table3567[[#This Row],[Site name]],Table3[],18))</f>
        <v>0.78907974613686527</v>
      </c>
      <c r="V3" s="197">
        <f>IF(VLOOKUP(Table3567[[#This Row],[Site name]],Table3[],19)="","",VLOOKUP(Table3567[[#This Row],[Site name]],Table3[],19))</f>
        <v>35595</v>
      </c>
      <c r="W3" t="str">
        <f>IF(VLOOKUP(Table3567[[#This Row],[Site name]],Table3[],20)=0,"",VLOOKUP(Table3567[[#This Row],[Site name]],Table3[],20))</f>
        <v>No new basement</v>
      </c>
      <c r="X3" t="str">
        <f>IF(VLOOKUP(Table3567[[#This Row],[Site name]],Table3[],21)=0,"",VLOOKUP(Table3567[[#This Row],[Site name]],Table3[],21))</f>
        <v>Steel</v>
      </c>
      <c r="Y3" t="str">
        <f>IF(VLOOKUP(Table3567[[#This Row],[Site name]],Table3[],22)=0,"",VLOOKUP(Table3567[[#This Row],[Site name]],Table3[],22))</f>
        <v>Steel</v>
      </c>
      <c r="Z3" t="str">
        <f>IF(VLOOKUP(Table3567[[#This Row],[Site name]],Table3[],23)=0,"",VLOOKUP(Table3567[[#This Row],[Site name]],Table3[],23))</f>
        <v/>
      </c>
      <c r="AA3" t="str">
        <f>IF(VLOOKUP(Table3567[[#This Row],[Site name]],Table3[],24)=0,"",VLOOKUP(Table3567[[#This Row],[Site name]],Table3[],24))</f>
        <v/>
      </c>
      <c r="AB3" t="str">
        <f>IF(VLOOKUP(Table3567[[#This Row],[Site name]],Table3[],25)=0,"",VLOOKUP(Table3567[[#This Row],[Site name]],Table3[],25))</f>
        <v/>
      </c>
      <c r="AC3">
        <f>IF(VLOOKUP(Table3567[[#This Row],[Site name]],Table3[],26)=0,"",VLOOKUP(Table3567[[#This Row],[Site name]],Table3[],26))</f>
        <v>10</v>
      </c>
      <c r="AD3">
        <f>IF(VLOOKUP(Table3567[[#This Row],[Site name]],Table3[],27)=0,"",VLOOKUP(Table3567[[#This Row],[Site name]],Table3[],27))</f>
        <v>16</v>
      </c>
      <c r="AE3">
        <f>IF(VLOOKUP(Table3567[[#This Row],[Site name]],Table3[],28)=0,"",VLOOKUP(Table3567[[#This Row],[Site name]],Table3[],28))</f>
        <v>14</v>
      </c>
      <c r="AF3">
        <f>IF(VLOOKUP(Table3567[[#This Row],[Site name]],Table3[],29)=0,"",VLOOKUP(Table3567[[#This Row],[Site name]],Table3[],29))</f>
        <v>6</v>
      </c>
      <c r="AG3" t="str">
        <f>IF(VLOOKUP(Table3567[[#This Row],[Site name]],Table3[],30)=0,"",VLOOKUP(Table3567[[#This Row],[Site name]],Table3[],30))</f>
        <v/>
      </c>
      <c r="AH3" t="str">
        <f>IF(VLOOKUP(Table3567[[#This Row],[Site name]],Table3[],31)=0,"",VLOOKUP(Table3567[[#This Row],[Site name]],Table3[],31))</f>
        <v/>
      </c>
      <c r="AI3" t="str">
        <f>IF(VLOOKUP(Table3567[[#This Row],[Site name]],Table3[],32)=0,"",VLOOKUP(Table3567[[#This Row],[Site name]],Table3[],32))</f>
        <v>Hilson Moran</v>
      </c>
      <c r="AJ3" t="str">
        <f>IF(VLOOKUP(Table3567[[#This Row],[Site name]],Table3[],33)=0,"",VLOOKUP(Table3567[[#This Row],[Site name]],Table3[],33))</f>
        <v>AKT II</v>
      </c>
      <c r="AK3" t="str">
        <f>IF(VLOOKUP(Table3567[[#This Row],[Site name]],Table3[],34)=0,"",VLOOKUP(Table3567[[#This Row],[Site name]],Table3[],34))</f>
        <v>MTT</v>
      </c>
      <c r="AL3" t="str">
        <f>IF(VLOOKUP(Table3567[[#This Row],[Site name]],Table3[],35)=0,"",VLOOKUP(Table3567[[#This Row],[Site name]],Table3[],35))</f>
        <v>Piercy &amp; Company</v>
      </c>
      <c r="AM3" t="str">
        <f>IF(VLOOKUP(Table3567[[#This Row],[Site name]],Table3[],36)=0,"",VLOOKUP(Table3567[[#This Row],[Site name]],Table3[],36))</f>
        <v>One Click LCA</v>
      </c>
      <c r="AN3" t="str">
        <f>IF(VLOOKUP(Table3567[[#This Row],[Site name]],Table3[],37)=0,"",VLOOKUP(Table3567[[#This Row],[Site name]],Table3[],37))</f>
        <v>Project 1</v>
      </c>
      <c r="AO3" s="187">
        <f>VLOOKUP(Table3567[[#This Row],[Site name]],Table3[],38)</f>
        <v>0.43867273730684325</v>
      </c>
      <c r="AP3" s="197">
        <f>VLOOKUP(Table3567[[#This Row],[Site name]],Table3[],39)</f>
        <v>3</v>
      </c>
    </row>
    <row r="4" spans="2:42">
      <c r="B4" t="s">
        <v>279</v>
      </c>
      <c r="C4" t="s">
        <v>977</v>
      </c>
      <c r="D4">
        <v>402</v>
      </c>
      <c r="E4" t="str">
        <f>IF(VLOOKUP(Table3567[[#This Row],[Site name]],Table3[],2)=0,"",VLOOKUP(Table3567[[#This Row],[Site name]],Table3[],2))</f>
        <v>City of London</v>
      </c>
      <c r="F4" t="str">
        <f>IF(VLOOKUP(Table3567[[#This Row],[Site name]],Table3[],3)=0,"",VLOOKUP(Table3567[[#This Row],[Site name]],Table3[],3))</f>
        <v>EC2A 2JN</v>
      </c>
      <c r="G4" t="str">
        <f>IF(VLOOKUP(Table3567[[#This Row],[Site name]],Table3[],4)=0,"",VLOOKUP(Table3567[[#This Row],[Site name]],Table3[],4))</f>
        <v>21/00930/FULMAJ</v>
      </c>
      <c r="H4" t="str">
        <f>IF(VLOOKUP(Table3567[[#This Row],[Site name]],Table3[],5)=0,"",VLOOKUP(Table3567[[#This Row],[Site name]],Table3[],5))</f>
        <v>Planning Portal</v>
      </c>
      <c r="I4" s="185" t="str">
        <f>IF(VLOOKUP(Table3567[[#This Row],[Site name]],Table3[],6)=0,"",VLOOKUP(Table3567[[#This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4" s="185">
        <f>IF(VLOOKUP(Table3567[[#This Row],[Site name]],Table3[],7)=0,"",VLOOKUP(Table3567[[#This Row],[Site name]],Table3[],7))</f>
        <v>44496</v>
      </c>
      <c r="K4" s="185">
        <f>IF(VLOOKUP(Table3567[[#This Row],[Site name]],Table3[],8)=0,"",VLOOKUP(Table3567[[#This Row],[Site name]],Table3[],8))</f>
        <v>45091</v>
      </c>
      <c r="L4" t="str">
        <f>IF(VLOOKUP(Table3567[[#This Row],[Site name]],Table3[],9)=0,"",VLOOKUP(Table3567[[#This Row],[Site name]],Table3[],9))</f>
        <v>Granted</v>
      </c>
      <c r="M4" t="str">
        <f>IF(VLOOKUP(Table3567[[#This Row],[Site name]],Table3[],10)=0,"",VLOOKUP(Table3567[[#This Row],[Site name]],Table3[],10))</f>
        <v>Office &amp; Retail</v>
      </c>
      <c r="N4" t="str">
        <f>IF(VLOOKUP(Table3567[[#This Row],[Site name]],Table3[],11)=0,"",VLOOKUP(Table3567[[#This Row],[Site name]],Table3[],11))</f>
        <v>No</v>
      </c>
      <c r="O4" t="str">
        <f>IF(VLOOKUP(Table3567[[#This Row],[Site name]],Table3[],12)=0,"",VLOOKUP(Table3567[[#This Row],[Site name]],Table3[],12))</f>
        <v>Heavy Refurbishment</v>
      </c>
      <c r="P4" t="str">
        <f>IF(VLOOKUP(Table3567[[#This Row],[Site name]],Table3[],13)=0,"",VLOOKUP(Table3567[[#This Row],[Site name]],Table3[],13))</f>
        <v>1990s</v>
      </c>
      <c r="Q4" t="str">
        <f>IF(VLOOKUP(Table3567[[#This Row],[Site name]],Table3[],14)=0,"",VLOOKUP(Table3567[[#This Row],[Site name]],Table3[],14))</f>
        <v>Not listed</v>
      </c>
      <c r="R4" s="197">
        <f>IF(VLOOKUP(Table3567[[#This Row],[Site name]],Table3[],15)="","",VLOOKUP(Table3567[[#This Row],[Site name]],Table3[],15))</f>
        <v>49262</v>
      </c>
      <c r="S4" s="197">
        <f>IF(VLOOKUP(Table3567[[#This Row],[Site name]],Table3[],16)=0,"",VLOOKUP(Table3567[[#This Row],[Site name]],Table3[],16))</f>
        <v>58903</v>
      </c>
      <c r="T4" s="196">
        <f>IF(VLOOKUP(Table3567[[#This Row],[Site name]],Table3[],17)="","",VLOOKUP(Table3567[[#This Row],[Site name]],Table3[],17))</f>
        <v>0</v>
      </c>
      <c r="U4" s="187">
        <f>IF(VLOOKUP(Table3567[[#This Row],[Site name]],Table3[],18)="","",VLOOKUP(Table3567[[#This Row],[Site name]],Table3[],18))</f>
        <v>0.19570865981892727</v>
      </c>
      <c r="V4" s="197">
        <f>IF(VLOOKUP(Table3567[[#This Row],[Site name]],Table3[],19)="","",VLOOKUP(Table3567[[#This Row],[Site name]],Table3[],19))</f>
        <v>9641</v>
      </c>
      <c r="W4" t="str">
        <f>IF(VLOOKUP(Table3567[[#This Row],[Site name]],Table3[],20)=0,"",VLOOKUP(Table3567[[#This Row],[Site name]],Table3[],20))</f>
        <v>No new basement</v>
      </c>
      <c r="X4" t="str">
        <f>IF(VLOOKUP(Table3567[[#This Row],[Site name]],Table3[],21)=0,"",VLOOKUP(Table3567[[#This Row],[Site name]],Table3[],21))</f>
        <v/>
      </c>
      <c r="Y4" t="str">
        <f>IF(VLOOKUP(Table3567[[#This Row],[Site name]],Table3[],22)=0,"",VLOOKUP(Table3567[[#This Row],[Site name]],Table3[],22))</f>
        <v/>
      </c>
      <c r="Z4" t="str">
        <f>IF(VLOOKUP(Table3567[[#This Row],[Site name]],Table3[],23)=0,"",VLOOKUP(Table3567[[#This Row],[Site name]],Table3[],23))</f>
        <v/>
      </c>
      <c r="AA4" t="str">
        <f>IF(VLOOKUP(Table3567[[#This Row],[Site name]],Table3[],24)=0,"",VLOOKUP(Table3567[[#This Row],[Site name]],Table3[],24))</f>
        <v/>
      </c>
      <c r="AB4" t="str">
        <f>IF(VLOOKUP(Table3567[[#This Row],[Site name]],Table3[],25)=0,"",VLOOKUP(Table3567[[#This Row],[Site name]],Table3[],25))</f>
        <v/>
      </c>
      <c r="AC4">
        <f>IF(VLOOKUP(Table3567[[#This Row],[Site name]],Table3[],26)=0,"",VLOOKUP(Table3567[[#This Row],[Site name]],Table3[],26))</f>
        <v>15</v>
      </c>
      <c r="AD4">
        <f>IF(VLOOKUP(Table3567[[#This Row],[Site name]],Table3[],27)=0,"",VLOOKUP(Table3567[[#This Row],[Site name]],Table3[],27))</f>
        <v>15</v>
      </c>
      <c r="AE4">
        <f>IF(VLOOKUP(Table3567[[#This Row],[Site name]],Table3[],28)=0,"",VLOOKUP(Table3567[[#This Row],[Site name]],Table3[],28))</f>
        <v>14</v>
      </c>
      <c r="AF4" t="str">
        <f>IF(VLOOKUP(Table3567[[#This Row],[Site name]],Table3[],29)=0,"",VLOOKUP(Table3567[[#This Row],[Site name]],Table3[],29))</f>
        <v/>
      </c>
      <c r="AG4" t="str">
        <f>IF(VLOOKUP(Table3567[[#This Row],[Site name]],Table3[],30)=0,"",VLOOKUP(Table3567[[#This Row],[Site name]],Table3[],30))</f>
        <v/>
      </c>
      <c r="AH4" t="str">
        <f>IF(VLOOKUP(Table3567[[#This Row],[Site name]],Table3[],31)=0,"",VLOOKUP(Table3567[[#This Row],[Site name]],Table3[],31))</f>
        <v/>
      </c>
      <c r="AI4" t="str">
        <f>IF(VLOOKUP(Table3567[[#This Row],[Site name]],Table3[],32)=0,"",VLOOKUP(Table3567[[#This Row],[Site name]],Table3[],32))</f>
        <v>Sweco</v>
      </c>
      <c r="AJ4" t="str">
        <f>IF(VLOOKUP(Table3567[[#This Row],[Site name]],Table3[],33)=0,"",VLOOKUP(Table3567[[#This Row],[Site name]],Table3[],33))</f>
        <v>Heyne Tillet Steel</v>
      </c>
      <c r="AK4" t="str">
        <f>IF(VLOOKUP(Table3567[[#This Row],[Site name]],Table3[],34)=0,"",VLOOKUP(Table3567[[#This Row],[Site name]],Table3[],34))</f>
        <v>Sweco</v>
      </c>
      <c r="AL4" t="str">
        <f>IF(VLOOKUP(Table3567[[#This Row],[Site name]],Table3[],35)=0,"",VLOOKUP(Table3567[[#This Row],[Site name]],Table3[],35))</f>
        <v>Fletcher Priest Architects</v>
      </c>
      <c r="AM4" t="str">
        <f>IF(VLOOKUP(Table3567[[#This Row],[Site name]],Table3[],36)=0,"",VLOOKUP(Table3567[[#This Row],[Site name]],Table3[],36))</f>
        <v>One Click LCA</v>
      </c>
      <c r="AN4" t="str">
        <f>IF(VLOOKUP(Table3567[[#This Row],[Site name]],Table3[],37)=0,"",VLOOKUP(Table3567[[#This Row],[Site name]],Table3[],37))</f>
        <v>Project 2</v>
      </c>
      <c r="AO4" s="187">
        <f>VLOOKUP(Table3567[[#This Row],[Site name]],Table3[],38)</f>
        <v>0</v>
      </c>
      <c r="AP4" s="197">
        <f>VLOOKUP(Table3567[[#This Row],[Site name]],Table3[],39)</f>
        <v>3</v>
      </c>
    </row>
    <row r="5" spans="2:42">
      <c r="B5" t="s">
        <v>279</v>
      </c>
      <c r="C5" t="s">
        <v>978</v>
      </c>
      <c r="D5">
        <v>392</v>
      </c>
      <c r="E5" t="str">
        <f>IF(VLOOKUP(Table3567[[#This Row],[Site name]],Table3[],2)=0,"",VLOOKUP(Table3567[[#This Row],[Site name]],Table3[],2))</f>
        <v>City of London</v>
      </c>
      <c r="F5" t="str">
        <f>IF(VLOOKUP(Table3567[[#This Row],[Site name]],Table3[],3)=0,"",VLOOKUP(Table3567[[#This Row],[Site name]],Table3[],3))</f>
        <v>EC2A 2JN</v>
      </c>
      <c r="G5" t="str">
        <f>IF(VLOOKUP(Table3567[[#This Row],[Site name]],Table3[],4)=0,"",VLOOKUP(Table3567[[#This Row],[Site name]],Table3[],4))</f>
        <v>21/00930/FULMAJ</v>
      </c>
      <c r="H5" t="str">
        <f>IF(VLOOKUP(Table3567[[#This Row],[Site name]],Table3[],5)=0,"",VLOOKUP(Table3567[[#This Row],[Site name]],Table3[],5))</f>
        <v>Planning Portal</v>
      </c>
      <c r="I5" s="185" t="str">
        <f>IF(VLOOKUP(Table3567[[#This Row],[Site name]],Table3[],6)=0,"",VLOOKUP(Table3567[[#This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5" s="185">
        <f>IF(VLOOKUP(Table3567[[#This Row],[Site name]],Table3[],7)=0,"",VLOOKUP(Table3567[[#This Row],[Site name]],Table3[],7))</f>
        <v>44496</v>
      </c>
      <c r="K5" s="185">
        <f>IF(VLOOKUP(Table3567[[#This Row],[Site name]],Table3[],8)=0,"",VLOOKUP(Table3567[[#This Row],[Site name]],Table3[],8))</f>
        <v>45091</v>
      </c>
      <c r="L5" t="str">
        <f>IF(VLOOKUP(Table3567[[#This Row],[Site name]],Table3[],9)=0,"",VLOOKUP(Table3567[[#This Row],[Site name]],Table3[],9))</f>
        <v>Granted</v>
      </c>
      <c r="M5" t="str">
        <f>IF(VLOOKUP(Table3567[[#This Row],[Site name]],Table3[],10)=0,"",VLOOKUP(Table3567[[#This Row],[Site name]],Table3[],10))</f>
        <v>Office &amp; Retail</v>
      </c>
      <c r="N5" t="str">
        <f>IF(VLOOKUP(Table3567[[#This Row],[Site name]],Table3[],11)=0,"",VLOOKUP(Table3567[[#This Row],[Site name]],Table3[],11))</f>
        <v>No</v>
      </c>
      <c r="O5" t="str">
        <f>IF(VLOOKUP(Table3567[[#This Row],[Site name]],Table3[],12)=0,"",VLOOKUP(Table3567[[#This Row],[Site name]],Table3[],12))</f>
        <v>Heavy Refurbishment</v>
      </c>
      <c r="P5" t="str">
        <f>IF(VLOOKUP(Table3567[[#This Row],[Site name]],Table3[],13)=0,"",VLOOKUP(Table3567[[#This Row],[Site name]],Table3[],13))</f>
        <v>1990s</v>
      </c>
      <c r="Q5" t="str">
        <f>IF(VLOOKUP(Table3567[[#This Row],[Site name]],Table3[],14)=0,"",VLOOKUP(Table3567[[#This Row],[Site name]],Table3[],14))</f>
        <v>Not listed</v>
      </c>
      <c r="R5" s="197">
        <f>IF(VLOOKUP(Table3567[[#This Row],[Site name]],Table3[],15)="","",VLOOKUP(Table3567[[#This Row],[Site name]],Table3[],15))</f>
        <v>49262</v>
      </c>
      <c r="S5" s="197">
        <f>IF(VLOOKUP(Table3567[[#This Row],[Site name]],Table3[],16)=0,"",VLOOKUP(Table3567[[#This Row],[Site name]],Table3[],16))</f>
        <v>58903</v>
      </c>
      <c r="T5" s="196">
        <f>IF(VLOOKUP(Table3567[[#This Row],[Site name]],Table3[],17)="","",VLOOKUP(Table3567[[#This Row],[Site name]],Table3[],17))</f>
        <v>0</v>
      </c>
      <c r="U5" s="187">
        <f>IF(VLOOKUP(Table3567[[#This Row],[Site name]],Table3[],18)="","",VLOOKUP(Table3567[[#This Row],[Site name]],Table3[],18))</f>
        <v>0.19570865981892727</v>
      </c>
      <c r="V5" s="197">
        <f>IF(VLOOKUP(Table3567[[#This Row],[Site name]],Table3[],19)="","",VLOOKUP(Table3567[[#This Row],[Site name]],Table3[],19))</f>
        <v>9641</v>
      </c>
      <c r="W5" t="str">
        <f>IF(VLOOKUP(Table3567[[#This Row],[Site name]],Table3[],20)=0,"",VLOOKUP(Table3567[[#This Row],[Site name]],Table3[],20))</f>
        <v>No new basement</v>
      </c>
      <c r="X5" t="str">
        <f>IF(VLOOKUP(Table3567[[#This Row],[Site name]],Table3[],21)=0,"",VLOOKUP(Table3567[[#This Row],[Site name]],Table3[],21))</f>
        <v/>
      </c>
      <c r="Y5" t="str">
        <f>IF(VLOOKUP(Table3567[[#This Row],[Site name]],Table3[],22)=0,"",VLOOKUP(Table3567[[#This Row],[Site name]],Table3[],22))</f>
        <v/>
      </c>
      <c r="Z5" t="str">
        <f>IF(VLOOKUP(Table3567[[#This Row],[Site name]],Table3[],23)=0,"",VLOOKUP(Table3567[[#This Row],[Site name]],Table3[],23))</f>
        <v/>
      </c>
      <c r="AA5" t="str">
        <f>IF(VLOOKUP(Table3567[[#This Row],[Site name]],Table3[],24)=0,"",VLOOKUP(Table3567[[#This Row],[Site name]],Table3[],24))</f>
        <v/>
      </c>
      <c r="AB5" t="str">
        <f>IF(VLOOKUP(Table3567[[#This Row],[Site name]],Table3[],25)=0,"",VLOOKUP(Table3567[[#This Row],[Site name]],Table3[],25))</f>
        <v/>
      </c>
      <c r="AC5">
        <f>IF(VLOOKUP(Table3567[[#This Row],[Site name]],Table3[],26)=0,"",VLOOKUP(Table3567[[#This Row],[Site name]],Table3[],26))</f>
        <v>15</v>
      </c>
      <c r="AD5">
        <f>IF(VLOOKUP(Table3567[[#This Row],[Site name]],Table3[],27)=0,"",VLOOKUP(Table3567[[#This Row],[Site name]],Table3[],27))</f>
        <v>15</v>
      </c>
      <c r="AE5">
        <f>IF(VLOOKUP(Table3567[[#This Row],[Site name]],Table3[],28)=0,"",VLOOKUP(Table3567[[#This Row],[Site name]],Table3[],28))</f>
        <v>14</v>
      </c>
      <c r="AF5" t="str">
        <f>IF(VLOOKUP(Table3567[[#This Row],[Site name]],Table3[],29)=0,"",VLOOKUP(Table3567[[#This Row],[Site name]],Table3[],29))</f>
        <v/>
      </c>
      <c r="AG5" t="str">
        <f>IF(VLOOKUP(Table3567[[#This Row],[Site name]],Table3[],30)=0,"",VLOOKUP(Table3567[[#This Row],[Site name]],Table3[],30))</f>
        <v/>
      </c>
      <c r="AH5" t="str">
        <f>IF(VLOOKUP(Table3567[[#This Row],[Site name]],Table3[],31)=0,"",VLOOKUP(Table3567[[#This Row],[Site name]],Table3[],31))</f>
        <v/>
      </c>
      <c r="AI5" t="str">
        <f>IF(VLOOKUP(Table3567[[#This Row],[Site name]],Table3[],32)=0,"",VLOOKUP(Table3567[[#This Row],[Site name]],Table3[],32))</f>
        <v>Sweco</v>
      </c>
      <c r="AJ5" t="str">
        <f>IF(VLOOKUP(Table3567[[#This Row],[Site name]],Table3[],33)=0,"",VLOOKUP(Table3567[[#This Row],[Site name]],Table3[],33))</f>
        <v>Heyne Tillet Steel</v>
      </c>
      <c r="AK5" t="str">
        <f>IF(VLOOKUP(Table3567[[#This Row],[Site name]],Table3[],34)=0,"",VLOOKUP(Table3567[[#This Row],[Site name]],Table3[],34))</f>
        <v>Sweco</v>
      </c>
      <c r="AL5" t="str">
        <f>IF(VLOOKUP(Table3567[[#This Row],[Site name]],Table3[],35)=0,"",VLOOKUP(Table3567[[#This Row],[Site name]],Table3[],35))</f>
        <v>Fletcher Priest Architects</v>
      </c>
      <c r="AM5" t="str">
        <f>IF(VLOOKUP(Table3567[[#This Row],[Site name]],Table3[],36)=0,"",VLOOKUP(Table3567[[#This Row],[Site name]],Table3[],36))</f>
        <v>One Click LCA</v>
      </c>
      <c r="AN5" t="str">
        <f>IF(VLOOKUP(Table3567[[#This Row],[Site name]],Table3[],37)=0,"",VLOOKUP(Table3567[[#This Row],[Site name]],Table3[],37))</f>
        <v>Project 2</v>
      </c>
      <c r="AO5" s="187">
        <f>VLOOKUP(Table3567[[#This Row],[Site name]],Table3[],38)</f>
        <v>0</v>
      </c>
      <c r="AP5" s="197">
        <f>VLOOKUP(Table3567[[#This Row],[Site name]],Table3[],39)</f>
        <v>3</v>
      </c>
    </row>
    <row r="6" spans="2:42">
      <c r="B6" t="s">
        <v>176</v>
      </c>
      <c r="C6" t="s">
        <v>977</v>
      </c>
      <c r="D6">
        <v>422</v>
      </c>
      <c r="E6" t="str">
        <f>IF(VLOOKUP(Table3567[[#This Row],[Site name]],Table3[],2)=0,"",VLOOKUP(Table3567[[#This Row],[Site name]],Table3[],2))</f>
        <v>Camden</v>
      </c>
      <c r="F6" t="str">
        <f>IF(VLOOKUP(Table3567[[#This Row],[Site name]],Table3[],3)=0,"",VLOOKUP(Table3567[[#This Row],[Site name]],Table3[],3))</f>
        <v>WC1A 1JR</v>
      </c>
      <c r="G6" t="str">
        <f>IF(VLOOKUP(Table3567[[#This Row],[Site name]],Table3[],4)=0,"",VLOOKUP(Table3567[[#This Row],[Site name]],Table3[],4))</f>
        <v>2023/2510/P</v>
      </c>
      <c r="H6" t="str">
        <f>IF(VLOOKUP(Table3567[[#This Row],[Site name]],Table3[],5)=0,"",VLOOKUP(Table3567[[#This Row],[Site name]],Table3[],5))</f>
        <v>Planning Portal</v>
      </c>
      <c r="I6" s="185" t="str">
        <f>IF(VLOOKUP(Table3567[[#This Row],[Site name]],Table3[],6)=0,"",VLOOKUP(Table3567[[#This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6" s="185">
        <f>IF(VLOOKUP(Table3567[[#This Row],[Site name]],Table3[],7)=0,"",VLOOKUP(Table3567[[#This Row],[Site name]],Table3[],7))</f>
        <v>45104</v>
      </c>
      <c r="K6" s="185" t="str">
        <f>IF(VLOOKUP(Table3567[[#This Row],[Site name]],Table3[],8)=0,"",VLOOKUP(Table3567[[#This Row],[Site name]],Table3[],8))</f>
        <v/>
      </c>
      <c r="L6" t="str">
        <f>IF(VLOOKUP(Table3567[[#This Row],[Site name]],Table3[],9)=0,"",VLOOKUP(Table3567[[#This Row],[Site name]],Table3[],9))</f>
        <v>Pending</v>
      </c>
      <c r="M6" t="str">
        <f>IF(VLOOKUP(Table3567[[#This Row],[Site name]],Table3[],10)=0,"",VLOOKUP(Table3567[[#This Row],[Site name]],Table3[],10))</f>
        <v>Office &amp; Retail</v>
      </c>
      <c r="N6" t="str">
        <f>IF(VLOOKUP(Table3567[[#This Row],[Site name]],Table3[],11)=0,"",VLOOKUP(Table3567[[#This Row],[Site name]],Table3[],11))</f>
        <v>Yes</v>
      </c>
      <c r="O6" t="str">
        <f>IF(VLOOKUP(Table3567[[#This Row],[Site name]],Table3[],12)=0,"",VLOOKUP(Table3567[[#This Row],[Site name]],Table3[],12))</f>
        <v>New Build</v>
      </c>
      <c r="P6" t="str">
        <f>IF(VLOOKUP(Table3567[[#This Row],[Site name]],Table3[],13)=0,"",VLOOKUP(Table3567[[#This Row],[Site name]],Table3[],13))</f>
        <v>1960s</v>
      </c>
      <c r="Q6" t="str">
        <f>IF(VLOOKUP(Table3567[[#This Row],[Site name]],Table3[],14)=0,"",VLOOKUP(Table3567[[#This Row],[Site name]],Table3[],14))</f>
        <v>Not listed</v>
      </c>
      <c r="R6" s="197">
        <f>IF(VLOOKUP(Table3567[[#This Row],[Site name]],Table3[],15)="","",VLOOKUP(Table3567[[#This Row],[Site name]],Table3[],15))</f>
        <v>18841</v>
      </c>
      <c r="S6" s="197">
        <f>IF(VLOOKUP(Table3567[[#This Row],[Site name]],Table3[],16)=0,"",VLOOKUP(Table3567[[#This Row],[Site name]],Table3[],16))</f>
        <v>24791</v>
      </c>
      <c r="T6" s="196">
        <f>IF(VLOOKUP(Table3567[[#This Row],[Site name]],Table3[],17)="","",VLOOKUP(Table3567[[#This Row],[Site name]],Table3[],17))</f>
        <v>18841</v>
      </c>
      <c r="U6" s="187">
        <f>IF(VLOOKUP(Table3567[[#This Row],[Site name]],Table3[],18)="","",VLOOKUP(Table3567[[#This Row],[Site name]],Table3[],18))</f>
        <v>0.31580064752401671</v>
      </c>
      <c r="V6" s="197">
        <f>IF(VLOOKUP(Table3567[[#This Row],[Site name]],Table3[],19)="","",VLOOKUP(Table3567[[#This Row],[Site name]],Table3[],19))</f>
        <v>24791</v>
      </c>
      <c r="W6" t="str">
        <f>IF(VLOOKUP(Table3567[[#This Row],[Site name]],Table3[],20)=0,"",VLOOKUP(Table3567[[#This Row],[Site name]],Table3[],20))</f>
        <v>New and retained basement</v>
      </c>
      <c r="X6" t="str">
        <f>IF(VLOOKUP(Table3567[[#This Row],[Site name]],Table3[],21)=0,"",VLOOKUP(Table3567[[#This Row],[Site name]],Table3[],21))</f>
        <v>Reinforced Concrete</v>
      </c>
      <c r="Y6" t="str">
        <f>IF(VLOOKUP(Table3567[[#This Row],[Site name]],Table3[],22)=0,"",VLOOKUP(Table3567[[#This Row],[Site name]],Table3[],22))</f>
        <v>Reinforced Concrete</v>
      </c>
      <c r="Z6" t="str">
        <f>IF(VLOOKUP(Table3567[[#This Row],[Site name]],Table3[],23)=0,"",VLOOKUP(Table3567[[#This Row],[Site name]],Table3[],23))</f>
        <v/>
      </c>
      <c r="AA6" t="str">
        <f>IF(VLOOKUP(Table3567[[#This Row],[Site name]],Table3[],24)=0,"",VLOOKUP(Table3567[[#This Row],[Site name]],Table3[],24))</f>
        <v/>
      </c>
      <c r="AB6" t="str">
        <f>IF(VLOOKUP(Table3567[[#This Row],[Site name]],Table3[],25)=0,"",VLOOKUP(Table3567[[#This Row],[Site name]],Table3[],25))</f>
        <v/>
      </c>
      <c r="AC6">
        <f>IF(VLOOKUP(Table3567[[#This Row],[Site name]],Table3[],26)=0,"",VLOOKUP(Table3567[[#This Row],[Site name]],Table3[],26))</f>
        <v>17</v>
      </c>
      <c r="AD6">
        <f>IF(VLOOKUP(Table3567[[#This Row],[Site name]],Table3[],27)=0,"",VLOOKUP(Table3567[[#This Row],[Site name]],Table3[],27))</f>
        <v>19</v>
      </c>
      <c r="AE6">
        <f>IF(VLOOKUP(Table3567[[#This Row],[Site name]],Table3[],28)=0,"",VLOOKUP(Table3567[[#This Row],[Site name]],Table3[],28))</f>
        <v>17</v>
      </c>
      <c r="AF6">
        <f>IF(VLOOKUP(Table3567[[#This Row],[Site name]],Table3[],29)=0,"",VLOOKUP(Table3567[[#This Row],[Site name]],Table3[],29))</f>
        <v>2</v>
      </c>
      <c r="AG6" t="str">
        <f>IF(VLOOKUP(Table3567[[#This Row],[Site name]],Table3[],30)=0,"",VLOOKUP(Table3567[[#This Row],[Site name]],Table3[],30))</f>
        <v/>
      </c>
      <c r="AH6" t="str">
        <f>IF(VLOOKUP(Table3567[[#This Row],[Site name]],Table3[],31)=0,"",VLOOKUP(Table3567[[#This Row],[Site name]],Table3[],31))</f>
        <v/>
      </c>
      <c r="AI6" t="str">
        <f>IF(VLOOKUP(Table3567[[#This Row],[Site name]],Table3[],32)=0,"",VLOOKUP(Table3567[[#This Row],[Site name]],Table3[],32))</f>
        <v>Scotch Partners</v>
      </c>
      <c r="AJ6" t="str">
        <f>IF(VLOOKUP(Table3567[[#This Row],[Site name]],Table3[],33)=0,"",VLOOKUP(Table3567[[#This Row],[Site name]],Table3[],33))</f>
        <v>Heyne Tillet Steel</v>
      </c>
      <c r="AK6" t="str">
        <f>IF(VLOOKUP(Table3567[[#This Row],[Site name]],Table3[],34)=0,"",VLOOKUP(Table3567[[#This Row],[Site name]],Table3[],34))</f>
        <v>Scotch Partners</v>
      </c>
      <c r="AL6" t="str">
        <f>IF(VLOOKUP(Table3567[[#This Row],[Site name]],Table3[],35)=0,"",VLOOKUP(Table3567[[#This Row],[Site name]],Table3[],35))</f>
        <v>DSDHA</v>
      </c>
      <c r="AM6" t="str">
        <f>IF(VLOOKUP(Table3567[[#This Row],[Site name]],Table3[],36)=0,"",VLOOKUP(Table3567[[#This Row],[Site name]],Table3[],36))</f>
        <v>One Click LCA</v>
      </c>
      <c r="AN6" t="str">
        <f>IF(VLOOKUP(Table3567[[#This Row],[Site name]],Table3[],37)=0,"",VLOOKUP(Table3567[[#This Row],[Site name]],Table3[],37))</f>
        <v>Project 4</v>
      </c>
      <c r="AO6" s="187">
        <f>VLOOKUP(Table3567[[#This Row],[Site name]],Table3[],38)</f>
        <v>1</v>
      </c>
      <c r="AP6" s="197">
        <f>VLOOKUP(Table3567[[#This Row],[Site name]],Table3[],39)</f>
        <v>1</v>
      </c>
    </row>
    <row r="7" spans="2:42">
      <c r="B7" t="s">
        <v>176</v>
      </c>
      <c r="C7" t="s">
        <v>978</v>
      </c>
      <c r="E7" t="str">
        <f>IF(VLOOKUP(Table3567[[#This Row],[Site name]],Table3[],2)=0,"",VLOOKUP(Table3567[[#This Row],[Site name]],Table3[],2))</f>
        <v>Camden</v>
      </c>
      <c r="F7" t="str">
        <f>IF(VLOOKUP(Table3567[[#This Row],[Site name]],Table3[],3)=0,"",VLOOKUP(Table3567[[#This Row],[Site name]],Table3[],3))</f>
        <v>WC1A 1JR</v>
      </c>
      <c r="G7" t="str">
        <f>IF(VLOOKUP(Table3567[[#This Row],[Site name]],Table3[],4)=0,"",VLOOKUP(Table3567[[#This Row],[Site name]],Table3[],4))</f>
        <v>2023/2510/P</v>
      </c>
      <c r="H7" t="str">
        <f>IF(VLOOKUP(Table3567[[#This Row],[Site name]],Table3[],5)=0,"",VLOOKUP(Table3567[[#This Row],[Site name]],Table3[],5))</f>
        <v>Planning Portal</v>
      </c>
      <c r="I7" s="185" t="str">
        <f>IF(VLOOKUP(Table3567[[#This Row],[Site name]],Table3[],6)=0,"",VLOOKUP(Table3567[[#This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7" s="185">
        <f>IF(VLOOKUP(Table3567[[#This Row],[Site name]],Table3[],7)=0,"",VLOOKUP(Table3567[[#This Row],[Site name]],Table3[],7))</f>
        <v>45104</v>
      </c>
      <c r="K7" s="185" t="str">
        <f>IF(VLOOKUP(Table3567[[#This Row],[Site name]],Table3[],8)=0,"",VLOOKUP(Table3567[[#This Row],[Site name]],Table3[],8))</f>
        <v/>
      </c>
      <c r="L7" t="str">
        <f>IF(VLOOKUP(Table3567[[#This Row],[Site name]],Table3[],9)=0,"",VLOOKUP(Table3567[[#This Row],[Site name]],Table3[],9))</f>
        <v>Pending</v>
      </c>
      <c r="M7" t="str">
        <f>IF(VLOOKUP(Table3567[[#This Row],[Site name]],Table3[],10)=0,"",VLOOKUP(Table3567[[#This Row],[Site name]],Table3[],10))</f>
        <v>Office &amp; Retail</v>
      </c>
      <c r="N7" t="str">
        <f>IF(VLOOKUP(Table3567[[#This Row],[Site name]],Table3[],11)=0,"",VLOOKUP(Table3567[[#This Row],[Site name]],Table3[],11))</f>
        <v>Yes</v>
      </c>
      <c r="O7" t="str">
        <f>IF(VLOOKUP(Table3567[[#This Row],[Site name]],Table3[],12)=0,"",VLOOKUP(Table3567[[#This Row],[Site name]],Table3[],12))</f>
        <v>New Build</v>
      </c>
      <c r="P7" t="str">
        <f>IF(VLOOKUP(Table3567[[#This Row],[Site name]],Table3[],13)=0,"",VLOOKUP(Table3567[[#This Row],[Site name]],Table3[],13))</f>
        <v>1960s</v>
      </c>
      <c r="Q7" t="str">
        <f>IF(VLOOKUP(Table3567[[#This Row],[Site name]],Table3[],14)=0,"",VLOOKUP(Table3567[[#This Row],[Site name]],Table3[],14))</f>
        <v>Not listed</v>
      </c>
      <c r="R7" s="197">
        <f>IF(VLOOKUP(Table3567[[#This Row],[Site name]],Table3[],15)="","",VLOOKUP(Table3567[[#This Row],[Site name]],Table3[],15))</f>
        <v>18841</v>
      </c>
      <c r="S7" s="197">
        <f>IF(VLOOKUP(Table3567[[#This Row],[Site name]],Table3[],16)=0,"",VLOOKUP(Table3567[[#This Row],[Site name]],Table3[],16))</f>
        <v>24791</v>
      </c>
      <c r="T7" s="196">
        <f>IF(VLOOKUP(Table3567[[#This Row],[Site name]],Table3[],17)="","",VLOOKUP(Table3567[[#This Row],[Site name]],Table3[],17))</f>
        <v>18841</v>
      </c>
      <c r="U7" s="187">
        <f>IF(VLOOKUP(Table3567[[#This Row],[Site name]],Table3[],18)="","",VLOOKUP(Table3567[[#This Row],[Site name]],Table3[],18))</f>
        <v>0.31580064752401671</v>
      </c>
      <c r="V7" s="197">
        <f>IF(VLOOKUP(Table3567[[#This Row],[Site name]],Table3[],19)="","",VLOOKUP(Table3567[[#This Row],[Site name]],Table3[],19))</f>
        <v>24791</v>
      </c>
      <c r="W7" t="str">
        <f>IF(VLOOKUP(Table3567[[#This Row],[Site name]],Table3[],20)=0,"",VLOOKUP(Table3567[[#This Row],[Site name]],Table3[],20))</f>
        <v>New and retained basement</v>
      </c>
      <c r="X7" t="str">
        <f>IF(VLOOKUP(Table3567[[#This Row],[Site name]],Table3[],21)=0,"",VLOOKUP(Table3567[[#This Row],[Site name]],Table3[],21))</f>
        <v>Reinforced Concrete</v>
      </c>
      <c r="Y7" t="str">
        <f>IF(VLOOKUP(Table3567[[#This Row],[Site name]],Table3[],22)=0,"",VLOOKUP(Table3567[[#This Row],[Site name]],Table3[],22))</f>
        <v>Reinforced Concrete</v>
      </c>
      <c r="Z7" t="str">
        <f>IF(VLOOKUP(Table3567[[#This Row],[Site name]],Table3[],23)=0,"",VLOOKUP(Table3567[[#This Row],[Site name]],Table3[],23))</f>
        <v/>
      </c>
      <c r="AA7" t="str">
        <f>IF(VLOOKUP(Table3567[[#This Row],[Site name]],Table3[],24)=0,"",VLOOKUP(Table3567[[#This Row],[Site name]],Table3[],24))</f>
        <v/>
      </c>
      <c r="AB7" t="str">
        <f>IF(VLOOKUP(Table3567[[#This Row],[Site name]],Table3[],25)=0,"",VLOOKUP(Table3567[[#This Row],[Site name]],Table3[],25))</f>
        <v/>
      </c>
      <c r="AC7">
        <f>IF(VLOOKUP(Table3567[[#This Row],[Site name]],Table3[],26)=0,"",VLOOKUP(Table3567[[#This Row],[Site name]],Table3[],26))</f>
        <v>17</v>
      </c>
      <c r="AD7">
        <f>IF(VLOOKUP(Table3567[[#This Row],[Site name]],Table3[],27)=0,"",VLOOKUP(Table3567[[#This Row],[Site name]],Table3[],27))</f>
        <v>19</v>
      </c>
      <c r="AE7">
        <f>IF(VLOOKUP(Table3567[[#This Row],[Site name]],Table3[],28)=0,"",VLOOKUP(Table3567[[#This Row],[Site name]],Table3[],28))</f>
        <v>17</v>
      </c>
      <c r="AF7">
        <f>IF(VLOOKUP(Table3567[[#This Row],[Site name]],Table3[],29)=0,"",VLOOKUP(Table3567[[#This Row],[Site name]],Table3[],29))</f>
        <v>2</v>
      </c>
      <c r="AG7" t="str">
        <f>IF(VLOOKUP(Table3567[[#This Row],[Site name]],Table3[],30)=0,"",VLOOKUP(Table3567[[#This Row],[Site name]],Table3[],30))</f>
        <v/>
      </c>
      <c r="AH7" t="str">
        <f>IF(VLOOKUP(Table3567[[#This Row],[Site name]],Table3[],31)=0,"",VLOOKUP(Table3567[[#This Row],[Site name]],Table3[],31))</f>
        <v/>
      </c>
      <c r="AI7" t="str">
        <f>IF(VLOOKUP(Table3567[[#This Row],[Site name]],Table3[],32)=0,"",VLOOKUP(Table3567[[#This Row],[Site name]],Table3[],32))</f>
        <v>Scotch Partners</v>
      </c>
      <c r="AJ7" t="str">
        <f>IF(VLOOKUP(Table3567[[#This Row],[Site name]],Table3[],33)=0,"",VLOOKUP(Table3567[[#This Row],[Site name]],Table3[],33))</f>
        <v>Heyne Tillet Steel</v>
      </c>
      <c r="AK7" t="str">
        <f>IF(VLOOKUP(Table3567[[#This Row],[Site name]],Table3[],34)=0,"",VLOOKUP(Table3567[[#This Row],[Site name]],Table3[],34))</f>
        <v>Scotch Partners</v>
      </c>
      <c r="AL7" t="str">
        <f>IF(VLOOKUP(Table3567[[#This Row],[Site name]],Table3[],35)=0,"",VLOOKUP(Table3567[[#This Row],[Site name]],Table3[],35))</f>
        <v>DSDHA</v>
      </c>
      <c r="AM7" t="str">
        <f>IF(VLOOKUP(Table3567[[#This Row],[Site name]],Table3[],36)=0,"",VLOOKUP(Table3567[[#This Row],[Site name]],Table3[],36))</f>
        <v>One Click LCA</v>
      </c>
      <c r="AN7" t="str">
        <f>IF(VLOOKUP(Table3567[[#This Row],[Site name]],Table3[],37)=0,"",VLOOKUP(Table3567[[#This Row],[Site name]],Table3[],37))</f>
        <v>Project 4</v>
      </c>
      <c r="AO7" s="187">
        <f>VLOOKUP(Table3567[[#This Row],[Site name]],Table3[],38)</f>
        <v>1</v>
      </c>
      <c r="AP7" s="197">
        <f>VLOOKUP(Table3567[[#This Row],[Site name]],Table3[],39)</f>
        <v>1</v>
      </c>
    </row>
    <row r="8" spans="2:42">
      <c r="B8" t="s">
        <v>248</v>
      </c>
      <c r="C8" t="s">
        <v>977</v>
      </c>
      <c r="D8">
        <v>142</v>
      </c>
      <c r="E8" t="str">
        <f>IF(VLOOKUP(Table3567[[#This Row],[Site name]],Table3[],2)=0,"",VLOOKUP(Table3567[[#This Row],[Site name]],Table3[],2))</f>
        <v>Southwark</v>
      </c>
      <c r="F8" t="str">
        <f>IF(VLOOKUP(Table3567[[#This Row],[Site name]],Table3[],3)=0,"",VLOOKUP(Table3567[[#This Row],[Site name]],Table3[],3))</f>
        <v>EC4R 1QS</v>
      </c>
      <c r="G8" t="str">
        <f>IF(VLOOKUP(Table3567[[#This Row],[Site name]],Table3[],4)=0,"",VLOOKUP(Table3567[[#This Row],[Site name]],Table3[],4))</f>
        <v>21/AP/0599</v>
      </c>
      <c r="H8" t="str">
        <f>IF(VLOOKUP(Table3567[[#This Row],[Site name]],Table3[],5)=0,"",VLOOKUP(Table3567[[#This Row],[Site name]],Table3[],5))</f>
        <v>Planning Portal</v>
      </c>
      <c r="I8" s="185" t="str">
        <f>IF(VLOOKUP(Table3567[[#This Row],[Site name]],Table3[],6)=0,"",VLOOKUP(Table3567[[#This Row],[Site name]],Table3[],6))</f>
        <v>Exising building enhanced and re-clad. Façade and roof coverings replaced, additional storey at roof level, infill Refurbishments</v>
      </c>
      <c r="J8" s="185">
        <f>IF(VLOOKUP(Table3567[[#This Row],[Site name]],Table3[],7)=0,"",VLOOKUP(Table3567[[#This Row],[Site name]],Table3[],7))</f>
        <v>44249</v>
      </c>
      <c r="K8" s="185">
        <f>IF(VLOOKUP(Table3567[[#This Row],[Site name]],Table3[],8)=0,"",VLOOKUP(Table3567[[#This Row],[Site name]],Table3[],8))</f>
        <v>44755</v>
      </c>
      <c r="L8" t="str">
        <f>IF(VLOOKUP(Table3567[[#This Row],[Site name]],Table3[],9)=0,"",VLOOKUP(Table3567[[#This Row],[Site name]],Table3[],9))</f>
        <v>Granted</v>
      </c>
      <c r="M8" t="str">
        <f>IF(VLOOKUP(Table3567[[#This Row],[Site name]],Table3[],10)=0,"",VLOOKUP(Table3567[[#This Row],[Site name]],Table3[],10))</f>
        <v>Office</v>
      </c>
      <c r="N8" t="str">
        <f>IF(VLOOKUP(Table3567[[#This Row],[Site name]],Table3[],11)=0,"",VLOOKUP(Table3567[[#This Row],[Site name]],Table3[],11))</f>
        <v>No</v>
      </c>
      <c r="O8" t="str">
        <f>IF(VLOOKUP(Table3567[[#This Row],[Site name]],Table3[],12)=0,"",VLOOKUP(Table3567[[#This Row],[Site name]],Table3[],12))</f>
        <v>Light Refurbishment</v>
      </c>
      <c r="P8" t="str">
        <f>IF(VLOOKUP(Table3567[[#This Row],[Site name]],Table3[],13)=0,"",VLOOKUP(Table3567[[#This Row],[Site name]],Table3[],13))</f>
        <v>1980s</v>
      </c>
      <c r="Q8" t="str">
        <f>IF(VLOOKUP(Table3567[[#This Row],[Site name]],Table3[],14)=0,"",VLOOKUP(Table3567[[#This Row],[Site name]],Table3[],14))</f>
        <v>Not listed</v>
      </c>
      <c r="R8" s="197">
        <f>IF(VLOOKUP(Table3567[[#This Row],[Site name]],Table3[],15)="","",VLOOKUP(Table3567[[#This Row],[Site name]],Table3[],15))</f>
        <v>18636</v>
      </c>
      <c r="S8" s="197">
        <f>IF(VLOOKUP(Table3567[[#This Row],[Site name]],Table3[],16)=0,"",VLOOKUP(Table3567[[#This Row],[Site name]],Table3[],16))</f>
        <v>21363</v>
      </c>
      <c r="T8" s="196">
        <f>IF(VLOOKUP(Table3567[[#This Row],[Site name]],Table3[],17)="","",VLOOKUP(Table3567[[#This Row],[Site name]],Table3[],17))</f>
        <v>0</v>
      </c>
      <c r="U8" s="187">
        <f>IF(VLOOKUP(Table3567[[#This Row],[Site name]],Table3[],18)="","",VLOOKUP(Table3567[[#This Row],[Site name]],Table3[],18))</f>
        <v>0.1463296844816484</v>
      </c>
      <c r="V8" s="197">
        <f>IF(VLOOKUP(Table3567[[#This Row],[Site name]],Table3[],19)="","",VLOOKUP(Table3567[[#This Row],[Site name]],Table3[],19))</f>
        <v>2727</v>
      </c>
      <c r="W8" t="str">
        <f>IF(VLOOKUP(Table3567[[#This Row],[Site name]],Table3[],20)=0,"",VLOOKUP(Table3567[[#This Row],[Site name]],Table3[],20))</f>
        <v>No new basement</v>
      </c>
      <c r="X8" t="str">
        <f>IF(VLOOKUP(Table3567[[#This Row],[Site name]],Table3[],21)=0,"",VLOOKUP(Table3567[[#This Row],[Site name]],Table3[],21))</f>
        <v>Reinforced Concrete</v>
      </c>
      <c r="Y8" t="str">
        <f>IF(VLOOKUP(Table3567[[#This Row],[Site name]],Table3[],22)=0,"",VLOOKUP(Table3567[[#This Row],[Site name]],Table3[],22))</f>
        <v/>
      </c>
      <c r="Z8" t="str">
        <f>IF(VLOOKUP(Table3567[[#This Row],[Site name]],Table3[],23)=0,"",VLOOKUP(Table3567[[#This Row],[Site name]],Table3[],23))</f>
        <v/>
      </c>
      <c r="AA8" t="str">
        <f>IF(VLOOKUP(Table3567[[#This Row],[Site name]],Table3[],24)=0,"",VLOOKUP(Table3567[[#This Row],[Site name]],Table3[],24))</f>
        <v/>
      </c>
      <c r="AB8" t="str">
        <f>IF(VLOOKUP(Table3567[[#This Row],[Site name]],Table3[],25)=0,"",VLOOKUP(Table3567[[#This Row],[Site name]],Table3[],25))</f>
        <v/>
      </c>
      <c r="AC8">
        <f>IF(VLOOKUP(Table3567[[#This Row],[Site name]],Table3[],26)=0,"",VLOOKUP(Table3567[[#This Row],[Site name]],Table3[],26))</f>
        <v>7</v>
      </c>
      <c r="AD8">
        <f>IF(VLOOKUP(Table3567[[#This Row],[Site name]],Table3[],27)=0,"",VLOOKUP(Table3567[[#This Row],[Site name]],Table3[],27))</f>
        <v>8</v>
      </c>
      <c r="AE8">
        <f>IF(VLOOKUP(Table3567[[#This Row],[Site name]],Table3[],28)=0,"",VLOOKUP(Table3567[[#This Row],[Site name]],Table3[],28))</f>
        <v>8</v>
      </c>
      <c r="AF8">
        <f>IF(VLOOKUP(Table3567[[#This Row],[Site name]],Table3[],29)=0,"",VLOOKUP(Table3567[[#This Row],[Site name]],Table3[],29))</f>
        <v>1</v>
      </c>
      <c r="AG8" t="str">
        <f>IF(VLOOKUP(Table3567[[#This Row],[Site name]],Table3[],30)=0,"",VLOOKUP(Table3567[[#This Row],[Site name]],Table3[],30))</f>
        <v/>
      </c>
      <c r="AH8" t="str">
        <f>IF(VLOOKUP(Table3567[[#This Row],[Site name]],Table3[],31)=0,"",VLOOKUP(Table3567[[#This Row],[Site name]],Table3[],31))</f>
        <v/>
      </c>
      <c r="AI8" t="str">
        <f>IF(VLOOKUP(Table3567[[#This Row],[Site name]],Table3[],32)=0,"",VLOOKUP(Table3567[[#This Row],[Site name]],Table3[],32))</f>
        <v>Hurley Palmer Flatt</v>
      </c>
      <c r="AJ8" t="str">
        <f>IF(VLOOKUP(Table3567[[#This Row],[Site name]],Table3[],33)=0,"",VLOOKUP(Table3567[[#This Row],[Site name]],Table3[],33))</f>
        <v>Webb Yates</v>
      </c>
      <c r="AK8" t="str">
        <f>IF(VLOOKUP(Table3567[[#This Row],[Site name]],Table3[],34)=0,"",VLOOKUP(Table3567[[#This Row],[Site name]],Table3[],34))</f>
        <v>Hurley Palmer Flatt</v>
      </c>
      <c r="AL8" t="str">
        <f>IF(VLOOKUP(Table3567[[#This Row],[Site name]],Table3[],35)=0,"",VLOOKUP(Table3567[[#This Row],[Site name]],Table3[],35))</f>
        <v>BDG architecture + design</v>
      </c>
      <c r="AM8" t="str">
        <f>IF(VLOOKUP(Table3567[[#This Row],[Site name]],Table3[],36)=0,"",VLOOKUP(Table3567[[#This Row],[Site name]],Table3[],36))</f>
        <v>One Click LCA</v>
      </c>
      <c r="AN8" t="str">
        <f>IF(VLOOKUP(Table3567[[#This Row],[Site name]],Table3[],37)=0,"",VLOOKUP(Table3567[[#This Row],[Site name]],Table3[],37))</f>
        <v>Project 5</v>
      </c>
      <c r="AO8" s="187">
        <f>VLOOKUP(Table3567[[#This Row],[Site name]],Table3[],38)</f>
        <v>0</v>
      </c>
      <c r="AP8" s="197">
        <f>VLOOKUP(Table3567[[#This Row],[Site name]],Table3[],39)</f>
        <v>4</v>
      </c>
    </row>
    <row r="9" spans="2:42">
      <c r="B9" t="s">
        <v>248</v>
      </c>
      <c r="C9" t="s">
        <v>978</v>
      </c>
      <c r="D9">
        <v>142</v>
      </c>
      <c r="E9" t="str">
        <f>IF(VLOOKUP(Table3567[[#This Row],[Site name]],Table3[],2)=0,"",VLOOKUP(Table3567[[#This Row],[Site name]],Table3[],2))</f>
        <v>Southwark</v>
      </c>
      <c r="F9" t="str">
        <f>IF(VLOOKUP(Table3567[[#This Row],[Site name]],Table3[],3)=0,"",VLOOKUP(Table3567[[#This Row],[Site name]],Table3[],3))</f>
        <v>EC4R 1QS</v>
      </c>
      <c r="G9" t="str">
        <f>IF(VLOOKUP(Table3567[[#This Row],[Site name]],Table3[],4)=0,"",VLOOKUP(Table3567[[#This Row],[Site name]],Table3[],4))</f>
        <v>21/AP/0599</v>
      </c>
      <c r="H9" t="str">
        <f>IF(VLOOKUP(Table3567[[#This Row],[Site name]],Table3[],5)=0,"",VLOOKUP(Table3567[[#This Row],[Site name]],Table3[],5))</f>
        <v>Planning Portal</v>
      </c>
      <c r="I9" s="185" t="str">
        <f>IF(VLOOKUP(Table3567[[#This Row],[Site name]],Table3[],6)=0,"",VLOOKUP(Table3567[[#This Row],[Site name]],Table3[],6))</f>
        <v>Exising building enhanced and re-clad. Façade and roof coverings replaced, additional storey at roof level, infill Refurbishments</v>
      </c>
      <c r="J9" s="185">
        <f>IF(VLOOKUP(Table3567[[#This Row],[Site name]],Table3[],7)=0,"",VLOOKUP(Table3567[[#This Row],[Site name]],Table3[],7))</f>
        <v>44249</v>
      </c>
      <c r="K9" s="185">
        <f>IF(VLOOKUP(Table3567[[#This Row],[Site name]],Table3[],8)=0,"",VLOOKUP(Table3567[[#This Row],[Site name]],Table3[],8))</f>
        <v>44755</v>
      </c>
      <c r="L9" t="str">
        <f>IF(VLOOKUP(Table3567[[#This Row],[Site name]],Table3[],9)=0,"",VLOOKUP(Table3567[[#This Row],[Site name]],Table3[],9))</f>
        <v>Granted</v>
      </c>
      <c r="M9" t="str">
        <f>IF(VLOOKUP(Table3567[[#This Row],[Site name]],Table3[],10)=0,"",VLOOKUP(Table3567[[#This Row],[Site name]],Table3[],10))</f>
        <v>Office</v>
      </c>
      <c r="N9" t="str">
        <f>IF(VLOOKUP(Table3567[[#This Row],[Site name]],Table3[],11)=0,"",VLOOKUP(Table3567[[#This Row],[Site name]],Table3[],11))</f>
        <v>No</v>
      </c>
      <c r="O9" t="str">
        <f>IF(VLOOKUP(Table3567[[#This Row],[Site name]],Table3[],12)=0,"",VLOOKUP(Table3567[[#This Row],[Site name]],Table3[],12))</f>
        <v>Light Refurbishment</v>
      </c>
      <c r="P9" t="str">
        <f>IF(VLOOKUP(Table3567[[#This Row],[Site name]],Table3[],13)=0,"",VLOOKUP(Table3567[[#This Row],[Site name]],Table3[],13))</f>
        <v>1980s</v>
      </c>
      <c r="Q9" t="str">
        <f>IF(VLOOKUP(Table3567[[#This Row],[Site name]],Table3[],14)=0,"",VLOOKUP(Table3567[[#This Row],[Site name]],Table3[],14))</f>
        <v>Not listed</v>
      </c>
      <c r="R9" s="197">
        <f>IF(VLOOKUP(Table3567[[#This Row],[Site name]],Table3[],15)="","",VLOOKUP(Table3567[[#This Row],[Site name]],Table3[],15))</f>
        <v>18636</v>
      </c>
      <c r="S9" s="197">
        <f>IF(VLOOKUP(Table3567[[#This Row],[Site name]],Table3[],16)=0,"",VLOOKUP(Table3567[[#This Row],[Site name]],Table3[],16))</f>
        <v>21363</v>
      </c>
      <c r="T9" s="196">
        <f>IF(VLOOKUP(Table3567[[#This Row],[Site name]],Table3[],17)="","",VLOOKUP(Table3567[[#This Row],[Site name]],Table3[],17))</f>
        <v>0</v>
      </c>
      <c r="U9" s="187">
        <f>IF(VLOOKUP(Table3567[[#This Row],[Site name]],Table3[],18)="","",VLOOKUP(Table3567[[#This Row],[Site name]],Table3[],18))</f>
        <v>0.1463296844816484</v>
      </c>
      <c r="V9" s="197">
        <f>IF(VLOOKUP(Table3567[[#This Row],[Site name]],Table3[],19)="","",VLOOKUP(Table3567[[#This Row],[Site name]],Table3[],19))</f>
        <v>2727</v>
      </c>
      <c r="W9" t="str">
        <f>IF(VLOOKUP(Table3567[[#This Row],[Site name]],Table3[],20)=0,"",VLOOKUP(Table3567[[#This Row],[Site name]],Table3[],20))</f>
        <v>No new basement</v>
      </c>
      <c r="X9" t="str">
        <f>IF(VLOOKUP(Table3567[[#This Row],[Site name]],Table3[],21)=0,"",VLOOKUP(Table3567[[#This Row],[Site name]],Table3[],21))</f>
        <v>Reinforced Concrete</v>
      </c>
      <c r="Y9" t="str">
        <f>IF(VLOOKUP(Table3567[[#This Row],[Site name]],Table3[],22)=0,"",VLOOKUP(Table3567[[#This Row],[Site name]],Table3[],22))</f>
        <v/>
      </c>
      <c r="Z9" t="str">
        <f>IF(VLOOKUP(Table3567[[#This Row],[Site name]],Table3[],23)=0,"",VLOOKUP(Table3567[[#This Row],[Site name]],Table3[],23))</f>
        <v/>
      </c>
      <c r="AA9" t="str">
        <f>IF(VLOOKUP(Table3567[[#This Row],[Site name]],Table3[],24)=0,"",VLOOKUP(Table3567[[#This Row],[Site name]],Table3[],24))</f>
        <v/>
      </c>
      <c r="AB9" t="str">
        <f>IF(VLOOKUP(Table3567[[#This Row],[Site name]],Table3[],25)=0,"",VLOOKUP(Table3567[[#This Row],[Site name]],Table3[],25))</f>
        <v/>
      </c>
      <c r="AC9">
        <f>IF(VLOOKUP(Table3567[[#This Row],[Site name]],Table3[],26)=0,"",VLOOKUP(Table3567[[#This Row],[Site name]],Table3[],26))</f>
        <v>7</v>
      </c>
      <c r="AD9">
        <f>IF(VLOOKUP(Table3567[[#This Row],[Site name]],Table3[],27)=0,"",VLOOKUP(Table3567[[#This Row],[Site name]],Table3[],27))</f>
        <v>8</v>
      </c>
      <c r="AE9">
        <f>IF(VLOOKUP(Table3567[[#This Row],[Site name]],Table3[],28)=0,"",VLOOKUP(Table3567[[#This Row],[Site name]],Table3[],28))</f>
        <v>8</v>
      </c>
      <c r="AF9">
        <f>IF(VLOOKUP(Table3567[[#This Row],[Site name]],Table3[],29)=0,"",VLOOKUP(Table3567[[#This Row],[Site name]],Table3[],29))</f>
        <v>1</v>
      </c>
      <c r="AG9" t="str">
        <f>IF(VLOOKUP(Table3567[[#This Row],[Site name]],Table3[],30)=0,"",VLOOKUP(Table3567[[#This Row],[Site name]],Table3[],30))</f>
        <v/>
      </c>
      <c r="AH9" t="str">
        <f>IF(VLOOKUP(Table3567[[#This Row],[Site name]],Table3[],31)=0,"",VLOOKUP(Table3567[[#This Row],[Site name]],Table3[],31))</f>
        <v/>
      </c>
      <c r="AI9" t="str">
        <f>IF(VLOOKUP(Table3567[[#This Row],[Site name]],Table3[],32)=0,"",VLOOKUP(Table3567[[#This Row],[Site name]],Table3[],32))</f>
        <v>Hurley Palmer Flatt</v>
      </c>
      <c r="AJ9" t="str">
        <f>IF(VLOOKUP(Table3567[[#This Row],[Site name]],Table3[],33)=0,"",VLOOKUP(Table3567[[#This Row],[Site name]],Table3[],33))</f>
        <v>Webb Yates</v>
      </c>
      <c r="AK9" t="str">
        <f>IF(VLOOKUP(Table3567[[#This Row],[Site name]],Table3[],34)=0,"",VLOOKUP(Table3567[[#This Row],[Site name]],Table3[],34))</f>
        <v>Hurley Palmer Flatt</v>
      </c>
      <c r="AL9" t="str">
        <f>IF(VLOOKUP(Table3567[[#This Row],[Site name]],Table3[],35)=0,"",VLOOKUP(Table3567[[#This Row],[Site name]],Table3[],35))</f>
        <v>BDG architecture + design</v>
      </c>
      <c r="AM9" t="str">
        <f>IF(VLOOKUP(Table3567[[#This Row],[Site name]],Table3[],36)=0,"",VLOOKUP(Table3567[[#This Row],[Site name]],Table3[],36))</f>
        <v>One Click LCA</v>
      </c>
      <c r="AN9" t="str">
        <f>IF(VLOOKUP(Table3567[[#This Row],[Site name]],Table3[],37)=0,"",VLOOKUP(Table3567[[#This Row],[Site name]],Table3[],37))</f>
        <v>Project 5</v>
      </c>
      <c r="AO9" s="187">
        <f>VLOOKUP(Table3567[[#This Row],[Site name]],Table3[],38)</f>
        <v>0</v>
      </c>
      <c r="AP9" s="197">
        <f>VLOOKUP(Table3567[[#This Row],[Site name]],Table3[],39)</f>
        <v>4</v>
      </c>
    </row>
    <row r="10" spans="2:42">
      <c r="B10" t="s">
        <v>132</v>
      </c>
      <c r="C10" t="s">
        <v>977</v>
      </c>
      <c r="D10">
        <v>299</v>
      </c>
      <c r="E10" t="str">
        <f>IF(VLOOKUP(Table3567[[#This Row],[Site name]],Table3[],2)=0,"",VLOOKUP(Table3567[[#This Row],[Site name]],Table3[],2))</f>
        <v>City of London</v>
      </c>
      <c r="F10" t="str">
        <f>IF(VLOOKUP(Table3567[[#This Row],[Site name]],Table3[],3)=0,"",VLOOKUP(Table3567[[#This Row],[Site name]],Table3[],3))</f>
        <v>EC4A 1ES</v>
      </c>
      <c r="G10" t="str">
        <f>IF(VLOOKUP(Table3567[[#This Row],[Site name]],Table3[],4)=0,"",VLOOKUP(Table3567[[#This Row],[Site name]],Table3[],4))</f>
        <v>21/00534/FULMAJ</v>
      </c>
      <c r="H10" t="str">
        <f>IF(VLOOKUP(Table3567[[#This Row],[Site name]],Table3[],5)=0,"",VLOOKUP(Table3567[[#This Row],[Site name]],Table3[],5))</f>
        <v>Planning Portal</v>
      </c>
      <c r="I10" s="185" t="str">
        <f>IF(VLOOKUP(Table3567[[#This Row],[Site name]],Table3[],6)=0,"",VLOOKUP(Table3567[[#This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0" s="185">
        <f>IF(VLOOKUP(Table3567[[#This Row],[Site name]],Table3[],7)=0,"",VLOOKUP(Table3567[[#This Row],[Site name]],Table3[],7))</f>
        <v>44365</v>
      </c>
      <c r="K10" s="185">
        <f>IF(VLOOKUP(Table3567[[#This Row],[Site name]],Table3[],8)=0,"",VLOOKUP(Table3567[[#This Row],[Site name]],Table3[],8))</f>
        <v>44468</v>
      </c>
      <c r="L10" t="str">
        <f>IF(VLOOKUP(Table3567[[#This Row],[Site name]],Table3[],9)=0,"",VLOOKUP(Table3567[[#This Row],[Site name]],Table3[],9))</f>
        <v>Granted</v>
      </c>
      <c r="M10" t="str">
        <f>IF(VLOOKUP(Table3567[[#This Row],[Site name]],Table3[],10)=0,"",VLOOKUP(Table3567[[#This Row],[Site name]],Table3[],10))</f>
        <v>Office</v>
      </c>
      <c r="N10" t="str">
        <f>IF(VLOOKUP(Table3567[[#This Row],[Site name]],Table3[],11)=0,"",VLOOKUP(Table3567[[#This Row],[Site name]],Table3[],11))</f>
        <v>No</v>
      </c>
      <c r="O10" t="str">
        <f>IF(VLOOKUP(Table3567[[#This Row],[Site name]],Table3[],12)=0,"",VLOOKUP(Table3567[[#This Row],[Site name]],Table3[],12))</f>
        <v>New Build</v>
      </c>
      <c r="P10" t="str">
        <f>IF(VLOOKUP(Table3567[[#This Row],[Site name]],Table3[],13)=0,"",VLOOKUP(Table3567[[#This Row],[Site name]],Table3[],13))</f>
        <v>1950s</v>
      </c>
      <c r="Q10" t="str">
        <f>IF(VLOOKUP(Table3567[[#This Row],[Site name]],Table3[],14)=0,"",VLOOKUP(Table3567[[#This Row],[Site name]],Table3[],14))</f>
        <v>Not listed</v>
      </c>
      <c r="R10" s="197">
        <f>IF(VLOOKUP(Table3567[[#This Row],[Site name]],Table3[],15)="","",VLOOKUP(Table3567[[#This Row],[Site name]],Table3[],15))</f>
        <v>6392</v>
      </c>
      <c r="S10" s="197">
        <f>IF(VLOOKUP(Table3567[[#This Row],[Site name]],Table3[],16)=0,"",VLOOKUP(Table3567[[#This Row],[Site name]],Table3[],16))</f>
        <v>13553</v>
      </c>
      <c r="T10" s="196">
        <f>IF(VLOOKUP(Table3567[[#This Row],[Site name]],Table3[],17)="","",VLOOKUP(Table3567[[#This Row],[Site name]],Table3[],17))</f>
        <v>6392</v>
      </c>
      <c r="U10" s="187">
        <f>IF(VLOOKUP(Table3567[[#This Row],[Site name]],Table3[],18)="","",VLOOKUP(Table3567[[#This Row],[Site name]],Table3[],18))</f>
        <v>1.1203066332916145</v>
      </c>
      <c r="V10" s="197">
        <f>IF(VLOOKUP(Table3567[[#This Row],[Site name]],Table3[],19)="","",VLOOKUP(Table3567[[#This Row],[Site name]],Table3[],19))</f>
        <v>13553</v>
      </c>
      <c r="W10" t="str">
        <f>IF(VLOOKUP(Table3567[[#This Row],[Site name]],Table3[],20)=0,"",VLOOKUP(Table3567[[#This Row],[Site name]],Table3[],20))</f>
        <v>New</v>
      </c>
      <c r="X10" t="str">
        <f>IF(VLOOKUP(Table3567[[#This Row],[Site name]],Table3[],21)=0,"",VLOOKUP(Table3567[[#This Row],[Site name]],Table3[],21))</f>
        <v>Steel</v>
      </c>
      <c r="Y10" t="str">
        <f>IF(VLOOKUP(Table3567[[#This Row],[Site name]],Table3[],22)=0,"",VLOOKUP(Table3567[[#This Row],[Site name]],Table3[],22))</f>
        <v>Reinforced Concrete</v>
      </c>
      <c r="Z10" t="str">
        <f>IF(VLOOKUP(Table3567[[#This Row],[Site name]],Table3[],23)=0,"",VLOOKUP(Table3567[[#This Row],[Site name]],Table3[],23))</f>
        <v/>
      </c>
      <c r="AA10" t="str">
        <f>IF(VLOOKUP(Table3567[[#This Row],[Site name]],Table3[],24)=0,"",VLOOKUP(Table3567[[#This Row],[Site name]],Table3[],24))</f>
        <v/>
      </c>
      <c r="AB10" t="str">
        <f>IF(VLOOKUP(Table3567[[#This Row],[Site name]],Table3[],25)=0,"",VLOOKUP(Table3567[[#This Row],[Site name]],Table3[],25))</f>
        <v/>
      </c>
      <c r="AC10">
        <f>IF(VLOOKUP(Table3567[[#This Row],[Site name]],Table3[],26)=0,"",VLOOKUP(Table3567[[#This Row],[Site name]],Table3[],26))</f>
        <v>9</v>
      </c>
      <c r="AD10">
        <f>IF(VLOOKUP(Table3567[[#This Row],[Site name]],Table3[],27)=0,"",VLOOKUP(Table3567[[#This Row],[Site name]],Table3[],27))</f>
        <v>14</v>
      </c>
      <c r="AE10">
        <f>IF(VLOOKUP(Table3567[[#This Row],[Site name]],Table3[],28)=0,"",VLOOKUP(Table3567[[#This Row],[Site name]],Table3[],28))</f>
        <v>13</v>
      </c>
      <c r="AF10">
        <f>IF(VLOOKUP(Table3567[[#This Row],[Site name]],Table3[],29)=0,"",VLOOKUP(Table3567[[#This Row],[Site name]],Table3[],29))</f>
        <v>5</v>
      </c>
      <c r="AG10" t="str">
        <f>IF(VLOOKUP(Table3567[[#This Row],[Site name]],Table3[],30)=0,"",VLOOKUP(Table3567[[#This Row],[Site name]],Table3[],30))</f>
        <v/>
      </c>
      <c r="AH10" t="str">
        <f>IF(VLOOKUP(Table3567[[#This Row],[Site name]],Table3[],31)=0,"",VLOOKUP(Table3567[[#This Row],[Site name]],Table3[],31))</f>
        <v/>
      </c>
      <c r="AI10" t="str">
        <f>IF(VLOOKUP(Table3567[[#This Row],[Site name]],Table3[],32)=0,"",VLOOKUP(Table3567[[#This Row],[Site name]],Table3[],32))</f>
        <v>Waterman Group</v>
      </c>
      <c r="AJ10" t="str">
        <f>IF(VLOOKUP(Table3567[[#This Row],[Site name]],Table3[],33)=0,"",VLOOKUP(Table3567[[#This Row],[Site name]],Table3[],33))</f>
        <v>Waterman Group</v>
      </c>
      <c r="AK10" t="str">
        <f>IF(VLOOKUP(Table3567[[#This Row],[Site name]],Table3[],34)=0,"",VLOOKUP(Table3567[[#This Row],[Site name]],Table3[],34))</f>
        <v>Waterman Group</v>
      </c>
      <c r="AL10" t="str">
        <f>IF(VLOOKUP(Table3567[[#This Row],[Site name]],Table3[],35)=0,"",VLOOKUP(Table3567[[#This Row],[Site name]],Table3[],35))</f>
        <v>Fletcher Priest Architects</v>
      </c>
      <c r="AM10" t="str">
        <f>IF(VLOOKUP(Table3567[[#This Row],[Site name]],Table3[],36)=0,"",VLOOKUP(Table3567[[#This Row],[Site name]],Table3[],36))</f>
        <v>One Click LCA</v>
      </c>
      <c r="AN10" t="str">
        <f>IF(VLOOKUP(Table3567[[#This Row],[Site name]],Table3[],37)=0,"",VLOOKUP(Table3567[[#This Row],[Site name]],Table3[],37))</f>
        <v>Project 8</v>
      </c>
      <c r="AO10" s="187">
        <f>VLOOKUP(Table3567[[#This Row],[Site name]],Table3[],38)</f>
        <v>1</v>
      </c>
      <c r="AP10" s="197">
        <f>VLOOKUP(Table3567[[#This Row],[Site name]],Table3[],39)</f>
        <v>1</v>
      </c>
    </row>
    <row r="11" spans="2:42">
      <c r="B11" t="s">
        <v>132</v>
      </c>
      <c r="C11" t="s">
        <v>978</v>
      </c>
      <c r="D11">
        <v>284</v>
      </c>
      <c r="E11" t="str">
        <f>IF(VLOOKUP(Table3567[[#This Row],[Site name]],Table3[],2)=0,"",VLOOKUP(Table3567[[#This Row],[Site name]],Table3[],2))</f>
        <v>City of London</v>
      </c>
      <c r="F11" t="str">
        <f>IF(VLOOKUP(Table3567[[#This Row],[Site name]],Table3[],3)=0,"",VLOOKUP(Table3567[[#This Row],[Site name]],Table3[],3))</f>
        <v>EC4A 1ES</v>
      </c>
      <c r="G11" t="str">
        <f>IF(VLOOKUP(Table3567[[#This Row],[Site name]],Table3[],4)=0,"",VLOOKUP(Table3567[[#This Row],[Site name]],Table3[],4))</f>
        <v>21/00534/FULMAJ</v>
      </c>
      <c r="H11" t="str">
        <f>IF(VLOOKUP(Table3567[[#This Row],[Site name]],Table3[],5)=0,"",VLOOKUP(Table3567[[#This Row],[Site name]],Table3[],5))</f>
        <v>Planning Portal</v>
      </c>
      <c r="I11" s="185" t="str">
        <f>IF(VLOOKUP(Table3567[[#This Row],[Site name]],Table3[],6)=0,"",VLOOKUP(Table3567[[#This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1" s="185">
        <f>IF(VLOOKUP(Table3567[[#This Row],[Site name]],Table3[],7)=0,"",VLOOKUP(Table3567[[#This Row],[Site name]],Table3[],7))</f>
        <v>44365</v>
      </c>
      <c r="K11" s="185">
        <f>IF(VLOOKUP(Table3567[[#This Row],[Site name]],Table3[],8)=0,"",VLOOKUP(Table3567[[#This Row],[Site name]],Table3[],8))</f>
        <v>44468</v>
      </c>
      <c r="L11" t="str">
        <f>IF(VLOOKUP(Table3567[[#This Row],[Site name]],Table3[],9)=0,"",VLOOKUP(Table3567[[#This Row],[Site name]],Table3[],9))</f>
        <v>Granted</v>
      </c>
      <c r="M11" t="str">
        <f>IF(VLOOKUP(Table3567[[#This Row],[Site name]],Table3[],10)=0,"",VLOOKUP(Table3567[[#This Row],[Site name]],Table3[],10))</f>
        <v>Office</v>
      </c>
      <c r="N11" t="str">
        <f>IF(VLOOKUP(Table3567[[#This Row],[Site name]],Table3[],11)=0,"",VLOOKUP(Table3567[[#This Row],[Site name]],Table3[],11))</f>
        <v>No</v>
      </c>
      <c r="O11" t="str">
        <f>IF(VLOOKUP(Table3567[[#This Row],[Site name]],Table3[],12)=0,"",VLOOKUP(Table3567[[#This Row],[Site name]],Table3[],12))</f>
        <v>New Build</v>
      </c>
      <c r="P11" t="str">
        <f>IF(VLOOKUP(Table3567[[#This Row],[Site name]],Table3[],13)=0,"",VLOOKUP(Table3567[[#This Row],[Site name]],Table3[],13))</f>
        <v>1950s</v>
      </c>
      <c r="Q11" t="str">
        <f>IF(VLOOKUP(Table3567[[#This Row],[Site name]],Table3[],14)=0,"",VLOOKUP(Table3567[[#This Row],[Site name]],Table3[],14))</f>
        <v>Not listed</v>
      </c>
      <c r="R11" s="197">
        <f>IF(VLOOKUP(Table3567[[#This Row],[Site name]],Table3[],15)="","",VLOOKUP(Table3567[[#This Row],[Site name]],Table3[],15))</f>
        <v>6392</v>
      </c>
      <c r="S11" s="197">
        <f>IF(VLOOKUP(Table3567[[#This Row],[Site name]],Table3[],16)=0,"",VLOOKUP(Table3567[[#This Row],[Site name]],Table3[],16))</f>
        <v>13553</v>
      </c>
      <c r="T11" s="196">
        <f>IF(VLOOKUP(Table3567[[#This Row],[Site name]],Table3[],17)="","",VLOOKUP(Table3567[[#This Row],[Site name]],Table3[],17))</f>
        <v>6392</v>
      </c>
      <c r="U11" s="187">
        <f>IF(VLOOKUP(Table3567[[#This Row],[Site name]],Table3[],18)="","",VLOOKUP(Table3567[[#This Row],[Site name]],Table3[],18))</f>
        <v>1.1203066332916145</v>
      </c>
      <c r="V11" s="197">
        <f>IF(VLOOKUP(Table3567[[#This Row],[Site name]],Table3[],19)="","",VLOOKUP(Table3567[[#This Row],[Site name]],Table3[],19))</f>
        <v>13553</v>
      </c>
      <c r="W11" t="str">
        <f>IF(VLOOKUP(Table3567[[#This Row],[Site name]],Table3[],20)=0,"",VLOOKUP(Table3567[[#This Row],[Site name]],Table3[],20))</f>
        <v>New</v>
      </c>
      <c r="X11" t="str">
        <f>IF(VLOOKUP(Table3567[[#This Row],[Site name]],Table3[],21)=0,"",VLOOKUP(Table3567[[#This Row],[Site name]],Table3[],21))</f>
        <v>Steel</v>
      </c>
      <c r="Y11" t="str">
        <f>IF(VLOOKUP(Table3567[[#This Row],[Site name]],Table3[],22)=0,"",VLOOKUP(Table3567[[#This Row],[Site name]],Table3[],22))</f>
        <v>Reinforced Concrete</v>
      </c>
      <c r="Z11" t="str">
        <f>IF(VLOOKUP(Table3567[[#This Row],[Site name]],Table3[],23)=0,"",VLOOKUP(Table3567[[#This Row],[Site name]],Table3[],23))</f>
        <v/>
      </c>
      <c r="AA11" t="str">
        <f>IF(VLOOKUP(Table3567[[#This Row],[Site name]],Table3[],24)=0,"",VLOOKUP(Table3567[[#This Row],[Site name]],Table3[],24))</f>
        <v/>
      </c>
      <c r="AB11" t="str">
        <f>IF(VLOOKUP(Table3567[[#This Row],[Site name]],Table3[],25)=0,"",VLOOKUP(Table3567[[#This Row],[Site name]],Table3[],25))</f>
        <v/>
      </c>
      <c r="AC11">
        <f>IF(VLOOKUP(Table3567[[#This Row],[Site name]],Table3[],26)=0,"",VLOOKUP(Table3567[[#This Row],[Site name]],Table3[],26))</f>
        <v>9</v>
      </c>
      <c r="AD11">
        <f>IF(VLOOKUP(Table3567[[#This Row],[Site name]],Table3[],27)=0,"",VLOOKUP(Table3567[[#This Row],[Site name]],Table3[],27))</f>
        <v>14</v>
      </c>
      <c r="AE11">
        <f>IF(VLOOKUP(Table3567[[#This Row],[Site name]],Table3[],28)=0,"",VLOOKUP(Table3567[[#This Row],[Site name]],Table3[],28))</f>
        <v>13</v>
      </c>
      <c r="AF11">
        <f>IF(VLOOKUP(Table3567[[#This Row],[Site name]],Table3[],29)=0,"",VLOOKUP(Table3567[[#This Row],[Site name]],Table3[],29))</f>
        <v>5</v>
      </c>
      <c r="AG11" t="str">
        <f>IF(VLOOKUP(Table3567[[#This Row],[Site name]],Table3[],30)=0,"",VLOOKUP(Table3567[[#This Row],[Site name]],Table3[],30))</f>
        <v/>
      </c>
      <c r="AH11" t="str">
        <f>IF(VLOOKUP(Table3567[[#This Row],[Site name]],Table3[],31)=0,"",VLOOKUP(Table3567[[#This Row],[Site name]],Table3[],31))</f>
        <v/>
      </c>
      <c r="AI11" t="str">
        <f>IF(VLOOKUP(Table3567[[#This Row],[Site name]],Table3[],32)=0,"",VLOOKUP(Table3567[[#This Row],[Site name]],Table3[],32))</f>
        <v>Waterman Group</v>
      </c>
      <c r="AJ11" t="str">
        <f>IF(VLOOKUP(Table3567[[#This Row],[Site name]],Table3[],33)=0,"",VLOOKUP(Table3567[[#This Row],[Site name]],Table3[],33))</f>
        <v>Waterman Group</v>
      </c>
      <c r="AK11" t="str">
        <f>IF(VLOOKUP(Table3567[[#This Row],[Site name]],Table3[],34)=0,"",VLOOKUP(Table3567[[#This Row],[Site name]],Table3[],34))</f>
        <v>Waterman Group</v>
      </c>
      <c r="AL11" t="str">
        <f>IF(VLOOKUP(Table3567[[#This Row],[Site name]],Table3[],35)=0,"",VLOOKUP(Table3567[[#This Row],[Site name]],Table3[],35))</f>
        <v>Fletcher Priest Architects</v>
      </c>
      <c r="AM11" t="str">
        <f>IF(VLOOKUP(Table3567[[#This Row],[Site name]],Table3[],36)=0,"",VLOOKUP(Table3567[[#This Row],[Site name]],Table3[],36))</f>
        <v>One Click LCA</v>
      </c>
      <c r="AN11" t="str">
        <f>IF(VLOOKUP(Table3567[[#This Row],[Site name]],Table3[],37)=0,"",VLOOKUP(Table3567[[#This Row],[Site name]],Table3[],37))</f>
        <v>Project 8</v>
      </c>
      <c r="AO11" s="187">
        <f>VLOOKUP(Table3567[[#This Row],[Site name]],Table3[],38)</f>
        <v>1</v>
      </c>
      <c r="AP11" s="197">
        <f>VLOOKUP(Table3567[[#This Row],[Site name]],Table3[],39)</f>
        <v>1</v>
      </c>
    </row>
    <row r="12" spans="2:42">
      <c r="B12" t="s">
        <v>290</v>
      </c>
      <c r="C12" t="s">
        <v>977</v>
      </c>
      <c r="D12">
        <v>384</v>
      </c>
      <c r="E12" t="str">
        <f>IF(VLOOKUP(Table3567[[#This Row],[Site name]],Table3[],2)=0,"",VLOOKUP(Table3567[[#This Row],[Site name]],Table3[],2))</f>
        <v>Camden</v>
      </c>
      <c r="F12" t="str">
        <f>IF(VLOOKUP(Table3567[[#This Row],[Site name]],Table3[],3)=0,"",VLOOKUP(Table3567[[#This Row],[Site name]],Table3[],3))</f>
        <v>WC1X 8AL</v>
      </c>
      <c r="G12" t="str">
        <f>IF(VLOOKUP(Table3567[[#This Row],[Site name]],Table3[],4)=0,"",VLOOKUP(Table3567[[#This Row],[Site name]],Table3[],4))</f>
        <v>2022/4259/P</v>
      </c>
      <c r="H12" t="str">
        <f>IF(VLOOKUP(Table3567[[#This Row],[Site name]],Table3[],5)=0,"",VLOOKUP(Table3567[[#This Row],[Site name]],Table3[],5))</f>
        <v>Planning Portal</v>
      </c>
      <c r="I12" s="185" t="str">
        <f>IF(VLOOKUP(Table3567[[#This Row],[Site name]],Table3[],6)=0,"",VLOOKUP(Table3567[[#This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2" s="185">
        <f>IF(VLOOKUP(Table3567[[#This Row],[Site name]],Table3[],7)=0,"",VLOOKUP(Table3567[[#This Row],[Site name]],Table3[],7))</f>
        <v>44845</v>
      </c>
      <c r="K12" s="185" t="str">
        <f>IF(VLOOKUP(Table3567[[#This Row],[Site name]],Table3[],8)=0,"",VLOOKUP(Table3567[[#This Row],[Site name]],Table3[],8))</f>
        <v/>
      </c>
      <c r="L12" t="str">
        <f>IF(VLOOKUP(Table3567[[#This Row],[Site name]],Table3[],9)=0,"",VLOOKUP(Table3567[[#This Row],[Site name]],Table3[],9))</f>
        <v>Pending</v>
      </c>
      <c r="M12" t="str">
        <f>IF(VLOOKUP(Table3567[[#This Row],[Site name]],Table3[],10)=0,"",VLOOKUP(Table3567[[#This Row],[Site name]],Table3[],10))</f>
        <v>Office &amp; Retail</v>
      </c>
      <c r="N12" t="str">
        <f>IF(VLOOKUP(Table3567[[#This Row],[Site name]],Table3[],11)=0,"",VLOOKUP(Table3567[[#This Row],[Site name]],Table3[],11))</f>
        <v>Yes</v>
      </c>
      <c r="O12" t="str">
        <f>IF(VLOOKUP(Table3567[[#This Row],[Site name]],Table3[],12)=0,"",VLOOKUP(Table3567[[#This Row],[Site name]],Table3[],12))</f>
        <v>Substructure and/or Façade Retained</v>
      </c>
      <c r="P12" t="str">
        <f>IF(VLOOKUP(Table3567[[#This Row],[Site name]],Table3[],13)=0,"",VLOOKUP(Table3567[[#This Row],[Site name]],Table3[],13))</f>
        <v>1960s</v>
      </c>
      <c r="Q12" t="str">
        <f>IF(VLOOKUP(Table3567[[#This Row],[Site name]],Table3[],14)=0,"",VLOOKUP(Table3567[[#This Row],[Site name]],Table3[],14))</f>
        <v>Not listed</v>
      </c>
      <c r="R12" s="197">
        <f>IF(VLOOKUP(Table3567[[#This Row],[Site name]],Table3[],15)="","",VLOOKUP(Table3567[[#This Row],[Site name]],Table3[],15))</f>
        <v>7893</v>
      </c>
      <c r="S12" s="197">
        <f>IF(VLOOKUP(Table3567[[#This Row],[Site name]],Table3[],16)=0,"",VLOOKUP(Table3567[[#This Row],[Site name]],Table3[],16))</f>
        <v>12747</v>
      </c>
      <c r="T12" s="196">
        <f>IF(VLOOKUP(Table3567[[#This Row],[Site name]],Table3[],17)="","",VLOOKUP(Table3567[[#This Row],[Site name]],Table3[],17))</f>
        <v>7893</v>
      </c>
      <c r="U12" s="187">
        <f>IF(VLOOKUP(Table3567[[#This Row],[Site name]],Table3[],18)="","",VLOOKUP(Table3567[[#This Row],[Site name]],Table3[],18))</f>
        <v>0.61497529456480415</v>
      </c>
      <c r="V12" s="197">
        <f>IF(VLOOKUP(Table3567[[#This Row],[Site name]],Table3[],19)="","",VLOOKUP(Table3567[[#This Row],[Site name]],Table3[],19))</f>
        <v>12747</v>
      </c>
      <c r="W12" t="str">
        <f>IF(VLOOKUP(Table3567[[#This Row],[Site name]],Table3[],20)=0,"",VLOOKUP(Table3567[[#This Row],[Site name]],Table3[],20))</f>
        <v>No new basement</v>
      </c>
      <c r="X12" t="str">
        <f>IF(VLOOKUP(Table3567[[#This Row],[Site name]],Table3[],21)=0,"",VLOOKUP(Table3567[[#This Row],[Site name]],Table3[],21))</f>
        <v>Reinforced Concrete</v>
      </c>
      <c r="Y12" t="str">
        <f>IF(VLOOKUP(Table3567[[#This Row],[Site name]],Table3[],22)=0,"",VLOOKUP(Table3567[[#This Row],[Site name]],Table3[],22))</f>
        <v>Timber</v>
      </c>
      <c r="Z12" t="str">
        <f>IF(VLOOKUP(Table3567[[#This Row],[Site name]],Table3[],23)=0,"",VLOOKUP(Table3567[[#This Row],[Site name]],Table3[],23))</f>
        <v/>
      </c>
      <c r="AA12" t="str">
        <f>IF(VLOOKUP(Table3567[[#This Row],[Site name]],Table3[],24)=0,"",VLOOKUP(Table3567[[#This Row],[Site name]],Table3[],24))</f>
        <v/>
      </c>
      <c r="AB12" t="str">
        <f>IF(VLOOKUP(Table3567[[#This Row],[Site name]],Table3[],25)=0,"",VLOOKUP(Table3567[[#This Row],[Site name]],Table3[],25))</f>
        <v/>
      </c>
      <c r="AC12">
        <f>IF(VLOOKUP(Table3567[[#This Row],[Site name]],Table3[],26)=0,"",VLOOKUP(Table3567[[#This Row],[Site name]],Table3[],26))</f>
        <v>9</v>
      </c>
      <c r="AD12">
        <f>IF(VLOOKUP(Table3567[[#This Row],[Site name]],Table3[],27)=0,"",VLOOKUP(Table3567[[#This Row],[Site name]],Table3[],27))</f>
        <v>12</v>
      </c>
      <c r="AE12">
        <f>IF(VLOOKUP(Table3567[[#This Row],[Site name]],Table3[],28)=0,"",VLOOKUP(Table3567[[#This Row],[Site name]],Table3[],28))</f>
        <v>11</v>
      </c>
      <c r="AF12">
        <f>IF(VLOOKUP(Table3567[[#This Row],[Site name]],Table3[],29)=0,"",VLOOKUP(Table3567[[#This Row],[Site name]],Table3[],29))</f>
        <v>3</v>
      </c>
      <c r="AG12" t="str">
        <f>IF(VLOOKUP(Table3567[[#This Row],[Site name]],Table3[],30)=0,"",VLOOKUP(Table3567[[#This Row],[Site name]],Table3[],30))</f>
        <v/>
      </c>
      <c r="AH12" t="str">
        <f>IF(VLOOKUP(Table3567[[#This Row],[Site name]],Table3[],31)=0,"",VLOOKUP(Table3567[[#This Row],[Site name]],Table3[],31))</f>
        <v/>
      </c>
      <c r="AI12" t="str">
        <f>IF(VLOOKUP(Table3567[[#This Row],[Site name]],Table3[],32)=0,"",VLOOKUP(Table3567[[#This Row],[Site name]],Table3[],32))</f>
        <v>Max Fordham</v>
      </c>
      <c r="AJ12" t="str">
        <f>IF(VLOOKUP(Table3567[[#This Row],[Site name]],Table3[],33)=0,"",VLOOKUP(Table3567[[#This Row],[Site name]],Table3[],33))</f>
        <v>Heyne Tillet Steel</v>
      </c>
      <c r="AK12" t="str">
        <f>IF(VLOOKUP(Table3567[[#This Row],[Site name]],Table3[],34)=0,"",VLOOKUP(Table3567[[#This Row],[Site name]],Table3[],34))</f>
        <v>Max Fordham</v>
      </c>
      <c r="AL12" t="str">
        <f>IF(VLOOKUP(Table3567[[#This Row],[Site name]],Table3[],35)=0,"",VLOOKUP(Table3567[[#This Row],[Site name]],Table3[],35))</f>
        <v>Piercy &amp; Company</v>
      </c>
      <c r="AM12" t="str">
        <f>IF(VLOOKUP(Table3567[[#This Row],[Site name]],Table3[],36)=0,"",VLOOKUP(Table3567[[#This Row],[Site name]],Table3[],36))</f>
        <v>One Click LCA</v>
      </c>
      <c r="AN12" t="str">
        <f>IF(VLOOKUP(Table3567[[#This Row],[Site name]],Table3[],37)=0,"",VLOOKUP(Table3567[[#This Row],[Site name]],Table3[],37))</f>
        <v>Project 9</v>
      </c>
      <c r="AO12" s="187">
        <f>VLOOKUP(Table3567[[#This Row],[Site name]],Table3[],38)</f>
        <v>1</v>
      </c>
      <c r="AP12" s="197">
        <f>VLOOKUP(Table3567[[#This Row],[Site name]],Table3[],39)</f>
        <v>2</v>
      </c>
    </row>
    <row r="13" spans="2:42">
      <c r="B13" t="s">
        <v>290</v>
      </c>
      <c r="C13" t="s">
        <v>978</v>
      </c>
      <c r="E13" t="str">
        <f>IF(VLOOKUP(Table3567[[#This Row],[Site name]],Table3[],2)=0,"",VLOOKUP(Table3567[[#This Row],[Site name]],Table3[],2))</f>
        <v>Camden</v>
      </c>
      <c r="F13" t="str">
        <f>IF(VLOOKUP(Table3567[[#This Row],[Site name]],Table3[],3)=0,"",VLOOKUP(Table3567[[#This Row],[Site name]],Table3[],3))</f>
        <v>WC1X 8AL</v>
      </c>
      <c r="G13" t="str">
        <f>IF(VLOOKUP(Table3567[[#This Row],[Site name]],Table3[],4)=0,"",VLOOKUP(Table3567[[#This Row],[Site name]],Table3[],4))</f>
        <v>2022/4259/P</v>
      </c>
      <c r="H13" t="str">
        <f>IF(VLOOKUP(Table3567[[#This Row],[Site name]],Table3[],5)=0,"",VLOOKUP(Table3567[[#This Row],[Site name]],Table3[],5))</f>
        <v>Planning Portal</v>
      </c>
      <c r="I13" s="185" t="str">
        <f>IF(VLOOKUP(Table3567[[#This Row],[Site name]],Table3[],6)=0,"",VLOOKUP(Table3567[[#This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3" s="185">
        <f>IF(VLOOKUP(Table3567[[#This Row],[Site name]],Table3[],7)=0,"",VLOOKUP(Table3567[[#This Row],[Site name]],Table3[],7))</f>
        <v>44845</v>
      </c>
      <c r="K13" s="185" t="str">
        <f>IF(VLOOKUP(Table3567[[#This Row],[Site name]],Table3[],8)=0,"",VLOOKUP(Table3567[[#This Row],[Site name]],Table3[],8))</f>
        <v/>
      </c>
      <c r="L13" t="str">
        <f>IF(VLOOKUP(Table3567[[#This Row],[Site name]],Table3[],9)=0,"",VLOOKUP(Table3567[[#This Row],[Site name]],Table3[],9))</f>
        <v>Pending</v>
      </c>
      <c r="M13" t="str">
        <f>IF(VLOOKUP(Table3567[[#This Row],[Site name]],Table3[],10)=0,"",VLOOKUP(Table3567[[#This Row],[Site name]],Table3[],10))</f>
        <v>Office &amp; Retail</v>
      </c>
      <c r="N13" t="str">
        <f>IF(VLOOKUP(Table3567[[#This Row],[Site name]],Table3[],11)=0,"",VLOOKUP(Table3567[[#This Row],[Site name]],Table3[],11))</f>
        <v>Yes</v>
      </c>
      <c r="O13" t="str">
        <f>IF(VLOOKUP(Table3567[[#This Row],[Site name]],Table3[],12)=0,"",VLOOKUP(Table3567[[#This Row],[Site name]],Table3[],12))</f>
        <v>Substructure and/or Façade Retained</v>
      </c>
      <c r="P13" t="str">
        <f>IF(VLOOKUP(Table3567[[#This Row],[Site name]],Table3[],13)=0,"",VLOOKUP(Table3567[[#This Row],[Site name]],Table3[],13))</f>
        <v>1960s</v>
      </c>
      <c r="Q13" t="str">
        <f>IF(VLOOKUP(Table3567[[#This Row],[Site name]],Table3[],14)=0,"",VLOOKUP(Table3567[[#This Row],[Site name]],Table3[],14))</f>
        <v>Not listed</v>
      </c>
      <c r="R13" s="197">
        <f>IF(VLOOKUP(Table3567[[#This Row],[Site name]],Table3[],15)="","",VLOOKUP(Table3567[[#This Row],[Site name]],Table3[],15))</f>
        <v>7893</v>
      </c>
      <c r="S13" s="197">
        <f>IF(VLOOKUP(Table3567[[#This Row],[Site name]],Table3[],16)=0,"",VLOOKUP(Table3567[[#This Row],[Site name]],Table3[],16))</f>
        <v>12747</v>
      </c>
      <c r="T13" s="196">
        <f>IF(VLOOKUP(Table3567[[#This Row],[Site name]],Table3[],17)="","",VLOOKUP(Table3567[[#This Row],[Site name]],Table3[],17))</f>
        <v>7893</v>
      </c>
      <c r="U13" s="187">
        <f>IF(VLOOKUP(Table3567[[#This Row],[Site name]],Table3[],18)="","",VLOOKUP(Table3567[[#This Row],[Site name]],Table3[],18))</f>
        <v>0.61497529456480415</v>
      </c>
      <c r="V13" s="197">
        <f>IF(VLOOKUP(Table3567[[#This Row],[Site name]],Table3[],19)="","",VLOOKUP(Table3567[[#This Row],[Site name]],Table3[],19))</f>
        <v>12747</v>
      </c>
      <c r="W13" t="str">
        <f>IF(VLOOKUP(Table3567[[#This Row],[Site name]],Table3[],20)=0,"",VLOOKUP(Table3567[[#This Row],[Site name]],Table3[],20))</f>
        <v>No new basement</v>
      </c>
      <c r="X13" t="str">
        <f>IF(VLOOKUP(Table3567[[#This Row],[Site name]],Table3[],21)=0,"",VLOOKUP(Table3567[[#This Row],[Site name]],Table3[],21))</f>
        <v>Reinforced Concrete</v>
      </c>
      <c r="Y13" t="str">
        <f>IF(VLOOKUP(Table3567[[#This Row],[Site name]],Table3[],22)=0,"",VLOOKUP(Table3567[[#This Row],[Site name]],Table3[],22))</f>
        <v>Timber</v>
      </c>
      <c r="Z13" t="str">
        <f>IF(VLOOKUP(Table3567[[#This Row],[Site name]],Table3[],23)=0,"",VLOOKUP(Table3567[[#This Row],[Site name]],Table3[],23))</f>
        <v/>
      </c>
      <c r="AA13" t="str">
        <f>IF(VLOOKUP(Table3567[[#This Row],[Site name]],Table3[],24)=0,"",VLOOKUP(Table3567[[#This Row],[Site name]],Table3[],24))</f>
        <v/>
      </c>
      <c r="AB13" t="str">
        <f>IF(VLOOKUP(Table3567[[#This Row],[Site name]],Table3[],25)=0,"",VLOOKUP(Table3567[[#This Row],[Site name]],Table3[],25))</f>
        <v/>
      </c>
      <c r="AC13">
        <f>IF(VLOOKUP(Table3567[[#This Row],[Site name]],Table3[],26)=0,"",VLOOKUP(Table3567[[#This Row],[Site name]],Table3[],26))</f>
        <v>9</v>
      </c>
      <c r="AD13">
        <f>IF(VLOOKUP(Table3567[[#This Row],[Site name]],Table3[],27)=0,"",VLOOKUP(Table3567[[#This Row],[Site name]],Table3[],27))</f>
        <v>12</v>
      </c>
      <c r="AE13">
        <f>IF(VLOOKUP(Table3567[[#This Row],[Site name]],Table3[],28)=0,"",VLOOKUP(Table3567[[#This Row],[Site name]],Table3[],28))</f>
        <v>11</v>
      </c>
      <c r="AF13">
        <f>IF(VLOOKUP(Table3567[[#This Row],[Site name]],Table3[],29)=0,"",VLOOKUP(Table3567[[#This Row],[Site name]],Table3[],29))</f>
        <v>3</v>
      </c>
      <c r="AG13" t="str">
        <f>IF(VLOOKUP(Table3567[[#This Row],[Site name]],Table3[],30)=0,"",VLOOKUP(Table3567[[#This Row],[Site name]],Table3[],30))</f>
        <v/>
      </c>
      <c r="AH13" t="str">
        <f>IF(VLOOKUP(Table3567[[#This Row],[Site name]],Table3[],31)=0,"",VLOOKUP(Table3567[[#This Row],[Site name]],Table3[],31))</f>
        <v/>
      </c>
      <c r="AI13" t="str">
        <f>IF(VLOOKUP(Table3567[[#This Row],[Site name]],Table3[],32)=0,"",VLOOKUP(Table3567[[#This Row],[Site name]],Table3[],32))</f>
        <v>Max Fordham</v>
      </c>
      <c r="AJ13" t="str">
        <f>IF(VLOOKUP(Table3567[[#This Row],[Site name]],Table3[],33)=0,"",VLOOKUP(Table3567[[#This Row],[Site name]],Table3[],33))</f>
        <v>Heyne Tillet Steel</v>
      </c>
      <c r="AK13" t="str">
        <f>IF(VLOOKUP(Table3567[[#This Row],[Site name]],Table3[],34)=0,"",VLOOKUP(Table3567[[#This Row],[Site name]],Table3[],34))</f>
        <v>Max Fordham</v>
      </c>
      <c r="AL13" t="str">
        <f>IF(VLOOKUP(Table3567[[#This Row],[Site name]],Table3[],35)=0,"",VLOOKUP(Table3567[[#This Row],[Site name]],Table3[],35))</f>
        <v>Piercy &amp; Company</v>
      </c>
      <c r="AM13" t="str">
        <f>IF(VLOOKUP(Table3567[[#This Row],[Site name]],Table3[],36)=0,"",VLOOKUP(Table3567[[#This Row],[Site name]],Table3[],36))</f>
        <v>One Click LCA</v>
      </c>
      <c r="AN13" t="str">
        <f>IF(VLOOKUP(Table3567[[#This Row],[Site name]],Table3[],37)=0,"",VLOOKUP(Table3567[[#This Row],[Site name]],Table3[],37))</f>
        <v>Project 9</v>
      </c>
      <c r="AO13" s="187">
        <f>VLOOKUP(Table3567[[#This Row],[Site name]],Table3[],38)</f>
        <v>1</v>
      </c>
      <c r="AP13" s="197">
        <f>VLOOKUP(Table3567[[#This Row],[Site name]],Table3[],39)</f>
        <v>2</v>
      </c>
    </row>
    <row r="14" spans="2:42">
      <c r="B14" t="s">
        <v>150</v>
      </c>
      <c r="C14" t="s">
        <v>977</v>
      </c>
      <c r="D14">
        <v>420</v>
      </c>
      <c r="E14" t="str">
        <f>IF(VLOOKUP(Table3567[[#This Row],[Site name]],Table3[],2)=0,"",VLOOKUP(Table3567[[#This Row],[Site name]],Table3[],2))</f>
        <v>City of London</v>
      </c>
      <c r="F14" t="str">
        <f>IF(VLOOKUP(Table3567[[#This Row],[Site name]],Table3[],3)=0,"",VLOOKUP(Table3567[[#This Row],[Site name]],Table3[],3))</f>
        <v>EC4V 6JJ</v>
      </c>
      <c r="G14" t="str">
        <f>IF(VLOOKUP(Table3567[[#This Row],[Site name]],Table3[],4)=0,"",VLOOKUP(Table3567[[#This Row],[Site name]],Table3[],4))</f>
        <v>22/00748/FULMAJ</v>
      </c>
      <c r="H14" t="str">
        <f>IF(VLOOKUP(Table3567[[#This Row],[Site name]],Table3[],5)=0,"",VLOOKUP(Table3567[[#This Row],[Site name]],Table3[],5))</f>
        <v>Planning Portal</v>
      </c>
      <c r="I14" s="185" t="str">
        <f>IF(VLOOKUP(Table3567[[#This Row],[Site name]],Table3[],6)=0,"",VLOOKUP(Table3567[[#This Row],[Site name]],Table3[],6))</f>
        <v>Maximum retention + Refurbishment, 85% of RC walls and other structural components retained, 90%  of floor and metal deck  retained.</v>
      </c>
      <c r="J14" s="185">
        <f>IF(VLOOKUP(Table3567[[#This Row],[Site name]],Table3[],7)=0,"",VLOOKUP(Table3567[[#This Row],[Site name]],Table3[],7))</f>
        <v>44784</v>
      </c>
      <c r="K14" s="185">
        <f>IF(VLOOKUP(Table3567[[#This Row],[Site name]],Table3[],8)=0,"",VLOOKUP(Table3567[[#This Row],[Site name]],Table3[],8))</f>
        <v>45106</v>
      </c>
      <c r="L14" t="str">
        <f>IF(VLOOKUP(Table3567[[#This Row],[Site name]],Table3[],9)=0,"",VLOOKUP(Table3567[[#This Row],[Site name]],Table3[],9))</f>
        <v>Granted</v>
      </c>
      <c r="M14" t="str">
        <f>IF(VLOOKUP(Table3567[[#This Row],[Site name]],Table3[],10)=0,"",VLOOKUP(Table3567[[#This Row],[Site name]],Table3[],10))</f>
        <v>Office &amp; Retail</v>
      </c>
      <c r="N14" t="str">
        <f>IF(VLOOKUP(Table3567[[#This Row],[Site name]],Table3[],11)=0,"",VLOOKUP(Table3567[[#This Row],[Site name]],Table3[],11))</f>
        <v>No</v>
      </c>
      <c r="O14" t="str">
        <f>IF(VLOOKUP(Table3567[[#This Row],[Site name]],Table3[],12)=0,"",VLOOKUP(Table3567[[#This Row],[Site name]],Table3[],12))</f>
        <v>Light Refurbishment</v>
      </c>
      <c r="P14" t="str">
        <f>IF(VLOOKUP(Table3567[[#This Row],[Site name]],Table3[],13)=0,"",VLOOKUP(Table3567[[#This Row],[Site name]],Table3[],13))</f>
        <v>1990s</v>
      </c>
      <c r="Q14" t="str">
        <f>IF(VLOOKUP(Table3567[[#This Row],[Site name]],Table3[],14)=0,"",VLOOKUP(Table3567[[#This Row],[Site name]],Table3[],14))</f>
        <v>Not listed</v>
      </c>
      <c r="R14" s="197">
        <f>IF(VLOOKUP(Table3567[[#This Row],[Site name]],Table3[],15)="","",VLOOKUP(Table3567[[#This Row],[Site name]],Table3[],15))</f>
        <v>20384</v>
      </c>
      <c r="S14" s="197">
        <f>IF(VLOOKUP(Table3567[[#This Row],[Site name]],Table3[],16)=0,"",VLOOKUP(Table3567[[#This Row],[Site name]],Table3[],16))</f>
        <v>23393</v>
      </c>
      <c r="T14" s="196" t="str">
        <f>IF(VLOOKUP(Table3567[[#This Row],[Site name]],Table3[],17)="","",VLOOKUP(Table3567[[#This Row],[Site name]],Table3[],17))</f>
        <v/>
      </c>
      <c r="U14" s="187">
        <f>IF(VLOOKUP(Table3567[[#This Row],[Site name]],Table3[],18)="","",VLOOKUP(Table3567[[#This Row],[Site name]],Table3[],18))</f>
        <v>0.14761577708006279</v>
      </c>
      <c r="V14" s="197">
        <f>IF(VLOOKUP(Table3567[[#This Row],[Site name]],Table3[],19)="","",VLOOKUP(Table3567[[#This Row],[Site name]],Table3[],19))</f>
        <v>3009</v>
      </c>
      <c r="W14" t="str">
        <f>IF(VLOOKUP(Table3567[[#This Row],[Site name]],Table3[],20)=0,"",VLOOKUP(Table3567[[#This Row],[Site name]],Table3[],20))</f>
        <v/>
      </c>
      <c r="X14" t="str">
        <f>IF(VLOOKUP(Table3567[[#This Row],[Site name]],Table3[],21)=0,"",VLOOKUP(Table3567[[#This Row],[Site name]],Table3[],21))</f>
        <v>Steel</v>
      </c>
      <c r="Y14" t="str">
        <f>IF(VLOOKUP(Table3567[[#This Row],[Site name]],Table3[],22)=0,"",VLOOKUP(Table3567[[#This Row],[Site name]],Table3[],22))</f>
        <v/>
      </c>
      <c r="Z14" t="str">
        <f>IF(VLOOKUP(Table3567[[#This Row],[Site name]],Table3[],23)=0,"",VLOOKUP(Table3567[[#This Row],[Site name]],Table3[],23))</f>
        <v/>
      </c>
      <c r="AA14" t="str">
        <f>IF(VLOOKUP(Table3567[[#This Row],[Site name]],Table3[],24)=0,"",VLOOKUP(Table3567[[#This Row],[Site name]],Table3[],24))</f>
        <v/>
      </c>
      <c r="AB14" t="str">
        <f>IF(VLOOKUP(Table3567[[#This Row],[Site name]],Table3[],25)=0,"",VLOOKUP(Table3567[[#This Row],[Site name]],Table3[],25))</f>
        <v/>
      </c>
      <c r="AC14">
        <f>IF(VLOOKUP(Table3567[[#This Row],[Site name]],Table3[],26)=0,"",VLOOKUP(Table3567[[#This Row],[Site name]],Table3[],26))</f>
        <v>11</v>
      </c>
      <c r="AD14">
        <f>IF(VLOOKUP(Table3567[[#This Row],[Site name]],Table3[],27)=0,"",VLOOKUP(Table3567[[#This Row],[Site name]],Table3[],27))</f>
        <v>12</v>
      </c>
      <c r="AE14">
        <f>IF(VLOOKUP(Table3567[[#This Row],[Site name]],Table3[],28)=0,"",VLOOKUP(Table3567[[#This Row],[Site name]],Table3[],28))</f>
        <v>11</v>
      </c>
      <c r="AF14">
        <f>IF(VLOOKUP(Table3567[[#This Row],[Site name]],Table3[],29)=0,"",VLOOKUP(Table3567[[#This Row],[Site name]],Table3[],29))</f>
        <v>1</v>
      </c>
      <c r="AG14" t="str">
        <f>IF(VLOOKUP(Table3567[[#This Row],[Site name]],Table3[],30)=0,"",VLOOKUP(Table3567[[#This Row],[Site name]],Table3[],30))</f>
        <v/>
      </c>
      <c r="AH14" t="str">
        <f>IF(VLOOKUP(Table3567[[#This Row],[Site name]],Table3[],31)=0,"",VLOOKUP(Table3567[[#This Row],[Site name]],Table3[],31))</f>
        <v/>
      </c>
      <c r="AI14" t="str">
        <f>IF(VLOOKUP(Table3567[[#This Row],[Site name]],Table3[],32)=0,"",VLOOKUP(Table3567[[#This Row],[Site name]],Table3[],32))</f>
        <v>Long and Partners</v>
      </c>
      <c r="AJ14" t="str">
        <f>IF(VLOOKUP(Table3567[[#This Row],[Site name]],Table3[],33)=0,"",VLOOKUP(Table3567[[#This Row],[Site name]],Table3[],33))</f>
        <v>Waterman Group</v>
      </c>
      <c r="AK14" t="str">
        <f>IF(VLOOKUP(Table3567[[#This Row],[Site name]],Table3[],34)=0,"",VLOOKUP(Table3567[[#This Row],[Site name]],Table3[],34))</f>
        <v>Long and Partners</v>
      </c>
      <c r="AL14" t="str">
        <f>IF(VLOOKUP(Table3567[[#This Row],[Site name]],Table3[],35)=0,"",VLOOKUP(Table3567[[#This Row],[Site name]],Table3[],35))</f>
        <v>Gensler</v>
      </c>
      <c r="AM14" t="str">
        <f>IF(VLOOKUP(Table3567[[#This Row],[Site name]],Table3[],36)=0,"",VLOOKUP(Table3567[[#This Row],[Site name]],Table3[],36))</f>
        <v>Sturgis Carbon Calculator</v>
      </c>
      <c r="AN14" t="str">
        <f>IF(VLOOKUP(Table3567[[#This Row],[Site name]],Table3[],37)=0,"",VLOOKUP(Table3567[[#This Row],[Site name]],Table3[],37))</f>
        <v>Project 10</v>
      </c>
      <c r="AO14" s="187">
        <f>VLOOKUP(Table3567[[#This Row],[Site name]],Table3[],38)</f>
        <v>0</v>
      </c>
      <c r="AP14" s="197">
        <f>VLOOKUP(Table3567[[#This Row],[Site name]],Table3[],39)</f>
        <v>4</v>
      </c>
    </row>
    <row r="15" spans="2:42">
      <c r="B15" t="s">
        <v>150</v>
      </c>
      <c r="C15" t="s">
        <v>978</v>
      </c>
      <c r="E15" t="str">
        <f>IF(VLOOKUP(Table3567[[#This Row],[Site name]],Table3[],2)=0,"",VLOOKUP(Table3567[[#This Row],[Site name]],Table3[],2))</f>
        <v>City of London</v>
      </c>
      <c r="F15" t="str">
        <f>IF(VLOOKUP(Table3567[[#This Row],[Site name]],Table3[],3)=0,"",VLOOKUP(Table3567[[#This Row],[Site name]],Table3[],3))</f>
        <v>EC4V 6JJ</v>
      </c>
      <c r="G15" t="str">
        <f>IF(VLOOKUP(Table3567[[#This Row],[Site name]],Table3[],4)=0,"",VLOOKUP(Table3567[[#This Row],[Site name]],Table3[],4))</f>
        <v>22/00748/FULMAJ</v>
      </c>
      <c r="H15" t="str">
        <f>IF(VLOOKUP(Table3567[[#This Row],[Site name]],Table3[],5)=0,"",VLOOKUP(Table3567[[#This Row],[Site name]],Table3[],5))</f>
        <v>Planning Portal</v>
      </c>
      <c r="I15" s="185" t="str">
        <f>IF(VLOOKUP(Table3567[[#This Row],[Site name]],Table3[],6)=0,"",VLOOKUP(Table3567[[#This Row],[Site name]],Table3[],6))</f>
        <v>Maximum retention + Refurbishment, 85% of RC walls and other structural components retained, 90%  of floor and metal deck  retained.</v>
      </c>
      <c r="J15" s="185">
        <f>IF(VLOOKUP(Table3567[[#This Row],[Site name]],Table3[],7)=0,"",VLOOKUP(Table3567[[#This Row],[Site name]],Table3[],7))</f>
        <v>44784</v>
      </c>
      <c r="K15" s="185">
        <f>IF(VLOOKUP(Table3567[[#This Row],[Site name]],Table3[],8)=0,"",VLOOKUP(Table3567[[#This Row],[Site name]],Table3[],8))</f>
        <v>45106</v>
      </c>
      <c r="L15" t="str">
        <f>IF(VLOOKUP(Table3567[[#This Row],[Site name]],Table3[],9)=0,"",VLOOKUP(Table3567[[#This Row],[Site name]],Table3[],9))</f>
        <v>Granted</v>
      </c>
      <c r="M15" t="str">
        <f>IF(VLOOKUP(Table3567[[#This Row],[Site name]],Table3[],10)=0,"",VLOOKUP(Table3567[[#This Row],[Site name]],Table3[],10))</f>
        <v>Office &amp; Retail</v>
      </c>
      <c r="N15" t="str">
        <f>IF(VLOOKUP(Table3567[[#This Row],[Site name]],Table3[],11)=0,"",VLOOKUP(Table3567[[#This Row],[Site name]],Table3[],11))</f>
        <v>No</v>
      </c>
      <c r="O15" t="str">
        <f>IF(VLOOKUP(Table3567[[#This Row],[Site name]],Table3[],12)=0,"",VLOOKUP(Table3567[[#This Row],[Site name]],Table3[],12))</f>
        <v>Light Refurbishment</v>
      </c>
      <c r="P15" t="str">
        <f>IF(VLOOKUP(Table3567[[#This Row],[Site name]],Table3[],13)=0,"",VLOOKUP(Table3567[[#This Row],[Site name]],Table3[],13))</f>
        <v>1990s</v>
      </c>
      <c r="Q15" t="str">
        <f>IF(VLOOKUP(Table3567[[#This Row],[Site name]],Table3[],14)=0,"",VLOOKUP(Table3567[[#This Row],[Site name]],Table3[],14))</f>
        <v>Not listed</v>
      </c>
      <c r="R15" s="197">
        <f>IF(VLOOKUP(Table3567[[#This Row],[Site name]],Table3[],15)="","",VLOOKUP(Table3567[[#This Row],[Site name]],Table3[],15))</f>
        <v>20384</v>
      </c>
      <c r="S15" s="197">
        <f>IF(VLOOKUP(Table3567[[#This Row],[Site name]],Table3[],16)=0,"",VLOOKUP(Table3567[[#This Row],[Site name]],Table3[],16))</f>
        <v>23393</v>
      </c>
      <c r="T15" s="196" t="str">
        <f>IF(VLOOKUP(Table3567[[#This Row],[Site name]],Table3[],17)="","",VLOOKUP(Table3567[[#This Row],[Site name]],Table3[],17))</f>
        <v/>
      </c>
      <c r="U15" s="187">
        <f>IF(VLOOKUP(Table3567[[#This Row],[Site name]],Table3[],18)="","",VLOOKUP(Table3567[[#This Row],[Site name]],Table3[],18))</f>
        <v>0.14761577708006279</v>
      </c>
      <c r="V15" s="197">
        <f>IF(VLOOKUP(Table3567[[#This Row],[Site name]],Table3[],19)="","",VLOOKUP(Table3567[[#This Row],[Site name]],Table3[],19))</f>
        <v>3009</v>
      </c>
      <c r="W15" t="str">
        <f>IF(VLOOKUP(Table3567[[#This Row],[Site name]],Table3[],20)=0,"",VLOOKUP(Table3567[[#This Row],[Site name]],Table3[],20))</f>
        <v/>
      </c>
      <c r="X15" t="str">
        <f>IF(VLOOKUP(Table3567[[#This Row],[Site name]],Table3[],21)=0,"",VLOOKUP(Table3567[[#This Row],[Site name]],Table3[],21))</f>
        <v>Steel</v>
      </c>
      <c r="Y15" t="str">
        <f>IF(VLOOKUP(Table3567[[#This Row],[Site name]],Table3[],22)=0,"",VLOOKUP(Table3567[[#This Row],[Site name]],Table3[],22))</f>
        <v/>
      </c>
      <c r="Z15" t="str">
        <f>IF(VLOOKUP(Table3567[[#This Row],[Site name]],Table3[],23)=0,"",VLOOKUP(Table3567[[#This Row],[Site name]],Table3[],23))</f>
        <v/>
      </c>
      <c r="AA15" t="str">
        <f>IF(VLOOKUP(Table3567[[#This Row],[Site name]],Table3[],24)=0,"",VLOOKUP(Table3567[[#This Row],[Site name]],Table3[],24))</f>
        <v/>
      </c>
      <c r="AB15" t="str">
        <f>IF(VLOOKUP(Table3567[[#This Row],[Site name]],Table3[],25)=0,"",VLOOKUP(Table3567[[#This Row],[Site name]],Table3[],25))</f>
        <v/>
      </c>
      <c r="AC15">
        <f>IF(VLOOKUP(Table3567[[#This Row],[Site name]],Table3[],26)=0,"",VLOOKUP(Table3567[[#This Row],[Site name]],Table3[],26))</f>
        <v>11</v>
      </c>
      <c r="AD15">
        <f>IF(VLOOKUP(Table3567[[#This Row],[Site name]],Table3[],27)=0,"",VLOOKUP(Table3567[[#This Row],[Site name]],Table3[],27))</f>
        <v>12</v>
      </c>
      <c r="AE15">
        <f>IF(VLOOKUP(Table3567[[#This Row],[Site name]],Table3[],28)=0,"",VLOOKUP(Table3567[[#This Row],[Site name]],Table3[],28))</f>
        <v>11</v>
      </c>
      <c r="AF15">
        <f>IF(VLOOKUP(Table3567[[#This Row],[Site name]],Table3[],29)=0,"",VLOOKUP(Table3567[[#This Row],[Site name]],Table3[],29))</f>
        <v>1</v>
      </c>
      <c r="AG15" t="str">
        <f>IF(VLOOKUP(Table3567[[#This Row],[Site name]],Table3[],30)=0,"",VLOOKUP(Table3567[[#This Row],[Site name]],Table3[],30))</f>
        <v/>
      </c>
      <c r="AH15" t="str">
        <f>IF(VLOOKUP(Table3567[[#This Row],[Site name]],Table3[],31)=0,"",VLOOKUP(Table3567[[#This Row],[Site name]],Table3[],31))</f>
        <v/>
      </c>
      <c r="AI15" t="str">
        <f>IF(VLOOKUP(Table3567[[#This Row],[Site name]],Table3[],32)=0,"",VLOOKUP(Table3567[[#This Row],[Site name]],Table3[],32))</f>
        <v>Long and Partners</v>
      </c>
      <c r="AJ15" t="str">
        <f>IF(VLOOKUP(Table3567[[#This Row],[Site name]],Table3[],33)=0,"",VLOOKUP(Table3567[[#This Row],[Site name]],Table3[],33))</f>
        <v>Waterman Group</v>
      </c>
      <c r="AK15" t="str">
        <f>IF(VLOOKUP(Table3567[[#This Row],[Site name]],Table3[],34)=0,"",VLOOKUP(Table3567[[#This Row],[Site name]],Table3[],34))</f>
        <v>Long and Partners</v>
      </c>
      <c r="AL15" t="str">
        <f>IF(VLOOKUP(Table3567[[#This Row],[Site name]],Table3[],35)=0,"",VLOOKUP(Table3567[[#This Row],[Site name]],Table3[],35))</f>
        <v>Gensler</v>
      </c>
      <c r="AM15" t="str">
        <f>IF(VLOOKUP(Table3567[[#This Row],[Site name]],Table3[],36)=0,"",VLOOKUP(Table3567[[#This Row],[Site name]],Table3[],36))</f>
        <v>Sturgis Carbon Calculator</v>
      </c>
      <c r="AN15" t="str">
        <f>IF(VLOOKUP(Table3567[[#This Row],[Site name]],Table3[],37)=0,"",VLOOKUP(Table3567[[#This Row],[Site name]],Table3[],37))</f>
        <v>Project 10</v>
      </c>
      <c r="AO15" s="187">
        <f>VLOOKUP(Table3567[[#This Row],[Site name]],Table3[],38)</f>
        <v>0</v>
      </c>
      <c r="AP15" s="197">
        <f>VLOOKUP(Table3567[[#This Row],[Site name]],Table3[],39)</f>
        <v>4</v>
      </c>
    </row>
    <row r="16" spans="2:42">
      <c r="B16" t="s">
        <v>293</v>
      </c>
      <c r="C16" t="s">
        <v>977</v>
      </c>
      <c r="D16">
        <v>388</v>
      </c>
      <c r="E16" t="str">
        <f>IF(VLOOKUP(Table3567[[#This Row],[Site name]],Table3[],2)=0,"",VLOOKUP(Table3567[[#This Row],[Site name]],Table3[],2))</f>
        <v>Tower Hamlets</v>
      </c>
      <c r="F16" t="str">
        <f>IF(VLOOKUP(Table3567[[#This Row],[Site name]],Table3[],3)=0,"",VLOOKUP(Table3567[[#This Row],[Site name]],Table3[],3))</f>
        <v>E1 7RA</v>
      </c>
      <c r="G16" t="str">
        <f>IF(VLOOKUP(Table3567[[#This Row],[Site name]],Table3[],4)=0,"",VLOOKUP(Table3567[[#This Row],[Site name]],Table3[],4))</f>
        <v>PA/20/02726/R</v>
      </c>
      <c r="H16" t="str">
        <f>IF(VLOOKUP(Table3567[[#This Row],[Site name]],Table3[],5)=0,"",VLOOKUP(Table3567[[#This Row],[Site name]],Table3[],5))</f>
        <v>Planning Portal</v>
      </c>
      <c r="I16" s="185" t="str">
        <f>IF(VLOOKUP(Table3567[[#This Row],[Site name]],Table3[],6)=0,"",VLOOKUP(Table3567[[#This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16" s="185">
        <f>IF(VLOOKUP(Table3567[[#This Row],[Site name]],Table3[],7)=0,"",VLOOKUP(Table3567[[#This Row],[Site name]],Table3[],7))</f>
        <v>44208</v>
      </c>
      <c r="K16" s="185">
        <f>IF(VLOOKUP(Table3567[[#This Row],[Site name]],Table3[],8)=0,"",VLOOKUP(Table3567[[#This Row],[Site name]],Table3[],8))</f>
        <v>44614</v>
      </c>
      <c r="L16" t="str">
        <f>IF(VLOOKUP(Table3567[[#This Row],[Site name]],Table3[],9)=0,"",VLOOKUP(Table3567[[#This Row],[Site name]],Table3[],9))</f>
        <v>Not granted</v>
      </c>
      <c r="M16" t="str">
        <f>IF(VLOOKUP(Table3567[[#This Row],[Site name]],Table3[],10)=0,"",VLOOKUP(Table3567[[#This Row],[Site name]],Table3[],10))</f>
        <v>Office</v>
      </c>
      <c r="N16" t="str">
        <f>IF(VLOOKUP(Table3567[[#This Row],[Site name]],Table3[],11)=0,"",VLOOKUP(Table3567[[#This Row],[Site name]],Table3[],11))</f>
        <v>Yes</v>
      </c>
      <c r="O16" t="str">
        <f>IF(VLOOKUP(Table3567[[#This Row],[Site name]],Table3[],12)=0,"",VLOOKUP(Table3567[[#This Row],[Site name]],Table3[],12))</f>
        <v>Heavy Refurbishment</v>
      </c>
      <c r="P16" t="str">
        <f>IF(VLOOKUP(Table3567[[#This Row],[Site name]],Table3[],13)=0,"",VLOOKUP(Table3567[[#This Row],[Site name]],Table3[],13))</f>
        <v>1900s</v>
      </c>
      <c r="Q16" t="str">
        <f>IF(VLOOKUP(Table3567[[#This Row],[Site name]],Table3[],14)=0,"",VLOOKUP(Table3567[[#This Row],[Site name]],Table3[],14))</f>
        <v>Not listed</v>
      </c>
      <c r="R16" s="197">
        <f>IF(VLOOKUP(Table3567[[#This Row],[Site name]],Table3[],15)="","",VLOOKUP(Table3567[[#This Row],[Site name]],Table3[],15))</f>
        <v>7366</v>
      </c>
      <c r="S16" s="197">
        <f>IF(VLOOKUP(Table3567[[#This Row],[Site name]],Table3[],16)=0,"",VLOOKUP(Table3567[[#This Row],[Site name]],Table3[],16))</f>
        <v>40772</v>
      </c>
      <c r="T16" s="196">
        <f>IF(VLOOKUP(Table3567[[#This Row],[Site name]],Table3[],17)="","",VLOOKUP(Table3567[[#This Row],[Site name]],Table3[],17))</f>
        <v>4693</v>
      </c>
      <c r="U16" s="187">
        <f>IF(VLOOKUP(Table3567[[#This Row],[Site name]],Table3[],18)="","",VLOOKUP(Table3567[[#This Row],[Site name]],Table3[],18))</f>
        <v>4.5351615530817266</v>
      </c>
      <c r="V16" s="197">
        <f>IF(VLOOKUP(Table3567[[#This Row],[Site name]],Table3[],19)="","",VLOOKUP(Table3567[[#This Row],[Site name]],Table3[],19))</f>
        <v>38099</v>
      </c>
      <c r="W16" t="str">
        <f>IF(VLOOKUP(Table3567[[#This Row],[Site name]],Table3[],20)=0,"",VLOOKUP(Table3567[[#This Row],[Site name]],Table3[],20))</f>
        <v>New</v>
      </c>
      <c r="X16" t="str">
        <f>IF(VLOOKUP(Table3567[[#This Row],[Site name]],Table3[],21)=0,"",VLOOKUP(Table3567[[#This Row],[Site name]],Table3[],21))</f>
        <v/>
      </c>
      <c r="Y16" t="str">
        <f>IF(VLOOKUP(Table3567[[#This Row],[Site name]],Table3[],22)=0,"",VLOOKUP(Table3567[[#This Row],[Site name]],Table3[],22))</f>
        <v/>
      </c>
      <c r="Z16" t="str">
        <f>IF(VLOOKUP(Table3567[[#This Row],[Site name]],Table3[],23)=0,"",VLOOKUP(Table3567[[#This Row],[Site name]],Table3[],23))</f>
        <v/>
      </c>
      <c r="AA16" t="str">
        <f>IF(VLOOKUP(Table3567[[#This Row],[Site name]],Table3[],24)=0,"",VLOOKUP(Table3567[[#This Row],[Site name]],Table3[],24))</f>
        <v/>
      </c>
      <c r="AB16" t="str">
        <f>IF(VLOOKUP(Table3567[[#This Row],[Site name]],Table3[],25)=0,"",VLOOKUP(Table3567[[#This Row],[Site name]],Table3[],25))</f>
        <v/>
      </c>
      <c r="AC16">
        <f>IF(VLOOKUP(Table3567[[#This Row],[Site name]],Table3[],26)=0,"",VLOOKUP(Table3567[[#This Row],[Site name]],Table3[],26))</f>
        <v>5</v>
      </c>
      <c r="AD16">
        <f>IF(VLOOKUP(Table3567[[#This Row],[Site name]],Table3[],27)=0,"",VLOOKUP(Table3567[[#This Row],[Site name]],Table3[],27))</f>
        <v>18</v>
      </c>
      <c r="AE16">
        <f>IF(VLOOKUP(Table3567[[#This Row],[Site name]],Table3[],28)=0,"",VLOOKUP(Table3567[[#This Row],[Site name]],Table3[],28))</f>
        <v>15</v>
      </c>
      <c r="AF16">
        <f>IF(VLOOKUP(Table3567[[#This Row],[Site name]],Table3[],29)=0,"",VLOOKUP(Table3567[[#This Row],[Site name]],Table3[],29))</f>
        <v>13</v>
      </c>
      <c r="AG16" t="str">
        <f>IF(VLOOKUP(Table3567[[#This Row],[Site name]],Table3[],30)=0,"",VLOOKUP(Table3567[[#This Row],[Site name]],Table3[],30))</f>
        <v/>
      </c>
      <c r="AH16" t="str">
        <f>IF(VLOOKUP(Table3567[[#This Row],[Site name]],Table3[],31)=0,"",VLOOKUP(Table3567[[#This Row],[Site name]],Table3[],31))</f>
        <v/>
      </c>
      <c r="AI16" t="str">
        <f>IF(VLOOKUP(Table3567[[#This Row],[Site name]],Table3[],32)=0,"",VLOOKUP(Table3567[[#This Row],[Site name]],Table3[],32))</f>
        <v>Buro Happold</v>
      </c>
      <c r="AJ16" t="str">
        <f>IF(VLOOKUP(Table3567[[#This Row],[Site name]],Table3[],33)=0,"",VLOOKUP(Table3567[[#This Row],[Site name]],Table3[],33))</f>
        <v>Buro Happold</v>
      </c>
      <c r="AK16" t="str">
        <f>IF(VLOOKUP(Table3567[[#This Row],[Site name]],Table3[],34)=0,"",VLOOKUP(Table3567[[#This Row],[Site name]],Table3[],34))</f>
        <v>Buro Happold</v>
      </c>
      <c r="AL16" t="str">
        <f>IF(VLOOKUP(Table3567[[#This Row],[Site name]],Table3[],35)=0,"",VLOOKUP(Table3567[[#This Row],[Site name]],Table3[],35))</f>
        <v>Foster + Partners</v>
      </c>
      <c r="AM16" t="str">
        <f>IF(VLOOKUP(Table3567[[#This Row],[Site name]],Table3[],36)=0,"",VLOOKUP(Table3567[[#This Row],[Site name]],Table3[],36))</f>
        <v>One Click LCA</v>
      </c>
      <c r="AN16" t="str">
        <f>IF(VLOOKUP(Table3567[[#This Row],[Site name]],Table3[],37)=0,"",VLOOKUP(Table3567[[#This Row],[Site name]],Table3[],37))</f>
        <v>Project 11</v>
      </c>
      <c r="AO16" s="187">
        <f>VLOOKUP(Table3567[[#This Row],[Site name]],Table3[],38)</f>
        <v>0.63711648112951402</v>
      </c>
      <c r="AP16" s="197">
        <f>VLOOKUP(Table3567[[#This Row],[Site name]],Table3[],39)</f>
        <v>3</v>
      </c>
    </row>
    <row r="17" spans="2:42">
      <c r="B17" t="s">
        <v>293</v>
      </c>
      <c r="C17" t="s">
        <v>978</v>
      </c>
      <c r="D17">
        <v>388</v>
      </c>
      <c r="E17" t="str">
        <f>IF(VLOOKUP(Table3567[[#This Row],[Site name]],Table3[],2)=0,"",VLOOKUP(Table3567[[#This Row],[Site name]],Table3[],2))</f>
        <v>Tower Hamlets</v>
      </c>
      <c r="F17" t="str">
        <f>IF(VLOOKUP(Table3567[[#This Row],[Site name]],Table3[],3)=0,"",VLOOKUP(Table3567[[#This Row],[Site name]],Table3[],3))</f>
        <v>E1 7RA</v>
      </c>
      <c r="G17" t="str">
        <f>IF(VLOOKUP(Table3567[[#This Row],[Site name]],Table3[],4)=0,"",VLOOKUP(Table3567[[#This Row],[Site name]],Table3[],4))</f>
        <v>PA/20/02726/R</v>
      </c>
      <c r="H17" t="str">
        <f>IF(VLOOKUP(Table3567[[#This Row],[Site name]],Table3[],5)=0,"",VLOOKUP(Table3567[[#This Row],[Site name]],Table3[],5))</f>
        <v>Planning Portal</v>
      </c>
      <c r="I17" s="185" t="str">
        <f>IF(VLOOKUP(Table3567[[#This Row],[Site name]],Table3[],6)=0,"",VLOOKUP(Table3567[[#This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17" s="185">
        <f>IF(VLOOKUP(Table3567[[#This Row],[Site name]],Table3[],7)=0,"",VLOOKUP(Table3567[[#This Row],[Site name]],Table3[],7))</f>
        <v>44208</v>
      </c>
      <c r="K17" s="185">
        <f>IF(VLOOKUP(Table3567[[#This Row],[Site name]],Table3[],8)=0,"",VLOOKUP(Table3567[[#This Row],[Site name]],Table3[],8))</f>
        <v>44614</v>
      </c>
      <c r="L17" t="str">
        <f>IF(VLOOKUP(Table3567[[#This Row],[Site name]],Table3[],9)=0,"",VLOOKUP(Table3567[[#This Row],[Site name]],Table3[],9))</f>
        <v>Not granted</v>
      </c>
      <c r="M17" t="str">
        <f>IF(VLOOKUP(Table3567[[#This Row],[Site name]],Table3[],10)=0,"",VLOOKUP(Table3567[[#This Row],[Site name]],Table3[],10))</f>
        <v>Office</v>
      </c>
      <c r="N17" t="str">
        <f>IF(VLOOKUP(Table3567[[#This Row],[Site name]],Table3[],11)=0,"",VLOOKUP(Table3567[[#This Row],[Site name]],Table3[],11))</f>
        <v>Yes</v>
      </c>
      <c r="O17" t="str">
        <f>IF(VLOOKUP(Table3567[[#This Row],[Site name]],Table3[],12)=0,"",VLOOKUP(Table3567[[#This Row],[Site name]],Table3[],12))</f>
        <v>Heavy Refurbishment</v>
      </c>
      <c r="P17" t="str">
        <f>IF(VLOOKUP(Table3567[[#This Row],[Site name]],Table3[],13)=0,"",VLOOKUP(Table3567[[#This Row],[Site name]],Table3[],13))</f>
        <v>1900s</v>
      </c>
      <c r="Q17" t="str">
        <f>IF(VLOOKUP(Table3567[[#This Row],[Site name]],Table3[],14)=0,"",VLOOKUP(Table3567[[#This Row],[Site name]],Table3[],14))</f>
        <v>Not listed</v>
      </c>
      <c r="R17" s="197">
        <f>IF(VLOOKUP(Table3567[[#This Row],[Site name]],Table3[],15)="","",VLOOKUP(Table3567[[#This Row],[Site name]],Table3[],15))</f>
        <v>7366</v>
      </c>
      <c r="S17" s="197">
        <f>IF(VLOOKUP(Table3567[[#This Row],[Site name]],Table3[],16)=0,"",VLOOKUP(Table3567[[#This Row],[Site name]],Table3[],16))</f>
        <v>40772</v>
      </c>
      <c r="T17" s="196">
        <f>IF(VLOOKUP(Table3567[[#This Row],[Site name]],Table3[],17)="","",VLOOKUP(Table3567[[#This Row],[Site name]],Table3[],17))</f>
        <v>4693</v>
      </c>
      <c r="U17" s="187">
        <f>IF(VLOOKUP(Table3567[[#This Row],[Site name]],Table3[],18)="","",VLOOKUP(Table3567[[#This Row],[Site name]],Table3[],18))</f>
        <v>4.5351615530817266</v>
      </c>
      <c r="V17" s="197">
        <f>IF(VLOOKUP(Table3567[[#This Row],[Site name]],Table3[],19)="","",VLOOKUP(Table3567[[#This Row],[Site name]],Table3[],19))</f>
        <v>38099</v>
      </c>
      <c r="W17" t="str">
        <f>IF(VLOOKUP(Table3567[[#This Row],[Site name]],Table3[],20)=0,"",VLOOKUP(Table3567[[#This Row],[Site name]],Table3[],20))</f>
        <v>New</v>
      </c>
      <c r="X17" t="str">
        <f>IF(VLOOKUP(Table3567[[#This Row],[Site name]],Table3[],21)=0,"",VLOOKUP(Table3567[[#This Row],[Site name]],Table3[],21))</f>
        <v/>
      </c>
      <c r="Y17" t="str">
        <f>IF(VLOOKUP(Table3567[[#This Row],[Site name]],Table3[],22)=0,"",VLOOKUP(Table3567[[#This Row],[Site name]],Table3[],22))</f>
        <v/>
      </c>
      <c r="Z17" t="str">
        <f>IF(VLOOKUP(Table3567[[#This Row],[Site name]],Table3[],23)=0,"",VLOOKUP(Table3567[[#This Row],[Site name]],Table3[],23))</f>
        <v/>
      </c>
      <c r="AA17" t="str">
        <f>IF(VLOOKUP(Table3567[[#This Row],[Site name]],Table3[],24)=0,"",VLOOKUP(Table3567[[#This Row],[Site name]],Table3[],24))</f>
        <v/>
      </c>
      <c r="AB17" t="str">
        <f>IF(VLOOKUP(Table3567[[#This Row],[Site name]],Table3[],25)=0,"",VLOOKUP(Table3567[[#This Row],[Site name]],Table3[],25))</f>
        <v/>
      </c>
      <c r="AC17">
        <f>IF(VLOOKUP(Table3567[[#This Row],[Site name]],Table3[],26)=0,"",VLOOKUP(Table3567[[#This Row],[Site name]],Table3[],26))</f>
        <v>5</v>
      </c>
      <c r="AD17">
        <f>IF(VLOOKUP(Table3567[[#This Row],[Site name]],Table3[],27)=0,"",VLOOKUP(Table3567[[#This Row],[Site name]],Table3[],27))</f>
        <v>18</v>
      </c>
      <c r="AE17">
        <f>IF(VLOOKUP(Table3567[[#This Row],[Site name]],Table3[],28)=0,"",VLOOKUP(Table3567[[#This Row],[Site name]],Table3[],28))</f>
        <v>15</v>
      </c>
      <c r="AF17">
        <f>IF(VLOOKUP(Table3567[[#This Row],[Site name]],Table3[],29)=0,"",VLOOKUP(Table3567[[#This Row],[Site name]],Table3[],29))</f>
        <v>13</v>
      </c>
      <c r="AG17" t="str">
        <f>IF(VLOOKUP(Table3567[[#This Row],[Site name]],Table3[],30)=0,"",VLOOKUP(Table3567[[#This Row],[Site name]],Table3[],30))</f>
        <v/>
      </c>
      <c r="AH17" t="str">
        <f>IF(VLOOKUP(Table3567[[#This Row],[Site name]],Table3[],31)=0,"",VLOOKUP(Table3567[[#This Row],[Site name]],Table3[],31))</f>
        <v/>
      </c>
      <c r="AI17" t="str">
        <f>IF(VLOOKUP(Table3567[[#This Row],[Site name]],Table3[],32)=0,"",VLOOKUP(Table3567[[#This Row],[Site name]],Table3[],32))</f>
        <v>Buro Happold</v>
      </c>
      <c r="AJ17" t="str">
        <f>IF(VLOOKUP(Table3567[[#This Row],[Site name]],Table3[],33)=0,"",VLOOKUP(Table3567[[#This Row],[Site name]],Table3[],33))</f>
        <v>Buro Happold</v>
      </c>
      <c r="AK17" t="str">
        <f>IF(VLOOKUP(Table3567[[#This Row],[Site name]],Table3[],34)=0,"",VLOOKUP(Table3567[[#This Row],[Site name]],Table3[],34))</f>
        <v>Buro Happold</v>
      </c>
      <c r="AL17" t="str">
        <f>IF(VLOOKUP(Table3567[[#This Row],[Site name]],Table3[],35)=0,"",VLOOKUP(Table3567[[#This Row],[Site name]],Table3[],35))</f>
        <v>Foster + Partners</v>
      </c>
      <c r="AM17" t="str">
        <f>IF(VLOOKUP(Table3567[[#This Row],[Site name]],Table3[],36)=0,"",VLOOKUP(Table3567[[#This Row],[Site name]],Table3[],36))</f>
        <v>One Click LCA</v>
      </c>
      <c r="AN17" t="str">
        <f>IF(VLOOKUP(Table3567[[#This Row],[Site name]],Table3[],37)=0,"",VLOOKUP(Table3567[[#This Row],[Site name]],Table3[],37))</f>
        <v>Project 11</v>
      </c>
      <c r="AO17" s="187">
        <f>VLOOKUP(Table3567[[#This Row],[Site name]],Table3[],38)</f>
        <v>0.63711648112951402</v>
      </c>
      <c r="AP17" s="197">
        <f>VLOOKUP(Table3567[[#This Row],[Site name]],Table3[],39)</f>
        <v>3</v>
      </c>
    </row>
    <row r="18" spans="2:42">
      <c r="B18" t="s">
        <v>157</v>
      </c>
      <c r="C18" t="s">
        <v>977</v>
      </c>
      <c r="D18">
        <v>208</v>
      </c>
      <c r="E18" t="str">
        <f>IF(VLOOKUP(Table3567[[#This Row],[Site name]],Table3[],2)=0,"",VLOOKUP(Table3567[[#This Row],[Site name]],Table3[],2))</f>
        <v>City of London</v>
      </c>
      <c r="F18" t="str">
        <f>IF(VLOOKUP(Table3567[[#This Row],[Site name]],Table3[],3)=0,"",VLOOKUP(Table3567[[#This Row],[Site name]],Table3[],3))</f>
        <v>EC3A 7BR</v>
      </c>
      <c r="G18" t="str">
        <f>IF(VLOOKUP(Table3567[[#This Row],[Site name]],Table3[],4)=0,"",VLOOKUP(Table3567[[#This Row],[Site name]],Table3[],4))</f>
        <v>21/00622/FULEIA</v>
      </c>
      <c r="H18" t="str">
        <f>IF(VLOOKUP(Table3567[[#This Row],[Site name]],Table3[],5)=0,"",VLOOKUP(Table3567[[#This Row],[Site name]],Table3[],5))</f>
        <v>Planning Portal</v>
      </c>
      <c r="I18" s="185" t="str">
        <f>IF(VLOOKUP(Table3567[[#This Row],[Site name]],Table3[],6)=0,"",VLOOKUP(Table3567[[#This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18" s="185">
        <f>IF(VLOOKUP(Table3567[[#This Row],[Site name]],Table3[],7)=0,"",VLOOKUP(Table3567[[#This Row],[Site name]],Table3[],7))</f>
        <v>44396</v>
      </c>
      <c r="K18" s="185">
        <f>IF(VLOOKUP(Table3567[[#This Row],[Site name]],Table3[],8)=0,"",VLOOKUP(Table3567[[#This Row],[Site name]],Table3[],8))</f>
        <v>44593</v>
      </c>
      <c r="L18" t="str">
        <f>IF(VLOOKUP(Table3567[[#This Row],[Site name]],Table3[],9)=0,"",VLOOKUP(Table3567[[#This Row],[Site name]],Table3[],9))</f>
        <v>Granted</v>
      </c>
      <c r="M18" t="str">
        <f>IF(VLOOKUP(Table3567[[#This Row],[Site name]],Table3[],10)=0,"",VLOOKUP(Table3567[[#This Row],[Site name]],Table3[],10))</f>
        <v>Office &amp; Retail</v>
      </c>
      <c r="N18" t="str">
        <f>IF(VLOOKUP(Table3567[[#This Row],[Site name]],Table3[],11)=0,"",VLOOKUP(Table3567[[#This Row],[Site name]],Table3[],11))</f>
        <v>No</v>
      </c>
      <c r="O18" t="str">
        <f>IF(VLOOKUP(Table3567[[#This Row],[Site name]],Table3[],12)=0,"",VLOOKUP(Table3567[[#This Row],[Site name]],Table3[],12))</f>
        <v>New Build</v>
      </c>
      <c r="P18" t="str">
        <f>IF(VLOOKUP(Table3567[[#This Row],[Site name]],Table3[],13)=0,"",VLOOKUP(Table3567[[#This Row],[Site name]],Table3[],13))</f>
        <v>1980s</v>
      </c>
      <c r="Q18" t="str">
        <f>IF(VLOOKUP(Table3567[[#This Row],[Site name]],Table3[],14)=0,"",VLOOKUP(Table3567[[#This Row],[Site name]],Table3[],14))</f>
        <v>Not listed</v>
      </c>
      <c r="R18" s="197">
        <f>IF(VLOOKUP(Table3567[[#This Row],[Site name]],Table3[],15)="","",VLOOKUP(Table3567[[#This Row],[Site name]],Table3[],15))</f>
        <v>14326</v>
      </c>
      <c r="S18" s="197">
        <f>IF(VLOOKUP(Table3567[[#This Row],[Site name]],Table3[],16)=0,"",VLOOKUP(Table3567[[#This Row],[Site name]],Table3[],16))</f>
        <v>66881</v>
      </c>
      <c r="T18" s="196">
        <f>IF(VLOOKUP(Table3567[[#This Row],[Site name]],Table3[],17)="","",VLOOKUP(Table3567[[#This Row],[Site name]],Table3[],17))</f>
        <v>14326</v>
      </c>
      <c r="U18" s="187">
        <f>IF(VLOOKUP(Table3567[[#This Row],[Site name]],Table3[],18)="","",VLOOKUP(Table3567[[#This Row],[Site name]],Table3[],18))</f>
        <v>3.6685048164177019</v>
      </c>
      <c r="V18" s="197">
        <f>IF(VLOOKUP(Table3567[[#This Row],[Site name]],Table3[],19)="","",VLOOKUP(Table3567[[#This Row],[Site name]],Table3[],19))</f>
        <v>66881</v>
      </c>
      <c r="W18" t="str">
        <f>IF(VLOOKUP(Table3567[[#This Row],[Site name]],Table3[],20)=0,"",VLOOKUP(Table3567[[#This Row],[Site name]],Table3[],20))</f>
        <v>New</v>
      </c>
      <c r="X18" t="str">
        <f>IF(VLOOKUP(Table3567[[#This Row],[Site name]],Table3[],21)=0,"",VLOOKUP(Table3567[[#This Row],[Site name]],Table3[],21))</f>
        <v/>
      </c>
      <c r="Y18" t="str">
        <f>IF(VLOOKUP(Table3567[[#This Row],[Site name]],Table3[],22)=0,"",VLOOKUP(Table3567[[#This Row],[Site name]],Table3[],22))</f>
        <v/>
      </c>
      <c r="Z18" t="str">
        <f>IF(VLOOKUP(Table3567[[#This Row],[Site name]],Table3[],23)=0,"",VLOOKUP(Table3567[[#This Row],[Site name]],Table3[],23))</f>
        <v/>
      </c>
      <c r="AA18" t="str">
        <f>IF(VLOOKUP(Table3567[[#This Row],[Site name]],Table3[],24)=0,"",VLOOKUP(Table3567[[#This Row],[Site name]],Table3[],24))</f>
        <v/>
      </c>
      <c r="AB18" t="str">
        <f>IF(VLOOKUP(Table3567[[#This Row],[Site name]],Table3[],25)=0,"",VLOOKUP(Table3567[[#This Row],[Site name]],Table3[],25))</f>
        <v/>
      </c>
      <c r="AC18">
        <f>IF(VLOOKUP(Table3567[[#This Row],[Site name]],Table3[],26)=0,"",VLOOKUP(Table3567[[#This Row],[Site name]],Table3[],26))</f>
        <v>7</v>
      </c>
      <c r="AD18">
        <f>IF(VLOOKUP(Table3567[[#This Row],[Site name]],Table3[],27)=0,"",VLOOKUP(Table3567[[#This Row],[Site name]],Table3[],27))</f>
        <v>28</v>
      </c>
      <c r="AE18">
        <f>IF(VLOOKUP(Table3567[[#This Row],[Site name]],Table3[],28)=0,"",VLOOKUP(Table3567[[#This Row],[Site name]],Table3[],28))</f>
        <v>24</v>
      </c>
      <c r="AF18">
        <f>IF(VLOOKUP(Table3567[[#This Row],[Site name]],Table3[],29)=0,"",VLOOKUP(Table3567[[#This Row],[Site name]],Table3[],29))</f>
        <v>22</v>
      </c>
      <c r="AG18" t="str">
        <f>IF(VLOOKUP(Table3567[[#This Row],[Site name]],Table3[],30)=0,"",VLOOKUP(Table3567[[#This Row],[Site name]],Table3[],30))</f>
        <v/>
      </c>
      <c r="AH18" t="str">
        <f>IF(VLOOKUP(Table3567[[#This Row],[Site name]],Table3[],31)=0,"",VLOOKUP(Table3567[[#This Row],[Site name]],Table3[],31))</f>
        <v/>
      </c>
      <c r="AI18" t="str">
        <f>IF(VLOOKUP(Table3567[[#This Row],[Site name]],Table3[],32)=0,"",VLOOKUP(Table3567[[#This Row],[Site name]],Table3[],32))</f>
        <v>Atelier Ten</v>
      </c>
      <c r="AJ18" t="str">
        <f>IF(VLOOKUP(Table3567[[#This Row],[Site name]],Table3[],33)=0,"",VLOOKUP(Table3567[[#This Row],[Site name]],Table3[],33))</f>
        <v>AKT II</v>
      </c>
      <c r="AK18" t="str">
        <f>IF(VLOOKUP(Table3567[[#This Row],[Site name]],Table3[],34)=0,"",VLOOKUP(Table3567[[#This Row],[Site name]],Table3[],34))</f>
        <v>Norman, Disney &amp; Young</v>
      </c>
      <c r="AL18" t="str">
        <f>IF(VLOOKUP(Table3567[[#This Row],[Site name]],Table3[],35)=0,"",VLOOKUP(Table3567[[#This Row],[Site name]],Table3[],35))</f>
        <v>Allford Hall Monaghan Morris</v>
      </c>
      <c r="AM18" t="str">
        <f>IF(VLOOKUP(Table3567[[#This Row],[Site name]],Table3[],36)=0,"",VLOOKUP(Table3567[[#This Row],[Site name]],Table3[],36))</f>
        <v>One Click LCA</v>
      </c>
      <c r="AN18" t="str">
        <f>IF(VLOOKUP(Table3567[[#This Row],[Site name]],Table3[],37)=0,"",VLOOKUP(Table3567[[#This Row],[Site name]],Table3[],37))</f>
        <v>Project 12</v>
      </c>
      <c r="AO18" s="187">
        <f>VLOOKUP(Table3567[[#This Row],[Site name]],Table3[],38)</f>
        <v>1</v>
      </c>
      <c r="AP18" s="197">
        <f>VLOOKUP(Table3567[[#This Row],[Site name]],Table3[],39)</f>
        <v>1</v>
      </c>
    </row>
    <row r="19" spans="2:42">
      <c r="B19" t="s">
        <v>157</v>
      </c>
      <c r="C19" t="s">
        <v>978</v>
      </c>
      <c r="E19" t="str">
        <f>IF(VLOOKUP(Table3567[[#This Row],[Site name]],Table3[],2)=0,"",VLOOKUP(Table3567[[#This Row],[Site name]],Table3[],2))</f>
        <v>City of London</v>
      </c>
      <c r="F19" t="str">
        <f>IF(VLOOKUP(Table3567[[#This Row],[Site name]],Table3[],3)=0,"",VLOOKUP(Table3567[[#This Row],[Site name]],Table3[],3))</f>
        <v>EC3A 7BR</v>
      </c>
      <c r="G19" t="str">
        <f>IF(VLOOKUP(Table3567[[#This Row],[Site name]],Table3[],4)=0,"",VLOOKUP(Table3567[[#This Row],[Site name]],Table3[],4))</f>
        <v>21/00622/FULEIA</v>
      </c>
      <c r="H19" t="str">
        <f>IF(VLOOKUP(Table3567[[#This Row],[Site name]],Table3[],5)=0,"",VLOOKUP(Table3567[[#This Row],[Site name]],Table3[],5))</f>
        <v>Planning Portal</v>
      </c>
      <c r="I19" s="185" t="str">
        <f>IF(VLOOKUP(Table3567[[#This Row],[Site name]],Table3[],6)=0,"",VLOOKUP(Table3567[[#This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19" s="185">
        <f>IF(VLOOKUP(Table3567[[#This Row],[Site name]],Table3[],7)=0,"",VLOOKUP(Table3567[[#This Row],[Site name]],Table3[],7))</f>
        <v>44396</v>
      </c>
      <c r="K19" s="185">
        <f>IF(VLOOKUP(Table3567[[#This Row],[Site name]],Table3[],8)=0,"",VLOOKUP(Table3567[[#This Row],[Site name]],Table3[],8))</f>
        <v>44593</v>
      </c>
      <c r="L19" t="str">
        <f>IF(VLOOKUP(Table3567[[#This Row],[Site name]],Table3[],9)=0,"",VLOOKUP(Table3567[[#This Row],[Site name]],Table3[],9))</f>
        <v>Granted</v>
      </c>
      <c r="M19" t="str">
        <f>IF(VLOOKUP(Table3567[[#This Row],[Site name]],Table3[],10)=0,"",VLOOKUP(Table3567[[#This Row],[Site name]],Table3[],10))</f>
        <v>Office &amp; Retail</v>
      </c>
      <c r="N19" t="str">
        <f>IF(VLOOKUP(Table3567[[#This Row],[Site name]],Table3[],11)=0,"",VLOOKUP(Table3567[[#This Row],[Site name]],Table3[],11))</f>
        <v>No</v>
      </c>
      <c r="O19" t="str">
        <f>IF(VLOOKUP(Table3567[[#This Row],[Site name]],Table3[],12)=0,"",VLOOKUP(Table3567[[#This Row],[Site name]],Table3[],12))</f>
        <v>New Build</v>
      </c>
      <c r="P19" t="str">
        <f>IF(VLOOKUP(Table3567[[#This Row],[Site name]],Table3[],13)=0,"",VLOOKUP(Table3567[[#This Row],[Site name]],Table3[],13))</f>
        <v>1980s</v>
      </c>
      <c r="Q19" t="str">
        <f>IF(VLOOKUP(Table3567[[#This Row],[Site name]],Table3[],14)=0,"",VLOOKUP(Table3567[[#This Row],[Site name]],Table3[],14))</f>
        <v>Not listed</v>
      </c>
      <c r="R19" s="197">
        <f>IF(VLOOKUP(Table3567[[#This Row],[Site name]],Table3[],15)="","",VLOOKUP(Table3567[[#This Row],[Site name]],Table3[],15))</f>
        <v>14326</v>
      </c>
      <c r="S19" s="197">
        <f>IF(VLOOKUP(Table3567[[#This Row],[Site name]],Table3[],16)=0,"",VLOOKUP(Table3567[[#This Row],[Site name]],Table3[],16))</f>
        <v>66881</v>
      </c>
      <c r="T19" s="196">
        <f>IF(VLOOKUP(Table3567[[#This Row],[Site name]],Table3[],17)="","",VLOOKUP(Table3567[[#This Row],[Site name]],Table3[],17))</f>
        <v>14326</v>
      </c>
      <c r="U19" s="187">
        <f>IF(VLOOKUP(Table3567[[#This Row],[Site name]],Table3[],18)="","",VLOOKUP(Table3567[[#This Row],[Site name]],Table3[],18))</f>
        <v>3.6685048164177019</v>
      </c>
      <c r="V19" s="197">
        <f>IF(VLOOKUP(Table3567[[#This Row],[Site name]],Table3[],19)="","",VLOOKUP(Table3567[[#This Row],[Site name]],Table3[],19))</f>
        <v>66881</v>
      </c>
      <c r="W19" t="str">
        <f>IF(VLOOKUP(Table3567[[#This Row],[Site name]],Table3[],20)=0,"",VLOOKUP(Table3567[[#This Row],[Site name]],Table3[],20))</f>
        <v>New</v>
      </c>
      <c r="X19" t="str">
        <f>IF(VLOOKUP(Table3567[[#This Row],[Site name]],Table3[],21)=0,"",VLOOKUP(Table3567[[#This Row],[Site name]],Table3[],21))</f>
        <v/>
      </c>
      <c r="Y19" t="str">
        <f>IF(VLOOKUP(Table3567[[#This Row],[Site name]],Table3[],22)=0,"",VLOOKUP(Table3567[[#This Row],[Site name]],Table3[],22))</f>
        <v/>
      </c>
      <c r="Z19" t="str">
        <f>IF(VLOOKUP(Table3567[[#This Row],[Site name]],Table3[],23)=0,"",VLOOKUP(Table3567[[#This Row],[Site name]],Table3[],23))</f>
        <v/>
      </c>
      <c r="AA19" t="str">
        <f>IF(VLOOKUP(Table3567[[#This Row],[Site name]],Table3[],24)=0,"",VLOOKUP(Table3567[[#This Row],[Site name]],Table3[],24))</f>
        <v/>
      </c>
      <c r="AB19" t="str">
        <f>IF(VLOOKUP(Table3567[[#This Row],[Site name]],Table3[],25)=0,"",VLOOKUP(Table3567[[#This Row],[Site name]],Table3[],25))</f>
        <v/>
      </c>
      <c r="AC19">
        <f>IF(VLOOKUP(Table3567[[#This Row],[Site name]],Table3[],26)=0,"",VLOOKUP(Table3567[[#This Row],[Site name]],Table3[],26))</f>
        <v>7</v>
      </c>
      <c r="AD19">
        <f>IF(VLOOKUP(Table3567[[#This Row],[Site name]],Table3[],27)=0,"",VLOOKUP(Table3567[[#This Row],[Site name]],Table3[],27))</f>
        <v>28</v>
      </c>
      <c r="AE19">
        <f>IF(VLOOKUP(Table3567[[#This Row],[Site name]],Table3[],28)=0,"",VLOOKUP(Table3567[[#This Row],[Site name]],Table3[],28))</f>
        <v>24</v>
      </c>
      <c r="AF19">
        <f>IF(VLOOKUP(Table3567[[#This Row],[Site name]],Table3[],29)=0,"",VLOOKUP(Table3567[[#This Row],[Site name]],Table3[],29))</f>
        <v>22</v>
      </c>
      <c r="AG19" t="str">
        <f>IF(VLOOKUP(Table3567[[#This Row],[Site name]],Table3[],30)=0,"",VLOOKUP(Table3567[[#This Row],[Site name]],Table3[],30))</f>
        <v/>
      </c>
      <c r="AH19" t="str">
        <f>IF(VLOOKUP(Table3567[[#This Row],[Site name]],Table3[],31)=0,"",VLOOKUP(Table3567[[#This Row],[Site name]],Table3[],31))</f>
        <v/>
      </c>
      <c r="AI19" t="str">
        <f>IF(VLOOKUP(Table3567[[#This Row],[Site name]],Table3[],32)=0,"",VLOOKUP(Table3567[[#This Row],[Site name]],Table3[],32))</f>
        <v>Atelier Ten</v>
      </c>
      <c r="AJ19" t="str">
        <f>IF(VLOOKUP(Table3567[[#This Row],[Site name]],Table3[],33)=0,"",VLOOKUP(Table3567[[#This Row],[Site name]],Table3[],33))</f>
        <v>AKT II</v>
      </c>
      <c r="AK19" t="str">
        <f>IF(VLOOKUP(Table3567[[#This Row],[Site name]],Table3[],34)=0,"",VLOOKUP(Table3567[[#This Row],[Site name]],Table3[],34))</f>
        <v>Norman, Disney &amp; Young</v>
      </c>
      <c r="AL19" t="str">
        <f>IF(VLOOKUP(Table3567[[#This Row],[Site name]],Table3[],35)=0,"",VLOOKUP(Table3567[[#This Row],[Site name]],Table3[],35))</f>
        <v>Allford Hall Monaghan Morris</v>
      </c>
      <c r="AM19" t="str">
        <f>IF(VLOOKUP(Table3567[[#This Row],[Site name]],Table3[],36)=0,"",VLOOKUP(Table3567[[#This Row],[Site name]],Table3[],36))</f>
        <v>One Click LCA</v>
      </c>
      <c r="AN19" t="str">
        <f>IF(VLOOKUP(Table3567[[#This Row],[Site name]],Table3[],37)=0,"",VLOOKUP(Table3567[[#This Row],[Site name]],Table3[],37))</f>
        <v>Project 12</v>
      </c>
      <c r="AO19" s="187">
        <f>VLOOKUP(Table3567[[#This Row],[Site name]],Table3[],38)</f>
        <v>1</v>
      </c>
      <c r="AP19" s="197">
        <f>VLOOKUP(Table3567[[#This Row],[Site name]],Table3[],39)</f>
        <v>1</v>
      </c>
    </row>
    <row r="20" spans="2:42">
      <c r="B20" t="s">
        <v>167</v>
      </c>
      <c r="C20" t="s">
        <v>977</v>
      </c>
      <c r="D20">
        <v>61</v>
      </c>
      <c r="E20" t="str">
        <f>IF(VLOOKUP(Table3567[[#This Row],[Site name]],Table3[],2)=0,"",VLOOKUP(Table3567[[#This Row],[Site name]],Table3[],2))</f>
        <v>City of London</v>
      </c>
      <c r="F20" t="str">
        <f>IF(VLOOKUP(Table3567[[#This Row],[Site name]],Table3[],3)=0,"",VLOOKUP(Table3567[[#This Row],[Site name]],Table3[],3))</f>
        <v>EC4A 2BE</v>
      </c>
      <c r="G20" t="str">
        <f>IF(VLOOKUP(Table3567[[#This Row],[Site name]],Table3[],4)=0,"",VLOOKUP(Table3567[[#This Row],[Site name]],Table3[],4))</f>
        <v>21/00538/FULEIA</v>
      </c>
      <c r="H20" t="str">
        <f>IF(VLOOKUP(Table3567[[#This Row],[Site name]],Table3[],5)=0,"",VLOOKUP(Table3567[[#This Row],[Site name]],Table3[],5))</f>
        <v>Planning Portal</v>
      </c>
      <c r="I20" s="185" t="str">
        <f>IF(VLOOKUP(Table3567[[#This Row],[Site name]],Table3[],6)=0,"",VLOOKUP(Table3567[[#This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20" s="185">
        <f>IF(VLOOKUP(Table3567[[#This Row],[Site name]],Table3[],7)=0,"",VLOOKUP(Table3567[[#This Row],[Site name]],Table3[],7))</f>
        <v>44495</v>
      </c>
      <c r="K20" s="185">
        <f>IF(VLOOKUP(Table3567[[#This Row],[Site name]],Table3[],8)=0,"",VLOOKUP(Table3567[[#This Row],[Site name]],Table3[],8))</f>
        <v>44495</v>
      </c>
      <c r="L20" t="str">
        <f>IF(VLOOKUP(Table3567[[#This Row],[Site name]],Table3[],9)=0,"",VLOOKUP(Table3567[[#This Row],[Site name]],Table3[],9))</f>
        <v/>
      </c>
      <c r="M20" t="str">
        <f>IF(VLOOKUP(Table3567[[#This Row],[Site name]],Table3[],10)=0,"",VLOOKUP(Table3567[[#This Row],[Site name]],Table3[],10))</f>
        <v>Office</v>
      </c>
      <c r="N20" t="str">
        <f>IF(VLOOKUP(Table3567[[#This Row],[Site name]],Table3[],11)=0,"",VLOOKUP(Table3567[[#This Row],[Site name]],Table3[],11))</f>
        <v>Yes</v>
      </c>
      <c r="O20" t="str">
        <f>IF(VLOOKUP(Table3567[[#This Row],[Site name]],Table3[],12)=0,"",VLOOKUP(Table3567[[#This Row],[Site name]],Table3[],12))</f>
        <v>Heavy Refurbishment</v>
      </c>
      <c r="P20" t="str">
        <f>IF(VLOOKUP(Table3567[[#This Row],[Site name]],Table3[],13)=0,"",VLOOKUP(Table3567[[#This Row],[Site name]],Table3[],13))</f>
        <v>1930s</v>
      </c>
      <c r="Q20" t="str">
        <f>IF(VLOOKUP(Table3567[[#This Row],[Site name]],Table3[],14)=0,"",VLOOKUP(Table3567[[#This Row],[Site name]],Table3[],14))</f>
        <v>Grade II*</v>
      </c>
      <c r="R20" s="197">
        <f>IF(VLOOKUP(Table3567[[#This Row],[Site name]],Table3[],15)="","",VLOOKUP(Table3567[[#This Row],[Site name]],Table3[],15))</f>
        <v>58818</v>
      </c>
      <c r="S20" s="197">
        <f>IF(VLOOKUP(Table3567[[#This Row],[Site name]],Table3[],16)=0,"",VLOOKUP(Table3567[[#This Row],[Site name]],Table3[],16))</f>
        <v>74065.166666666672</v>
      </c>
      <c r="T20" s="196">
        <f>IF(VLOOKUP(Table3567[[#This Row],[Site name]],Table3[],17)="","",VLOOKUP(Table3567[[#This Row],[Site name]],Table3[],17))</f>
        <v>54427.166666666664</v>
      </c>
      <c r="U20" s="187">
        <f>IF(VLOOKUP(Table3567[[#This Row],[Site name]],Table3[],18)="","",VLOOKUP(Table3567[[#This Row],[Site name]],Table3[],18))</f>
        <v>0.25922620059618939</v>
      </c>
      <c r="V20" s="197">
        <f>IF(VLOOKUP(Table3567[[#This Row],[Site name]],Table3[],19)="","",VLOOKUP(Table3567[[#This Row],[Site name]],Table3[],19))</f>
        <v>69674.333333333343</v>
      </c>
      <c r="W20" t="str">
        <f>IF(VLOOKUP(Table3567[[#This Row],[Site name]],Table3[],20)=0,"",VLOOKUP(Table3567[[#This Row],[Site name]],Table3[],20))</f>
        <v>New and retained basement</v>
      </c>
      <c r="X20" t="str">
        <f>IF(VLOOKUP(Table3567[[#This Row],[Site name]],Table3[],21)=0,"",VLOOKUP(Table3567[[#This Row],[Site name]],Table3[],21))</f>
        <v>Reinforced Concrete</v>
      </c>
      <c r="Y20" t="str">
        <f>IF(VLOOKUP(Table3567[[#This Row],[Site name]],Table3[],22)=0,"",VLOOKUP(Table3567[[#This Row],[Site name]],Table3[],22))</f>
        <v>Steel</v>
      </c>
      <c r="Z20" t="str">
        <f>IF(VLOOKUP(Table3567[[#This Row],[Site name]],Table3[],23)=0,"",VLOOKUP(Table3567[[#This Row],[Site name]],Table3[],23))</f>
        <v/>
      </c>
      <c r="AA20" t="str">
        <f>IF(VLOOKUP(Table3567[[#This Row],[Site name]],Table3[],24)=0,"",VLOOKUP(Table3567[[#This Row],[Site name]],Table3[],24))</f>
        <v/>
      </c>
      <c r="AB20" t="str">
        <f>IF(VLOOKUP(Table3567[[#This Row],[Site name]],Table3[],25)=0,"",VLOOKUP(Table3567[[#This Row],[Site name]],Table3[],25))</f>
        <v>Minimal intervention</v>
      </c>
      <c r="AC20">
        <f>IF(VLOOKUP(Table3567[[#This Row],[Site name]],Table3[],26)=0,"",VLOOKUP(Table3567[[#This Row],[Site name]],Table3[],26))</f>
        <v>7</v>
      </c>
      <c r="AD20">
        <f>IF(VLOOKUP(Table3567[[#This Row],[Site name]],Table3[],27)=0,"",VLOOKUP(Table3567[[#This Row],[Site name]],Table3[],27))</f>
        <v>23</v>
      </c>
      <c r="AE20">
        <f>IF(VLOOKUP(Table3567[[#This Row],[Site name]],Table3[],28)=0,"",VLOOKUP(Table3567[[#This Row],[Site name]],Table3[],28))</f>
        <v>21</v>
      </c>
      <c r="AF20">
        <f>IF(VLOOKUP(Table3567[[#This Row],[Site name]],Table3[],29)=0,"",VLOOKUP(Table3567[[#This Row],[Site name]],Table3[],29))</f>
        <v>1</v>
      </c>
      <c r="AG20">
        <f>IF(VLOOKUP(Table3567[[#This Row],[Site name]],Table3[],30)=0,"",VLOOKUP(Table3567[[#This Row],[Site name]],Table3[],30))</f>
        <v>21</v>
      </c>
      <c r="AH20" t="str">
        <f>IF(VLOOKUP(Table3567[[#This Row],[Site name]],Table3[],31)=0,"",VLOOKUP(Table3567[[#This Row],[Site name]],Table3[],31))</f>
        <v/>
      </c>
      <c r="AI20" t="str">
        <f>IF(VLOOKUP(Table3567[[#This Row],[Site name]],Table3[],32)=0,"",VLOOKUP(Table3567[[#This Row],[Site name]],Table3[],32))</f>
        <v>chapmanbdsp</v>
      </c>
      <c r="AJ20" t="str">
        <f>IF(VLOOKUP(Table3567[[#This Row],[Site name]],Table3[],33)=0,"",VLOOKUP(Table3567[[#This Row],[Site name]],Table3[],33))</f>
        <v>AKT II</v>
      </c>
      <c r="AK20" t="str">
        <f>IF(VLOOKUP(Table3567[[#This Row],[Site name]],Table3[],34)=0,"",VLOOKUP(Table3567[[#This Row],[Site name]],Table3[],34))</f>
        <v>chapmanbdsp</v>
      </c>
      <c r="AL20" t="str">
        <f>IF(VLOOKUP(Table3567[[#This Row],[Site name]],Table3[],35)=0,"",VLOOKUP(Table3567[[#This Row],[Site name]],Table3[],35))</f>
        <v>Bjarke Ingels Group</v>
      </c>
      <c r="AM20" t="str">
        <f>IF(VLOOKUP(Table3567[[#This Row],[Site name]],Table3[],36)=0,"",VLOOKUP(Table3567[[#This Row],[Site name]],Table3[],36))</f>
        <v>One Click LCA</v>
      </c>
      <c r="AN20" t="str">
        <f>IF(VLOOKUP(Table3567[[#This Row],[Site name]],Table3[],37)=0,"",VLOOKUP(Table3567[[#This Row],[Site name]],Table3[],37))</f>
        <v>Project 13</v>
      </c>
      <c r="AO20" s="187">
        <f>VLOOKUP(Table3567[[#This Row],[Site name]],Table3[],38)</f>
        <v>0.92534881612204878</v>
      </c>
      <c r="AP20" s="197">
        <f>VLOOKUP(Table3567[[#This Row],[Site name]],Table3[],39)</f>
        <v>3</v>
      </c>
    </row>
    <row r="21" spans="2:42">
      <c r="B21" t="s">
        <v>167</v>
      </c>
      <c r="C21" t="s">
        <v>978</v>
      </c>
      <c r="D21">
        <v>58</v>
      </c>
      <c r="E21" t="str">
        <f>IF(VLOOKUP(Table3567[[#This Row],[Site name]],Table3[],2)=0,"",VLOOKUP(Table3567[[#This Row],[Site name]],Table3[],2))</f>
        <v>City of London</v>
      </c>
      <c r="F21" t="str">
        <f>IF(VLOOKUP(Table3567[[#This Row],[Site name]],Table3[],3)=0,"",VLOOKUP(Table3567[[#This Row],[Site name]],Table3[],3))</f>
        <v>EC4A 2BE</v>
      </c>
      <c r="G21" t="str">
        <f>IF(VLOOKUP(Table3567[[#This Row],[Site name]],Table3[],4)=0,"",VLOOKUP(Table3567[[#This Row],[Site name]],Table3[],4))</f>
        <v>21/00538/FULEIA</v>
      </c>
      <c r="H21" t="str">
        <f>IF(VLOOKUP(Table3567[[#This Row],[Site name]],Table3[],5)=0,"",VLOOKUP(Table3567[[#This Row],[Site name]],Table3[],5))</f>
        <v>Planning Portal</v>
      </c>
      <c r="I21" s="185" t="str">
        <f>IF(VLOOKUP(Table3567[[#This Row],[Site name]],Table3[],6)=0,"",VLOOKUP(Table3567[[#This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21" s="185">
        <f>IF(VLOOKUP(Table3567[[#This Row],[Site name]],Table3[],7)=0,"",VLOOKUP(Table3567[[#This Row],[Site name]],Table3[],7))</f>
        <v>44495</v>
      </c>
      <c r="K21" s="185">
        <f>IF(VLOOKUP(Table3567[[#This Row],[Site name]],Table3[],8)=0,"",VLOOKUP(Table3567[[#This Row],[Site name]],Table3[],8))</f>
        <v>44495</v>
      </c>
      <c r="L21" t="str">
        <f>IF(VLOOKUP(Table3567[[#This Row],[Site name]],Table3[],9)=0,"",VLOOKUP(Table3567[[#This Row],[Site name]],Table3[],9))</f>
        <v/>
      </c>
      <c r="M21" t="str">
        <f>IF(VLOOKUP(Table3567[[#This Row],[Site name]],Table3[],10)=0,"",VLOOKUP(Table3567[[#This Row],[Site name]],Table3[],10))</f>
        <v>Office</v>
      </c>
      <c r="N21" t="str">
        <f>IF(VLOOKUP(Table3567[[#This Row],[Site name]],Table3[],11)=0,"",VLOOKUP(Table3567[[#This Row],[Site name]],Table3[],11))</f>
        <v>Yes</v>
      </c>
      <c r="O21" t="str">
        <f>IF(VLOOKUP(Table3567[[#This Row],[Site name]],Table3[],12)=0,"",VLOOKUP(Table3567[[#This Row],[Site name]],Table3[],12))</f>
        <v>Heavy Refurbishment</v>
      </c>
      <c r="P21" t="str">
        <f>IF(VLOOKUP(Table3567[[#This Row],[Site name]],Table3[],13)=0,"",VLOOKUP(Table3567[[#This Row],[Site name]],Table3[],13))</f>
        <v>1930s</v>
      </c>
      <c r="Q21" t="str">
        <f>IF(VLOOKUP(Table3567[[#This Row],[Site name]],Table3[],14)=0,"",VLOOKUP(Table3567[[#This Row],[Site name]],Table3[],14))</f>
        <v>Grade II*</v>
      </c>
      <c r="R21" s="197">
        <f>IF(VLOOKUP(Table3567[[#This Row],[Site name]],Table3[],15)="","",VLOOKUP(Table3567[[#This Row],[Site name]],Table3[],15))</f>
        <v>58818</v>
      </c>
      <c r="S21" s="197">
        <f>IF(VLOOKUP(Table3567[[#This Row],[Site name]],Table3[],16)=0,"",VLOOKUP(Table3567[[#This Row],[Site name]],Table3[],16))</f>
        <v>74065.166666666672</v>
      </c>
      <c r="T21" s="196">
        <f>IF(VLOOKUP(Table3567[[#This Row],[Site name]],Table3[],17)="","",VLOOKUP(Table3567[[#This Row],[Site name]],Table3[],17))</f>
        <v>54427.166666666664</v>
      </c>
      <c r="U21" s="187">
        <f>IF(VLOOKUP(Table3567[[#This Row],[Site name]],Table3[],18)="","",VLOOKUP(Table3567[[#This Row],[Site name]],Table3[],18))</f>
        <v>0.25922620059618939</v>
      </c>
      <c r="V21" s="197">
        <f>IF(VLOOKUP(Table3567[[#This Row],[Site name]],Table3[],19)="","",VLOOKUP(Table3567[[#This Row],[Site name]],Table3[],19))</f>
        <v>69674.333333333343</v>
      </c>
      <c r="W21" t="str">
        <f>IF(VLOOKUP(Table3567[[#This Row],[Site name]],Table3[],20)=0,"",VLOOKUP(Table3567[[#This Row],[Site name]],Table3[],20))</f>
        <v>New and retained basement</v>
      </c>
      <c r="X21" t="str">
        <f>IF(VLOOKUP(Table3567[[#This Row],[Site name]],Table3[],21)=0,"",VLOOKUP(Table3567[[#This Row],[Site name]],Table3[],21))</f>
        <v>Reinforced Concrete</v>
      </c>
      <c r="Y21" t="str">
        <f>IF(VLOOKUP(Table3567[[#This Row],[Site name]],Table3[],22)=0,"",VLOOKUP(Table3567[[#This Row],[Site name]],Table3[],22))</f>
        <v>Steel</v>
      </c>
      <c r="Z21" t="str">
        <f>IF(VLOOKUP(Table3567[[#This Row],[Site name]],Table3[],23)=0,"",VLOOKUP(Table3567[[#This Row],[Site name]],Table3[],23))</f>
        <v/>
      </c>
      <c r="AA21" t="str">
        <f>IF(VLOOKUP(Table3567[[#This Row],[Site name]],Table3[],24)=0,"",VLOOKUP(Table3567[[#This Row],[Site name]],Table3[],24))</f>
        <v/>
      </c>
      <c r="AB21" t="str">
        <f>IF(VLOOKUP(Table3567[[#This Row],[Site name]],Table3[],25)=0,"",VLOOKUP(Table3567[[#This Row],[Site name]],Table3[],25))</f>
        <v>Minimal intervention</v>
      </c>
      <c r="AC21">
        <f>IF(VLOOKUP(Table3567[[#This Row],[Site name]],Table3[],26)=0,"",VLOOKUP(Table3567[[#This Row],[Site name]],Table3[],26))</f>
        <v>7</v>
      </c>
      <c r="AD21">
        <f>IF(VLOOKUP(Table3567[[#This Row],[Site name]],Table3[],27)=0,"",VLOOKUP(Table3567[[#This Row],[Site name]],Table3[],27))</f>
        <v>23</v>
      </c>
      <c r="AE21">
        <f>IF(VLOOKUP(Table3567[[#This Row],[Site name]],Table3[],28)=0,"",VLOOKUP(Table3567[[#This Row],[Site name]],Table3[],28))</f>
        <v>21</v>
      </c>
      <c r="AF21">
        <f>IF(VLOOKUP(Table3567[[#This Row],[Site name]],Table3[],29)=0,"",VLOOKUP(Table3567[[#This Row],[Site name]],Table3[],29))</f>
        <v>1</v>
      </c>
      <c r="AG21">
        <f>IF(VLOOKUP(Table3567[[#This Row],[Site name]],Table3[],30)=0,"",VLOOKUP(Table3567[[#This Row],[Site name]],Table3[],30))</f>
        <v>21</v>
      </c>
      <c r="AH21" t="str">
        <f>IF(VLOOKUP(Table3567[[#This Row],[Site name]],Table3[],31)=0,"",VLOOKUP(Table3567[[#This Row],[Site name]],Table3[],31))</f>
        <v/>
      </c>
      <c r="AI21" t="str">
        <f>IF(VLOOKUP(Table3567[[#This Row],[Site name]],Table3[],32)=0,"",VLOOKUP(Table3567[[#This Row],[Site name]],Table3[],32))</f>
        <v>chapmanbdsp</v>
      </c>
      <c r="AJ21" t="str">
        <f>IF(VLOOKUP(Table3567[[#This Row],[Site name]],Table3[],33)=0,"",VLOOKUP(Table3567[[#This Row],[Site name]],Table3[],33))</f>
        <v>AKT II</v>
      </c>
      <c r="AK21" t="str">
        <f>IF(VLOOKUP(Table3567[[#This Row],[Site name]],Table3[],34)=0,"",VLOOKUP(Table3567[[#This Row],[Site name]],Table3[],34))</f>
        <v>chapmanbdsp</v>
      </c>
      <c r="AL21" t="str">
        <f>IF(VLOOKUP(Table3567[[#This Row],[Site name]],Table3[],35)=0,"",VLOOKUP(Table3567[[#This Row],[Site name]],Table3[],35))</f>
        <v>Bjarke Ingels Group</v>
      </c>
      <c r="AM21" t="str">
        <f>IF(VLOOKUP(Table3567[[#This Row],[Site name]],Table3[],36)=0,"",VLOOKUP(Table3567[[#This Row],[Site name]],Table3[],36))</f>
        <v>One Click LCA</v>
      </c>
      <c r="AN21" t="str">
        <f>IF(VLOOKUP(Table3567[[#This Row],[Site name]],Table3[],37)=0,"",VLOOKUP(Table3567[[#This Row],[Site name]],Table3[],37))</f>
        <v>Project 13</v>
      </c>
      <c r="AO21" s="187">
        <f>VLOOKUP(Table3567[[#This Row],[Site name]],Table3[],38)</f>
        <v>0.92534881612204878</v>
      </c>
      <c r="AP21" s="197">
        <f>VLOOKUP(Table3567[[#This Row],[Site name]],Table3[],39)</f>
        <v>3</v>
      </c>
    </row>
    <row r="22" spans="2:42">
      <c r="B22" t="s">
        <v>146</v>
      </c>
      <c r="C22" t="s">
        <v>977</v>
      </c>
      <c r="D22">
        <v>144</v>
      </c>
      <c r="E22" t="str">
        <f>IF(VLOOKUP(Table3567[[#This Row],[Site name]],Table3[],2)=0,"",VLOOKUP(Table3567[[#This Row],[Site name]],Table3[],2))</f>
        <v>City of London</v>
      </c>
      <c r="F22" t="str">
        <f>IF(VLOOKUP(Table3567[[#This Row],[Site name]],Table3[],3)=0,"",VLOOKUP(Table3567[[#This Row],[Site name]],Table3[],3))</f>
        <v>EC1A 2DE</v>
      </c>
      <c r="G22" t="str">
        <f>IF(VLOOKUP(Table3567[[#This Row],[Site name]],Table3[],4)=0,"",VLOOKUP(Table3567[[#This Row],[Site name]],Table3[],4))</f>
        <v>21/00755/FULMAJ</v>
      </c>
      <c r="H22" t="str">
        <f>IF(VLOOKUP(Table3567[[#This Row],[Site name]],Table3[],5)=0,"",VLOOKUP(Table3567[[#This Row],[Site name]],Table3[],5))</f>
        <v>Planning Portal</v>
      </c>
      <c r="I22" s="185" t="str">
        <f>IF(VLOOKUP(Table3567[[#This Row],[Site name]],Table3[],6)=0,"",VLOOKUP(Table3567[[#This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22" s="185">
        <f>IF(VLOOKUP(Table3567[[#This Row],[Site name]],Table3[],7)=0,"",VLOOKUP(Table3567[[#This Row],[Site name]],Table3[],7))</f>
        <v>44442</v>
      </c>
      <c r="K22" s="185">
        <f>IF(VLOOKUP(Table3567[[#This Row],[Site name]],Table3[],8)=0,"",VLOOKUP(Table3567[[#This Row],[Site name]],Table3[],8))</f>
        <v>44599</v>
      </c>
      <c r="L22" t="str">
        <f>IF(VLOOKUP(Table3567[[#This Row],[Site name]],Table3[],9)=0,"",VLOOKUP(Table3567[[#This Row],[Site name]],Table3[],9))</f>
        <v>Granted</v>
      </c>
      <c r="M22" t="str">
        <f>IF(VLOOKUP(Table3567[[#This Row],[Site name]],Table3[],10)=0,"",VLOOKUP(Table3567[[#This Row],[Site name]],Table3[],10))</f>
        <v>Office &amp; Retail</v>
      </c>
      <c r="N22" t="str">
        <f>IF(VLOOKUP(Table3567[[#This Row],[Site name]],Table3[],11)=0,"",VLOOKUP(Table3567[[#This Row],[Site name]],Table3[],11))</f>
        <v>No</v>
      </c>
      <c r="O22" t="str">
        <f>IF(VLOOKUP(Table3567[[#This Row],[Site name]],Table3[],12)=0,"",VLOOKUP(Table3567[[#This Row],[Site name]],Table3[],12))</f>
        <v>Substructure and/or Façade Retained</v>
      </c>
      <c r="P22" t="str">
        <f>IF(VLOOKUP(Table3567[[#This Row],[Site name]],Table3[],13)=0,"",VLOOKUP(Table3567[[#This Row],[Site name]],Table3[],13))</f>
        <v>1920s</v>
      </c>
      <c r="Q22" t="str">
        <f>IF(VLOOKUP(Table3567[[#This Row],[Site name]],Table3[],14)=0,"",VLOOKUP(Table3567[[#This Row],[Site name]],Table3[],14))</f>
        <v>Not listed</v>
      </c>
      <c r="R22" s="197">
        <f>IF(VLOOKUP(Table3567[[#This Row],[Site name]],Table3[],15)="","",VLOOKUP(Table3567[[#This Row],[Site name]],Table3[],15))</f>
        <v>16944</v>
      </c>
      <c r="S22" s="197">
        <f>IF(VLOOKUP(Table3567[[#This Row],[Site name]],Table3[],16)=0,"",VLOOKUP(Table3567[[#This Row],[Site name]],Table3[],16))</f>
        <v>35948</v>
      </c>
      <c r="T22" s="196" t="str">
        <f>IF(VLOOKUP(Table3567[[#This Row],[Site name]],Table3[],17)="","",VLOOKUP(Table3567[[#This Row],[Site name]],Table3[],17))</f>
        <v/>
      </c>
      <c r="U22" s="187">
        <f>IF(VLOOKUP(Table3567[[#This Row],[Site name]],Table3[],18)="","",VLOOKUP(Table3567[[#This Row],[Site name]],Table3[],18))</f>
        <v>1.1215769593956564</v>
      </c>
      <c r="V22" s="197">
        <f>IF(VLOOKUP(Table3567[[#This Row],[Site name]],Table3[],19)="","",VLOOKUP(Table3567[[#This Row],[Site name]],Table3[],19))</f>
        <v>19004</v>
      </c>
      <c r="W22" t="str">
        <f>IF(VLOOKUP(Table3567[[#This Row],[Site name]],Table3[],20)=0,"",VLOOKUP(Table3567[[#This Row],[Site name]],Table3[],20))</f>
        <v/>
      </c>
      <c r="X22" t="str">
        <f>IF(VLOOKUP(Table3567[[#This Row],[Site name]],Table3[],21)=0,"",VLOOKUP(Table3567[[#This Row],[Site name]],Table3[],21))</f>
        <v/>
      </c>
      <c r="Y22" t="str">
        <f>IF(VLOOKUP(Table3567[[#This Row],[Site name]],Table3[],22)=0,"",VLOOKUP(Table3567[[#This Row],[Site name]],Table3[],22))</f>
        <v/>
      </c>
      <c r="Z22" t="str">
        <f>IF(VLOOKUP(Table3567[[#This Row],[Site name]],Table3[],23)=0,"",VLOOKUP(Table3567[[#This Row],[Site name]],Table3[],23))</f>
        <v/>
      </c>
      <c r="AA22" t="str">
        <f>IF(VLOOKUP(Table3567[[#This Row],[Site name]],Table3[],24)=0,"",VLOOKUP(Table3567[[#This Row],[Site name]],Table3[],24))</f>
        <v/>
      </c>
      <c r="AB22" t="str">
        <f>IF(VLOOKUP(Table3567[[#This Row],[Site name]],Table3[],25)=0,"",VLOOKUP(Table3567[[#This Row],[Site name]],Table3[],25))</f>
        <v/>
      </c>
      <c r="AC22">
        <f>IF(VLOOKUP(Table3567[[#This Row],[Site name]],Table3[],26)=0,"",VLOOKUP(Table3567[[#This Row],[Site name]],Table3[],26))</f>
        <v>11</v>
      </c>
      <c r="AD22">
        <f>IF(VLOOKUP(Table3567[[#This Row],[Site name]],Table3[],27)=0,"",VLOOKUP(Table3567[[#This Row],[Site name]],Table3[],27))</f>
        <v>15</v>
      </c>
      <c r="AE22">
        <f>IF(VLOOKUP(Table3567[[#This Row],[Site name]],Table3[],28)=0,"",VLOOKUP(Table3567[[#This Row],[Site name]],Table3[],28))</f>
        <v>13</v>
      </c>
      <c r="AF22">
        <f>IF(VLOOKUP(Table3567[[#This Row],[Site name]],Table3[],29)=0,"",VLOOKUP(Table3567[[#This Row],[Site name]],Table3[],29))</f>
        <v>4</v>
      </c>
      <c r="AG22" t="str">
        <f>IF(VLOOKUP(Table3567[[#This Row],[Site name]],Table3[],30)=0,"",VLOOKUP(Table3567[[#This Row],[Site name]],Table3[],30))</f>
        <v/>
      </c>
      <c r="AH22" t="str">
        <f>IF(VLOOKUP(Table3567[[#This Row],[Site name]],Table3[],31)=0,"",VLOOKUP(Table3567[[#This Row],[Site name]],Table3[],31))</f>
        <v/>
      </c>
      <c r="AI22" t="str">
        <f>IF(VLOOKUP(Table3567[[#This Row],[Site name]],Table3[],32)=0,"",VLOOKUP(Table3567[[#This Row],[Site name]],Table3[],32))</f>
        <v>Hilson Moran</v>
      </c>
      <c r="AJ22" t="str">
        <f>IF(VLOOKUP(Table3567[[#This Row],[Site name]],Table3[],33)=0,"",VLOOKUP(Table3567[[#This Row],[Site name]],Table3[],33))</f>
        <v>Heyne Tillet Steel</v>
      </c>
      <c r="AK22" t="str">
        <f>IF(VLOOKUP(Table3567[[#This Row],[Site name]],Table3[],34)=0,"",VLOOKUP(Table3567[[#This Row],[Site name]],Table3[],34))</f>
        <v>Hilson Moran</v>
      </c>
      <c r="AL22" t="str">
        <f>IF(VLOOKUP(Table3567[[#This Row],[Site name]],Table3[],35)=0,"",VLOOKUP(Table3567[[#This Row],[Site name]],Table3[],35))</f>
        <v>PLP Architecture</v>
      </c>
      <c r="AM22" t="str">
        <f>IF(VLOOKUP(Table3567[[#This Row],[Site name]],Table3[],36)=0,"",VLOOKUP(Table3567[[#This Row],[Site name]],Table3[],36))</f>
        <v>eTool LCD</v>
      </c>
      <c r="AN22" t="str">
        <f>IF(VLOOKUP(Table3567[[#This Row],[Site name]],Table3[],37)=0,"",VLOOKUP(Table3567[[#This Row],[Site name]],Table3[],37))</f>
        <v>Project 14</v>
      </c>
      <c r="AO22" s="187">
        <f>VLOOKUP(Table3567[[#This Row],[Site name]],Table3[],38)</f>
        <v>0</v>
      </c>
      <c r="AP22" s="197">
        <f>VLOOKUP(Table3567[[#This Row],[Site name]],Table3[],39)</f>
        <v>2</v>
      </c>
    </row>
    <row r="23" spans="2:42">
      <c r="B23" t="s">
        <v>146</v>
      </c>
      <c r="C23" t="s">
        <v>978</v>
      </c>
      <c r="D23">
        <v>144</v>
      </c>
      <c r="E23" t="str">
        <f>IF(VLOOKUP(Table3567[[#This Row],[Site name]],Table3[],2)=0,"",VLOOKUP(Table3567[[#This Row],[Site name]],Table3[],2))</f>
        <v>City of London</v>
      </c>
      <c r="F23" t="str">
        <f>IF(VLOOKUP(Table3567[[#This Row],[Site name]],Table3[],3)=0,"",VLOOKUP(Table3567[[#This Row],[Site name]],Table3[],3))</f>
        <v>EC1A 2DE</v>
      </c>
      <c r="G23" t="str">
        <f>IF(VLOOKUP(Table3567[[#This Row],[Site name]],Table3[],4)=0,"",VLOOKUP(Table3567[[#This Row],[Site name]],Table3[],4))</f>
        <v>21/00755/FULMAJ</v>
      </c>
      <c r="H23" t="str">
        <f>IF(VLOOKUP(Table3567[[#This Row],[Site name]],Table3[],5)=0,"",VLOOKUP(Table3567[[#This Row],[Site name]],Table3[],5))</f>
        <v>Planning Portal</v>
      </c>
      <c r="I23" s="185" t="str">
        <f>IF(VLOOKUP(Table3567[[#This Row],[Site name]],Table3[],6)=0,"",VLOOKUP(Table3567[[#This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23" s="185">
        <f>IF(VLOOKUP(Table3567[[#This Row],[Site name]],Table3[],7)=0,"",VLOOKUP(Table3567[[#This Row],[Site name]],Table3[],7))</f>
        <v>44442</v>
      </c>
      <c r="K23" s="185">
        <f>IF(VLOOKUP(Table3567[[#This Row],[Site name]],Table3[],8)=0,"",VLOOKUP(Table3567[[#This Row],[Site name]],Table3[],8))</f>
        <v>44599</v>
      </c>
      <c r="L23" t="str">
        <f>IF(VLOOKUP(Table3567[[#This Row],[Site name]],Table3[],9)=0,"",VLOOKUP(Table3567[[#This Row],[Site name]],Table3[],9))</f>
        <v>Granted</v>
      </c>
      <c r="M23" t="str">
        <f>IF(VLOOKUP(Table3567[[#This Row],[Site name]],Table3[],10)=0,"",VLOOKUP(Table3567[[#This Row],[Site name]],Table3[],10))</f>
        <v>Office &amp; Retail</v>
      </c>
      <c r="N23" t="str">
        <f>IF(VLOOKUP(Table3567[[#This Row],[Site name]],Table3[],11)=0,"",VLOOKUP(Table3567[[#This Row],[Site name]],Table3[],11))</f>
        <v>No</v>
      </c>
      <c r="O23" t="str">
        <f>IF(VLOOKUP(Table3567[[#This Row],[Site name]],Table3[],12)=0,"",VLOOKUP(Table3567[[#This Row],[Site name]],Table3[],12))</f>
        <v>Substructure and/or Façade Retained</v>
      </c>
      <c r="P23" t="str">
        <f>IF(VLOOKUP(Table3567[[#This Row],[Site name]],Table3[],13)=0,"",VLOOKUP(Table3567[[#This Row],[Site name]],Table3[],13))</f>
        <v>1920s</v>
      </c>
      <c r="Q23" t="str">
        <f>IF(VLOOKUP(Table3567[[#This Row],[Site name]],Table3[],14)=0,"",VLOOKUP(Table3567[[#This Row],[Site name]],Table3[],14))</f>
        <v>Not listed</v>
      </c>
      <c r="R23" s="197">
        <f>IF(VLOOKUP(Table3567[[#This Row],[Site name]],Table3[],15)="","",VLOOKUP(Table3567[[#This Row],[Site name]],Table3[],15))</f>
        <v>16944</v>
      </c>
      <c r="S23" s="197">
        <f>IF(VLOOKUP(Table3567[[#This Row],[Site name]],Table3[],16)=0,"",VLOOKUP(Table3567[[#This Row],[Site name]],Table3[],16))</f>
        <v>35948</v>
      </c>
      <c r="T23" s="196" t="str">
        <f>IF(VLOOKUP(Table3567[[#This Row],[Site name]],Table3[],17)="","",VLOOKUP(Table3567[[#This Row],[Site name]],Table3[],17))</f>
        <v/>
      </c>
      <c r="U23" s="187">
        <f>IF(VLOOKUP(Table3567[[#This Row],[Site name]],Table3[],18)="","",VLOOKUP(Table3567[[#This Row],[Site name]],Table3[],18))</f>
        <v>1.1215769593956564</v>
      </c>
      <c r="V23" s="197">
        <f>IF(VLOOKUP(Table3567[[#This Row],[Site name]],Table3[],19)="","",VLOOKUP(Table3567[[#This Row],[Site name]],Table3[],19))</f>
        <v>19004</v>
      </c>
      <c r="W23" t="str">
        <f>IF(VLOOKUP(Table3567[[#This Row],[Site name]],Table3[],20)=0,"",VLOOKUP(Table3567[[#This Row],[Site name]],Table3[],20))</f>
        <v/>
      </c>
      <c r="X23" t="str">
        <f>IF(VLOOKUP(Table3567[[#This Row],[Site name]],Table3[],21)=0,"",VLOOKUP(Table3567[[#This Row],[Site name]],Table3[],21))</f>
        <v/>
      </c>
      <c r="Y23" t="str">
        <f>IF(VLOOKUP(Table3567[[#This Row],[Site name]],Table3[],22)=0,"",VLOOKUP(Table3567[[#This Row],[Site name]],Table3[],22))</f>
        <v/>
      </c>
      <c r="Z23" t="str">
        <f>IF(VLOOKUP(Table3567[[#This Row],[Site name]],Table3[],23)=0,"",VLOOKUP(Table3567[[#This Row],[Site name]],Table3[],23))</f>
        <v/>
      </c>
      <c r="AA23" t="str">
        <f>IF(VLOOKUP(Table3567[[#This Row],[Site name]],Table3[],24)=0,"",VLOOKUP(Table3567[[#This Row],[Site name]],Table3[],24))</f>
        <v/>
      </c>
      <c r="AB23" t="str">
        <f>IF(VLOOKUP(Table3567[[#This Row],[Site name]],Table3[],25)=0,"",VLOOKUP(Table3567[[#This Row],[Site name]],Table3[],25))</f>
        <v/>
      </c>
      <c r="AC23">
        <f>IF(VLOOKUP(Table3567[[#This Row],[Site name]],Table3[],26)=0,"",VLOOKUP(Table3567[[#This Row],[Site name]],Table3[],26))</f>
        <v>11</v>
      </c>
      <c r="AD23">
        <f>IF(VLOOKUP(Table3567[[#This Row],[Site name]],Table3[],27)=0,"",VLOOKUP(Table3567[[#This Row],[Site name]],Table3[],27))</f>
        <v>15</v>
      </c>
      <c r="AE23">
        <f>IF(VLOOKUP(Table3567[[#This Row],[Site name]],Table3[],28)=0,"",VLOOKUP(Table3567[[#This Row],[Site name]],Table3[],28))</f>
        <v>13</v>
      </c>
      <c r="AF23">
        <f>IF(VLOOKUP(Table3567[[#This Row],[Site name]],Table3[],29)=0,"",VLOOKUP(Table3567[[#This Row],[Site name]],Table3[],29))</f>
        <v>4</v>
      </c>
      <c r="AG23" t="str">
        <f>IF(VLOOKUP(Table3567[[#This Row],[Site name]],Table3[],30)=0,"",VLOOKUP(Table3567[[#This Row],[Site name]],Table3[],30))</f>
        <v/>
      </c>
      <c r="AH23" t="str">
        <f>IF(VLOOKUP(Table3567[[#This Row],[Site name]],Table3[],31)=0,"",VLOOKUP(Table3567[[#This Row],[Site name]],Table3[],31))</f>
        <v/>
      </c>
      <c r="AI23" t="str">
        <f>IF(VLOOKUP(Table3567[[#This Row],[Site name]],Table3[],32)=0,"",VLOOKUP(Table3567[[#This Row],[Site name]],Table3[],32))</f>
        <v>Hilson Moran</v>
      </c>
      <c r="AJ23" t="str">
        <f>IF(VLOOKUP(Table3567[[#This Row],[Site name]],Table3[],33)=0,"",VLOOKUP(Table3567[[#This Row],[Site name]],Table3[],33))</f>
        <v>Heyne Tillet Steel</v>
      </c>
      <c r="AK23" t="str">
        <f>IF(VLOOKUP(Table3567[[#This Row],[Site name]],Table3[],34)=0,"",VLOOKUP(Table3567[[#This Row],[Site name]],Table3[],34))</f>
        <v>Hilson Moran</v>
      </c>
      <c r="AL23" t="str">
        <f>IF(VLOOKUP(Table3567[[#This Row],[Site name]],Table3[],35)=0,"",VLOOKUP(Table3567[[#This Row],[Site name]],Table3[],35))</f>
        <v>PLP Architecture</v>
      </c>
      <c r="AM23" t="str">
        <f>IF(VLOOKUP(Table3567[[#This Row],[Site name]],Table3[],36)=0,"",VLOOKUP(Table3567[[#This Row],[Site name]],Table3[],36))</f>
        <v>eTool LCD</v>
      </c>
      <c r="AN23" t="str">
        <f>IF(VLOOKUP(Table3567[[#This Row],[Site name]],Table3[],37)=0,"",VLOOKUP(Table3567[[#This Row],[Site name]],Table3[],37))</f>
        <v>Project 14</v>
      </c>
      <c r="AO23" s="187">
        <f>VLOOKUP(Table3567[[#This Row],[Site name]],Table3[],38)</f>
        <v>0</v>
      </c>
      <c r="AP23" s="197">
        <f>VLOOKUP(Table3567[[#This Row],[Site name]],Table3[],39)</f>
        <v>2</v>
      </c>
    </row>
    <row r="24" spans="2:42">
      <c r="B24" t="s">
        <v>298</v>
      </c>
      <c r="C24" t="s">
        <v>977</v>
      </c>
      <c r="D24">
        <v>579</v>
      </c>
      <c r="E24" t="str">
        <f>IF(VLOOKUP(Table3567[[#This Row],[Site name]],Table3[],2)=0,"",VLOOKUP(Table3567[[#This Row],[Site name]],Table3[],2))</f>
        <v>Lambeth</v>
      </c>
      <c r="F24" t="str">
        <f>IF(VLOOKUP(Table3567[[#This Row],[Site name]],Table3[],3)=0,"",VLOOKUP(Table3567[[#This Row],[Site name]],Table3[],3))</f>
        <v>SE1 7NT</v>
      </c>
      <c r="G24" t="str">
        <f>IF(VLOOKUP(Table3567[[#This Row],[Site name]],Table3[],4)=0,"",VLOOKUP(Table3567[[#This Row],[Site name]],Table3[],4))</f>
        <v>23/00357/FUL</v>
      </c>
      <c r="H24" t="str">
        <f>IF(VLOOKUP(Table3567[[#This Row],[Site name]],Table3[],5)=0,"",VLOOKUP(Table3567[[#This Row],[Site name]],Table3[],5))</f>
        <v>Planning Portal</v>
      </c>
      <c r="I24" s="185" t="str">
        <f>IF(VLOOKUP(Table3567[[#This Row],[Site name]],Table3[],6)=0,"",VLOOKUP(Table3567[[#This Row],[Site name]],Table3[],6))</f>
        <v>2 storeys added supported by existing structure's 4th floor slab, small area of 5th floor slab demolished and replaced, small ground floor Refurbishment, façade alterations</v>
      </c>
      <c r="J24" s="185">
        <f>IF(VLOOKUP(Table3567[[#This Row],[Site name]],Table3[],7)=0,"",VLOOKUP(Table3567[[#This Row],[Site name]],Table3[],7))</f>
        <v>44959</v>
      </c>
      <c r="K24" s="185" t="str">
        <f>IF(VLOOKUP(Table3567[[#This Row],[Site name]],Table3[],8)=0,"",VLOOKUP(Table3567[[#This Row],[Site name]],Table3[],8))</f>
        <v/>
      </c>
      <c r="L24" t="str">
        <f>IF(VLOOKUP(Table3567[[#This Row],[Site name]],Table3[],9)=0,"",VLOOKUP(Table3567[[#This Row],[Site name]],Table3[],9))</f>
        <v>Pending</v>
      </c>
      <c r="M24" t="str">
        <f>IF(VLOOKUP(Table3567[[#This Row],[Site name]],Table3[],10)=0,"",VLOOKUP(Table3567[[#This Row],[Site name]],Table3[],10))</f>
        <v>Office</v>
      </c>
      <c r="N24" t="str">
        <f>IF(VLOOKUP(Table3567[[#This Row],[Site name]],Table3[],11)=0,"",VLOOKUP(Table3567[[#This Row],[Site name]],Table3[],11))</f>
        <v>No</v>
      </c>
      <c r="O24" t="str">
        <f>IF(VLOOKUP(Table3567[[#This Row],[Site name]],Table3[],12)=0,"",VLOOKUP(Table3567[[#This Row],[Site name]],Table3[],12))</f>
        <v>Heavy Refurbishment</v>
      </c>
      <c r="P24" t="str">
        <f>IF(VLOOKUP(Table3567[[#This Row],[Site name]],Table3[],13)=0,"",VLOOKUP(Table3567[[#This Row],[Site name]],Table3[],13))</f>
        <v>1990s</v>
      </c>
      <c r="Q24" t="str">
        <f>IF(VLOOKUP(Table3567[[#This Row],[Site name]],Table3[],14)=0,"",VLOOKUP(Table3567[[#This Row],[Site name]],Table3[],14))</f>
        <v>Not listed</v>
      </c>
      <c r="R24" s="197">
        <f>IF(VLOOKUP(Table3567[[#This Row],[Site name]],Table3[],15)="","",VLOOKUP(Table3567[[#This Row],[Site name]],Table3[],15))</f>
        <v>4927</v>
      </c>
      <c r="S24" s="197">
        <f>IF(VLOOKUP(Table3567[[#This Row],[Site name]],Table3[],16)=0,"",VLOOKUP(Table3567[[#This Row],[Site name]],Table3[],16))</f>
        <v>6294</v>
      </c>
      <c r="T24" s="196">
        <f>IF(VLOOKUP(Table3567[[#This Row],[Site name]],Table3[],17)="","",VLOOKUP(Table3567[[#This Row],[Site name]],Table3[],17))</f>
        <v>132</v>
      </c>
      <c r="U24" s="187">
        <f>IF(VLOOKUP(Table3567[[#This Row],[Site name]],Table3[],18)="","",VLOOKUP(Table3567[[#This Row],[Site name]],Table3[],18))</f>
        <v>0.27745078140856494</v>
      </c>
      <c r="V24" s="197">
        <f>IF(VLOOKUP(Table3567[[#This Row],[Site name]],Table3[],19)="","",VLOOKUP(Table3567[[#This Row],[Site name]],Table3[],19))</f>
        <v>1499</v>
      </c>
      <c r="W24" t="str">
        <f>IF(VLOOKUP(Table3567[[#This Row],[Site name]],Table3[],20)=0,"",VLOOKUP(Table3567[[#This Row],[Site name]],Table3[],20))</f>
        <v>No new basement</v>
      </c>
      <c r="X24" t="str">
        <f>IF(VLOOKUP(Table3567[[#This Row],[Site name]],Table3[],21)=0,"",VLOOKUP(Table3567[[#This Row],[Site name]],Table3[],21))</f>
        <v>Reinforced Concrete</v>
      </c>
      <c r="Y24" t="str">
        <f>IF(VLOOKUP(Table3567[[#This Row],[Site name]],Table3[],22)=0,"",VLOOKUP(Table3567[[#This Row],[Site name]],Table3[],22))</f>
        <v/>
      </c>
      <c r="Z24" t="str">
        <f>IF(VLOOKUP(Table3567[[#This Row],[Site name]],Table3[],23)=0,"",VLOOKUP(Table3567[[#This Row],[Site name]],Table3[],23))</f>
        <v>RC Cores / shear walls</v>
      </c>
      <c r="AA24" t="str">
        <f>IF(VLOOKUP(Table3567[[#This Row],[Site name]],Table3[],24)=0,"",VLOOKUP(Table3567[[#This Row],[Site name]],Table3[],24))</f>
        <v/>
      </c>
      <c r="AB24" t="str">
        <f>IF(VLOOKUP(Table3567[[#This Row],[Site name]],Table3[],25)=0,"",VLOOKUP(Table3567[[#This Row],[Site name]],Table3[],25))</f>
        <v/>
      </c>
      <c r="AC24">
        <f>IF(VLOOKUP(Table3567[[#This Row],[Site name]],Table3[],26)=0,"",VLOOKUP(Table3567[[#This Row],[Site name]],Table3[],26))</f>
        <v>6</v>
      </c>
      <c r="AD24">
        <f>IF(VLOOKUP(Table3567[[#This Row],[Site name]],Table3[],27)=0,"",VLOOKUP(Table3567[[#This Row],[Site name]],Table3[],27))</f>
        <v>8</v>
      </c>
      <c r="AE24">
        <f>IF(VLOOKUP(Table3567[[#This Row],[Site name]],Table3[],28)=0,"",VLOOKUP(Table3567[[#This Row],[Site name]],Table3[],28))</f>
        <v>7</v>
      </c>
      <c r="AF24">
        <f>IF(VLOOKUP(Table3567[[#This Row],[Site name]],Table3[],29)=0,"",VLOOKUP(Table3567[[#This Row],[Site name]],Table3[],29))</f>
        <v>2</v>
      </c>
      <c r="AG24" t="str">
        <f>IF(VLOOKUP(Table3567[[#This Row],[Site name]],Table3[],30)=0,"",VLOOKUP(Table3567[[#This Row],[Site name]],Table3[],30))</f>
        <v/>
      </c>
      <c r="AH24" t="str">
        <f>IF(VLOOKUP(Table3567[[#This Row],[Site name]],Table3[],31)=0,"",VLOOKUP(Table3567[[#This Row],[Site name]],Table3[],31))</f>
        <v/>
      </c>
      <c r="AI24" t="str">
        <f>IF(VLOOKUP(Table3567[[#This Row],[Site name]],Table3[],32)=0,"",VLOOKUP(Table3567[[#This Row],[Site name]],Table3[],32))</f>
        <v>Sweco</v>
      </c>
      <c r="AJ24" t="str">
        <f>IF(VLOOKUP(Table3567[[#This Row],[Site name]],Table3[],33)=0,"",VLOOKUP(Table3567[[#This Row],[Site name]],Table3[],33))</f>
        <v>Davis Maguire</v>
      </c>
      <c r="AK24" t="str">
        <f>IF(VLOOKUP(Table3567[[#This Row],[Site name]],Table3[],34)=0,"",VLOOKUP(Table3567[[#This Row],[Site name]],Table3[],34))</f>
        <v>Sweco</v>
      </c>
      <c r="AL24" t="str">
        <f>IF(VLOOKUP(Table3567[[#This Row],[Site name]],Table3[],35)=0,"",VLOOKUP(Table3567[[#This Row],[Site name]],Table3[],35))</f>
        <v>Fathom</v>
      </c>
      <c r="AM24" t="str">
        <f>IF(VLOOKUP(Table3567[[#This Row],[Site name]],Table3[],36)=0,"",VLOOKUP(Table3567[[#This Row],[Site name]],Table3[],36))</f>
        <v>One Click LCA</v>
      </c>
      <c r="AN24" t="str">
        <f>IF(VLOOKUP(Table3567[[#This Row],[Site name]],Table3[],37)=0,"",VLOOKUP(Table3567[[#This Row],[Site name]],Table3[],37))</f>
        <v>Project 15</v>
      </c>
      <c r="AO24" s="187">
        <f>VLOOKUP(Table3567[[#This Row],[Site name]],Table3[],38)</f>
        <v>2.6791150801704893E-2</v>
      </c>
      <c r="AP24" s="197">
        <f>VLOOKUP(Table3567[[#This Row],[Site name]],Table3[],39)</f>
        <v>3</v>
      </c>
    </row>
    <row r="25" spans="2:42">
      <c r="B25" t="s">
        <v>298</v>
      </c>
      <c r="C25" t="s">
        <v>978</v>
      </c>
      <c r="E25" t="str">
        <f>IF(VLOOKUP(Table3567[[#This Row],[Site name]],Table3[],2)=0,"",VLOOKUP(Table3567[[#This Row],[Site name]],Table3[],2))</f>
        <v>Lambeth</v>
      </c>
      <c r="F25" t="str">
        <f>IF(VLOOKUP(Table3567[[#This Row],[Site name]],Table3[],3)=0,"",VLOOKUP(Table3567[[#This Row],[Site name]],Table3[],3))</f>
        <v>SE1 7NT</v>
      </c>
      <c r="G25" t="str">
        <f>IF(VLOOKUP(Table3567[[#This Row],[Site name]],Table3[],4)=0,"",VLOOKUP(Table3567[[#This Row],[Site name]],Table3[],4))</f>
        <v>23/00357/FUL</v>
      </c>
      <c r="H25" t="str">
        <f>IF(VLOOKUP(Table3567[[#This Row],[Site name]],Table3[],5)=0,"",VLOOKUP(Table3567[[#This Row],[Site name]],Table3[],5))</f>
        <v>Planning Portal</v>
      </c>
      <c r="I25" s="185" t="str">
        <f>IF(VLOOKUP(Table3567[[#This Row],[Site name]],Table3[],6)=0,"",VLOOKUP(Table3567[[#This Row],[Site name]],Table3[],6))</f>
        <v>2 storeys added supported by existing structure's 4th floor slab, small area of 5th floor slab demolished and replaced, small ground floor Refurbishment, façade alterations</v>
      </c>
      <c r="J25" s="185">
        <f>IF(VLOOKUP(Table3567[[#This Row],[Site name]],Table3[],7)=0,"",VLOOKUP(Table3567[[#This Row],[Site name]],Table3[],7))</f>
        <v>44959</v>
      </c>
      <c r="K25" s="185" t="str">
        <f>IF(VLOOKUP(Table3567[[#This Row],[Site name]],Table3[],8)=0,"",VLOOKUP(Table3567[[#This Row],[Site name]],Table3[],8))</f>
        <v/>
      </c>
      <c r="L25" t="str">
        <f>IF(VLOOKUP(Table3567[[#This Row],[Site name]],Table3[],9)=0,"",VLOOKUP(Table3567[[#This Row],[Site name]],Table3[],9))</f>
        <v>Pending</v>
      </c>
      <c r="M25" t="str">
        <f>IF(VLOOKUP(Table3567[[#This Row],[Site name]],Table3[],10)=0,"",VLOOKUP(Table3567[[#This Row],[Site name]],Table3[],10))</f>
        <v>Office</v>
      </c>
      <c r="N25" t="str">
        <f>IF(VLOOKUP(Table3567[[#This Row],[Site name]],Table3[],11)=0,"",VLOOKUP(Table3567[[#This Row],[Site name]],Table3[],11))</f>
        <v>No</v>
      </c>
      <c r="O25" t="str">
        <f>IF(VLOOKUP(Table3567[[#This Row],[Site name]],Table3[],12)=0,"",VLOOKUP(Table3567[[#This Row],[Site name]],Table3[],12))</f>
        <v>Heavy Refurbishment</v>
      </c>
      <c r="P25" t="str">
        <f>IF(VLOOKUP(Table3567[[#This Row],[Site name]],Table3[],13)=0,"",VLOOKUP(Table3567[[#This Row],[Site name]],Table3[],13))</f>
        <v>1990s</v>
      </c>
      <c r="Q25" t="str">
        <f>IF(VLOOKUP(Table3567[[#This Row],[Site name]],Table3[],14)=0,"",VLOOKUP(Table3567[[#This Row],[Site name]],Table3[],14))</f>
        <v>Not listed</v>
      </c>
      <c r="R25" s="197">
        <f>IF(VLOOKUP(Table3567[[#This Row],[Site name]],Table3[],15)="","",VLOOKUP(Table3567[[#This Row],[Site name]],Table3[],15))</f>
        <v>4927</v>
      </c>
      <c r="S25" s="197">
        <f>IF(VLOOKUP(Table3567[[#This Row],[Site name]],Table3[],16)=0,"",VLOOKUP(Table3567[[#This Row],[Site name]],Table3[],16))</f>
        <v>6294</v>
      </c>
      <c r="T25" s="196">
        <f>IF(VLOOKUP(Table3567[[#This Row],[Site name]],Table3[],17)="","",VLOOKUP(Table3567[[#This Row],[Site name]],Table3[],17))</f>
        <v>132</v>
      </c>
      <c r="U25" s="187">
        <f>IF(VLOOKUP(Table3567[[#This Row],[Site name]],Table3[],18)="","",VLOOKUP(Table3567[[#This Row],[Site name]],Table3[],18))</f>
        <v>0.27745078140856494</v>
      </c>
      <c r="V25" s="197">
        <f>IF(VLOOKUP(Table3567[[#This Row],[Site name]],Table3[],19)="","",VLOOKUP(Table3567[[#This Row],[Site name]],Table3[],19))</f>
        <v>1499</v>
      </c>
      <c r="W25" t="str">
        <f>IF(VLOOKUP(Table3567[[#This Row],[Site name]],Table3[],20)=0,"",VLOOKUP(Table3567[[#This Row],[Site name]],Table3[],20))</f>
        <v>No new basement</v>
      </c>
      <c r="X25" t="str">
        <f>IF(VLOOKUP(Table3567[[#This Row],[Site name]],Table3[],21)=0,"",VLOOKUP(Table3567[[#This Row],[Site name]],Table3[],21))</f>
        <v>Reinforced Concrete</v>
      </c>
      <c r="Y25" t="str">
        <f>IF(VLOOKUP(Table3567[[#This Row],[Site name]],Table3[],22)=0,"",VLOOKUP(Table3567[[#This Row],[Site name]],Table3[],22))</f>
        <v/>
      </c>
      <c r="Z25" t="str">
        <f>IF(VLOOKUP(Table3567[[#This Row],[Site name]],Table3[],23)=0,"",VLOOKUP(Table3567[[#This Row],[Site name]],Table3[],23))</f>
        <v>RC Cores / shear walls</v>
      </c>
      <c r="AA25" t="str">
        <f>IF(VLOOKUP(Table3567[[#This Row],[Site name]],Table3[],24)=0,"",VLOOKUP(Table3567[[#This Row],[Site name]],Table3[],24))</f>
        <v/>
      </c>
      <c r="AB25" t="str">
        <f>IF(VLOOKUP(Table3567[[#This Row],[Site name]],Table3[],25)=0,"",VLOOKUP(Table3567[[#This Row],[Site name]],Table3[],25))</f>
        <v/>
      </c>
      <c r="AC25">
        <f>IF(VLOOKUP(Table3567[[#This Row],[Site name]],Table3[],26)=0,"",VLOOKUP(Table3567[[#This Row],[Site name]],Table3[],26))</f>
        <v>6</v>
      </c>
      <c r="AD25">
        <f>IF(VLOOKUP(Table3567[[#This Row],[Site name]],Table3[],27)=0,"",VLOOKUP(Table3567[[#This Row],[Site name]],Table3[],27))</f>
        <v>8</v>
      </c>
      <c r="AE25">
        <f>IF(VLOOKUP(Table3567[[#This Row],[Site name]],Table3[],28)=0,"",VLOOKUP(Table3567[[#This Row],[Site name]],Table3[],28))</f>
        <v>7</v>
      </c>
      <c r="AF25">
        <f>IF(VLOOKUP(Table3567[[#This Row],[Site name]],Table3[],29)=0,"",VLOOKUP(Table3567[[#This Row],[Site name]],Table3[],29))</f>
        <v>2</v>
      </c>
      <c r="AG25" t="str">
        <f>IF(VLOOKUP(Table3567[[#This Row],[Site name]],Table3[],30)=0,"",VLOOKUP(Table3567[[#This Row],[Site name]],Table3[],30))</f>
        <v/>
      </c>
      <c r="AH25" t="str">
        <f>IF(VLOOKUP(Table3567[[#This Row],[Site name]],Table3[],31)=0,"",VLOOKUP(Table3567[[#This Row],[Site name]],Table3[],31))</f>
        <v/>
      </c>
      <c r="AI25" t="str">
        <f>IF(VLOOKUP(Table3567[[#This Row],[Site name]],Table3[],32)=0,"",VLOOKUP(Table3567[[#This Row],[Site name]],Table3[],32))</f>
        <v>Sweco</v>
      </c>
      <c r="AJ25" t="str">
        <f>IF(VLOOKUP(Table3567[[#This Row],[Site name]],Table3[],33)=0,"",VLOOKUP(Table3567[[#This Row],[Site name]],Table3[],33))</f>
        <v>Davis Maguire</v>
      </c>
      <c r="AK25" t="str">
        <f>IF(VLOOKUP(Table3567[[#This Row],[Site name]],Table3[],34)=0,"",VLOOKUP(Table3567[[#This Row],[Site name]],Table3[],34))</f>
        <v>Sweco</v>
      </c>
      <c r="AL25" t="str">
        <f>IF(VLOOKUP(Table3567[[#This Row],[Site name]],Table3[],35)=0,"",VLOOKUP(Table3567[[#This Row],[Site name]],Table3[],35))</f>
        <v>Fathom</v>
      </c>
      <c r="AM25" t="str">
        <f>IF(VLOOKUP(Table3567[[#This Row],[Site name]],Table3[],36)=0,"",VLOOKUP(Table3567[[#This Row],[Site name]],Table3[],36))</f>
        <v>One Click LCA</v>
      </c>
      <c r="AN25" t="str">
        <f>IF(VLOOKUP(Table3567[[#This Row],[Site name]],Table3[],37)=0,"",VLOOKUP(Table3567[[#This Row],[Site name]],Table3[],37))</f>
        <v>Project 15</v>
      </c>
      <c r="AO25" s="187">
        <f>VLOOKUP(Table3567[[#This Row],[Site name]],Table3[],38)</f>
        <v>2.6791150801704893E-2</v>
      </c>
      <c r="AP25" s="197">
        <f>VLOOKUP(Table3567[[#This Row],[Site name]],Table3[],39)</f>
        <v>3</v>
      </c>
    </row>
    <row r="26" spans="2:42">
      <c r="B26" t="s">
        <v>300</v>
      </c>
      <c r="C26" t="s">
        <v>977</v>
      </c>
      <c r="D26">
        <v>389</v>
      </c>
      <c r="E26" t="str">
        <f>IF(VLOOKUP(Table3567[[#This Row],[Site name]],Table3[],2)=0,"",VLOOKUP(Table3567[[#This Row],[Site name]],Table3[],2))</f>
        <v>City of London</v>
      </c>
      <c r="F26" t="str">
        <f>IF(VLOOKUP(Table3567[[#This Row],[Site name]],Table3[],3)=0,"",VLOOKUP(Table3567[[#This Row],[Site name]],Table3[],3))</f>
        <v>EC3N 1BJ</v>
      </c>
      <c r="G26" t="str">
        <f>IF(VLOOKUP(Table3567[[#This Row],[Site name]],Table3[],4)=0,"",VLOOKUP(Table3567[[#This Row],[Site name]],Table3[],4))</f>
        <v>16/00406/FULMAJ</v>
      </c>
      <c r="H26" t="str">
        <f>IF(VLOOKUP(Table3567[[#This Row],[Site name]],Table3[],5)=0,"",VLOOKUP(Table3567[[#This Row],[Site name]],Table3[],5))</f>
        <v>Planning Portal</v>
      </c>
      <c r="I26" s="185" t="str">
        <f>IF(VLOOKUP(Table3567[[#This Row],[Site name]],Table3[],6)=0,"",VLOOKUP(Table3567[[#This Row],[Site name]],Table3[],6))</f>
        <v>Demolition of existing buildings and erection of a mixed use building with 3 basement levels</v>
      </c>
      <c r="J26" s="185">
        <f>IF(VLOOKUP(Table3567[[#This Row],[Site name]],Table3[],7)=0,"",VLOOKUP(Table3567[[#This Row],[Site name]],Table3[],7))</f>
        <v>42475</v>
      </c>
      <c r="K26" s="185" t="str">
        <f>IF(VLOOKUP(Table3567[[#This Row],[Site name]],Table3[],8)=0,"",VLOOKUP(Table3567[[#This Row],[Site name]],Table3[],8))</f>
        <v/>
      </c>
      <c r="L26" t="str">
        <f>IF(VLOOKUP(Table3567[[#This Row],[Site name]],Table3[],9)=0,"",VLOOKUP(Table3567[[#This Row],[Site name]],Table3[],9))</f>
        <v>Pending</v>
      </c>
      <c r="M26" t="str">
        <f>IF(VLOOKUP(Table3567[[#This Row],[Site name]],Table3[],10)=0,"",VLOOKUP(Table3567[[#This Row],[Site name]],Table3[],10))</f>
        <v>Office</v>
      </c>
      <c r="N26" t="str">
        <f>IF(VLOOKUP(Table3567[[#This Row],[Site name]],Table3[],11)=0,"",VLOOKUP(Table3567[[#This Row],[Site name]],Table3[],11))</f>
        <v>No</v>
      </c>
      <c r="O26" t="str">
        <f>IF(VLOOKUP(Table3567[[#This Row],[Site name]],Table3[],12)=0,"",VLOOKUP(Table3567[[#This Row],[Site name]],Table3[],12))</f>
        <v>New Build</v>
      </c>
      <c r="P26" t="str">
        <f>IF(VLOOKUP(Table3567[[#This Row],[Site name]],Table3[],13)=0,"",VLOOKUP(Table3567[[#This Row],[Site name]],Table3[],13))</f>
        <v>1970s</v>
      </c>
      <c r="Q26" t="str">
        <f>IF(VLOOKUP(Table3567[[#This Row],[Site name]],Table3[],14)=0,"",VLOOKUP(Table3567[[#This Row],[Site name]],Table3[],14))</f>
        <v>Not listed</v>
      </c>
      <c r="R26" s="197">
        <f>IF(VLOOKUP(Table3567[[#This Row],[Site name]],Table3[],15)="","",VLOOKUP(Table3567[[#This Row],[Site name]],Table3[],15))</f>
        <v>20231</v>
      </c>
      <c r="S26" s="197">
        <f>IF(VLOOKUP(Table3567[[#This Row],[Site name]],Table3[],16)=0,"",VLOOKUP(Table3567[[#This Row],[Site name]],Table3[],16))</f>
        <v>32613</v>
      </c>
      <c r="T26" s="196">
        <f>IF(VLOOKUP(Table3567[[#This Row],[Site name]],Table3[],17)="","",VLOOKUP(Table3567[[#This Row],[Site name]],Table3[],17))</f>
        <v>20231</v>
      </c>
      <c r="U26" s="187">
        <f>IF(VLOOKUP(Table3567[[#This Row],[Site name]],Table3[],18)="","",VLOOKUP(Table3567[[#This Row],[Site name]],Table3[],18))</f>
        <v>0.61203104147100973</v>
      </c>
      <c r="V26" s="197">
        <f>IF(VLOOKUP(Table3567[[#This Row],[Site name]],Table3[],19)="","",VLOOKUP(Table3567[[#This Row],[Site name]],Table3[],19))</f>
        <v>32613</v>
      </c>
      <c r="W26" t="str">
        <f>IF(VLOOKUP(Table3567[[#This Row],[Site name]],Table3[],20)=0,"",VLOOKUP(Table3567[[#This Row],[Site name]],Table3[],20))</f>
        <v>New</v>
      </c>
      <c r="X26" t="str">
        <f>IF(VLOOKUP(Table3567[[#This Row],[Site name]],Table3[],21)=0,"",VLOOKUP(Table3567[[#This Row],[Site name]],Table3[],21))</f>
        <v/>
      </c>
      <c r="Y26" t="str">
        <f>IF(VLOOKUP(Table3567[[#This Row],[Site name]],Table3[],22)=0,"",VLOOKUP(Table3567[[#This Row],[Site name]],Table3[],22))</f>
        <v/>
      </c>
      <c r="Z26" t="str">
        <f>IF(VLOOKUP(Table3567[[#This Row],[Site name]],Table3[],23)=0,"",VLOOKUP(Table3567[[#This Row],[Site name]],Table3[],23))</f>
        <v/>
      </c>
      <c r="AA26" t="str">
        <f>IF(VLOOKUP(Table3567[[#This Row],[Site name]],Table3[],24)=0,"",VLOOKUP(Table3567[[#This Row],[Site name]],Table3[],24))</f>
        <v/>
      </c>
      <c r="AB26" t="str">
        <f>IF(VLOOKUP(Table3567[[#This Row],[Site name]],Table3[],25)=0,"",VLOOKUP(Table3567[[#This Row],[Site name]],Table3[],25))</f>
        <v/>
      </c>
      <c r="AC26" t="str">
        <f>IF(VLOOKUP(Table3567[[#This Row],[Site name]],Table3[],26)=0,"",VLOOKUP(Table3567[[#This Row],[Site name]],Table3[],26))</f>
        <v/>
      </c>
      <c r="AD26">
        <f>IF(VLOOKUP(Table3567[[#This Row],[Site name]],Table3[],27)=0,"",VLOOKUP(Table3567[[#This Row],[Site name]],Table3[],27))</f>
        <v>14</v>
      </c>
      <c r="AE26">
        <f>IF(VLOOKUP(Table3567[[#This Row],[Site name]],Table3[],28)=0,"",VLOOKUP(Table3567[[#This Row],[Site name]],Table3[],28))</f>
        <v>13</v>
      </c>
      <c r="AF26" t="str">
        <f>IF(VLOOKUP(Table3567[[#This Row],[Site name]],Table3[],29)=0,"",VLOOKUP(Table3567[[#This Row],[Site name]],Table3[],29))</f>
        <v/>
      </c>
      <c r="AG26" t="str">
        <f>IF(VLOOKUP(Table3567[[#This Row],[Site name]],Table3[],30)=0,"",VLOOKUP(Table3567[[#This Row],[Site name]],Table3[],30))</f>
        <v/>
      </c>
      <c r="AH26" t="str">
        <f>IF(VLOOKUP(Table3567[[#This Row],[Site name]],Table3[],31)=0,"",VLOOKUP(Table3567[[#This Row],[Site name]],Table3[],31))</f>
        <v/>
      </c>
      <c r="AI26" t="str">
        <f>IF(VLOOKUP(Table3567[[#This Row],[Site name]],Table3[],32)=0,"",VLOOKUP(Table3567[[#This Row],[Site name]],Table3[],32))</f>
        <v>Hoare Lea</v>
      </c>
      <c r="AJ26" t="str">
        <f>IF(VLOOKUP(Table3567[[#This Row],[Site name]],Table3[],33)=0,"",VLOOKUP(Table3567[[#This Row],[Site name]],Table3[],33))</f>
        <v>WSP</v>
      </c>
      <c r="AK26" t="str">
        <f>IF(VLOOKUP(Table3567[[#This Row],[Site name]],Table3[],34)=0,"",VLOOKUP(Table3567[[#This Row],[Site name]],Table3[],34))</f>
        <v>Hoare Lea</v>
      </c>
      <c r="AL26" t="str">
        <f>IF(VLOOKUP(Table3567[[#This Row],[Site name]],Table3[],35)=0,"",VLOOKUP(Table3567[[#This Row],[Site name]],Table3[],35))</f>
        <v>ACME</v>
      </c>
      <c r="AM26" t="str">
        <f>IF(VLOOKUP(Table3567[[#This Row],[Site name]],Table3[],36)=0,"",VLOOKUP(Table3567[[#This Row],[Site name]],Table3[],36))</f>
        <v>One Click LCA</v>
      </c>
      <c r="AN26" t="str">
        <f>IF(VLOOKUP(Table3567[[#This Row],[Site name]],Table3[],37)=0,"",VLOOKUP(Table3567[[#This Row],[Site name]],Table3[],37))</f>
        <v>Project 16</v>
      </c>
      <c r="AO26" s="187">
        <f>VLOOKUP(Table3567[[#This Row],[Site name]],Table3[],38)</f>
        <v>1</v>
      </c>
      <c r="AP26" s="197">
        <f>VLOOKUP(Table3567[[#This Row],[Site name]],Table3[],39)</f>
        <v>1</v>
      </c>
    </row>
    <row r="27" spans="2:42">
      <c r="B27" t="s">
        <v>300</v>
      </c>
      <c r="C27" t="s">
        <v>978</v>
      </c>
      <c r="D27">
        <v>353</v>
      </c>
      <c r="E27" t="str">
        <f>IF(VLOOKUP(Table3567[[#This Row],[Site name]],Table3[],2)=0,"",VLOOKUP(Table3567[[#This Row],[Site name]],Table3[],2))</f>
        <v>City of London</v>
      </c>
      <c r="F27" t="str">
        <f>IF(VLOOKUP(Table3567[[#This Row],[Site name]],Table3[],3)=0,"",VLOOKUP(Table3567[[#This Row],[Site name]],Table3[],3))</f>
        <v>EC3N 1BJ</v>
      </c>
      <c r="G27" t="str">
        <f>IF(VLOOKUP(Table3567[[#This Row],[Site name]],Table3[],4)=0,"",VLOOKUP(Table3567[[#This Row],[Site name]],Table3[],4))</f>
        <v>16/00406/FULMAJ</v>
      </c>
      <c r="H27" t="str">
        <f>IF(VLOOKUP(Table3567[[#This Row],[Site name]],Table3[],5)=0,"",VLOOKUP(Table3567[[#This Row],[Site name]],Table3[],5))</f>
        <v>Planning Portal</v>
      </c>
      <c r="I27" s="185" t="str">
        <f>IF(VLOOKUP(Table3567[[#This Row],[Site name]],Table3[],6)=0,"",VLOOKUP(Table3567[[#This Row],[Site name]],Table3[],6))</f>
        <v>Demolition of existing buildings and erection of a mixed use building with 3 basement levels</v>
      </c>
      <c r="J27" s="185">
        <f>IF(VLOOKUP(Table3567[[#This Row],[Site name]],Table3[],7)=0,"",VLOOKUP(Table3567[[#This Row],[Site name]],Table3[],7))</f>
        <v>42475</v>
      </c>
      <c r="K27" s="185" t="str">
        <f>IF(VLOOKUP(Table3567[[#This Row],[Site name]],Table3[],8)=0,"",VLOOKUP(Table3567[[#This Row],[Site name]],Table3[],8))</f>
        <v/>
      </c>
      <c r="L27" t="str">
        <f>IF(VLOOKUP(Table3567[[#This Row],[Site name]],Table3[],9)=0,"",VLOOKUP(Table3567[[#This Row],[Site name]],Table3[],9))</f>
        <v>Pending</v>
      </c>
      <c r="M27" t="str">
        <f>IF(VLOOKUP(Table3567[[#This Row],[Site name]],Table3[],10)=0,"",VLOOKUP(Table3567[[#This Row],[Site name]],Table3[],10))</f>
        <v>Office</v>
      </c>
      <c r="N27" t="str">
        <f>IF(VLOOKUP(Table3567[[#This Row],[Site name]],Table3[],11)=0,"",VLOOKUP(Table3567[[#This Row],[Site name]],Table3[],11))</f>
        <v>No</v>
      </c>
      <c r="O27" t="str">
        <f>IF(VLOOKUP(Table3567[[#This Row],[Site name]],Table3[],12)=0,"",VLOOKUP(Table3567[[#This Row],[Site name]],Table3[],12))</f>
        <v>New Build</v>
      </c>
      <c r="P27" t="str">
        <f>IF(VLOOKUP(Table3567[[#This Row],[Site name]],Table3[],13)=0,"",VLOOKUP(Table3567[[#This Row],[Site name]],Table3[],13))</f>
        <v>1970s</v>
      </c>
      <c r="Q27" t="str">
        <f>IF(VLOOKUP(Table3567[[#This Row],[Site name]],Table3[],14)=0,"",VLOOKUP(Table3567[[#This Row],[Site name]],Table3[],14))</f>
        <v>Not listed</v>
      </c>
      <c r="R27" s="197">
        <f>IF(VLOOKUP(Table3567[[#This Row],[Site name]],Table3[],15)="","",VLOOKUP(Table3567[[#This Row],[Site name]],Table3[],15))</f>
        <v>20231</v>
      </c>
      <c r="S27" s="197">
        <f>IF(VLOOKUP(Table3567[[#This Row],[Site name]],Table3[],16)=0,"",VLOOKUP(Table3567[[#This Row],[Site name]],Table3[],16))</f>
        <v>32613</v>
      </c>
      <c r="T27" s="196">
        <f>IF(VLOOKUP(Table3567[[#This Row],[Site name]],Table3[],17)="","",VLOOKUP(Table3567[[#This Row],[Site name]],Table3[],17))</f>
        <v>20231</v>
      </c>
      <c r="U27" s="187">
        <f>IF(VLOOKUP(Table3567[[#This Row],[Site name]],Table3[],18)="","",VLOOKUP(Table3567[[#This Row],[Site name]],Table3[],18))</f>
        <v>0.61203104147100973</v>
      </c>
      <c r="V27" s="197">
        <f>IF(VLOOKUP(Table3567[[#This Row],[Site name]],Table3[],19)="","",VLOOKUP(Table3567[[#This Row],[Site name]],Table3[],19))</f>
        <v>32613</v>
      </c>
      <c r="W27" t="str">
        <f>IF(VLOOKUP(Table3567[[#This Row],[Site name]],Table3[],20)=0,"",VLOOKUP(Table3567[[#This Row],[Site name]],Table3[],20))</f>
        <v>New</v>
      </c>
      <c r="X27" t="str">
        <f>IF(VLOOKUP(Table3567[[#This Row],[Site name]],Table3[],21)=0,"",VLOOKUP(Table3567[[#This Row],[Site name]],Table3[],21))</f>
        <v/>
      </c>
      <c r="Y27" t="str">
        <f>IF(VLOOKUP(Table3567[[#This Row],[Site name]],Table3[],22)=0,"",VLOOKUP(Table3567[[#This Row],[Site name]],Table3[],22))</f>
        <v/>
      </c>
      <c r="Z27" t="str">
        <f>IF(VLOOKUP(Table3567[[#This Row],[Site name]],Table3[],23)=0,"",VLOOKUP(Table3567[[#This Row],[Site name]],Table3[],23))</f>
        <v/>
      </c>
      <c r="AA27" t="str">
        <f>IF(VLOOKUP(Table3567[[#This Row],[Site name]],Table3[],24)=0,"",VLOOKUP(Table3567[[#This Row],[Site name]],Table3[],24))</f>
        <v/>
      </c>
      <c r="AB27" t="str">
        <f>IF(VLOOKUP(Table3567[[#This Row],[Site name]],Table3[],25)=0,"",VLOOKUP(Table3567[[#This Row],[Site name]],Table3[],25))</f>
        <v/>
      </c>
      <c r="AC27" t="str">
        <f>IF(VLOOKUP(Table3567[[#This Row],[Site name]],Table3[],26)=0,"",VLOOKUP(Table3567[[#This Row],[Site name]],Table3[],26))</f>
        <v/>
      </c>
      <c r="AD27">
        <f>IF(VLOOKUP(Table3567[[#This Row],[Site name]],Table3[],27)=0,"",VLOOKUP(Table3567[[#This Row],[Site name]],Table3[],27))</f>
        <v>14</v>
      </c>
      <c r="AE27">
        <f>IF(VLOOKUP(Table3567[[#This Row],[Site name]],Table3[],28)=0,"",VLOOKUP(Table3567[[#This Row],[Site name]],Table3[],28))</f>
        <v>13</v>
      </c>
      <c r="AF27" t="str">
        <f>IF(VLOOKUP(Table3567[[#This Row],[Site name]],Table3[],29)=0,"",VLOOKUP(Table3567[[#This Row],[Site name]],Table3[],29))</f>
        <v/>
      </c>
      <c r="AG27" t="str">
        <f>IF(VLOOKUP(Table3567[[#This Row],[Site name]],Table3[],30)=0,"",VLOOKUP(Table3567[[#This Row],[Site name]],Table3[],30))</f>
        <v/>
      </c>
      <c r="AH27" t="str">
        <f>IF(VLOOKUP(Table3567[[#This Row],[Site name]],Table3[],31)=0,"",VLOOKUP(Table3567[[#This Row],[Site name]],Table3[],31))</f>
        <v/>
      </c>
      <c r="AI27" t="str">
        <f>IF(VLOOKUP(Table3567[[#This Row],[Site name]],Table3[],32)=0,"",VLOOKUP(Table3567[[#This Row],[Site name]],Table3[],32))</f>
        <v>Hoare Lea</v>
      </c>
      <c r="AJ27" t="str">
        <f>IF(VLOOKUP(Table3567[[#This Row],[Site name]],Table3[],33)=0,"",VLOOKUP(Table3567[[#This Row],[Site name]],Table3[],33))</f>
        <v>WSP</v>
      </c>
      <c r="AK27" t="str">
        <f>IF(VLOOKUP(Table3567[[#This Row],[Site name]],Table3[],34)=0,"",VLOOKUP(Table3567[[#This Row],[Site name]],Table3[],34))</f>
        <v>Hoare Lea</v>
      </c>
      <c r="AL27" t="str">
        <f>IF(VLOOKUP(Table3567[[#This Row],[Site name]],Table3[],35)=0,"",VLOOKUP(Table3567[[#This Row],[Site name]],Table3[],35))</f>
        <v>ACME</v>
      </c>
      <c r="AM27" t="str">
        <f>IF(VLOOKUP(Table3567[[#This Row],[Site name]],Table3[],36)=0,"",VLOOKUP(Table3567[[#This Row],[Site name]],Table3[],36))</f>
        <v>One Click LCA</v>
      </c>
      <c r="AN27" t="str">
        <f>IF(VLOOKUP(Table3567[[#This Row],[Site name]],Table3[],37)=0,"",VLOOKUP(Table3567[[#This Row],[Site name]],Table3[],37))</f>
        <v>Project 16</v>
      </c>
      <c r="AO27" s="187">
        <f>VLOOKUP(Table3567[[#This Row],[Site name]],Table3[],38)</f>
        <v>1</v>
      </c>
      <c r="AP27" s="197">
        <f>VLOOKUP(Table3567[[#This Row],[Site name]],Table3[],39)</f>
        <v>1</v>
      </c>
    </row>
    <row r="28" spans="2:42">
      <c r="B28" t="s">
        <v>220</v>
      </c>
      <c r="C28" t="s">
        <v>977</v>
      </c>
      <c r="D28">
        <v>477</v>
      </c>
      <c r="E28" t="str">
        <f>IF(VLOOKUP(Table3567[[#This Row],[Site name]],Table3[],2)=0,"",VLOOKUP(Table3567[[#This Row],[Site name]],Table3[],2))</f>
        <v>City of London</v>
      </c>
      <c r="F28" t="str">
        <f>IF(VLOOKUP(Table3567[[#This Row],[Site name]],Table3[],3)=0,"",VLOOKUP(Table3567[[#This Row],[Site name]],Table3[],3))</f>
        <v>EC2M 7LD</v>
      </c>
      <c r="G28" t="str">
        <f>IF(VLOOKUP(Table3567[[#This Row],[Site name]],Table3[],4)=0,"",VLOOKUP(Table3567[[#This Row],[Site name]],Table3[],4))</f>
        <v>21/00282/FULMAJ</v>
      </c>
      <c r="H28" t="str">
        <f>IF(VLOOKUP(Table3567[[#This Row],[Site name]],Table3[],5)=0,"",VLOOKUP(Table3567[[#This Row],[Site name]],Table3[],5))</f>
        <v>Planning Portal</v>
      </c>
      <c r="I28" s="185" t="str">
        <f>IF(VLOOKUP(Table3567[[#This Row],[Site name]],Table3[],6)=0,"",VLOOKUP(Table3567[[#This Row],[Site name]],Table3[],6))</f>
        <v>Demolition of 5th floor level and Eldon Street facade. Refurbishment and refurbishment of the existing Class E use building to provide a replacement 5th floor level, additional 6th, 7th and 8th floor levels and new facade to Eldon Street. I</v>
      </c>
      <c r="J28" s="185">
        <f>IF(VLOOKUP(Table3567[[#This Row],[Site name]],Table3[],7)=0,"",VLOOKUP(Table3567[[#This Row],[Site name]],Table3[],7))</f>
        <v>44295</v>
      </c>
      <c r="K28" s="185">
        <f>IF(VLOOKUP(Table3567[[#This Row],[Site name]],Table3[],8)=0,"",VLOOKUP(Table3567[[#This Row],[Site name]],Table3[],8))</f>
        <v>44971</v>
      </c>
      <c r="L28" t="str">
        <f>IF(VLOOKUP(Table3567[[#This Row],[Site name]],Table3[],9)=0,"",VLOOKUP(Table3567[[#This Row],[Site name]],Table3[],9))</f>
        <v>Granted</v>
      </c>
      <c r="M28" t="str">
        <f>IF(VLOOKUP(Table3567[[#This Row],[Site name]],Table3[],10)=0,"",VLOOKUP(Table3567[[#This Row],[Site name]],Table3[],10))</f>
        <v>Office</v>
      </c>
      <c r="N28" t="str">
        <f>IF(VLOOKUP(Table3567[[#This Row],[Site name]],Table3[],11)=0,"",VLOOKUP(Table3567[[#This Row],[Site name]],Table3[],11))</f>
        <v>No</v>
      </c>
      <c r="O28" t="str">
        <f>IF(VLOOKUP(Table3567[[#This Row],[Site name]],Table3[],12)=0,"",VLOOKUP(Table3567[[#This Row],[Site name]],Table3[],12))</f>
        <v>Heavy Refurbishment</v>
      </c>
      <c r="P28" t="str">
        <f>IF(VLOOKUP(Table3567[[#This Row],[Site name]],Table3[],13)=0,"",VLOOKUP(Table3567[[#This Row],[Site name]],Table3[],13))</f>
        <v>1980s</v>
      </c>
      <c r="Q28" t="str">
        <f>IF(VLOOKUP(Table3567[[#This Row],[Site name]],Table3[],14)=0,"",VLOOKUP(Table3567[[#This Row],[Site name]],Table3[],14))</f>
        <v>Not listed</v>
      </c>
      <c r="R28" s="197">
        <f>IF(VLOOKUP(Table3567[[#This Row],[Site name]],Table3[],15)="","",VLOOKUP(Table3567[[#This Row],[Site name]],Table3[],15))</f>
        <v>4161</v>
      </c>
      <c r="S28" s="197">
        <f>IF(VLOOKUP(Table3567[[#This Row],[Site name]],Table3[],16)=0,"",VLOOKUP(Table3567[[#This Row],[Site name]],Table3[],16))</f>
        <v>5890</v>
      </c>
      <c r="T28" s="196">
        <f>IF(VLOOKUP(Table3567[[#This Row],[Site name]],Table3[],17)="","",VLOOKUP(Table3567[[#This Row],[Site name]],Table3[],17))</f>
        <v>1009</v>
      </c>
      <c r="U28" s="187">
        <f>IF(VLOOKUP(Table3567[[#This Row],[Site name]],Table3[],18)="","",VLOOKUP(Table3567[[#This Row],[Site name]],Table3[],18))</f>
        <v>0.41552511415525117</v>
      </c>
      <c r="V28" s="197">
        <f>IF(VLOOKUP(Table3567[[#This Row],[Site name]],Table3[],19)="","",VLOOKUP(Table3567[[#This Row],[Site name]],Table3[],19))</f>
        <v>2738</v>
      </c>
      <c r="W28" t="str">
        <f>IF(VLOOKUP(Table3567[[#This Row],[Site name]],Table3[],20)=0,"",VLOOKUP(Table3567[[#This Row],[Site name]],Table3[],20))</f>
        <v>No new basement</v>
      </c>
      <c r="X28" t="str">
        <f>IF(VLOOKUP(Table3567[[#This Row],[Site name]],Table3[],21)=0,"",VLOOKUP(Table3567[[#This Row],[Site name]],Table3[],21))</f>
        <v>Reinforced Concrete</v>
      </c>
      <c r="Y28" t="str">
        <f>IF(VLOOKUP(Table3567[[#This Row],[Site name]],Table3[],22)=0,"",VLOOKUP(Table3567[[#This Row],[Site name]],Table3[],22))</f>
        <v>Steel</v>
      </c>
      <c r="Z28" t="str">
        <f>IF(VLOOKUP(Table3567[[#This Row],[Site name]],Table3[],23)=0,"",VLOOKUP(Table3567[[#This Row],[Site name]],Table3[],23))</f>
        <v>RC Cores / shear walls</v>
      </c>
      <c r="AA28" t="str">
        <f>IF(VLOOKUP(Table3567[[#This Row],[Site name]],Table3[],24)=0,"",VLOOKUP(Table3567[[#This Row],[Site name]],Table3[],24))</f>
        <v>RC Cores / shear walls</v>
      </c>
      <c r="AB28" t="str">
        <f>IF(VLOOKUP(Table3567[[#This Row],[Site name]],Table3[],25)=0,"",VLOOKUP(Table3567[[#This Row],[Site name]],Table3[],25))</f>
        <v>Load balancing at all levels</v>
      </c>
      <c r="AC28">
        <f>IF(VLOOKUP(Table3567[[#This Row],[Site name]],Table3[],26)=0,"",VLOOKUP(Table3567[[#This Row],[Site name]],Table3[],26))</f>
        <v>7</v>
      </c>
      <c r="AD28">
        <f>IF(VLOOKUP(Table3567[[#This Row],[Site name]],Table3[],27)=0,"",VLOOKUP(Table3567[[#This Row],[Site name]],Table3[],27))</f>
        <v>11</v>
      </c>
      <c r="AE28">
        <f>IF(VLOOKUP(Table3567[[#This Row],[Site name]],Table3[],28)=0,"",VLOOKUP(Table3567[[#This Row],[Site name]],Table3[],28))</f>
        <v>9</v>
      </c>
      <c r="AF28">
        <f>IF(VLOOKUP(Table3567[[#This Row],[Site name]],Table3[],29)=0,"",VLOOKUP(Table3567[[#This Row],[Site name]],Table3[],29))</f>
        <v>4</v>
      </c>
      <c r="AG28" t="str">
        <f>IF(VLOOKUP(Table3567[[#This Row],[Site name]],Table3[],30)=0,"",VLOOKUP(Table3567[[#This Row],[Site name]],Table3[],30))</f>
        <v/>
      </c>
      <c r="AH28" t="str">
        <f>IF(VLOOKUP(Table3567[[#This Row],[Site name]],Table3[],31)=0,"",VLOOKUP(Table3567[[#This Row],[Site name]],Table3[],31))</f>
        <v/>
      </c>
      <c r="AI28" t="str">
        <f>IF(VLOOKUP(Table3567[[#This Row],[Site name]],Table3[],32)=0,"",VLOOKUP(Table3567[[#This Row],[Site name]],Table3[],32))</f>
        <v>Verte</v>
      </c>
      <c r="AJ28" t="str">
        <f>IF(VLOOKUP(Table3567[[#This Row],[Site name]],Table3[],33)=0,"",VLOOKUP(Table3567[[#This Row],[Site name]],Table3[],33))</f>
        <v>Frankham Consultancy Group</v>
      </c>
      <c r="AK28" t="str">
        <f>IF(VLOOKUP(Table3567[[#This Row],[Site name]],Table3[],34)=0,"",VLOOKUP(Table3567[[#This Row],[Site name]],Table3[],34))</f>
        <v>Butler and Young Associates</v>
      </c>
      <c r="AL28" t="str">
        <f>IF(VLOOKUP(Table3567[[#This Row],[Site name]],Table3[],35)=0,"",VLOOKUP(Table3567[[#This Row],[Site name]],Table3[],35))</f>
        <v>Gort Scott</v>
      </c>
      <c r="AM28" t="str">
        <f>IF(VLOOKUP(Table3567[[#This Row],[Site name]],Table3[],36)=0,"",VLOOKUP(Table3567[[#This Row],[Site name]],Table3[],36))</f>
        <v/>
      </c>
      <c r="AN28" t="str">
        <f>IF(VLOOKUP(Table3567[[#This Row],[Site name]],Table3[],37)=0,"",VLOOKUP(Table3567[[#This Row],[Site name]],Table3[],37))</f>
        <v>Project 17</v>
      </c>
      <c r="AO28" s="187">
        <f>VLOOKUP(Table3567[[#This Row],[Site name]],Table3[],38)</f>
        <v>0.24248978610910837</v>
      </c>
      <c r="AP28" s="197">
        <f>VLOOKUP(Table3567[[#This Row],[Site name]],Table3[],39)</f>
        <v>3</v>
      </c>
    </row>
    <row r="29" spans="2:42">
      <c r="B29" t="s">
        <v>220</v>
      </c>
      <c r="C29" t="s">
        <v>978</v>
      </c>
      <c r="D29">
        <v>431</v>
      </c>
      <c r="E29" t="str">
        <f>IF(VLOOKUP(Table3567[[#This Row],[Site name]],Table3[],2)=0,"",VLOOKUP(Table3567[[#This Row],[Site name]],Table3[],2))</f>
        <v>City of London</v>
      </c>
      <c r="F29" t="str">
        <f>IF(VLOOKUP(Table3567[[#This Row],[Site name]],Table3[],3)=0,"",VLOOKUP(Table3567[[#This Row],[Site name]],Table3[],3))</f>
        <v>EC2M 7LD</v>
      </c>
      <c r="G29" t="str">
        <f>IF(VLOOKUP(Table3567[[#This Row],[Site name]],Table3[],4)=0,"",VLOOKUP(Table3567[[#This Row],[Site name]],Table3[],4))</f>
        <v>21/00282/FULMAJ</v>
      </c>
      <c r="H29" t="str">
        <f>IF(VLOOKUP(Table3567[[#This Row],[Site name]],Table3[],5)=0,"",VLOOKUP(Table3567[[#This Row],[Site name]],Table3[],5))</f>
        <v>Planning Portal</v>
      </c>
      <c r="I29" s="185" t="str">
        <f>IF(VLOOKUP(Table3567[[#This Row],[Site name]],Table3[],6)=0,"",VLOOKUP(Table3567[[#This Row],[Site name]],Table3[],6))</f>
        <v>Demolition of 5th floor level and Eldon Street facade. Refurbishment and refurbishment of the existing Class E use building to provide a replacement 5th floor level, additional 6th, 7th and 8th floor levels and new facade to Eldon Street. I</v>
      </c>
      <c r="J29" s="185">
        <f>IF(VLOOKUP(Table3567[[#This Row],[Site name]],Table3[],7)=0,"",VLOOKUP(Table3567[[#This Row],[Site name]],Table3[],7))</f>
        <v>44295</v>
      </c>
      <c r="K29" s="185">
        <f>IF(VLOOKUP(Table3567[[#This Row],[Site name]],Table3[],8)=0,"",VLOOKUP(Table3567[[#This Row],[Site name]],Table3[],8))</f>
        <v>44971</v>
      </c>
      <c r="L29" t="str">
        <f>IF(VLOOKUP(Table3567[[#This Row],[Site name]],Table3[],9)=0,"",VLOOKUP(Table3567[[#This Row],[Site name]],Table3[],9))</f>
        <v>Granted</v>
      </c>
      <c r="M29" t="str">
        <f>IF(VLOOKUP(Table3567[[#This Row],[Site name]],Table3[],10)=0,"",VLOOKUP(Table3567[[#This Row],[Site name]],Table3[],10))</f>
        <v>Office</v>
      </c>
      <c r="N29" t="str">
        <f>IF(VLOOKUP(Table3567[[#This Row],[Site name]],Table3[],11)=0,"",VLOOKUP(Table3567[[#This Row],[Site name]],Table3[],11))</f>
        <v>No</v>
      </c>
      <c r="O29" t="str">
        <f>IF(VLOOKUP(Table3567[[#This Row],[Site name]],Table3[],12)=0,"",VLOOKUP(Table3567[[#This Row],[Site name]],Table3[],12))</f>
        <v>Heavy Refurbishment</v>
      </c>
      <c r="P29" t="str">
        <f>IF(VLOOKUP(Table3567[[#This Row],[Site name]],Table3[],13)=0,"",VLOOKUP(Table3567[[#This Row],[Site name]],Table3[],13))</f>
        <v>1980s</v>
      </c>
      <c r="Q29" t="str">
        <f>IF(VLOOKUP(Table3567[[#This Row],[Site name]],Table3[],14)=0,"",VLOOKUP(Table3567[[#This Row],[Site name]],Table3[],14))</f>
        <v>Not listed</v>
      </c>
      <c r="R29" s="197">
        <f>IF(VLOOKUP(Table3567[[#This Row],[Site name]],Table3[],15)="","",VLOOKUP(Table3567[[#This Row],[Site name]],Table3[],15))</f>
        <v>4161</v>
      </c>
      <c r="S29" s="197">
        <f>IF(VLOOKUP(Table3567[[#This Row],[Site name]],Table3[],16)=0,"",VLOOKUP(Table3567[[#This Row],[Site name]],Table3[],16))</f>
        <v>5890</v>
      </c>
      <c r="T29" s="196">
        <f>IF(VLOOKUP(Table3567[[#This Row],[Site name]],Table3[],17)="","",VLOOKUP(Table3567[[#This Row],[Site name]],Table3[],17))</f>
        <v>1009</v>
      </c>
      <c r="U29" s="187">
        <f>IF(VLOOKUP(Table3567[[#This Row],[Site name]],Table3[],18)="","",VLOOKUP(Table3567[[#This Row],[Site name]],Table3[],18))</f>
        <v>0.41552511415525117</v>
      </c>
      <c r="V29" s="197">
        <f>IF(VLOOKUP(Table3567[[#This Row],[Site name]],Table3[],19)="","",VLOOKUP(Table3567[[#This Row],[Site name]],Table3[],19))</f>
        <v>2738</v>
      </c>
      <c r="W29" t="str">
        <f>IF(VLOOKUP(Table3567[[#This Row],[Site name]],Table3[],20)=0,"",VLOOKUP(Table3567[[#This Row],[Site name]],Table3[],20))</f>
        <v>No new basement</v>
      </c>
      <c r="X29" t="str">
        <f>IF(VLOOKUP(Table3567[[#This Row],[Site name]],Table3[],21)=0,"",VLOOKUP(Table3567[[#This Row],[Site name]],Table3[],21))</f>
        <v>Reinforced Concrete</v>
      </c>
      <c r="Y29" t="str">
        <f>IF(VLOOKUP(Table3567[[#This Row],[Site name]],Table3[],22)=0,"",VLOOKUP(Table3567[[#This Row],[Site name]],Table3[],22))</f>
        <v>Steel</v>
      </c>
      <c r="Z29" t="str">
        <f>IF(VLOOKUP(Table3567[[#This Row],[Site name]],Table3[],23)=0,"",VLOOKUP(Table3567[[#This Row],[Site name]],Table3[],23))</f>
        <v>RC Cores / shear walls</v>
      </c>
      <c r="AA29" t="str">
        <f>IF(VLOOKUP(Table3567[[#This Row],[Site name]],Table3[],24)=0,"",VLOOKUP(Table3567[[#This Row],[Site name]],Table3[],24))</f>
        <v>RC Cores / shear walls</v>
      </c>
      <c r="AB29" t="str">
        <f>IF(VLOOKUP(Table3567[[#This Row],[Site name]],Table3[],25)=0,"",VLOOKUP(Table3567[[#This Row],[Site name]],Table3[],25))</f>
        <v>Load balancing at all levels</v>
      </c>
      <c r="AC29">
        <f>IF(VLOOKUP(Table3567[[#This Row],[Site name]],Table3[],26)=0,"",VLOOKUP(Table3567[[#This Row],[Site name]],Table3[],26))</f>
        <v>7</v>
      </c>
      <c r="AD29">
        <f>IF(VLOOKUP(Table3567[[#This Row],[Site name]],Table3[],27)=0,"",VLOOKUP(Table3567[[#This Row],[Site name]],Table3[],27))</f>
        <v>11</v>
      </c>
      <c r="AE29">
        <f>IF(VLOOKUP(Table3567[[#This Row],[Site name]],Table3[],28)=0,"",VLOOKUP(Table3567[[#This Row],[Site name]],Table3[],28))</f>
        <v>9</v>
      </c>
      <c r="AF29">
        <f>IF(VLOOKUP(Table3567[[#This Row],[Site name]],Table3[],29)=0,"",VLOOKUP(Table3567[[#This Row],[Site name]],Table3[],29))</f>
        <v>4</v>
      </c>
      <c r="AG29" t="str">
        <f>IF(VLOOKUP(Table3567[[#This Row],[Site name]],Table3[],30)=0,"",VLOOKUP(Table3567[[#This Row],[Site name]],Table3[],30))</f>
        <v/>
      </c>
      <c r="AH29" t="str">
        <f>IF(VLOOKUP(Table3567[[#This Row],[Site name]],Table3[],31)=0,"",VLOOKUP(Table3567[[#This Row],[Site name]],Table3[],31))</f>
        <v/>
      </c>
      <c r="AI29" t="str">
        <f>IF(VLOOKUP(Table3567[[#This Row],[Site name]],Table3[],32)=0,"",VLOOKUP(Table3567[[#This Row],[Site name]],Table3[],32))</f>
        <v>Verte</v>
      </c>
      <c r="AJ29" t="str">
        <f>IF(VLOOKUP(Table3567[[#This Row],[Site name]],Table3[],33)=0,"",VLOOKUP(Table3567[[#This Row],[Site name]],Table3[],33))</f>
        <v>Frankham Consultancy Group</v>
      </c>
      <c r="AK29" t="str">
        <f>IF(VLOOKUP(Table3567[[#This Row],[Site name]],Table3[],34)=0,"",VLOOKUP(Table3567[[#This Row],[Site name]],Table3[],34))</f>
        <v>Butler and Young Associates</v>
      </c>
      <c r="AL29" t="str">
        <f>IF(VLOOKUP(Table3567[[#This Row],[Site name]],Table3[],35)=0,"",VLOOKUP(Table3567[[#This Row],[Site name]],Table3[],35))</f>
        <v>Gort Scott</v>
      </c>
      <c r="AM29" t="str">
        <f>IF(VLOOKUP(Table3567[[#This Row],[Site name]],Table3[],36)=0,"",VLOOKUP(Table3567[[#This Row],[Site name]],Table3[],36))</f>
        <v/>
      </c>
      <c r="AN29" t="str">
        <f>IF(VLOOKUP(Table3567[[#This Row],[Site name]],Table3[],37)=0,"",VLOOKUP(Table3567[[#This Row],[Site name]],Table3[],37))</f>
        <v>Project 17</v>
      </c>
      <c r="AO29" s="187">
        <f>VLOOKUP(Table3567[[#This Row],[Site name]],Table3[],38)</f>
        <v>0.24248978610910837</v>
      </c>
      <c r="AP29" s="197">
        <f>VLOOKUP(Table3567[[#This Row],[Site name]],Table3[],39)</f>
        <v>3</v>
      </c>
    </row>
    <row r="30" spans="2:42">
      <c r="B30" t="s">
        <v>303</v>
      </c>
      <c r="C30" t="s">
        <v>977</v>
      </c>
      <c r="D30">
        <v>410</v>
      </c>
      <c r="E30" t="str">
        <f>IF(VLOOKUP(Table3567[[#This Row],[Site name]],Table3[],2)=0,"",VLOOKUP(Table3567[[#This Row],[Site name]],Table3[],2))</f>
        <v>Camden</v>
      </c>
      <c r="F30" t="str">
        <f>IF(VLOOKUP(Table3567[[#This Row],[Site name]],Table3[],3)=0,"",VLOOKUP(Table3567[[#This Row],[Site name]],Table3[],3))</f>
        <v>WC1V 6PB</v>
      </c>
      <c r="G30" t="str">
        <f>IF(VLOOKUP(Table3567[[#This Row],[Site name]],Table3[],4)=0,"",VLOOKUP(Table3567[[#This Row],[Site name]],Table3[],4))</f>
        <v>2023/2510/P</v>
      </c>
      <c r="H30" t="str">
        <f>IF(VLOOKUP(Table3567[[#This Row],[Site name]],Table3[],5)=0,"",VLOOKUP(Table3567[[#This Row],[Site name]],Table3[],5))</f>
        <v>Planning Portal</v>
      </c>
      <c r="I30" s="185" t="str">
        <f>IF(VLOOKUP(Table3567[[#This Row],[Site name]],Table3[],6)=0,"",VLOOKUP(Table3567[[#This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30" s="185">
        <f>IF(VLOOKUP(Table3567[[#This Row],[Site name]],Table3[],7)=0,"",VLOOKUP(Table3567[[#This Row],[Site name]],Table3[],7))</f>
        <v>45104</v>
      </c>
      <c r="K30" s="185" t="str">
        <f>IF(VLOOKUP(Table3567[[#This Row],[Site name]],Table3[],8)=0,"",VLOOKUP(Table3567[[#This Row],[Site name]],Table3[],8))</f>
        <v/>
      </c>
      <c r="L30" t="str">
        <f>IF(VLOOKUP(Table3567[[#This Row],[Site name]],Table3[],9)=0,"",VLOOKUP(Table3567[[#This Row],[Site name]],Table3[],9))</f>
        <v>Pending</v>
      </c>
      <c r="M30" t="str">
        <f>IF(VLOOKUP(Table3567[[#This Row],[Site name]],Table3[],10)=0,"",VLOOKUP(Table3567[[#This Row],[Site name]],Table3[],10))</f>
        <v>Commercial &amp; Residential</v>
      </c>
      <c r="N30" t="str">
        <f>IF(VLOOKUP(Table3567[[#This Row],[Site name]],Table3[],11)=0,"",VLOOKUP(Table3567[[#This Row],[Site name]],Table3[],11))</f>
        <v/>
      </c>
      <c r="O30" t="str">
        <f>IF(VLOOKUP(Table3567[[#This Row],[Site name]],Table3[],12)=0,"",VLOOKUP(Table3567[[#This Row],[Site name]],Table3[],12))</f>
        <v>New Build</v>
      </c>
      <c r="P30" t="str">
        <f>IF(VLOOKUP(Table3567[[#This Row],[Site name]],Table3[],13)=0,"",VLOOKUP(Table3567[[#This Row],[Site name]],Table3[],13))</f>
        <v/>
      </c>
      <c r="Q30" t="str">
        <f>IF(VLOOKUP(Table3567[[#This Row],[Site name]],Table3[],14)=0,"",VLOOKUP(Table3567[[#This Row],[Site name]],Table3[],14))</f>
        <v/>
      </c>
      <c r="R30" s="197">
        <f>IF(VLOOKUP(Table3567[[#This Row],[Site name]],Table3[],15)="","",VLOOKUP(Table3567[[#This Row],[Site name]],Table3[],15))</f>
        <v>0</v>
      </c>
      <c r="S30" s="197">
        <f>IF(VLOOKUP(Table3567[[#This Row],[Site name]],Table3[],16)=0,"",VLOOKUP(Table3567[[#This Row],[Site name]],Table3[],16))</f>
        <v>493</v>
      </c>
      <c r="T30" s="196">
        <f>IF(VLOOKUP(Table3567[[#This Row],[Site name]],Table3[],17)="","",VLOOKUP(Table3567[[#This Row],[Site name]],Table3[],17))</f>
        <v>0</v>
      </c>
      <c r="U30" s="187" t="str">
        <f>IF(VLOOKUP(Table3567[[#This Row],[Site name]],Table3[],18)="","",VLOOKUP(Table3567[[#This Row],[Site name]],Table3[],18))</f>
        <v/>
      </c>
      <c r="V30" s="197">
        <f>IF(VLOOKUP(Table3567[[#This Row],[Site name]],Table3[],19)="","",VLOOKUP(Table3567[[#This Row],[Site name]],Table3[],19))</f>
        <v>493</v>
      </c>
      <c r="W30" t="str">
        <f>IF(VLOOKUP(Table3567[[#This Row],[Site name]],Table3[],20)=0,"",VLOOKUP(Table3567[[#This Row],[Site name]],Table3[],20))</f>
        <v/>
      </c>
      <c r="X30" t="str">
        <f>IF(VLOOKUP(Table3567[[#This Row],[Site name]],Table3[],21)=0,"",VLOOKUP(Table3567[[#This Row],[Site name]],Table3[],21))</f>
        <v/>
      </c>
      <c r="Y30" t="str">
        <f>IF(VLOOKUP(Table3567[[#This Row],[Site name]],Table3[],22)=0,"",VLOOKUP(Table3567[[#This Row],[Site name]],Table3[],22))</f>
        <v/>
      </c>
      <c r="Z30" t="str">
        <f>IF(VLOOKUP(Table3567[[#This Row],[Site name]],Table3[],23)=0,"",VLOOKUP(Table3567[[#This Row],[Site name]],Table3[],23))</f>
        <v/>
      </c>
      <c r="AA30" t="str">
        <f>IF(VLOOKUP(Table3567[[#This Row],[Site name]],Table3[],24)=0,"",VLOOKUP(Table3567[[#This Row],[Site name]],Table3[],24))</f>
        <v/>
      </c>
      <c r="AB30" t="str">
        <f>IF(VLOOKUP(Table3567[[#This Row],[Site name]],Table3[],25)=0,"",VLOOKUP(Table3567[[#This Row],[Site name]],Table3[],25))</f>
        <v/>
      </c>
      <c r="AC30" t="str">
        <f>IF(VLOOKUP(Table3567[[#This Row],[Site name]],Table3[],26)=0,"",VLOOKUP(Table3567[[#This Row],[Site name]],Table3[],26))</f>
        <v/>
      </c>
      <c r="AD30">
        <f>IF(VLOOKUP(Table3567[[#This Row],[Site name]],Table3[],27)=0,"",VLOOKUP(Table3567[[#This Row],[Site name]],Table3[],27))</f>
        <v>6</v>
      </c>
      <c r="AE30">
        <f>IF(VLOOKUP(Table3567[[#This Row],[Site name]],Table3[],28)=0,"",VLOOKUP(Table3567[[#This Row],[Site name]],Table3[],28))</f>
        <v>6</v>
      </c>
      <c r="AF30" t="str">
        <f>IF(VLOOKUP(Table3567[[#This Row],[Site name]],Table3[],29)=0,"",VLOOKUP(Table3567[[#This Row],[Site name]],Table3[],29))</f>
        <v/>
      </c>
      <c r="AG30" t="str">
        <f>IF(VLOOKUP(Table3567[[#This Row],[Site name]],Table3[],30)=0,"",VLOOKUP(Table3567[[#This Row],[Site name]],Table3[],30))</f>
        <v/>
      </c>
      <c r="AH30" t="str">
        <f>IF(VLOOKUP(Table3567[[#This Row],[Site name]],Table3[],31)=0,"",VLOOKUP(Table3567[[#This Row],[Site name]],Table3[],31))</f>
        <v/>
      </c>
      <c r="AI30" t="str">
        <f>IF(VLOOKUP(Table3567[[#This Row],[Site name]],Table3[],32)=0,"",VLOOKUP(Table3567[[#This Row],[Site name]],Table3[],32))</f>
        <v>Scotch Partners</v>
      </c>
      <c r="AJ30" t="str">
        <f>IF(VLOOKUP(Table3567[[#This Row],[Site name]],Table3[],33)=0,"",VLOOKUP(Table3567[[#This Row],[Site name]],Table3[],33))</f>
        <v>Arup</v>
      </c>
      <c r="AK30" t="str">
        <f>IF(VLOOKUP(Table3567[[#This Row],[Site name]],Table3[],34)=0,"",VLOOKUP(Table3567[[#This Row],[Site name]],Table3[],34))</f>
        <v/>
      </c>
      <c r="AL30" t="str">
        <f>IF(VLOOKUP(Table3567[[#This Row],[Site name]],Table3[],35)=0,"",VLOOKUP(Table3567[[#This Row],[Site name]],Table3[],35))</f>
        <v/>
      </c>
      <c r="AM30" t="str">
        <f>IF(VLOOKUP(Table3567[[#This Row],[Site name]],Table3[],36)=0,"",VLOOKUP(Table3567[[#This Row],[Site name]],Table3[],36))</f>
        <v/>
      </c>
      <c r="AN30" t="str">
        <f>IF(VLOOKUP(Table3567[[#This Row],[Site name]],Table3[],37)=0,"",VLOOKUP(Table3567[[#This Row],[Site name]],Table3[],37))</f>
        <v>Project 18</v>
      </c>
      <c r="AO30" s="187">
        <f>VLOOKUP(Table3567[[#This Row],[Site name]],Table3[],38)</f>
        <v>1</v>
      </c>
      <c r="AP30" s="197">
        <f>VLOOKUP(Table3567[[#This Row],[Site name]],Table3[],39)</f>
        <v>1</v>
      </c>
    </row>
    <row r="31" spans="2:42">
      <c r="B31" t="s">
        <v>303</v>
      </c>
      <c r="C31" t="s">
        <v>978</v>
      </c>
      <c r="E31" t="str">
        <f>IF(VLOOKUP(Table3567[[#This Row],[Site name]],Table3[],2)=0,"",VLOOKUP(Table3567[[#This Row],[Site name]],Table3[],2))</f>
        <v>Camden</v>
      </c>
      <c r="F31" t="str">
        <f>IF(VLOOKUP(Table3567[[#This Row],[Site name]],Table3[],3)=0,"",VLOOKUP(Table3567[[#This Row],[Site name]],Table3[],3))</f>
        <v>WC1V 6PB</v>
      </c>
      <c r="G31" t="str">
        <f>IF(VLOOKUP(Table3567[[#This Row],[Site name]],Table3[],4)=0,"",VLOOKUP(Table3567[[#This Row],[Site name]],Table3[],4))</f>
        <v>2023/2510/P</v>
      </c>
      <c r="H31" t="str">
        <f>IF(VLOOKUP(Table3567[[#This Row],[Site name]],Table3[],5)=0,"",VLOOKUP(Table3567[[#This Row],[Site name]],Table3[],5))</f>
        <v>Planning Portal</v>
      </c>
      <c r="I31" s="185" t="str">
        <f>IF(VLOOKUP(Table3567[[#This Row],[Site name]],Table3[],6)=0,"",VLOOKUP(Table3567[[#This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31" s="185">
        <f>IF(VLOOKUP(Table3567[[#This Row],[Site name]],Table3[],7)=0,"",VLOOKUP(Table3567[[#This Row],[Site name]],Table3[],7))</f>
        <v>45104</v>
      </c>
      <c r="K31" s="185" t="str">
        <f>IF(VLOOKUP(Table3567[[#This Row],[Site name]],Table3[],8)=0,"",VLOOKUP(Table3567[[#This Row],[Site name]],Table3[],8))</f>
        <v/>
      </c>
      <c r="L31" t="str">
        <f>IF(VLOOKUP(Table3567[[#This Row],[Site name]],Table3[],9)=0,"",VLOOKUP(Table3567[[#This Row],[Site name]],Table3[],9))</f>
        <v>Pending</v>
      </c>
      <c r="M31" t="str">
        <f>IF(VLOOKUP(Table3567[[#This Row],[Site name]],Table3[],10)=0,"",VLOOKUP(Table3567[[#This Row],[Site name]],Table3[],10))</f>
        <v>Commercial &amp; Residential</v>
      </c>
      <c r="N31" t="str">
        <f>IF(VLOOKUP(Table3567[[#This Row],[Site name]],Table3[],11)=0,"",VLOOKUP(Table3567[[#This Row],[Site name]],Table3[],11))</f>
        <v/>
      </c>
      <c r="O31" t="str">
        <f>IF(VLOOKUP(Table3567[[#This Row],[Site name]],Table3[],12)=0,"",VLOOKUP(Table3567[[#This Row],[Site name]],Table3[],12))</f>
        <v>New Build</v>
      </c>
      <c r="P31" t="str">
        <f>IF(VLOOKUP(Table3567[[#This Row],[Site name]],Table3[],13)=0,"",VLOOKUP(Table3567[[#This Row],[Site name]],Table3[],13))</f>
        <v/>
      </c>
      <c r="Q31" t="str">
        <f>IF(VLOOKUP(Table3567[[#This Row],[Site name]],Table3[],14)=0,"",VLOOKUP(Table3567[[#This Row],[Site name]],Table3[],14))</f>
        <v/>
      </c>
      <c r="R31" s="197">
        <f>IF(VLOOKUP(Table3567[[#This Row],[Site name]],Table3[],15)="","",VLOOKUP(Table3567[[#This Row],[Site name]],Table3[],15))</f>
        <v>0</v>
      </c>
      <c r="S31" s="197">
        <f>IF(VLOOKUP(Table3567[[#This Row],[Site name]],Table3[],16)=0,"",VLOOKUP(Table3567[[#This Row],[Site name]],Table3[],16))</f>
        <v>493</v>
      </c>
      <c r="T31" s="196">
        <f>IF(VLOOKUP(Table3567[[#This Row],[Site name]],Table3[],17)="","",VLOOKUP(Table3567[[#This Row],[Site name]],Table3[],17))</f>
        <v>0</v>
      </c>
      <c r="U31" s="187" t="str">
        <f>IF(VLOOKUP(Table3567[[#This Row],[Site name]],Table3[],18)="","",VLOOKUP(Table3567[[#This Row],[Site name]],Table3[],18))</f>
        <v/>
      </c>
      <c r="V31" s="197">
        <f>IF(VLOOKUP(Table3567[[#This Row],[Site name]],Table3[],19)="","",VLOOKUP(Table3567[[#This Row],[Site name]],Table3[],19))</f>
        <v>493</v>
      </c>
      <c r="W31" t="str">
        <f>IF(VLOOKUP(Table3567[[#This Row],[Site name]],Table3[],20)=0,"",VLOOKUP(Table3567[[#This Row],[Site name]],Table3[],20))</f>
        <v/>
      </c>
      <c r="X31" t="str">
        <f>IF(VLOOKUP(Table3567[[#This Row],[Site name]],Table3[],21)=0,"",VLOOKUP(Table3567[[#This Row],[Site name]],Table3[],21))</f>
        <v/>
      </c>
      <c r="Y31" t="str">
        <f>IF(VLOOKUP(Table3567[[#This Row],[Site name]],Table3[],22)=0,"",VLOOKUP(Table3567[[#This Row],[Site name]],Table3[],22))</f>
        <v/>
      </c>
      <c r="Z31" t="str">
        <f>IF(VLOOKUP(Table3567[[#This Row],[Site name]],Table3[],23)=0,"",VLOOKUP(Table3567[[#This Row],[Site name]],Table3[],23))</f>
        <v/>
      </c>
      <c r="AA31" t="str">
        <f>IF(VLOOKUP(Table3567[[#This Row],[Site name]],Table3[],24)=0,"",VLOOKUP(Table3567[[#This Row],[Site name]],Table3[],24))</f>
        <v/>
      </c>
      <c r="AB31" t="str">
        <f>IF(VLOOKUP(Table3567[[#This Row],[Site name]],Table3[],25)=0,"",VLOOKUP(Table3567[[#This Row],[Site name]],Table3[],25))</f>
        <v/>
      </c>
      <c r="AC31" t="str">
        <f>IF(VLOOKUP(Table3567[[#This Row],[Site name]],Table3[],26)=0,"",VLOOKUP(Table3567[[#This Row],[Site name]],Table3[],26))</f>
        <v/>
      </c>
      <c r="AD31">
        <f>IF(VLOOKUP(Table3567[[#This Row],[Site name]],Table3[],27)=0,"",VLOOKUP(Table3567[[#This Row],[Site name]],Table3[],27))</f>
        <v>6</v>
      </c>
      <c r="AE31">
        <f>IF(VLOOKUP(Table3567[[#This Row],[Site name]],Table3[],28)=0,"",VLOOKUP(Table3567[[#This Row],[Site name]],Table3[],28))</f>
        <v>6</v>
      </c>
      <c r="AF31" t="str">
        <f>IF(VLOOKUP(Table3567[[#This Row],[Site name]],Table3[],29)=0,"",VLOOKUP(Table3567[[#This Row],[Site name]],Table3[],29))</f>
        <v/>
      </c>
      <c r="AG31" t="str">
        <f>IF(VLOOKUP(Table3567[[#This Row],[Site name]],Table3[],30)=0,"",VLOOKUP(Table3567[[#This Row],[Site name]],Table3[],30))</f>
        <v/>
      </c>
      <c r="AH31" t="str">
        <f>IF(VLOOKUP(Table3567[[#This Row],[Site name]],Table3[],31)=0,"",VLOOKUP(Table3567[[#This Row],[Site name]],Table3[],31))</f>
        <v/>
      </c>
      <c r="AI31" t="str">
        <f>IF(VLOOKUP(Table3567[[#This Row],[Site name]],Table3[],32)=0,"",VLOOKUP(Table3567[[#This Row],[Site name]],Table3[],32))</f>
        <v>Scotch Partners</v>
      </c>
      <c r="AJ31" t="str">
        <f>IF(VLOOKUP(Table3567[[#This Row],[Site name]],Table3[],33)=0,"",VLOOKUP(Table3567[[#This Row],[Site name]],Table3[],33))</f>
        <v>Arup</v>
      </c>
      <c r="AK31" t="str">
        <f>IF(VLOOKUP(Table3567[[#This Row],[Site name]],Table3[],34)=0,"",VLOOKUP(Table3567[[#This Row],[Site name]],Table3[],34))</f>
        <v/>
      </c>
      <c r="AL31" t="str">
        <f>IF(VLOOKUP(Table3567[[#This Row],[Site name]],Table3[],35)=0,"",VLOOKUP(Table3567[[#This Row],[Site name]],Table3[],35))</f>
        <v/>
      </c>
      <c r="AM31" t="str">
        <f>IF(VLOOKUP(Table3567[[#This Row],[Site name]],Table3[],36)=0,"",VLOOKUP(Table3567[[#This Row],[Site name]],Table3[],36))</f>
        <v/>
      </c>
      <c r="AN31" t="str">
        <f>IF(VLOOKUP(Table3567[[#This Row],[Site name]],Table3[],37)=0,"",VLOOKUP(Table3567[[#This Row],[Site name]],Table3[],37))</f>
        <v>Project 18</v>
      </c>
      <c r="AO31" s="187">
        <f>VLOOKUP(Table3567[[#This Row],[Site name]],Table3[],38)</f>
        <v>1</v>
      </c>
      <c r="AP31" s="197">
        <f>VLOOKUP(Table3567[[#This Row],[Site name]],Table3[],39)</f>
        <v>1</v>
      </c>
    </row>
    <row r="32" spans="2:42">
      <c r="B32" t="s">
        <v>304</v>
      </c>
      <c r="C32" t="s">
        <v>977</v>
      </c>
      <c r="D32">
        <v>337</v>
      </c>
      <c r="E32" t="str">
        <f>IF(VLOOKUP(Table3567[[#This Row],[Site name]],Table3[],2)=0,"",VLOOKUP(Table3567[[#This Row],[Site name]],Table3[],2))</f>
        <v>Camden</v>
      </c>
      <c r="F32" t="str">
        <f>IF(VLOOKUP(Table3567[[#This Row],[Site name]],Table3[],3)=0,"",VLOOKUP(Table3567[[#This Row],[Site name]],Table3[],3))</f>
        <v>WC1A 1JJ</v>
      </c>
      <c r="G32" t="str">
        <f>IF(VLOOKUP(Table3567[[#This Row],[Site name]],Table3[],4)=0,"",VLOOKUP(Table3567[[#This Row],[Site name]],Table3[],4))</f>
        <v>2023/2510/P</v>
      </c>
      <c r="H32" t="str">
        <f>IF(VLOOKUP(Table3567[[#This Row],[Site name]],Table3[],5)=0,"",VLOOKUP(Table3567[[#This Row],[Site name]],Table3[],5))</f>
        <v>Planning Portal</v>
      </c>
      <c r="I32" s="185" t="str">
        <f>IF(VLOOKUP(Table3567[[#This Row],[Site name]],Table3[],6)=0,"",VLOOKUP(Table3567[[#This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32" s="185">
        <f>IF(VLOOKUP(Table3567[[#This Row],[Site name]],Table3[],7)=0,"",VLOOKUP(Table3567[[#This Row],[Site name]],Table3[],7))</f>
        <v>45104</v>
      </c>
      <c r="K32" s="185" t="str">
        <f>IF(VLOOKUP(Table3567[[#This Row],[Site name]],Table3[],8)=0,"",VLOOKUP(Table3567[[#This Row],[Site name]],Table3[],8))</f>
        <v/>
      </c>
      <c r="L32" t="str">
        <f>IF(VLOOKUP(Table3567[[#This Row],[Site name]],Table3[],9)=0,"",VLOOKUP(Table3567[[#This Row],[Site name]],Table3[],9))</f>
        <v>Pending</v>
      </c>
      <c r="M32" t="str">
        <f>IF(VLOOKUP(Table3567[[#This Row],[Site name]],Table3[],10)=0,"",VLOOKUP(Table3567[[#This Row],[Site name]],Table3[],10))</f>
        <v>Residential (inc. student accomodation)</v>
      </c>
      <c r="N32" t="str">
        <f>IF(VLOOKUP(Table3567[[#This Row],[Site name]],Table3[],11)=0,"",VLOOKUP(Table3567[[#This Row],[Site name]],Table3[],11))</f>
        <v>Yes</v>
      </c>
      <c r="O32" t="str">
        <f>IF(VLOOKUP(Table3567[[#This Row],[Site name]],Table3[],12)=0,"",VLOOKUP(Table3567[[#This Row],[Site name]],Table3[],12))</f>
        <v>Substructure and/or Façade Retained</v>
      </c>
      <c r="P32" t="str">
        <f>IF(VLOOKUP(Table3567[[#This Row],[Site name]],Table3[],13)=0,"",VLOOKUP(Table3567[[#This Row],[Site name]],Table3[],13))</f>
        <v>1900s</v>
      </c>
      <c r="Q32" t="str">
        <f>IF(VLOOKUP(Table3567[[#This Row],[Site name]],Table3[],14)=0,"",VLOOKUP(Table3567[[#This Row],[Site name]],Table3[],14))</f>
        <v>Not listed</v>
      </c>
      <c r="R32" s="197">
        <f>IF(VLOOKUP(Table3567[[#This Row],[Site name]],Table3[],15)="","",VLOOKUP(Table3567[[#This Row],[Site name]],Table3[],15))</f>
        <v>2712</v>
      </c>
      <c r="S32" s="197">
        <f>IF(VLOOKUP(Table3567[[#This Row],[Site name]],Table3[],16)=0,"",VLOOKUP(Table3567[[#This Row],[Site name]],Table3[],16))</f>
        <v>3247</v>
      </c>
      <c r="T32" s="196">
        <f>IF(VLOOKUP(Table3567[[#This Row],[Site name]],Table3[],17)="","",VLOOKUP(Table3567[[#This Row],[Site name]],Table3[],17))</f>
        <v>1718</v>
      </c>
      <c r="U32" s="187">
        <f>IF(VLOOKUP(Table3567[[#This Row],[Site name]],Table3[],18)="","",VLOOKUP(Table3567[[#This Row],[Site name]],Table3[],18))</f>
        <v>0.19727138643067854</v>
      </c>
      <c r="V32" s="197">
        <f>IF(VLOOKUP(Table3567[[#This Row],[Site name]],Table3[],19)="","",VLOOKUP(Table3567[[#This Row],[Site name]],Table3[],19))</f>
        <v>2253</v>
      </c>
      <c r="W32" t="str">
        <f>IF(VLOOKUP(Table3567[[#This Row],[Site name]],Table3[],20)=0,"",VLOOKUP(Table3567[[#This Row],[Site name]],Table3[],20))</f>
        <v>No new basement</v>
      </c>
      <c r="X32" t="str">
        <f>IF(VLOOKUP(Table3567[[#This Row],[Site name]],Table3[],21)=0,"",VLOOKUP(Table3567[[#This Row],[Site name]],Table3[],21))</f>
        <v>Brickwork and timber</v>
      </c>
      <c r="Y32" t="str">
        <f>IF(VLOOKUP(Table3567[[#This Row],[Site name]],Table3[],22)=0,"",VLOOKUP(Table3567[[#This Row],[Site name]],Table3[],22))</f>
        <v>Reinforced Concrete</v>
      </c>
      <c r="Z32" t="str">
        <f>IF(VLOOKUP(Table3567[[#This Row],[Site name]],Table3[],23)=0,"",VLOOKUP(Table3567[[#This Row],[Site name]],Table3[],23))</f>
        <v>None</v>
      </c>
      <c r="AA32" t="str">
        <f>IF(VLOOKUP(Table3567[[#This Row],[Site name]],Table3[],24)=0,"",VLOOKUP(Table3567[[#This Row],[Site name]],Table3[],24))</f>
        <v/>
      </c>
      <c r="AB32" t="str">
        <f>IF(VLOOKUP(Table3567[[#This Row],[Site name]],Table3[],25)=0,"",VLOOKUP(Table3567[[#This Row],[Site name]],Table3[],25))</f>
        <v/>
      </c>
      <c r="AC32">
        <f>IF(VLOOKUP(Table3567[[#This Row],[Site name]],Table3[],26)=0,"",VLOOKUP(Table3567[[#This Row],[Site name]],Table3[],26))</f>
        <v>3</v>
      </c>
      <c r="AD32">
        <f>IF(VLOOKUP(Table3567[[#This Row],[Site name]],Table3[],27)=0,"",VLOOKUP(Table3567[[#This Row],[Site name]],Table3[],27))</f>
        <v>6</v>
      </c>
      <c r="AE32">
        <f>IF(VLOOKUP(Table3567[[#This Row],[Site name]],Table3[],28)=0,"",VLOOKUP(Table3567[[#This Row],[Site name]],Table3[],28))</f>
        <v>6</v>
      </c>
      <c r="AF32">
        <f>IF(VLOOKUP(Table3567[[#This Row],[Site name]],Table3[],29)=0,"",VLOOKUP(Table3567[[#This Row],[Site name]],Table3[],29))</f>
        <v>3</v>
      </c>
      <c r="AG32" t="str">
        <f>IF(VLOOKUP(Table3567[[#This Row],[Site name]],Table3[],30)=0,"",VLOOKUP(Table3567[[#This Row],[Site name]],Table3[],30))</f>
        <v/>
      </c>
      <c r="AH32" t="str">
        <f>IF(VLOOKUP(Table3567[[#This Row],[Site name]],Table3[],31)=0,"",VLOOKUP(Table3567[[#This Row],[Site name]],Table3[],31))</f>
        <v/>
      </c>
      <c r="AI32" t="str">
        <f>IF(VLOOKUP(Table3567[[#This Row],[Site name]],Table3[],32)=0,"",VLOOKUP(Table3567[[#This Row],[Site name]],Table3[],32))</f>
        <v>Scotch Partners</v>
      </c>
      <c r="AJ32" t="str">
        <f>IF(VLOOKUP(Table3567[[#This Row],[Site name]],Table3[],33)=0,"",VLOOKUP(Table3567[[#This Row],[Site name]],Table3[],33))</f>
        <v>Heyne Tillet Steel</v>
      </c>
      <c r="AK32" t="str">
        <f>IF(VLOOKUP(Table3567[[#This Row],[Site name]],Table3[],34)=0,"",VLOOKUP(Table3567[[#This Row],[Site name]],Table3[],34))</f>
        <v>Scotch Partners</v>
      </c>
      <c r="AL32" t="str">
        <f>IF(VLOOKUP(Table3567[[#This Row],[Site name]],Table3[],35)=0,"",VLOOKUP(Table3567[[#This Row],[Site name]],Table3[],35))</f>
        <v>DSDHA</v>
      </c>
      <c r="AM32" t="str">
        <f>IF(VLOOKUP(Table3567[[#This Row],[Site name]],Table3[],36)=0,"",VLOOKUP(Table3567[[#This Row],[Site name]],Table3[],36))</f>
        <v/>
      </c>
      <c r="AN32" t="str">
        <f>IF(VLOOKUP(Table3567[[#This Row],[Site name]],Table3[],37)=0,"",VLOOKUP(Table3567[[#This Row],[Site name]],Table3[],37))</f>
        <v>Project 19</v>
      </c>
      <c r="AO32" s="187">
        <f>VLOOKUP(Table3567[[#This Row],[Site name]],Table3[],38)</f>
        <v>0.63348082595870203</v>
      </c>
      <c r="AP32" s="197">
        <f>VLOOKUP(Table3567[[#This Row],[Site name]],Table3[],39)</f>
        <v>2</v>
      </c>
    </row>
    <row r="33" spans="2:42">
      <c r="B33" t="s">
        <v>304</v>
      </c>
      <c r="C33" t="s">
        <v>978</v>
      </c>
      <c r="E33" t="str">
        <f>IF(VLOOKUP(Table3567[[#This Row],[Site name]],Table3[],2)=0,"",VLOOKUP(Table3567[[#This Row],[Site name]],Table3[],2))</f>
        <v>Camden</v>
      </c>
      <c r="F33" t="str">
        <f>IF(VLOOKUP(Table3567[[#This Row],[Site name]],Table3[],3)=0,"",VLOOKUP(Table3567[[#This Row],[Site name]],Table3[],3))</f>
        <v>WC1A 1JJ</v>
      </c>
      <c r="G33" t="str">
        <f>IF(VLOOKUP(Table3567[[#This Row],[Site name]],Table3[],4)=0,"",VLOOKUP(Table3567[[#This Row],[Site name]],Table3[],4))</f>
        <v>2023/2510/P</v>
      </c>
      <c r="H33" t="str">
        <f>IF(VLOOKUP(Table3567[[#This Row],[Site name]],Table3[],5)=0,"",VLOOKUP(Table3567[[#This Row],[Site name]],Table3[],5))</f>
        <v>Planning Portal</v>
      </c>
      <c r="I33" s="185" t="str">
        <f>IF(VLOOKUP(Table3567[[#This Row],[Site name]],Table3[],6)=0,"",VLOOKUP(Table3567[[#This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33" s="185">
        <f>IF(VLOOKUP(Table3567[[#This Row],[Site name]],Table3[],7)=0,"",VLOOKUP(Table3567[[#This Row],[Site name]],Table3[],7))</f>
        <v>45104</v>
      </c>
      <c r="K33" s="185" t="str">
        <f>IF(VLOOKUP(Table3567[[#This Row],[Site name]],Table3[],8)=0,"",VLOOKUP(Table3567[[#This Row],[Site name]],Table3[],8))</f>
        <v/>
      </c>
      <c r="L33" t="str">
        <f>IF(VLOOKUP(Table3567[[#This Row],[Site name]],Table3[],9)=0,"",VLOOKUP(Table3567[[#This Row],[Site name]],Table3[],9))</f>
        <v>Pending</v>
      </c>
      <c r="M33" t="str">
        <f>IF(VLOOKUP(Table3567[[#This Row],[Site name]],Table3[],10)=0,"",VLOOKUP(Table3567[[#This Row],[Site name]],Table3[],10))</f>
        <v>Residential (inc. student accomodation)</v>
      </c>
      <c r="N33" t="str">
        <f>IF(VLOOKUP(Table3567[[#This Row],[Site name]],Table3[],11)=0,"",VLOOKUP(Table3567[[#This Row],[Site name]],Table3[],11))</f>
        <v>Yes</v>
      </c>
      <c r="O33" t="str">
        <f>IF(VLOOKUP(Table3567[[#This Row],[Site name]],Table3[],12)=0,"",VLOOKUP(Table3567[[#This Row],[Site name]],Table3[],12))</f>
        <v>Substructure and/or Façade Retained</v>
      </c>
      <c r="P33" t="str">
        <f>IF(VLOOKUP(Table3567[[#This Row],[Site name]],Table3[],13)=0,"",VLOOKUP(Table3567[[#This Row],[Site name]],Table3[],13))</f>
        <v>1900s</v>
      </c>
      <c r="Q33" t="str">
        <f>IF(VLOOKUP(Table3567[[#This Row],[Site name]],Table3[],14)=0,"",VLOOKUP(Table3567[[#This Row],[Site name]],Table3[],14))</f>
        <v>Not listed</v>
      </c>
      <c r="R33" s="197">
        <f>IF(VLOOKUP(Table3567[[#This Row],[Site name]],Table3[],15)="","",VLOOKUP(Table3567[[#This Row],[Site name]],Table3[],15))</f>
        <v>2712</v>
      </c>
      <c r="S33" s="197">
        <f>IF(VLOOKUP(Table3567[[#This Row],[Site name]],Table3[],16)=0,"",VLOOKUP(Table3567[[#This Row],[Site name]],Table3[],16))</f>
        <v>3247</v>
      </c>
      <c r="T33" s="196">
        <f>IF(VLOOKUP(Table3567[[#This Row],[Site name]],Table3[],17)="","",VLOOKUP(Table3567[[#This Row],[Site name]],Table3[],17))</f>
        <v>1718</v>
      </c>
      <c r="U33" s="187">
        <f>IF(VLOOKUP(Table3567[[#This Row],[Site name]],Table3[],18)="","",VLOOKUP(Table3567[[#This Row],[Site name]],Table3[],18))</f>
        <v>0.19727138643067854</v>
      </c>
      <c r="V33" s="197">
        <f>IF(VLOOKUP(Table3567[[#This Row],[Site name]],Table3[],19)="","",VLOOKUP(Table3567[[#This Row],[Site name]],Table3[],19))</f>
        <v>2253</v>
      </c>
      <c r="W33" t="str">
        <f>IF(VLOOKUP(Table3567[[#This Row],[Site name]],Table3[],20)=0,"",VLOOKUP(Table3567[[#This Row],[Site name]],Table3[],20))</f>
        <v>No new basement</v>
      </c>
      <c r="X33" t="str">
        <f>IF(VLOOKUP(Table3567[[#This Row],[Site name]],Table3[],21)=0,"",VLOOKUP(Table3567[[#This Row],[Site name]],Table3[],21))</f>
        <v>Brickwork and timber</v>
      </c>
      <c r="Y33" t="str">
        <f>IF(VLOOKUP(Table3567[[#This Row],[Site name]],Table3[],22)=0,"",VLOOKUP(Table3567[[#This Row],[Site name]],Table3[],22))</f>
        <v>Reinforced Concrete</v>
      </c>
      <c r="Z33" t="str">
        <f>IF(VLOOKUP(Table3567[[#This Row],[Site name]],Table3[],23)=0,"",VLOOKUP(Table3567[[#This Row],[Site name]],Table3[],23))</f>
        <v>None</v>
      </c>
      <c r="AA33" t="str">
        <f>IF(VLOOKUP(Table3567[[#This Row],[Site name]],Table3[],24)=0,"",VLOOKUP(Table3567[[#This Row],[Site name]],Table3[],24))</f>
        <v/>
      </c>
      <c r="AB33" t="str">
        <f>IF(VLOOKUP(Table3567[[#This Row],[Site name]],Table3[],25)=0,"",VLOOKUP(Table3567[[#This Row],[Site name]],Table3[],25))</f>
        <v/>
      </c>
      <c r="AC33">
        <f>IF(VLOOKUP(Table3567[[#This Row],[Site name]],Table3[],26)=0,"",VLOOKUP(Table3567[[#This Row],[Site name]],Table3[],26))</f>
        <v>3</v>
      </c>
      <c r="AD33">
        <f>IF(VLOOKUP(Table3567[[#This Row],[Site name]],Table3[],27)=0,"",VLOOKUP(Table3567[[#This Row],[Site name]],Table3[],27))</f>
        <v>6</v>
      </c>
      <c r="AE33">
        <f>IF(VLOOKUP(Table3567[[#This Row],[Site name]],Table3[],28)=0,"",VLOOKUP(Table3567[[#This Row],[Site name]],Table3[],28))</f>
        <v>6</v>
      </c>
      <c r="AF33">
        <f>IF(VLOOKUP(Table3567[[#This Row],[Site name]],Table3[],29)=0,"",VLOOKUP(Table3567[[#This Row],[Site name]],Table3[],29))</f>
        <v>3</v>
      </c>
      <c r="AG33" t="str">
        <f>IF(VLOOKUP(Table3567[[#This Row],[Site name]],Table3[],30)=0,"",VLOOKUP(Table3567[[#This Row],[Site name]],Table3[],30))</f>
        <v/>
      </c>
      <c r="AH33" t="str">
        <f>IF(VLOOKUP(Table3567[[#This Row],[Site name]],Table3[],31)=0,"",VLOOKUP(Table3567[[#This Row],[Site name]],Table3[],31))</f>
        <v/>
      </c>
      <c r="AI33" t="str">
        <f>IF(VLOOKUP(Table3567[[#This Row],[Site name]],Table3[],32)=0,"",VLOOKUP(Table3567[[#This Row],[Site name]],Table3[],32))</f>
        <v>Scotch Partners</v>
      </c>
      <c r="AJ33" t="str">
        <f>IF(VLOOKUP(Table3567[[#This Row],[Site name]],Table3[],33)=0,"",VLOOKUP(Table3567[[#This Row],[Site name]],Table3[],33))</f>
        <v>Heyne Tillet Steel</v>
      </c>
      <c r="AK33" t="str">
        <f>IF(VLOOKUP(Table3567[[#This Row],[Site name]],Table3[],34)=0,"",VLOOKUP(Table3567[[#This Row],[Site name]],Table3[],34))</f>
        <v>Scotch Partners</v>
      </c>
      <c r="AL33" t="str">
        <f>IF(VLOOKUP(Table3567[[#This Row],[Site name]],Table3[],35)=0,"",VLOOKUP(Table3567[[#This Row],[Site name]],Table3[],35))</f>
        <v>DSDHA</v>
      </c>
      <c r="AM33" t="str">
        <f>IF(VLOOKUP(Table3567[[#This Row],[Site name]],Table3[],36)=0,"",VLOOKUP(Table3567[[#This Row],[Site name]],Table3[],36))</f>
        <v/>
      </c>
      <c r="AN33" t="str">
        <f>IF(VLOOKUP(Table3567[[#This Row],[Site name]],Table3[],37)=0,"",VLOOKUP(Table3567[[#This Row],[Site name]],Table3[],37))</f>
        <v>Project 19</v>
      </c>
      <c r="AO33" s="187">
        <f>VLOOKUP(Table3567[[#This Row],[Site name]],Table3[],38)</f>
        <v>0.63348082595870203</v>
      </c>
      <c r="AP33" s="197">
        <f>VLOOKUP(Table3567[[#This Row],[Site name]],Table3[],39)</f>
        <v>2</v>
      </c>
    </row>
    <row r="34" spans="2:42">
      <c r="B34" t="s">
        <v>223</v>
      </c>
      <c r="C34" t="s">
        <v>977</v>
      </c>
      <c r="D34">
        <v>402</v>
      </c>
      <c r="E34" t="str">
        <f>IF(VLOOKUP(Table3567[[#This Row],[Site name]],Table3[],2)=0,"",VLOOKUP(Table3567[[#This Row],[Site name]],Table3[],2))</f>
        <v>City of London</v>
      </c>
      <c r="F34" t="str">
        <f>IF(VLOOKUP(Table3567[[#This Row],[Site name]],Table3[],3)=0,"",VLOOKUP(Table3567[[#This Row],[Site name]],Table3[],3))</f>
        <v>EC2M 3WA</v>
      </c>
      <c r="G34" t="str">
        <f>IF(VLOOKUP(Table3567[[#This Row],[Site name]],Table3[],4)=0,"",VLOOKUP(Table3567[[#This Row],[Site name]],Table3[],4))</f>
        <v>21/00930/FULMAJ</v>
      </c>
      <c r="H34" t="str">
        <f>IF(VLOOKUP(Table3567[[#This Row],[Site name]],Table3[],5)=0,"",VLOOKUP(Table3567[[#This Row],[Site name]],Table3[],5))</f>
        <v>Planning Portal</v>
      </c>
      <c r="I34" s="185" t="str">
        <f>IF(VLOOKUP(Table3567[[#This Row],[Site name]],Table3[],6)=0,"",VLOOKUP(Table3567[[#This Row],[Site name]],Table3[],6))</f>
        <v>Part demolition, Refurbishment to existing façade facing onto square and upper levels. Increase height and widen Arcade. Creation of Refurbishment terraces</v>
      </c>
      <c r="J34" s="185">
        <f>IF(VLOOKUP(Table3567[[#This Row],[Site name]],Table3[],7)=0,"",VLOOKUP(Table3567[[#This Row],[Site name]],Table3[],7))</f>
        <v>44655</v>
      </c>
      <c r="K34" s="185">
        <f>IF(VLOOKUP(Table3567[[#This Row],[Site name]],Table3[],8)=0,"",VLOOKUP(Table3567[[#This Row],[Site name]],Table3[],8))</f>
        <v>45091</v>
      </c>
      <c r="L34" t="str">
        <f>IF(VLOOKUP(Table3567[[#This Row],[Site name]],Table3[],9)=0,"",VLOOKUP(Table3567[[#This Row],[Site name]],Table3[],9))</f>
        <v>Granted</v>
      </c>
      <c r="M34" t="str">
        <f>IF(VLOOKUP(Table3567[[#This Row],[Site name]],Table3[],10)=0,"",VLOOKUP(Table3567[[#This Row],[Site name]],Table3[],10))</f>
        <v>Office &amp; Retail</v>
      </c>
      <c r="N34" t="str">
        <f>IF(VLOOKUP(Table3567[[#This Row],[Site name]],Table3[],11)=0,"",VLOOKUP(Table3567[[#This Row],[Site name]],Table3[],11))</f>
        <v>No</v>
      </c>
      <c r="O34" t="str">
        <f>IF(VLOOKUP(Table3567[[#This Row],[Site name]],Table3[],12)=0,"",VLOOKUP(Table3567[[#This Row],[Site name]],Table3[],12))</f>
        <v>Light Refurbishment</v>
      </c>
      <c r="P34" t="str">
        <f>IF(VLOOKUP(Table3567[[#This Row],[Site name]],Table3[],13)=0,"",VLOOKUP(Table3567[[#This Row],[Site name]],Table3[],13))</f>
        <v>1980s</v>
      </c>
      <c r="Q34" t="str">
        <f>IF(VLOOKUP(Table3567[[#This Row],[Site name]],Table3[],14)=0,"",VLOOKUP(Table3567[[#This Row],[Site name]],Table3[],14))</f>
        <v>Not listed</v>
      </c>
      <c r="R34" s="197">
        <f>IF(VLOOKUP(Table3567[[#This Row],[Site name]],Table3[],15)="","",VLOOKUP(Table3567[[#This Row],[Site name]],Table3[],15))</f>
        <v>55000</v>
      </c>
      <c r="S34" s="197">
        <f>IF(VLOOKUP(Table3567[[#This Row],[Site name]],Table3[],16)=0,"",VLOOKUP(Table3567[[#This Row],[Site name]],Table3[],16))</f>
        <v>58903</v>
      </c>
      <c r="T34" s="196">
        <f>IF(VLOOKUP(Table3567[[#This Row],[Site name]],Table3[],17)="","",VLOOKUP(Table3567[[#This Row],[Site name]],Table3[],17))</f>
        <v>5500</v>
      </c>
      <c r="U34" s="187">
        <f>IF(VLOOKUP(Table3567[[#This Row],[Site name]],Table3[],18)="","",VLOOKUP(Table3567[[#This Row],[Site name]],Table3[],18))</f>
        <v>7.096363636363634E-2</v>
      </c>
      <c r="V34" s="197">
        <f>IF(VLOOKUP(Table3567[[#This Row],[Site name]],Table3[],19)="","",VLOOKUP(Table3567[[#This Row],[Site name]],Table3[],19))</f>
        <v>9403</v>
      </c>
      <c r="W34" t="str">
        <f>IF(VLOOKUP(Table3567[[#This Row],[Site name]],Table3[],20)=0,"",VLOOKUP(Table3567[[#This Row],[Site name]],Table3[],20))</f>
        <v>No new basement</v>
      </c>
      <c r="X34" t="str">
        <f>IF(VLOOKUP(Table3567[[#This Row],[Site name]],Table3[],21)=0,"",VLOOKUP(Table3567[[#This Row],[Site name]],Table3[],21))</f>
        <v>Reinforced Concrete</v>
      </c>
      <c r="Y34" t="str">
        <f>IF(VLOOKUP(Table3567[[#This Row],[Site name]],Table3[],22)=0,"",VLOOKUP(Table3567[[#This Row],[Site name]],Table3[],22))</f>
        <v>Steel</v>
      </c>
      <c r="Z34" t="str">
        <f>IF(VLOOKUP(Table3567[[#This Row],[Site name]],Table3[],23)=0,"",VLOOKUP(Table3567[[#This Row],[Site name]],Table3[],23))</f>
        <v/>
      </c>
      <c r="AA34" t="str">
        <f>IF(VLOOKUP(Table3567[[#This Row],[Site name]],Table3[],24)=0,"",VLOOKUP(Table3567[[#This Row],[Site name]],Table3[],24))</f>
        <v/>
      </c>
      <c r="AB34" t="str">
        <f>IF(VLOOKUP(Table3567[[#This Row],[Site name]],Table3[],25)=0,"",VLOOKUP(Table3567[[#This Row],[Site name]],Table3[],25))</f>
        <v>Minimal intervention</v>
      </c>
      <c r="AC34">
        <f>IF(VLOOKUP(Table3567[[#This Row],[Site name]],Table3[],26)=0,"",VLOOKUP(Table3567[[#This Row],[Site name]],Table3[],26))</f>
        <v>12</v>
      </c>
      <c r="AD34">
        <f>IF(VLOOKUP(Table3567[[#This Row],[Site name]],Table3[],27)=0,"",VLOOKUP(Table3567[[#This Row],[Site name]],Table3[],27))</f>
        <v>12</v>
      </c>
      <c r="AE34">
        <f>IF(VLOOKUP(Table3567[[#This Row],[Site name]],Table3[],28)=0,"",VLOOKUP(Table3567[[#This Row],[Site name]],Table3[],28))</f>
        <v>12</v>
      </c>
      <c r="AF34" t="str">
        <f>IF(VLOOKUP(Table3567[[#This Row],[Site name]],Table3[],29)=0,"",VLOOKUP(Table3567[[#This Row],[Site name]],Table3[],29))</f>
        <v/>
      </c>
      <c r="AG34" t="str">
        <f>IF(VLOOKUP(Table3567[[#This Row],[Site name]],Table3[],30)=0,"",VLOOKUP(Table3567[[#This Row],[Site name]],Table3[],30))</f>
        <v/>
      </c>
      <c r="AH34" t="str">
        <f>IF(VLOOKUP(Table3567[[#This Row],[Site name]],Table3[],31)=0,"",VLOOKUP(Table3567[[#This Row],[Site name]],Table3[],31))</f>
        <v/>
      </c>
      <c r="AI34" t="str">
        <f>IF(VLOOKUP(Table3567[[#This Row],[Site name]],Table3[],32)=0,"",VLOOKUP(Table3567[[#This Row],[Site name]],Table3[],32))</f>
        <v>Sweco</v>
      </c>
      <c r="AJ34" t="str">
        <f>IF(VLOOKUP(Table3567[[#This Row],[Site name]],Table3[],33)=0,"",VLOOKUP(Table3567[[#This Row],[Site name]],Table3[],33))</f>
        <v/>
      </c>
      <c r="AK34" t="str">
        <f>IF(VLOOKUP(Table3567[[#This Row],[Site name]],Table3[],34)=0,"",VLOOKUP(Table3567[[#This Row],[Site name]],Table3[],34))</f>
        <v/>
      </c>
      <c r="AL34" t="str">
        <f>IF(VLOOKUP(Table3567[[#This Row],[Site name]],Table3[],35)=0,"",VLOOKUP(Table3567[[#This Row],[Site name]],Table3[],35))</f>
        <v>Fletcher Priest Architects</v>
      </c>
      <c r="AM34" t="str">
        <f>IF(VLOOKUP(Table3567[[#This Row],[Site name]],Table3[],36)=0,"",VLOOKUP(Table3567[[#This Row],[Site name]],Table3[],36))</f>
        <v/>
      </c>
      <c r="AN34" t="str">
        <f>IF(VLOOKUP(Table3567[[#This Row],[Site name]],Table3[],37)=0,"",VLOOKUP(Table3567[[#This Row],[Site name]],Table3[],37))</f>
        <v>Project 20</v>
      </c>
      <c r="AO34" s="187">
        <f>VLOOKUP(Table3567[[#This Row],[Site name]],Table3[],38)</f>
        <v>0.1</v>
      </c>
      <c r="AP34" s="197">
        <f>VLOOKUP(Table3567[[#This Row],[Site name]],Table3[],39)</f>
        <v>4</v>
      </c>
    </row>
    <row r="35" spans="2:42">
      <c r="B35" t="s">
        <v>223</v>
      </c>
      <c r="C35" t="s">
        <v>978</v>
      </c>
      <c r="D35">
        <v>392</v>
      </c>
      <c r="E35" t="str">
        <f>IF(VLOOKUP(Table3567[[#This Row],[Site name]],Table3[],2)=0,"",VLOOKUP(Table3567[[#This Row],[Site name]],Table3[],2))</f>
        <v>City of London</v>
      </c>
      <c r="F35" t="str">
        <f>IF(VLOOKUP(Table3567[[#This Row],[Site name]],Table3[],3)=0,"",VLOOKUP(Table3567[[#This Row],[Site name]],Table3[],3))</f>
        <v>EC2M 3WA</v>
      </c>
      <c r="G35" t="str">
        <f>IF(VLOOKUP(Table3567[[#This Row],[Site name]],Table3[],4)=0,"",VLOOKUP(Table3567[[#This Row],[Site name]],Table3[],4))</f>
        <v>21/00930/FULMAJ</v>
      </c>
      <c r="H35" t="str">
        <f>IF(VLOOKUP(Table3567[[#This Row],[Site name]],Table3[],5)=0,"",VLOOKUP(Table3567[[#This Row],[Site name]],Table3[],5))</f>
        <v>Planning Portal</v>
      </c>
      <c r="I35" s="185" t="str">
        <f>IF(VLOOKUP(Table3567[[#This Row],[Site name]],Table3[],6)=0,"",VLOOKUP(Table3567[[#This Row],[Site name]],Table3[],6))</f>
        <v>Part demolition, Refurbishment to existing façade facing onto square and upper levels. Increase height and widen Arcade. Creation of Refurbishment terraces</v>
      </c>
      <c r="J35" s="185">
        <f>IF(VLOOKUP(Table3567[[#This Row],[Site name]],Table3[],7)=0,"",VLOOKUP(Table3567[[#This Row],[Site name]],Table3[],7))</f>
        <v>44655</v>
      </c>
      <c r="K35" s="185">
        <f>IF(VLOOKUP(Table3567[[#This Row],[Site name]],Table3[],8)=0,"",VLOOKUP(Table3567[[#This Row],[Site name]],Table3[],8))</f>
        <v>45091</v>
      </c>
      <c r="L35" t="str">
        <f>IF(VLOOKUP(Table3567[[#This Row],[Site name]],Table3[],9)=0,"",VLOOKUP(Table3567[[#This Row],[Site name]],Table3[],9))</f>
        <v>Granted</v>
      </c>
      <c r="M35" t="str">
        <f>IF(VLOOKUP(Table3567[[#This Row],[Site name]],Table3[],10)=0,"",VLOOKUP(Table3567[[#This Row],[Site name]],Table3[],10))</f>
        <v>Office &amp; Retail</v>
      </c>
      <c r="N35" t="str">
        <f>IF(VLOOKUP(Table3567[[#This Row],[Site name]],Table3[],11)=0,"",VLOOKUP(Table3567[[#This Row],[Site name]],Table3[],11))</f>
        <v>No</v>
      </c>
      <c r="O35" t="str">
        <f>IF(VLOOKUP(Table3567[[#This Row],[Site name]],Table3[],12)=0,"",VLOOKUP(Table3567[[#This Row],[Site name]],Table3[],12))</f>
        <v>Light Refurbishment</v>
      </c>
      <c r="P35" t="str">
        <f>IF(VLOOKUP(Table3567[[#This Row],[Site name]],Table3[],13)=0,"",VLOOKUP(Table3567[[#This Row],[Site name]],Table3[],13))</f>
        <v>1980s</v>
      </c>
      <c r="Q35" t="str">
        <f>IF(VLOOKUP(Table3567[[#This Row],[Site name]],Table3[],14)=0,"",VLOOKUP(Table3567[[#This Row],[Site name]],Table3[],14))</f>
        <v>Not listed</v>
      </c>
      <c r="R35" s="197">
        <f>IF(VLOOKUP(Table3567[[#This Row],[Site name]],Table3[],15)="","",VLOOKUP(Table3567[[#This Row],[Site name]],Table3[],15))</f>
        <v>55000</v>
      </c>
      <c r="S35" s="197">
        <f>IF(VLOOKUP(Table3567[[#This Row],[Site name]],Table3[],16)=0,"",VLOOKUP(Table3567[[#This Row],[Site name]],Table3[],16))</f>
        <v>58903</v>
      </c>
      <c r="T35" s="196">
        <f>IF(VLOOKUP(Table3567[[#This Row],[Site name]],Table3[],17)="","",VLOOKUP(Table3567[[#This Row],[Site name]],Table3[],17))</f>
        <v>5500</v>
      </c>
      <c r="U35" s="187">
        <f>IF(VLOOKUP(Table3567[[#This Row],[Site name]],Table3[],18)="","",VLOOKUP(Table3567[[#This Row],[Site name]],Table3[],18))</f>
        <v>7.096363636363634E-2</v>
      </c>
      <c r="V35" s="197">
        <f>IF(VLOOKUP(Table3567[[#This Row],[Site name]],Table3[],19)="","",VLOOKUP(Table3567[[#This Row],[Site name]],Table3[],19))</f>
        <v>9403</v>
      </c>
      <c r="W35" t="str">
        <f>IF(VLOOKUP(Table3567[[#This Row],[Site name]],Table3[],20)=0,"",VLOOKUP(Table3567[[#This Row],[Site name]],Table3[],20))</f>
        <v>No new basement</v>
      </c>
      <c r="X35" t="str">
        <f>IF(VLOOKUP(Table3567[[#This Row],[Site name]],Table3[],21)=0,"",VLOOKUP(Table3567[[#This Row],[Site name]],Table3[],21))</f>
        <v>Reinforced Concrete</v>
      </c>
      <c r="Y35" t="str">
        <f>IF(VLOOKUP(Table3567[[#This Row],[Site name]],Table3[],22)=0,"",VLOOKUP(Table3567[[#This Row],[Site name]],Table3[],22))</f>
        <v>Steel</v>
      </c>
      <c r="Z35" t="str">
        <f>IF(VLOOKUP(Table3567[[#This Row],[Site name]],Table3[],23)=0,"",VLOOKUP(Table3567[[#This Row],[Site name]],Table3[],23))</f>
        <v/>
      </c>
      <c r="AA35" t="str">
        <f>IF(VLOOKUP(Table3567[[#This Row],[Site name]],Table3[],24)=0,"",VLOOKUP(Table3567[[#This Row],[Site name]],Table3[],24))</f>
        <v/>
      </c>
      <c r="AB35" t="str">
        <f>IF(VLOOKUP(Table3567[[#This Row],[Site name]],Table3[],25)=0,"",VLOOKUP(Table3567[[#This Row],[Site name]],Table3[],25))</f>
        <v>Minimal intervention</v>
      </c>
      <c r="AC35">
        <f>IF(VLOOKUP(Table3567[[#This Row],[Site name]],Table3[],26)=0,"",VLOOKUP(Table3567[[#This Row],[Site name]],Table3[],26))</f>
        <v>12</v>
      </c>
      <c r="AD35">
        <f>IF(VLOOKUP(Table3567[[#This Row],[Site name]],Table3[],27)=0,"",VLOOKUP(Table3567[[#This Row],[Site name]],Table3[],27))</f>
        <v>12</v>
      </c>
      <c r="AE35">
        <f>IF(VLOOKUP(Table3567[[#This Row],[Site name]],Table3[],28)=0,"",VLOOKUP(Table3567[[#This Row],[Site name]],Table3[],28))</f>
        <v>12</v>
      </c>
      <c r="AF35" t="str">
        <f>IF(VLOOKUP(Table3567[[#This Row],[Site name]],Table3[],29)=0,"",VLOOKUP(Table3567[[#This Row],[Site name]],Table3[],29))</f>
        <v/>
      </c>
      <c r="AG35" t="str">
        <f>IF(VLOOKUP(Table3567[[#This Row],[Site name]],Table3[],30)=0,"",VLOOKUP(Table3567[[#This Row],[Site name]],Table3[],30))</f>
        <v/>
      </c>
      <c r="AH35" t="str">
        <f>IF(VLOOKUP(Table3567[[#This Row],[Site name]],Table3[],31)=0,"",VLOOKUP(Table3567[[#This Row],[Site name]],Table3[],31))</f>
        <v/>
      </c>
      <c r="AI35" t="str">
        <f>IF(VLOOKUP(Table3567[[#This Row],[Site name]],Table3[],32)=0,"",VLOOKUP(Table3567[[#This Row],[Site name]],Table3[],32))</f>
        <v>Sweco</v>
      </c>
      <c r="AJ35" t="str">
        <f>IF(VLOOKUP(Table3567[[#This Row],[Site name]],Table3[],33)=0,"",VLOOKUP(Table3567[[#This Row],[Site name]],Table3[],33))</f>
        <v/>
      </c>
      <c r="AK35" t="str">
        <f>IF(VLOOKUP(Table3567[[#This Row],[Site name]],Table3[],34)=0,"",VLOOKUP(Table3567[[#This Row],[Site name]],Table3[],34))</f>
        <v/>
      </c>
      <c r="AL35" t="str">
        <f>IF(VLOOKUP(Table3567[[#This Row],[Site name]],Table3[],35)=0,"",VLOOKUP(Table3567[[#This Row],[Site name]],Table3[],35))</f>
        <v>Fletcher Priest Architects</v>
      </c>
      <c r="AM35" t="str">
        <f>IF(VLOOKUP(Table3567[[#This Row],[Site name]],Table3[],36)=0,"",VLOOKUP(Table3567[[#This Row],[Site name]],Table3[],36))</f>
        <v/>
      </c>
      <c r="AN35" t="str">
        <f>IF(VLOOKUP(Table3567[[#This Row],[Site name]],Table3[],37)=0,"",VLOOKUP(Table3567[[#This Row],[Site name]],Table3[],37))</f>
        <v>Project 20</v>
      </c>
      <c r="AO35" s="187">
        <f>VLOOKUP(Table3567[[#This Row],[Site name]],Table3[],38)</f>
        <v>0.1</v>
      </c>
      <c r="AP35" s="197">
        <f>VLOOKUP(Table3567[[#This Row],[Site name]],Table3[],39)</f>
        <v>4</v>
      </c>
    </row>
    <row r="36" spans="2:42">
      <c r="B36" t="s">
        <v>305</v>
      </c>
      <c r="C36" t="s">
        <v>977</v>
      </c>
      <c r="D36">
        <v>395</v>
      </c>
      <c r="E36" t="str">
        <f>IF(VLOOKUP(Table3567[[#This Row],[Site name]],Table3[],2)=0,"",VLOOKUP(Table3567[[#This Row],[Site name]],Table3[],2))</f>
        <v>Southwark</v>
      </c>
      <c r="F36" t="str">
        <f>IF(VLOOKUP(Table3567[[#This Row],[Site name]],Table3[],3)=0,"",VLOOKUP(Table3567[[#This Row],[Site name]],Table3[],3))</f>
        <v>SE1 9JU</v>
      </c>
      <c r="G36" t="str">
        <f>IF(VLOOKUP(Table3567[[#This Row],[Site name]],Table3[],4)=0,"",VLOOKUP(Table3567[[#This Row],[Site name]],Table3[],4))</f>
        <v>23/AP/1854</v>
      </c>
      <c r="H36" t="str">
        <f>IF(VLOOKUP(Table3567[[#This Row],[Site name]],Table3[],5)=0,"",VLOOKUP(Table3567[[#This Row],[Site name]],Table3[],5))</f>
        <v>Planning Portal</v>
      </c>
      <c r="I36" s="185" t="str">
        <f>IF(VLOOKUP(Table3567[[#This Row],[Site name]],Table3[],6)=0,"",VLOOKUP(Table3567[[#This Row],[Site name]],Table3[],6))</f>
        <v>45-storey building above podium. Improvements to existing public house</v>
      </c>
      <c r="J36" s="185">
        <f>IF(VLOOKUP(Table3567[[#This Row],[Site name]],Table3[],7)=0,"",VLOOKUP(Table3567[[#This Row],[Site name]],Table3[],7))</f>
        <v>45112</v>
      </c>
      <c r="K36" s="185" t="str">
        <f>IF(VLOOKUP(Table3567[[#This Row],[Site name]],Table3[],8)=0,"",VLOOKUP(Table3567[[#This Row],[Site name]],Table3[],8))</f>
        <v/>
      </c>
      <c r="L36" t="str">
        <f>IF(VLOOKUP(Table3567[[#This Row],[Site name]],Table3[],9)=0,"",VLOOKUP(Table3567[[#This Row],[Site name]],Table3[],9))</f>
        <v/>
      </c>
      <c r="M36" t="str">
        <f>IF(VLOOKUP(Table3567[[#This Row],[Site name]],Table3[],10)=0,"",VLOOKUP(Table3567[[#This Row],[Site name]],Table3[],10))</f>
        <v>Office</v>
      </c>
      <c r="N36" t="str">
        <f>IF(VLOOKUP(Table3567[[#This Row],[Site name]],Table3[],11)=0,"",VLOOKUP(Table3567[[#This Row],[Site name]],Table3[],11))</f>
        <v/>
      </c>
      <c r="O36" t="str">
        <f>IF(VLOOKUP(Table3567[[#This Row],[Site name]],Table3[],12)=0,"",VLOOKUP(Table3567[[#This Row],[Site name]],Table3[],12))</f>
        <v>New Build</v>
      </c>
      <c r="P36" t="str">
        <f>IF(VLOOKUP(Table3567[[#This Row],[Site name]],Table3[],13)=0,"",VLOOKUP(Table3567[[#This Row],[Site name]],Table3[],13))</f>
        <v/>
      </c>
      <c r="Q36" t="str">
        <f>IF(VLOOKUP(Table3567[[#This Row],[Site name]],Table3[],14)=0,"",VLOOKUP(Table3567[[#This Row],[Site name]],Table3[],14))</f>
        <v/>
      </c>
      <c r="R36" s="197" t="str">
        <f>IF(VLOOKUP(Table3567[[#This Row],[Site name]],Table3[],15)="","",VLOOKUP(Table3567[[#This Row],[Site name]],Table3[],15))</f>
        <v/>
      </c>
      <c r="S36" s="197">
        <f>IF(VLOOKUP(Table3567[[#This Row],[Site name]],Table3[],16)=0,"",VLOOKUP(Table3567[[#This Row],[Site name]],Table3[],16))</f>
        <v>116381</v>
      </c>
      <c r="T36" s="196" t="str">
        <f>IF(VLOOKUP(Table3567[[#This Row],[Site name]],Table3[],17)="","",VLOOKUP(Table3567[[#This Row],[Site name]],Table3[],17))</f>
        <v/>
      </c>
      <c r="U36" s="187" t="str">
        <f>IF(VLOOKUP(Table3567[[#This Row],[Site name]],Table3[],18)="","",VLOOKUP(Table3567[[#This Row],[Site name]],Table3[],18))</f>
        <v/>
      </c>
      <c r="V36" s="197">
        <f>IF(VLOOKUP(Table3567[[#This Row],[Site name]],Table3[],19)="","",VLOOKUP(Table3567[[#This Row],[Site name]],Table3[],19))</f>
        <v>116381</v>
      </c>
      <c r="W36" t="str">
        <f>IF(VLOOKUP(Table3567[[#This Row],[Site name]],Table3[],20)=0,"",VLOOKUP(Table3567[[#This Row],[Site name]],Table3[],20))</f>
        <v/>
      </c>
      <c r="X36" t="str">
        <f>IF(VLOOKUP(Table3567[[#This Row],[Site name]],Table3[],21)=0,"",VLOOKUP(Table3567[[#This Row],[Site name]],Table3[],21))</f>
        <v/>
      </c>
      <c r="Y36" t="str">
        <f>IF(VLOOKUP(Table3567[[#This Row],[Site name]],Table3[],22)=0,"",VLOOKUP(Table3567[[#This Row],[Site name]],Table3[],22))</f>
        <v/>
      </c>
      <c r="Z36" t="str">
        <f>IF(VLOOKUP(Table3567[[#This Row],[Site name]],Table3[],23)=0,"",VLOOKUP(Table3567[[#This Row],[Site name]],Table3[],23))</f>
        <v/>
      </c>
      <c r="AA36" t="str">
        <f>IF(VLOOKUP(Table3567[[#This Row],[Site name]],Table3[],24)=0,"",VLOOKUP(Table3567[[#This Row],[Site name]],Table3[],24))</f>
        <v/>
      </c>
      <c r="AB36" t="str">
        <f>IF(VLOOKUP(Table3567[[#This Row],[Site name]],Table3[],25)=0,"",VLOOKUP(Table3567[[#This Row],[Site name]],Table3[],25))</f>
        <v/>
      </c>
      <c r="AC36" t="str">
        <f>IF(VLOOKUP(Table3567[[#This Row],[Site name]],Table3[],26)=0,"",VLOOKUP(Table3567[[#This Row],[Site name]],Table3[],26))</f>
        <v/>
      </c>
      <c r="AD36">
        <f>IF(VLOOKUP(Table3567[[#This Row],[Site name]],Table3[],27)=0,"",VLOOKUP(Table3567[[#This Row],[Site name]],Table3[],27))</f>
        <v>48</v>
      </c>
      <c r="AE36">
        <f>IF(VLOOKUP(Table3567[[#This Row],[Site name]],Table3[],28)=0,"",VLOOKUP(Table3567[[#This Row],[Site name]],Table3[],28))</f>
        <v>48</v>
      </c>
      <c r="AF36" t="str">
        <f>IF(VLOOKUP(Table3567[[#This Row],[Site name]],Table3[],29)=0,"",VLOOKUP(Table3567[[#This Row],[Site name]],Table3[],29))</f>
        <v/>
      </c>
      <c r="AG36" t="str">
        <f>IF(VLOOKUP(Table3567[[#This Row],[Site name]],Table3[],30)=0,"",VLOOKUP(Table3567[[#This Row],[Site name]],Table3[],30))</f>
        <v/>
      </c>
      <c r="AH36" t="str">
        <f>IF(VLOOKUP(Table3567[[#This Row],[Site name]],Table3[],31)=0,"",VLOOKUP(Table3567[[#This Row],[Site name]],Table3[],31))</f>
        <v/>
      </c>
      <c r="AI36" t="str">
        <f>IF(VLOOKUP(Table3567[[#This Row],[Site name]],Table3[],32)=0,"",VLOOKUP(Table3567[[#This Row],[Site name]],Table3[],32))</f>
        <v>Arup</v>
      </c>
      <c r="AJ36" t="str">
        <f>IF(VLOOKUP(Table3567[[#This Row],[Site name]],Table3[],33)=0,"",VLOOKUP(Table3567[[#This Row],[Site name]],Table3[],33))</f>
        <v/>
      </c>
      <c r="AK36" t="str">
        <f>IF(VLOOKUP(Table3567[[#This Row],[Site name]],Table3[],34)=0,"",VLOOKUP(Table3567[[#This Row],[Site name]],Table3[],34))</f>
        <v/>
      </c>
      <c r="AL36" t="str">
        <f>IF(VLOOKUP(Table3567[[#This Row],[Site name]],Table3[],35)=0,"",VLOOKUP(Table3567[[#This Row],[Site name]],Table3[],35))</f>
        <v/>
      </c>
      <c r="AM36" t="str">
        <f>IF(VLOOKUP(Table3567[[#This Row],[Site name]],Table3[],36)=0,"",VLOOKUP(Table3567[[#This Row],[Site name]],Table3[],36))</f>
        <v/>
      </c>
      <c r="AN36" t="str">
        <f>IF(VLOOKUP(Table3567[[#This Row],[Site name]],Table3[],37)=0,"",VLOOKUP(Table3567[[#This Row],[Site name]],Table3[],37))</f>
        <v>Project 21</v>
      </c>
      <c r="AO36" s="187">
        <f>VLOOKUP(Table3567[[#This Row],[Site name]],Table3[],38)</f>
        <v>1</v>
      </c>
      <c r="AP36" s="197">
        <f>VLOOKUP(Table3567[[#This Row],[Site name]],Table3[],39)</f>
        <v>1</v>
      </c>
    </row>
    <row r="37" spans="2:42">
      <c r="B37" t="s">
        <v>305</v>
      </c>
      <c r="C37" t="s">
        <v>978</v>
      </c>
      <c r="E37" t="str">
        <f>IF(VLOOKUP(Table3567[[#This Row],[Site name]],Table3[],2)=0,"",VLOOKUP(Table3567[[#This Row],[Site name]],Table3[],2))</f>
        <v>Southwark</v>
      </c>
      <c r="F37" t="str">
        <f>IF(VLOOKUP(Table3567[[#This Row],[Site name]],Table3[],3)=0,"",VLOOKUP(Table3567[[#This Row],[Site name]],Table3[],3))</f>
        <v>SE1 9JU</v>
      </c>
      <c r="G37" t="str">
        <f>IF(VLOOKUP(Table3567[[#This Row],[Site name]],Table3[],4)=0,"",VLOOKUP(Table3567[[#This Row],[Site name]],Table3[],4))</f>
        <v>23/AP/1854</v>
      </c>
      <c r="H37" t="str">
        <f>IF(VLOOKUP(Table3567[[#This Row],[Site name]],Table3[],5)=0,"",VLOOKUP(Table3567[[#This Row],[Site name]],Table3[],5))</f>
        <v>Planning Portal</v>
      </c>
      <c r="I37" s="185" t="str">
        <f>IF(VLOOKUP(Table3567[[#This Row],[Site name]],Table3[],6)=0,"",VLOOKUP(Table3567[[#This Row],[Site name]],Table3[],6))</f>
        <v>45-storey building above podium. Improvements to existing public house</v>
      </c>
      <c r="J37" s="185">
        <f>IF(VLOOKUP(Table3567[[#This Row],[Site name]],Table3[],7)=0,"",VLOOKUP(Table3567[[#This Row],[Site name]],Table3[],7))</f>
        <v>45112</v>
      </c>
      <c r="K37" s="185" t="str">
        <f>IF(VLOOKUP(Table3567[[#This Row],[Site name]],Table3[],8)=0,"",VLOOKUP(Table3567[[#This Row],[Site name]],Table3[],8))</f>
        <v/>
      </c>
      <c r="L37" t="str">
        <f>IF(VLOOKUP(Table3567[[#This Row],[Site name]],Table3[],9)=0,"",VLOOKUP(Table3567[[#This Row],[Site name]],Table3[],9))</f>
        <v/>
      </c>
      <c r="M37" t="str">
        <f>IF(VLOOKUP(Table3567[[#This Row],[Site name]],Table3[],10)=0,"",VLOOKUP(Table3567[[#This Row],[Site name]],Table3[],10))</f>
        <v>Office</v>
      </c>
      <c r="N37" t="str">
        <f>IF(VLOOKUP(Table3567[[#This Row],[Site name]],Table3[],11)=0,"",VLOOKUP(Table3567[[#This Row],[Site name]],Table3[],11))</f>
        <v/>
      </c>
      <c r="O37" t="str">
        <f>IF(VLOOKUP(Table3567[[#This Row],[Site name]],Table3[],12)=0,"",VLOOKUP(Table3567[[#This Row],[Site name]],Table3[],12))</f>
        <v>New Build</v>
      </c>
      <c r="P37" t="str">
        <f>IF(VLOOKUP(Table3567[[#This Row],[Site name]],Table3[],13)=0,"",VLOOKUP(Table3567[[#This Row],[Site name]],Table3[],13))</f>
        <v/>
      </c>
      <c r="Q37" t="str">
        <f>IF(VLOOKUP(Table3567[[#This Row],[Site name]],Table3[],14)=0,"",VLOOKUP(Table3567[[#This Row],[Site name]],Table3[],14))</f>
        <v/>
      </c>
      <c r="R37" s="197" t="str">
        <f>IF(VLOOKUP(Table3567[[#This Row],[Site name]],Table3[],15)="","",VLOOKUP(Table3567[[#This Row],[Site name]],Table3[],15))</f>
        <v/>
      </c>
      <c r="S37" s="197">
        <f>IF(VLOOKUP(Table3567[[#This Row],[Site name]],Table3[],16)=0,"",VLOOKUP(Table3567[[#This Row],[Site name]],Table3[],16))</f>
        <v>116381</v>
      </c>
      <c r="T37" s="196" t="str">
        <f>IF(VLOOKUP(Table3567[[#This Row],[Site name]],Table3[],17)="","",VLOOKUP(Table3567[[#This Row],[Site name]],Table3[],17))</f>
        <v/>
      </c>
      <c r="U37" s="187" t="str">
        <f>IF(VLOOKUP(Table3567[[#This Row],[Site name]],Table3[],18)="","",VLOOKUP(Table3567[[#This Row],[Site name]],Table3[],18))</f>
        <v/>
      </c>
      <c r="V37" s="197">
        <f>IF(VLOOKUP(Table3567[[#This Row],[Site name]],Table3[],19)="","",VLOOKUP(Table3567[[#This Row],[Site name]],Table3[],19))</f>
        <v>116381</v>
      </c>
      <c r="W37" t="str">
        <f>IF(VLOOKUP(Table3567[[#This Row],[Site name]],Table3[],20)=0,"",VLOOKUP(Table3567[[#This Row],[Site name]],Table3[],20))</f>
        <v/>
      </c>
      <c r="X37" t="str">
        <f>IF(VLOOKUP(Table3567[[#This Row],[Site name]],Table3[],21)=0,"",VLOOKUP(Table3567[[#This Row],[Site name]],Table3[],21))</f>
        <v/>
      </c>
      <c r="Y37" t="str">
        <f>IF(VLOOKUP(Table3567[[#This Row],[Site name]],Table3[],22)=0,"",VLOOKUP(Table3567[[#This Row],[Site name]],Table3[],22))</f>
        <v/>
      </c>
      <c r="Z37" t="str">
        <f>IF(VLOOKUP(Table3567[[#This Row],[Site name]],Table3[],23)=0,"",VLOOKUP(Table3567[[#This Row],[Site name]],Table3[],23))</f>
        <v/>
      </c>
      <c r="AA37" t="str">
        <f>IF(VLOOKUP(Table3567[[#This Row],[Site name]],Table3[],24)=0,"",VLOOKUP(Table3567[[#This Row],[Site name]],Table3[],24))</f>
        <v/>
      </c>
      <c r="AB37" t="str">
        <f>IF(VLOOKUP(Table3567[[#This Row],[Site name]],Table3[],25)=0,"",VLOOKUP(Table3567[[#This Row],[Site name]],Table3[],25))</f>
        <v/>
      </c>
      <c r="AC37" t="str">
        <f>IF(VLOOKUP(Table3567[[#This Row],[Site name]],Table3[],26)=0,"",VLOOKUP(Table3567[[#This Row],[Site name]],Table3[],26))</f>
        <v/>
      </c>
      <c r="AD37">
        <f>IF(VLOOKUP(Table3567[[#This Row],[Site name]],Table3[],27)=0,"",VLOOKUP(Table3567[[#This Row],[Site name]],Table3[],27))</f>
        <v>48</v>
      </c>
      <c r="AE37">
        <f>IF(VLOOKUP(Table3567[[#This Row],[Site name]],Table3[],28)=0,"",VLOOKUP(Table3567[[#This Row],[Site name]],Table3[],28))</f>
        <v>48</v>
      </c>
      <c r="AF37" t="str">
        <f>IF(VLOOKUP(Table3567[[#This Row],[Site name]],Table3[],29)=0,"",VLOOKUP(Table3567[[#This Row],[Site name]],Table3[],29))</f>
        <v/>
      </c>
      <c r="AG37" t="str">
        <f>IF(VLOOKUP(Table3567[[#This Row],[Site name]],Table3[],30)=0,"",VLOOKUP(Table3567[[#This Row],[Site name]],Table3[],30))</f>
        <v/>
      </c>
      <c r="AH37" t="str">
        <f>IF(VLOOKUP(Table3567[[#This Row],[Site name]],Table3[],31)=0,"",VLOOKUP(Table3567[[#This Row],[Site name]],Table3[],31))</f>
        <v/>
      </c>
      <c r="AI37" t="str">
        <f>IF(VLOOKUP(Table3567[[#This Row],[Site name]],Table3[],32)=0,"",VLOOKUP(Table3567[[#This Row],[Site name]],Table3[],32))</f>
        <v>Arup</v>
      </c>
      <c r="AJ37" t="str">
        <f>IF(VLOOKUP(Table3567[[#This Row],[Site name]],Table3[],33)=0,"",VLOOKUP(Table3567[[#This Row],[Site name]],Table3[],33))</f>
        <v/>
      </c>
      <c r="AK37" t="str">
        <f>IF(VLOOKUP(Table3567[[#This Row],[Site name]],Table3[],34)=0,"",VLOOKUP(Table3567[[#This Row],[Site name]],Table3[],34))</f>
        <v/>
      </c>
      <c r="AL37" t="str">
        <f>IF(VLOOKUP(Table3567[[#This Row],[Site name]],Table3[],35)=0,"",VLOOKUP(Table3567[[#This Row],[Site name]],Table3[],35))</f>
        <v/>
      </c>
      <c r="AM37" t="str">
        <f>IF(VLOOKUP(Table3567[[#This Row],[Site name]],Table3[],36)=0,"",VLOOKUP(Table3567[[#This Row],[Site name]],Table3[],36))</f>
        <v/>
      </c>
      <c r="AN37" t="str">
        <f>IF(VLOOKUP(Table3567[[#This Row],[Site name]],Table3[],37)=0,"",VLOOKUP(Table3567[[#This Row],[Site name]],Table3[],37))</f>
        <v>Project 21</v>
      </c>
      <c r="AO37" s="187">
        <f>VLOOKUP(Table3567[[#This Row],[Site name]],Table3[],38)</f>
        <v>1</v>
      </c>
      <c r="AP37" s="197">
        <f>VLOOKUP(Table3567[[#This Row],[Site name]],Table3[],39)</f>
        <v>1</v>
      </c>
    </row>
    <row r="38" spans="2:42">
      <c r="B38" t="s">
        <v>307</v>
      </c>
      <c r="C38" t="s">
        <v>977</v>
      </c>
      <c r="D38">
        <v>538</v>
      </c>
      <c r="E38" t="str">
        <f>IF(VLOOKUP(Table3567[[#This Row],[Site name]],Table3[],2)=0,"",VLOOKUP(Table3567[[#This Row],[Site name]],Table3[],2))</f>
        <v>Southwark</v>
      </c>
      <c r="F38" t="str">
        <f>IF(VLOOKUP(Table3567[[#This Row],[Site name]],Table3[],3)=0,"",VLOOKUP(Table3567[[#This Row],[Site name]],Table3[],3))</f>
        <v>SE1 9JU</v>
      </c>
      <c r="G38" t="str">
        <f>IF(VLOOKUP(Table3567[[#This Row],[Site name]],Table3[],4)=0,"",VLOOKUP(Table3567[[#This Row],[Site name]],Table3[],4))</f>
        <v>23/AP/1854</v>
      </c>
      <c r="H38" t="str">
        <f>IF(VLOOKUP(Table3567[[#This Row],[Site name]],Table3[],5)=0,"",VLOOKUP(Table3567[[#This Row],[Site name]],Table3[],5))</f>
        <v>Planning Portal</v>
      </c>
      <c r="I38" s="185" t="str">
        <f>IF(VLOOKUP(Table3567[[#This Row],[Site name]],Table3[],6)=0,"",VLOOKUP(Table3567[[#This Row],[Site name]],Table3[],6))</f>
        <v xml:space="preserve">22 storey building above podium comprising of affordable residential accommodation. </v>
      </c>
      <c r="J38" s="185" t="str">
        <f>IF(VLOOKUP(Table3567[[#This Row],[Site name]],Table3[],7)=0,"",VLOOKUP(Table3567[[#This Row],[Site name]],Table3[],7))</f>
        <v/>
      </c>
      <c r="K38" s="185" t="str">
        <f>IF(VLOOKUP(Table3567[[#This Row],[Site name]],Table3[],8)=0,"",VLOOKUP(Table3567[[#This Row],[Site name]],Table3[],8))</f>
        <v/>
      </c>
      <c r="L38" t="str">
        <f>IF(VLOOKUP(Table3567[[#This Row],[Site name]],Table3[],9)=0,"",VLOOKUP(Table3567[[#This Row],[Site name]],Table3[],9))</f>
        <v/>
      </c>
      <c r="M38" t="str">
        <f>IF(VLOOKUP(Table3567[[#This Row],[Site name]],Table3[],10)=0,"",VLOOKUP(Table3567[[#This Row],[Site name]],Table3[],10))</f>
        <v>Residential (inc. student accomodation)</v>
      </c>
      <c r="N38" t="str">
        <f>IF(VLOOKUP(Table3567[[#This Row],[Site name]],Table3[],11)=0,"",VLOOKUP(Table3567[[#This Row],[Site name]],Table3[],11))</f>
        <v/>
      </c>
      <c r="O38" t="str">
        <f>IF(VLOOKUP(Table3567[[#This Row],[Site name]],Table3[],12)=0,"",VLOOKUP(Table3567[[#This Row],[Site name]],Table3[],12))</f>
        <v>New Build</v>
      </c>
      <c r="P38" t="str">
        <f>IF(VLOOKUP(Table3567[[#This Row],[Site name]],Table3[],13)=0,"",VLOOKUP(Table3567[[#This Row],[Site name]],Table3[],13))</f>
        <v/>
      </c>
      <c r="Q38" t="str">
        <f>IF(VLOOKUP(Table3567[[#This Row],[Site name]],Table3[],14)=0,"",VLOOKUP(Table3567[[#This Row],[Site name]],Table3[],14))</f>
        <v/>
      </c>
      <c r="R38" s="197" t="str">
        <f>IF(VLOOKUP(Table3567[[#This Row],[Site name]],Table3[],15)="","",VLOOKUP(Table3567[[#This Row],[Site name]],Table3[],15))</f>
        <v/>
      </c>
      <c r="S38" s="197">
        <f>IF(VLOOKUP(Table3567[[#This Row],[Site name]],Table3[],16)=0,"",VLOOKUP(Table3567[[#This Row],[Site name]],Table3[],16))</f>
        <v>19384</v>
      </c>
      <c r="T38" s="196" t="str">
        <f>IF(VLOOKUP(Table3567[[#This Row],[Site name]],Table3[],17)="","",VLOOKUP(Table3567[[#This Row],[Site name]],Table3[],17))</f>
        <v/>
      </c>
      <c r="U38" s="187" t="str">
        <f>IF(VLOOKUP(Table3567[[#This Row],[Site name]],Table3[],18)="","",VLOOKUP(Table3567[[#This Row],[Site name]],Table3[],18))</f>
        <v/>
      </c>
      <c r="V38" s="197">
        <f>IF(VLOOKUP(Table3567[[#This Row],[Site name]],Table3[],19)="","",VLOOKUP(Table3567[[#This Row],[Site name]],Table3[],19))</f>
        <v>19384</v>
      </c>
      <c r="W38" t="str">
        <f>IF(VLOOKUP(Table3567[[#This Row],[Site name]],Table3[],20)=0,"",VLOOKUP(Table3567[[#This Row],[Site name]],Table3[],20))</f>
        <v/>
      </c>
      <c r="X38" t="str">
        <f>IF(VLOOKUP(Table3567[[#This Row],[Site name]],Table3[],21)=0,"",VLOOKUP(Table3567[[#This Row],[Site name]],Table3[],21))</f>
        <v/>
      </c>
      <c r="Y38" t="str">
        <f>IF(VLOOKUP(Table3567[[#This Row],[Site name]],Table3[],22)=0,"",VLOOKUP(Table3567[[#This Row],[Site name]],Table3[],22))</f>
        <v/>
      </c>
      <c r="Z38" t="str">
        <f>IF(VLOOKUP(Table3567[[#This Row],[Site name]],Table3[],23)=0,"",VLOOKUP(Table3567[[#This Row],[Site name]],Table3[],23))</f>
        <v/>
      </c>
      <c r="AA38" t="str">
        <f>IF(VLOOKUP(Table3567[[#This Row],[Site name]],Table3[],24)=0,"",VLOOKUP(Table3567[[#This Row],[Site name]],Table3[],24))</f>
        <v/>
      </c>
      <c r="AB38" t="str">
        <f>IF(VLOOKUP(Table3567[[#This Row],[Site name]],Table3[],25)=0,"",VLOOKUP(Table3567[[#This Row],[Site name]],Table3[],25))</f>
        <v/>
      </c>
      <c r="AC38" t="str">
        <f>IF(VLOOKUP(Table3567[[#This Row],[Site name]],Table3[],26)=0,"",VLOOKUP(Table3567[[#This Row],[Site name]],Table3[],26))</f>
        <v/>
      </c>
      <c r="AD38">
        <f>IF(VLOOKUP(Table3567[[#This Row],[Site name]],Table3[],27)=0,"",VLOOKUP(Table3567[[#This Row],[Site name]],Table3[],27))</f>
        <v>25</v>
      </c>
      <c r="AE38">
        <f>IF(VLOOKUP(Table3567[[#This Row],[Site name]],Table3[],28)=0,"",VLOOKUP(Table3567[[#This Row],[Site name]],Table3[],28))</f>
        <v>25</v>
      </c>
      <c r="AF38" t="str">
        <f>IF(VLOOKUP(Table3567[[#This Row],[Site name]],Table3[],29)=0,"",VLOOKUP(Table3567[[#This Row],[Site name]],Table3[],29))</f>
        <v/>
      </c>
      <c r="AG38" t="str">
        <f>IF(VLOOKUP(Table3567[[#This Row],[Site name]],Table3[],30)=0,"",VLOOKUP(Table3567[[#This Row],[Site name]],Table3[],30))</f>
        <v/>
      </c>
      <c r="AH38" t="str">
        <f>IF(VLOOKUP(Table3567[[#This Row],[Site name]],Table3[],31)=0,"",VLOOKUP(Table3567[[#This Row],[Site name]],Table3[],31))</f>
        <v/>
      </c>
      <c r="AI38" t="str">
        <f>IF(VLOOKUP(Table3567[[#This Row],[Site name]],Table3[],32)=0,"",VLOOKUP(Table3567[[#This Row],[Site name]],Table3[],32))</f>
        <v>Arup</v>
      </c>
      <c r="AJ38" t="str">
        <f>IF(VLOOKUP(Table3567[[#This Row],[Site name]],Table3[],33)=0,"",VLOOKUP(Table3567[[#This Row],[Site name]],Table3[],33))</f>
        <v/>
      </c>
      <c r="AK38" t="str">
        <f>IF(VLOOKUP(Table3567[[#This Row],[Site name]],Table3[],34)=0,"",VLOOKUP(Table3567[[#This Row],[Site name]],Table3[],34))</f>
        <v/>
      </c>
      <c r="AL38" t="str">
        <f>IF(VLOOKUP(Table3567[[#This Row],[Site name]],Table3[],35)=0,"",VLOOKUP(Table3567[[#This Row],[Site name]],Table3[],35))</f>
        <v/>
      </c>
      <c r="AM38" t="str">
        <f>IF(VLOOKUP(Table3567[[#This Row],[Site name]],Table3[],36)=0,"",VLOOKUP(Table3567[[#This Row],[Site name]],Table3[],36))</f>
        <v/>
      </c>
      <c r="AN38" t="str">
        <f>IF(VLOOKUP(Table3567[[#This Row],[Site name]],Table3[],37)=0,"",VLOOKUP(Table3567[[#This Row],[Site name]],Table3[],37))</f>
        <v>Project 22</v>
      </c>
      <c r="AO38" s="187">
        <f>VLOOKUP(Table3567[[#This Row],[Site name]],Table3[],38)</f>
        <v>1</v>
      </c>
      <c r="AP38" s="197">
        <f>VLOOKUP(Table3567[[#This Row],[Site name]],Table3[],39)</f>
        <v>1</v>
      </c>
    </row>
    <row r="39" spans="2:42">
      <c r="B39" t="s">
        <v>307</v>
      </c>
      <c r="C39" t="s">
        <v>978</v>
      </c>
      <c r="E39" t="str">
        <f>IF(VLOOKUP(Table3567[[#This Row],[Site name]],Table3[],2)=0,"",VLOOKUP(Table3567[[#This Row],[Site name]],Table3[],2))</f>
        <v>Southwark</v>
      </c>
      <c r="F39" t="str">
        <f>IF(VLOOKUP(Table3567[[#This Row],[Site name]],Table3[],3)=0,"",VLOOKUP(Table3567[[#This Row],[Site name]],Table3[],3))</f>
        <v>SE1 9JU</v>
      </c>
      <c r="G39" t="str">
        <f>IF(VLOOKUP(Table3567[[#This Row],[Site name]],Table3[],4)=0,"",VLOOKUP(Table3567[[#This Row],[Site name]],Table3[],4))</f>
        <v>23/AP/1854</v>
      </c>
      <c r="H39" t="str">
        <f>IF(VLOOKUP(Table3567[[#This Row],[Site name]],Table3[],5)=0,"",VLOOKUP(Table3567[[#This Row],[Site name]],Table3[],5))</f>
        <v>Planning Portal</v>
      </c>
      <c r="I39" s="185" t="str">
        <f>IF(VLOOKUP(Table3567[[#This Row],[Site name]],Table3[],6)=0,"",VLOOKUP(Table3567[[#This Row],[Site name]],Table3[],6))</f>
        <v xml:space="preserve">22 storey building above podium comprising of affordable residential accommodation. </v>
      </c>
      <c r="J39" s="185" t="str">
        <f>IF(VLOOKUP(Table3567[[#This Row],[Site name]],Table3[],7)=0,"",VLOOKUP(Table3567[[#This Row],[Site name]],Table3[],7))</f>
        <v/>
      </c>
      <c r="K39" s="185" t="str">
        <f>IF(VLOOKUP(Table3567[[#This Row],[Site name]],Table3[],8)=0,"",VLOOKUP(Table3567[[#This Row],[Site name]],Table3[],8))</f>
        <v/>
      </c>
      <c r="L39" t="str">
        <f>IF(VLOOKUP(Table3567[[#This Row],[Site name]],Table3[],9)=0,"",VLOOKUP(Table3567[[#This Row],[Site name]],Table3[],9))</f>
        <v/>
      </c>
      <c r="M39" t="str">
        <f>IF(VLOOKUP(Table3567[[#This Row],[Site name]],Table3[],10)=0,"",VLOOKUP(Table3567[[#This Row],[Site name]],Table3[],10))</f>
        <v>Residential (inc. student accomodation)</v>
      </c>
      <c r="N39" t="str">
        <f>IF(VLOOKUP(Table3567[[#This Row],[Site name]],Table3[],11)=0,"",VLOOKUP(Table3567[[#This Row],[Site name]],Table3[],11))</f>
        <v/>
      </c>
      <c r="O39" t="str">
        <f>IF(VLOOKUP(Table3567[[#This Row],[Site name]],Table3[],12)=0,"",VLOOKUP(Table3567[[#This Row],[Site name]],Table3[],12))</f>
        <v>New Build</v>
      </c>
      <c r="P39" t="str">
        <f>IF(VLOOKUP(Table3567[[#This Row],[Site name]],Table3[],13)=0,"",VLOOKUP(Table3567[[#This Row],[Site name]],Table3[],13))</f>
        <v/>
      </c>
      <c r="Q39" t="str">
        <f>IF(VLOOKUP(Table3567[[#This Row],[Site name]],Table3[],14)=0,"",VLOOKUP(Table3567[[#This Row],[Site name]],Table3[],14))</f>
        <v/>
      </c>
      <c r="R39" s="197" t="str">
        <f>IF(VLOOKUP(Table3567[[#This Row],[Site name]],Table3[],15)="","",VLOOKUP(Table3567[[#This Row],[Site name]],Table3[],15))</f>
        <v/>
      </c>
      <c r="S39" s="197">
        <f>IF(VLOOKUP(Table3567[[#This Row],[Site name]],Table3[],16)=0,"",VLOOKUP(Table3567[[#This Row],[Site name]],Table3[],16))</f>
        <v>19384</v>
      </c>
      <c r="T39" s="196" t="str">
        <f>IF(VLOOKUP(Table3567[[#This Row],[Site name]],Table3[],17)="","",VLOOKUP(Table3567[[#This Row],[Site name]],Table3[],17))</f>
        <v/>
      </c>
      <c r="U39" s="187" t="str">
        <f>IF(VLOOKUP(Table3567[[#This Row],[Site name]],Table3[],18)="","",VLOOKUP(Table3567[[#This Row],[Site name]],Table3[],18))</f>
        <v/>
      </c>
      <c r="V39" s="197">
        <f>IF(VLOOKUP(Table3567[[#This Row],[Site name]],Table3[],19)="","",VLOOKUP(Table3567[[#This Row],[Site name]],Table3[],19))</f>
        <v>19384</v>
      </c>
      <c r="W39" t="str">
        <f>IF(VLOOKUP(Table3567[[#This Row],[Site name]],Table3[],20)=0,"",VLOOKUP(Table3567[[#This Row],[Site name]],Table3[],20))</f>
        <v/>
      </c>
      <c r="X39" t="str">
        <f>IF(VLOOKUP(Table3567[[#This Row],[Site name]],Table3[],21)=0,"",VLOOKUP(Table3567[[#This Row],[Site name]],Table3[],21))</f>
        <v/>
      </c>
      <c r="Y39" t="str">
        <f>IF(VLOOKUP(Table3567[[#This Row],[Site name]],Table3[],22)=0,"",VLOOKUP(Table3567[[#This Row],[Site name]],Table3[],22))</f>
        <v/>
      </c>
      <c r="Z39" t="str">
        <f>IF(VLOOKUP(Table3567[[#This Row],[Site name]],Table3[],23)=0,"",VLOOKUP(Table3567[[#This Row],[Site name]],Table3[],23))</f>
        <v/>
      </c>
      <c r="AA39" t="str">
        <f>IF(VLOOKUP(Table3567[[#This Row],[Site name]],Table3[],24)=0,"",VLOOKUP(Table3567[[#This Row],[Site name]],Table3[],24))</f>
        <v/>
      </c>
      <c r="AB39" t="str">
        <f>IF(VLOOKUP(Table3567[[#This Row],[Site name]],Table3[],25)=0,"",VLOOKUP(Table3567[[#This Row],[Site name]],Table3[],25))</f>
        <v/>
      </c>
      <c r="AC39" t="str">
        <f>IF(VLOOKUP(Table3567[[#This Row],[Site name]],Table3[],26)=0,"",VLOOKUP(Table3567[[#This Row],[Site name]],Table3[],26))</f>
        <v/>
      </c>
      <c r="AD39">
        <f>IF(VLOOKUP(Table3567[[#This Row],[Site name]],Table3[],27)=0,"",VLOOKUP(Table3567[[#This Row],[Site name]],Table3[],27))</f>
        <v>25</v>
      </c>
      <c r="AE39">
        <f>IF(VLOOKUP(Table3567[[#This Row],[Site name]],Table3[],28)=0,"",VLOOKUP(Table3567[[#This Row],[Site name]],Table3[],28))</f>
        <v>25</v>
      </c>
      <c r="AF39" t="str">
        <f>IF(VLOOKUP(Table3567[[#This Row],[Site name]],Table3[],29)=0,"",VLOOKUP(Table3567[[#This Row],[Site name]],Table3[],29))</f>
        <v/>
      </c>
      <c r="AG39" t="str">
        <f>IF(VLOOKUP(Table3567[[#This Row],[Site name]],Table3[],30)=0,"",VLOOKUP(Table3567[[#This Row],[Site name]],Table3[],30))</f>
        <v/>
      </c>
      <c r="AH39" t="str">
        <f>IF(VLOOKUP(Table3567[[#This Row],[Site name]],Table3[],31)=0,"",VLOOKUP(Table3567[[#This Row],[Site name]],Table3[],31))</f>
        <v/>
      </c>
      <c r="AI39" t="str">
        <f>IF(VLOOKUP(Table3567[[#This Row],[Site name]],Table3[],32)=0,"",VLOOKUP(Table3567[[#This Row],[Site name]],Table3[],32))</f>
        <v>Arup</v>
      </c>
      <c r="AJ39" t="str">
        <f>IF(VLOOKUP(Table3567[[#This Row],[Site name]],Table3[],33)=0,"",VLOOKUP(Table3567[[#This Row],[Site name]],Table3[],33))</f>
        <v/>
      </c>
      <c r="AK39" t="str">
        <f>IF(VLOOKUP(Table3567[[#This Row],[Site name]],Table3[],34)=0,"",VLOOKUP(Table3567[[#This Row],[Site name]],Table3[],34))</f>
        <v/>
      </c>
      <c r="AL39" t="str">
        <f>IF(VLOOKUP(Table3567[[#This Row],[Site name]],Table3[],35)=0,"",VLOOKUP(Table3567[[#This Row],[Site name]],Table3[],35))</f>
        <v/>
      </c>
      <c r="AM39" t="str">
        <f>IF(VLOOKUP(Table3567[[#This Row],[Site name]],Table3[],36)=0,"",VLOOKUP(Table3567[[#This Row],[Site name]],Table3[],36))</f>
        <v/>
      </c>
      <c r="AN39" t="str">
        <f>IF(VLOOKUP(Table3567[[#This Row],[Site name]],Table3[],37)=0,"",VLOOKUP(Table3567[[#This Row],[Site name]],Table3[],37))</f>
        <v>Project 22</v>
      </c>
      <c r="AO39" s="187">
        <f>VLOOKUP(Table3567[[#This Row],[Site name]],Table3[],38)</f>
        <v>1</v>
      </c>
      <c r="AP39" s="197">
        <f>VLOOKUP(Table3567[[#This Row],[Site name]],Table3[],39)</f>
        <v>1</v>
      </c>
    </row>
    <row r="40" spans="2:42">
      <c r="B40" t="s">
        <v>308</v>
      </c>
      <c r="C40" t="s">
        <v>977</v>
      </c>
      <c r="D40">
        <v>556</v>
      </c>
      <c r="E40" t="str">
        <f>IF(VLOOKUP(Table3567[[#This Row],[Site name]],Table3[],2)=0,"",VLOOKUP(Table3567[[#This Row],[Site name]],Table3[],2))</f>
        <v>Southwark</v>
      </c>
      <c r="F40" t="str">
        <f>IF(VLOOKUP(Table3567[[#This Row],[Site name]],Table3[],3)=0,"",VLOOKUP(Table3567[[#This Row],[Site name]],Table3[],3))</f>
        <v>SE1 9JU</v>
      </c>
      <c r="G40" t="str">
        <f>IF(VLOOKUP(Table3567[[#This Row],[Site name]],Table3[],4)=0,"",VLOOKUP(Table3567[[#This Row],[Site name]],Table3[],4))</f>
        <v>23/AP/1854</v>
      </c>
      <c r="H40" t="str">
        <f>IF(VLOOKUP(Table3567[[#This Row],[Site name]],Table3[],5)=0,"",VLOOKUP(Table3567[[#This Row],[Site name]],Table3[],5))</f>
        <v>Planning Portal</v>
      </c>
      <c r="I40" s="185" t="str">
        <f>IF(VLOOKUP(Table3567[[#This Row],[Site name]],Table3[],6)=0,"",VLOOKUP(Table3567[[#This Row],[Site name]],Table3[],6))</f>
        <v>Erection of ground plus 3-storey podium (retail, leisure), 2 basement levels. 2 residential buildings of 22 and 40 storeys above podium.</v>
      </c>
      <c r="J40" s="185">
        <f>IF(VLOOKUP(Table3567[[#This Row],[Site name]],Table3[],7)=0,"",VLOOKUP(Table3567[[#This Row],[Site name]],Table3[],7))</f>
        <v>45111</v>
      </c>
      <c r="K40" s="185" t="str">
        <f>IF(VLOOKUP(Table3567[[#This Row],[Site name]],Table3[],8)=0,"",VLOOKUP(Table3567[[#This Row],[Site name]],Table3[],8))</f>
        <v/>
      </c>
      <c r="L40" t="str">
        <f>IF(VLOOKUP(Table3567[[#This Row],[Site name]],Table3[],9)=0,"",VLOOKUP(Table3567[[#This Row],[Site name]],Table3[],9))</f>
        <v/>
      </c>
      <c r="M40" t="str">
        <f>IF(VLOOKUP(Table3567[[#This Row],[Site name]],Table3[],10)=0,"",VLOOKUP(Table3567[[#This Row],[Site name]],Table3[],10))</f>
        <v>Residential (inc. student accomodation)</v>
      </c>
      <c r="N40" t="str">
        <f>IF(VLOOKUP(Table3567[[#This Row],[Site name]],Table3[],11)=0,"",VLOOKUP(Table3567[[#This Row],[Site name]],Table3[],11))</f>
        <v/>
      </c>
      <c r="O40" t="str">
        <f>IF(VLOOKUP(Table3567[[#This Row],[Site name]],Table3[],12)=0,"",VLOOKUP(Table3567[[#This Row],[Site name]],Table3[],12))</f>
        <v>New Build</v>
      </c>
      <c r="P40" t="str">
        <f>IF(VLOOKUP(Table3567[[#This Row],[Site name]],Table3[],13)=0,"",VLOOKUP(Table3567[[#This Row],[Site name]],Table3[],13))</f>
        <v/>
      </c>
      <c r="Q40" t="str">
        <f>IF(VLOOKUP(Table3567[[#This Row],[Site name]],Table3[],14)=0,"",VLOOKUP(Table3567[[#This Row],[Site name]],Table3[],14))</f>
        <v/>
      </c>
      <c r="R40" s="197" t="str">
        <f>IF(VLOOKUP(Table3567[[#This Row],[Site name]],Table3[],15)="","",VLOOKUP(Table3567[[#This Row],[Site name]],Table3[],15))</f>
        <v/>
      </c>
      <c r="S40" s="197">
        <f>IF(VLOOKUP(Table3567[[#This Row],[Site name]],Table3[],16)=0,"",VLOOKUP(Table3567[[#This Row],[Site name]],Table3[],16))</f>
        <v>39578</v>
      </c>
      <c r="T40" s="196" t="str">
        <f>IF(VLOOKUP(Table3567[[#This Row],[Site name]],Table3[],17)="","",VLOOKUP(Table3567[[#This Row],[Site name]],Table3[],17))</f>
        <v/>
      </c>
      <c r="U40" s="187" t="str">
        <f>IF(VLOOKUP(Table3567[[#This Row],[Site name]],Table3[],18)="","",VLOOKUP(Table3567[[#This Row],[Site name]],Table3[],18))</f>
        <v/>
      </c>
      <c r="V40" s="197">
        <f>IF(VLOOKUP(Table3567[[#This Row],[Site name]],Table3[],19)="","",VLOOKUP(Table3567[[#This Row],[Site name]],Table3[],19))</f>
        <v>39578</v>
      </c>
      <c r="W40" t="str">
        <f>IF(VLOOKUP(Table3567[[#This Row],[Site name]],Table3[],20)=0,"",VLOOKUP(Table3567[[#This Row],[Site name]],Table3[],20))</f>
        <v/>
      </c>
      <c r="X40" t="str">
        <f>IF(VLOOKUP(Table3567[[#This Row],[Site name]],Table3[],21)=0,"",VLOOKUP(Table3567[[#This Row],[Site name]],Table3[],21))</f>
        <v/>
      </c>
      <c r="Y40" t="str">
        <f>IF(VLOOKUP(Table3567[[#This Row],[Site name]],Table3[],22)=0,"",VLOOKUP(Table3567[[#This Row],[Site name]],Table3[],22))</f>
        <v/>
      </c>
      <c r="Z40" t="str">
        <f>IF(VLOOKUP(Table3567[[#This Row],[Site name]],Table3[],23)=0,"",VLOOKUP(Table3567[[#This Row],[Site name]],Table3[],23))</f>
        <v/>
      </c>
      <c r="AA40" t="str">
        <f>IF(VLOOKUP(Table3567[[#This Row],[Site name]],Table3[],24)=0,"",VLOOKUP(Table3567[[#This Row],[Site name]],Table3[],24))</f>
        <v/>
      </c>
      <c r="AB40" t="str">
        <f>IF(VLOOKUP(Table3567[[#This Row],[Site name]],Table3[],25)=0,"",VLOOKUP(Table3567[[#This Row],[Site name]],Table3[],25))</f>
        <v/>
      </c>
      <c r="AC40" t="str">
        <f>IF(VLOOKUP(Table3567[[#This Row],[Site name]],Table3[],26)=0,"",VLOOKUP(Table3567[[#This Row],[Site name]],Table3[],26))</f>
        <v/>
      </c>
      <c r="AD40">
        <f>IF(VLOOKUP(Table3567[[#This Row],[Site name]],Table3[],27)=0,"",VLOOKUP(Table3567[[#This Row],[Site name]],Table3[],27))</f>
        <v>42</v>
      </c>
      <c r="AE40">
        <f>IF(VLOOKUP(Table3567[[#This Row],[Site name]],Table3[],28)=0,"",VLOOKUP(Table3567[[#This Row],[Site name]],Table3[],28))</f>
        <v>40</v>
      </c>
      <c r="AF40" t="str">
        <f>IF(VLOOKUP(Table3567[[#This Row],[Site name]],Table3[],29)=0,"",VLOOKUP(Table3567[[#This Row],[Site name]],Table3[],29))</f>
        <v/>
      </c>
      <c r="AG40" t="str">
        <f>IF(VLOOKUP(Table3567[[#This Row],[Site name]],Table3[],30)=0,"",VLOOKUP(Table3567[[#This Row],[Site name]],Table3[],30))</f>
        <v/>
      </c>
      <c r="AH40" t="str">
        <f>IF(VLOOKUP(Table3567[[#This Row],[Site name]],Table3[],31)=0,"",VLOOKUP(Table3567[[#This Row],[Site name]],Table3[],31))</f>
        <v/>
      </c>
      <c r="AI40" t="str">
        <f>IF(VLOOKUP(Table3567[[#This Row],[Site name]],Table3[],32)=0,"",VLOOKUP(Table3567[[#This Row],[Site name]],Table3[],32))</f>
        <v>Arup</v>
      </c>
      <c r="AJ40" t="str">
        <f>IF(VLOOKUP(Table3567[[#This Row],[Site name]],Table3[],33)=0,"",VLOOKUP(Table3567[[#This Row],[Site name]],Table3[],33))</f>
        <v/>
      </c>
      <c r="AK40" t="str">
        <f>IF(VLOOKUP(Table3567[[#This Row],[Site name]],Table3[],34)=0,"",VLOOKUP(Table3567[[#This Row],[Site name]],Table3[],34))</f>
        <v/>
      </c>
      <c r="AL40" t="str">
        <f>IF(VLOOKUP(Table3567[[#This Row],[Site name]],Table3[],35)=0,"",VLOOKUP(Table3567[[#This Row],[Site name]],Table3[],35))</f>
        <v/>
      </c>
      <c r="AM40" t="str">
        <f>IF(VLOOKUP(Table3567[[#This Row],[Site name]],Table3[],36)=0,"",VLOOKUP(Table3567[[#This Row],[Site name]],Table3[],36))</f>
        <v/>
      </c>
      <c r="AN40" t="str">
        <f>IF(VLOOKUP(Table3567[[#This Row],[Site name]],Table3[],37)=0,"",VLOOKUP(Table3567[[#This Row],[Site name]],Table3[],37))</f>
        <v>Project 23</v>
      </c>
      <c r="AO40" s="187">
        <f>VLOOKUP(Table3567[[#This Row],[Site name]],Table3[],38)</f>
        <v>1</v>
      </c>
      <c r="AP40" s="197">
        <f>VLOOKUP(Table3567[[#This Row],[Site name]],Table3[],39)</f>
        <v>1</v>
      </c>
    </row>
    <row r="41" spans="2:42">
      <c r="B41" t="s">
        <v>308</v>
      </c>
      <c r="C41" t="s">
        <v>978</v>
      </c>
      <c r="E41" t="str">
        <f>IF(VLOOKUP(Table3567[[#This Row],[Site name]],Table3[],2)=0,"",VLOOKUP(Table3567[[#This Row],[Site name]],Table3[],2))</f>
        <v>Southwark</v>
      </c>
      <c r="F41" t="str">
        <f>IF(VLOOKUP(Table3567[[#This Row],[Site name]],Table3[],3)=0,"",VLOOKUP(Table3567[[#This Row],[Site name]],Table3[],3))</f>
        <v>SE1 9JU</v>
      </c>
      <c r="G41" t="str">
        <f>IF(VLOOKUP(Table3567[[#This Row],[Site name]],Table3[],4)=0,"",VLOOKUP(Table3567[[#This Row],[Site name]],Table3[],4))</f>
        <v>23/AP/1854</v>
      </c>
      <c r="H41" t="str">
        <f>IF(VLOOKUP(Table3567[[#This Row],[Site name]],Table3[],5)=0,"",VLOOKUP(Table3567[[#This Row],[Site name]],Table3[],5))</f>
        <v>Planning Portal</v>
      </c>
      <c r="I41" s="185" t="str">
        <f>IF(VLOOKUP(Table3567[[#This Row],[Site name]],Table3[],6)=0,"",VLOOKUP(Table3567[[#This Row],[Site name]],Table3[],6))</f>
        <v>Erection of ground plus 3-storey podium (retail, leisure), 2 basement levels. 2 residential buildings of 22 and 40 storeys above podium.</v>
      </c>
      <c r="J41" s="185">
        <f>IF(VLOOKUP(Table3567[[#This Row],[Site name]],Table3[],7)=0,"",VLOOKUP(Table3567[[#This Row],[Site name]],Table3[],7))</f>
        <v>45111</v>
      </c>
      <c r="K41" s="185" t="str">
        <f>IF(VLOOKUP(Table3567[[#This Row],[Site name]],Table3[],8)=0,"",VLOOKUP(Table3567[[#This Row],[Site name]],Table3[],8))</f>
        <v/>
      </c>
      <c r="L41" t="str">
        <f>IF(VLOOKUP(Table3567[[#This Row],[Site name]],Table3[],9)=0,"",VLOOKUP(Table3567[[#This Row],[Site name]],Table3[],9))</f>
        <v/>
      </c>
      <c r="M41" t="str">
        <f>IF(VLOOKUP(Table3567[[#This Row],[Site name]],Table3[],10)=0,"",VLOOKUP(Table3567[[#This Row],[Site name]],Table3[],10))</f>
        <v>Residential (inc. student accomodation)</v>
      </c>
      <c r="N41" t="str">
        <f>IF(VLOOKUP(Table3567[[#This Row],[Site name]],Table3[],11)=0,"",VLOOKUP(Table3567[[#This Row],[Site name]],Table3[],11))</f>
        <v/>
      </c>
      <c r="O41" t="str">
        <f>IF(VLOOKUP(Table3567[[#This Row],[Site name]],Table3[],12)=0,"",VLOOKUP(Table3567[[#This Row],[Site name]],Table3[],12))</f>
        <v>New Build</v>
      </c>
      <c r="P41" t="str">
        <f>IF(VLOOKUP(Table3567[[#This Row],[Site name]],Table3[],13)=0,"",VLOOKUP(Table3567[[#This Row],[Site name]],Table3[],13))</f>
        <v/>
      </c>
      <c r="Q41" t="str">
        <f>IF(VLOOKUP(Table3567[[#This Row],[Site name]],Table3[],14)=0,"",VLOOKUP(Table3567[[#This Row],[Site name]],Table3[],14))</f>
        <v/>
      </c>
      <c r="R41" s="197" t="str">
        <f>IF(VLOOKUP(Table3567[[#This Row],[Site name]],Table3[],15)="","",VLOOKUP(Table3567[[#This Row],[Site name]],Table3[],15))</f>
        <v/>
      </c>
      <c r="S41" s="197">
        <f>IF(VLOOKUP(Table3567[[#This Row],[Site name]],Table3[],16)=0,"",VLOOKUP(Table3567[[#This Row],[Site name]],Table3[],16))</f>
        <v>39578</v>
      </c>
      <c r="T41" s="196" t="str">
        <f>IF(VLOOKUP(Table3567[[#This Row],[Site name]],Table3[],17)="","",VLOOKUP(Table3567[[#This Row],[Site name]],Table3[],17))</f>
        <v/>
      </c>
      <c r="U41" s="187" t="str">
        <f>IF(VLOOKUP(Table3567[[#This Row],[Site name]],Table3[],18)="","",VLOOKUP(Table3567[[#This Row],[Site name]],Table3[],18))</f>
        <v/>
      </c>
      <c r="V41" s="197">
        <f>IF(VLOOKUP(Table3567[[#This Row],[Site name]],Table3[],19)="","",VLOOKUP(Table3567[[#This Row],[Site name]],Table3[],19))</f>
        <v>39578</v>
      </c>
      <c r="W41" t="str">
        <f>IF(VLOOKUP(Table3567[[#This Row],[Site name]],Table3[],20)=0,"",VLOOKUP(Table3567[[#This Row],[Site name]],Table3[],20))</f>
        <v/>
      </c>
      <c r="X41" t="str">
        <f>IF(VLOOKUP(Table3567[[#This Row],[Site name]],Table3[],21)=0,"",VLOOKUP(Table3567[[#This Row],[Site name]],Table3[],21))</f>
        <v/>
      </c>
      <c r="Y41" t="str">
        <f>IF(VLOOKUP(Table3567[[#This Row],[Site name]],Table3[],22)=0,"",VLOOKUP(Table3567[[#This Row],[Site name]],Table3[],22))</f>
        <v/>
      </c>
      <c r="Z41" t="str">
        <f>IF(VLOOKUP(Table3567[[#This Row],[Site name]],Table3[],23)=0,"",VLOOKUP(Table3567[[#This Row],[Site name]],Table3[],23))</f>
        <v/>
      </c>
      <c r="AA41" t="str">
        <f>IF(VLOOKUP(Table3567[[#This Row],[Site name]],Table3[],24)=0,"",VLOOKUP(Table3567[[#This Row],[Site name]],Table3[],24))</f>
        <v/>
      </c>
      <c r="AB41" t="str">
        <f>IF(VLOOKUP(Table3567[[#This Row],[Site name]],Table3[],25)=0,"",VLOOKUP(Table3567[[#This Row],[Site name]],Table3[],25))</f>
        <v/>
      </c>
      <c r="AC41" t="str">
        <f>IF(VLOOKUP(Table3567[[#This Row],[Site name]],Table3[],26)=0,"",VLOOKUP(Table3567[[#This Row],[Site name]],Table3[],26))</f>
        <v/>
      </c>
      <c r="AD41">
        <f>IF(VLOOKUP(Table3567[[#This Row],[Site name]],Table3[],27)=0,"",VLOOKUP(Table3567[[#This Row],[Site name]],Table3[],27))</f>
        <v>42</v>
      </c>
      <c r="AE41">
        <f>IF(VLOOKUP(Table3567[[#This Row],[Site name]],Table3[],28)=0,"",VLOOKUP(Table3567[[#This Row],[Site name]],Table3[],28))</f>
        <v>40</v>
      </c>
      <c r="AF41" t="str">
        <f>IF(VLOOKUP(Table3567[[#This Row],[Site name]],Table3[],29)=0,"",VLOOKUP(Table3567[[#This Row],[Site name]],Table3[],29))</f>
        <v/>
      </c>
      <c r="AG41" t="str">
        <f>IF(VLOOKUP(Table3567[[#This Row],[Site name]],Table3[],30)=0,"",VLOOKUP(Table3567[[#This Row],[Site name]],Table3[],30))</f>
        <v/>
      </c>
      <c r="AH41" t="str">
        <f>IF(VLOOKUP(Table3567[[#This Row],[Site name]],Table3[],31)=0,"",VLOOKUP(Table3567[[#This Row],[Site name]],Table3[],31))</f>
        <v/>
      </c>
      <c r="AI41" t="str">
        <f>IF(VLOOKUP(Table3567[[#This Row],[Site name]],Table3[],32)=0,"",VLOOKUP(Table3567[[#This Row],[Site name]],Table3[],32))</f>
        <v>Arup</v>
      </c>
      <c r="AJ41" t="str">
        <f>IF(VLOOKUP(Table3567[[#This Row],[Site name]],Table3[],33)=0,"",VLOOKUP(Table3567[[#This Row],[Site name]],Table3[],33))</f>
        <v/>
      </c>
      <c r="AK41" t="str">
        <f>IF(VLOOKUP(Table3567[[#This Row],[Site name]],Table3[],34)=0,"",VLOOKUP(Table3567[[#This Row],[Site name]],Table3[],34))</f>
        <v/>
      </c>
      <c r="AL41" t="str">
        <f>IF(VLOOKUP(Table3567[[#This Row],[Site name]],Table3[],35)=0,"",VLOOKUP(Table3567[[#This Row],[Site name]],Table3[],35))</f>
        <v/>
      </c>
      <c r="AM41" t="str">
        <f>IF(VLOOKUP(Table3567[[#This Row],[Site name]],Table3[],36)=0,"",VLOOKUP(Table3567[[#This Row],[Site name]],Table3[],36))</f>
        <v/>
      </c>
      <c r="AN41" t="str">
        <f>IF(VLOOKUP(Table3567[[#This Row],[Site name]],Table3[],37)=0,"",VLOOKUP(Table3567[[#This Row],[Site name]],Table3[],37))</f>
        <v>Project 23</v>
      </c>
      <c r="AO41" s="187">
        <f>VLOOKUP(Table3567[[#This Row],[Site name]],Table3[],38)</f>
        <v>1</v>
      </c>
      <c r="AP41" s="197">
        <f>VLOOKUP(Table3567[[#This Row],[Site name]],Table3[],39)</f>
        <v>1</v>
      </c>
    </row>
    <row r="42" spans="2:42">
      <c r="B42" t="s">
        <v>309</v>
      </c>
      <c r="C42" t="s">
        <v>977</v>
      </c>
      <c r="D42">
        <v>150</v>
      </c>
      <c r="E42" t="str">
        <f>IF(VLOOKUP(Table3567[[#This Row],[Site name]],Table3[],2)=0,"",VLOOKUP(Table3567[[#This Row],[Site name]],Table3[],2))</f>
        <v>Hammersmith and Fulham</v>
      </c>
      <c r="F42" t="str">
        <f>IF(VLOOKUP(Table3567[[#This Row],[Site name]],Table3[],3)=0,"",VLOOKUP(Table3567[[#This Row],[Site name]],Table3[],3))</f>
        <v>W6 8DN</v>
      </c>
      <c r="G42" t="str">
        <f>IF(VLOOKUP(Table3567[[#This Row],[Site name]],Table3[],4)=0,"",VLOOKUP(Table3567[[#This Row],[Site name]],Table3[],4))</f>
        <v>2021/03561/FUL</v>
      </c>
      <c r="H42" t="str">
        <f>IF(VLOOKUP(Table3567[[#This Row],[Site name]],Table3[],5)=0,"",VLOOKUP(Table3567[[#This Row],[Site name]],Table3[],5))</f>
        <v>Planning Portal</v>
      </c>
      <c r="I42" s="185" t="str">
        <f>IF(VLOOKUP(Table3567[[#This Row],[Site name]],Table3[],6)=0,"",VLOOKUP(Table3567[[#This Row],[Site name]],Table3[],6))</f>
        <v>Currently clear site, erection of two buildings</v>
      </c>
      <c r="J42" s="185">
        <f>IF(VLOOKUP(Table3567[[#This Row],[Site name]],Table3[],7)=0,"",VLOOKUP(Table3567[[#This Row],[Site name]],Table3[],7))</f>
        <v>44504</v>
      </c>
      <c r="K42" s="185">
        <f>IF(VLOOKUP(Table3567[[#This Row],[Site name]],Table3[],8)=0,"",VLOOKUP(Table3567[[#This Row],[Site name]],Table3[],8))</f>
        <v>44784</v>
      </c>
      <c r="L42" t="str">
        <f>IF(VLOOKUP(Table3567[[#This Row],[Site name]],Table3[],9)=0,"",VLOOKUP(Table3567[[#This Row],[Site name]],Table3[],9))</f>
        <v/>
      </c>
      <c r="M42" t="str">
        <f>IF(VLOOKUP(Table3567[[#This Row],[Site name]],Table3[],10)=0,"",VLOOKUP(Table3567[[#This Row],[Site name]],Table3[],10))</f>
        <v>Residential (inc. student accomodation)</v>
      </c>
      <c r="N42" t="str">
        <f>IF(VLOOKUP(Table3567[[#This Row],[Site name]],Table3[],11)=0,"",VLOOKUP(Table3567[[#This Row],[Site name]],Table3[],11))</f>
        <v/>
      </c>
      <c r="O42" t="str">
        <f>IF(VLOOKUP(Table3567[[#This Row],[Site name]],Table3[],12)=0,"",VLOOKUP(Table3567[[#This Row],[Site name]],Table3[],12))</f>
        <v>New Build</v>
      </c>
      <c r="P42" t="str">
        <f>IF(VLOOKUP(Table3567[[#This Row],[Site name]],Table3[],13)=0,"",VLOOKUP(Table3567[[#This Row],[Site name]],Table3[],13))</f>
        <v/>
      </c>
      <c r="Q42" t="str">
        <f>IF(VLOOKUP(Table3567[[#This Row],[Site name]],Table3[],14)=0,"",VLOOKUP(Table3567[[#This Row],[Site name]],Table3[],14))</f>
        <v/>
      </c>
      <c r="R42" s="197" t="str">
        <f>IF(VLOOKUP(Table3567[[#This Row],[Site name]],Table3[],15)="","",VLOOKUP(Table3567[[#This Row],[Site name]],Table3[],15))</f>
        <v/>
      </c>
      <c r="S42" s="197">
        <f>IF(VLOOKUP(Table3567[[#This Row],[Site name]],Table3[],16)=0,"",VLOOKUP(Table3567[[#This Row],[Site name]],Table3[],16))</f>
        <v>16943</v>
      </c>
      <c r="T42" s="196" t="str">
        <f>IF(VLOOKUP(Table3567[[#This Row],[Site name]],Table3[],17)="","",VLOOKUP(Table3567[[#This Row],[Site name]],Table3[],17))</f>
        <v/>
      </c>
      <c r="U42" s="187" t="str">
        <f>IF(VLOOKUP(Table3567[[#This Row],[Site name]],Table3[],18)="","",VLOOKUP(Table3567[[#This Row],[Site name]],Table3[],18))</f>
        <v/>
      </c>
      <c r="V42" s="197">
        <f>IF(VLOOKUP(Table3567[[#This Row],[Site name]],Table3[],19)="","",VLOOKUP(Table3567[[#This Row],[Site name]],Table3[],19))</f>
        <v>16943</v>
      </c>
      <c r="W42" t="str">
        <f>IF(VLOOKUP(Table3567[[#This Row],[Site name]],Table3[],20)=0,"",VLOOKUP(Table3567[[#This Row],[Site name]],Table3[],20))</f>
        <v/>
      </c>
      <c r="X42" t="str">
        <f>IF(VLOOKUP(Table3567[[#This Row],[Site name]],Table3[],21)=0,"",VLOOKUP(Table3567[[#This Row],[Site name]],Table3[],21))</f>
        <v/>
      </c>
      <c r="Y42" t="str">
        <f>IF(VLOOKUP(Table3567[[#This Row],[Site name]],Table3[],22)=0,"",VLOOKUP(Table3567[[#This Row],[Site name]],Table3[],22))</f>
        <v/>
      </c>
      <c r="Z42" t="str">
        <f>IF(VLOOKUP(Table3567[[#This Row],[Site name]],Table3[],23)=0,"",VLOOKUP(Table3567[[#This Row],[Site name]],Table3[],23))</f>
        <v/>
      </c>
      <c r="AA42" t="str">
        <f>IF(VLOOKUP(Table3567[[#This Row],[Site name]],Table3[],24)=0,"",VLOOKUP(Table3567[[#This Row],[Site name]],Table3[],24))</f>
        <v/>
      </c>
      <c r="AB42" t="str">
        <f>IF(VLOOKUP(Table3567[[#This Row],[Site name]],Table3[],25)=0,"",VLOOKUP(Table3567[[#This Row],[Site name]],Table3[],25))</f>
        <v/>
      </c>
      <c r="AC42" t="str">
        <f>IF(VLOOKUP(Table3567[[#This Row],[Site name]],Table3[],26)=0,"",VLOOKUP(Table3567[[#This Row],[Site name]],Table3[],26))</f>
        <v/>
      </c>
      <c r="AD42">
        <f>IF(VLOOKUP(Table3567[[#This Row],[Site name]],Table3[],27)=0,"",VLOOKUP(Table3567[[#This Row],[Site name]],Table3[],27))</f>
        <v>16</v>
      </c>
      <c r="AE42">
        <f>IF(VLOOKUP(Table3567[[#This Row],[Site name]],Table3[],28)=0,"",VLOOKUP(Table3567[[#This Row],[Site name]],Table3[],28))</f>
        <v>16</v>
      </c>
      <c r="AF42" t="str">
        <f>IF(VLOOKUP(Table3567[[#This Row],[Site name]],Table3[],29)=0,"",VLOOKUP(Table3567[[#This Row],[Site name]],Table3[],29))</f>
        <v/>
      </c>
      <c r="AG42" t="str">
        <f>IF(VLOOKUP(Table3567[[#This Row],[Site name]],Table3[],30)=0,"",VLOOKUP(Table3567[[#This Row],[Site name]],Table3[],30))</f>
        <v/>
      </c>
      <c r="AH42" t="str">
        <f>IF(VLOOKUP(Table3567[[#This Row],[Site name]],Table3[],31)=0,"",VLOOKUP(Table3567[[#This Row],[Site name]],Table3[],31))</f>
        <v/>
      </c>
      <c r="AI42" t="str">
        <f>IF(VLOOKUP(Table3567[[#This Row],[Site name]],Table3[],32)=0,"",VLOOKUP(Table3567[[#This Row],[Site name]],Table3[],32))</f>
        <v>Stroma</v>
      </c>
      <c r="AJ42" t="str">
        <f>IF(VLOOKUP(Table3567[[#This Row],[Site name]],Table3[],33)=0,"",VLOOKUP(Table3567[[#This Row],[Site name]],Table3[],33))</f>
        <v/>
      </c>
      <c r="AK42" t="str">
        <f>IF(VLOOKUP(Table3567[[#This Row],[Site name]],Table3[],34)=0,"",VLOOKUP(Table3567[[#This Row],[Site name]],Table3[],34))</f>
        <v/>
      </c>
      <c r="AL42" t="str">
        <f>IF(VLOOKUP(Table3567[[#This Row],[Site name]],Table3[],35)=0,"",VLOOKUP(Table3567[[#This Row],[Site name]],Table3[],35))</f>
        <v/>
      </c>
      <c r="AM42" t="str">
        <f>IF(VLOOKUP(Table3567[[#This Row],[Site name]],Table3[],36)=0,"",VLOOKUP(Table3567[[#This Row],[Site name]],Table3[],36))</f>
        <v/>
      </c>
      <c r="AN42" t="str">
        <f>IF(VLOOKUP(Table3567[[#This Row],[Site name]],Table3[],37)=0,"",VLOOKUP(Table3567[[#This Row],[Site name]],Table3[],37))</f>
        <v>Project 24</v>
      </c>
      <c r="AO42" s="187">
        <f>VLOOKUP(Table3567[[#This Row],[Site name]],Table3[],38)</f>
        <v>1</v>
      </c>
      <c r="AP42" s="197">
        <f>VLOOKUP(Table3567[[#This Row],[Site name]],Table3[],39)</f>
        <v>1</v>
      </c>
    </row>
    <row r="43" spans="2:42">
      <c r="B43" t="s">
        <v>309</v>
      </c>
      <c r="C43" t="s">
        <v>978</v>
      </c>
      <c r="D43">
        <v>150</v>
      </c>
      <c r="E43" t="str">
        <f>IF(VLOOKUP(Table3567[[#This Row],[Site name]],Table3[],2)=0,"",VLOOKUP(Table3567[[#This Row],[Site name]],Table3[],2))</f>
        <v>Hammersmith and Fulham</v>
      </c>
      <c r="F43" t="str">
        <f>IF(VLOOKUP(Table3567[[#This Row],[Site name]],Table3[],3)=0,"",VLOOKUP(Table3567[[#This Row],[Site name]],Table3[],3))</f>
        <v>W6 8DN</v>
      </c>
      <c r="G43" t="str">
        <f>IF(VLOOKUP(Table3567[[#This Row],[Site name]],Table3[],4)=0,"",VLOOKUP(Table3567[[#This Row],[Site name]],Table3[],4))</f>
        <v>2021/03561/FUL</v>
      </c>
      <c r="H43" t="str">
        <f>IF(VLOOKUP(Table3567[[#This Row],[Site name]],Table3[],5)=0,"",VLOOKUP(Table3567[[#This Row],[Site name]],Table3[],5))</f>
        <v>Planning Portal</v>
      </c>
      <c r="I43" s="185" t="str">
        <f>IF(VLOOKUP(Table3567[[#This Row],[Site name]],Table3[],6)=0,"",VLOOKUP(Table3567[[#This Row],[Site name]],Table3[],6))</f>
        <v>Currently clear site, erection of two buildings</v>
      </c>
      <c r="J43" s="185">
        <f>IF(VLOOKUP(Table3567[[#This Row],[Site name]],Table3[],7)=0,"",VLOOKUP(Table3567[[#This Row],[Site name]],Table3[],7))</f>
        <v>44504</v>
      </c>
      <c r="K43" s="185">
        <f>IF(VLOOKUP(Table3567[[#This Row],[Site name]],Table3[],8)=0,"",VLOOKUP(Table3567[[#This Row],[Site name]],Table3[],8))</f>
        <v>44784</v>
      </c>
      <c r="L43" t="str">
        <f>IF(VLOOKUP(Table3567[[#This Row],[Site name]],Table3[],9)=0,"",VLOOKUP(Table3567[[#This Row],[Site name]],Table3[],9))</f>
        <v/>
      </c>
      <c r="M43" t="str">
        <f>IF(VLOOKUP(Table3567[[#This Row],[Site name]],Table3[],10)=0,"",VLOOKUP(Table3567[[#This Row],[Site name]],Table3[],10))</f>
        <v>Residential (inc. student accomodation)</v>
      </c>
      <c r="N43" t="str">
        <f>IF(VLOOKUP(Table3567[[#This Row],[Site name]],Table3[],11)=0,"",VLOOKUP(Table3567[[#This Row],[Site name]],Table3[],11))</f>
        <v/>
      </c>
      <c r="O43" t="str">
        <f>IF(VLOOKUP(Table3567[[#This Row],[Site name]],Table3[],12)=0,"",VLOOKUP(Table3567[[#This Row],[Site name]],Table3[],12))</f>
        <v>New Build</v>
      </c>
      <c r="P43" t="str">
        <f>IF(VLOOKUP(Table3567[[#This Row],[Site name]],Table3[],13)=0,"",VLOOKUP(Table3567[[#This Row],[Site name]],Table3[],13))</f>
        <v/>
      </c>
      <c r="Q43" t="str">
        <f>IF(VLOOKUP(Table3567[[#This Row],[Site name]],Table3[],14)=0,"",VLOOKUP(Table3567[[#This Row],[Site name]],Table3[],14))</f>
        <v/>
      </c>
      <c r="R43" s="197" t="str">
        <f>IF(VLOOKUP(Table3567[[#This Row],[Site name]],Table3[],15)="","",VLOOKUP(Table3567[[#This Row],[Site name]],Table3[],15))</f>
        <v/>
      </c>
      <c r="S43" s="197">
        <f>IF(VLOOKUP(Table3567[[#This Row],[Site name]],Table3[],16)=0,"",VLOOKUP(Table3567[[#This Row],[Site name]],Table3[],16))</f>
        <v>16943</v>
      </c>
      <c r="T43" s="196" t="str">
        <f>IF(VLOOKUP(Table3567[[#This Row],[Site name]],Table3[],17)="","",VLOOKUP(Table3567[[#This Row],[Site name]],Table3[],17))</f>
        <v/>
      </c>
      <c r="U43" s="187" t="str">
        <f>IF(VLOOKUP(Table3567[[#This Row],[Site name]],Table3[],18)="","",VLOOKUP(Table3567[[#This Row],[Site name]],Table3[],18))</f>
        <v/>
      </c>
      <c r="V43" s="197">
        <f>IF(VLOOKUP(Table3567[[#This Row],[Site name]],Table3[],19)="","",VLOOKUP(Table3567[[#This Row],[Site name]],Table3[],19))</f>
        <v>16943</v>
      </c>
      <c r="W43" t="str">
        <f>IF(VLOOKUP(Table3567[[#This Row],[Site name]],Table3[],20)=0,"",VLOOKUP(Table3567[[#This Row],[Site name]],Table3[],20))</f>
        <v/>
      </c>
      <c r="X43" t="str">
        <f>IF(VLOOKUP(Table3567[[#This Row],[Site name]],Table3[],21)=0,"",VLOOKUP(Table3567[[#This Row],[Site name]],Table3[],21))</f>
        <v/>
      </c>
      <c r="Y43" t="str">
        <f>IF(VLOOKUP(Table3567[[#This Row],[Site name]],Table3[],22)=0,"",VLOOKUP(Table3567[[#This Row],[Site name]],Table3[],22))</f>
        <v/>
      </c>
      <c r="Z43" t="str">
        <f>IF(VLOOKUP(Table3567[[#This Row],[Site name]],Table3[],23)=0,"",VLOOKUP(Table3567[[#This Row],[Site name]],Table3[],23))</f>
        <v/>
      </c>
      <c r="AA43" t="str">
        <f>IF(VLOOKUP(Table3567[[#This Row],[Site name]],Table3[],24)=0,"",VLOOKUP(Table3567[[#This Row],[Site name]],Table3[],24))</f>
        <v/>
      </c>
      <c r="AB43" t="str">
        <f>IF(VLOOKUP(Table3567[[#This Row],[Site name]],Table3[],25)=0,"",VLOOKUP(Table3567[[#This Row],[Site name]],Table3[],25))</f>
        <v/>
      </c>
      <c r="AC43" t="str">
        <f>IF(VLOOKUP(Table3567[[#This Row],[Site name]],Table3[],26)=0,"",VLOOKUP(Table3567[[#This Row],[Site name]],Table3[],26))</f>
        <v/>
      </c>
      <c r="AD43">
        <f>IF(VLOOKUP(Table3567[[#This Row],[Site name]],Table3[],27)=0,"",VLOOKUP(Table3567[[#This Row],[Site name]],Table3[],27))</f>
        <v>16</v>
      </c>
      <c r="AE43">
        <f>IF(VLOOKUP(Table3567[[#This Row],[Site name]],Table3[],28)=0,"",VLOOKUP(Table3567[[#This Row],[Site name]],Table3[],28))</f>
        <v>16</v>
      </c>
      <c r="AF43" t="str">
        <f>IF(VLOOKUP(Table3567[[#This Row],[Site name]],Table3[],29)=0,"",VLOOKUP(Table3567[[#This Row],[Site name]],Table3[],29))</f>
        <v/>
      </c>
      <c r="AG43" t="str">
        <f>IF(VLOOKUP(Table3567[[#This Row],[Site name]],Table3[],30)=0,"",VLOOKUP(Table3567[[#This Row],[Site name]],Table3[],30))</f>
        <v/>
      </c>
      <c r="AH43" t="str">
        <f>IF(VLOOKUP(Table3567[[#This Row],[Site name]],Table3[],31)=0,"",VLOOKUP(Table3567[[#This Row],[Site name]],Table3[],31))</f>
        <v/>
      </c>
      <c r="AI43" t="str">
        <f>IF(VLOOKUP(Table3567[[#This Row],[Site name]],Table3[],32)=0,"",VLOOKUP(Table3567[[#This Row],[Site name]],Table3[],32))</f>
        <v>Stroma</v>
      </c>
      <c r="AJ43" t="str">
        <f>IF(VLOOKUP(Table3567[[#This Row],[Site name]],Table3[],33)=0,"",VLOOKUP(Table3567[[#This Row],[Site name]],Table3[],33))</f>
        <v/>
      </c>
      <c r="AK43" t="str">
        <f>IF(VLOOKUP(Table3567[[#This Row],[Site name]],Table3[],34)=0,"",VLOOKUP(Table3567[[#This Row],[Site name]],Table3[],34))</f>
        <v/>
      </c>
      <c r="AL43" t="str">
        <f>IF(VLOOKUP(Table3567[[#This Row],[Site name]],Table3[],35)=0,"",VLOOKUP(Table3567[[#This Row],[Site name]],Table3[],35))</f>
        <v/>
      </c>
      <c r="AM43" t="str">
        <f>IF(VLOOKUP(Table3567[[#This Row],[Site name]],Table3[],36)=0,"",VLOOKUP(Table3567[[#This Row],[Site name]],Table3[],36))</f>
        <v/>
      </c>
      <c r="AN43" t="str">
        <f>IF(VLOOKUP(Table3567[[#This Row],[Site name]],Table3[],37)=0,"",VLOOKUP(Table3567[[#This Row],[Site name]],Table3[],37))</f>
        <v>Project 24</v>
      </c>
      <c r="AO43" s="187">
        <f>VLOOKUP(Table3567[[#This Row],[Site name]],Table3[],38)</f>
        <v>1</v>
      </c>
      <c r="AP43" s="197">
        <f>VLOOKUP(Table3567[[#This Row],[Site name]],Table3[],39)</f>
        <v>1</v>
      </c>
    </row>
    <row r="44" spans="2:42">
      <c r="B44" t="s">
        <v>312</v>
      </c>
      <c r="C44" t="s">
        <v>977</v>
      </c>
      <c r="E44" t="str">
        <f>IF(VLOOKUP(Table3567[[#This Row],[Site name]],Table3[],2)=0,"",VLOOKUP(Table3567[[#This Row],[Site name]],Table3[],2))</f>
        <v>Westminster</v>
      </c>
      <c r="F44" t="str">
        <f>IF(VLOOKUP(Table3567[[#This Row],[Site name]],Table3[],3)=0,"",VLOOKUP(Table3567[[#This Row],[Site name]],Table3[],3))</f>
        <v>W1U 6DD</v>
      </c>
      <c r="G44" t="str">
        <f>IF(VLOOKUP(Table3567[[#This Row],[Site name]],Table3[],4)=0,"",VLOOKUP(Table3567[[#This Row],[Site name]],Table3[],4))</f>
        <v>16/11376/FULL</v>
      </c>
      <c r="H44" t="str">
        <f>IF(VLOOKUP(Table3567[[#This Row],[Site name]],Table3[],5)=0,"",VLOOKUP(Table3567[[#This Row],[Site name]],Table3[],5))</f>
        <v>Planning Portal</v>
      </c>
      <c r="I44" s="185" t="str">
        <f>IF(VLOOKUP(Table3567[[#This Row],[Site name]],Table3[],6)=0,"",VLOOKUP(Table3567[[#This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44" s="185">
        <f>IF(VLOOKUP(Table3567[[#This Row],[Site name]],Table3[],7)=0,"",VLOOKUP(Table3567[[#This Row],[Site name]],Table3[],7))</f>
        <v>42703</v>
      </c>
      <c r="K44" s="185">
        <f>IF(VLOOKUP(Table3567[[#This Row],[Site name]],Table3[],8)=0,"",VLOOKUP(Table3567[[#This Row],[Site name]],Table3[],8))</f>
        <v>43551</v>
      </c>
      <c r="L44" t="str">
        <f>IF(VLOOKUP(Table3567[[#This Row],[Site name]],Table3[],9)=0,"",VLOOKUP(Table3567[[#This Row],[Site name]],Table3[],9))</f>
        <v>Granted</v>
      </c>
      <c r="M44" t="str">
        <f>IF(VLOOKUP(Table3567[[#This Row],[Site name]],Table3[],10)=0,"",VLOOKUP(Table3567[[#This Row],[Site name]],Table3[],10))</f>
        <v>Office, Retail &amp; Residential</v>
      </c>
      <c r="N44" t="str">
        <f>IF(VLOOKUP(Table3567[[#This Row],[Site name]],Table3[],11)=0,"",VLOOKUP(Table3567[[#This Row],[Site name]],Table3[],11))</f>
        <v/>
      </c>
      <c r="O44" t="str">
        <f>IF(VLOOKUP(Table3567[[#This Row],[Site name]],Table3[],12)=0,"",VLOOKUP(Table3567[[#This Row],[Site name]],Table3[],12))</f>
        <v>New Build</v>
      </c>
      <c r="P44" t="str">
        <f>IF(VLOOKUP(Table3567[[#This Row],[Site name]],Table3[],13)=0,"",VLOOKUP(Table3567[[#This Row],[Site name]],Table3[],13))</f>
        <v>1970s</v>
      </c>
      <c r="Q44" t="str">
        <f>IF(VLOOKUP(Table3567[[#This Row],[Site name]],Table3[],14)=0,"",VLOOKUP(Table3567[[#This Row],[Site name]],Table3[],14))</f>
        <v/>
      </c>
      <c r="R44" s="197">
        <f>IF(VLOOKUP(Table3567[[#This Row],[Site name]],Table3[],15)="","",VLOOKUP(Table3567[[#This Row],[Site name]],Table3[],15))</f>
        <v>20087</v>
      </c>
      <c r="S44" s="197">
        <f>IF(VLOOKUP(Table3567[[#This Row],[Site name]],Table3[],16)=0,"",VLOOKUP(Table3567[[#This Row],[Site name]],Table3[],16))</f>
        <v>49561</v>
      </c>
      <c r="T44" s="196" t="str">
        <f>IF(VLOOKUP(Table3567[[#This Row],[Site name]],Table3[],17)="","",VLOOKUP(Table3567[[#This Row],[Site name]],Table3[],17))</f>
        <v/>
      </c>
      <c r="U44" s="187">
        <f>IF(VLOOKUP(Table3567[[#This Row],[Site name]],Table3[],18)="","",VLOOKUP(Table3567[[#This Row],[Site name]],Table3[],18))</f>
        <v>1.4673171703091552</v>
      </c>
      <c r="V44" s="197">
        <f>IF(VLOOKUP(Table3567[[#This Row],[Site name]],Table3[],19)="","",VLOOKUP(Table3567[[#This Row],[Site name]],Table3[],19))</f>
        <v>29474</v>
      </c>
      <c r="W44" t="str">
        <f>IF(VLOOKUP(Table3567[[#This Row],[Site name]],Table3[],20)=0,"",VLOOKUP(Table3567[[#This Row],[Site name]],Table3[],20))</f>
        <v>New</v>
      </c>
      <c r="X44" t="str">
        <f>IF(VLOOKUP(Table3567[[#This Row],[Site name]],Table3[],21)=0,"",VLOOKUP(Table3567[[#This Row],[Site name]],Table3[],21))</f>
        <v/>
      </c>
      <c r="Y44" t="str">
        <f>IF(VLOOKUP(Table3567[[#This Row],[Site name]],Table3[],22)=0,"",VLOOKUP(Table3567[[#This Row],[Site name]],Table3[],22))</f>
        <v/>
      </c>
      <c r="Z44" t="str">
        <f>IF(VLOOKUP(Table3567[[#This Row],[Site name]],Table3[],23)=0,"",VLOOKUP(Table3567[[#This Row],[Site name]],Table3[],23))</f>
        <v/>
      </c>
      <c r="AA44" t="str">
        <f>IF(VLOOKUP(Table3567[[#This Row],[Site name]],Table3[],24)=0,"",VLOOKUP(Table3567[[#This Row],[Site name]],Table3[],24))</f>
        <v/>
      </c>
      <c r="AB44" t="str">
        <f>IF(VLOOKUP(Table3567[[#This Row],[Site name]],Table3[],25)=0,"",VLOOKUP(Table3567[[#This Row],[Site name]],Table3[],25))</f>
        <v/>
      </c>
      <c r="AC44" t="str">
        <f>IF(VLOOKUP(Table3567[[#This Row],[Site name]],Table3[],26)=0,"",VLOOKUP(Table3567[[#This Row],[Site name]],Table3[],26))</f>
        <v/>
      </c>
      <c r="AD44">
        <f>IF(VLOOKUP(Table3567[[#This Row],[Site name]],Table3[],27)=0,"",VLOOKUP(Table3567[[#This Row],[Site name]],Table3[],27))</f>
        <v>10</v>
      </c>
      <c r="AE44">
        <f>IF(VLOOKUP(Table3567[[#This Row],[Site name]],Table3[],28)=0,"",VLOOKUP(Table3567[[#This Row],[Site name]],Table3[],28))</f>
        <v>9</v>
      </c>
      <c r="AF44" t="str">
        <f>IF(VLOOKUP(Table3567[[#This Row],[Site name]],Table3[],29)=0,"",VLOOKUP(Table3567[[#This Row],[Site name]],Table3[],29))</f>
        <v/>
      </c>
      <c r="AG44" t="str">
        <f>IF(VLOOKUP(Table3567[[#This Row],[Site name]],Table3[],30)=0,"",VLOOKUP(Table3567[[#This Row],[Site name]],Table3[],30))</f>
        <v/>
      </c>
      <c r="AH44" t="str">
        <f>IF(VLOOKUP(Table3567[[#This Row],[Site name]],Table3[],31)=0,"",VLOOKUP(Table3567[[#This Row],[Site name]],Table3[],31))</f>
        <v/>
      </c>
      <c r="AI44" t="str">
        <f>IF(VLOOKUP(Table3567[[#This Row],[Site name]],Table3[],32)=0,"",VLOOKUP(Table3567[[#This Row],[Site name]],Table3[],32))</f>
        <v>Arup</v>
      </c>
      <c r="AJ44" t="str">
        <f>IF(VLOOKUP(Table3567[[#This Row],[Site name]],Table3[],33)=0,"",VLOOKUP(Table3567[[#This Row],[Site name]],Table3[],33))</f>
        <v>AKT II</v>
      </c>
      <c r="AK44" t="str">
        <f>IF(VLOOKUP(Table3567[[#This Row],[Site name]],Table3[],34)=0,"",VLOOKUP(Table3567[[#This Row],[Site name]],Table3[],34))</f>
        <v>Arup</v>
      </c>
      <c r="AL44" t="str">
        <f>IF(VLOOKUP(Table3567[[#This Row],[Site name]],Table3[],35)=0,"",VLOOKUP(Table3567[[#This Row],[Site name]],Table3[],35))</f>
        <v>Hopkins Architects</v>
      </c>
      <c r="AM44" t="str">
        <f>IF(VLOOKUP(Table3567[[#This Row],[Site name]],Table3[],36)=0,"",VLOOKUP(Table3567[[#This Row],[Site name]],Table3[],36))</f>
        <v/>
      </c>
      <c r="AN44" t="str">
        <f>IF(VLOOKUP(Table3567[[#This Row],[Site name]],Table3[],37)=0,"",VLOOKUP(Table3567[[#This Row],[Site name]],Table3[],37))</f>
        <v>Project 25</v>
      </c>
      <c r="AO44" s="187">
        <f>VLOOKUP(Table3567[[#This Row],[Site name]],Table3[],38)</f>
        <v>1</v>
      </c>
      <c r="AP44" s="197">
        <f>VLOOKUP(Table3567[[#This Row],[Site name]],Table3[],39)</f>
        <v>1</v>
      </c>
    </row>
    <row r="45" spans="2:42">
      <c r="B45" t="s">
        <v>312</v>
      </c>
      <c r="C45" t="s">
        <v>978</v>
      </c>
      <c r="E45" t="str">
        <f>IF(VLOOKUP(Table3567[[#This Row],[Site name]],Table3[],2)=0,"",VLOOKUP(Table3567[[#This Row],[Site name]],Table3[],2))</f>
        <v>Westminster</v>
      </c>
      <c r="F45" t="str">
        <f>IF(VLOOKUP(Table3567[[#This Row],[Site name]],Table3[],3)=0,"",VLOOKUP(Table3567[[#This Row],[Site name]],Table3[],3))</f>
        <v>W1U 6DD</v>
      </c>
      <c r="G45" t="str">
        <f>IF(VLOOKUP(Table3567[[#This Row],[Site name]],Table3[],4)=0,"",VLOOKUP(Table3567[[#This Row],[Site name]],Table3[],4))</f>
        <v>16/11376/FULL</v>
      </c>
      <c r="H45" t="str">
        <f>IF(VLOOKUP(Table3567[[#This Row],[Site name]],Table3[],5)=0,"",VLOOKUP(Table3567[[#This Row],[Site name]],Table3[],5))</f>
        <v>Planning Portal</v>
      </c>
      <c r="I45" s="185" t="str">
        <f>IF(VLOOKUP(Table3567[[#This Row],[Site name]],Table3[],6)=0,"",VLOOKUP(Table3567[[#This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45" s="185">
        <f>IF(VLOOKUP(Table3567[[#This Row],[Site name]],Table3[],7)=0,"",VLOOKUP(Table3567[[#This Row],[Site name]],Table3[],7))</f>
        <v>42703</v>
      </c>
      <c r="K45" s="185">
        <f>IF(VLOOKUP(Table3567[[#This Row],[Site name]],Table3[],8)=0,"",VLOOKUP(Table3567[[#This Row],[Site name]],Table3[],8))</f>
        <v>43551</v>
      </c>
      <c r="L45" t="str">
        <f>IF(VLOOKUP(Table3567[[#This Row],[Site name]],Table3[],9)=0,"",VLOOKUP(Table3567[[#This Row],[Site name]],Table3[],9))</f>
        <v>Granted</v>
      </c>
      <c r="M45" t="str">
        <f>IF(VLOOKUP(Table3567[[#This Row],[Site name]],Table3[],10)=0,"",VLOOKUP(Table3567[[#This Row],[Site name]],Table3[],10))</f>
        <v>Office, Retail &amp; Residential</v>
      </c>
      <c r="N45" t="str">
        <f>IF(VLOOKUP(Table3567[[#This Row],[Site name]],Table3[],11)=0,"",VLOOKUP(Table3567[[#This Row],[Site name]],Table3[],11))</f>
        <v/>
      </c>
      <c r="O45" t="str">
        <f>IF(VLOOKUP(Table3567[[#This Row],[Site name]],Table3[],12)=0,"",VLOOKUP(Table3567[[#This Row],[Site name]],Table3[],12))</f>
        <v>New Build</v>
      </c>
      <c r="P45" t="str">
        <f>IF(VLOOKUP(Table3567[[#This Row],[Site name]],Table3[],13)=0,"",VLOOKUP(Table3567[[#This Row],[Site name]],Table3[],13))</f>
        <v>1970s</v>
      </c>
      <c r="Q45" t="str">
        <f>IF(VLOOKUP(Table3567[[#This Row],[Site name]],Table3[],14)=0,"",VLOOKUP(Table3567[[#This Row],[Site name]],Table3[],14))</f>
        <v/>
      </c>
      <c r="R45" s="197">
        <f>IF(VLOOKUP(Table3567[[#This Row],[Site name]],Table3[],15)="","",VLOOKUP(Table3567[[#This Row],[Site name]],Table3[],15))</f>
        <v>20087</v>
      </c>
      <c r="S45" s="197">
        <f>IF(VLOOKUP(Table3567[[#This Row],[Site name]],Table3[],16)=0,"",VLOOKUP(Table3567[[#This Row],[Site name]],Table3[],16))</f>
        <v>49561</v>
      </c>
      <c r="T45" s="196" t="str">
        <f>IF(VLOOKUP(Table3567[[#This Row],[Site name]],Table3[],17)="","",VLOOKUP(Table3567[[#This Row],[Site name]],Table3[],17))</f>
        <v/>
      </c>
      <c r="U45" s="187">
        <f>IF(VLOOKUP(Table3567[[#This Row],[Site name]],Table3[],18)="","",VLOOKUP(Table3567[[#This Row],[Site name]],Table3[],18))</f>
        <v>1.4673171703091552</v>
      </c>
      <c r="V45" s="197">
        <f>IF(VLOOKUP(Table3567[[#This Row],[Site name]],Table3[],19)="","",VLOOKUP(Table3567[[#This Row],[Site name]],Table3[],19))</f>
        <v>29474</v>
      </c>
      <c r="W45" t="str">
        <f>IF(VLOOKUP(Table3567[[#This Row],[Site name]],Table3[],20)=0,"",VLOOKUP(Table3567[[#This Row],[Site name]],Table3[],20))</f>
        <v>New</v>
      </c>
      <c r="X45" t="str">
        <f>IF(VLOOKUP(Table3567[[#This Row],[Site name]],Table3[],21)=0,"",VLOOKUP(Table3567[[#This Row],[Site name]],Table3[],21))</f>
        <v/>
      </c>
      <c r="Y45" t="str">
        <f>IF(VLOOKUP(Table3567[[#This Row],[Site name]],Table3[],22)=0,"",VLOOKUP(Table3567[[#This Row],[Site name]],Table3[],22))</f>
        <v/>
      </c>
      <c r="Z45" t="str">
        <f>IF(VLOOKUP(Table3567[[#This Row],[Site name]],Table3[],23)=0,"",VLOOKUP(Table3567[[#This Row],[Site name]],Table3[],23))</f>
        <v/>
      </c>
      <c r="AA45" t="str">
        <f>IF(VLOOKUP(Table3567[[#This Row],[Site name]],Table3[],24)=0,"",VLOOKUP(Table3567[[#This Row],[Site name]],Table3[],24))</f>
        <v/>
      </c>
      <c r="AB45" t="str">
        <f>IF(VLOOKUP(Table3567[[#This Row],[Site name]],Table3[],25)=0,"",VLOOKUP(Table3567[[#This Row],[Site name]],Table3[],25))</f>
        <v/>
      </c>
      <c r="AC45" t="str">
        <f>IF(VLOOKUP(Table3567[[#This Row],[Site name]],Table3[],26)=0,"",VLOOKUP(Table3567[[#This Row],[Site name]],Table3[],26))</f>
        <v/>
      </c>
      <c r="AD45">
        <f>IF(VLOOKUP(Table3567[[#This Row],[Site name]],Table3[],27)=0,"",VLOOKUP(Table3567[[#This Row],[Site name]],Table3[],27))</f>
        <v>10</v>
      </c>
      <c r="AE45">
        <f>IF(VLOOKUP(Table3567[[#This Row],[Site name]],Table3[],28)=0,"",VLOOKUP(Table3567[[#This Row],[Site name]],Table3[],28))</f>
        <v>9</v>
      </c>
      <c r="AF45" t="str">
        <f>IF(VLOOKUP(Table3567[[#This Row],[Site name]],Table3[],29)=0,"",VLOOKUP(Table3567[[#This Row],[Site name]],Table3[],29))</f>
        <v/>
      </c>
      <c r="AG45" t="str">
        <f>IF(VLOOKUP(Table3567[[#This Row],[Site name]],Table3[],30)=0,"",VLOOKUP(Table3567[[#This Row],[Site name]],Table3[],30))</f>
        <v/>
      </c>
      <c r="AH45" t="str">
        <f>IF(VLOOKUP(Table3567[[#This Row],[Site name]],Table3[],31)=0,"",VLOOKUP(Table3567[[#This Row],[Site name]],Table3[],31))</f>
        <v/>
      </c>
      <c r="AI45" t="str">
        <f>IF(VLOOKUP(Table3567[[#This Row],[Site name]],Table3[],32)=0,"",VLOOKUP(Table3567[[#This Row],[Site name]],Table3[],32))</f>
        <v>Arup</v>
      </c>
      <c r="AJ45" t="str">
        <f>IF(VLOOKUP(Table3567[[#This Row],[Site name]],Table3[],33)=0,"",VLOOKUP(Table3567[[#This Row],[Site name]],Table3[],33))</f>
        <v>AKT II</v>
      </c>
      <c r="AK45" t="str">
        <f>IF(VLOOKUP(Table3567[[#This Row],[Site name]],Table3[],34)=0,"",VLOOKUP(Table3567[[#This Row],[Site name]],Table3[],34))</f>
        <v>Arup</v>
      </c>
      <c r="AL45" t="str">
        <f>IF(VLOOKUP(Table3567[[#This Row],[Site name]],Table3[],35)=0,"",VLOOKUP(Table3567[[#This Row],[Site name]],Table3[],35))</f>
        <v>Hopkins Architects</v>
      </c>
      <c r="AM45" t="str">
        <f>IF(VLOOKUP(Table3567[[#This Row],[Site name]],Table3[],36)=0,"",VLOOKUP(Table3567[[#This Row],[Site name]],Table3[],36))</f>
        <v/>
      </c>
      <c r="AN45" t="str">
        <f>IF(VLOOKUP(Table3567[[#This Row],[Site name]],Table3[],37)=0,"",VLOOKUP(Table3567[[#This Row],[Site name]],Table3[],37))</f>
        <v>Project 25</v>
      </c>
      <c r="AO45" s="187">
        <f>VLOOKUP(Table3567[[#This Row],[Site name]],Table3[],38)</f>
        <v>1</v>
      </c>
      <c r="AP45" s="197">
        <f>VLOOKUP(Table3567[[#This Row],[Site name]],Table3[],39)</f>
        <v>1</v>
      </c>
    </row>
    <row r="46" spans="2:42">
      <c r="B46" t="s">
        <v>1072</v>
      </c>
      <c r="C46" t="s">
        <v>977</v>
      </c>
      <c r="D46">
        <v>381</v>
      </c>
      <c r="E46" t="str">
        <f>IF(VLOOKUP(Table3567[[#This Row],[Site name]],Table3[],2)=0,"",VLOOKUP(Table3567[[#This Row],[Site name]],Table3[],2))</f>
        <v>Westminster</v>
      </c>
      <c r="F46" t="str">
        <f>IF(VLOOKUP(Table3567[[#This Row],[Site name]],Table3[],3)=0,"",VLOOKUP(Table3567[[#This Row],[Site name]],Table3[],3))</f>
        <v>W1S 3PW</v>
      </c>
      <c r="G46" t="str">
        <f>IF(VLOOKUP(Table3567[[#This Row],[Site name]],Table3[],4)=0,"",VLOOKUP(Table3567[[#This Row],[Site name]],Table3[],4))</f>
        <v>22/03276/FULL</v>
      </c>
      <c r="H46" t="str">
        <f>IF(VLOOKUP(Table3567[[#This Row],[Site name]],Table3[],5)=0,"",VLOOKUP(Table3567[[#This Row],[Site name]],Table3[],5))</f>
        <v>Planning Portal</v>
      </c>
      <c r="I46" s="185" t="str">
        <f>IF(VLOOKUP(Table3567[[#This Row],[Site name]],Table3[],6)=0,"",VLOOKUP(Table3567[[#This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46" s="185">
        <f>IF(VLOOKUP(Table3567[[#This Row],[Site name]],Table3[],7)=0,"",VLOOKUP(Table3567[[#This Row],[Site name]],Table3[],7))</f>
        <v>44697</v>
      </c>
      <c r="K46" s="185">
        <f>IF(VLOOKUP(Table3567[[#This Row],[Site name]],Table3[],8)=0,"",VLOOKUP(Table3567[[#This Row],[Site name]],Table3[],8))</f>
        <v>45353</v>
      </c>
      <c r="L46" t="str">
        <f>IF(VLOOKUP(Table3567[[#This Row],[Site name]],Table3[],9)=0,"",VLOOKUP(Table3567[[#This Row],[Site name]],Table3[],9))</f>
        <v>Not granted</v>
      </c>
      <c r="M46" t="str">
        <f>IF(VLOOKUP(Table3567[[#This Row],[Site name]],Table3[],10)=0,"",VLOOKUP(Table3567[[#This Row],[Site name]],Table3[],10))</f>
        <v>Office &amp; Retail</v>
      </c>
      <c r="N46" t="str">
        <f>IF(VLOOKUP(Table3567[[#This Row],[Site name]],Table3[],11)=0,"",VLOOKUP(Table3567[[#This Row],[Site name]],Table3[],11))</f>
        <v>No</v>
      </c>
      <c r="O46" t="str">
        <f>IF(VLOOKUP(Table3567[[#This Row],[Site name]],Table3[],12)=0,"",VLOOKUP(Table3567[[#This Row],[Site name]],Table3[],12))</f>
        <v>New Build</v>
      </c>
      <c r="P46" t="str">
        <f>IF(VLOOKUP(Table3567[[#This Row],[Site name]],Table3[],13)=0,"",VLOOKUP(Table3567[[#This Row],[Site name]],Table3[],13))</f>
        <v>1950s</v>
      </c>
      <c r="Q46" t="str">
        <f>IF(VLOOKUP(Table3567[[#This Row],[Site name]],Table3[],14)=0,"",VLOOKUP(Table3567[[#This Row],[Site name]],Table3[],14))</f>
        <v>Not listed</v>
      </c>
      <c r="R46" s="197">
        <f>IF(VLOOKUP(Table3567[[#This Row],[Site name]],Table3[],15)="","",VLOOKUP(Table3567[[#This Row],[Site name]],Table3[],15))</f>
        <v>7684</v>
      </c>
      <c r="S46" s="197">
        <f>IF(VLOOKUP(Table3567[[#This Row],[Site name]],Table3[],16)=0,"",VLOOKUP(Table3567[[#This Row],[Site name]],Table3[],16))</f>
        <v>8724</v>
      </c>
      <c r="T46" s="196">
        <f>IF(VLOOKUP(Table3567[[#This Row],[Site name]],Table3[],17)="","",VLOOKUP(Table3567[[#This Row],[Site name]],Table3[],17))</f>
        <v>7684</v>
      </c>
      <c r="U46" s="187">
        <f>IF(VLOOKUP(Table3567[[#This Row],[Site name]],Table3[],18)="","",VLOOKUP(Table3567[[#This Row],[Site name]],Table3[],18))</f>
        <v>0.13534617386777725</v>
      </c>
      <c r="V46" s="197">
        <f>IF(VLOOKUP(Table3567[[#This Row],[Site name]],Table3[],19)="","",VLOOKUP(Table3567[[#This Row],[Site name]],Table3[],19))</f>
        <v>8724</v>
      </c>
      <c r="W46" t="str">
        <f>IF(VLOOKUP(Table3567[[#This Row],[Site name]],Table3[],20)=0,"",VLOOKUP(Table3567[[#This Row],[Site name]],Table3[],20))</f>
        <v>New and retained basement</v>
      </c>
      <c r="X46" t="str">
        <f>IF(VLOOKUP(Table3567[[#This Row],[Site name]],Table3[],21)=0,"",VLOOKUP(Table3567[[#This Row],[Site name]],Table3[],21))</f>
        <v>Reinforced Concrete</v>
      </c>
      <c r="Y46" t="str">
        <f>IF(VLOOKUP(Table3567[[#This Row],[Site name]],Table3[],22)=0,"",VLOOKUP(Table3567[[#This Row],[Site name]],Table3[],22))</f>
        <v>Steel</v>
      </c>
      <c r="Z46" t="str">
        <f>IF(VLOOKUP(Table3567[[#This Row],[Site name]],Table3[],23)=0,"",VLOOKUP(Table3567[[#This Row],[Site name]],Table3[],23))</f>
        <v>RC Cores / shear walls</v>
      </c>
      <c r="AA46" t="str">
        <f>IF(VLOOKUP(Table3567[[#This Row],[Site name]],Table3[],24)=0,"",VLOOKUP(Table3567[[#This Row],[Site name]],Table3[],24))</f>
        <v>RC Cores / shear walls</v>
      </c>
      <c r="AB46" t="str">
        <f>IF(VLOOKUP(Table3567[[#This Row],[Site name]],Table3[],25)=0,"",VLOOKUP(Table3567[[#This Row],[Site name]],Table3[],25))</f>
        <v/>
      </c>
      <c r="AC46">
        <f>IF(VLOOKUP(Table3567[[#This Row],[Site name]],Table3[],26)=0,"",VLOOKUP(Table3567[[#This Row],[Site name]],Table3[],26))</f>
        <v>9</v>
      </c>
      <c r="AD46">
        <f>IF(VLOOKUP(Table3567[[#This Row],[Site name]],Table3[],27)=0,"",VLOOKUP(Table3567[[#This Row],[Site name]],Table3[],27))</f>
        <v>9</v>
      </c>
      <c r="AE46">
        <f>IF(VLOOKUP(Table3567[[#This Row],[Site name]],Table3[],28)=0,"",VLOOKUP(Table3567[[#This Row],[Site name]],Table3[],28))</f>
        <v>8</v>
      </c>
      <c r="AF46">
        <f>IF(VLOOKUP(Table3567[[#This Row],[Site name]],Table3[],29)=0,"",VLOOKUP(Table3567[[#This Row],[Site name]],Table3[],29))</f>
        <v>8</v>
      </c>
      <c r="AG46" t="str">
        <f>IF(VLOOKUP(Table3567[[#This Row],[Site name]],Table3[],30)=0,"",VLOOKUP(Table3567[[#This Row],[Site name]],Table3[],30))</f>
        <v/>
      </c>
      <c r="AH46" t="str">
        <f>IF(VLOOKUP(Table3567[[#This Row],[Site name]],Table3[],31)=0,"",VLOOKUP(Table3567[[#This Row],[Site name]],Table3[],31))</f>
        <v/>
      </c>
      <c r="AI46" t="str">
        <f>IF(VLOOKUP(Table3567[[#This Row],[Site name]],Table3[],32)=0,"",VLOOKUP(Table3567[[#This Row],[Site name]],Table3[],32))</f>
        <v>Norman, Disney &amp; Young</v>
      </c>
      <c r="AJ46" t="str">
        <f>IF(VLOOKUP(Table3567[[#This Row],[Site name]],Table3[],33)=0,"",VLOOKUP(Table3567[[#This Row],[Site name]],Table3[],33))</f>
        <v>Elliot Wood</v>
      </c>
      <c r="AK46" t="str">
        <f>IF(VLOOKUP(Table3567[[#This Row],[Site name]],Table3[],34)=0,"",VLOOKUP(Table3567[[#This Row],[Site name]],Table3[],34))</f>
        <v>Norman, Disney &amp; Young</v>
      </c>
      <c r="AL46" t="str">
        <f>IF(VLOOKUP(Table3567[[#This Row],[Site name]],Table3[],35)=0,"",VLOOKUP(Table3567[[#This Row],[Site name]],Table3[],35))</f>
        <v>Fathom</v>
      </c>
      <c r="AM46" t="str">
        <f>IF(VLOOKUP(Table3567[[#This Row],[Site name]],Table3[],36)=0,"",VLOOKUP(Table3567[[#This Row],[Site name]],Table3[],36))</f>
        <v>One Click LCA</v>
      </c>
      <c r="AN46" t="str">
        <f>IF(VLOOKUP(Table3567[[#This Row],[Site name]],Table3[],37)=0,"",VLOOKUP(Table3567[[#This Row],[Site name]],Table3[],37))</f>
        <v/>
      </c>
      <c r="AO46" s="187">
        <f>VLOOKUP(Table3567[[#This Row],[Site name]],Table3[],38)</f>
        <v>1</v>
      </c>
      <c r="AP46" s="197">
        <f>VLOOKUP(Table3567[[#This Row],[Site name]],Table3[],39)</f>
        <v>1</v>
      </c>
    </row>
    <row r="47" spans="2:42">
      <c r="B47" t="s">
        <v>1072</v>
      </c>
      <c r="C47" t="s">
        <v>978</v>
      </c>
      <c r="E47" t="str">
        <f>IF(VLOOKUP(Table3567[[#This Row],[Site name]],Table3[],2)=0,"",VLOOKUP(Table3567[[#This Row],[Site name]],Table3[],2))</f>
        <v>Westminster</v>
      </c>
      <c r="F47" t="str">
        <f>IF(VLOOKUP(Table3567[[#This Row],[Site name]],Table3[],3)=0,"",VLOOKUP(Table3567[[#This Row],[Site name]],Table3[],3))</f>
        <v>W1S 3PW</v>
      </c>
      <c r="G47" t="str">
        <f>IF(VLOOKUP(Table3567[[#This Row],[Site name]],Table3[],4)=0,"",VLOOKUP(Table3567[[#This Row],[Site name]],Table3[],4))</f>
        <v>22/03276/FULL</v>
      </c>
      <c r="H47" t="str">
        <f>IF(VLOOKUP(Table3567[[#This Row],[Site name]],Table3[],5)=0,"",VLOOKUP(Table3567[[#This Row],[Site name]],Table3[],5))</f>
        <v>Planning Portal</v>
      </c>
      <c r="I47" s="185" t="str">
        <f>IF(VLOOKUP(Table3567[[#This Row],[Site name]],Table3[],6)=0,"",VLOOKUP(Table3567[[#This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47" s="185">
        <f>IF(VLOOKUP(Table3567[[#This Row],[Site name]],Table3[],7)=0,"",VLOOKUP(Table3567[[#This Row],[Site name]],Table3[],7))</f>
        <v>44697</v>
      </c>
      <c r="K47" s="185">
        <f>IF(VLOOKUP(Table3567[[#This Row],[Site name]],Table3[],8)=0,"",VLOOKUP(Table3567[[#This Row],[Site name]],Table3[],8))</f>
        <v>45353</v>
      </c>
      <c r="L47" t="str">
        <f>IF(VLOOKUP(Table3567[[#This Row],[Site name]],Table3[],9)=0,"",VLOOKUP(Table3567[[#This Row],[Site name]],Table3[],9))</f>
        <v>Not granted</v>
      </c>
      <c r="M47" t="str">
        <f>IF(VLOOKUP(Table3567[[#This Row],[Site name]],Table3[],10)=0,"",VLOOKUP(Table3567[[#This Row],[Site name]],Table3[],10))</f>
        <v>Office &amp; Retail</v>
      </c>
      <c r="N47" t="str">
        <f>IF(VLOOKUP(Table3567[[#This Row],[Site name]],Table3[],11)=0,"",VLOOKUP(Table3567[[#This Row],[Site name]],Table3[],11))</f>
        <v>No</v>
      </c>
      <c r="O47" t="str">
        <f>IF(VLOOKUP(Table3567[[#This Row],[Site name]],Table3[],12)=0,"",VLOOKUP(Table3567[[#This Row],[Site name]],Table3[],12))</f>
        <v>New Build</v>
      </c>
      <c r="P47" t="str">
        <f>IF(VLOOKUP(Table3567[[#This Row],[Site name]],Table3[],13)=0,"",VLOOKUP(Table3567[[#This Row],[Site name]],Table3[],13))</f>
        <v>1950s</v>
      </c>
      <c r="Q47" t="str">
        <f>IF(VLOOKUP(Table3567[[#This Row],[Site name]],Table3[],14)=0,"",VLOOKUP(Table3567[[#This Row],[Site name]],Table3[],14))</f>
        <v>Not listed</v>
      </c>
      <c r="R47" s="197">
        <f>IF(VLOOKUP(Table3567[[#This Row],[Site name]],Table3[],15)="","",VLOOKUP(Table3567[[#This Row],[Site name]],Table3[],15))</f>
        <v>7684</v>
      </c>
      <c r="S47" s="197">
        <f>IF(VLOOKUP(Table3567[[#This Row],[Site name]],Table3[],16)=0,"",VLOOKUP(Table3567[[#This Row],[Site name]],Table3[],16))</f>
        <v>8724</v>
      </c>
      <c r="T47" s="196">
        <f>IF(VLOOKUP(Table3567[[#This Row],[Site name]],Table3[],17)="","",VLOOKUP(Table3567[[#This Row],[Site name]],Table3[],17))</f>
        <v>7684</v>
      </c>
      <c r="U47" s="187">
        <f>IF(VLOOKUP(Table3567[[#This Row],[Site name]],Table3[],18)="","",VLOOKUP(Table3567[[#This Row],[Site name]],Table3[],18))</f>
        <v>0.13534617386777725</v>
      </c>
      <c r="V47" s="197">
        <f>IF(VLOOKUP(Table3567[[#This Row],[Site name]],Table3[],19)="","",VLOOKUP(Table3567[[#This Row],[Site name]],Table3[],19))</f>
        <v>8724</v>
      </c>
      <c r="W47" t="str">
        <f>IF(VLOOKUP(Table3567[[#This Row],[Site name]],Table3[],20)=0,"",VLOOKUP(Table3567[[#This Row],[Site name]],Table3[],20))</f>
        <v>New and retained basement</v>
      </c>
      <c r="X47" t="str">
        <f>IF(VLOOKUP(Table3567[[#This Row],[Site name]],Table3[],21)=0,"",VLOOKUP(Table3567[[#This Row],[Site name]],Table3[],21))</f>
        <v>Reinforced Concrete</v>
      </c>
      <c r="Y47" t="str">
        <f>IF(VLOOKUP(Table3567[[#This Row],[Site name]],Table3[],22)=0,"",VLOOKUP(Table3567[[#This Row],[Site name]],Table3[],22))</f>
        <v>Steel</v>
      </c>
      <c r="Z47" t="str">
        <f>IF(VLOOKUP(Table3567[[#This Row],[Site name]],Table3[],23)=0,"",VLOOKUP(Table3567[[#This Row],[Site name]],Table3[],23))</f>
        <v>RC Cores / shear walls</v>
      </c>
      <c r="AA47" t="str">
        <f>IF(VLOOKUP(Table3567[[#This Row],[Site name]],Table3[],24)=0,"",VLOOKUP(Table3567[[#This Row],[Site name]],Table3[],24))</f>
        <v>RC Cores / shear walls</v>
      </c>
      <c r="AB47" t="str">
        <f>IF(VLOOKUP(Table3567[[#This Row],[Site name]],Table3[],25)=0,"",VLOOKUP(Table3567[[#This Row],[Site name]],Table3[],25))</f>
        <v/>
      </c>
      <c r="AC47">
        <f>IF(VLOOKUP(Table3567[[#This Row],[Site name]],Table3[],26)=0,"",VLOOKUP(Table3567[[#This Row],[Site name]],Table3[],26))</f>
        <v>9</v>
      </c>
      <c r="AD47">
        <f>IF(VLOOKUP(Table3567[[#This Row],[Site name]],Table3[],27)=0,"",VLOOKUP(Table3567[[#This Row],[Site name]],Table3[],27))</f>
        <v>9</v>
      </c>
      <c r="AE47">
        <f>IF(VLOOKUP(Table3567[[#This Row],[Site name]],Table3[],28)=0,"",VLOOKUP(Table3567[[#This Row],[Site name]],Table3[],28))</f>
        <v>8</v>
      </c>
      <c r="AF47">
        <f>IF(VLOOKUP(Table3567[[#This Row],[Site name]],Table3[],29)=0,"",VLOOKUP(Table3567[[#This Row],[Site name]],Table3[],29))</f>
        <v>8</v>
      </c>
      <c r="AG47" t="str">
        <f>IF(VLOOKUP(Table3567[[#This Row],[Site name]],Table3[],30)=0,"",VLOOKUP(Table3567[[#This Row],[Site name]],Table3[],30))</f>
        <v/>
      </c>
      <c r="AH47" t="str">
        <f>IF(VLOOKUP(Table3567[[#This Row],[Site name]],Table3[],31)=0,"",VLOOKUP(Table3567[[#This Row],[Site name]],Table3[],31))</f>
        <v/>
      </c>
      <c r="AI47" t="str">
        <f>IF(VLOOKUP(Table3567[[#This Row],[Site name]],Table3[],32)=0,"",VLOOKUP(Table3567[[#This Row],[Site name]],Table3[],32))</f>
        <v>Norman, Disney &amp; Young</v>
      </c>
      <c r="AJ47" t="str">
        <f>IF(VLOOKUP(Table3567[[#This Row],[Site name]],Table3[],33)=0,"",VLOOKUP(Table3567[[#This Row],[Site name]],Table3[],33))</f>
        <v>Elliot Wood</v>
      </c>
      <c r="AK47" t="str">
        <f>IF(VLOOKUP(Table3567[[#This Row],[Site name]],Table3[],34)=0,"",VLOOKUP(Table3567[[#This Row],[Site name]],Table3[],34))</f>
        <v>Norman, Disney &amp; Young</v>
      </c>
      <c r="AL47" t="str">
        <f>IF(VLOOKUP(Table3567[[#This Row],[Site name]],Table3[],35)=0,"",VLOOKUP(Table3567[[#This Row],[Site name]],Table3[],35))</f>
        <v>Fathom</v>
      </c>
      <c r="AM47" t="str">
        <f>IF(VLOOKUP(Table3567[[#This Row],[Site name]],Table3[],36)=0,"",VLOOKUP(Table3567[[#This Row],[Site name]],Table3[],36))</f>
        <v>One Click LCA</v>
      </c>
      <c r="AN47" t="str">
        <f>IF(VLOOKUP(Table3567[[#This Row],[Site name]],Table3[],37)=0,"",VLOOKUP(Table3567[[#This Row],[Site name]],Table3[],37))</f>
        <v/>
      </c>
      <c r="AO47" s="187">
        <f>VLOOKUP(Table3567[[#This Row],[Site name]],Table3[],38)</f>
        <v>1</v>
      </c>
      <c r="AP47" s="197">
        <f>VLOOKUP(Table3567[[#This Row],[Site name]],Table3[],39)</f>
        <v>1</v>
      </c>
    </row>
    <row r="48" spans="2:42">
      <c r="B48" t="s">
        <v>314</v>
      </c>
      <c r="C48" t="s">
        <v>977</v>
      </c>
      <c r="D48">
        <v>477</v>
      </c>
      <c r="E48" t="str">
        <f>IF(VLOOKUP(Table3567[[#This Row],[Site name]],Table3[],2)=0,"",VLOOKUP(Table3567[[#This Row],[Site name]],Table3[],2))</f>
        <v>Southwark</v>
      </c>
      <c r="F48" t="str">
        <f>IF(VLOOKUP(Table3567[[#This Row],[Site name]],Table3[],3)=0,"",VLOOKUP(Table3567[[#This Row],[Site name]],Table3[],3))</f>
        <v>SE15 1PD</v>
      </c>
      <c r="G48" t="str">
        <f>IF(VLOOKUP(Table3567[[#This Row],[Site name]],Table3[],4)=0,"",VLOOKUP(Table3567[[#This Row],[Site name]],Table3[],4))</f>
        <v>23/AP/0582</v>
      </c>
      <c r="H48" t="str">
        <f>IF(VLOOKUP(Table3567[[#This Row],[Site name]],Table3[],5)=0,"",VLOOKUP(Table3567[[#This Row],[Site name]],Table3[],5))</f>
        <v>Planning Portal</v>
      </c>
      <c r="I48" s="185" t="str">
        <f>IF(VLOOKUP(Table3567[[#This Row],[Site name]],Table3[],6)=0,"",VLOOKUP(Table3567[[#This Row],[Site name]],Table3[],6))</f>
        <v>2 buildings of up to 7 storeys and 34 storeys. Partial demolition, erection of new mixed-use building.</v>
      </c>
      <c r="J48" s="185">
        <f>IF(VLOOKUP(Table3567[[#This Row],[Site name]],Table3[],7)=0,"",VLOOKUP(Table3567[[#This Row],[Site name]],Table3[],7))</f>
        <v>44987</v>
      </c>
      <c r="K48" s="185" t="str">
        <f>IF(VLOOKUP(Table3567[[#This Row],[Site name]],Table3[],8)=0,"",VLOOKUP(Table3567[[#This Row],[Site name]],Table3[],8))</f>
        <v/>
      </c>
      <c r="L48" t="str">
        <f>IF(VLOOKUP(Table3567[[#This Row],[Site name]],Table3[],9)=0,"",VLOOKUP(Table3567[[#This Row],[Site name]],Table3[],9))</f>
        <v>Pending</v>
      </c>
      <c r="M48" t="str">
        <f>IF(VLOOKUP(Table3567[[#This Row],[Site name]],Table3[],10)=0,"",VLOOKUP(Table3567[[#This Row],[Site name]],Table3[],10))</f>
        <v>Residential (inc. student accomodation)</v>
      </c>
      <c r="N48" t="str">
        <f>IF(VLOOKUP(Table3567[[#This Row],[Site name]],Table3[],11)=0,"",VLOOKUP(Table3567[[#This Row],[Site name]],Table3[],11))</f>
        <v/>
      </c>
      <c r="O48" t="str">
        <f>IF(VLOOKUP(Table3567[[#This Row],[Site name]],Table3[],12)=0,"",VLOOKUP(Table3567[[#This Row],[Site name]],Table3[],12))</f>
        <v>Heavy Refurbishment</v>
      </c>
      <c r="P48" t="str">
        <f>IF(VLOOKUP(Table3567[[#This Row],[Site name]],Table3[],13)=0,"",VLOOKUP(Table3567[[#This Row],[Site name]],Table3[],13))</f>
        <v>1920s</v>
      </c>
      <c r="Q48" t="str">
        <f>IF(VLOOKUP(Table3567[[#This Row],[Site name]],Table3[],14)=0,"",VLOOKUP(Table3567[[#This Row],[Site name]],Table3[],14))</f>
        <v>Not listed</v>
      </c>
      <c r="R48" s="197">
        <f>IF(VLOOKUP(Table3567[[#This Row],[Site name]],Table3[],15)="","",VLOOKUP(Table3567[[#This Row],[Site name]],Table3[],15))</f>
        <v>2154</v>
      </c>
      <c r="S48" s="197">
        <f>IF(VLOOKUP(Table3567[[#This Row],[Site name]],Table3[],16)=0,"",VLOOKUP(Table3567[[#This Row],[Site name]],Table3[],16))</f>
        <v>27476</v>
      </c>
      <c r="T48" s="196">
        <f>IF(VLOOKUP(Table3567[[#This Row],[Site name]],Table3[],17)="","",VLOOKUP(Table3567[[#This Row],[Site name]],Table3[],17))</f>
        <v>1720</v>
      </c>
      <c r="U48" s="187">
        <f>IF(VLOOKUP(Table3567[[#This Row],[Site name]],Table3[],18)="","",VLOOKUP(Table3567[[#This Row],[Site name]],Table3[],18))</f>
        <v>11.755803156917363</v>
      </c>
      <c r="V48" s="197">
        <f>IF(VLOOKUP(Table3567[[#This Row],[Site name]],Table3[],19)="","",VLOOKUP(Table3567[[#This Row],[Site name]],Table3[],19))</f>
        <v>27042</v>
      </c>
      <c r="W48" t="str">
        <f>IF(VLOOKUP(Table3567[[#This Row],[Site name]],Table3[],20)=0,"",VLOOKUP(Table3567[[#This Row],[Site name]],Table3[],20))</f>
        <v>New</v>
      </c>
      <c r="X48" t="str">
        <f>IF(VLOOKUP(Table3567[[#This Row],[Site name]],Table3[],21)=0,"",VLOOKUP(Table3567[[#This Row],[Site name]],Table3[],21))</f>
        <v>Masonry and steel</v>
      </c>
      <c r="Y48" t="str">
        <f>IF(VLOOKUP(Table3567[[#This Row],[Site name]],Table3[],22)=0,"",VLOOKUP(Table3567[[#This Row],[Site name]],Table3[],22))</f>
        <v>Reinforced Concrete</v>
      </c>
      <c r="Z48" t="str">
        <f>IF(VLOOKUP(Table3567[[#This Row],[Site name]],Table3[],23)=0,"",VLOOKUP(Table3567[[#This Row],[Site name]],Table3[],23))</f>
        <v>Moment frame</v>
      </c>
      <c r="AA48" t="str">
        <f>IF(VLOOKUP(Table3567[[#This Row],[Site name]],Table3[],24)=0,"",VLOOKUP(Table3567[[#This Row],[Site name]],Table3[],24))</f>
        <v>Cores and bracing</v>
      </c>
      <c r="AB48" t="str">
        <f>IF(VLOOKUP(Table3567[[#This Row],[Site name]],Table3[],25)=0,"",VLOOKUP(Table3567[[#This Row],[Site name]],Table3[],25))</f>
        <v>Load balancing at all levels</v>
      </c>
      <c r="AC48">
        <f>IF(VLOOKUP(Table3567[[#This Row],[Site name]],Table3[],26)=0,"",VLOOKUP(Table3567[[#This Row],[Site name]],Table3[],26))</f>
        <v>2</v>
      </c>
      <c r="AD48">
        <f>IF(VLOOKUP(Table3567[[#This Row],[Site name]],Table3[],27)=0,"",VLOOKUP(Table3567[[#This Row],[Site name]],Table3[],27))</f>
        <v>36</v>
      </c>
      <c r="AE48">
        <f>IF(VLOOKUP(Table3567[[#This Row],[Site name]],Table3[],28)=0,"",VLOOKUP(Table3567[[#This Row],[Site name]],Table3[],28))</f>
        <v>35</v>
      </c>
      <c r="AF48" t="str">
        <f>IF(VLOOKUP(Table3567[[#This Row],[Site name]],Table3[],29)=0,"",VLOOKUP(Table3567[[#This Row],[Site name]],Table3[],29))</f>
        <v/>
      </c>
      <c r="AG48">
        <f>IF(VLOOKUP(Table3567[[#This Row],[Site name]],Table3[],30)=0,"",VLOOKUP(Table3567[[#This Row],[Site name]],Table3[],30))</f>
        <v>36</v>
      </c>
      <c r="AH48" t="str">
        <f>IF(VLOOKUP(Table3567[[#This Row],[Site name]],Table3[],31)=0,"",VLOOKUP(Table3567[[#This Row],[Site name]],Table3[],31))</f>
        <v/>
      </c>
      <c r="AI48" t="str">
        <f>IF(VLOOKUP(Table3567[[#This Row],[Site name]],Table3[],32)=0,"",VLOOKUP(Table3567[[#This Row],[Site name]],Table3[],32))</f>
        <v>Introba</v>
      </c>
      <c r="AJ48" t="str">
        <f>IF(VLOOKUP(Table3567[[#This Row],[Site name]],Table3[],33)=0,"",VLOOKUP(Table3567[[#This Row],[Site name]],Table3[],33))</f>
        <v>Civic Engineers</v>
      </c>
      <c r="AK48" t="str">
        <f>IF(VLOOKUP(Table3567[[#This Row],[Site name]],Table3[],34)=0,"",VLOOKUP(Table3567[[#This Row],[Site name]],Table3[],34))</f>
        <v/>
      </c>
      <c r="AL48" t="str">
        <f>IF(VLOOKUP(Table3567[[#This Row],[Site name]],Table3[],35)=0,"",VLOOKUP(Table3567[[#This Row],[Site name]],Table3[],35))</f>
        <v>TP Bennett</v>
      </c>
      <c r="AM48" t="str">
        <f>IF(VLOOKUP(Table3567[[#This Row],[Site name]],Table3[],36)=0,"",VLOOKUP(Table3567[[#This Row],[Site name]],Table3[],36))</f>
        <v/>
      </c>
      <c r="AN48" t="str">
        <f>IF(VLOOKUP(Table3567[[#This Row],[Site name]],Table3[],37)=0,"",VLOOKUP(Table3567[[#This Row],[Site name]],Table3[],37))</f>
        <v>Project 26</v>
      </c>
      <c r="AO48" s="187">
        <f>VLOOKUP(Table3567[[#This Row],[Site name]],Table3[],38)</f>
        <v>0.79851439182915507</v>
      </c>
      <c r="AP48" s="197">
        <f>VLOOKUP(Table3567[[#This Row],[Site name]],Table3[],39)</f>
        <v>3</v>
      </c>
    </row>
    <row r="49" spans="2:42">
      <c r="B49" t="s">
        <v>314</v>
      </c>
      <c r="C49" t="s">
        <v>978</v>
      </c>
      <c r="E49" t="str">
        <f>IF(VLOOKUP(Table3567[[#This Row],[Site name]],Table3[],2)=0,"",VLOOKUP(Table3567[[#This Row],[Site name]],Table3[],2))</f>
        <v>Southwark</v>
      </c>
      <c r="F49" t="str">
        <f>IF(VLOOKUP(Table3567[[#This Row],[Site name]],Table3[],3)=0,"",VLOOKUP(Table3567[[#This Row],[Site name]],Table3[],3))</f>
        <v>SE15 1PD</v>
      </c>
      <c r="G49" t="str">
        <f>IF(VLOOKUP(Table3567[[#This Row],[Site name]],Table3[],4)=0,"",VLOOKUP(Table3567[[#This Row],[Site name]],Table3[],4))</f>
        <v>23/AP/0582</v>
      </c>
      <c r="H49" t="str">
        <f>IF(VLOOKUP(Table3567[[#This Row],[Site name]],Table3[],5)=0,"",VLOOKUP(Table3567[[#This Row],[Site name]],Table3[],5))</f>
        <v>Planning Portal</v>
      </c>
      <c r="I49" s="185" t="str">
        <f>IF(VLOOKUP(Table3567[[#This Row],[Site name]],Table3[],6)=0,"",VLOOKUP(Table3567[[#This Row],[Site name]],Table3[],6))</f>
        <v>2 buildings of up to 7 storeys and 34 storeys. Partial demolition, erection of new mixed-use building.</v>
      </c>
      <c r="J49" s="185">
        <f>IF(VLOOKUP(Table3567[[#This Row],[Site name]],Table3[],7)=0,"",VLOOKUP(Table3567[[#This Row],[Site name]],Table3[],7))</f>
        <v>44987</v>
      </c>
      <c r="K49" s="185" t="str">
        <f>IF(VLOOKUP(Table3567[[#This Row],[Site name]],Table3[],8)=0,"",VLOOKUP(Table3567[[#This Row],[Site name]],Table3[],8))</f>
        <v/>
      </c>
      <c r="L49" t="str">
        <f>IF(VLOOKUP(Table3567[[#This Row],[Site name]],Table3[],9)=0,"",VLOOKUP(Table3567[[#This Row],[Site name]],Table3[],9))</f>
        <v>Pending</v>
      </c>
      <c r="M49" t="str">
        <f>IF(VLOOKUP(Table3567[[#This Row],[Site name]],Table3[],10)=0,"",VLOOKUP(Table3567[[#This Row],[Site name]],Table3[],10))</f>
        <v>Residential (inc. student accomodation)</v>
      </c>
      <c r="N49" t="str">
        <f>IF(VLOOKUP(Table3567[[#This Row],[Site name]],Table3[],11)=0,"",VLOOKUP(Table3567[[#This Row],[Site name]],Table3[],11))</f>
        <v/>
      </c>
      <c r="O49" t="str">
        <f>IF(VLOOKUP(Table3567[[#This Row],[Site name]],Table3[],12)=0,"",VLOOKUP(Table3567[[#This Row],[Site name]],Table3[],12))</f>
        <v>Heavy Refurbishment</v>
      </c>
      <c r="P49" t="str">
        <f>IF(VLOOKUP(Table3567[[#This Row],[Site name]],Table3[],13)=0,"",VLOOKUP(Table3567[[#This Row],[Site name]],Table3[],13))</f>
        <v>1920s</v>
      </c>
      <c r="Q49" t="str">
        <f>IF(VLOOKUP(Table3567[[#This Row],[Site name]],Table3[],14)=0,"",VLOOKUP(Table3567[[#This Row],[Site name]],Table3[],14))</f>
        <v>Not listed</v>
      </c>
      <c r="R49" s="197">
        <f>IF(VLOOKUP(Table3567[[#This Row],[Site name]],Table3[],15)="","",VLOOKUP(Table3567[[#This Row],[Site name]],Table3[],15))</f>
        <v>2154</v>
      </c>
      <c r="S49" s="197">
        <f>IF(VLOOKUP(Table3567[[#This Row],[Site name]],Table3[],16)=0,"",VLOOKUP(Table3567[[#This Row],[Site name]],Table3[],16))</f>
        <v>27476</v>
      </c>
      <c r="T49" s="196">
        <f>IF(VLOOKUP(Table3567[[#This Row],[Site name]],Table3[],17)="","",VLOOKUP(Table3567[[#This Row],[Site name]],Table3[],17))</f>
        <v>1720</v>
      </c>
      <c r="U49" s="187">
        <f>IF(VLOOKUP(Table3567[[#This Row],[Site name]],Table3[],18)="","",VLOOKUP(Table3567[[#This Row],[Site name]],Table3[],18))</f>
        <v>11.755803156917363</v>
      </c>
      <c r="V49" s="197">
        <f>IF(VLOOKUP(Table3567[[#This Row],[Site name]],Table3[],19)="","",VLOOKUP(Table3567[[#This Row],[Site name]],Table3[],19))</f>
        <v>27042</v>
      </c>
      <c r="W49" t="str">
        <f>IF(VLOOKUP(Table3567[[#This Row],[Site name]],Table3[],20)=0,"",VLOOKUP(Table3567[[#This Row],[Site name]],Table3[],20))</f>
        <v>New</v>
      </c>
      <c r="X49" t="str">
        <f>IF(VLOOKUP(Table3567[[#This Row],[Site name]],Table3[],21)=0,"",VLOOKUP(Table3567[[#This Row],[Site name]],Table3[],21))</f>
        <v>Masonry and steel</v>
      </c>
      <c r="Y49" t="str">
        <f>IF(VLOOKUP(Table3567[[#This Row],[Site name]],Table3[],22)=0,"",VLOOKUP(Table3567[[#This Row],[Site name]],Table3[],22))</f>
        <v>Reinforced Concrete</v>
      </c>
      <c r="Z49" t="str">
        <f>IF(VLOOKUP(Table3567[[#This Row],[Site name]],Table3[],23)=0,"",VLOOKUP(Table3567[[#This Row],[Site name]],Table3[],23))</f>
        <v>Moment frame</v>
      </c>
      <c r="AA49" t="str">
        <f>IF(VLOOKUP(Table3567[[#This Row],[Site name]],Table3[],24)=0,"",VLOOKUP(Table3567[[#This Row],[Site name]],Table3[],24))</f>
        <v>Cores and bracing</v>
      </c>
      <c r="AB49" t="str">
        <f>IF(VLOOKUP(Table3567[[#This Row],[Site name]],Table3[],25)=0,"",VLOOKUP(Table3567[[#This Row],[Site name]],Table3[],25))</f>
        <v>Load balancing at all levels</v>
      </c>
      <c r="AC49">
        <f>IF(VLOOKUP(Table3567[[#This Row],[Site name]],Table3[],26)=0,"",VLOOKUP(Table3567[[#This Row],[Site name]],Table3[],26))</f>
        <v>2</v>
      </c>
      <c r="AD49">
        <f>IF(VLOOKUP(Table3567[[#This Row],[Site name]],Table3[],27)=0,"",VLOOKUP(Table3567[[#This Row],[Site name]],Table3[],27))</f>
        <v>36</v>
      </c>
      <c r="AE49">
        <f>IF(VLOOKUP(Table3567[[#This Row],[Site name]],Table3[],28)=0,"",VLOOKUP(Table3567[[#This Row],[Site name]],Table3[],28))</f>
        <v>35</v>
      </c>
      <c r="AF49" t="str">
        <f>IF(VLOOKUP(Table3567[[#This Row],[Site name]],Table3[],29)=0,"",VLOOKUP(Table3567[[#This Row],[Site name]],Table3[],29))</f>
        <v/>
      </c>
      <c r="AG49">
        <f>IF(VLOOKUP(Table3567[[#This Row],[Site name]],Table3[],30)=0,"",VLOOKUP(Table3567[[#This Row],[Site name]],Table3[],30))</f>
        <v>36</v>
      </c>
      <c r="AH49" t="str">
        <f>IF(VLOOKUP(Table3567[[#This Row],[Site name]],Table3[],31)=0,"",VLOOKUP(Table3567[[#This Row],[Site name]],Table3[],31))</f>
        <v/>
      </c>
      <c r="AI49" t="str">
        <f>IF(VLOOKUP(Table3567[[#This Row],[Site name]],Table3[],32)=0,"",VLOOKUP(Table3567[[#This Row],[Site name]],Table3[],32))</f>
        <v>Introba</v>
      </c>
      <c r="AJ49" t="str">
        <f>IF(VLOOKUP(Table3567[[#This Row],[Site name]],Table3[],33)=0,"",VLOOKUP(Table3567[[#This Row],[Site name]],Table3[],33))</f>
        <v>Civic Engineers</v>
      </c>
      <c r="AK49" t="str">
        <f>IF(VLOOKUP(Table3567[[#This Row],[Site name]],Table3[],34)=0,"",VLOOKUP(Table3567[[#This Row],[Site name]],Table3[],34))</f>
        <v/>
      </c>
      <c r="AL49" t="str">
        <f>IF(VLOOKUP(Table3567[[#This Row],[Site name]],Table3[],35)=0,"",VLOOKUP(Table3567[[#This Row],[Site name]],Table3[],35))</f>
        <v>TP Bennett</v>
      </c>
      <c r="AM49" t="str">
        <f>IF(VLOOKUP(Table3567[[#This Row],[Site name]],Table3[],36)=0,"",VLOOKUP(Table3567[[#This Row],[Site name]],Table3[],36))</f>
        <v/>
      </c>
      <c r="AN49" t="str">
        <f>IF(VLOOKUP(Table3567[[#This Row],[Site name]],Table3[],37)=0,"",VLOOKUP(Table3567[[#This Row],[Site name]],Table3[],37))</f>
        <v>Project 26</v>
      </c>
      <c r="AO49" s="187">
        <f>VLOOKUP(Table3567[[#This Row],[Site name]],Table3[],38)</f>
        <v>0.79851439182915507</v>
      </c>
      <c r="AP49" s="197">
        <f>VLOOKUP(Table3567[[#This Row],[Site name]],Table3[],39)</f>
        <v>3</v>
      </c>
    </row>
    <row r="50" spans="2:42">
      <c r="B50" t="s">
        <v>225</v>
      </c>
      <c r="C50" t="s">
        <v>977</v>
      </c>
      <c r="D50">
        <v>274</v>
      </c>
      <c r="E50" t="str">
        <f>IF(VLOOKUP(Table3567[[#This Row],[Site name]],Table3[],2)=0,"",VLOOKUP(Table3567[[#This Row],[Site name]],Table3[],2))</f>
        <v>City of London</v>
      </c>
      <c r="F50" t="str">
        <f>IF(VLOOKUP(Table3567[[#This Row],[Site name]],Table3[],3)=0,"",VLOOKUP(Table3567[[#This Row],[Site name]],Table3[],3))</f>
        <v>EC1A 9DD</v>
      </c>
      <c r="G50" t="str">
        <f>IF(VLOOKUP(Table3567[[#This Row],[Site name]],Table3[],4)=0,"",VLOOKUP(Table3567[[#This Row],[Site name]],Table3[],4))</f>
        <v>22/00867/FULMAJ</v>
      </c>
      <c r="H50" t="str">
        <f>IF(VLOOKUP(Table3567[[#This Row],[Site name]],Table3[],5)=0,"",VLOOKUP(Table3567[[#This Row],[Site name]],Table3[],5))</f>
        <v>Planning Portal</v>
      </c>
      <c r="I50" s="185" t="str">
        <f>IF(VLOOKUP(Table3567[[#This Row],[Site name]],Table3[],6)=0,"",VLOOKUP(Table3567[[#This Row],[Site name]],Table3[],6))</f>
        <v>Alteration and Refurbishment of existing building. Infill Refurbishments at upper levels (uppermost floor extended to area of lower floors) . Altered and additional entrances. Altered plant enclosure. Façade alterations.</v>
      </c>
      <c r="J50" s="185">
        <f>IF(VLOOKUP(Table3567[[#This Row],[Site name]],Table3[],7)=0,"",VLOOKUP(Table3567[[#This Row],[Site name]],Table3[],7))</f>
        <v>44816</v>
      </c>
      <c r="K50" s="185">
        <f>IF(VLOOKUP(Table3567[[#This Row],[Site name]],Table3[],8)=0,"",VLOOKUP(Table3567[[#This Row],[Site name]],Table3[],8))</f>
        <v>44907</v>
      </c>
      <c r="L50" t="str">
        <f>IF(VLOOKUP(Table3567[[#This Row],[Site name]],Table3[],9)=0,"",VLOOKUP(Table3567[[#This Row],[Site name]],Table3[],9))</f>
        <v/>
      </c>
      <c r="M50" t="str">
        <f>IF(VLOOKUP(Table3567[[#This Row],[Site name]],Table3[],10)=0,"",VLOOKUP(Table3567[[#This Row],[Site name]],Table3[],10))</f>
        <v>Office</v>
      </c>
      <c r="N50" t="str">
        <f>IF(VLOOKUP(Table3567[[#This Row],[Site name]],Table3[],11)=0,"",VLOOKUP(Table3567[[#This Row],[Site name]],Table3[],11))</f>
        <v>No</v>
      </c>
      <c r="O50" t="str">
        <f>IF(VLOOKUP(Table3567[[#This Row],[Site name]],Table3[],12)=0,"",VLOOKUP(Table3567[[#This Row],[Site name]],Table3[],12))</f>
        <v>Heavy Refurbishment</v>
      </c>
      <c r="P50" t="str">
        <f>IF(VLOOKUP(Table3567[[#This Row],[Site name]],Table3[],13)=0,"",VLOOKUP(Table3567[[#This Row],[Site name]],Table3[],13))</f>
        <v>2000s</v>
      </c>
      <c r="Q50" t="str">
        <f>IF(VLOOKUP(Table3567[[#This Row],[Site name]],Table3[],14)=0,"",VLOOKUP(Table3567[[#This Row],[Site name]],Table3[],14))</f>
        <v>Not listed</v>
      </c>
      <c r="R50" s="197">
        <f>IF(VLOOKUP(Table3567[[#This Row],[Site name]],Table3[],15)="","",VLOOKUP(Table3567[[#This Row],[Site name]],Table3[],15))</f>
        <v>8734</v>
      </c>
      <c r="S50" s="197">
        <f>IF(VLOOKUP(Table3567[[#This Row],[Site name]],Table3[],16)=0,"",VLOOKUP(Table3567[[#This Row],[Site name]],Table3[],16))</f>
        <v>11184</v>
      </c>
      <c r="T50" s="196">
        <f>IF(VLOOKUP(Table3567[[#This Row],[Site name]],Table3[],17)="","",VLOOKUP(Table3567[[#This Row],[Site name]],Table3[],17))</f>
        <v>2023.6000000000004</v>
      </c>
      <c r="U50" s="187">
        <f>IF(VLOOKUP(Table3567[[#This Row],[Site name]],Table3[],18)="","",VLOOKUP(Table3567[[#This Row],[Site name]],Table3[],18))</f>
        <v>0.28051293794366838</v>
      </c>
      <c r="V50" s="197">
        <f>IF(VLOOKUP(Table3567[[#This Row],[Site name]],Table3[],19)="","",VLOOKUP(Table3567[[#This Row],[Site name]],Table3[],19))</f>
        <v>4473.6000000000004</v>
      </c>
      <c r="W50" t="str">
        <f>IF(VLOOKUP(Table3567[[#This Row],[Site name]],Table3[],20)=0,"",VLOOKUP(Table3567[[#This Row],[Site name]],Table3[],20))</f>
        <v>No new basement</v>
      </c>
      <c r="X50" t="str">
        <f>IF(VLOOKUP(Table3567[[#This Row],[Site name]],Table3[],21)=0,"",VLOOKUP(Table3567[[#This Row],[Site name]],Table3[],21))</f>
        <v>Steel</v>
      </c>
      <c r="Y50" t="str">
        <f>IF(VLOOKUP(Table3567[[#This Row],[Site name]],Table3[],22)=0,"",VLOOKUP(Table3567[[#This Row],[Site name]],Table3[],22))</f>
        <v>Steel</v>
      </c>
      <c r="Z50" t="str">
        <f>IF(VLOOKUP(Table3567[[#This Row],[Site name]],Table3[],23)=0,"",VLOOKUP(Table3567[[#This Row],[Site name]],Table3[],23))</f>
        <v>RC Cores / shear walls</v>
      </c>
      <c r="AA50" t="str">
        <f>IF(VLOOKUP(Table3567[[#This Row],[Site name]],Table3[],24)=0,"",VLOOKUP(Table3567[[#This Row],[Site name]],Table3[],24))</f>
        <v>RC Cores / shear walls</v>
      </c>
      <c r="AB50" t="str">
        <f>IF(VLOOKUP(Table3567[[#This Row],[Site name]],Table3[],25)=0,"",VLOOKUP(Table3567[[#This Row],[Site name]],Table3[],25))</f>
        <v>Load balancing at all levels</v>
      </c>
      <c r="AC50">
        <f>IF(VLOOKUP(Table3567[[#This Row],[Site name]],Table3[],26)=0,"",VLOOKUP(Table3567[[#This Row],[Site name]],Table3[],26))</f>
        <v>7</v>
      </c>
      <c r="AD50">
        <f>IF(VLOOKUP(Table3567[[#This Row],[Site name]],Table3[],27)=0,"",VLOOKUP(Table3567[[#This Row],[Site name]],Table3[],27))</f>
        <v>6</v>
      </c>
      <c r="AE50">
        <f>IF(VLOOKUP(Table3567[[#This Row],[Site name]],Table3[],28)=0,"",VLOOKUP(Table3567[[#This Row],[Site name]],Table3[],28))</f>
        <v>6</v>
      </c>
      <c r="AF50" t="str">
        <f>IF(VLOOKUP(Table3567[[#This Row],[Site name]],Table3[],29)=0,"",VLOOKUP(Table3567[[#This Row],[Site name]],Table3[],29))</f>
        <v/>
      </c>
      <c r="AG50" t="str">
        <f>IF(VLOOKUP(Table3567[[#This Row],[Site name]],Table3[],30)=0,"",VLOOKUP(Table3567[[#This Row],[Site name]],Table3[],30))</f>
        <v/>
      </c>
      <c r="AH50" t="str">
        <f>IF(VLOOKUP(Table3567[[#This Row],[Site name]],Table3[],31)=0,"",VLOOKUP(Table3567[[#This Row],[Site name]],Table3[],31))</f>
        <v>None required</v>
      </c>
      <c r="AI50" t="str">
        <f>IF(VLOOKUP(Table3567[[#This Row],[Site name]],Table3[],32)=0,"",VLOOKUP(Table3567[[#This Row],[Site name]],Table3[],32))</f>
        <v>Norman Disney &amp; Young</v>
      </c>
      <c r="AJ50" t="str">
        <f>IF(VLOOKUP(Table3567[[#This Row],[Site name]],Table3[],33)=0,"",VLOOKUP(Table3567[[#This Row],[Site name]],Table3[],33))</f>
        <v>Elliot Wood</v>
      </c>
      <c r="AK50" t="str">
        <f>IF(VLOOKUP(Table3567[[#This Row],[Site name]],Table3[],34)=0,"",VLOOKUP(Table3567[[#This Row],[Site name]],Table3[],34))</f>
        <v>Norman, Disney &amp; Young</v>
      </c>
      <c r="AL50" t="str">
        <f>IF(VLOOKUP(Table3567[[#This Row],[Site name]],Table3[],35)=0,"",VLOOKUP(Table3567[[#This Row],[Site name]],Table3[],35))</f>
        <v>Buckley Gray Yeoman</v>
      </c>
      <c r="AM50" t="str">
        <f>IF(VLOOKUP(Table3567[[#This Row],[Site name]],Table3[],36)=0,"",VLOOKUP(Table3567[[#This Row],[Site name]],Table3[],36))</f>
        <v/>
      </c>
      <c r="AN50" t="str">
        <f>IF(VLOOKUP(Table3567[[#This Row],[Site name]],Table3[],37)=0,"",VLOOKUP(Table3567[[#This Row],[Site name]],Table3[],37))</f>
        <v>Project 30</v>
      </c>
      <c r="AO50" s="187">
        <f>VLOOKUP(Table3567[[#This Row],[Site name]],Table3[],38)</f>
        <v>0.23169223723379898</v>
      </c>
      <c r="AP50" s="197">
        <f>VLOOKUP(Table3567[[#This Row],[Site name]],Table3[],39)</f>
        <v>3</v>
      </c>
    </row>
    <row r="51" spans="2:42">
      <c r="B51" t="s">
        <v>225</v>
      </c>
      <c r="C51" t="s">
        <v>978</v>
      </c>
      <c r="E51" t="str">
        <f>IF(VLOOKUP(Table3567[[#This Row],[Site name]],Table3[],2)=0,"",VLOOKUP(Table3567[[#This Row],[Site name]],Table3[],2))</f>
        <v>City of London</v>
      </c>
      <c r="F51" t="str">
        <f>IF(VLOOKUP(Table3567[[#This Row],[Site name]],Table3[],3)=0,"",VLOOKUP(Table3567[[#This Row],[Site name]],Table3[],3))</f>
        <v>EC1A 9DD</v>
      </c>
      <c r="G51" t="str">
        <f>IF(VLOOKUP(Table3567[[#This Row],[Site name]],Table3[],4)=0,"",VLOOKUP(Table3567[[#This Row],[Site name]],Table3[],4))</f>
        <v>22/00867/FULMAJ</v>
      </c>
      <c r="H51" t="str">
        <f>IF(VLOOKUP(Table3567[[#This Row],[Site name]],Table3[],5)=0,"",VLOOKUP(Table3567[[#This Row],[Site name]],Table3[],5))</f>
        <v>Planning Portal</v>
      </c>
      <c r="I51" s="185" t="str">
        <f>IF(VLOOKUP(Table3567[[#This Row],[Site name]],Table3[],6)=0,"",VLOOKUP(Table3567[[#This Row],[Site name]],Table3[],6))</f>
        <v>Alteration and Refurbishment of existing building. Infill Refurbishments at upper levels (uppermost floor extended to area of lower floors) . Altered and additional entrances. Altered plant enclosure. Façade alterations.</v>
      </c>
      <c r="J51" s="185">
        <f>IF(VLOOKUP(Table3567[[#This Row],[Site name]],Table3[],7)=0,"",VLOOKUP(Table3567[[#This Row],[Site name]],Table3[],7))</f>
        <v>44816</v>
      </c>
      <c r="K51" s="185">
        <f>IF(VLOOKUP(Table3567[[#This Row],[Site name]],Table3[],8)=0,"",VLOOKUP(Table3567[[#This Row],[Site name]],Table3[],8))</f>
        <v>44907</v>
      </c>
      <c r="L51" t="str">
        <f>IF(VLOOKUP(Table3567[[#This Row],[Site name]],Table3[],9)=0,"",VLOOKUP(Table3567[[#This Row],[Site name]],Table3[],9))</f>
        <v/>
      </c>
      <c r="M51" t="str">
        <f>IF(VLOOKUP(Table3567[[#This Row],[Site name]],Table3[],10)=0,"",VLOOKUP(Table3567[[#This Row],[Site name]],Table3[],10))</f>
        <v>Office</v>
      </c>
      <c r="N51" t="str">
        <f>IF(VLOOKUP(Table3567[[#This Row],[Site name]],Table3[],11)=0,"",VLOOKUP(Table3567[[#This Row],[Site name]],Table3[],11))</f>
        <v>No</v>
      </c>
      <c r="O51" t="str">
        <f>IF(VLOOKUP(Table3567[[#This Row],[Site name]],Table3[],12)=0,"",VLOOKUP(Table3567[[#This Row],[Site name]],Table3[],12))</f>
        <v>Heavy Refurbishment</v>
      </c>
      <c r="P51" t="str">
        <f>IF(VLOOKUP(Table3567[[#This Row],[Site name]],Table3[],13)=0,"",VLOOKUP(Table3567[[#This Row],[Site name]],Table3[],13))</f>
        <v>2000s</v>
      </c>
      <c r="Q51" t="str">
        <f>IF(VLOOKUP(Table3567[[#This Row],[Site name]],Table3[],14)=0,"",VLOOKUP(Table3567[[#This Row],[Site name]],Table3[],14))</f>
        <v>Not listed</v>
      </c>
      <c r="R51" s="197">
        <f>IF(VLOOKUP(Table3567[[#This Row],[Site name]],Table3[],15)="","",VLOOKUP(Table3567[[#This Row],[Site name]],Table3[],15))</f>
        <v>8734</v>
      </c>
      <c r="S51" s="197">
        <f>IF(VLOOKUP(Table3567[[#This Row],[Site name]],Table3[],16)=0,"",VLOOKUP(Table3567[[#This Row],[Site name]],Table3[],16))</f>
        <v>11184</v>
      </c>
      <c r="T51" s="196">
        <f>IF(VLOOKUP(Table3567[[#This Row],[Site name]],Table3[],17)="","",VLOOKUP(Table3567[[#This Row],[Site name]],Table3[],17))</f>
        <v>2023.6000000000004</v>
      </c>
      <c r="U51" s="187">
        <f>IF(VLOOKUP(Table3567[[#This Row],[Site name]],Table3[],18)="","",VLOOKUP(Table3567[[#This Row],[Site name]],Table3[],18))</f>
        <v>0.28051293794366838</v>
      </c>
      <c r="V51" s="197">
        <f>IF(VLOOKUP(Table3567[[#This Row],[Site name]],Table3[],19)="","",VLOOKUP(Table3567[[#This Row],[Site name]],Table3[],19))</f>
        <v>4473.6000000000004</v>
      </c>
      <c r="W51" t="str">
        <f>IF(VLOOKUP(Table3567[[#This Row],[Site name]],Table3[],20)=0,"",VLOOKUP(Table3567[[#This Row],[Site name]],Table3[],20))</f>
        <v>No new basement</v>
      </c>
      <c r="X51" t="str">
        <f>IF(VLOOKUP(Table3567[[#This Row],[Site name]],Table3[],21)=0,"",VLOOKUP(Table3567[[#This Row],[Site name]],Table3[],21))</f>
        <v>Steel</v>
      </c>
      <c r="Y51" t="str">
        <f>IF(VLOOKUP(Table3567[[#This Row],[Site name]],Table3[],22)=0,"",VLOOKUP(Table3567[[#This Row],[Site name]],Table3[],22))</f>
        <v>Steel</v>
      </c>
      <c r="Z51" t="str">
        <f>IF(VLOOKUP(Table3567[[#This Row],[Site name]],Table3[],23)=0,"",VLOOKUP(Table3567[[#This Row],[Site name]],Table3[],23))</f>
        <v>RC Cores / shear walls</v>
      </c>
      <c r="AA51" t="str">
        <f>IF(VLOOKUP(Table3567[[#This Row],[Site name]],Table3[],24)=0,"",VLOOKUP(Table3567[[#This Row],[Site name]],Table3[],24))</f>
        <v>RC Cores / shear walls</v>
      </c>
      <c r="AB51" t="str">
        <f>IF(VLOOKUP(Table3567[[#This Row],[Site name]],Table3[],25)=0,"",VLOOKUP(Table3567[[#This Row],[Site name]],Table3[],25))</f>
        <v>Load balancing at all levels</v>
      </c>
      <c r="AC51">
        <f>IF(VLOOKUP(Table3567[[#This Row],[Site name]],Table3[],26)=0,"",VLOOKUP(Table3567[[#This Row],[Site name]],Table3[],26))</f>
        <v>7</v>
      </c>
      <c r="AD51">
        <f>IF(VLOOKUP(Table3567[[#This Row],[Site name]],Table3[],27)=0,"",VLOOKUP(Table3567[[#This Row],[Site name]],Table3[],27))</f>
        <v>6</v>
      </c>
      <c r="AE51">
        <f>IF(VLOOKUP(Table3567[[#This Row],[Site name]],Table3[],28)=0,"",VLOOKUP(Table3567[[#This Row],[Site name]],Table3[],28))</f>
        <v>6</v>
      </c>
      <c r="AF51" t="str">
        <f>IF(VLOOKUP(Table3567[[#This Row],[Site name]],Table3[],29)=0,"",VLOOKUP(Table3567[[#This Row],[Site name]],Table3[],29))</f>
        <v/>
      </c>
      <c r="AG51" t="str">
        <f>IF(VLOOKUP(Table3567[[#This Row],[Site name]],Table3[],30)=0,"",VLOOKUP(Table3567[[#This Row],[Site name]],Table3[],30))</f>
        <v/>
      </c>
      <c r="AH51" t="str">
        <f>IF(VLOOKUP(Table3567[[#This Row],[Site name]],Table3[],31)=0,"",VLOOKUP(Table3567[[#This Row],[Site name]],Table3[],31))</f>
        <v>None required</v>
      </c>
      <c r="AI51" t="str">
        <f>IF(VLOOKUP(Table3567[[#This Row],[Site name]],Table3[],32)=0,"",VLOOKUP(Table3567[[#This Row],[Site name]],Table3[],32))</f>
        <v>Norman Disney &amp; Young</v>
      </c>
      <c r="AJ51" t="str">
        <f>IF(VLOOKUP(Table3567[[#This Row],[Site name]],Table3[],33)=0,"",VLOOKUP(Table3567[[#This Row],[Site name]],Table3[],33))</f>
        <v>Elliot Wood</v>
      </c>
      <c r="AK51" t="str">
        <f>IF(VLOOKUP(Table3567[[#This Row],[Site name]],Table3[],34)=0,"",VLOOKUP(Table3567[[#This Row],[Site name]],Table3[],34))</f>
        <v>Norman, Disney &amp; Young</v>
      </c>
      <c r="AL51" t="str">
        <f>IF(VLOOKUP(Table3567[[#This Row],[Site name]],Table3[],35)=0,"",VLOOKUP(Table3567[[#This Row],[Site name]],Table3[],35))</f>
        <v>Buckley Gray Yeoman</v>
      </c>
      <c r="AM51" t="str">
        <f>IF(VLOOKUP(Table3567[[#This Row],[Site name]],Table3[],36)=0,"",VLOOKUP(Table3567[[#This Row],[Site name]],Table3[],36))</f>
        <v/>
      </c>
      <c r="AN51" t="str">
        <f>IF(VLOOKUP(Table3567[[#This Row],[Site name]],Table3[],37)=0,"",VLOOKUP(Table3567[[#This Row],[Site name]],Table3[],37))</f>
        <v>Project 30</v>
      </c>
      <c r="AO51" s="187">
        <f>VLOOKUP(Table3567[[#This Row],[Site name]],Table3[],38)</f>
        <v>0.23169223723379898</v>
      </c>
      <c r="AP51" s="197">
        <f>VLOOKUP(Table3567[[#This Row],[Site name]],Table3[],39)</f>
        <v>3</v>
      </c>
    </row>
    <row r="52" spans="2:42">
      <c r="B52" t="s">
        <v>320</v>
      </c>
      <c r="C52" t="s">
        <v>977</v>
      </c>
      <c r="E52" t="str">
        <f>IF(VLOOKUP(Table3567[[#This Row],[Site name]],Table3[],2)=0,"",VLOOKUP(Table3567[[#This Row],[Site name]],Table3[],2))</f>
        <v>Tower Hamlets</v>
      </c>
      <c r="F52" t="str">
        <f>IF(VLOOKUP(Table3567[[#This Row],[Site name]],Table3[],3)=0,"",VLOOKUP(Table3567[[#This Row],[Site name]],Table3[],3))</f>
        <v>E14 5SP</v>
      </c>
      <c r="G52" t="str">
        <f>IF(VLOOKUP(Table3567[[#This Row],[Site name]],Table3[],4)=0,"",VLOOKUP(Table3567[[#This Row],[Site name]],Table3[],4))</f>
        <v>20/01402/A2</v>
      </c>
      <c r="H52" t="str">
        <f>IF(VLOOKUP(Table3567[[#This Row],[Site name]],Table3[],5)=0,"",VLOOKUP(Table3567[[#This Row],[Site name]],Table3[],5))</f>
        <v>Planning Portal</v>
      </c>
      <c r="I52" s="185" t="str">
        <f>IF(VLOOKUP(Table3567[[#This Row],[Site name]],Table3[],6)=0,"",VLOOKUP(Table3567[[#This Row],[Site name]],Table3[],6))</f>
        <v>Redevelopment of the site to provide a new mixed use building including student accommodation units and associated uses</v>
      </c>
      <c r="J52" s="185">
        <f>IF(VLOOKUP(Table3567[[#This Row],[Site name]],Table3[],7)=0,"",VLOOKUP(Table3567[[#This Row],[Site name]],Table3[],7))</f>
        <v>44014</v>
      </c>
      <c r="K52" s="185">
        <f>IF(VLOOKUP(Table3567[[#This Row],[Site name]],Table3[],8)=0,"",VLOOKUP(Table3567[[#This Row],[Site name]],Table3[],8))</f>
        <v>44742</v>
      </c>
      <c r="L52" t="str">
        <f>IF(VLOOKUP(Table3567[[#This Row],[Site name]],Table3[],9)=0,"",VLOOKUP(Table3567[[#This Row],[Site name]],Table3[],9))</f>
        <v/>
      </c>
      <c r="M52" t="str">
        <f>IF(VLOOKUP(Table3567[[#This Row],[Site name]],Table3[],10)=0,"",VLOOKUP(Table3567[[#This Row],[Site name]],Table3[],10))</f>
        <v>Residential (inc. student accomodation)</v>
      </c>
      <c r="N52" t="str">
        <f>IF(VLOOKUP(Table3567[[#This Row],[Site name]],Table3[],11)=0,"",VLOOKUP(Table3567[[#This Row],[Site name]],Table3[],11))</f>
        <v/>
      </c>
      <c r="O52" t="str">
        <f>IF(VLOOKUP(Table3567[[#This Row],[Site name]],Table3[],12)=0,"",VLOOKUP(Table3567[[#This Row],[Site name]],Table3[],12))</f>
        <v>New Build</v>
      </c>
      <c r="P52" t="str">
        <f>IF(VLOOKUP(Table3567[[#This Row],[Site name]],Table3[],13)=0,"",VLOOKUP(Table3567[[#This Row],[Site name]],Table3[],13))</f>
        <v/>
      </c>
      <c r="Q52" t="str">
        <f>IF(VLOOKUP(Table3567[[#This Row],[Site name]],Table3[],14)=0,"",VLOOKUP(Table3567[[#This Row],[Site name]],Table3[],14))</f>
        <v/>
      </c>
      <c r="R52" s="197" t="str">
        <f>IF(VLOOKUP(Table3567[[#This Row],[Site name]],Table3[],15)="","",VLOOKUP(Table3567[[#This Row],[Site name]],Table3[],15))</f>
        <v/>
      </c>
      <c r="S52" s="197" t="str">
        <f>IF(VLOOKUP(Table3567[[#This Row],[Site name]],Table3[],16)=0,"",VLOOKUP(Table3567[[#This Row],[Site name]],Table3[],16))</f>
        <v/>
      </c>
      <c r="T52" s="196" t="str">
        <f>IF(VLOOKUP(Table3567[[#This Row],[Site name]],Table3[],17)="","",VLOOKUP(Table3567[[#This Row],[Site name]],Table3[],17))</f>
        <v/>
      </c>
      <c r="U52" s="187" t="str">
        <f>IF(VLOOKUP(Table3567[[#This Row],[Site name]],Table3[],18)="","",VLOOKUP(Table3567[[#This Row],[Site name]],Table3[],18))</f>
        <v/>
      </c>
      <c r="V52" s="197">
        <f>IF(VLOOKUP(Table3567[[#This Row],[Site name]],Table3[],19)="","",VLOOKUP(Table3567[[#This Row],[Site name]],Table3[],19))</f>
        <v>0</v>
      </c>
      <c r="W52" t="str">
        <f>IF(VLOOKUP(Table3567[[#This Row],[Site name]],Table3[],20)=0,"",VLOOKUP(Table3567[[#This Row],[Site name]],Table3[],20))</f>
        <v/>
      </c>
      <c r="X52" t="str">
        <f>IF(VLOOKUP(Table3567[[#This Row],[Site name]],Table3[],21)=0,"",VLOOKUP(Table3567[[#This Row],[Site name]],Table3[],21))</f>
        <v/>
      </c>
      <c r="Y52" t="str">
        <f>IF(VLOOKUP(Table3567[[#This Row],[Site name]],Table3[],22)=0,"",VLOOKUP(Table3567[[#This Row],[Site name]],Table3[],22))</f>
        <v/>
      </c>
      <c r="Z52" t="str">
        <f>IF(VLOOKUP(Table3567[[#This Row],[Site name]],Table3[],23)=0,"",VLOOKUP(Table3567[[#This Row],[Site name]],Table3[],23))</f>
        <v/>
      </c>
      <c r="AA52" t="str">
        <f>IF(VLOOKUP(Table3567[[#This Row],[Site name]],Table3[],24)=0,"",VLOOKUP(Table3567[[#This Row],[Site name]],Table3[],24))</f>
        <v/>
      </c>
      <c r="AB52" t="str">
        <f>IF(VLOOKUP(Table3567[[#This Row],[Site name]],Table3[],25)=0,"",VLOOKUP(Table3567[[#This Row],[Site name]],Table3[],25))</f>
        <v/>
      </c>
      <c r="AC52" t="str">
        <f>IF(VLOOKUP(Table3567[[#This Row],[Site name]],Table3[],26)=0,"",VLOOKUP(Table3567[[#This Row],[Site name]],Table3[],26))</f>
        <v/>
      </c>
      <c r="AD52">
        <f>IF(VLOOKUP(Table3567[[#This Row],[Site name]],Table3[],27)=0,"",VLOOKUP(Table3567[[#This Row],[Site name]],Table3[],27))</f>
        <v>48</v>
      </c>
      <c r="AE52">
        <f>IF(VLOOKUP(Table3567[[#This Row],[Site name]],Table3[],28)=0,"",VLOOKUP(Table3567[[#This Row],[Site name]],Table3[],28))</f>
        <v>46</v>
      </c>
      <c r="AF52" t="str">
        <f>IF(VLOOKUP(Table3567[[#This Row],[Site name]],Table3[],29)=0,"",VLOOKUP(Table3567[[#This Row],[Site name]],Table3[],29))</f>
        <v/>
      </c>
      <c r="AG52" t="str">
        <f>IF(VLOOKUP(Table3567[[#This Row],[Site name]],Table3[],30)=0,"",VLOOKUP(Table3567[[#This Row],[Site name]],Table3[],30))</f>
        <v/>
      </c>
      <c r="AH52" t="str">
        <f>IF(VLOOKUP(Table3567[[#This Row],[Site name]],Table3[],31)=0,"",VLOOKUP(Table3567[[#This Row],[Site name]],Table3[],31))</f>
        <v/>
      </c>
      <c r="AI52" t="str">
        <f>IF(VLOOKUP(Table3567[[#This Row],[Site name]],Table3[],32)=0,"",VLOOKUP(Table3567[[#This Row],[Site name]],Table3[],32))</f>
        <v/>
      </c>
      <c r="AJ52" t="str">
        <f>IF(VLOOKUP(Table3567[[#This Row],[Site name]],Table3[],33)=0,"",VLOOKUP(Table3567[[#This Row],[Site name]],Table3[],33))</f>
        <v/>
      </c>
      <c r="AK52" t="str">
        <f>IF(VLOOKUP(Table3567[[#This Row],[Site name]],Table3[],34)=0,"",VLOOKUP(Table3567[[#This Row],[Site name]],Table3[],34))</f>
        <v/>
      </c>
      <c r="AL52" t="str">
        <f>IF(VLOOKUP(Table3567[[#This Row],[Site name]],Table3[],35)=0,"",VLOOKUP(Table3567[[#This Row],[Site name]],Table3[],35))</f>
        <v/>
      </c>
      <c r="AM52" t="str">
        <f>IF(VLOOKUP(Table3567[[#This Row],[Site name]],Table3[],36)=0,"",VLOOKUP(Table3567[[#This Row],[Site name]],Table3[],36))</f>
        <v/>
      </c>
      <c r="AN52" t="str">
        <f>IF(VLOOKUP(Table3567[[#This Row],[Site name]],Table3[],37)=0,"",VLOOKUP(Table3567[[#This Row],[Site name]],Table3[],37))</f>
        <v>Project 29</v>
      </c>
      <c r="AO52" s="187">
        <f>VLOOKUP(Table3567[[#This Row],[Site name]],Table3[],38)</f>
        <v>1</v>
      </c>
      <c r="AP52" s="197">
        <f>VLOOKUP(Table3567[[#This Row],[Site name]],Table3[],39)</f>
        <v>1</v>
      </c>
    </row>
    <row r="53" spans="2:42">
      <c r="B53" t="s">
        <v>320</v>
      </c>
      <c r="C53" t="s">
        <v>978</v>
      </c>
      <c r="E53" t="str">
        <f>IF(VLOOKUP(Table3567[[#This Row],[Site name]],Table3[],2)=0,"",VLOOKUP(Table3567[[#This Row],[Site name]],Table3[],2))</f>
        <v>Tower Hamlets</v>
      </c>
      <c r="F53" t="str">
        <f>IF(VLOOKUP(Table3567[[#This Row],[Site name]],Table3[],3)=0,"",VLOOKUP(Table3567[[#This Row],[Site name]],Table3[],3))</f>
        <v>E14 5SP</v>
      </c>
      <c r="G53" t="str">
        <f>IF(VLOOKUP(Table3567[[#This Row],[Site name]],Table3[],4)=0,"",VLOOKUP(Table3567[[#This Row],[Site name]],Table3[],4))</f>
        <v>20/01402/A2</v>
      </c>
      <c r="H53" t="str">
        <f>IF(VLOOKUP(Table3567[[#This Row],[Site name]],Table3[],5)=0,"",VLOOKUP(Table3567[[#This Row],[Site name]],Table3[],5))</f>
        <v>Planning Portal</v>
      </c>
      <c r="I53" s="185" t="str">
        <f>IF(VLOOKUP(Table3567[[#This Row],[Site name]],Table3[],6)=0,"",VLOOKUP(Table3567[[#This Row],[Site name]],Table3[],6))</f>
        <v>Redevelopment of the site to provide a new mixed use building including student accommodation units and associated uses</v>
      </c>
      <c r="J53" s="185">
        <f>IF(VLOOKUP(Table3567[[#This Row],[Site name]],Table3[],7)=0,"",VLOOKUP(Table3567[[#This Row],[Site name]],Table3[],7))</f>
        <v>44014</v>
      </c>
      <c r="K53" s="185">
        <f>IF(VLOOKUP(Table3567[[#This Row],[Site name]],Table3[],8)=0,"",VLOOKUP(Table3567[[#This Row],[Site name]],Table3[],8))</f>
        <v>44742</v>
      </c>
      <c r="L53" t="str">
        <f>IF(VLOOKUP(Table3567[[#This Row],[Site name]],Table3[],9)=0,"",VLOOKUP(Table3567[[#This Row],[Site name]],Table3[],9))</f>
        <v/>
      </c>
      <c r="M53" t="str">
        <f>IF(VLOOKUP(Table3567[[#This Row],[Site name]],Table3[],10)=0,"",VLOOKUP(Table3567[[#This Row],[Site name]],Table3[],10))</f>
        <v>Residential (inc. student accomodation)</v>
      </c>
      <c r="N53" t="str">
        <f>IF(VLOOKUP(Table3567[[#This Row],[Site name]],Table3[],11)=0,"",VLOOKUP(Table3567[[#This Row],[Site name]],Table3[],11))</f>
        <v/>
      </c>
      <c r="O53" t="str">
        <f>IF(VLOOKUP(Table3567[[#This Row],[Site name]],Table3[],12)=0,"",VLOOKUP(Table3567[[#This Row],[Site name]],Table3[],12))</f>
        <v>New Build</v>
      </c>
      <c r="P53" t="str">
        <f>IF(VLOOKUP(Table3567[[#This Row],[Site name]],Table3[],13)=0,"",VLOOKUP(Table3567[[#This Row],[Site name]],Table3[],13))</f>
        <v/>
      </c>
      <c r="Q53" t="str">
        <f>IF(VLOOKUP(Table3567[[#This Row],[Site name]],Table3[],14)=0,"",VLOOKUP(Table3567[[#This Row],[Site name]],Table3[],14))</f>
        <v/>
      </c>
      <c r="R53" s="197" t="str">
        <f>IF(VLOOKUP(Table3567[[#This Row],[Site name]],Table3[],15)="","",VLOOKUP(Table3567[[#This Row],[Site name]],Table3[],15))</f>
        <v/>
      </c>
      <c r="S53" s="197" t="str">
        <f>IF(VLOOKUP(Table3567[[#This Row],[Site name]],Table3[],16)=0,"",VLOOKUP(Table3567[[#This Row],[Site name]],Table3[],16))</f>
        <v/>
      </c>
      <c r="T53" s="196" t="str">
        <f>IF(VLOOKUP(Table3567[[#This Row],[Site name]],Table3[],17)="","",VLOOKUP(Table3567[[#This Row],[Site name]],Table3[],17))</f>
        <v/>
      </c>
      <c r="U53" s="187" t="str">
        <f>IF(VLOOKUP(Table3567[[#This Row],[Site name]],Table3[],18)="","",VLOOKUP(Table3567[[#This Row],[Site name]],Table3[],18))</f>
        <v/>
      </c>
      <c r="V53" s="197">
        <f>IF(VLOOKUP(Table3567[[#This Row],[Site name]],Table3[],19)="","",VLOOKUP(Table3567[[#This Row],[Site name]],Table3[],19))</f>
        <v>0</v>
      </c>
      <c r="W53" t="str">
        <f>IF(VLOOKUP(Table3567[[#This Row],[Site name]],Table3[],20)=0,"",VLOOKUP(Table3567[[#This Row],[Site name]],Table3[],20))</f>
        <v/>
      </c>
      <c r="X53" t="str">
        <f>IF(VLOOKUP(Table3567[[#This Row],[Site name]],Table3[],21)=0,"",VLOOKUP(Table3567[[#This Row],[Site name]],Table3[],21))</f>
        <v/>
      </c>
      <c r="Y53" t="str">
        <f>IF(VLOOKUP(Table3567[[#This Row],[Site name]],Table3[],22)=0,"",VLOOKUP(Table3567[[#This Row],[Site name]],Table3[],22))</f>
        <v/>
      </c>
      <c r="Z53" t="str">
        <f>IF(VLOOKUP(Table3567[[#This Row],[Site name]],Table3[],23)=0,"",VLOOKUP(Table3567[[#This Row],[Site name]],Table3[],23))</f>
        <v/>
      </c>
      <c r="AA53" t="str">
        <f>IF(VLOOKUP(Table3567[[#This Row],[Site name]],Table3[],24)=0,"",VLOOKUP(Table3567[[#This Row],[Site name]],Table3[],24))</f>
        <v/>
      </c>
      <c r="AB53" t="str">
        <f>IF(VLOOKUP(Table3567[[#This Row],[Site name]],Table3[],25)=0,"",VLOOKUP(Table3567[[#This Row],[Site name]],Table3[],25))</f>
        <v/>
      </c>
      <c r="AC53" t="str">
        <f>IF(VLOOKUP(Table3567[[#This Row],[Site name]],Table3[],26)=0,"",VLOOKUP(Table3567[[#This Row],[Site name]],Table3[],26))</f>
        <v/>
      </c>
      <c r="AD53">
        <f>IF(VLOOKUP(Table3567[[#This Row],[Site name]],Table3[],27)=0,"",VLOOKUP(Table3567[[#This Row],[Site name]],Table3[],27))</f>
        <v>48</v>
      </c>
      <c r="AE53">
        <f>IF(VLOOKUP(Table3567[[#This Row],[Site name]],Table3[],28)=0,"",VLOOKUP(Table3567[[#This Row],[Site name]],Table3[],28))</f>
        <v>46</v>
      </c>
      <c r="AF53" t="str">
        <f>IF(VLOOKUP(Table3567[[#This Row],[Site name]],Table3[],29)=0,"",VLOOKUP(Table3567[[#This Row],[Site name]],Table3[],29))</f>
        <v/>
      </c>
      <c r="AG53" t="str">
        <f>IF(VLOOKUP(Table3567[[#This Row],[Site name]],Table3[],30)=0,"",VLOOKUP(Table3567[[#This Row],[Site name]],Table3[],30))</f>
        <v/>
      </c>
      <c r="AH53" t="str">
        <f>IF(VLOOKUP(Table3567[[#This Row],[Site name]],Table3[],31)=0,"",VLOOKUP(Table3567[[#This Row],[Site name]],Table3[],31))</f>
        <v/>
      </c>
      <c r="AI53" t="str">
        <f>IF(VLOOKUP(Table3567[[#This Row],[Site name]],Table3[],32)=0,"",VLOOKUP(Table3567[[#This Row],[Site name]],Table3[],32))</f>
        <v/>
      </c>
      <c r="AJ53" t="str">
        <f>IF(VLOOKUP(Table3567[[#This Row],[Site name]],Table3[],33)=0,"",VLOOKUP(Table3567[[#This Row],[Site name]],Table3[],33))</f>
        <v/>
      </c>
      <c r="AK53" t="str">
        <f>IF(VLOOKUP(Table3567[[#This Row],[Site name]],Table3[],34)=0,"",VLOOKUP(Table3567[[#This Row],[Site name]],Table3[],34))</f>
        <v/>
      </c>
      <c r="AL53" t="str">
        <f>IF(VLOOKUP(Table3567[[#This Row],[Site name]],Table3[],35)=0,"",VLOOKUP(Table3567[[#This Row],[Site name]],Table3[],35))</f>
        <v/>
      </c>
      <c r="AM53" t="str">
        <f>IF(VLOOKUP(Table3567[[#This Row],[Site name]],Table3[],36)=0,"",VLOOKUP(Table3567[[#This Row],[Site name]],Table3[],36))</f>
        <v/>
      </c>
      <c r="AN53" t="str">
        <f>IF(VLOOKUP(Table3567[[#This Row],[Site name]],Table3[],37)=0,"",VLOOKUP(Table3567[[#This Row],[Site name]],Table3[],37))</f>
        <v>Project 29</v>
      </c>
      <c r="AO53" s="187">
        <f>VLOOKUP(Table3567[[#This Row],[Site name]],Table3[],38)</f>
        <v>1</v>
      </c>
      <c r="AP53" s="197">
        <f>VLOOKUP(Table3567[[#This Row],[Site name]],Table3[],39)</f>
        <v>1</v>
      </c>
    </row>
    <row r="54" spans="2:42">
      <c r="B54" t="s">
        <v>218</v>
      </c>
      <c r="C54" t="s">
        <v>977</v>
      </c>
      <c r="E54" t="str">
        <f>IF(VLOOKUP(Table3567[[#This Row],[Site name]],Table3[],2)=0,"",VLOOKUP(Table3567[[#This Row],[Site name]],Table3[],2))</f>
        <v>City of London</v>
      </c>
      <c r="F54" t="str">
        <f>IF(VLOOKUP(Table3567[[#This Row],[Site name]],Table3[],3)=0,"",VLOOKUP(Table3567[[#This Row],[Site name]],Table3[],3))</f>
        <v>EC2M 2PA</v>
      </c>
      <c r="G54" t="str">
        <f>IF(VLOOKUP(Table3567[[#This Row],[Site name]],Table3[],4)=0,"",VLOOKUP(Table3567[[#This Row],[Site name]],Table3[],4))</f>
        <v>20/00869/FULEIA</v>
      </c>
      <c r="H54" t="str">
        <f>IF(VLOOKUP(Table3567[[#This Row],[Site name]],Table3[],5)=0,"",VLOOKUP(Table3567[[#This Row],[Site name]],Table3[],5))</f>
        <v>Planning Portal</v>
      </c>
      <c r="I54" s="185" t="str">
        <f>IF(VLOOKUP(Table3567[[#This Row],[Site name]],Table3[],6)=0,"",VLOOKUP(Table3567[[#This Row],[Site name]],Table3[],6))</f>
        <v>Demolition of existing buildings and new building with 3 basement levels and ground plus 37 storeys.</v>
      </c>
      <c r="J54" s="185">
        <f>IF(VLOOKUP(Table3567[[#This Row],[Site name]],Table3[],7)=0,"",VLOOKUP(Table3567[[#This Row],[Site name]],Table3[],7))</f>
        <v>44139</v>
      </c>
      <c r="K54" s="185">
        <f>IF(VLOOKUP(Table3567[[#This Row],[Site name]],Table3[],8)=0,"",VLOOKUP(Table3567[[#This Row],[Site name]],Table3[],8))</f>
        <v>44427</v>
      </c>
      <c r="L54" t="str">
        <f>IF(VLOOKUP(Table3567[[#This Row],[Site name]],Table3[],9)=0,"",VLOOKUP(Table3567[[#This Row],[Site name]],Table3[],9))</f>
        <v/>
      </c>
      <c r="M54" t="str">
        <f>IF(VLOOKUP(Table3567[[#This Row],[Site name]],Table3[],10)=0,"",VLOOKUP(Table3567[[#This Row],[Site name]],Table3[],10))</f>
        <v>Office</v>
      </c>
      <c r="N54" t="str">
        <f>IF(VLOOKUP(Table3567[[#This Row],[Site name]],Table3[],11)=0,"",VLOOKUP(Table3567[[#This Row],[Site name]],Table3[],11))</f>
        <v/>
      </c>
      <c r="O54" t="str">
        <f>IF(VLOOKUP(Table3567[[#This Row],[Site name]],Table3[],12)=0,"",VLOOKUP(Table3567[[#This Row],[Site name]],Table3[],12))</f>
        <v>New Build</v>
      </c>
      <c r="P54" t="str">
        <f>IF(VLOOKUP(Table3567[[#This Row],[Site name]],Table3[],13)=0,"",VLOOKUP(Table3567[[#This Row],[Site name]],Table3[],13))</f>
        <v/>
      </c>
      <c r="Q54" t="str">
        <f>IF(VLOOKUP(Table3567[[#This Row],[Site name]],Table3[],14)=0,"",VLOOKUP(Table3567[[#This Row],[Site name]],Table3[],14))</f>
        <v/>
      </c>
      <c r="R54" s="197" t="str">
        <f>IF(VLOOKUP(Table3567[[#This Row],[Site name]],Table3[],15)="","",VLOOKUP(Table3567[[#This Row],[Site name]],Table3[],15))</f>
        <v/>
      </c>
      <c r="S54" s="197">
        <f>IF(VLOOKUP(Table3567[[#This Row],[Site name]],Table3[],16)=0,"",VLOOKUP(Table3567[[#This Row],[Site name]],Table3[],16))</f>
        <v>105733</v>
      </c>
      <c r="T54" s="196" t="str">
        <f>IF(VLOOKUP(Table3567[[#This Row],[Site name]],Table3[],17)="","",VLOOKUP(Table3567[[#This Row],[Site name]],Table3[],17))</f>
        <v/>
      </c>
      <c r="U54" s="187" t="str">
        <f>IF(VLOOKUP(Table3567[[#This Row],[Site name]],Table3[],18)="","",VLOOKUP(Table3567[[#This Row],[Site name]],Table3[],18))</f>
        <v/>
      </c>
      <c r="V54" s="197">
        <f>IF(VLOOKUP(Table3567[[#This Row],[Site name]],Table3[],19)="","",VLOOKUP(Table3567[[#This Row],[Site name]],Table3[],19))</f>
        <v>105733</v>
      </c>
      <c r="W54" t="str">
        <f>IF(VLOOKUP(Table3567[[#This Row],[Site name]],Table3[],20)=0,"",VLOOKUP(Table3567[[#This Row],[Site name]],Table3[],20))</f>
        <v/>
      </c>
      <c r="X54" t="str">
        <f>IF(VLOOKUP(Table3567[[#This Row],[Site name]],Table3[],21)=0,"",VLOOKUP(Table3567[[#This Row],[Site name]],Table3[],21))</f>
        <v/>
      </c>
      <c r="Y54" t="str">
        <f>IF(VLOOKUP(Table3567[[#This Row],[Site name]],Table3[],22)=0,"",VLOOKUP(Table3567[[#This Row],[Site name]],Table3[],22))</f>
        <v/>
      </c>
      <c r="Z54" t="str">
        <f>IF(VLOOKUP(Table3567[[#This Row],[Site name]],Table3[],23)=0,"",VLOOKUP(Table3567[[#This Row],[Site name]],Table3[],23))</f>
        <v/>
      </c>
      <c r="AA54" t="str">
        <f>IF(VLOOKUP(Table3567[[#This Row],[Site name]],Table3[],24)=0,"",VLOOKUP(Table3567[[#This Row],[Site name]],Table3[],24))</f>
        <v/>
      </c>
      <c r="AB54" t="str">
        <f>IF(VLOOKUP(Table3567[[#This Row],[Site name]],Table3[],25)=0,"",VLOOKUP(Table3567[[#This Row],[Site name]],Table3[],25))</f>
        <v/>
      </c>
      <c r="AC54" t="str">
        <f>IF(VLOOKUP(Table3567[[#This Row],[Site name]],Table3[],26)=0,"",VLOOKUP(Table3567[[#This Row],[Site name]],Table3[],26))</f>
        <v/>
      </c>
      <c r="AD54">
        <f>IF(VLOOKUP(Table3567[[#This Row],[Site name]],Table3[],27)=0,"",VLOOKUP(Table3567[[#This Row],[Site name]],Table3[],27))</f>
        <v>40</v>
      </c>
      <c r="AE54">
        <f>IF(VLOOKUP(Table3567[[#This Row],[Site name]],Table3[],28)=0,"",VLOOKUP(Table3567[[#This Row],[Site name]],Table3[],28))</f>
        <v>37</v>
      </c>
      <c r="AF54" t="str">
        <f>IF(VLOOKUP(Table3567[[#This Row],[Site name]],Table3[],29)=0,"",VLOOKUP(Table3567[[#This Row],[Site name]],Table3[],29))</f>
        <v/>
      </c>
      <c r="AG54" t="str">
        <f>IF(VLOOKUP(Table3567[[#This Row],[Site name]],Table3[],30)=0,"",VLOOKUP(Table3567[[#This Row],[Site name]],Table3[],30))</f>
        <v/>
      </c>
      <c r="AH54" t="str">
        <f>IF(VLOOKUP(Table3567[[#This Row],[Site name]],Table3[],31)=0,"",VLOOKUP(Table3567[[#This Row],[Site name]],Table3[],31))</f>
        <v/>
      </c>
      <c r="AI54" t="str">
        <f>IF(VLOOKUP(Table3567[[#This Row],[Site name]],Table3[],32)=0,"",VLOOKUP(Table3567[[#This Row],[Site name]],Table3[],32))</f>
        <v>Atelier Ten</v>
      </c>
      <c r="AJ54" t="str">
        <f>IF(VLOOKUP(Table3567[[#This Row],[Site name]],Table3[],33)=0,"",VLOOKUP(Table3567[[#This Row],[Site name]],Table3[],33))</f>
        <v/>
      </c>
      <c r="AK54" t="str">
        <f>IF(VLOOKUP(Table3567[[#This Row],[Site name]],Table3[],34)=0,"",VLOOKUP(Table3567[[#This Row],[Site name]],Table3[],34))</f>
        <v/>
      </c>
      <c r="AL54" t="str">
        <f>IF(VLOOKUP(Table3567[[#This Row],[Site name]],Table3[],35)=0,"",VLOOKUP(Table3567[[#This Row],[Site name]],Table3[],35))</f>
        <v/>
      </c>
      <c r="AM54" t="str">
        <f>IF(VLOOKUP(Table3567[[#This Row],[Site name]],Table3[],36)=0,"",VLOOKUP(Table3567[[#This Row],[Site name]],Table3[],36))</f>
        <v/>
      </c>
      <c r="AN54" t="str">
        <f>IF(VLOOKUP(Table3567[[#This Row],[Site name]],Table3[],37)=0,"",VLOOKUP(Table3567[[#This Row],[Site name]],Table3[],37))</f>
        <v>Project 32</v>
      </c>
      <c r="AO54" s="187">
        <f>VLOOKUP(Table3567[[#This Row],[Site name]],Table3[],38)</f>
        <v>1</v>
      </c>
      <c r="AP54" s="197">
        <f>VLOOKUP(Table3567[[#This Row],[Site name]],Table3[],39)</f>
        <v>1</v>
      </c>
    </row>
    <row r="55" spans="2:42">
      <c r="B55" t="s">
        <v>218</v>
      </c>
      <c r="C55" t="s">
        <v>978</v>
      </c>
      <c r="E55" t="str">
        <f>IF(VLOOKUP(Table3567[[#This Row],[Site name]],Table3[],2)=0,"",VLOOKUP(Table3567[[#This Row],[Site name]],Table3[],2))</f>
        <v>City of London</v>
      </c>
      <c r="F55" t="str">
        <f>IF(VLOOKUP(Table3567[[#This Row],[Site name]],Table3[],3)=0,"",VLOOKUP(Table3567[[#This Row],[Site name]],Table3[],3))</f>
        <v>EC2M 2PA</v>
      </c>
      <c r="G55" t="str">
        <f>IF(VLOOKUP(Table3567[[#This Row],[Site name]],Table3[],4)=0,"",VLOOKUP(Table3567[[#This Row],[Site name]],Table3[],4))</f>
        <v>20/00869/FULEIA</v>
      </c>
      <c r="H55" t="str">
        <f>IF(VLOOKUP(Table3567[[#This Row],[Site name]],Table3[],5)=0,"",VLOOKUP(Table3567[[#This Row],[Site name]],Table3[],5))</f>
        <v>Planning Portal</v>
      </c>
      <c r="I55" s="185" t="str">
        <f>IF(VLOOKUP(Table3567[[#This Row],[Site name]],Table3[],6)=0,"",VLOOKUP(Table3567[[#This Row],[Site name]],Table3[],6))</f>
        <v>Demolition of existing buildings and new building with 3 basement levels and ground plus 37 storeys.</v>
      </c>
      <c r="J55" s="185">
        <f>IF(VLOOKUP(Table3567[[#This Row],[Site name]],Table3[],7)=0,"",VLOOKUP(Table3567[[#This Row],[Site name]],Table3[],7))</f>
        <v>44139</v>
      </c>
      <c r="K55" s="185">
        <f>IF(VLOOKUP(Table3567[[#This Row],[Site name]],Table3[],8)=0,"",VLOOKUP(Table3567[[#This Row],[Site name]],Table3[],8))</f>
        <v>44427</v>
      </c>
      <c r="L55" t="str">
        <f>IF(VLOOKUP(Table3567[[#This Row],[Site name]],Table3[],9)=0,"",VLOOKUP(Table3567[[#This Row],[Site name]],Table3[],9))</f>
        <v/>
      </c>
      <c r="M55" t="str">
        <f>IF(VLOOKUP(Table3567[[#This Row],[Site name]],Table3[],10)=0,"",VLOOKUP(Table3567[[#This Row],[Site name]],Table3[],10))</f>
        <v>Office</v>
      </c>
      <c r="N55" t="str">
        <f>IF(VLOOKUP(Table3567[[#This Row],[Site name]],Table3[],11)=0,"",VLOOKUP(Table3567[[#This Row],[Site name]],Table3[],11))</f>
        <v/>
      </c>
      <c r="O55" t="str">
        <f>IF(VLOOKUP(Table3567[[#This Row],[Site name]],Table3[],12)=0,"",VLOOKUP(Table3567[[#This Row],[Site name]],Table3[],12))</f>
        <v>New Build</v>
      </c>
      <c r="P55" t="str">
        <f>IF(VLOOKUP(Table3567[[#This Row],[Site name]],Table3[],13)=0,"",VLOOKUP(Table3567[[#This Row],[Site name]],Table3[],13))</f>
        <v/>
      </c>
      <c r="Q55" t="str">
        <f>IF(VLOOKUP(Table3567[[#This Row],[Site name]],Table3[],14)=0,"",VLOOKUP(Table3567[[#This Row],[Site name]],Table3[],14))</f>
        <v/>
      </c>
      <c r="R55" s="197" t="str">
        <f>IF(VLOOKUP(Table3567[[#This Row],[Site name]],Table3[],15)="","",VLOOKUP(Table3567[[#This Row],[Site name]],Table3[],15))</f>
        <v/>
      </c>
      <c r="S55" s="197">
        <f>IF(VLOOKUP(Table3567[[#This Row],[Site name]],Table3[],16)=0,"",VLOOKUP(Table3567[[#This Row],[Site name]],Table3[],16))</f>
        <v>105733</v>
      </c>
      <c r="T55" s="196" t="str">
        <f>IF(VLOOKUP(Table3567[[#This Row],[Site name]],Table3[],17)="","",VLOOKUP(Table3567[[#This Row],[Site name]],Table3[],17))</f>
        <v/>
      </c>
      <c r="U55" s="187" t="str">
        <f>IF(VLOOKUP(Table3567[[#This Row],[Site name]],Table3[],18)="","",VLOOKUP(Table3567[[#This Row],[Site name]],Table3[],18))</f>
        <v/>
      </c>
      <c r="V55" s="197">
        <f>IF(VLOOKUP(Table3567[[#This Row],[Site name]],Table3[],19)="","",VLOOKUP(Table3567[[#This Row],[Site name]],Table3[],19))</f>
        <v>105733</v>
      </c>
      <c r="W55" t="str">
        <f>IF(VLOOKUP(Table3567[[#This Row],[Site name]],Table3[],20)=0,"",VLOOKUP(Table3567[[#This Row],[Site name]],Table3[],20))</f>
        <v/>
      </c>
      <c r="X55" t="str">
        <f>IF(VLOOKUP(Table3567[[#This Row],[Site name]],Table3[],21)=0,"",VLOOKUP(Table3567[[#This Row],[Site name]],Table3[],21))</f>
        <v/>
      </c>
      <c r="Y55" t="str">
        <f>IF(VLOOKUP(Table3567[[#This Row],[Site name]],Table3[],22)=0,"",VLOOKUP(Table3567[[#This Row],[Site name]],Table3[],22))</f>
        <v/>
      </c>
      <c r="Z55" t="str">
        <f>IF(VLOOKUP(Table3567[[#This Row],[Site name]],Table3[],23)=0,"",VLOOKUP(Table3567[[#This Row],[Site name]],Table3[],23))</f>
        <v/>
      </c>
      <c r="AA55" t="str">
        <f>IF(VLOOKUP(Table3567[[#This Row],[Site name]],Table3[],24)=0,"",VLOOKUP(Table3567[[#This Row],[Site name]],Table3[],24))</f>
        <v/>
      </c>
      <c r="AB55" t="str">
        <f>IF(VLOOKUP(Table3567[[#This Row],[Site name]],Table3[],25)=0,"",VLOOKUP(Table3567[[#This Row],[Site name]],Table3[],25))</f>
        <v/>
      </c>
      <c r="AC55" t="str">
        <f>IF(VLOOKUP(Table3567[[#This Row],[Site name]],Table3[],26)=0,"",VLOOKUP(Table3567[[#This Row],[Site name]],Table3[],26))</f>
        <v/>
      </c>
      <c r="AD55">
        <f>IF(VLOOKUP(Table3567[[#This Row],[Site name]],Table3[],27)=0,"",VLOOKUP(Table3567[[#This Row],[Site name]],Table3[],27))</f>
        <v>40</v>
      </c>
      <c r="AE55">
        <f>IF(VLOOKUP(Table3567[[#This Row],[Site name]],Table3[],28)=0,"",VLOOKUP(Table3567[[#This Row],[Site name]],Table3[],28))</f>
        <v>37</v>
      </c>
      <c r="AF55" t="str">
        <f>IF(VLOOKUP(Table3567[[#This Row],[Site name]],Table3[],29)=0,"",VLOOKUP(Table3567[[#This Row],[Site name]],Table3[],29))</f>
        <v/>
      </c>
      <c r="AG55" t="str">
        <f>IF(VLOOKUP(Table3567[[#This Row],[Site name]],Table3[],30)=0,"",VLOOKUP(Table3567[[#This Row],[Site name]],Table3[],30))</f>
        <v/>
      </c>
      <c r="AH55" t="str">
        <f>IF(VLOOKUP(Table3567[[#This Row],[Site name]],Table3[],31)=0,"",VLOOKUP(Table3567[[#This Row],[Site name]],Table3[],31))</f>
        <v/>
      </c>
      <c r="AI55" t="str">
        <f>IF(VLOOKUP(Table3567[[#This Row],[Site name]],Table3[],32)=0,"",VLOOKUP(Table3567[[#This Row],[Site name]],Table3[],32))</f>
        <v>Atelier Ten</v>
      </c>
      <c r="AJ55" t="str">
        <f>IF(VLOOKUP(Table3567[[#This Row],[Site name]],Table3[],33)=0,"",VLOOKUP(Table3567[[#This Row],[Site name]],Table3[],33))</f>
        <v/>
      </c>
      <c r="AK55" t="str">
        <f>IF(VLOOKUP(Table3567[[#This Row],[Site name]],Table3[],34)=0,"",VLOOKUP(Table3567[[#This Row],[Site name]],Table3[],34))</f>
        <v/>
      </c>
      <c r="AL55" t="str">
        <f>IF(VLOOKUP(Table3567[[#This Row],[Site name]],Table3[],35)=0,"",VLOOKUP(Table3567[[#This Row],[Site name]],Table3[],35))</f>
        <v/>
      </c>
      <c r="AM55" t="str">
        <f>IF(VLOOKUP(Table3567[[#This Row],[Site name]],Table3[],36)=0,"",VLOOKUP(Table3567[[#This Row],[Site name]],Table3[],36))</f>
        <v/>
      </c>
      <c r="AN55" t="str">
        <f>IF(VLOOKUP(Table3567[[#This Row],[Site name]],Table3[],37)=0,"",VLOOKUP(Table3567[[#This Row],[Site name]],Table3[],37))</f>
        <v>Project 32</v>
      </c>
      <c r="AO55" s="187">
        <f>VLOOKUP(Table3567[[#This Row],[Site name]],Table3[],38)</f>
        <v>1</v>
      </c>
      <c r="AP55" s="197">
        <f>VLOOKUP(Table3567[[#This Row],[Site name]],Table3[],39)</f>
        <v>1</v>
      </c>
    </row>
    <row r="56" spans="2:42">
      <c r="B56" t="s">
        <v>325</v>
      </c>
      <c r="C56" t="s">
        <v>977</v>
      </c>
      <c r="D56">
        <v>198</v>
      </c>
      <c r="E56" t="str">
        <f>IF(VLOOKUP(Table3567[[#This Row],[Site name]],Table3[],2)=0,"",VLOOKUP(Table3567[[#This Row],[Site name]],Table3[],2))</f>
        <v>Southwark</v>
      </c>
      <c r="F56" t="str">
        <f>IF(VLOOKUP(Table3567[[#This Row],[Site name]],Table3[],3)=0,"",VLOOKUP(Table3567[[#This Row],[Site name]],Table3[],3))</f>
        <v>SE1 5SZ</v>
      </c>
      <c r="G56" t="str">
        <f>IF(VLOOKUP(Table3567[[#This Row],[Site name]],Table3[],4)=0,"",VLOOKUP(Table3567[[#This Row],[Site name]],Table3[],4))</f>
        <v>23/AP/0950</v>
      </c>
      <c r="H56" t="str">
        <f>IF(VLOOKUP(Table3567[[#This Row],[Site name]],Table3[],5)=0,"",VLOOKUP(Table3567[[#This Row],[Site name]],Table3[],5))</f>
        <v>Planning Portal</v>
      </c>
      <c r="I56" s="185" t="str">
        <f>IF(VLOOKUP(Table3567[[#This Row],[Site name]],Table3[],6)=0,"",VLOOKUP(Table3567[[#This Row],[Site name]],Table3[],6))</f>
        <v>Up to 4-storey building.</v>
      </c>
      <c r="J56" s="185">
        <f>IF(VLOOKUP(Table3567[[#This Row],[Site name]],Table3[],7)=0,"",VLOOKUP(Table3567[[#This Row],[Site name]],Table3[],7))</f>
        <v>45020</v>
      </c>
      <c r="K56" s="185" t="str">
        <f>IF(VLOOKUP(Table3567[[#This Row],[Site name]],Table3[],8)=0,"",VLOOKUP(Table3567[[#This Row],[Site name]],Table3[],8))</f>
        <v/>
      </c>
      <c r="L56" t="str">
        <f>IF(VLOOKUP(Table3567[[#This Row],[Site name]],Table3[],9)=0,"",VLOOKUP(Table3567[[#This Row],[Site name]],Table3[],9))</f>
        <v/>
      </c>
      <c r="M56" t="str">
        <f>IF(VLOOKUP(Table3567[[#This Row],[Site name]],Table3[],10)=0,"",VLOOKUP(Table3567[[#This Row],[Site name]],Table3[],10))</f>
        <v>Industrial</v>
      </c>
      <c r="N56" t="str">
        <f>IF(VLOOKUP(Table3567[[#This Row],[Site name]],Table3[],11)=0,"",VLOOKUP(Table3567[[#This Row],[Site name]],Table3[],11))</f>
        <v/>
      </c>
      <c r="O56" t="str">
        <f>IF(VLOOKUP(Table3567[[#This Row],[Site name]],Table3[],12)=0,"",VLOOKUP(Table3567[[#This Row],[Site name]],Table3[],12))</f>
        <v>New Build</v>
      </c>
      <c r="P56" t="str">
        <f>IF(VLOOKUP(Table3567[[#This Row],[Site name]],Table3[],13)=0,"",VLOOKUP(Table3567[[#This Row],[Site name]],Table3[],13))</f>
        <v/>
      </c>
      <c r="Q56" t="str">
        <f>IF(VLOOKUP(Table3567[[#This Row],[Site name]],Table3[],14)=0,"",VLOOKUP(Table3567[[#This Row],[Site name]],Table3[],14))</f>
        <v/>
      </c>
      <c r="R56" s="197" t="str">
        <f>IF(VLOOKUP(Table3567[[#This Row],[Site name]],Table3[],15)="","",VLOOKUP(Table3567[[#This Row],[Site name]],Table3[],15))</f>
        <v/>
      </c>
      <c r="S56" s="197">
        <f>IF(VLOOKUP(Table3567[[#This Row],[Site name]],Table3[],16)=0,"",VLOOKUP(Table3567[[#This Row],[Site name]],Table3[],16))</f>
        <v>15118</v>
      </c>
      <c r="T56" s="196" t="str">
        <f>IF(VLOOKUP(Table3567[[#This Row],[Site name]],Table3[],17)="","",VLOOKUP(Table3567[[#This Row],[Site name]],Table3[],17))</f>
        <v/>
      </c>
      <c r="U56" s="187" t="str">
        <f>IF(VLOOKUP(Table3567[[#This Row],[Site name]],Table3[],18)="","",VLOOKUP(Table3567[[#This Row],[Site name]],Table3[],18))</f>
        <v/>
      </c>
      <c r="V56" s="197">
        <f>IF(VLOOKUP(Table3567[[#This Row],[Site name]],Table3[],19)="","",VLOOKUP(Table3567[[#This Row],[Site name]],Table3[],19))</f>
        <v>15118</v>
      </c>
      <c r="W56" t="str">
        <f>IF(VLOOKUP(Table3567[[#This Row],[Site name]],Table3[],20)=0,"",VLOOKUP(Table3567[[#This Row],[Site name]],Table3[],20))</f>
        <v/>
      </c>
      <c r="X56" t="str">
        <f>IF(VLOOKUP(Table3567[[#This Row],[Site name]],Table3[],21)=0,"",VLOOKUP(Table3567[[#This Row],[Site name]],Table3[],21))</f>
        <v/>
      </c>
      <c r="Y56" t="str">
        <f>IF(VLOOKUP(Table3567[[#This Row],[Site name]],Table3[],22)=0,"",VLOOKUP(Table3567[[#This Row],[Site name]],Table3[],22))</f>
        <v/>
      </c>
      <c r="Z56" t="str">
        <f>IF(VLOOKUP(Table3567[[#This Row],[Site name]],Table3[],23)=0,"",VLOOKUP(Table3567[[#This Row],[Site name]],Table3[],23))</f>
        <v/>
      </c>
      <c r="AA56" t="str">
        <f>IF(VLOOKUP(Table3567[[#This Row],[Site name]],Table3[],24)=0,"",VLOOKUP(Table3567[[#This Row],[Site name]],Table3[],24))</f>
        <v/>
      </c>
      <c r="AB56" t="str">
        <f>IF(VLOOKUP(Table3567[[#This Row],[Site name]],Table3[],25)=0,"",VLOOKUP(Table3567[[#This Row],[Site name]],Table3[],25))</f>
        <v/>
      </c>
      <c r="AC56" t="str">
        <f>IF(VLOOKUP(Table3567[[#This Row],[Site name]],Table3[],26)=0,"",VLOOKUP(Table3567[[#This Row],[Site name]],Table3[],26))</f>
        <v/>
      </c>
      <c r="AD56">
        <f>IF(VLOOKUP(Table3567[[#This Row],[Site name]],Table3[],27)=0,"",VLOOKUP(Table3567[[#This Row],[Site name]],Table3[],27))</f>
        <v>4</v>
      </c>
      <c r="AE56">
        <f>IF(VLOOKUP(Table3567[[#This Row],[Site name]],Table3[],28)=0,"",VLOOKUP(Table3567[[#This Row],[Site name]],Table3[],28))</f>
        <v>4</v>
      </c>
      <c r="AF56" t="str">
        <f>IF(VLOOKUP(Table3567[[#This Row],[Site name]],Table3[],29)=0,"",VLOOKUP(Table3567[[#This Row],[Site name]],Table3[],29))</f>
        <v/>
      </c>
      <c r="AG56" t="str">
        <f>IF(VLOOKUP(Table3567[[#This Row],[Site name]],Table3[],30)=0,"",VLOOKUP(Table3567[[#This Row],[Site name]],Table3[],30))</f>
        <v/>
      </c>
      <c r="AH56" t="str">
        <f>IF(VLOOKUP(Table3567[[#This Row],[Site name]],Table3[],31)=0,"",VLOOKUP(Table3567[[#This Row],[Site name]],Table3[],31))</f>
        <v/>
      </c>
      <c r="AI56" t="str">
        <f>IF(VLOOKUP(Table3567[[#This Row],[Site name]],Table3[],32)=0,"",VLOOKUP(Table3567[[#This Row],[Site name]],Table3[],32))</f>
        <v>ADW Development</v>
      </c>
      <c r="AJ56" t="str">
        <f>IF(VLOOKUP(Table3567[[#This Row],[Site name]],Table3[],33)=0,"",VLOOKUP(Table3567[[#This Row],[Site name]],Table3[],33))</f>
        <v/>
      </c>
      <c r="AK56" t="str">
        <f>IF(VLOOKUP(Table3567[[#This Row],[Site name]],Table3[],34)=0,"",VLOOKUP(Table3567[[#This Row],[Site name]],Table3[],34))</f>
        <v/>
      </c>
      <c r="AL56" t="str">
        <f>IF(VLOOKUP(Table3567[[#This Row],[Site name]],Table3[],35)=0,"",VLOOKUP(Table3567[[#This Row],[Site name]],Table3[],35))</f>
        <v/>
      </c>
      <c r="AM56" t="str">
        <f>IF(VLOOKUP(Table3567[[#This Row],[Site name]],Table3[],36)=0,"",VLOOKUP(Table3567[[#This Row],[Site name]],Table3[],36))</f>
        <v/>
      </c>
      <c r="AN56" t="str">
        <f>IF(VLOOKUP(Table3567[[#This Row],[Site name]],Table3[],37)=0,"",VLOOKUP(Table3567[[#This Row],[Site name]],Table3[],37))</f>
        <v>Project 33</v>
      </c>
      <c r="AO56" s="187">
        <f>VLOOKUP(Table3567[[#This Row],[Site name]],Table3[],38)</f>
        <v>1</v>
      </c>
      <c r="AP56" s="197">
        <f>VLOOKUP(Table3567[[#This Row],[Site name]],Table3[],39)</f>
        <v>1</v>
      </c>
    </row>
    <row r="57" spans="2:42">
      <c r="B57" t="s">
        <v>325</v>
      </c>
      <c r="C57" t="s">
        <v>978</v>
      </c>
      <c r="E57" t="str">
        <f>IF(VLOOKUP(Table3567[[#This Row],[Site name]],Table3[],2)=0,"",VLOOKUP(Table3567[[#This Row],[Site name]],Table3[],2))</f>
        <v>Southwark</v>
      </c>
      <c r="F57" t="str">
        <f>IF(VLOOKUP(Table3567[[#This Row],[Site name]],Table3[],3)=0,"",VLOOKUP(Table3567[[#This Row],[Site name]],Table3[],3))</f>
        <v>SE1 5SZ</v>
      </c>
      <c r="G57" t="str">
        <f>IF(VLOOKUP(Table3567[[#This Row],[Site name]],Table3[],4)=0,"",VLOOKUP(Table3567[[#This Row],[Site name]],Table3[],4))</f>
        <v>23/AP/0950</v>
      </c>
      <c r="H57" t="str">
        <f>IF(VLOOKUP(Table3567[[#This Row],[Site name]],Table3[],5)=0,"",VLOOKUP(Table3567[[#This Row],[Site name]],Table3[],5))</f>
        <v>Planning Portal</v>
      </c>
      <c r="I57" s="185" t="str">
        <f>IF(VLOOKUP(Table3567[[#This Row],[Site name]],Table3[],6)=0,"",VLOOKUP(Table3567[[#This Row],[Site name]],Table3[],6))</f>
        <v>Up to 4-storey building.</v>
      </c>
      <c r="J57" s="185">
        <f>IF(VLOOKUP(Table3567[[#This Row],[Site name]],Table3[],7)=0,"",VLOOKUP(Table3567[[#This Row],[Site name]],Table3[],7))</f>
        <v>45020</v>
      </c>
      <c r="K57" s="185" t="str">
        <f>IF(VLOOKUP(Table3567[[#This Row],[Site name]],Table3[],8)=0,"",VLOOKUP(Table3567[[#This Row],[Site name]],Table3[],8))</f>
        <v/>
      </c>
      <c r="L57" t="str">
        <f>IF(VLOOKUP(Table3567[[#This Row],[Site name]],Table3[],9)=0,"",VLOOKUP(Table3567[[#This Row],[Site name]],Table3[],9))</f>
        <v/>
      </c>
      <c r="M57" t="str">
        <f>IF(VLOOKUP(Table3567[[#This Row],[Site name]],Table3[],10)=0,"",VLOOKUP(Table3567[[#This Row],[Site name]],Table3[],10))</f>
        <v>Industrial</v>
      </c>
      <c r="N57" t="str">
        <f>IF(VLOOKUP(Table3567[[#This Row],[Site name]],Table3[],11)=0,"",VLOOKUP(Table3567[[#This Row],[Site name]],Table3[],11))</f>
        <v/>
      </c>
      <c r="O57" t="str">
        <f>IF(VLOOKUP(Table3567[[#This Row],[Site name]],Table3[],12)=0,"",VLOOKUP(Table3567[[#This Row],[Site name]],Table3[],12))</f>
        <v>New Build</v>
      </c>
      <c r="P57" t="str">
        <f>IF(VLOOKUP(Table3567[[#This Row],[Site name]],Table3[],13)=0,"",VLOOKUP(Table3567[[#This Row],[Site name]],Table3[],13))</f>
        <v/>
      </c>
      <c r="Q57" t="str">
        <f>IF(VLOOKUP(Table3567[[#This Row],[Site name]],Table3[],14)=0,"",VLOOKUP(Table3567[[#This Row],[Site name]],Table3[],14))</f>
        <v/>
      </c>
      <c r="R57" s="197" t="str">
        <f>IF(VLOOKUP(Table3567[[#This Row],[Site name]],Table3[],15)="","",VLOOKUP(Table3567[[#This Row],[Site name]],Table3[],15))</f>
        <v/>
      </c>
      <c r="S57" s="197">
        <f>IF(VLOOKUP(Table3567[[#This Row],[Site name]],Table3[],16)=0,"",VLOOKUP(Table3567[[#This Row],[Site name]],Table3[],16))</f>
        <v>15118</v>
      </c>
      <c r="T57" s="196" t="str">
        <f>IF(VLOOKUP(Table3567[[#This Row],[Site name]],Table3[],17)="","",VLOOKUP(Table3567[[#This Row],[Site name]],Table3[],17))</f>
        <v/>
      </c>
      <c r="U57" s="187" t="str">
        <f>IF(VLOOKUP(Table3567[[#This Row],[Site name]],Table3[],18)="","",VLOOKUP(Table3567[[#This Row],[Site name]],Table3[],18))</f>
        <v/>
      </c>
      <c r="V57" s="197">
        <f>IF(VLOOKUP(Table3567[[#This Row],[Site name]],Table3[],19)="","",VLOOKUP(Table3567[[#This Row],[Site name]],Table3[],19))</f>
        <v>15118</v>
      </c>
      <c r="W57" t="str">
        <f>IF(VLOOKUP(Table3567[[#This Row],[Site name]],Table3[],20)=0,"",VLOOKUP(Table3567[[#This Row],[Site name]],Table3[],20))</f>
        <v/>
      </c>
      <c r="X57" t="str">
        <f>IF(VLOOKUP(Table3567[[#This Row],[Site name]],Table3[],21)=0,"",VLOOKUP(Table3567[[#This Row],[Site name]],Table3[],21))</f>
        <v/>
      </c>
      <c r="Y57" t="str">
        <f>IF(VLOOKUP(Table3567[[#This Row],[Site name]],Table3[],22)=0,"",VLOOKUP(Table3567[[#This Row],[Site name]],Table3[],22))</f>
        <v/>
      </c>
      <c r="Z57" t="str">
        <f>IF(VLOOKUP(Table3567[[#This Row],[Site name]],Table3[],23)=0,"",VLOOKUP(Table3567[[#This Row],[Site name]],Table3[],23))</f>
        <v/>
      </c>
      <c r="AA57" t="str">
        <f>IF(VLOOKUP(Table3567[[#This Row],[Site name]],Table3[],24)=0,"",VLOOKUP(Table3567[[#This Row],[Site name]],Table3[],24))</f>
        <v/>
      </c>
      <c r="AB57" t="str">
        <f>IF(VLOOKUP(Table3567[[#This Row],[Site name]],Table3[],25)=0,"",VLOOKUP(Table3567[[#This Row],[Site name]],Table3[],25))</f>
        <v/>
      </c>
      <c r="AC57" t="str">
        <f>IF(VLOOKUP(Table3567[[#This Row],[Site name]],Table3[],26)=0,"",VLOOKUP(Table3567[[#This Row],[Site name]],Table3[],26))</f>
        <v/>
      </c>
      <c r="AD57">
        <f>IF(VLOOKUP(Table3567[[#This Row],[Site name]],Table3[],27)=0,"",VLOOKUP(Table3567[[#This Row],[Site name]],Table3[],27))</f>
        <v>4</v>
      </c>
      <c r="AE57">
        <f>IF(VLOOKUP(Table3567[[#This Row],[Site name]],Table3[],28)=0,"",VLOOKUP(Table3567[[#This Row],[Site name]],Table3[],28))</f>
        <v>4</v>
      </c>
      <c r="AF57" t="str">
        <f>IF(VLOOKUP(Table3567[[#This Row],[Site name]],Table3[],29)=0,"",VLOOKUP(Table3567[[#This Row],[Site name]],Table3[],29))</f>
        <v/>
      </c>
      <c r="AG57" t="str">
        <f>IF(VLOOKUP(Table3567[[#This Row],[Site name]],Table3[],30)=0,"",VLOOKUP(Table3567[[#This Row],[Site name]],Table3[],30))</f>
        <v/>
      </c>
      <c r="AH57" t="str">
        <f>IF(VLOOKUP(Table3567[[#This Row],[Site name]],Table3[],31)=0,"",VLOOKUP(Table3567[[#This Row],[Site name]],Table3[],31))</f>
        <v/>
      </c>
      <c r="AI57" t="str">
        <f>IF(VLOOKUP(Table3567[[#This Row],[Site name]],Table3[],32)=0,"",VLOOKUP(Table3567[[#This Row],[Site name]],Table3[],32))</f>
        <v>ADW Development</v>
      </c>
      <c r="AJ57" t="str">
        <f>IF(VLOOKUP(Table3567[[#This Row],[Site name]],Table3[],33)=0,"",VLOOKUP(Table3567[[#This Row],[Site name]],Table3[],33))</f>
        <v/>
      </c>
      <c r="AK57" t="str">
        <f>IF(VLOOKUP(Table3567[[#This Row],[Site name]],Table3[],34)=0,"",VLOOKUP(Table3567[[#This Row],[Site name]],Table3[],34))</f>
        <v/>
      </c>
      <c r="AL57" t="str">
        <f>IF(VLOOKUP(Table3567[[#This Row],[Site name]],Table3[],35)=0,"",VLOOKUP(Table3567[[#This Row],[Site name]],Table3[],35))</f>
        <v/>
      </c>
      <c r="AM57" t="str">
        <f>IF(VLOOKUP(Table3567[[#This Row],[Site name]],Table3[],36)=0,"",VLOOKUP(Table3567[[#This Row],[Site name]],Table3[],36))</f>
        <v/>
      </c>
      <c r="AN57" t="str">
        <f>IF(VLOOKUP(Table3567[[#This Row],[Site name]],Table3[],37)=0,"",VLOOKUP(Table3567[[#This Row],[Site name]],Table3[],37))</f>
        <v>Project 33</v>
      </c>
      <c r="AO57" s="187">
        <f>VLOOKUP(Table3567[[#This Row],[Site name]],Table3[],38)</f>
        <v>1</v>
      </c>
      <c r="AP57" s="197">
        <f>VLOOKUP(Table3567[[#This Row],[Site name]],Table3[],39)</f>
        <v>1</v>
      </c>
    </row>
    <row r="58" spans="2:42">
      <c r="B58" t="s">
        <v>162</v>
      </c>
      <c r="C58" t="s">
        <v>977</v>
      </c>
      <c r="D58">
        <v>57</v>
      </c>
      <c r="E58" t="str">
        <f>IF(VLOOKUP(Table3567[[#This Row],[Site name]],Table3[],2)=0,"",VLOOKUP(Table3567[[#This Row],[Site name]],Table3[],2))</f>
        <v>Southwark</v>
      </c>
      <c r="F58" t="str">
        <f>IF(VLOOKUP(Table3567[[#This Row],[Site name]],Table3[],3)=0,"",VLOOKUP(Table3567[[#This Row],[Site name]],Table3[],3))</f>
        <v>SE1 9JU</v>
      </c>
      <c r="G58" t="str">
        <f>IF(VLOOKUP(Table3567[[#This Row],[Site name]],Table3[],4)=0,"",VLOOKUP(Table3567[[#This Row],[Site name]],Table3[],4))</f>
        <v>20/AP/3250</v>
      </c>
      <c r="H58" t="str">
        <f>IF(VLOOKUP(Table3567[[#This Row],[Site name]],Table3[],5)=0,"",VLOOKUP(Table3567[[#This Row],[Site name]],Table3[],5))</f>
        <v>Planning Portal</v>
      </c>
      <c r="I58" s="185" t="str">
        <f>IF(VLOOKUP(Table3567[[#This Row],[Site name]],Table3[],6)=0,"",VLOOKUP(Table3567[[#This Row],[Site name]],Table3[],6))</f>
        <v>Part 22 and part15 storeys + 3 basement levels,</v>
      </c>
      <c r="J58" s="185">
        <f>IF(VLOOKUP(Table3567[[#This Row],[Site name]],Table3[],7)=0,"",VLOOKUP(Table3567[[#This Row],[Site name]],Table3[],7))</f>
        <v>44138</v>
      </c>
      <c r="K58" s="185">
        <f>IF(VLOOKUP(Table3567[[#This Row],[Site name]],Table3[],8)=0,"",VLOOKUP(Table3567[[#This Row],[Site name]],Table3[],8))</f>
        <v>44762</v>
      </c>
      <c r="L58" t="str">
        <f>IF(VLOOKUP(Table3567[[#This Row],[Site name]],Table3[],9)=0,"",VLOOKUP(Table3567[[#This Row],[Site name]],Table3[],9))</f>
        <v/>
      </c>
      <c r="M58" t="str">
        <f>IF(VLOOKUP(Table3567[[#This Row],[Site name]],Table3[],10)=0,"",VLOOKUP(Table3567[[#This Row],[Site name]],Table3[],10))</f>
        <v>Commercial &amp; Residential</v>
      </c>
      <c r="N58" t="str">
        <f>IF(VLOOKUP(Table3567[[#This Row],[Site name]],Table3[],11)=0,"",VLOOKUP(Table3567[[#This Row],[Site name]],Table3[],11))</f>
        <v/>
      </c>
      <c r="O58" t="str">
        <f>IF(VLOOKUP(Table3567[[#This Row],[Site name]],Table3[],12)=0,"",VLOOKUP(Table3567[[#This Row],[Site name]],Table3[],12))</f>
        <v>New Build</v>
      </c>
      <c r="P58" t="str">
        <f>IF(VLOOKUP(Table3567[[#This Row],[Site name]],Table3[],13)=0,"",VLOOKUP(Table3567[[#This Row],[Site name]],Table3[],13))</f>
        <v/>
      </c>
      <c r="Q58" t="str">
        <f>IF(VLOOKUP(Table3567[[#This Row],[Site name]],Table3[],14)=0,"",VLOOKUP(Table3567[[#This Row],[Site name]],Table3[],14))</f>
        <v/>
      </c>
      <c r="R58" s="197" t="str">
        <f>IF(VLOOKUP(Table3567[[#This Row],[Site name]],Table3[],15)="","",VLOOKUP(Table3567[[#This Row],[Site name]],Table3[],15))</f>
        <v/>
      </c>
      <c r="S58" s="197">
        <f>IF(VLOOKUP(Table3567[[#This Row],[Site name]],Table3[],16)=0,"",VLOOKUP(Table3567[[#This Row],[Site name]],Table3[],16))</f>
        <v>40097</v>
      </c>
      <c r="T58" s="196" t="str">
        <f>IF(VLOOKUP(Table3567[[#This Row],[Site name]],Table3[],17)="","",VLOOKUP(Table3567[[#This Row],[Site name]],Table3[],17))</f>
        <v/>
      </c>
      <c r="U58" s="187" t="str">
        <f>IF(VLOOKUP(Table3567[[#This Row],[Site name]],Table3[],18)="","",VLOOKUP(Table3567[[#This Row],[Site name]],Table3[],18))</f>
        <v/>
      </c>
      <c r="V58" s="197">
        <f>IF(VLOOKUP(Table3567[[#This Row],[Site name]],Table3[],19)="","",VLOOKUP(Table3567[[#This Row],[Site name]],Table3[],19))</f>
        <v>40097</v>
      </c>
      <c r="W58" t="str">
        <f>IF(VLOOKUP(Table3567[[#This Row],[Site name]],Table3[],20)=0,"",VLOOKUP(Table3567[[#This Row],[Site name]],Table3[],20))</f>
        <v/>
      </c>
      <c r="X58" t="str">
        <f>IF(VLOOKUP(Table3567[[#This Row],[Site name]],Table3[],21)=0,"",VLOOKUP(Table3567[[#This Row],[Site name]],Table3[],21))</f>
        <v/>
      </c>
      <c r="Y58" t="str">
        <f>IF(VLOOKUP(Table3567[[#This Row],[Site name]],Table3[],22)=0,"",VLOOKUP(Table3567[[#This Row],[Site name]],Table3[],22))</f>
        <v/>
      </c>
      <c r="Z58" t="str">
        <f>IF(VLOOKUP(Table3567[[#This Row],[Site name]],Table3[],23)=0,"",VLOOKUP(Table3567[[#This Row],[Site name]],Table3[],23))</f>
        <v/>
      </c>
      <c r="AA58" t="str">
        <f>IF(VLOOKUP(Table3567[[#This Row],[Site name]],Table3[],24)=0,"",VLOOKUP(Table3567[[#This Row],[Site name]],Table3[],24))</f>
        <v/>
      </c>
      <c r="AB58" t="str">
        <f>IF(VLOOKUP(Table3567[[#This Row],[Site name]],Table3[],25)=0,"",VLOOKUP(Table3567[[#This Row],[Site name]],Table3[],25))</f>
        <v/>
      </c>
      <c r="AC58" t="str">
        <f>IF(VLOOKUP(Table3567[[#This Row],[Site name]],Table3[],26)=0,"",VLOOKUP(Table3567[[#This Row],[Site name]],Table3[],26))</f>
        <v/>
      </c>
      <c r="AD58">
        <f>IF(VLOOKUP(Table3567[[#This Row],[Site name]],Table3[],27)=0,"",VLOOKUP(Table3567[[#This Row],[Site name]],Table3[],27))</f>
        <v>25</v>
      </c>
      <c r="AE58">
        <f>IF(VLOOKUP(Table3567[[#This Row],[Site name]],Table3[],28)=0,"",VLOOKUP(Table3567[[#This Row],[Site name]],Table3[],28))</f>
        <v>22</v>
      </c>
      <c r="AF58" t="str">
        <f>IF(VLOOKUP(Table3567[[#This Row],[Site name]],Table3[],29)=0,"",VLOOKUP(Table3567[[#This Row],[Site name]],Table3[],29))</f>
        <v/>
      </c>
      <c r="AG58" t="str">
        <f>IF(VLOOKUP(Table3567[[#This Row],[Site name]],Table3[],30)=0,"",VLOOKUP(Table3567[[#This Row],[Site name]],Table3[],30))</f>
        <v/>
      </c>
      <c r="AH58" t="str">
        <f>IF(VLOOKUP(Table3567[[#This Row],[Site name]],Table3[],31)=0,"",VLOOKUP(Table3567[[#This Row],[Site name]],Table3[],31))</f>
        <v/>
      </c>
      <c r="AI58" t="str">
        <f>IF(VLOOKUP(Table3567[[#This Row],[Site name]],Table3[],32)=0,"",VLOOKUP(Table3567[[#This Row],[Site name]],Table3[],32))</f>
        <v>WSP</v>
      </c>
      <c r="AJ58" t="str">
        <f>IF(VLOOKUP(Table3567[[#This Row],[Site name]],Table3[],33)=0,"",VLOOKUP(Table3567[[#This Row],[Site name]],Table3[],33))</f>
        <v/>
      </c>
      <c r="AK58" t="str">
        <f>IF(VLOOKUP(Table3567[[#This Row],[Site name]],Table3[],34)=0,"",VLOOKUP(Table3567[[#This Row],[Site name]],Table3[],34))</f>
        <v/>
      </c>
      <c r="AL58" t="str">
        <f>IF(VLOOKUP(Table3567[[#This Row],[Site name]],Table3[],35)=0,"",VLOOKUP(Table3567[[#This Row],[Site name]],Table3[],35))</f>
        <v/>
      </c>
      <c r="AM58" t="str">
        <f>IF(VLOOKUP(Table3567[[#This Row],[Site name]],Table3[],36)=0,"",VLOOKUP(Table3567[[#This Row],[Site name]],Table3[],36))</f>
        <v/>
      </c>
      <c r="AN58" t="str">
        <f>IF(VLOOKUP(Table3567[[#This Row],[Site name]],Table3[],37)=0,"",VLOOKUP(Table3567[[#This Row],[Site name]],Table3[],37))</f>
        <v>Project 31</v>
      </c>
      <c r="AO58" s="187">
        <f>VLOOKUP(Table3567[[#This Row],[Site name]],Table3[],38)</f>
        <v>1</v>
      </c>
      <c r="AP58" s="197">
        <f>VLOOKUP(Table3567[[#This Row],[Site name]],Table3[],39)</f>
        <v>1</v>
      </c>
    </row>
    <row r="59" spans="2:42">
      <c r="B59" t="s">
        <v>162</v>
      </c>
      <c r="C59" t="s">
        <v>978</v>
      </c>
      <c r="D59">
        <v>57</v>
      </c>
      <c r="E59" t="str">
        <f>IF(VLOOKUP(Table3567[[#This Row],[Site name]],Table3[],2)=0,"",VLOOKUP(Table3567[[#This Row],[Site name]],Table3[],2))</f>
        <v>Southwark</v>
      </c>
      <c r="F59" t="str">
        <f>IF(VLOOKUP(Table3567[[#This Row],[Site name]],Table3[],3)=0,"",VLOOKUP(Table3567[[#This Row],[Site name]],Table3[],3))</f>
        <v>SE1 9JU</v>
      </c>
      <c r="G59" t="str">
        <f>IF(VLOOKUP(Table3567[[#This Row],[Site name]],Table3[],4)=0,"",VLOOKUP(Table3567[[#This Row],[Site name]],Table3[],4))</f>
        <v>20/AP/3250</v>
      </c>
      <c r="H59" t="str">
        <f>IF(VLOOKUP(Table3567[[#This Row],[Site name]],Table3[],5)=0,"",VLOOKUP(Table3567[[#This Row],[Site name]],Table3[],5))</f>
        <v>Planning Portal</v>
      </c>
      <c r="I59" s="185" t="str">
        <f>IF(VLOOKUP(Table3567[[#This Row],[Site name]],Table3[],6)=0,"",VLOOKUP(Table3567[[#This Row],[Site name]],Table3[],6))</f>
        <v>Part 22 and part15 storeys + 3 basement levels,</v>
      </c>
      <c r="J59" s="185">
        <f>IF(VLOOKUP(Table3567[[#This Row],[Site name]],Table3[],7)=0,"",VLOOKUP(Table3567[[#This Row],[Site name]],Table3[],7))</f>
        <v>44138</v>
      </c>
      <c r="K59" s="185">
        <f>IF(VLOOKUP(Table3567[[#This Row],[Site name]],Table3[],8)=0,"",VLOOKUP(Table3567[[#This Row],[Site name]],Table3[],8))</f>
        <v>44762</v>
      </c>
      <c r="L59" t="str">
        <f>IF(VLOOKUP(Table3567[[#This Row],[Site name]],Table3[],9)=0,"",VLOOKUP(Table3567[[#This Row],[Site name]],Table3[],9))</f>
        <v/>
      </c>
      <c r="M59" t="str">
        <f>IF(VLOOKUP(Table3567[[#This Row],[Site name]],Table3[],10)=0,"",VLOOKUP(Table3567[[#This Row],[Site name]],Table3[],10))</f>
        <v>Commercial &amp; Residential</v>
      </c>
      <c r="N59" t="str">
        <f>IF(VLOOKUP(Table3567[[#This Row],[Site name]],Table3[],11)=0,"",VLOOKUP(Table3567[[#This Row],[Site name]],Table3[],11))</f>
        <v/>
      </c>
      <c r="O59" t="str">
        <f>IF(VLOOKUP(Table3567[[#This Row],[Site name]],Table3[],12)=0,"",VLOOKUP(Table3567[[#This Row],[Site name]],Table3[],12))</f>
        <v>New Build</v>
      </c>
      <c r="P59" t="str">
        <f>IF(VLOOKUP(Table3567[[#This Row],[Site name]],Table3[],13)=0,"",VLOOKUP(Table3567[[#This Row],[Site name]],Table3[],13))</f>
        <v/>
      </c>
      <c r="Q59" t="str">
        <f>IF(VLOOKUP(Table3567[[#This Row],[Site name]],Table3[],14)=0,"",VLOOKUP(Table3567[[#This Row],[Site name]],Table3[],14))</f>
        <v/>
      </c>
      <c r="R59" s="197" t="str">
        <f>IF(VLOOKUP(Table3567[[#This Row],[Site name]],Table3[],15)="","",VLOOKUP(Table3567[[#This Row],[Site name]],Table3[],15))</f>
        <v/>
      </c>
      <c r="S59" s="197">
        <f>IF(VLOOKUP(Table3567[[#This Row],[Site name]],Table3[],16)=0,"",VLOOKUP(Table3567[[#This Row],[Site name]],Table3[],16))</f>
        <v>40097</v>
      </c>
      <c r="T59" s="196" t="str">
        <f>IF(VLOOKUP(Table3567[[#This Row],[Site name]],Table3[],17)="","",VLOOKUP(Table3567[[#This Row],[Site name]],Table3[],17))</f>
        <v/>
      </c>
      <c r="U59" s="187" t="str">
        <f>IF(VLOOKUP(Table3567[[#This Row],[Site name]],Table3[],18)="","",VLOOKUP(Table3567[[#This Row],[Site name]],Table3[],18))</f>
        <v/>
      </c>
      <c r="V59" s="197">
        <f>IF(VLOOKUP(Table3567[[#This Row],[Site name]],Table3[],19)="","",VLOOKUP(Table3567[[#This Row],[Site name]],Table3[],19))</f>
        <v>40097</v>
      </c>
      <c r="W59" t="str">
        <f>IF(VLOOKUP(Table3567[[#This Row],[Site name]],Table3[],20)=0,"",VLOOKUP(Table3567[[#This Row],[Site name]],Table3[],20))</f>
        <v/>
      </c>
      <c r="X59" t="str">
        <f>IF(VLOOKUP(Table3567[[#This Row],[Site name]],Table3[],21)=0,"",VLOOKUP(Table3567[[#This Row],[Site name]],Table3[],21))</f>
        <v/>
      </c>
      <c r="Y59" t="str">
        <f>IF(VLOOKUP(Table3567[[#This Row],[Site name]],Table3[],22)=0,"",VLOOKUP(Table3567[[#This Row],[Site name]],Table3[],22))</f>
        <v/>
      </c>
      <c r="Z59" t="str">
        <f>IF(VLOOKUP(Table3567[[#This Row],[Site name]],Table3[],23)=0,"",VLOOKUP(Table3567[[#This Row],[Site name]],Table3[],23))</f>
        <v/>
      </c>
      <c r="AA59" t="str">
        <f>IF(VLOOKUP(Table3567[[#This Row],[Site name]],Table3[],24)=0,"",VLOOKUP(Table3567[[#This Row],[Site name]],Table3[],24))</f>
        <v/>
      </c>
      <c r="AB59" t="str">
        <f>IF(VLOOKUP(Table3567[[#This Row],[Site name]],Table3[],25)=0,"",VLOOKUP(Table3567[[#This Row],[Site name]],Table3[],25))</f>
        <v/>
      </c>
      <c r="AC59" t="str">
        <f>IF(VLOOKUP(Table3567[[#This Row],[Site name]],Table3[],26)=0,"",VLOOKUP(Table3567[[#This Row],[Site name]],Table3[],26))</f>
        <v/>
      </c>
      <c r="AD59">
        <f>IF(VLOOKUP(Table3567[[#This Row],[Site name]],Table3[],27)=0,"",VLOOKUP(Table3567[[#This Row],[Site name]],Table3[],27))</f>
        <v>25</v>
      </c>
      <c r="AE59">
        <f>IF(VLOOKUP(Table3567[[#This Row],[Site name]],Table3[],28)=0,"",VLOOKUP(Table3567[[#This Row],[Site name]],Table3[],28))</f>
        <v>22</v>
      </c>
      <c r="AF59" t="str">
        <f>IF(VLOOKUP(Table3567[[#This Row],[Site name]],Table3[],29)=0,"",VLOOKUP(Table3567[[#This Row],[Site name]],Table3[],29))</f>
        <v/>
      </c>
      <c r="AG59" t="str">
        <f>IF(VLOOKUP(Table3567[[#This Row],[Site name]],Table3[],30)=0,"",VLOOKUP(Table3567[[#This Row],[Site name]],Table3[],30))</f>
        <v/>
      </c>
      <c r="AH59" t="str">
        <f>IF(VLOOKUP(Table3567[[#This Row],[Site name]],Table3[],31)=0,"",VLOOKUP(Table3567[[#This Row],[Site name]],Table3[],31))</f>
        <v/>
      </c>
      <c r="AI59" t="str">
        <f>IF(VLOOKUP(Table3567[[#This Row],[Site name]],Table3[],32)=0,"",VLOOKUP(Table3567[[#This Row],[Site name]],Table3[],32))</f>
        <v>WSP</v>
      </c>
      <c r="AJ59" t="str">
        <f>IF(VLOOKUP(Table3567[[#This Row],[Site name]],Table3[],33)=0,"",VLOOKUP(Table3567[[#This Row],[Site name]],Table3[],33))</f>
        <v/>
      </c>
      <c r="AK59" t="str">
        <f>IF(VLOOKUP(Table3567[[#This Row],[Site name]],Table3[],34)=0,"",VLOOKUP(Table3567[[#This Row],[Site name]],Table3[],34))</f>
        <v/>
      </c>
      <c r="AL59" t="str">
        <f>IF(VLOOKUP(Table3567[[#This Row],[Site name]],Table3[],35)=0,"",VLOOKUP(Table3567[[#This Row],[Site name]],Table3[],35))</f>
        <v/>
      </c>
      <c r="AM59" t="str">
        <f>IF(VLOOKUP(Table3567[[#This Row],[Site name]],Table3[],36)=0,"",VLOOKUP(Table3567[[#This Row],[Site name]],Table3[],36))</f>
        <v/>
      </c>
      <c r="AN59" t="str">
        <f>IF(VLOOKUP(Table3567[[#This Row],[Site name]],Table3[],37)=0,"",VLOOKUP(Table3567[[#This Row],[Site name]],Table3[],37))</f>
        <v>Project 31</v>
      </c>
      <c r="AO59" s="187">
        <f>VLOOKUP(Table3567[[#This Row],[Site name]],Table3[],38)</f>
        <v>1</v>
      </c>
      <c r="AP59" s="197">
        <f>VLOOKUP(Table3567[[#This Row],[Site name]],Table3[],39)</f>
        <v>1</v>
      </c>
    </row>
    <row r="60" spans="2:42">
      <c r="B60" t="s">
        <v>136</v>
      </c>
      <c r="C60" t="s">
        <v>977</v>
      </c>
      <c r="D60">
        <v>426</v>
      </c>
      <c r="E60" t="str">
        <f>IF(VLOOKUP(Table3567[[#This Row],[Site name]],Table3[],2)=0,"",VLOOKUP(Table3567[[#This Row],[Site name]],Table3[],2))</f>
        <v>Westminster</v>
      </c>
      <c r="F60" t="str">
        <f>IF(VLOOKUP(Table3567[[#This Row],[Site name]],Table3[],3)=0,"",VLOOKUP(Table3567[[#This Row],[Site name]],Table3[],3))</f>
        <v>NW1 6TT</v>
      </c>
      <c r="G60" t="str">
        <f>IF(VLOOKUP(Table3567[[#This Row],[Site name]],Table3[],4)=0,"",VLOOKUP(Table3567[[#This Row],[Site name]],Table3[],4))</f>
        <v>22/05145/FULL</v>
      </c>
      <c r="H60" t="str">
        <f>IF(VLOOKUP(Table3567[[#This Row],[Site name]],Table3[],5)=0,"",VLOOKUP(Table3567[[#This Row],[Site name]],Table3[],5))</f>
        <v>Planning Portal</v>
      </c>
      <c r="I60" s="185" t="str">
        <f>IF(VLOOKUP(Table3567[[#This Row],[Site name]],Table3[],6)=0,"",VLOOKUP(Table3567[[#This Row],[Site name]],Table3[],6))</f>
        <v>Reuse part of existing basement</v>
      </c>
      <c r="J60" s="185">
        <f>IF(VLOOKUP(Table3567[[#This Row],[Site name]],Table3[],7)=0,"",VLOOKUP(Table3567[[#This Row],[Site name]],Table3[],7))</f>
        <v>44770</v>
      </c>
      <c r="K60" s="185">
        <f>IF(VLOOKUP(Table3567[[#This Row],[Site name]],Table3[],8)=0,"",VLOOKUP(Table3567[[#This Row],[Site name]],Table3[],8))</f>
        <v>44932</v>
      </c>
      <c r="L60" t="str">
        <f>IF(VLOOKUP(Table3567[[#This Row],[Site name]],Table3[],9)=0,"",VLOOKUP(Table3567[[#This Row],[Site name]],Table3[],9))</f>
        <v/>
      </c>
      <c r="M60" t="str">
        <f>IF(VLOOKUP(Table3567[[#This Row],[Site name]],Table3[],10)=0,"",VLOOKUP(Table3567[[#This Row],[Site name]],Table3[],10))</f>
        <v>Office &amp; Retail</v>
      </c>
      <c r="N60" t="str">
        <f>IF(VLOOKUP(Table3567[[#This Row],[Site name]],Table3[],11)=0,"",VLOOKUP(Table3567[[#This Row],[Site name]],Table3[],11))</f>
        <v>No</v>
      </c>
      <c r="O60" t="str">
        <f>IF(VLOOKUP(Table3567[[#This Row],[Site name]],Table3[],12)=0,"",VLOOKUP(Table3567[[#This Row],[Site name]],Table3[],12))</f>
        <v>Substructure and/or Façade Retained</v>
      </c>
      <c r="P60" t="str">
        <f>IF(VLOOKUP(Table3567[[#This Row],[Site name]],Table3[],13)=0,"",VLOOKUP(Table3567[[#This Row],[Site name]],Table3[],13))</f>
        <v>1960s</v>
      </c>
      <c r="Q60" t="str">
        <f>IF(VLOOKUP(Table3567[[#This Row],[Site name]],Table3[],14)=0,"",VLOOKUP(Table3567[[#This Row],[Site name]],Table3[],14))</f>
        <v>Not listed</v>
      </c>
      <c r="R60" s="197">
        <f>IF(VLOOKUP(Table3567[[#This Row],[Site name]],Table3[],15)="","",VLOOKUP(Table3567[[#This Row],[Site name]],Table3[],15))</f>
        <v>6192</v>
      </c>
      <c r="S60" s="197">
        <f>IF(VLOOKUP(Table3567[[#This Row],[Site name]],Table3[],16)=0,"",VLOOKUP(Table3567[[#This Row],[Site name]],Table3[],16))</f>
        <v>10624</v>
      </c>
      <c r="T60" s="196">
        <f>IF(VLOOKUP(Table3567[[#This Row],[Site name]],Table3[],17)="","",VLOOKUP(Table3567[[#This Row],[Site name]],Table3[],17))</f>
        <v>4404</v>
      </c>
      <c r="U60" s="187">
        <f>IF(VLOOKUP(Table3567[[#This Row],[Site name]],Table3[],18)="","",VLOOKUP(Table3567[[#This Row],[Site name]],Table3[],18))</f>
        <v>0.7157622739018088</v>
      </c>
      <c r="V60" s="197">
        <f>IF(VLOOKUP(Table3567[[#This Row],[Site name]],Table3[],19)="","",VLOOKUP(Table3567[[#This Row],[Site name]],Table3[],19))</f>
        <v>8836</v>
      </c>
      <c r="W60" t="str">
        <f>IF(VLOOKUP(Table3567[[#This Row],[Site name]],Table3[],20)=0,"",VLOOKUP(Table3567[[#This Row],[Site name]],Table3[],20))</f>
        <v>No new basement</v>
      </c>
      <c r="X60" t="str">
        <f>IF(VLOOKUP(Table3567[[#This Row],[Site name]],Table3[],21)=0,"",VLOOKUP(Table3567[[#This Row],[Site name]],Table3[],21))</f>
        <v/>
      </c>
      <c r="Y60" t="str">
        <f>IF(VLOOKUP(Table3567[[#This Row],[Site name]],Table3[],22)=0,"",VLOOKUP(Table3567[[#This Row],[Site name]],Table3[],22))</f>
        <v/>
      </c>
      <c r="Z60" t="str">
        <f>IF(VLOOKUP(Table3567[[#This Row],[Site name]],Table3[],23)=0,"",VLOOKUP(Table3567[[#This Row],[Site name]],Table3[],23))</f>
        <v/>
      </c>
      <c r="AA60" t="str">
        <f>IF(VLOOKUP(Table3567[[#This Row],[Site name]],Table3[],24)=0,"",VLOOKUP(Table3567[[#This Row],[Site name]],Table3[],24))</f>
        <v/>
      </c>
      <c r="AB60" t="str">
        <f>IF(VLOOKUP(Table3567[[#This Row],[Site name]],Table3[],25)=0,"",VLOOKUP(Table3567[[#This Row],[Site name]],Table3[],25))</f>
        <v/>
      </c>
      <c r="AC60">
        <f>IF(VLOOKUP(Table3567[[#This Row],[Site name]],Table3[],26)=0,"",VLOOKUP(Table3567[[#This Row],[Site name]],Table3[],26))</f>
        <v>5</v>
      </c>
      <c r="AD60">
        <f>IF(VLOOKUP(Table3567[[#This Row],[Site name]],Table3[],27)=0,"",VLOOKUP(Table3567[[#This Row],[Site name]],Table3[],27))</f>
        <v>8</v>
      </c>
      <c r="AE60">
        <f>IF(VLOOKUP(Table3567[[#This Row],[Site name]],Table3[],28)=0,"",VLOOKUP(Table3567[[#This Row],[Site name]],Table3[],28))</f>
        <v>7</v>
      </c>
      <c r="AF60">
        <f>IF(VLOOKUP(Table3567[[#This Row],[Site name]],Table3[],29)=0,"",VLOOKUP(Table3567[[#This Row],[Site name]],Table3[],29))</f>
        <v>3</v>
      </c>
      <c r="AG60" t="str">
        <f>IF(VLOOKUP(Table3567[[#This Row],[Site name]],Table3[],30)=0,"",VLOOKUP(Table3567[[#This Row],[Site name]],Table3[],30))</f>
        <v/>
      </c>
      <c r="AH60" t="str">
        <f>IF(VLOOKUP(Table3567[[#This Row],[Site name]],Table3[],31)=0,"",VLOOKUP(Table3567[[#This Row],[Site name]],Table3[],31))</f>
        <v/>
      </c>
      <c r="AI60" t="str">
        <f>IF(VLOOKUP(Table3567[[#This Row],[Site name]],Table3[],32)=0,"",VLOOKUP(Table3567[[#This Row],[Site name]],Table3[],32))</f>
        <v>Sweco</v>
      </c>
      <c r="AJ60" t="str">
        <f>IF(VLOOKUP(Table3567[[#This Row],[Site name]],Table3[],33)=0,"",VLOOKUP(Table3567[[#This Row],[Site name]],Table3[],33))</f>
        <v/>
      </c>
      <c r="AK60" t="str">
        <f>IF(VLOOKUP(Table3567[[#This Row],[Site name]],Table3[],34)=0,"",VLOOKUP(Table3567[[#This Row],[Site name]],Table3[],34))</f>
        <v/>
      </c>
      <c r="AL60" t="str">
        <f>IF(VLOOKUP(Table3567[[#This Row],[Site name]],Table3[],35)=0,"",VLOOKUP(Table3567[[#This Row],[Site name]],Table3[],35))</f>
        <v/>
      </c>
      <c r="AM60" t="str">
        <f>IF(VLOOKUP(Table3567[[#This Row],[Site name]],Table3[],36)=0,"",VLOOKUP(Table3567[[#This Row],[Site name]],Table3[],36))</f>
        <v/>
      </c>
      <c r="AN60" t="str">
        <f>IF(VLOOKUP(Table3567[[#This Row],[Site name]],Table3[],37)=0,"",VLOOKUP(Table3567[[#This Row],[Site name]],Table3[],37))</f>
        <v>Project 35</v>
      </c>
      <c r="AO60" s="187">
        <f>VLOOKUP(Table3567[[#This Row],[Site name]],Table3[],38)</f>
        <v>0.71124031007751942</v>
      </c>
      <c r="AP60" s="197">
        <f>VLOOKUP(Table3567[[#This Row],[Site name]],Table3[],39)</f>
        <v>2</v>
      </c>
    </row>
    <row r="61" spans="2:42">
      <c r="B61" t="s">
        <v>136</v>
      </c>
      <c r="C61" t="s">
        <v>978</v>
      </c>
      <c r="E61" t="str">
        <f>IF(VLOOKUP(Table3567[[#This Row],[Site name]],Table3[],2)=0,"",VLOOKUP(Table3567[[#This Row],[Site name]],Table3[],2))</f>
        <v>Westminster</v>
      </c>
      <c r="F61" t="str">
        <f>IF(VLOOKUP(Table3567[[#This Row],[Site name]],Table3[],3)=0,"",VLOOKUP(Table3567[[#This Row],[Site name]],Table3[],3))</f>
        <v>NW1 6TT</v>
      </c>
      <c r="G61" t="str">
        <f>IF(VLOOKUP(Table3567[[#This Row],[Site name]],Table3[],4)=0,"",VLOOKUP(Table3567[[#This Row],[Site name]],Table3[],4))</f>
        <v>22/05145/FULL</v>
      </c>
      <c r="H61" t="str">
        <f>IF(VLOOKUP(Table3567[[#This Row],[Site name]],Table3[],5)=0,"",VLOOKUP(Table3567[[#This Row],[Site name]],Table3[],5))</f>
        <v>Planning Portal</v>
      </c>
      <c r="I61" s="185" t="str">
        <f>IF(VLOOKUP(Table3567[[#This Row],[Site name]],Table3[],6)=0,"",VLOOKUP(Table3567[[#This Row],[Site name]],Table3[],6))</f>
        <v>Reuse part of existing basement</v>
      </c>
      <c r="J61" s="185">
        <f>IF(VLOOKUP(Table3567[[#This Row],[Site name]],Table3[],7)=0,"",VLOOKUP(Table3567[[#This Row],[Site name]],Table3[],7))</f>
        <v>44770</v>
      </c>
      <c r="K61" s="185">
        <f>IF(VLOOKUP(Table3567[[#This Row],[Site name]],Table3[],8)=0,"",VLOOKUP(Table3567[[#This Row],[Site name]],Table3[],8))</f>
        <v>44932</v>
      </c>
      <c r="L61" t="str">
        <f>IF(VLOOKUP(Table3567[[#This Row],[Site name]],Table3[],9)=0,"",VLOOKUP(Table3567[[#This Row],[Site name]],Table3[],9))</f>
        <v/>
      </c>
      <c r="M61" t="str">
        <f>IF(VLOOKUP(Table3567[[#This Row],[Site name]],Table3[],10)=0,"",VLOOKUP(Table3567[[#This Row],[Site name]],Table3[],10))</f>
        <v>Office &amp; Retail</v>
      </c>
      <c r="N61" t="str">
        <f>IF(VLOOKUP(Table3567[[#This Row],[Site name]],Table3[],11)=0,"",VLOOKUP(Table3567[[#This Row],[Site name]],Table3[],11))</f>
        <v>No</v>
      </c>
      <c r="O61" t="str">
        <f>IF(VLOOKUP(Table3567[[#This Row],[Site name]],Table3[],12)=0,"",VLOOKUP(Table3567[[#This Row],[Site name]],Table3[],12))</f>
        <v>Substructure and/or Façade Retained</v>
      </c>
      <c r="P61" t="str">
        <f>IF(VLOOKUP(Table3567[[#This Row],[Site name]],Table3[],13)=0,"",VLOOKUP(Table3567[[#This Row],[Site name]],Table3[],13))</f>
        <v>1960s</v>
      </c>
      <c r="Q61" t="str">
        <f>IF(VLOOKUP(Table3567[[#This Row],[Site name]],Table3[],14)=0,"",VLOOKUP(Table3567[[#This Row],[Site name]],Table3[],14))</f>
        <v>Not listed</v>
      </c>
      <c r="R61" s="197">
        <f>IF(VLOOKUP(Table3567[[#This Row],[Site name]],Table3[],15)="","",VLOOKUP(Table3567[[#This Row],[Site name]],Table3[],15))</f>
        <v>6192</v>
      </c>
      <c r="S61" s="197">
        <f>IF(VLOOKUP(Table3567[[#This Row],[Site name]],Table3[],16)=0,"",VLOOKUP(Table3567[[#This Row],[Site name]],Table3[],16))</f>
        <v>10624</v>
      </c>
      <c r="T61" s="196">
        <f>IF(VLOOKUP(Table3567[[#This Row],[Site name]],Table3[],17)="","",VLOOKUP(Table3567[[#This Row],[Site name]],Table3[],17))</f>
        <v>4404</v>
      </c>
      <c r="U61" s="187">
        <f>IF(VLOOKUP(Table3567[[#This Row],[Site name]],Table3[],18)="","",VLOOKUP(Table3567[[#This Row],[Site name]],Table3[],18))</f>
        <v>0.7157622739018088</v>
      </c>
      <c r="V61" s="197">
        <f>IF(VLOOKUP(Table3567[[#This Row],[Site name]],Table3[],19)="","",VLOOKUP(Table3567[[#This Row],[Site name]],Table3[],19))</f>
        <v>8836</v>
      </c>
      <c r="W61" t="str">
        <f>IF(VLOOKUP(Table3567[[#This Row],[Site name]],Table3[],20)=0,"",VLOOKUP(Table3567[[#This Row],[Site name]],Table3[],20))</f>
        <v>No new basement</v>
      </c>
      <c r="X61" t="str">
        <f>IF(VLOOKUP(Table3567[[#This Row],[Site name]],Table3[],21)=0,"",VLOOKUP(Table3567[[#This Row],[Site name]],Table3[],21))</f>
        <v/>
      </c>
      <c r="Y61" t="str">
        <f>IF(VLOOKUP(Table3567[[#This Row],[Site name]],Table3[],22)=0,"",VLOOKUP(Table3567[[#This Row],[Site name]],Table3[],22))</f>
        <v/>
      </c>
      <c r="Z61" t="str">
        <f>IF(VLOOKUP(Table3567[[#This Row],[Site name]],Table3[],23)=0,"",VLOOKUP(Table3567[[#This Row],[Site name]],Table3[],23))</f>
        <v/>
      </c>
      <c r="AA61" t="str">
        <f>IF(VLOOKUP(Table3567[[#This Row],[Site name]],Table3[],24)=0,"",VLOOKUP(Table3567[[#This Row],[Site name]],Table3[],24))</f>
        <v/>
      </c>
      <c r="AB61" t="str">
        <f>IF(VLOOKUP(Table3567[[#This Row],[Site name]],Table3[],25)=0,"",VLOOKUP(Table3567[[#This Row],[Site name]],Table3[],25))</f>
        <v/>
      </c>
      <c r="AC61">
        <f>IF(VLOOKUP(Table3567[[#This Row],[Site name]],Table3[],26)=0,"",VLOOKUP(Table3567[[#This Row],[Site name]],Table3[],26))</f>
        <v>5</v>
      </c>
      <c r="AD61">
        <f>IF(VLOOKUP(Table3567[[#This Row],[Site name]],Table3[],27)=0,"",VLOOKUP(Table3567[[#This Row],[Site name]],Table3[],27))</f>
        <v>8</v>
      </c>
      <c r="AE61">
        <f>IF(VLOOKUP(Table3567[[#This Row],[Site name]],Table3[],28)=0,"",VLOOKUP(Table3567[[#This Row],[Site name]],Table3[],28))</f>
        <v>7</v>
      </c>
      <c r="AF61">
        <f>IF(VLOOKUP(Table3567[[#This Row],[Site name]],Table3[],29)=0,"",VLOOKUP(Table3567[[#This Row],[Site name]],Table3[],29))</f>
        <v>3</v>
      </c>
      <c r="AG61" t="str">
        <f>IF(VLOOKUP(Table3567[[#This Row],[Site name]],Table3[],30)=0,"",VLOOKUP(Table3567[[#This Row],[Site name]],Table3[],30))</f>
        <v/>
      </c>
      <c r="AH61" t="str">
        <f>IF(VLOOKUP(Table3567[[#This Row],[Site name]],Table3[],31)=0,"",VLOOKUP(Table3567[[#This Row],[Site name]],Table3[],31))</f>
        <v/>
      </c>
      <c r="AI61" t="str">
        <f>IF(VLOOKUP(Table3567[[#This Row],[Site name]],Table3[],32)=0,"",VLOOKUP(Table3567[[#This Row],[Site name]],Table3[],32))</f>
        <v>Sweco</v>
      </c>
      <c r="AJ61" t="str">
        <f>IF(VLOOKUP(Table3567[[#This Row],[Site name]],Table3[],33)=0,"",VLOOKUP(Table3567[[#This Row],[Site name]],Table3[],33))</f>
        <v/>
      </c>
      <c r="AK61" t="str">
        <f>IF(VLOOKUP(Table3567[[#This Row],[Site name]],Table3[],34)=0,"",VLOOKUP(Table3567[[#This Row],[Site name]],Table3[],34))</f>
        <v/>
      </c>
      <c r="AL61" t="str">
        <f>IF(VLOOKUP(Table3567[[#This Row],[Site name]],Table3[],35)=0,"",VLOOKUP(Table3567[[#This Row],[Site name]],Table3[],35))</f>
        <v/>
      </c>
      <c r="AM61" t="str">
        <f>IF(VLOOKUP(Table3567[[#This Row],[Site name]],Table3[],36)=0,"",VLOOKUP(Table3567[[#This Row],[Site name]],Table3[],36))</f>
        <v/>
      </c>
      <c r="AN61" t="str">
        <f>IF(VLOOKUP(Table3567[[#This Row],[Site name]],Table3[],37)=0,"",VLOOKUP(Table3567[[#This Row],[Site name]],Table3[],37))</f>
        <v>Project 35</v>
      </c>
      <c r="AO61" s="187">
        <f>VLOOKUP(Table3567[[#This Row],[Site name]],Table3[],38)</f>
        <v>0.71124031007751942</v>
      </c>
      <c r="AP61" s="197">
        <f>VLOOKUP(Table3567[[#This Row],[Site name]],Table3[],39)</f>
        <v>2</v>
      </c>
    </row>
    <row r="62" spans="2:42">
      <c r="B62" t="s">
        <v>327</v>
      </c>
      <c r="C62" t="s">
        <v>977</v>
      </c>
      <c r="D62">
        <v>326</v>
      </c>
      <c r="E62" t="str">
        <f>IF(VLOOKUP(Table3567[[#This Row],[Site name]],Table3[],2)=0,"",VLOOKUP(Table3567[[#This Row],[Site name]],Table3[],2))</f>
        <v>Southwark</v>
      </c>
      <c r="F62" t="str">
        <f>IF(VLOOKUP(Table3567[[#This Row],[Site name]],Table3[],3)=0,"",VLOOKUP(Table3567[[#This Row],[Site name]],Table3[],3))</f>
        <v>SE15 1EZ</v>
      </c>
      <c r="G62" t="str">
        <f>IF(VLOOKUP(Table3567[[#This Row],[Site name]],Table3[],4)=0,"",VLOOKUP(Table3567[[#This Row],[Site name]],Table3[],4))</f>
        <v>23/AP/1317</v>
      </c>
      <c r="H62" t="str">
        <f>IF(VLOOKUP(Table3567[[#This Row],[Site name]],Table3[],5)=0,"",VLOOKUP(Table3567[[#This Row],[Site name]],Table3[],5))</f>
        <v>Planning Portal</v>
      </c>
      <c r="I62" s="185" t="str">
        <f>IF(VLOOKUP(Table3567[[#This Row],[Site name]],Table3[],6)=0,"",VLOOKUP(Table3567[[#This Row],[Site name]],Table3[],6))</f>
        <v xml:space="preserve">30-storey accommodation block and 10-storey storage facility.Plants on roof </v>
      </c>
      <c r="J62" s="185">
        <f>IF(VLOOKUP(Table3567[[#This Row],[Site name]],Table3[],7)=0,"",VLOOKUP(Table3567[[#This Row],[Site name]],Table3[],7))</f>
        <v>45055</v>
      </c>
      <c r="K62" s="185" t="str">
        <f>IF(VLOOKUP(Table3567[[#This Row],[Site name]],Table3[],8)=0,"",VLOOKUP(Table3567[[#This Row],[Site name]],Table3[],8))</f>
        <v/>
      </c>
      <c r="L62" t="str">
        <f>IF(VLOOKUP(Table3567[[#This Row],[Site name]],Table3[],9)=0,"",VLOOKUP(Table3567[[#This Row],[Site name]],Table3[],9))</f>
        <v/>
      </c>
      <c r="M62" t="str">
        <f>IF(VLOOKUP(Table3567[[#This Row],[Site name]],Table3[],10)=0,"",VLOOKUP(Table3567[[#This Row],[Site name]],Table3[],10))</f>
        <v>Residential (inc. student accomodation)</v>
      </c>
      <c r="N62" t="str">
        <f>IF(VLOOKUP(Table3567[[#This Row],[Site name]],Table3[],11)=0,"",VLOOKUP(Table3567[[#This Row],[Site name]],Table3[],11))</f>
        <v/>
      </c>
      <c r="O62" t="str">
        <f>IF(VLOOKUP(Table3567[[#This Row],[Site name]],Table3[],12)=0,"",VLOOKUP(Table3567[[#This Row],[Site name]],Table3[],12))</f>
        <v>New Build</v>
      </c>
      <c r="P62" t="str">
        <f>IF(VLOOKUP(Table3567[[#This Row],[Site name]],Table3[],13)=0,"",VLOOKUP(Table3567[[#This Row],[Site name]],Table3[],13))</f>
        <v/>
      </c>
      <c r="Q62" t="str">
        <f>IF(VLOOKUP(Table3567[[#This Row],[Site name]],Table3[],14)=0,"",VLOOKUP(Table3567[[#This Row],[Site name]],Table3[],14))</f>
        <v/>
      </c>
      <c r="R62" s="197" t="str">
        <f>IF(VLOOKUP(Table3567[[#This Row],[Site name]],Table3[],15)="","",VLOOKUP(Table3567[[#This Row],[Site name]],Table3[],15))</f>
        <v/>
      </c>
      <c r="S62" s="197">
        <f>IF(VLOOKUP(Table3567[[#This Row],[Site name]],Table3[],16)=0,"",VLOOKUP(Table3567[[#This Row],[Site name]],Table3[],16))</f>
        <v>29541</v>
      </c>
      <c r="T62" s="196" t="str">
        <f>IF(VLOOKUP(Table3567[[#This Row],[Site name]],Table3[],17)="","",VLOOKUP(Table3567[[#This Row],[Site name]],Table3[],17))</f>
        <v/>
      </c>
      <c r="U62" s="187" t="str">
        <f>IF(VLOOKUP(Table3567[[#This Row],[Site name]],Table3[],18)="","",VLOOKUP(Table3567[[#This Row],[Site name]],Table3[],18))</f>
        <v/>
      </c>
      <c r="V62" s="197">
        <f>IF(VLOOKUP(Table3567[[#This Row],[Site name]],Table3[],19)="","",VLOOKUP(Table3567[[#This Row],[Site name]],Table3[],19))</f>
        <v>29541</v>
      </c>
      <c r="W62" t="str">
        <f>IF(VLOOKUP(Table3567[[#This Row],[Site name]],Table3[],20)=0,"",VLOOKUP(Table3567[[#This Row],[Site name]],Table3[],20))</f>
        <v/>
      </c>
      <c r="X62" t="str">
        <f>IF(VLOOKUP(Table3567[[#This Row],[Site name]],Table3[],21)=0,"",VLOOKUP(Table3567[[#This Row],[Site name]],Table3[],21))</f>
        <v/>
      </c>
      <c r="Y62" t="str">
        <f>IF(VLOOKUP(Table3567[[#This Row],[Site name]],Table3[],22)=0,"",VLOOKUP(Table3567[[#This Row],[Site name]],Table3[],22))</f>
        <v/>
      </c>
      <c r="Z62" t="str">
        <f>IF(VLOOKUP(Table3567[[#This Row],[Site name]],Table3[],23)=0,"",VLOOKUP(Table3567[[#This Row],[Site name]],Table3[],23))</f>
        <v/>
      </c>
      <c r="AA62" t="str">
        <f>IF(VLOOKUP(Table3567[[#This Row],[Site name]],Table3[],24)=0,"",VLOOKUP(Table3567[[#This Row],[Site name]],Table3[],24))</f>
        <v/>
      </c>
      <c r="AB62" t="str">
        <f>IF(VLOOKUP(Table3567[[#This Row],[Site name]],Table3[],25)=0,"",VLOOKUP(Table3567[[#This Row],[Site name]],Table3[],25))</f>
        <v/>
      </c>
      <c r="AC62" t="str">
        <f>IF(VLOOKUP(Table3567[[#This Row],[Site name]],Table3[],26)=0,"",VLOOKUP(Table3567[[#This Row],[Site name]],Table3[],26))</f>
        <v/>
      </c>
      <c r="AD62">
        <f>IF(VLOOKUP(Table3567[[#This Row],[Site name]],Table3[],27)=0,"",VLOOKUP(Table3567[[#This Row],[Site name]],Table3[],27))</f>
        <v>30</v>
      </c>
      <c r="AE62">
        <f>IF(VLOOKUP(Table3567[[#This Row],[Site name]],Table3[],28)=0,"",VLOOKUP(Table3567[[#This Row],[Site name]],Table3[],28))</f>
        <v>30</v>
      </c>
      <c r="AF62" t="str">
        <f>IF(VLOOKUP(Table3567[[#This Row],[Site name]],Table3[],29)=0,"",VLOOKUP(Table3567[[#This Row],[Site name]],Table3[],29))</f>
        <v/>
      </c>
      <c r="AG62" t="str">
        <f>IF(VLOOKUP(Table3567[[#This Row],[Site name]],Table3[],30)=0,"",VLOOKUP(Table3567[[#This Row],[Site name]],Table3[],30))</f>
        <v/>
      </c>
      <c r="AH62" t="str">
        <f>IF(VLOOKUP(Table3567[[#This Row],[Site name]],Table3[],31)=0,"",VLOOKUP(Table3567[[#This Row],[Site name]],Table3[],31))</f>
        <v/>
      </c>
      <c r="AI62" t="str">
        <f>IF(VLOOKUP(Table3567[[#This Row],[Site name]],Table3[],32)=0,"",VLOOKUP(Table3567[[#This Row],[Site name]],Table3[],32))</f>
        <v>Atelier Ten</v>
      </c>
      <c r="AJ62" t="str">
        <f>IF(VLOOKUP(Table3567[[#This Row],[Site name]],Table3[],33)=0,"",VLOOKUP(Table3567[[#This Row],[Site name]],Table3[],33))</f>
        <v/>
      </c>
      <c r="AK62" t="str">
        <f>IF(VLOOKUP(Table3567[[#This Row],[Site name]],Table3[],34)=0,"",VLOOKUP(Table3567[[#This Row],[Site name]],Table3[],34))</f>
        <v/>
      </c>
      <c r="AL62" t="str">
        <f>IF(VLOOKUP(Table3567[[#This Row],[Site name]],Table3[],35)=0,"",VLOOKUP(Table3567[[#This Row],[Site name]],Table3[],35))</f>
        <v/>
      </c>
      <c r="AM62" t="str">
        <f>IF(VLOOKUP(Table3567[[#This Row],[Site name]],Table3[],36)=0,"",VLOOKUP(Table3567[[#This Row],[Site name]],Table3[],36))</f>
        <v/>
      </c>
      <c r="AN62" t="str">
        <f>IF(VLOOKUP(Table3567[[#This Row],[Site name]],Table3[],37)=0,"",VLOOKUP(Table3567[[#This Row],[Site name]],Table3[],37))</f>
        <v>Project 34</v>
      </c>
      <c r="AO62" s="187">
        <f>VLOOKUP(Table3567[[#This Row],[Site name]],Table3[],38)</f>
        <v>1</v>
      </c>
      <c r="AP62" s="197">
        <f>VLOOKUP(Table3567[[#This Row],[Site name]],Table3[],39)</f>
        <v>1</v>
      </c>
    </row>
    <row r="63" spans="2:42">
      <c r="B63" t="s">
        <v>327</v>
      </c>
      <c r="C63" t="s">
        <v>978</v>
      </c>
      <c r="E63" t="str">
        <f>IF(VLOOKUP(Table3567[[#This Row],[Site name]],Table3[],2)=0,"",VLOOKUP(Table3567[[#This Row],[Site name]],Table3[],2))</f>
        <v>Southwark</v>
      </c>
      <c r="F63" t="str">
        <f>IF(VLOOKUP(Table3567[[#This Row],[Site name]],Table3[],3)=0,"",VLOOKUP(Table3567[[#This Row],[Site name]],Table3[],3))</f>
        <v>SE15 1EZ</v>
      </c>
      <c r="G63" t="str">
        <f>IF(VLOOKUP(Table3567[[#This Row],[Site name]],Table3[],4)=0,"",VLOOKUP(Table3567[[#This Row],[Site name]],Table3[],4))</f>
        <v>23/AP/1317</v>
      </c>
      <c r="H63" t="str">
        <f>IF(VLOOKUP(Table3567[[#This Row],[Site name]],Table3[],5)=0,"",VLOOKUP(Table3567[[#This Row],[Site name]],Table3[],5))</f>
        <v>Planning Portal</v>
      </c>
      <c r="I63" s="185" t="str">
        <f>IF(VLOOKUP(Table3567[[#This Row],[Site name]],Table3[],6)=0,"",VLOOKUP(Table3567[[#This Row],[Site name]],Table3[],6))</f>
        <v xml:space="preserve">30-storey accommodation block and 10-storey storage facility.Plants on roof </v>
      </c>
      <c r="J63" s="185">
        <f>IF(VLOOKUP(Table3567[[#This Row],[Site name]],Table3[],7)=0,"",VLOOKUP(Table3567[[#This Row],[Site name]],Table3[],7))</f>
        <v>45055</v>
      </c>
      <c r="K63" s="185" t="str">
        <f>IF(VLOOKUP(Table3567[[#This Row],[Site name]],Table3[],8)=0,"",VLOOKUP(Table3567[[#This Row],[Site name]],Table3[],8))</f>
        <v/>
      </c>
      <c r="L63" t="str">
        <f>IF(VLOOKUP(Table3567[[#This Row],[Site name]],Table3[],9)=0,"",VLOOKUP(Table3567[[#This Row],[Site name]],Table3[],9))</f>
        <v/>
      </c>
      <c r="M63" t="str">
        <f>IF(VLOOKUP(Table3567[[#This Row],[Site name]],Table3[],10)=0,"",VLOOKUP(Table3567[[#This Row],[Site name]],Table3[],10))</f>
        <v>Residential (inc. student accomodation)</v>
      </c>
      <c r="N63" t="str">
        <f>IF(VLOOKUP(Table3567[[#This Row],[Site name]],Table3[],11)=0,"",VLOOKUP(Table3567[[#This Row],[Site name]],Table3[],11))</f>
        <v/>
      </c>
      <c r="O63" t="str">
        <f>IF(VLOOKUP(Table3567[[#This Row],[Site name]],Table3[],12)=0,"",VLOOKUP(Table3567[[#This Row],[Site name]],Table3[],12))</f>
        <v>New Build</v>
      </c>
      <c r="P63" t="str">
        <f>IF(VLOOKUP(Table3567[[#This Row],[Site name]],Table3[],13)=0,"",VLOOKUP(Table3567[[#This Row],[Site name]],Table3[],13))</f>
        <v/>
      </c>
      <c r="Q63" t="str">
        <f>IF(VLOOKUP(Table3567[[#This Row],[Site name]],Table3[],14)=0,"",VLOOKUP(Table3567[[#This Row],[Site name]],Table3[],14))</f>
        <v/>
      </c>
      <c r="R63" s="197" t="str">
        <f>IF(VLOOKUP(Table3567[[#This Row],[Site name]],Table3[],15)="","",VLOOKUP(Table3567[[#This Row],[Site name]],Table3[],15))</f>
        <v/>
      </c>
      <c r="S63" s="197">
        <f>IF(VLOOKUP(Table3567[[#This Row],[Site name]],Table3[],16)=0,"",VLOOKUP(Table3567[[#This Row],[Site name]],Table3[],16))</f>
        <v>29541</v>
      </c>
      <c r="T63" s="196" t="str">
        <f>IF(VLOOKUP(Table3567[[#This Row],[Site name]],Table3[],17)="","",VLOOKUP(Table3567[[#This Row],[Site name]],Table3[],17))</f>
        <v/>
      </c>
      <c r="U63" s="187" t="str">
        <f>IF(VLOOKUP(Table3567[[#This Row],[Site name]],Table3[],18)="","",VLOOKUP(Table3567[[#This Row],[Site name]],Table3[],18))</f>
        <v/>
      </c>
      <c r="V63" s="197">
        <f>IF(VLOOKUP(Table3567[[#This Row],[Site name]],Table3[],19)="","",VLOOKUP(Table3567[[#This Row],[Site name]],Table3[],19))</f>
        <v>29541</v>
      </c>
      <c r="W63" t="str">
        <f>IF(VLOOKUP(Table3567[[#This Row],[Site name]],Table3[],20)=0,"",VLOOKUP(Table3567[[#This Row],[Site name]],Table3[],20))</f>
        <v/>
      </c>
      <c r="X63" t="str">
        <f>IF(VLOOKUP(Table3567[[#This Row],[Site name]],Table3[],21)=0,"",VLOOKUP(Table3567[[#This Row],[Site name]],Table3[],21))</f>
        <v/>
      </c>
      <c r="Y63" t="str">
        <f>IF(VLOOKUP(Table3567[[#This Row],[Site name]],Table3[],22)=0,"",VLOOKUP(Table3567[[#This Row],[Site name]],Table3[],22))</f>
        <v/>
      </c>
      <c r="Z63" t="str">
        <f>IF(VLOOKUP(Table3567[[#This Row],[Site name]],Table3[],23)=0,"",VLOOKUP(Table3567[[#This Row],[Site name]],Table3[],23))</f>
        <v/>
      </c>
      <c r="AA63" t="str">
        <f>IF(VLOOKUP(Table3567[[#This Row],[Site name]],Table3[],24)=0,"",VLOOKUP(Table3567[[#This Row],[Site name]],Table3[],24))</f>
        <v/>
      </c>
      <c r="AB63" t="str">
        <f>IF(VLOOKUP(Table3567[[#This Row],[Site name]],Table3[],25)=0,"",VLOOKUP(Table3567[[#This Row],[Site name]],Table3[],25))</f>
        <v/>
      </c>
      <c r="AC63" t="str">
        <f>IF(VLOOKUP(Table3567[[#This Row],[Site name]],Table3[],26)=0,"",VLOOKUP(Table3567[[#This Row],[Site name]],Table3[],26))</f>
        <v/>
      </c>
      <c r="AD63">
        <f>IF(VLOOKUP(Table3567[[#This Row],[Site name]],Table3[],27)=0,"",VLOOKUP(Table3567[[#This Row],[Site name]],Table3[],27))</f>
        <v>30</v>
      </c>
      <c r="AE63">
        <f>IF(VLOOKUP(Table3567[[#This Row],[Site name]],Table3[],28)=0,"",VLOOKUP(Table3567[[#This Row],[Site name]],Table3[],28))</f>
        <v>30</v>
      </c>
      <c r="AF63" t="str">
        <f>IF(VLOOKUP(Table3567[[#This Row],[Site name]],Table3[],29)=0,"",VLOOKUP(Table3567[[#This Row],[Site name]],Table3[],29))</f>
        <v/>
      </c>
      <c r="AG63" t="str">
        <f>IF(VLOOKUP(Table3567[[#This Row],[Site name]],Table3[],30)=0,"",VLOOKUP(Table3567[[#This Row],[Site name]],Table3[],30))</f>
        <v/>
      </c>
      <c r="AH63" t="str">
        <f>IF(VLOOKUP(Table3567[[#This Row],[Site name]],Table3[],31)=0,"",VLOOKUP(Table3567[[#This Row],[Site name]],Table3[],31))</f>
        <v/>
      </c>
      <c r="AI63" t="str">
        <f>IF(VLOOKUP(Table3567[[#This Row],[Site name]],Table3[],32)=0,"",VLOOKUP(Table3567[[#This Row],[Site name]],Table3[],32))</f>
        <v>Atelier Ten</v>
      </c>
      <c r="AJ63" t="str">
        <f>IF(VLOOKUP(Table3567[[#This Row],[Site name]],Table3[],33)=0,"",VLOOKUP(Table3567[[#This Row],[Site name]],Table3[],33))</f>
        <v/>
      </c>
      <c r="AK63" t="str">
        <f>IF(VLOOKUP(Table3567[[#This Row],[Site name]],Table3[],34)=0,"",VLOOKUP(Table3567[[#This Row],[Site name]],Table3[],34))</f>
        <v/>
      </c>
      <c r="AL63" t="str">
        <f>IF(VLOOKUP(Table3567[[#This Row],[Site name]],Table3[],35)=0,"",VLOOKUP(Table3567[[#This Row],[Site name]],Table3[],35))</f>
        <v/>
      </c>
      <c r="AM63" t="str">
        <f>IF(VLOOKUP(Table3567[[#This Row],[Site name]],Table3[],36)=0,"",VLOOKUP(Table3567[[#This Row],[Site name]],Table3[],36))</f>
        <v/>
      </c>
      <c r="AN63" t="str">
        <f>IF(VLOOKUP(Table3567[[#This Row],[Site name]],Table3[],37)=0,"",VLOOKUP(Table3567[[#This Row],[Site name]],Table3[],37))</f>
        <v>Project 34</v>
      </c>
      <c r="AO63" s="187">
        <f>VLOOKUP(Table3567[[#This Row],[Site name]],Table3[],38)</f>
        <v>1</v>
      </c>
      <c r="AP63" s="197">
        <f>VLOOKUP(Table3567[[#This Row],[Site name]],Table3[],39)</f>
        <v>1</v>
      </c>
    </row>
    <row r="64" spans="2:42">
      <c r="B64" t="s">
        <v>333</v>
      </c>
      <c r="C64" t="s">
        <v>977</v>
      </c>
      <c r="D64">
        <v>408</v>
      </c>
      <c r="E64" t="str">
        <f>IF(VLOOKUP(Table3567[[#This Row],[Site name]],Table3[],2)=0,"",VLOOKUP(Table3567[[#This Row],[Site name]],Table3[],2))</f>
        <v>Camden</v>
      </c>
      <c r="F64" t="str">
        <f>IF(VLOOKUP(Table3567[[#This Row],[Site name]],Table3[],3)=0,"",VLOOKUP(Table3567[[#This Row],[Site name]],Table3[],3))</f>
        <v>WC1X 8DA</v>
      </c>
      <c r="G64" t="str">
        <f>IF(VLOOKUP(Table3567[[#This Row],[Site name]],Table3[],4)=0,"",VLOOKUP(Table3567[[#This Row],[Site name]],Table3[],4))</f>
        <v>2023/0904/P</v>
      </c>
      <c r="H64" t="str">
        <f>IF(VLOOKUP(Table3567[[#This Row],[Site name]],Table3[],5)=0,"",VLOOKUP(Table3567[[#This Row],[Site name]],Table3[],5))</f>
        <v>Planning Portal</v>
      </c>
      <c r="I64" s="185" t="str">
        <f>IF(VLOOKUP(Table3567[[#This Row],[Site name]],Table3[],6)=0,"",VLOOKUP(Table3567[[#This Row],[Site name]],Table3[],6))</f>
        <v>Retention of an existing building with a two storey Refurbishment, and demolition of all other buildings</v>
      </c>
      <c r="J64" s="185">
        <f>IF(VLOOKUP(Table3567[[#This Row],[Site name]],Table3[],7)=0,"",VLOOKUP(Table3567[[#This Row],[Site name]],Table3[],7))</f>
        <v>44988</v>
      </c>
      <c r="K64" s="185" t="str">
        <f>IF(VLOOKUP(Table3567[[#This Row],[Site name]],Table3[],8)=0,"",VLOOKUP(Table3567[[#This Row],[Site name]],Table3[],8))</f>
        <v/>
      </c>
      <c r="L64" t="str">
        <f>IF(VLOOKUP(Table3567[[#This Row],[Site name]],Table3[],9)=0,"",VLOOKUP(Table3567[[#This Row],[Site name]],Table3[],9))</f>
        <v>Pending</v>
      </c>
      <c r="M64" t="str">
        <f>IF(VLOOKUP(Table3567[[#This Row],[Site name]],Table3[],10)=0,"",VLOOKUP(Table3567[[#This Row],[Site name]],Table3[],10))</f>
        <v>Office, Retail &amp; Residential</v>
      </c>
      <c r="N64" t="str">
        <f>IF(VLOOKUP(Table3567[[#This Row],[Site name]],Table3[],11)=0,"",VLOOKUP(Table3567[[#This Row],[Site name]],Table3[],11))</f>
        <v>Yes</v>
      </c>
      <c r="O64" t="str">
        <f>IF(VLOOKUP(Table3567[[#This Row],[Site name]],Table3[],12)=0,"",VLOOKUP(Table3567[[#This Row],[Site name]],Table3[],12))</f>
        <v>Heavy Refurbishment</v>
      </c>
      <c r="P64" t="str">
        <f>IF(VLOOKUP(Table3567[[#This Row],[Site name]],Table3[],13)=0,"",VLOOKUP(Table3567[[#This Row],[Site name]],Table3[],13))</f>
        <v>1870s</v>
      </c>
      <c r="Q64" t="str">
        <f>IF(VLOOKUP(Table3567[[#This Row],[Site name]],Table3[],14)=0,"",VLOOKUP(Table3567[[#This Row],[Site name]],Table3[],14))</f>
        <v>Not listed</v>
      </c>
      <c r="R64" s="197">
        <f>IF(VLOOKUP(Table3567[[#This Row],[Site name]],Table3[],15)="","",VLOOKUP(Table3567[[#This Row],[Site name]],Table3[],15))</f>
        <v>12811</v>
      </c>
      <c r="S64" s="197">
        <f>IF(VLOOKUP(Table3567[[#This Row],[Site name]],Table3[],16)=0,"",VLOOKUP(Table3567[[#This Row],[Site name]],Table3[],16))</f>
        <v>35681</v>
      </c>
      <c r="T64" s="196">
        <f>IF(VLOOKUP(Table3567[[#This Row],[Site name]],Table3[],17)="","",VLOOKUP(Table3567[[#This Row],[Site name]],Table3[],17))</f>
        <v>12097.38</v>
      </c>
      <c r="U64" s="187">
        <f>IF(VLOOKUP(Table3567[[#This Row],[Site name]],Table3[],18)="","",VLOOKUP(Table3567[[#This Row],[Site name]],Table3[],18))</f>
        <v>1.7851846069783779</v>
      </c>
      <c r="V64" s="197">
        <f>IF(VLOOKUP(Table3567[[#This Row],[Site name]],Table3[],19)="","",VLOOKUP(Table3567[[#This Row],[Site name]],Table3[],19))</f>
        <v>34967.379999999997</v>
      </c>
      <c r="W64" t="str">
        <f>IF(VLOOKUP(Table3567[[#This Row],[Site name]],Table3[],20)=0,"",VLOOKUP(Table3567[[#This Row],[Site name]],Table3[],20))</f>
        <v>New and retained basement</v>
      </c>
      <c r="X64" t="str">
        <f>IF(VLOOKUP(Table3567[[#This Row],[Site name]],Table3[],21)=0,"",VLOOKUP(Table3567[[#This Row],[Site name]],Table3[],21))</f>
        <v>Masonry and steel</v>
      </c>
      <c r="Y64" t="str">
        <f>IF(VLOOKUP(Table3567[[#This Row],[Site name]],Table3[],22)=0,"",VLOOKUP(Table3567[[#This Row],[Site name]],Table3[],22))</f>
        <v>Reinforced Concrete</v>
      </c>
      <c r="Z64" t="str">
        <f>IF(VLOOKUP(Table3567[[#This Row],[Site name]],Table3[],23)=0,"",VLOOKUP(Table3567[[#This Row],[Site name]],Table3[],23))</f>
        <v>RC Cores / shear walls</v>
      </c>
      <c r="AA64" t="str">
        <f>IF(VLOOKUP(Table3567[[#This Row],[Site name]],Table3[],24)=0,"",VLOOKUP(Table3567[[#This Row],[Site name]],Table3[],24))</f>
        <v>RC Cores / shear walls</v>
      </c>
      <c r="AB64" t="str">
        <f>IF(VLOOKUP(Table3567[[#This Row],[Site name]],Table3[],25)=0,"",VLOOKUP(Table3567[[#This Row],[Site name]],Table3[],25))</f>
        <v>Load balancing at foundations</v>
      </c>
      <c r="AC64">
        <f>IF(VLOOKUP(Table3567[[#This Row],[Site name]],Table3[],26)=0,"",VLOOKUP(Table3567[[#This Row],[Site name]],Table3[],26))</f>
        <v>3</v>
      </c>
      <c r="AD64">
        <f>IF(VLOOKUP(Table3567[[#This Row],[Site name]],Table3[],27)=0,"",VLOOKUP(Table3567[[#This Row],[Site name]],Table3[],27))</f>
        <v>2</v>
      </c>
      <c r="AE64">
        <f>IF(VLOOKUP(Table3567[[#This Row],[Site name]],Table3[],28)=0,"",VLOOKUP(Table3567[[#This Row],[Site name]],Table3[],28))</f>
        <v>5</v>
      </c>
      <c r="AF64">
        <f>IF(VLOOKUP(Table3567[[#This Row],[Site name]],Table3[],29)=0,"",VLOOKUP(Table3567[[#This Row],[Site name]],Table3[],29))</f>
        <v>2</v>
      </c>
      <c r="AG64">
        <f>IF(VLOOKUP(Table3567[[#This Row],[Site name]],Table3[],30)=0,"",VLOOKUP(Table3567[[#This Row],[Site name]],Table3[],30))</f>
        <v>15</v>
      </c>
      <c r="AH64" t="str">
        <f>IF(VLOOKUP(Table3567[[#This Row],[Site name]],Table3[],31)=0,"",VLOOKUP(Table3567[[#This Row],[Site name]],Table3[],31))</f>
        <v/>
      </c>
      <c r="AI64" t="str">
        <f>IF(VLOOKUP(Table3567[[#This Row],[Site name]],Table3[],32)=0,"",VLOOKUP(Table3567[[#This Row],[Site name]],Table3[],32))</f>
        <v>XCO2</v>
      </c>
      <c r="AJ64" t="str">
        <f>IF(VLOOKUP(Table3567[[#This Row],[Site name]],Table3[],33)=0,"",VLOOKUP(Table3567[[#This Row],[Site name]],Table3[],33))</f>
        <v>WSP</v>
      </c>
      <c r="AK64" t="str">
        <f>IF(VLOOKUP(Table3567[[#This Row],[Site name]],Table3[],34)=0,"",VLOOKUP(Table3567[[#This Row],[Site name]],Table3[],34))</f>
        <v/>
      </c>
      <c r="AL64" t="str">
        <f>IF(VLOOKUP(Table3567[[#This Row],[Site name]],Table3[],35)=0,"",VLOOKUP(Table3567[[#This Row],[Site name]],Table3[],35))</f>
        <v>Allford Hall Monaghan Morris</v>
      </c>
      <c r="AM64" t="str">
        <f>IF(VLOOKUP(Table3567[[#This Row],[Site name]],Table3[],36)=0,"",VLOOKUP(Table3567[[#This Row],[Site name]],Table3[],36))</f>
        <v>One Click LCA</v>
      </c>
      <c r="AN64" t="str">
        <f>IF(VLOOKUP(Table3567[[#This Row],[Site name]],Table3[],37)=0,"",VLOOKUP(Table3567[[#This Row],[Site name]],Table3[],37))</f>
        <v>Project 37</v>
      </c>
      <c r="AO64" s="187">
        <f>VLOOKUP(Table3567[[#This Row],[Site name]],Table3[],38)</f>
        <v>0.94429630786043239</v>
      </c>
      <c r="AP64" s="197">
        <f>VLOOKUP(Table3567[[#This Row],[Site name]],Table3[],39)</f>
        <v>3</v>
      </c>
    </row>
    <row r="65" spans="2:42">
      <c r="B65" t="s">
        <v>333</v>
      </c>
      <c r="C65" t="s">
        <v>978</v>
      </c>
      <c r="E65" t="str">
        <f>IF(VLOOKUP(Table3567[[#This Row],[Site name]],Table3[],2)=0,"",VLOOKUP(Table3567[[#This Row],[Site name]],Table3[],2))</f>
        <v>Camden</v>
      </c>
      <c r="F65" t="str">
        <f>IF(VLOOKUP(Table3567[[#This Row],[Site name]],Table3[],3)=0,"",VLOOKUP(Table3567[[#This Row],[Site name]],Table3[],3))</f>
        <v>WC1X 8DA</v>
      </c>
      <c r="G65" t="str">
        <f>IF(VLOOKUP(Table3567[[#This Row],[Site name]],Table3[],4)=0,"",VLOOKUP(Table3567[[#This Row],[Site name]],Table3[],4))</f>
        <v>2023/0904/P</v>
      </c>
      <c r="H65" t="str">
        <f>IF(VLOOKUP(Table3567[[#This Row],[Site name]],Table3[],5)=0,"",VLOOKUP(Table3567[[#This Row],[Site name]],Table3[],5))</f>
        <v>Planning Portal</v>
      </c>
      <c r="I65" s="185" t="str">
        <f>IF(VLOOKUP(Table3567[[#This Row],[Site name]],Table3[],6)=0,"",VLOOKUP(Table3567[[#This Row],[Site name]],Table3[],6))</f>
        <v>Retention of an existing building with a two storey Refurbishment, and demolition of all other buildings</v>
      </c>
      <c r="J65" s="185">
        <f>IF(VLOOKUP(Table3567[[#This Row],[Site name]],Table3[],7)=0,"",VLOOKUP(Table3567[[#This Row],[Site name]],Table3[],7))</f>
        <v>44988</v>
      </c>
      <c r="K65" s="185" t="str">
        <f>IF(VLOOKUP(Table3567[[#This Row],[Site name]],Table3[],8)=0,"",VLOOKUP(Table3567[[#This Row],[Site name]],Table3[],8))</f>
        <v/>
      </c>
      <c r="L65" t="str">
        <f>IF(VLOOKUP(Table3567[[#This Row],[Site name]],Table3[],9)=0,"",VLOOKUP(Table3567[[#This Row],[Site name]],Table3[],9))</f>
        <v>Pending</v>
      </c>
      <c r="M65" t="str">
        <f>IF(VLOOKUP(Table3567[[#This Row],[Site name]],Table3[],10)=0,"",VLOOKUP(Table3567[[#This Row],[Site name]],Table3[],10))</f>
        <v>Office, Retail &amp; Residential</v>
      </c>
      <c r="N65" t="str">
        <f>IF(VLOOKUP(Table3567[[#This Row],[Site name]],Table3[],11)=0,"",VLOOKUP(Table3567[[#This Row],[Site name]],Table3[],11))</f>
        <v>Yes</v>
      </c>
      <c r="O65" t="str">
        <f>IF(VLOOKUP(Table3567[[#This Row],[Site name]],Table3[],12)=0,"",VLOOKUP(Table3567[[#This Row],[Site name]],Table3[],12))</f>
        <v>Heavy Refurbishment</v>
      </c>
      <c r="P65" t="str">
        <f>IF(VLOOKUP(Table3567[[#This Row],[Site name]],Table3[],13)=0,"",VLOOKUP(Table3567[[#This Row],[Site name]],Table3[],13))</f>
        <v>1870s</v>
      </c>
      <c r="Q65" t="str">
        <f>IF(VLOOKUP(Table3567[[#This Row],[Site name]],Table3[],14)=0,"",VLOOKUP(Table3567[[#This Row],[Site name]],Table3[],14))</f>
        <v>Not listed</v>
      </c>
      <c r="R65" s="197">
        <f>IF(VLOOKUP(Table3567[[#This Row],[Site name]],Table3[],15)="","",VLOOKUP(Table3567[[#This Row],[Site name]],Table3[],15))</f>
        <v>12811</v>
      </c>
      <c r="S65" s="197">
        <f>IF(VLOOKUP(Table3567[[#This Row],[Site name]],Table3[],16)=0,"",VLOOKUP(Table3567[[#This Row],[Site name]],Table3[],16))</f>
        <v>35681</v>
      </c>
      <c r="T65" s="196">
        <f>IF(VLOOKUP(Table3567[[#This Row],[Site name]],Table3[],17)="","",VLOOKUP(Table3567[[#This Row],[Site name]],Table3[],17))</f>
        <v>12097.38</v>
      </c>
      <c r="U65" s="187">
        <f>IF(VLOOKUP(Table3567[[#This Row],[Site name]],Table3[],18)="","",VLOOKUP(Table3567[[#This Row],[Site name]],Table3[],18))</f>
        <v>1.7851846069783779</v>
      </c>
      <c r="V65" s="197">
        <f>IF(VLOOKUP(Table3567[[#This Row],[Site name]],Table3[],19)="","",VLOOKUP(Table3567[[#This Row],[Site name]],Table3[],19))</f>
        <v>34967.379999999997</v>
      </c>
      <c r="W65" t="str">
        <f>IF(VLOOKUP(Table3567[[#This Row],[Site name]],Table3[],20)=0,"",VLOOKUP(Table3567[[#This Row],[Site name]],Table3[],20))</f>
        <v>New and retained basement</v>
      </c>
      <c r="X65" t="str">
        <f>IF(VLOOKUP(Table3567[[#This Row],[Site name]],Table3[],21)=0,"",VLOOKUP(Table3567[[#This Row],[Site name]],Table3[],21))</f>
        <v>Masonry and steel</v>
      </c>
      <c r="Y65" t="str">
        <f>IF(VLOOKUP(Table3567[[#This Row],[Site name]],Table3[],22)=0,"",VLOOKUP(Table3567[[#This Row],[Site name]],Table3[],22))</f>
        <v>Reinforced Concrete</v>
      </c>
      <c r="Z65" t="str">
        <f>IF(VLOOKUP(Table3567[[#This Row],[Site name]],Table3[],23)=0,"",VLOOKUP(Table3567[[#This Row],[Site name]],Table3[],23))</f>
        <v>RC Cores / shear walls</v>
      </c>
      <c r="AA65" t="str">
        <f>IF(VLOOKUP(Table3567[[#This Row],[Site name]],Table3[],24)=0,"",VLOOKUP(Table3567[[#This Row],[Site name]],Table3[],24))</f>
        <v>RC Cores / shear walls</v>
      </c>
      <c r="AB65" t="str">
        <f>IF(VLOOKUP(Table3567[[#This Row],[Site name]],Table3[],25)=0,"",VLOOKUP(Table3567[[#This Row],[Site name]],Table3[],25))</f>
        <v>Load balancing at foundations</v>
      </c>
      <c r="AC65">
        <f>IF(VLOOKUP(Table3567[[#This Row],[Site name]],Table3[],26)=0,"",VLOOKUP(Table3567[[#This Row],[Site name]],Table3[],26))</f>
        <v>3</v>
      </c>
      <c r="AD65">
        <f>IF(VLOOKUP(Table3567[[#This Row],[Site name]],Table3[],27)=0,"",VLOOKUP(Table3567[[#This Row],[Site name]],Table3[],27))</f>
        <v>2</v>
      </c>
      <c r="AE65">
        <f>IF(VLOOKUP(Table3567[[#This Row],[Site name]],Table3[],28)=0,"",VLOOKUP(Table3567[[#This Row],[Site name]],Table3[],28))</f>
        <v>5</v>
      </c>
      <c r="AF65">
        <f>IF(VLOOKUP(Table3567[[#This Row],[Site name]],Table3[],29)=0,"",VLOOKUP(Table3567[[#This Row],[Site name]],Table3[],29))</f>
        <v>2</v>
      </c>
      <c r="AG65">
        <f>IF(VLOOKUP(Table3567[[#This Row],[Site name]],Table3[],30)=0,"",VLOOKUP(Table3567[[#This Row],[Site name]],Table3[],30))</f>
        <v>15</v>
      </c>
      <c r="AH65" t="str">
        <f>IF(VLOOKUP(Table3567[[#This Row],[Site name]],Table3[],31)=0,"",VLOOKUP(Table3567[[#This Row],[Site name]],Table3[],31))</f>
        <v/>
      </c>
      <c r="AI65" t="str">
        <f>IF(VLOOKUP(Table3567[[#This Row],[Site name]],Table3[],32)=0,"",VLOOKUP(Table3567[[#This Row],[Site name]],Table3[],32))</f>
        <v>XCO2</v>
      </c>
      <c r="AJ65" t="str">
        <f>IF(VLOOKUP(Table3567[[#This Row],[Site name]],Table3[],33)=0,"",VLOOKUP(Table3567[[#This Row],[Site name]],Table3[],33))</f>
        <v>WSP</v>
      </c>
      <c r="AK65" t="str">
        <f>IF(VLOOKUP(Table3567[[#This Row],[Site name]],Table3[],34)=0,"",VLOOKUP(Table3567[[#This Row],[Site name]],Table3[],34))</f>
        <v/>
      </c>
      <c r="AL65" t="str">
        <f>IF(VLOOKUP(Table3567[[#This Row],[Site name]],Table3[],35)=0,"",VLOOKUP(Table3567[[#This Row],[Site name]],Table3[],35))</f>
        <v>Allford Hall Monaghan Morris</v>
      </c>
      <c r="AM65" t="str">
        <f>IF(VLOOKUP(Table3567[[#This Row],[Site name]],Table3[],36)=0,"",VLOOKUP(Table3567[[#This Row],[Site name]],Table3[],36))</f>
        <v>One Click LCA</v>
      </c>
      <c r="AN65" t="str">
        <f>IF(VLOOKUP(Table3567[[#This Row],[Site name]],Table3[],37)=0,"",VLOOKUP(Table3567[[#This Row],[Site name]],Table3[],37))</f>
        <v>Project 37</v>
      </c>
      <c r="AO65" s="187">
        <f>VLOOKUP(Table3567[[#This Row],[Site name]],Table3[],38)</f>
        <v>0.94429630786043239</v>
      </c>
      <c r="AP65" s="197">
        <f>VLOOKUP(Table3567[[#This Row],[Site name]],Table3[],39)</f>
        <v>3</v>
      </c>
    </row>
    <row r="66" spans="2:42">
      <c r="B66" t="s">
        <v>335</v>
      </c>
      <c r="C66" t="s">
        <v>977</v>
      </c>
      <c r="D66">
        <v>330</v>
      </c>
      <c r="E66" t="str">
        <f>IF(VLOOKUP(Table3567[[#This Row],[Site name]],Table3[],2)=0,"",VLOOKUP(Table3567[[#This Row],[Site name]],Table3[],2))</f>
        <v>Westminster</v>
      </c>
      <c r="F66" t="str">
        <f>IF(VLOOKUP(Table3567[[#This Row],[Site name]],Table3[],3)=0,"",VLOOKUP(Table3567[[#This Row],[Site name]],Table3[],3))</f>
        <v>W1C 1JG</v>
      </c>
      <c r="G66" t="str">
        <f>IF(VLOOKUP(Table3567[[#This Row],[Site name]],Table3[],4)=0,"",VLOOKUP(Table3567[[#This Row],[Site name]],Table3[],4))</f>
        <v>21/05110/FULL</v>
      </c>
      <c r="H66" t="str">
        <f>IF(VLOOKUP(Table3567[[#This Row],[Site name]],Table3[],5)=0,"",VLOOKUP(Table3567[[#This Row],[Site name]],Table3[],5))</f>
        <v>Planning Portal</v>
      </c>
      <c r="I66" s="185" t="str">
        <f>IF(VLOOKUP(Table3567[[#This Row],[Site name]],Table3[],6)=0,"",VLOOKUP(Table3567[[#This Row],[Site name]],Table3[],6))</f>
        <v> Alterations and Refurbishments to, and partial demolition of, existing building to provide partly extended and refurbished, and partly new, building comprising deepened basement, ground, and nine upper floors </v>
      </c>
      <c r="J66" s="185">
        <f>IF(VLOOKUP(Table3567[[#This Row],[Site name]],Table3[],7)=0,"",VLOOKUP(Table3567[[#This Row],[Site name]],Table3[],7))</f>
        <v>44403</v>
      </c>
      <c r="K66" s="185">
        <f>IF(VLOOKUP(Table3567[[#This Row],[Site name]],Table3[],8)=0,"",VLOOKUP(Table3567[[#This Row],[Site name]],Table3[],8))</f>
        <v>44621</v>
      </c>
      <c r="L66" t="str">
        <f>IF(VLOOKUP(Table3567[[#This Row],[Site name]],Table3[],9)=0,"",VLOOKUP(Table3567[[#This Row],[Site name]],Table3[],9))</f>
        <v>Granted</v>
      </c>
      <c r="M66" t="str">
        <f>IF(VLOOKUP(Table3567[[#This Row],[Site name]],Table3[],10)=0,"",VLOOKUP(Table3567[[#This Row],[Site name]],Table3[],10))</f>
        <v>Office &amp; Retail</v>
      </c>
      <c r="N66" t="str">
        <f>IF(VLOOKUP(Table3567[[#This Row],[Site name]],Table3[],11)=0,"",VLOOKUP(Table3567[[#This Row],[Site name]],Table3[],11))</f>
        <v>No</v>
      </c>
      <c r="O66" t="str">
        <f>IF(VLOOKUP(Table3567[[#This Row],[Site name]],Table3[],12)=0,"",VLOOKUP(Table3567[[#This Row],[Site name]],Table3[],12))</f>
        <v>Heavy Refurbishment</v>
      </c>
      <c r="P66" t="str">
        <f>IF(VLOOKUP(Table3567[[#This Row],[Site name]],Table3[],13)=0,"",VLOOKUP(Table3567[[#This Row],[Site name]],Table3[],13))</f>
        <v>1970s</v>
      </c>
      <c r="Q66" t="str">
        <f>IF(VLOOKUP(Table3567[[#This Row],[Site name]],Table3[],14)=0,"",VLOOKUP(Table3567[[#This Row],[Site name]],Table3[],14))</f>
        <v>Not listed</v>
      </c>
      <c r="R66" s="197">
        <f>IF(VLOOKUP(Table3567[[#This Row],[Site name]],Table3[],15)="","",VLOOKUP(Table3567[[#This Row],[Site name]],Table3[],15))</f>
        <v>33632</v>
      </c>
      <c r="S66" s="197">
        <f>IF(VLOOKUP(Table3567[[#This Row],[Site name]],Table3[],16)=0,"",VLOOKUP(Table3567[[#This Row],[Site name]],Table3[],16))</f>
        <v>43040</v>
      </c>
      <c r="T66" s="196">
        <f>IF(VLOOKUP(Table3567[[#This Row],[Site name]],Table3[],17)="","",VLOOKUP(Table3567[[#This Row],[Site name]],Table3[],17))</f>
        <v>0</v>
      </c>
      <c r="U66" s="187">
        <f>IF(VLOOKUP(Table3567[[#This Row],[Site name]],Table3[],18)="","",VLOOKUP(Table3567[[#This Row],[Site name]],Table3[],18))</f>
        <v>0.27973358705994289</v>
      </c>
      <c r="V66" s="197">
        <f>IF(VLOOKUP(Table3567[[#This Row],[Site name]],Table3[],19)="","",VLOOKUP(Table3567[[#This Row],[Site name]],Table3[],19))</f>
        <v>9408</v>
      </c>
      <c r="W66" t="str">
        <f>IF(VLOOKUP(Table3567[[#This Row],[Site name]],Table3[],20)=0,"",VLOOKUP(Table3567[[#This Row],[Site name]],Table3[],20))</f>
        <v>New and retained basement</v>
      </c>
      <c r="X66" t="str">
        <f>IF(VLOOKUP(Table3567[[#This Row],[Site name]],Table3[],21)=0,"",VLOOKUP(Table3567[[#This Row],[Site name]],Table3[],21))</f>
        <v/>
      </c>
      <c r="Y66" t="str">
        <f>IF(VLOOKUP(Table3567[[#This Row],[Site name]],Table3[],22)=0,"",VLOOKUP(Table3567[[#This Row],[Site name]],Table3[],22))</f>
        <v/>
      </c>
      <c r="Z66" t="str">
        <f>IF(VLOOKUP(Table3567[[#This Row],[Site name]],Table3[],23)=0,"",VLOOKUP(Table3567[[#This Row],[Site name]],Table3[],23))</f>
        <v/>
      </c>
      <c r="AA66" t="str">
        <f>IF(VLOOKUP(Table3567[[#This Row],[Site name]],Table3[],24)=0,"",VLOOKUP(Table3567[[#This Row],[Site name]],Table3[],24))</f>
        <v/>
      </c>
      <c r="AB66" t="str">
        <f>IF(VLOOKUP(Table3567[[#This Row],[Site name]],Table3[],25)=0,"",VLOOKUP(Table3567[[#This Row],[Site name]],Table3[],25))</f>
        <v/>
      </c>
      <c r="AC66">
        <f>IF(VLOOKUP(Table3567[[#This Row],[Site name]],Table3[],26)=0,"",VLOOKUP(Table3567[[#This Row],[Site name]],Table3[],26))</f>
        <v>8</v>
      </c>
      <c r="AD66">
        <f>IF(VLOOKUP(Table3567[[#This Row],[Site name]],Table3[],27)=0,"",VLOOKUP(Table3567[[#This Row],[Site name]],Table3[],27))</f>
        <v>11</v>
      </c>
      <c r="AE66">
        <f>IF(VLOOKUP(Table3567[[#This Row],[Site name]],Table3[],28)=0,"",VLOOKUP(Table3567[[#This Row],[Site name]],Table3[],28))</f>
        <v>10</v>
      </c>
      <c r="AF66">
        <f>IF(VLOOKUP(Table3567[[#This Row],[Site name]],Table3[],29)=0,"",VLOOKUP(Table3567[[#This Row],[Site name]],Table3[],29))</f>
        <v>3</v>
      </c>
      <c r="AG66" t="str">
        <f>IF(VLOOKUP(Table3567[[#This Row],[Site name]],Table3[],30)=0,"",VLOOKUP(Table3567[[#This Row],[Site name]],Table3[],30))</f>
        <v/>
      </c>
      <c r="AH66" t="str">
        <f>IF(VLOOKUP(Table3567[[#This Row],[Site name]],Table3[],31)=0,"",VLOOKUP(Table3567[[#This Row],[Site name]],Table3[],31))</f>
        <v/>
      </c>
      <c r="AI66" t="str">
        <f>IF(VLOOKUP(Table3567[[#This Row],[Site name]],Table3[],32)=0,"",VLOOKUP(Table3567[[#This Row],[Site name]],Table3[],32))</f>
        <v>Atelier Ten</v>
      </c>
      <c r="AJ66" t="str">
        <f>IF(VLOOKUP(Table3567[[#This Row],[Site name]],Table3[],33)=0,"",VLOOKUP(Table3567[[#This Row],[Site name]],Table3[],33))</f>
        <v>AKT II</v>
      </c>
      <c r="AK66" t="str">
        <f>IF(VLOOKUP(Table3567[[#This Row],[Site name]],Table3[],34)=0,"",VLOOKUP(Table3567[[#This Row],[Site name]],Table3[],34))</f>
        <v>Atelier Ten</v>
      </c>
      <c r="AL66" t="str">
        <f>IF(VLOOKUP(Table3567[[#This Row],[Site name]],Table3[],35)=0,"",VLOOKUP(Table3567[[#This Row],[Site name]],Table3[],35))</f>
        <v>Allford Hall Monaghan Morris</v>
      </c>
      <c r="AM66" t="str">
        <f>IF(VLOOKUP(Table3567[[#This Row],[Site name]],Table3[],36)=0,"",VLOOKUP(Table3567[[#This Row],[Site name]],Table3[],36))</f>
        <v>One Click LCA</v>
      </c>
      <c r="AN66" t="str">
        <f>IF(VLOOKUP(Table3567[[#This Row],[Site name]],Table3[],37)=0,"",VLOOKUP(Table3567[[#This Row],[Site name]],Table3[],37))</f>
        <v>Project 38</v>
      </c>
      <c r="AO66" s="187">
        <f>VLOOKUP(Table3567[[#This Row],[Site name]],Table3[],38)</f>
        <v>0</v>
      </c>
      <c r="AP66" s="197">
        <f>VLOOKUP(Table3567[[#This Row],[Site name]],Table3[],39)</f>
        <v>3</v>
      </c>
    </row>
    <row r="67" spans="2:42">
      <c r="B67" t="s">
        <v>335</v>
      </c>
      <c r="C67" t="s">
        <v>978</v>
      </c>
      <c r="D67">
        <v>307</v>
      </c>
      <c r="E67" t="str">
        <f>IF(VLOOKUP(Table3567[[#This Row],[Site name]],Table3[],2)=0,"",VLOOKUP(Table3567[[#This Row],[Site name]],Table3[],2))</f>
        <v>Westminster</v>
      </c>
      <c r="F67" t="str">
        <f>IF(VLOOKUP(Table3567[[#This Row],[Site name]],Table3[],3)=0,"",VLOOKUP(Table3567[[#This Row],[Site name]],Table3[],3))</f>
        <v>W1C 1JG</v>
      </c>
      <c r="G67" t="str">
        <f>IF(VLOOKUP(Table3567[[#This Row],[Site name]],Table3[],4)=0,"",VLOOKUP(Table3567[[#This Row],[Site name]],Table3[],4))</f>
        <v>21/05110/FULL</v>
      </c>
      <c r="H67" t="str">
        <f>IF(VLOOKUP(Table3567[[#This Row],[Site name]],Table3[],5)=0,"",VLOOKUP(Table3567[[#This Row],[Site name]],Table3[],5))</f>
        <v>Planning Portal</v>
      </c>
      <c r="I67" s="185" t="str">
        <f>IF(VLOOKUP(Table3567[[#This Row],[Site name]],Table3[],6)=0,"",VLOOKUP(Table3567[[#This Row],[Site name]],Table3[],6))</f>
        <v> Alterations and Refurbishments to, and partial demolition of, existing building to provide partly extended and refurbished, and partly new, building comprising deepened basement, ground, and nine upper floors </v>
      </c>
      <c r="J67" s="185">
        <f>IF(VLOOKUP(Table3567[[#This Row],[Site name]],Table3[],7)=0,"",VLOOKUP(Table3567[[#This Row],[Site name]],Table3[],7))</f>
        <v>44403</v>
      </c>
      <c r="K67" s="185">
        <f>IF(VLOOKUP(Table3567[[#This Row],[Site name]],Table3[],8)=0,"",VLOOKUP(Table3567[[#This Row],[Site name]],Table3[],8))</f>
        <v>44621</v>
      </c>
      <c r="L67" t="str">
        <f>IF(VLOOKUP(Table3567[[#This Row],[Site name]],Table3[],9)=0,"",VLOOKUP(Table3567[[#This Row],[Site name]],Table3[],9))</f>
        <v>Granted</v>
      </c>
      <c r="M67" t="str">
        <f>IF(VLOOKUP(Table3567[[#This Row],[Site name]],Table3[],10)=0,"",VLOOKUP(Table3567[[#This Row],[Site name]],Table3[],10))</f>
        <v>Office &amp; Retail</v>
      </c>
      <c r="N67" t="str">
        <f>IF(VLOOKUP(Table3567[[#This Row],[Site name]],Table3[],11)=0,"",VLOOKUP(Table3567[[#This Row],[Site name]],Table3[],11))</f>
        <v>No</v>
      </c>
      <c r="O67" t="str">
        <f>IF(VLOOKUP(Table3567[[#This Row],[Site name]],Table3[],12)=0,"",VLOOKUP(Table3567[[#This Row],[Site name]],Table3[],12))</f>
        <v>Heavy Refurbishment</v>
      </c>
      <c r="P67" t="str">
        <f>IF(VLOOKUP(Table3567[[#This Row],[Site name]],Table3[],13)=0,"",VLOOKUP(Table3567[[#This Row],[Site name]],Table3[],13))</f>
        <v>1970s</v>
      </c>
      <c r="Q67" t="str">
        <f>IF(VLOOKUP(Table3567[[#This Row],[Site name]],Table3[],14)=0,"",VLOOKUP(Table3567[[#This Row],[Site name]],Table3[],14))</f>
        <v>Not listed</v>
      </c>
      <c r="R67" s="197">
        <f>IF(VLOOKUP(Table3567[[#This Row],[Site name]],Table3[],15)="","",VLOOKUP(Table3567[[#This Row],[Site name]],Table3[],15))</f>
        <v>33632</v>
      </c>
      <c r="S67" s="197">
        <f>IF(VLOOKUP(Table3567[[#This Row],[Site name]],Table3[],16)=0,"",VLOOKUP(Table3567[[#This Row],[Site name]],Table3[],16))</f>
        <v>43040</v>
      </c>
      <c r="T67" s="196">
        <f>IF(VLOOKUP(Table3567[[#This Row],[Site name]],Table3[],17)="","",VLOOKUP(Table3567[[#This Row],[Site name]],Table3[],17))</f>
        <v>0</v>
      </c>
      <c r="U67" s="187">
        <f>IF(VLOOKUP(Table3567[[#This Row],[Site name]],Table3[],18)="","",VLOOKUP(Table3567[[#This Row],[Site name]],Table3[],18))</f>
        <v>0.27973358705994289</v>
      </c>
      <c r="V67" s="197">
        <f>IF(VLOOKUP(Table3567[[#This Row],[Site name]],Table3[],19)="","",VLOOKUP(Table3567[[#This Row],[Site name]],Table3[],19))</f>
        <v>9408</v>
      </c>
      <c r="W67" t="str">
        <f>IF(VLOOKUP(Table3567[[#This Row],[Site name]],Table3[],20)=0,"",VLOOKUP(Table3567[[#This Row],[Site name]],Table3[],20))</f>
        <v>New and retained basement</v>
      </c>
      <c r="X67" t="str">
        <f>IF(VLOOKUP(Table3567[[#This Row],[Site name]],Table3[],21)=0,"",VLOOKUP(Table3567[[#This Row],[Site name]],Table3[],21))</f>
        <v/>
      </c>
      <c r="Y67" t="str">
        <f>IF(VLOOKUP(Table3567[[#This Row],[Site name]],Table3[],22)=0,"",VLOOKUP(Table3567[[#This Row],[Site name]],Table3[],22))</f>
        <v/>
      </c>
      <c r="Z67" t="str">
        <f>IF(VLOOKUP(Table3567[[#This Row],[Site name]],Table3[],23)=0,"",VLOOKUP(Table3567[[#This Row],[Site name]],Table3[],23))</f>
        <v/>
      </c>
      <c r="AA67" t="str">
        <f>IF(VLOOKUP(Table3567[[#This Row],[Site name]],Table3[],24)=0,"",VLOOKUP(Table3567[[#This Row],[Site name]],Table3[],24))</f>
        <v/>
      </c>
      <c r="AB67" t="str">
        <f>IF(VLOOKUP(Table3567[[#This Row],[Site name]],Table3[],25)=0,"",VLOOKUP(Table3567[[#This Row],[Site name]],Table3[],25))</f>
        <v/>
      </c>
      <c r="AC67">
        <f>IF(VLOOKUP(Table3567[[#This Row],[Site name]],Table3[],26)=0,"",VLOOKUP(Table3567[[#This Row],[Site name]],Table3[],26))</f>
        <v>8</v>
      </c>
      <c r="AD67">
        <f>IF(VLOOKUP(Table3567[[#This Row],[Site name]],Table3[],27)=0,"",VLOOKUP(Table3567[[#This Row],[Site name]],Table3[],27))</f>
        <v>11</v>
      </c>
      <c r="AE67">
        <f>IF(VLOOKUP(Table3567[[#This Row],[Site name]],Table3[],28)=0,"",VLOOKUP(Table3567[[#This Row],[Site name]],Table3[],28))</f>
        <v>10</v>
      </c>
      <c r="AF67">
        <f>IF(VLOOKUP(Table3567[[#This Row],[Site name]],Table3[],29)=0,"",VLOOKUP(Table3567[[#This Row],[Site name]],Table3[],29))</f>
        <v>3</v>
      </c>
      <c r="AG67" t="str">
        <f>IF(VLOOKUP(Table3567[[#This Row],[Site name]],Table3[],30)=0,"",VLOOKUP(Table3567[[#This Row],[Site name]],Table3[],30))</f>
        <v/>
      </c>
      <c r="AH67" t="str">
        <f>IF(VLOOKUP(Table3567[[#This Row],[Site name]],Table3[],31)=0,"",VLOOKUP(Table3567[[#This Row],[Site name]],Table3[],31))</f>
        <v/>
      </c>
      <c r="AI67" t="str">
        <f>IF(VLOOKUP(Table3567[[#This Row],[Site name]],Table3[],32)=0,"",VLOOKUP(Table3567[[#This Row],[Site name]],Table3[],32))</f>
        <v>Atelier Ten</v>
      </c>
      <c r="AJ67" t="str">
        <f>IF(VLOOKUP(Table3567[[#This Row],[Site name]],Table3[],33)=0,"",VLOOKUP(Table3567[[#This Row],[Site name]],Table3[],33))</f>
        <v>AKT II</v>
      </c>
      <c r="AK67" t="str">
        <f>IF(VLOOKUP(Table3567[[#This Row],[Site name]],Table3[],34)=0,"",VLOOKUP(Table3567[[#This Row],[Site name]],Table3[],34))</f>
        <v>Atelier Ten</v>
      </c>
      <c r="AL67" t="str">
        <f>IF(VLOOKUP(Table3567[[#This Row],[Site name]],Table3[],35)=0,"",VLOOKUP(Table3567[[#This Row],[Site name]],Table3[],35))</f>
        <v>Allford Hall Monaghan Morris</v>
      </c>
      <c r="AM67" t="str">
        <f>IF(VLOOKUP(Table3567[[#This Row],[Site name]],Table3[],36)=0,"",VLOOKUP(Table3567[[#This Row],[Site name]],Table3[],36))</f>
        <v>One Click LCA</v>
      </c>
      <c r="AN67" t="str">
        <f>IF(VLOOKUP(Table3567[[#This Row],[Site name]],Table3[],37)=0,"",VLOOKUP(Table3567[[#This Row],[Site name]],Table3[],37))</f>
        <v>Project 38</v>
      </c>
      <c r="AO67" s="187">
        <f>VLOOKUP(Table3567[[#This Row],[Site name]],Table3[],38)</f>
        <v>0</v>
      </c>
      <c r="AP67" s="197">
        <f>VLOOKUP(Table3567[[#This Row],[Site name]],Table3[],39)</f>
        <v>3</v>
      </c>
    </row>
    <row r="68" spans="2:42">
      <c r="B68" t="s">
        <v>244</v>
      </c>
      <c r="C68" t="s">
        <v>977</v>
      </c>
      <c r="D68">
        <v>423</v>
      </c>
      <c r="E68" t="str">
        <f>IF(VLOOKUP(Table3567[[#This Row],[Site name]],Table3[],2)=0,"",VLOOKUP(Table3567[[#This Row],[Site name]],Table3[],2))</f>
        <v>Southwark</v>
      </c>
      <c r="F68" t="str">
        <f>IF(VLOOKUP(Table3567[[#This Row],[Site name]],Table3[],3)=0,"",VLOOKUP(Table3567[[#This Row],[Site name]],Table3[],3))</f>
        <v>SE1 9EJ</v>
      </c>
      <c r="G68" t="str">
        <f>IF(VLOOKUP(Table3567[[#This Row],[Site name]],Table3[],4)=0,"",VLOOKUP(Table3567[[#This Row],[Site name]],Table3[],4))</f>
        <v>22/AP/4006</v>
      </c>
      <c r="H68" t="str">
        <f>IF(VLOOKUP(Table3567[[#This Row],[Site name]],Table3[],5)=0,"",VLOOKUP(Table3567[[#This Row],[Site name]],Table3[],5))</f>
        <v>Planning Portal</v>
      </c>
      <c r="I68" s="185" t="str">
        <f>IF(VLOOKUP(Table3567[[#This Row],[Site name]],Table3[],6)=0,"",VLOOKUP(Table3567[[#This Row],[Site name]],Table3[],6))</f>
        <v/>
      </c>
      <c r="J68" s="185">
        <f>IF(VLOOKUP(Table3567[[#This Row],[Site name]],Table3[],7)=0,"",VLOOKUP(Table3567[[#This Row],[Site name]],Table3[],7))</f>
        <v>44888</v>
      </c>
      <c r="K68" s="185" t="str">
        <f>IF(VLOOKUP(Table3567[[#This Row],[Site name]],Table3[],8)=0,"",VLOOKUP(Table3567[[#This Row],[Site name]],Table3[],8))</f>
        <v/>
      </c>
      <c r="L68" t="str">
        <f>IF(VLOOKUP(Table3567[[#This Row],[Site name]],Table3[],9)=0,"",VLOOKUP(Table3567[[#This Row],[Site name]],Table3[],9))</f>
        <v/>
      </c>
      <c r="M68" t="str">
        <f>IF(VLOOKUP(Table3567[[#This Row],[Site name]],Table3[],10)=0,"",VLOOKUP(Table3567[[#This Row],[Site name]],Table3[],10))</f>
        <v>Office</v>
      </c>
      <c r="N68" t="str">
        <f>IF(VLOOKUP(Table3567[[#This Row],[Site name]],Table3[],11)=0,"",VLOOKUP(Table3567[[#This Row],[Site name]],Table3[],11))</f>
        <v/>
      </c>
      <c r="O68" t="str">
        <f>IF(VLOOKUP(Table3567[[#This Row],[Site name]],Table3[],12)=0,"",VLOOKUP(Table3567[[#This Row],[Site name]],Table3[],12))</f>
        <v>New Build</v>
      </c>
      <c r="P68" t="str">
        <f>IF(VLOOKUP(Table3567[[#This Row],[Site name]],Table3[],13)=0,"",VLOOKUP(Table3567[[#This Row],[Site name]],Table3[],13))</f>
        <v/>
      </c>
      <c r="Q68" t="str">
        <f>IF(VLOOKUP(Table3567[[#This Row],[Site name]],Table3[],14)=0,"",VLOOKUP(Table3567[[#This Row],[Site name]],Table3[],14))</f>
        <v/>
      </c>
      <c r="R68" s="197" t="str">
        <f>IF(VLOOKUP(Table3567[[#This Row],[Site name]],Table3[],15)="","",VLOOKUP(Table3567[[#This Row],[Site name]],Table3[],15))</f>
        <v/>
      </c>
      <c r="S68" s="197">
        <f>IF(VLOOKUP(Table3567[[#This Row],[Site name]],Table3[],16)=0,"",VLOOKUP(Table3567[[#This Row],[Site name]],Table3[],16))</f>
        <v>16870</v>
      </c>
      <c r="T68" s="196" t="str">
        <f>IF(VLOOKUP(Table3567[[#This Row],[Site name]],Table3[],17)="","",VLOOKUP(Table3567[[#This Row],[Site name]],Table3[],17))</f>
        <v/>
      </c>
      <c r="U68" s="187" t="str">
        <f>IF(VLOOKUP(Table3567[[#This Row],[Site name]],Table3[],18)="","",VLOOKUP(Table3567[[#This Row],[Site name]],Table3[],18))</f>
        <v/>
      </c>
      <c r="V68" s="197">
        <f>IF(VLOOKUP(Table3567[[#This Row],[Site name]],Table3[],19)="","",VLOOKUP(Table3567[[#This Row],[Site name]],Table3[],19))</f>
        <v>16870</v>
      </c>
      <c r="W68" t="str">
        <f>IF(VLOOKUP(Table3567[[#This Row],[Site name]],Table3[],20)=0,"",VLOOKUP(Table3567[[#This Row],[Site name]],Table3[],20))</f>
        <v/>
      </c>
      <c r="X68" t="str">
        <f>IF(VLOOKUP(Table3567[[#This Row],[Site name]],Table3[],21)=0,"",VLOOKUP(Table3567[[#This Row],[Site name]],Table3[],21))</f>
        <v/>
      </c>
      <c r="Y68" t="str">
        <f>IF(VLOOKUP(Table3567[[#This Row],[Site name]],Table3[],22)=0,"",VLOOKUP(Table3567[[#This Row],[Site name]],Table3[],22))</f>
        <v/>
      </c>
      <c r="Z68" t="str">
        <f>IF(VLOOKUP(Table3567[[#This Row],[Site name]],Table3[],23)=0,"",VLOOKUP(Table3567[[#This Row],[Site name]],Table3[],23))</f>
        <v/>
      </c>
      <c r="AA68" t="str">
        <f>IF(VLOOKUP(Table3567[[#This Row],[Site name]],Table3[],24)=0,"",VLOOKUP(Table3567[[#This Row],[Site name]],Table3[],24))</f>
        <v/>
      </c>
      <c r="AB68" t="str">
        <f>IF(VLOOKUP(Table3567[[#This Row],[Site name]],Table3[],25)=0,"",VLOOKUP(Table3567[[#This Row],[Site name]],Table3[],25))</f>
        <v/>
      </c>
      <c r="AC68" t="str">
        <f>IF(VLOOKUP(Table3567[[#This Row],[Site name]],Table3[],26)=0,"",VLOOKUP(Table3567[[#This Row],[Site name]],Table3[],26))</f>
        <v/>
      </c>
      <c r="AD68">
        <f>IF(VLOOKUP(Table3567[[#This Row],[Site name]],Table3[],27)=0,"",VLOOKUP(Table3567[[#This Row],[Site name]],Table3[],27))</f>
        <v>7</v>
      </c>
      <c r="AE68">
        <f>IF(VLOOKUP(Table3567[[#This Row],[Site name]],Table3[],28)=0,"",VLOOKUP(Table3567[[#This Row],[Site name]],Table3[],28))</f>
        <v>7</v>
      </c>
      <c r="AF68" t="str">
        <f>IF(VLOOKUP(Table3567[[#This Row],[Site name]],Table3[],29)=0,"",VLOOKUP(Table3567[[#This Row],[Site name]],Table3[],29))</f>
        <v/>
      </c>
      <c r="AG68" t="str">
        <f>IF(VLOOKUP(Table3567[[#This Row],[Site name]],Table3[],30)=0,"",VLOOKUP(Table3567[[#This Row],[Site name]],Table3[],30))</f>
        <v/>
      </c>
      <c r="AH68" t="str">
        <f>IF(VLOOKUP(Table3567[[#This Row],[Site name]],Table3[],31)=0,"",VLOOKUP(Table3567[[#This Row],[Site name]],Table3[],31))</f>
        <v/>
      </c>
      <c r="AI68" t="str">
        <f>IF(VLOOKUP(Table3567[[#This Row],[Site name]],Table3[],32)=0,"",VLOOKUP(Table3567[[#This Row],[Site name]],Table3[],32))</f>
        <v>Arup</v>
      </c>
      <c r="AJ68" t="str">
        <f>IF(VLOOKUP(Table3567[[#This Row],[Site name]],Table3[],33)=0,"",VLOOKUP(Table3567[[#This Row],[Site name]],Table3[],33))</f>
        <v/>
      </c>
      <c r="AK68" t="str">
        <f>IF(VLOOKUP(Table3567[[#This Row],[Site name]],Table3[],34)=0,"",VLOOKUP(Table3567[[#This Row],[Site name]],Table3[],34))</f>
        <v/>
      </c>
      <c r="AL68" t="str">
        <f>IF(VLOOKUP(Table3567[[#This Row],[Site name]],Table3[],35)=0,"",VLOOKUP(Table3567[[#This Row],[Site name]],Table3[],35))</f>
        <v/>
      </c>
      <c r="AM68" t="str">
        <f>IF(VLOOKUP(Table3567[[#This Row],[Site name]],Table3[],36)=0,"",VLOOKUP(Table3567[[#This Row],[Site name]],Table3[],36))</f>
        <v/>
      </c>
      <c r="AN68" t="str">
        <f>IF(VLOOKUP(Table3567[[#This Row],[Site name]],Table3[],37)=0,"",VLOOKUP(Table3567[[#This Row],[Site name]],Table3[],37))</f>
        <v>Project 39</v>
      </c>
      <c r="AO68" s="187">
        <f>VLOOKUP(Table3567[[#This Row],[Site name]],Table3[],38)</f>
        <v>1</v>
      </c>
      <c r="AP68" s="197">
        <f>VLOOKUP(Table3567[[#This Row],[Site name]],Table3[],39)</f>
        <v>1</v>
      </c>
    </row>
    <row r="69" spans="2:42">
      <c r="B69" t="s">
        <v>244</v>
      </c>
      <c r="C69" t="s">
        <v>978</v>
      </c>
      <c r="E69" t="str">
        <f>IF(VLOOKUP(Table3567[[#This Row],[Site name]],Table3[],2)=0,"",VLOOKUP(Table3567[[#This Row],[Site name]],Table3[],2))</f>
        <v>Southwark</v>
      </c>
      <c r="F69" t="str">
        <f>IF(VLOOKUP(Table3567[[#This Row],[Site name]],Table3[],3)=0,"",VLOOKUP(Table3567[[#This Row],[Site name]],Table3[],3))</f>
        <v>SE1 9EJ</v>
      </c>
      <c r="G69" t="str">
        <f>IF(VLOOKUP(Table3567[[#This Row],[Site name]],Table3[],4)=0,"",VLOOKUP(Table3567[[#This Row],[Site name]],Table3[],4))</f>
        <v>22/AP/4006</v>
      </c>
      <c r="H69" t="str">
        <f>IF(VLOOKUP(Table3567[[#This Row],[Site name]],Table3[],5)=0,"",VLOOKUP(Table3567[[#This Row],[Site name]],Table3[],5))</f>
        <v>Planning Portal</v>
      </c>
      <c r="I69" s="185" t="str">
        <f>IF(VLOOKUP(Table3567[[#This Row],[Site name]],Table3[],6)=0,"",VLOOKUP(Table3567[[#This Row],[Site name]],Table3[],6))</f>
        <v/>
      </c>
      <c r="J69" s="185">
        <f>IF(VLOOKUP(Table3567[[#This Row],[Site name]],Table3[],7)=0,"",VLOOKUP(Table3567[[#This Row],[Site name]],Table3[],7))</f>
        <v>44888</v>
      </c>
      <c r="K69" s="185" t="str">
        <f>IF(VLOOKUP(Table3567[[#This Row],[Site name]],Table3[],8)=0,"",VLOOKUP(Table3567[[#This Row],[Site name]],Table3[],8))</f>
        <v/>
      </c>
      <c r="L69" t="str">
        <f>IF(VLOOKUP(Table3567[[#This Row],[Site name]],Table3[],9)=0,"",VLOOKUP(Table3567[[#This Row],[Site name]],Table3[],9))</f>
        <v/>
      </c>
      <c r="M69" t="str">
        <f>IF(VLOOKUP(Table3567[[#This Row],[Site name]],Table3[],10)=0,"",VLOOKUP(Table3567[[#This Row],[Site name]],Table3[],10))</f>
        <v>Office</v>
      </c>
      <c r="N69" t="str">
        <f>IF(VLOOKUP(Table3567[[#This Row],[Site name]],Table3[],11)=0,"",VLOOKUP(Table3567[[#This Row],[Site name]],Table3[],11))</f>
        <v/>
      </c>
      <c r="O69" t="str">
        <f>IF(VLOOKUP(Table3567[[#This Row],[Site name]],Table3[],12)=0,"",VLOOKUP(Table3567[[#This Row],[Site name]],Table3[],12))</f>
        <v>New Build</v>
      </c>
      <c r="P69" t="str">
        <f>IF(VLOOKUP(Table3567[[#This Row],[Site name]],Table3[],13)=0,"",VLOOKUP(Table3567[[#This Row],[Site name]],Table3[],13))</f>
        <v/>
      </c>
      <c r="Q69" t="str">
        <f>IF(VLOOKUP(Table3567[[#This Row],[Site name]],Table3[],14)=0,"",VLOOKUP(Table3567[[#This Row],[Site name]],Table3[],14))</f>
        <v/>
      </c>
      <c r="R69" s="197" t="str">
        <f>IF(VLOOKUP(Table3567[[#This Row],[Site name]],Table3[],15)="","",VLOOKUP(Table3567[[#This Row],[Site name]],Table3[],15))</f>
        <v/>
      </c>
      <c r="S69" s="197">
        <f>IF(VLOOKUP(Table3567[[#This Row],[Site name]],Table3[],16)=0,"",VLOOKUP(Table3567[[#This Row],[Site name]],Table3[],16))</f>
        <v>16870</v>
      </c>
      <c r="T69" s="196" t="str">
        <f>IF(VLOOKUP(Table3567[[#This Row],[Site name]],Table3[],17)="","",VLOOKUP(Table3567[[#This Row],[Site name]],Table3[],17))</f>
        <v/>
      </c>
      <c r="U69" s="187" t="str">
        <f>IF(VLOOKUP(Table3567[[#This Row],[Site name]],Table3[],18)="","",VLOOKUP(Table3567[[#This Row],[Site name]],Table3[],18))</f>
        <v/>
      </c>
      <c r="V69" s="197">
        <f>IF(VLOOKUP(Table3567[[#This Row],[Site name]],Table3[],19)="","",VLOOKUP(Table3567[[#This Row],[Site name]],Table3[],19))</f>
        <v>16870</v>
      </c>
      <c r="W69" t="str">
        <f>IF(VLOOKUP(Table3567[[#This Row],[Site name]],Table3[],20)=0,"",VLOOKUP(Table3567[[#This Row],[Site name]],Table3[],20))</f>
        <v/>
      </c>
      <c r="X69" t="str">
        <f>IF(VLOOKUP(Table3567[[#This Row],[Site name]],Table3[],21)=0,"",VLOOKUP(Table3567[[#This Row],[Site name]],Table3[],21))</f>
        <v/>
      </c>
      <c r="Y69" t="str">
        <f>IF(VLOOKUP(Table3567[[#This Row],[Site name]],Table3[],22)=0,"",VLOOKUP(Table3567[[#This Row],[Site name]],Table3[],22))</f>
        <v/>
      </c>
      <c r="Z69" t="str">
        <f>IF(VLOOKUP(Table3567[[#This Row],[Site name]],Table3[],23)=0,"",VLOOKUP(Table3567[[#This Row],[Site name]],Table3[],23))</f>
        <v/>
      </c>
      <c r="AA69" t="str">
        <f>IF(VLOOKUP(Table3567[[#This Row],[Site name]],Table3[],24)=0,"",VLOOKUP(Table3567[[#This Row],[Site name]],Table3[],24))</f>
        <v/>
      </c>
      <c r="AB69" t="str">
        <f>IF(VLOOKUP(Table3567[[#This Row],[Site name]],Table3[],25)=0,"",VLOOKUP(Table3567[[#This Row],[Site name]],Table3[],25))</f>
        <v/>
      </c>
      <c r="AC69" t="str">
        <f>IF(VLOOKUP(Table3567[[#This Row],[Site name]],Table3[],26)=0,"",VLOOKUP(Table3567[[#This Row],[Site name]],Table3[],26))</f>
        <v/>
      </c>
      <c r="AD69">
        <f>IF(VLOOKUP(Table3567[[#This Row],[Site name]],Table3[],27)=0,"",VLOOKUP(Table3567[[#This Row],[Site name]],Table3[],27))</f>
        <v>7</v>
      </c>
      <c r="AE69">
        <f>IF(VLOOKUP(Table3567[[#This Row],[Site name]],Table3[],28)=0,"",VLOOKUP(Table3567[[#This Row],[Site name]],Table3[],28))</f>
        <v>7</v>
      </c>
      <c r="AF69" t="str">
        <f>IF(VLOOKUP(Table3567[[#This Row],[Site name]],Table3[],29)=0,"",VLOOKUP(Table3567[[#This Row],[Site name]],Table3[],29))</f>
        <v/>
      </c>
      <c r="AG69" t="str">
        <f>IF(VLOOKUP(Table3567[[#This Row],[Site name]],Table3[],30)=0,"",VLOOKUP(Table3567[[#This Row],[Site name]],Table3[],30))</f>
        <v/>
      </c>
      <c r="AH69" t="str">
        <f>IF(VLOOKUP(Table3567[[#This Row],[Site name]],Table3[],31)=0,"",VLOOKUP(Table3567[[#This Row],[Site name]],Table3[],31))</f>
        <v/>
      </c>
      <c r="AI69" t="str">
        <f>IF(VLOOKUP(Table3567[[#This Row],[Site name]],Table3[],32)=0,"",VLOOKUP(Table3567[[#This Row],[Site name]],Table3[],32))</f>
        <v>Arup</v>
      </c>
      <c r="AJ69" t="str">
        <f>IF(VLOOKUP(Table3567[[#This Row],[Site name]],Table3[],33)=0,"",VLOOKUP(Table3567[[#This Row],[Site name]],Table3[],33))</f>
        <v/>
      </c>
      <c r="AK69" t="str">
        <f>IF(VLOOKUP(Table3567[[#This Row],[Site name]],Table3[],34)=0,"",VLOOKUP(Table3567[[#This Row],[Site name]],Table3[],34))</f>
        <v/>
      </c>
      <c r="AL69" t="str">
        <f>IF(VLOOKUP(Table3567[[#This Row],[Site name]],Table3[],35)=0,"",VLOOKUP(Table3567[[#This Row],[Site name]],Table3[],35))</f>
        <v/>
      </c>
      <c r="AM69" t="str">
        <f>IF(VLOOKUP(Table3567[[#This Row],[Site name]],Table3[],36)=0,"",VLOOKUP(Table3567[[#This Row],[Site name]],Table3[],36))</f>
        <v/>
      </c>
      <c r="AN69" t="str">
        <f>IF(VLOOKUP(Table3567[[#This Row],[Site name]],Table3[],37)=0,"",VLOOKUP(Table3567[[#This Row],[Site name]],Table3[],37))</f>
        <v>Project 39</v>
      </c>
      <c r="AO69" s="187">
        <f>VLOOKUP(Table3567[[#This Row],[Site name]],Table3[],38)</f>
        <v>1</v>
      </c>
      <c r="AP69" s="197">
        <f>VLOOKUP(Table3567[[#This Row],[Site name]],Table3[],39)</f>
        <v>1</v>
      </c>
    </row>
    <row r="70" spans="2:42">
      <c r="B70" t="s">
        <v>330</v>
      </c>
      <c r="C70" t="s">
        <v>977</v>
      </c>
      <c r="D70">
        <v>317</v>
      </c>
      <c r="E70" t="str">
        <f>IF(VLOOKUP(Table3567[[#This Row],[Site name]],Table3[],2)=0,"",VLOOKUP(Table3567[[#This Row],[Site name]],Table3[],2))</f>
        <v>London Legacy Development Corporation</v>
      </c>
      <c r="F70" t="str">
        <f>IF(VLOOKUP(Table3567[[#This Row],[Site name]],Table3[],3)=0,"",VLOOKUP(Table3567[[#This Row],[Site name]],Table3[],3))</f>
        <v>E15 1AJ</v>
      </c>
      <c r="G70" t="str">
        <f>IF(VLOOKUP(Table3567[[#This Row],[Site name]],Table3[],4)=0,"",VLOOKUP(Table3567[[#This Row],[Site name]],Table3[],4))</f>
        <v>22/00098/FUL</v>
      </c>
      <c r="H70" t="str">
        <f>IF(VLOOKUP(Table3567[[#This Row],[Site name]],Table3[],5)=0,"",VLOOKUP(Table3567[[#This Row],[Site name]],Table3[],5))</f>
        <v>Planning Portal</v>
      </c>
      <c r="I70" s="185" t="str">
        <f>IF(VLOOKUP(Table3567[[#This Row],[Site name]],Table3[],6)=0,"",VLOOKUP(Table3567[[#This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70" s="185">
        <f>IF(VLOOKUP(Table3567[[#This Row],[Site name]],Table3[],7)=0,"",VLOOKUP(Table3567[[#This Row],[Site name]],Table3[],7))</f>
        <v>44636</v>
      </c>
      <c r="K70" s="185">
        <f>IF(VLOOKUP(Table3567[[#This Row],[Site name]],Table3[],8)=0,"",VLOOKUP(Table3567[[#This Row],[Site name]],Table3[],8))</f>
        <v>45068</v>
      </c>
      <c r="L70" t="str">
        <f>IF(VLOOKUP(Table3567[[#This Row],[Site name]],Table3[],9)=0,"",VLOOKUP(Table3567[[#This Row],[Site name]],Table3[],9))</f>
        <v>Granted</v>
      </c>
      <c r="M70" t="str">
        <f>IF(VLOOKUP(Table3567[[#This Row],[Site name]],Table3[],10)=0,"",VLOOKUP(Table3567[[#This Row],[Site name]],Table3[],10))</f>
        <v>Commercial &amp; Residential</v>
      </c>
      <c r="N70" t="str">
        <f>IF(VLOOKUP(Table3567[[#This Row],[Site name]],Table3[],11)=0,"",VLOOKUP(Table3567[[#This Row],[Site name]],Table3[],11))</f>
        <v>No</v>
      </c>
      <c r="O70" t="str">
        <f>IF(VLOOKUP(Table3567[[#This Row],[Site name]],Table3[],12)=0,"",VLOOKUP(Table3567[[#This Row],[Site name]],Table3[],12))</f>
        <v>New Build</v>
      </c>
      <c r="P70" t="str">
        <f>IF(VLOOKUP(Table3567[[#This Row],[Site name]],Table3[],13)=0,"",VLOOKUP(Table3567[[#This Row],[Site name]],Table3[],13))</f>
        <v>1930s</v>
      </c>
      <c r="Q70" t="str">
        <f>IF(VLOOKUP(Table3567[[#This Row],[Site name]],Table3[],14)=0,"",VLOOKUP(Table3567[[#This Row],[Site name]],Table3[],14))</f>
        <v>Not listed</v>
      </c>
      <c r="R70" s="197">
        <f>IF(VLOOKUP(Table3567[[#This Row],[Site name]],Table3[],15)="","",VLOOKUP(Table3567[[#This Row],[Site name]],Table3[],15))</f>
        <v>1337</v>
      </c>
      <c r="S70" s="197">
        <f>IF(VLOOKUP(Table3567[[#This Row],[Site name]],Table3[],16)=0,"",VLOOKUP(Table3567[[#This Row],[Site name]],Table3[],16))</f>
        <v>16203</v>
      </c>
      <c r="T70" s="196">
        <f>IF(VLOOKUP(Table3567[[#This Row],[Site name]],Table3[],17)="","",VLOOKUP(Table3567[[#This Row],[Site name]],Table3[],17))</f>
        <v>1337</v>
      </c>
      <c r="U70" s="187">
        <f>IF(VLOOKUP(Table3567[[#This Row],[Site name]],Table3[],18)="","",VLOOKUP(Table3567[[#This Row],[Site name]],Table3[],18))</f>
        <v>11.118922961854899</v>
      </c>
      <c r="V70" s="197">
        <f>IF(VLOOKUP(Table3567[[#This Row],[Site name]],Table3[],19)="","",VLOOKUP(Table3567[[#This Row],[Site name]],Table3[],19))</f>
        <v>16203</v>
      </c>
      <c r="W70" t="str">
        <f>IF(VLOOKUP(Table3567[[#This Row],[Site name]],Table3[],20)=0,"",VLOOKUP(Table3567[[#This Row],[Site name]],Table3[],20))</f>
        <v>New</v>
      </c>
      <c r="X70" t="str">
        <f>IF(VLOOKUP(Table3567[[#This Row],[Site name]],Table3[],21)=0,"",VLOOKUP(Table3567[[#This Row],[Site name]],Table3[],21))</f>
        <v/>
      </c>
      <c r="Y70" t="str">
        <f>IF(VLOOKUP(Table3567[[#This Row],[Site name]],Table3[],22)=0,"",VLOOKUP(Table3567[[#This Row],[Site name]],Table3[],22))</f>
        <v/>
      </c>
      <c r="Z70" t="str">
        <f>IF(VLOOKUP(Table3567[[#This Row],[Site name]],Table3[],23)=0,"",VLOOKUP(Table3567[[#This Row],[Site name]],Table3[],23))</f>
        <v/>
      </c>
      <c r="AA70" t="str">
        <f>IF(VLOOKUP(Table3567[[#This Row],[Site name]],Table3[],24)=0,"",VLOOKUP(Table3567[[#This Row],[Site name]],Table3[],24))</f>
        <v/>
      </c>
      <c r="AB70" t="str">
        <f>IF(VLOOKUP(Table3567[[#This Row],[Site name]],Table3[],25)=0,"",VLOOKUP(Table3567[[#This Row],[Site name]],Table3[],25))</f>
        <v/>
      </c>
      <c r="AC70">
        <f>IF(VLOOKUP(Table3567[[#This Row],[Site name]],Table3[],26)=0,"",VLOOKUP(Table3567[[#This Row],[Site name]],Table3[],26))</f>
        <v>3</v>
      </c>
      <c r="AD70">
        <f>IF(VLOOKUP(Table3567[[#This Row],[Site name]],Table3[],27)=0,"",VLOOKUP(Table3567[[#This Row],[Site name]],Table3[],27))</f>
        <v>27</v>
      </c>
      <c r="AE70">
        <f>IF(VLOOKUP(Table3567[[#This Row],[Site name]],Table3[],28)=0,"",VLOOKUP(Table3567[[#This Row],[Site name]],Table3[],28))</f>
        <v>25</v>
      </c>
      <c r="AF70">
        <f>IF(VLOOKUP(Table3567[[#This Row],[Site name]],Table3[],29)=0,"",VLOOKUP(Table3567[[#This Row],[Site name]],Table3[],29))</f>
        <v>27</v>
      </c>
      <c r="AG70" t="str">
        <f>IF(VLOOKUP(Table3567[[#This Row],[Site name]],Table3[],30)=0,"",VLOOKUP(Table3567[[#This Row],[Site name]],Table3[],30))</f>
        <v/>
      </c>
      <c r="AH70" t="str">
        <f>IF(VLOOKUP(Table3567[[#This Row],[Site name]],Table3[],31)=0,"",VLOOKUP(Table3567[[#This Row],[Site name]],Table3[],31))</f>
        <v/>
      </c>
      <c r="AI70" t="str">
        <f>IF(VLOOKUP(Table3567[[#This Row],[Site name]],Table3[],32)=0,"",VLOOKUP(Table3567[[#This Row],[Site name]],Table3[],32))</f>
        <v>Elementa</v>
      </c>
      <c r="AJ70" t="str">
        <f>IF(VLOOKUP(Table3567[[#This Row],[Site name]],Table3[],33)=0,"",VLOOKUP(Table3567[[#This Row],[Site name]],Table3[],33))</f>
        <v>Meinhardt</v>
      </c>
      <c r="AK70" t="str">
        <f>IF(VLOOKUP(Table3567[[#This Row],[Site name]],Table3[],34)=0,"",VLOOKUP(Table3567[[#This Row],[Site name]],Table3[],34))</f>
        <v>Meinhardt</v>
      </c>
      <c r="AL70" t="str">
        <f>IF(VLOOKUP(Table3567[[#This Row],[Site name]],Table3[],35)=0,"",VLOOKUP(Table3567[[#This Row],[Site name]],Table3[],35))</f>
        <v>Henley Halebrown</v>
      </c>
      <c r="AM70" t="str">
        <f>IF(VLOOKUP(Table3567[[#This Row],[Site name]],Table3[],36)=0,"",VLOOKUP(Table3567[[#This Row],[Site name]],Table3[],36))</f>
        <v>One Click LCA</v>
      </c>
      <c r="AN70" t="str">
        <f>IF(VLOOKUP(Table3567[[#This Row],[Site name]],Table3[],37)=0,"",VLOOKUP(Table3567[[#This Row],[Site name]],Table3[],37))</f>
        <v>Project 36</v>
      </c>
      <c r="AO70" s="187">
        <f>VLOOKUP(Table3567[[#This Row],[Site name]],Table3[],38)</f>
        <v>1</v>
      </c>
      <c r="AP70" s="197">
        <f>VLOOKUP(Table3567[[#This Row],[Site name]],Table3[],39)</f>
        <v>1</v>
      </c>
    </row>
    <row r="71" spans="2:42">
      <c r="B71" t="s">
        <v>330</v>
      </c>
      <c r="C71" t="s">
        <v>978</v>
      </c>
      <c r="E71" t="str">
        <f>IF(VLOOKUP(Table3567[[#This Row],[Site name]],Table3[],2)=0,"",VLOOKUP(Table3567[[#This Row],[Site name]],Table3[],2))</f>
        <v>London Legacy Development Corporation</v>
      </c>
      <c r="F71" t="str">
        <f>IF(VLOOKUP(Table3567[[#This Row],[Site name]],Table3[],3)=0,"",VLOOKUP(Table3567[[#This Row],[Site name]],Table3[],3))</f>
        <v>E15 1AJ</v>
      </c>
      <c r="G71" t="str">
        <f>IF(VLOOKUP(Table3567[[#This Row],[Site name]],Table3[],4)=0,"",VLOOKUP(Table3567[[#This Row],[Site name]],Table3[],4))</f>
        <v>22/00098/FUL</v>
      </c>
      <c r="H71" t="str">
        <f>IF(VLOOKUP(Table3567[[#This Row],[Site name]],Table3[],5)=0,"",VLOOKUP(Table3567[[#This Row],[Site name]],Table3[],5))</f>
        <v>Planning Portal</v>
      </c>
      <c r="I71" s="185" t="str">
        <f>IF(VLOOKUP(Table3567[[#This Row],[Site name]],Table3[],6)=0,"",VLOOKUP(Table3567[[#This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71" s="185">
        <f>IF(VLOOKUP(Table3567[[#This Row],[Site name]],Table3[],7)=0,"",VLOOKUP(Table3567[[#This Row],[Site name]],Table3[],7))</f>
        <v>44636</v>
      </c>
      <c r="K71" s="185">
        <f>IF(VLOOKUP(Table3567[[#This Row],[Site name]],Table3[],8)=0,"",VLOOKUP(Table3567[[#This Row],[Site name]],Table3[],8))</f>
        <v>45068</v>
      </c>
      <c r="L71" t="str">
        <f>IF(VLOOKUP(Table3567[[#This Row],[Site name]],Table3[],9)=0,"",VLOOKUP(Table3567[[#This Row],[Site name]],Table3[],9))</f>
        <v>Granted</v>
      </c>
      <c r="M71" t="str">
        <f>IF(VLOOKUP(Table3567[[#This Row],[Site name]],Table3[],10)=0,"",VLOOKUP(Table3567[[#This Row],[Site name]],Table3[],10))</f>
        <v>Commercial &amp; Residential</v>
      </c>
      <c r="N71" t="str">
        <f>IF(VLOOKUP(Table3567[[#This Row],[Site name]],Table3[],11)=0,"",VLOOKUP(Table3567[[#This Row],[Site name]],Table3[],11))</f>
        <v>No</v>
      </c>
      <c r="O71" t="str">
        <f>IF(VLOOKUP(Table3567[[#This Row],[Site name]],Table3[],12)=0,"",VLOOKUP(Table3567[[#This Row],[Site name]],Table3[],12))</f>
        <v>New Build</v>
      </c>
      <c r="P71" t="str">
        <f>IF(VLOOKUP(Table3567[[#This Row],[Site name]],Table3[],13)=0,"",VLOOKUP(Table3567[[#This Row],[Site name]],Table3[],13))</f>
        <v>1930s</v>
      </c>
      <c r="Q71" t="str">
        <f>IF(VLOOKUP(Table3567[[#This Row],[Site name]],Table3[],14)=0,"",VLOOKUP(Table3567[[#This Row],[Site name]],Table3[],14))</f>
        <v>Not listed</v>
      </c>
      <c r="R71" s="197">
        <f>IF(VLOOKUP(Table3567[[#This Row],[Site name]],Table3[],15)="","",VLOOKUP(Table3567[[#This Row],[Site name]],Table3[],15))</f>
        <v>1337</v>
      </c>
      <c r="S71" s="197">
        <f>IF(VLOOKUP(Table3567[[#This Row],[Site name]],Table3[],16)=0,"",VLOOKUP(Table3567[[#This Row],[Site name]],Table3[],16))</f>
        <v>16203</v>
      </c>
      <c r="T71" s="196">
        <f>IF(VLOOKUP(Table3567[[#This Row],[Site name]],Table3[],17)="","",VLOOKUP(Table3567[[#This Row],[Site name]],Table3[],17))</f>
        <v>1337</v>
      </c>
      <c r="U71" s="187">
        <f>IF(VLOOKUP(Table3567[[#This Row],[Site name]],Table3[],18)="","",VLOOKUP(Table3567[[#This Row],[Site name]],Table3[],18))</f>
        <v>11.118922961854899</v>
      </c>
      <c r="V71" s="197">
        <f>IF(VLOOKUP(Table3567[[#This Row],[Site name]],Table3[],19)="","",VLOOKUP(Table3567[[#This Row],[Site name]],Table3[],19))</f>
        <v>16203</v>
      </c>
      <c r="W71" t="str">
        <f>IF(VLOOKUP(Table3567[[#This Row],[Site name]],Table3[],20)=0,"",VLOOKUP(Table3567[[#This Row],[Site name]],Table3[],20))</f>
        <v>New</v>
      </c>
      <c r="X71" t="str">
        <f>IF(VLOOKUP(Table3567[[#This Row],[Site name]],Table3[],21)=0,"",VLOOKUP(Table3567[[#This Row],[Site name]],Table3[],21))</f>
        <v/>
      </c>
      <c r="Y71" t="str">
        <f>IF(VLOOKUP(Table3567[[#This Row],[Site name]],Table3[],22)=0,"",VLOOKUP(Table3567[[#This Row],[Site name]],Table3[],22))</f>
        <v/>
      </c>
      <c r="Z71" t="str">
        <f>IF(VLOOKUP(Table3567[[#This Row],[Site name]],Table3[],23)=0,"",VLOOKUP(Table3567[[#This Row],[Site name]],Table3[],23))</f>
        <v/>
      </c>
      <c r="AA71" t="str">
        <f>IF(VLOOKUP(Table3567[[#This Row],[Site name]],Table3[],24)=0,"",VLOOKUP(Table3567[[#This Row],[Site name]],Table3[],24))</f>
        <v/>
      </c>
      <c r="AB71" t="str">
        <f>IF(VLOOKUP(Table3567[[#This Row],[Site name]],Table3[],25)=0,"",VLOOKUP(Table3567[[#This Row],[Site name]],Table3[],25))</f>
        <v/>
      </c>
      <c r="AC71">
        <f>IF(VLOOKUP(Table3567[[#This Row],[Site name]],Table3[],26)=0,"",VLOOKUP(Table3567[[#This Row],[Site name]],Table3[],26))</f>
        <v>3</v>
      </c>
      <c r="AD71">
        <f>IF(VLOOKUP(Table3567[[#This Row],[Site name]],Table3[],27)=0,"",VLOOKUP(Table3567[[#This Row],[Site name]],Table3[],27))</f>
        <v>27</v>
      </c>
      <c r="AE71">
        <f>IF(VLOOKUP(Table3567[[#This Row],[Site name]],Table3[],28)=0,"",VLOOKUP(Table3567[[#This Row],[Site name]],Table3[],28))</f>
        <v>25</v>
      </c>
      <c r="AF71">
        <f>IF(VLOOKUP(Table3567[[#This Row],[Site name]],Table3[],29)=0,"",VLOOKUP(Table3567[[#This Row],[Site name]],Table3[],29))</f>
        <v>27</v>
      </c>
      <c r="AG71" t="str">
        <f>IF(VLOOKUP(Table3567[[#This Row],[Site name]],Table3[],30)=0,"",VLOOKUP(Table3567[[#This Row],[Site name]],Table3[],30))</f>
        <v/>
      </c>
      <c r="AH71" t="str">
        <f>IF(VLOOKUP(Table3567[[#This Row],[Site name]],Table3[],31)=0,"",VLOOKUP(Table3567[[#This Row],[Site name]],Table3[],31))</f>
        <v/>
      </c>
      <c r="AI71" t="str">
        <f>IF(VLOOKUP(Table3567[[#This Row],[Site name]],Table3[],32)=0,"",VLOOKUP(Table3567[[#This Row],[Site name]],Table3[],32))</f>
        <v>Elementa</v>
      </c>
      <c r="AJ71" t="str">
        <f>IF(VLOOKUP(Table3567[[#This Row],[Site name]],Table3[],33)=0,"",VLOOKUP(Table3567[[#This Row],[Site name]],Table3[],33))</f>
        <v>Meinhardt</v>
      </c>
      <c r="AK71" t="str">
        <f>IF(VLOOKUP(Table3567[[#This Row],[Site name]],Table3[],34)=0,"",VLOOKUP(Table3567[[#This Row],[Site name]],Table3[],34))</f>
        <v>Meinhardt</v>
      </c>
      <c r="AL71" t="str">
        <f>IF(VLOOKUP(Table3567[[#This Row],[Site name]],Table3[],35)=0,"",VLOOKUP(Table3567[[#This Row],[Site name]],Table3[],35))</f>
        <v>Henley Halebrown</v>
      </c>
      <c r="AM71" t="str">
        <f>IF(VLOOKUP(Table3567[[#This Row],[Site name]],Table3[],36)=0,"",VLOOKUP(Table3567[[#This Row],[Site name]],Table3[],36))</f>
        <v>One Click LCA</v>
      </c>
      <c r="AN71" t="str">
        <f>IF(VLOOKUP(Table3567[[#This Row],[Site name]],Table3[],37)=0,"",VLOOKUP(Table3567[[#This Row],[Site name]],Table3[],37))</f>
        <v>Project 36</v>
      </c>
      <c r="AO71" s="187">
        <f>VLOOKUP(Table3567[[#This Row],[Site name]],Table3[],38)</f>
        <v>1</v>
      </c>
      <c r="AP71" s="197">
        <f>VLOOKUP(Table3567[[#This Row],[Site name]],Table3[],39)</f>
        <v>1</v>
      </c>
    </row>
    <row r="72" spans="2:42">
      <c r="B72" t="s">
        <v>338</v>
      </c>
      <c r="C72" t="s">
        <v>977</v>
      </c>
      <c r="D72">
        <v>277</v>
      </c>
      <c r="E72" t="str">
        <f>IF(VLOOKUP(Table3567[[#This Row],[Site name]],Table3[],2)=0,"",VLOOKUP(Table3567[[#This Row],[Site name]],Table3[],2))</f>
        <v>Westminster</v>
      </c>
      <c r="F72" t="str">
        <f>IF(VLOOKUP(Table3567[[#This Row],[Site name]],Table3[],3)=0,"",VLOOKUP(Table3567[[#This Row],[Site name]],Table3[],3))</f>
        <v>W1U 7BT</v>
      </c>
      <c r="G72" t="str">
        <f>IF(VLOOKUP(Table3567[[#This Row],[Site name]],Table3[],4)=0,"",VLOOKUP(Table3567[[#This Row],[Site name]],Table3[],4))</f>
        <v>22/08200/FULL</v>
      </c>
      <c r="H72" t="str">
        <f>IF(VLOOKUP(Table3567[[#This Row],[Site name]],Table3[],5)=0,"",VLOOKUP(Table3567[[#This Row],[Site name]],Table3[],5))</f>
        <v>Planning Portal</v>
      </c>
      <c r="I72" s="185" t="str">
        <f>IF(VLOOKUP(Table3567[[#This Row],[Site name]],Table3[],6)=0,"",VLOOKUP(Table3567[[#This Row],[Site name]],Table3[],6))</f>
        <v>Reuse of existing basement</v>
      </c>
      <c r="J72" s="185">
        <f>IF(VLOOKUP(Table3567[[#This Row],[Site name]],Table3[],7)=0,"",VLOOKUP(Table3567[[#This Row],[Site name]],Table3[],7))</f>
        <v>44896</v>
      </c>
      <c r="K72" s="185" t="str">
        <f>IF(VLOOKUP(Table3567[[#This Row],[Site name]],Table3[],8)=0,"",VLOOKUP(Table3567[[#This Row],[Site name]],Table3[],8))</f>
        <v/>
      </c>
      <c r="L72" t="str">
        <f>IF(VLOOKUP(Table3567[[#This Row],[Site name]],Table3[],9)=0,"",VLOOKUP(Table3567[[#This Row],[Site name]],Table3[],9))</f>
        <v/>
      </c>
      <c r="M72" t="str">
        <f>IF(VLOOKUP(Table3567[[#This Row],[Site name]],Table3[],10)=0,"",VLOOKUP(Table3567[[#This Row],[Site name]],Table3[],10))</f>
        <v>Commercial &amp; Residential</v>
      </c>
      <c r="N72" t="str">
        <f>IF(VLOOKUP(Table3567[[#This Row],[Site name]],Table3[],11)=0,"",VLOOKUP(Table3567[[#This Row],[Site name]],Table3[],11))</f>
        <v>No</v>
      </c>
      <c r="O72" t="str">
        <f>IF(VLOOKUP(Table3567[[#This Row],[Site name]],Table3[],12)=0,"",VLOOKUP(Table3567[[#This Row],[Site name]],Table3[],12))</f>
        <v>Substructure and/or Façade Retained</v>
      </c>
      <c r="P72" t="str">
        <f>IF(VLOOKUP(Table3567[[#This Row],[Site name]],Table3[],13)=0,"",VLOOKUP(Table3567[[#This Row],[Site name]],Table3[],13))</f>
        <v>1950s</v>
      </c>
      <c r="Q72" t="str">
        <f>IF(VLOOKUP(Table3567[[#This Row],[Site name]],Table3[],14)=0,"",VLOOKUP(Table3567[[#This Row],[Site name]],Table3[],14))</f>
        <v>Not listed</v>
      </c>
      <c r="R72" s="197">
        <f>IF(VLOOKUP(Table3567[[#This Row],[Site name]],Table3[],15)="","",VLOOKUP(Table3567[[#This Row],[Site name]],Table3[],15))</f>
        <v>19618</v>
      </c>
      <c r="S72" s="197">
        <f>IF(VLOOKUP(Table3567[[#This Row],[Site name]],Table3[],16)=0,"",VLOOKUP(Table3567[[#This Row],[Site name]],Table3[],16))</f>
        <v>33223</v>
      </c>
      <c r="T72" s="196">
        <f>IF(VLOOKUP(Table3567[[#This Row],[Site name]],Table3[],17)="","",VLOOKUP(Table3567[[#This Row],[Site name]],Table3[],17))</f>
        <v>19618</v>
      </c>
      <c r="U72" s="187">
        <f>IF(VLOOKUP(Table3567[[#This Row],[Site name]],Table3[],18)="","",VLOOKUP(Table3567[[#This Row],[Site name]],Table3[],18))</f>
        <v>0.69349576919155886</v>
      </c>
      <c r="V72" s="197">
        <f>IF(VLOOKUP(Table3567[[#This Row],[Site name]],Table3[],19)="","",VLOOKUP(Table3567[[#This Row],[Site name]],Table3[],19))</f>
        <v>33223</v>
      </c>
      <c r="W72" t="str">
        <f>IF(VLOOKUP(Table3567[[#This Row],[Site name]],Table3[],20)=0,"",VLOOKUP(Table3567[[#This Row],[Site name]],Table3[],20))</f>
        <v>No new basement</v>
      </c>
      <c r="X72" t="str">
        <f>IF(VLOOKUP(Table3567[[#This Row],[Site name]],Table3[],21)=0,"",VLOOKUP(Table3567[[#This Row],[Site name]],Table3[],21))</f>
        <v/>
      </c>
      <c r="Y72" t="str">
        <f>IF(VLOOKUP(Table3567[[#This Row],[Site name]],Table3[],22)=0,"",VLOOKUP(Table3567[[#This Row],[Site name]],Table3[],22))</f>
        <v/>
      </c>
      <c r="Z72" t="str">
        <f>IF(VLOOKUP(Table3567[[#This Row],[Site name]],Table3[],23)=0,"",VLOOKUP(Table3567[[#This Row],[Site name]],Table3[],23))</f>
        <v/>
      </c>
      <c r="AA72" t="str">
        <f>IF(VLOOKUP(Table3567[[#This Row],[Site name]],Table3[],24)=0,"",VLOOKUP(Table3567[[#This Row],[Site name]],Table3[],24))</f>
        <v/>
      </c>
      <c r="AB72" t="str">
        <f>IF(VLOOKUP(Table3567[[#This Row],[Site name]],Table3[],25)=0,"",VLOOKUP(Table3567[[#This Row],[Site name]],Table3[],25))</f>
        <v/>
      </c>
      <c r="AC72">
        <f>IF(VLOOKUP(Table3567[[#This Row],[Site name]],Table3[],26)=0,"",VLOOKUP(Table3567[[#This Row],[Site name]],Table3[],26))</f>
        <v>7</v>
      </c>
      <c r="AD72">
        <f>IF(VLOOKUP(Table3567[[#This Row],[Site name]],Table3[],27)=0,"",VLOOKUP(Table3567[[#This Row],[Site name]],Table3[],27))</f>
        <v>10</v>
      </c>
      <c r="AE72">
        <f>IF(VLOOKUP(Table3567[[#This Row],[Site name]],Table3[],28)=0,"",VLOOKUP(Table3567[[#This Row],[Site name]],Table3[],28))</f>
        <v>9</v>
      </c>
      <c r="AF72">
        <f>IF(VLOOKUP(Table3567[[#This Row],[Site name]],Table3[],29)=0,"",VLOOKUP(Table3567[[#This Row],[Site name]],Table3[],29))</f>
        <v>3</v>
      </c>
      <c r="AG72" t="str">
        <f>IF(VLOOKUP(Table3567[[#This Row],[Site name]],Table3[],30)=0,"",VLOOKUP(Table3567[[#This Row],[Site name]],Table3[],30))</f>
        <v/>
      </c>
      <c r="AH72" t="str">
        <f>IF(VLOOKUP(Table3567[[#This Row],[Site name]],Table3[],31)=0,"",VLOOKUP(Table3567[[#This Row],[Site name]],Table3[],31))</f>
        <v/>
      </c>
      <c r="AI72" t="str">
        <f>IF(VLOOKUP(Table3567[[#This Row],[Site name]],Table3[],32)=0,"",VLOOKUP(Table3567[[#This Row],[Site name]],Table3[],32))</f>
        <v>Buro Happold</v>
      </c>
      <c r="AJ72" t="str">
        <f>IF(VLOOKUP(Table3567[[#This Row],[Site name]],Table3[],33)=0,"",VLOOKUP(Table3567[[#This Row],[Site name]],Table3[],33))</f>
        <v/>
      </c>
      <c r="AK72" t="str">
        <f>IF(VLOOKUP(Table3567[[#This Row],[Site name]],Table3[],34)=0,"",VLOOKUP(Table3567[[#This Row],[Site name]],Table3[],34))</f>
        <v/>
      </c>
      <c r="AL72" t="str">
        <f>IF(VLOOKUP(Table3567[[#This Row],[Site name]],Table3[],35)=0,"",VLOOKUP(Table3567[[#This Row],[Site name]],Table3[],35))</f>
        <v/>
      </c>
      <c r="AM72" t="str">
        <f>IF(VLOOKUP(Table3567[[#This Row],[Site name]],Table3[],36)=0,"",VLOOKUP(Table3567[[#This Row],[Site name]],Table3[],36))</f>
        <v/>
      </c>
      <c r="AN72" t="str">
        <f>IF(VLOOKUP(Table3567[[#This Row],[Site name]],Table3[],37)=0,"",VLOOKUP(Table3567[[#This Row],[Site name]],Table3[],37))</f>
        <v>Project 40</v>
      </c>
      <c r="AO72" s="187">
        <f>VLOOKUP(Table3567[[#This Row],[Site name]],Table3[],38)</f>
        <v>1</v>
      </c>
      <c r="AP72" s="197">
        <f>VLOOKUP(Table3567[[#This Row],[Site name]],Table3[],39)</f>
        <v>2</v>
      </c>
    </row>
    <row r="73" spans="2:42">
      <c r="B73" t="s">
        <v>338</v>
      </c>
      <c r="C73" t="s">
        <v>978</v>
      </c>
      <c r="E73" t="str">
        <f>IF(VLOOKUP(Table3567[[#This Row],[Site name]],Table3[],2)=0,"",VLOOKUP(Table3567[[#This Row],[Site name]],Table3[],2))</f>
        <v>Westminster</v>
      </c>
      <c r="F73" t="str">
        <f>IF(VLOOKUP(Table3567[[#This Row],[Site name]],Table3[],3)=0,"",VLOOKUP(Table3567[[#This Row],[Site name]],Table3[],3))</f>
        <v>W1U 7BT</v>
      </c>
      <c r="G73" t="str">
        <f>IF(VLOOKUP(Table3567[[#This Row],[Site name]],Table3[],4)=0,"",VLOOKUP(Table3567[[#This Row],[Site name]],Table3[],4))</f>
        <v>22/08200/FULL</v>
      </c>
      <c r="H73" t="str">
        <f>IF(VLOOKUP(Table3567[[#This Row],[Site name]],Table3[],5)=0,"",VLOOKUP(Table3567[[#This Row],[Site name]],Table3[],5))</f>
        <v>Planning Portal</v>
      </c>
      <c r="I73" s="185" t="str">
        <f>IF(VLOOKUP(Table3567[[#This Row],[Site name]],Table3[],6)=0,"",VLOOKUP(Table3567[[#This Row],[Site name]],Table3[],6))</f>
        <v>Reuse of existing basement</v>
      </c>
      <c r="J73" s="185">
        <f>IF(VLOOKUP(Table3567[[#This Row],[Site name]],Table3[],7)=0,"",VLOOKUP(Table3567[[#This Row],[Site name]],Table3[],7))</f>
        <v>44896</v>
      </c>
      <c r="K73" s="185" t="str">
        <f>IF(VLOOKUP(Table3567[[#This Row],[Site name]],Table3[],8)=0,"",VLOOKUP(Table3567[[#This Row],[Site name]],Table3[],8))</f>
        <v/>
      </c>
      <c r="L73" t="str">
        <f>IF(VLOOKUP(Table3567[[#This Row],[Site name]],Table3[],9)=0,"",VLOOKUP(Table3567[[#This Row],[Site name]],Table3[],9))</f>
        <v/>
      </c>
      <c r="M73" t="str">
        <f>IF(VLOOKUP(Table3567[[#This Row],[Site name]],Table3[],10)=0,"",VLOOKUP(Table3567[[#This Row],[Site name]],Table3[],10))</f>
        <v>Commercial &amp; Residential</v>
      </c>
      <c r="N73" t="str">
        <f>IF(VLOOKUP(Table3567[[#This Row],[Site name]],Table3[],11)=0,"",VLOOKUP(Table3567[[#This Row],[Site name]],Table3[],11))</f>
        <v>No</v>
      </c>
      <c r="O73" t="str">
        <f>IF(VLOOKUP(Table3567[[#This Row],[Site name]],Table3[],12)=0,"",VLOOKUP(Table3567[[#This Row],[Site name]],Table3[],12))</f>
        <v>Substructure and/or Façade Retained</v>
      </c>
      <c r="P73" t="str">
        <f>IF(VLOOKUP(Table3567[[#This Row],[Site name]],Table3[],13)=0,"",VLOOKUP(Table3567[[#This Row],[Site name]],Table3[],13))</f>
        <v>1950s</v>
      </c>
      <c r="Q73" t="str">
        <f>IF(VLOOKUP(Table3567[[#This Row],[Site name]],Table3[],14)=0,"",VLOOKUP(Table3567[[#This Row],[Site name]],Table3[],14))</f>
        <v>Not listed</v>
      </c>
      <c r="R73" s="197">
        <f>IF(VLOOKUP(Table3567[[#This Row],[Site name]],Table3[],15)="","",VLOOKUP(Table3567[[#This Row],[Site name]],Table3[],15))</f>
        <v>19618</v>
      </c>
      <c r="S73" s="197">
        <f>IF(VLOOKUP(Table3567[[#This Row],[Site name]],Table3[],16)=0,"",VLOOKUP(Table3567[[#This Row],[Site name]],Table3[],16))</f>
        <v>33223</v>
      </c>
      <c r="T73" s="196">
        <f>IF(VLOOKUP(Table3567[[#This Row],[Site name]],Table3[],17)="","",VLOOKUP(Table3567[[#This Row],[Site name]],Table3[],17))</f>
        <v>19618</v>
      </c>
      <c r="U73" s="187">
        <f>IF(VLOOKUP(Table3567[[#This Row],[Site name]],Table3[],18)="","",VLOOKUP(Table3567[[#This Row],[Site name]],Table3[],18))</f>
        <v>0.69349576919155886</v>
      </c>
      <c r="V73" s="197">
        <f>IF(VLOOKUP(Table3567[[#This Row],[Site name]],Table3[],19)="","",VLOOKUP(Table3567[[#This Row],[Site name]],Table3[],19))</f>
        <v>33223</v>
      </c>
      <c r="W73" t="str">
        <f>IF(VLOOKUP(Table3567[[#This Row],[Site name]],Table3[],20)=0,"",VLOOKUP(Table3567[[#This Row],[Site name]],Table3[],20))</f>
        <v>No new basement</v>
      </c>
      <c r="X73" t="str">
        <f>IF(VLOOKUP(Table3567[[#This Row],[Site name]],Table3[],21)=0,"",VLOOKUP(Table3567[[#This Row],[Site name]],Table3[],21))</f>
        <v/>
      </c>
      <c r="Y73" t="str">
        <f>IF(VLOOKUP(Table3567[[#This Row],[Site name]],Table3[],22)=0,"",VLOOKUP(Table3567[[#This Row],[Site name]],Table3[],22))</f>
        <v/>
      </c>
      <c r="Z73" t="str">
        <f>IF(VLOOKUP(Table3567[[#This Row],[Site name]],Table3[],23)=0,"",VLOOKUP(Table3567[[#This Row],[Site name]],Table3[],23))</f>
        <v/>
      </c>
      <c r="AA73" t="str">
        <f>IF(VLOOKUP(Table3567[[#This Row],[Site name]],Table3[],24)=0,"",VLOOKUP(Table3567[[#This Row],[Site name]],Table3[],24))</f>
        <v/>
      </c>
      <c r="AB73" t="str">
        <f>IF(VLOOKUP(Table3567[[#This Row],[Site name]],Table3[],25)=0,"",VLOOKUP(Table3567[[#This Row],[Site name]],Table3[],25))</f>
        <v/>
      </c>
      <c r="AC73">
        <f>IF(VLOOKUP(Table3567[[#This Row],[Site name]],Table3[],26)=0,"",VLOOKUP(Table3567[[#This Row],[Site name]],Table3[],26))</f>
        <v>7</v>
      </c>
      <c r="AD73">
        <f>IF(VLOOKUP(Table3567[[#This Row],[Site name]],Table3[],27)=0,"",VLOOKUP(Table3567[[#This Row],[Site name]],Table3[],27))</f>
        <v>10</v>
      </c>
      <c r="AE73">
        <f>IF(VLOOKUP(Table3567[[#This Row],[Site name]],Table3[],28)=0,"",VLOOKUP(Table3567[[#This Row],[Site name]],Table3[],28))</f>
        <v>9</v>
      </c>
      <c r="AF73">
        <f>IF(VLOOKUP(Table3567[[#This Row],[Site name]],Table3[],29)=0,"",VLOOKUP(Table3567[[#This Row],[Site name]],Table3[],29))</f>
        <v>3</v>
      </c>
      <c r="AG73" t="str">
        <f>IF(VLOOKUP(Table3567[[#This Row],[Site name]],Table3[],30)=0,"",VLOOKUP(Table3567[[#This Row],[Site name]],Table3[],30))</f>
        <v/>
      </c>
      <c r="AH73" t="str">
        <f>IF(VLOOKUP(Table3567[[#This Row],[Site name]],Table3[],31)=0,"",VLOOKUP(Table3567[[#This Row],[Site name]],Table3[],31))</f>
        <v/>
      </c>
      <c r="AI73" t="str">
        <f>IF(VLOOKUP(Table3567[[#This Row],[Site name]],Table3[],32)=0,"",VLOOKUP(Table3567[[#This Row],[Site name]],Table3[],32))</f>
        <v>Buro Happold</v>
      </c>
      <c r="AJ73" t="str">
        <f>IF(VLOOKUP(Table3567[[#This Row],[Site name]],Table3[],33)=0,"",VLOOKUP(Table3567[[#This Row],[Site name]],Table3[],33))</f>
        <v/>
      </c>
      <c r="AK73" t="str">
        <f>IF(VLOOKUP(Table3567[[#This Row],[Site name]],Table3[],34)=0,"",VLOOKUP(Table3567[[#This Row],[Site name]],Table3[],34))</f>
        <v/>
      </c>
      <c r="AL73" t="str">
        <f>IF(VLOOKUP(Table3567[[#This Row],[Site name]],Table3[],35)=0,"",VLOOKUP(Table3567[[#This Row],[Site name]],Table3[],35))</f>
        <v/>
      </c>
      <c r="AM73" t="str">
        <f>IF(VLOOKUP(Table3567[[#This Row],[Site name]],Table3[],36)=0,"",VLOOKUP(Table3567[[#This Row],[Site name]],Table3[],36))</f>
        <v/>
      </c>
      <c r="AN73" t="str">
        <f>IF(VLOOKUP(Table3567[[#This Row],[Site name]],Table3[],37)=0,"",VLOOKUP(Table3567[[#This Row],[Site name]],Table3[],37))</f>
        <v>Project 40</v>
      </c>
      <c r="AO73" s="187">
        <f>VLOOKUP(Table3567[[#This Row],[Site name]],Table3[],38)</f>
        <v>1</v>
      </c>
      <c r="AP73" s="197">
        <f>VLOOKUP(Table3567[[#This Row],[Site name]],Table3[],39)</f>
        <v>2</v>
      </c>
    </row>
    <row r="74" spans="2:42">
      <c r="B74" t="s">
        <v>199</v>
      </c>
      <c r="C74" t="s">
        <v>977</v>
      </c>
      <c r="D74">
        <v>211</v>
      </c>
      <c r="E74" t="str">
        <f>IF(VLOOKUP(Table3567[[#This Row],[Site name]],Table3[],2)=0,"",VLOOKUP(Table3567[[#This Row],[Site name]],Table3[],2))</f>
        <v>Westminster</v>
      </c>
      <c r="F74" t="str">
        <f>IF(VLOOKUP(Table3567[[#This Row],[Site name]],Table3[],3)=0,"",VLOOKUP(Table3567[[#This Row],[Site name]],Table3[],3))</f>
        <v>W1C 1AP</v>
      </c>
      <c r="G74" t="str">
        <f>IF(VLOOKUP(Table3567[[#This Row],[Site name]],Table3[],4)=0,"",VLOOKUP(Table3567[[#This Row],[Site name]],Table3[],4))</f>
        <v>21/04502/FULL</v>
      </c>
      <c r="H74" t="str">
        <f>IF(VLOOKUP(Table3567[[#This Row],[Site name]],Table3[],5)=0,"",VLOOKUP(Table3567[[#This Row],[Site name]],Table3[],5))</f>
        <v>Planning Portal</v>
      </c>
      <c r="I74" s="185" t="str">
        <f>IF(VLOOKUP(Table3567[[#This Row],[Site name]],Table3[],6)=0,"",VLOOKUP(Table3567[[#This Row],[Site name]],Table3[],6))</f>
        <v/>
      </c>
      <c r="J74" s="185">
        <f>IF(VLOOKUP(Table3567[[#This Row],[Site name]],Table3[],7)=0,"",VLOOKUP(Table3567[[#This Row],[Site name]],Table3[],7))</f>
        <v>44379</v>
      </c>
      <c r="K74" s="185">
        <f>IF(VLOOKUP(Table3567[[#This Row],[Site name]],Table3[],8)=0,"",VLOOKUP(Table3567[[#This Row],[Site name]],Table3[],8))</f>
        <v>44627</v>
      </c>
      <c r="L74" t="str">
        <f>IF(VLOOKUP(Table3567[[#This Row],[Site name]],Table3[],9)=0,"",VLOOKUP(Table3567[[#This Row],[Site name]],Table3[],9))</f>
        <v/>
      </c>
      <c r="M74" t="str">
        <f>IF(VLOOKUP(Table3567[[#This Row],[Site name]],Table3[],10)=0,"",VLOOKUP(Table3567[[#This Row],[Site name]],Table3[],10))</f>
        <v>Office</v>
      </c>
      <c r="N74" t="str">
        <f>IF(VLOOKUP(Table3567[[#This Row],[Site name]],Table3[],11)=0,"",VLOOKUP(Table3567[[#This Row],[Site name]],Table3[],11))</f>
        <v/>
      </c>
      <c r="O74" t="str">
        <f>IF(VLOOKUP(Table3567[[#This Row],[Site name]],Table3[],12)=0,"",VLOOKUP(Table3567[[#This Row],[Site name]],Table3[],12))</f>
        <v>New Build</v>
      </c>
      <c r="P74" t="str">
        <f>IF(VLOOKUP(Table3567[[#This Row],[Site name]],Table3[],13)=0,"",VLOOKUP(Table3567[[#This Row],[Site name]],Table3[],13))</f>
        <v/>
      </c>
      <c r="Q74" t="str">
        <f>IF(VLOOKUP(Table3567[[#This Row],[Site name]],Table3[],14)=0,"",VLOOKUP(Table3567[[#This Row],[Site name]],Table3[],14))</f>
        <v/>
      </c>
      <c r="R74" s="197" t="str">
        <f>IF(VLOOKUP(Table3567[[#This Row],[Site name]],Table3[],15)="","",VLOOKUP(Table3567[[#This Row],[Site name]],Table3[],15))</f>
        <v/>
      </c>
      <c r="S74" s="197">
        <f>IF(VLOOKUP(Table3567[[#This Row],[Site name]],Table3[],16)=0,"",VLOOKUP(Table3567[[#This Row],[Site name]],Table3[],16))</f>
        <v>60777</v>
      </c>
      <c r="T74" s="196" t="str">
        <f>IF(VLOOKUP(Table3567[[#This Row],[Site name]],Table3[],17)="","",VLOOKUP(Table3567[[#This Row],[Site name]],Table3[],17))</f>
        <v/>
      </c>
      <c r="U74" s="187" t="str">
        <f>IF(VLOOKUP(Table3567[[#This Row],[Site name]],Table3[],18)="","",VLOOKUP(Table3567[[#This Row],[Site name]],Table3[],18))</f>
        <v/>
      </c>
      <c r="V74" s="197">
        <f>IF(VLOOKUP(Table3567[[#This Row],[Site name]],Table3[],19)="","",VLOOKUP(Table3567[[#This Row],[Site name]],Table3[],19))</f>
        <v>60777</v>
      </c>
      <c r="W74" t="str">
        <f>IF(VLOOKUP(Table3567[[#This Row],[Site name]],Table3[],20)=0,"",VLOOKUP(Table3567[[#This Row],[Site name]],Table3[],20))</f>
        <v/>
      </c>
      <c r="X74" t="str">
        <f>IF(VLOOKUP(Table3567[[#This Row],[Site name]],Table3[],21)=0,"",VLOOKUP(Table3567[[#This Row],[Site name]],Table3[],21))</f>
        <v/>
      </c>
      <c r="Y74" t="str">
        <f>IF(VLOOKUP(Table3567[[#This Row],[Site name]],Table3[],22)=0,"",VLOOKUP(Table3567[[#This Row],[Site name]],Table3[],22))</f>
        <v/>
      </c>
      <c r="Z74" t="str">
        <f>IF(VLOOKUP(Table3567[[#This Row],[Site name]],Table3[],23)=0,"",VLOOKUP(Table3567[[#This Row],[Site name]],Table3[],23))</f>
        <v/>
      </c>
      <c r="AA74" t="str">
        <f>IF(VLOOKUP(Table3567[[#This Row],[Site name]],Table3[],24)=0,"",VLOOKUP(Table3567[[#This Row],[Site name]],Table3[],24))</f>
        <v/>
      </c>
      <c r="AB74" t="str">
        <f>IF(VLOOKUP(Table3567[[#This Row],[Site name]],Table3[],25)=0,"",VLOOKUP(Table3567[[#This Row],[Site name]],Table3[],25))</f>
        <v/>
      </c>
      <c r="AC74" t="str">
        <f>IF(VLOOKUP(Table3567[[#This Row],[Site name]],Table3[],26)=0,"",VLOOKUP(Table3567[[#This Row],[Site name]],Table3[],26))</f>
        <v/>
      </c>
      <c r="AD74">
        <f>IF(VLOOKUP(Table3567[[#This Row],[Site name]],Table3[],27)=0,"",VLOOKUP(Table3567[[#This Row],[Site name]],Table3[],27))</f>
        <v>11</v>
      </c>
      <c r="AE74">
        <f>IF(VLOOKUP(Table3567[[#This Row],[Site name]],Table3[],28)=0,"",VLOOKUP(Table3567[[#This Row],[Site name]],Table3[],28))</f>
        <v>9</v>
      </c>
      <c r="AF74" t="str">
        <f>IF(VLOOKUP(Table3567[[#This Row],[Site name]],Table3[],29)=0,"",VLOOKUP(Table3567[[#This Row],[Site name]],Table3[],29))</f>
        <v/>
      </c>
      <c r="AG74" t="str">
        <f>IF(VLOOKUP(Table3567[[#This Row],[Site name]],Table3[],30)=0,"",VLOOKUP(Table3567[[#This Row],[Site name]],Table3[],30))</f>
        <v/>
      </c>
      <c r="AH74" t="str">
        <f>IF(VLOOKUP(Table3567[[#This Row],[Site name]],Table3[],31)=0,"",VLOOKUP(Table3567[[#This Row],[Site name]],Table3[],31))</f>
        <v/>
      </c>
      <c r="AI74" t="str">
        <f>IF(VLOOKUP(Table3567[[#This Row],[Site name]],Table3[],32)=0,"",VLOOKUP(Table3567[[#This Row],[Site name]],Table3[],32))</f>
        <v>Arup</v>
      </c>
      <c r="AJ74" t="str">
        <f>IF(VLOOKUP(Table3567[[#This Row],[Site name]],Table3[],33)=0,"",VLOOKUP(Table3567[[#This Row],[Site name]],Table3[],33))</f>
        <v>Arup</v>
      </c>
      <c r="AK74" t="str">
        <f>IF(VLOOKUP(Table3567[[#This Row],[Site name]],Table3[],34)=0,"",VLOOKUP(Table3567[[#This Row],[Site name]],Table3[],34))</f>
        <v>Arup</v>
      </c>
      <c r="AL74" t="str">
        <f>IF(VLOOKUP(Table3567[[#This Row],[Site name]],Table3[],35)=0,"",VLOOKUP(Table3567[[#This Row],[Site name]],Table3[],35))</f>
        <v>Pilbrow &amp; Partners</v>
      </c>
      <c r="AM74" t="str">
        <f>IF(VLOOKUP(Table3567[[#This Row],[Site name]],Table3[],36)=0,"",VLOOKUP(Table3567[[#This Row],[Site name]],Table3[],36))</f>
        <v>One Click LCA</v>
      </c>
      <c r="AN74" t="str">
        <f>IF(VLOOKUP(Table3567[[#This Row],[Site name]],Table3[],37)=0,"",VLOOKUP(Table3567[[#This Row],[Site name]],Table3[],37))</f>
        <v>Project 42</v>
      </c>
      <c r="AO74" s="187">
        <f>VLOOKUP(Table3567[[#This Row],[Site name]],Table3[],38)</f>
        <v>1</v>
      </c>
      <c r="AP74" s="197">
        <f>VLOOKUP(Table3567[[#This Row],[Site name]],Table3[],39)</f>
        <v>1</v>
      </c>
    </row>
    <row r="75" spans="2:42">
      <c r="B75" t="s">
        <v>199</v>
      </c>
      <c r="C75" t="s">
        <v>978</v>
      </c>
      <c r="E75" t="str">
        <f>IF(VLOOKUP(Table3567[[#This Row],[Site name]],Table3[],2)=0,"",VLOOKUP(Table3567[[#This Row],[Site name]],Table3[],2))</f>
        <v>Westminster</v>
      </c>
      <c r="F75" t="str">
        <f>IF(VLOOKUP(Table3567[[#This Row],[Site name]],Table3[],3)=0,"",VLOOKUP(Table3567[[#This Row],[Site name]],Table3[],3))</f>
        <v>W1C 1AP</v>
      </c>
      <c r="G75" t="str">
        <f>IF(VLOOKUP(Table3567[[#This Row],[Site name]],Table3[],4)=0,"",VLOOKUP(Table3567[[#This Row],[Site name]],Table3[],4))</f>
        <v>21/04502/FULL</v>
      </c>
      <c r="H75" t="str">
        <f>IF(VLOOKUP(Table3567[[#This Row],[Site name]],Table3[],5)=0,"",VLOOKUP(Table3567[[#This Row],[Site name]],Table3[],5))</f>
        <v>Planning Portal</v>
      </c>
      <c r="I75" s="185" t="str">
        <f>IF(VLOOKUP(Table3567[[#This Row],[Site name]],Table3[],6)=0,"",VLOOKUP(Table3567[[#This Row],[Site name]],Table3[],6))</f>
        <v/>
      </c>
      <c r="J75" s="185">
        <f>IF(VLOOKUP(Table3567[[#This Row],[Site name]],Table3[],7)=0,"",VLOOKUP(Table3567[[#This Row],[Site name]],Table3[],7))</f>
        <v>44379</v>
      </c>
      <c r="K75" s="185">
        <f>IF(VLOOKUP(Table3567[[#This Row],[Site name]],Table3[],8)=0,"",VLOOKUP(Table3567[[#This Row],[Site name]],Table3[],8))</f>
        <v>44627</v>
      </c>
      <c r="L75" t="str">
        <f>IF(VLOOKUP(Table3567[[#This Row],[Site name]],Table3[],9)=0,"",VLOOKUP(Table3567[[#This Row],[Site name]],Table3[],9))</f>
        <v/>
      </c>
      <c r="M75" t="str">
        <f>IF(VLOOKUP(Table3567[[#This Row],[Site name]],Table3[],10)=0,"",VLOOKUP(Table3567[[#This Row],[Site name]],Table3[],10))</f>
        <v>Office</v>
      </c>
      <c r="N75" t="str">
        <f>IF(VLOOKUP(Table3567[[#This Row],[Site name]],Table3[],11)=0,"",VLOOKUP(Table3567[[#This Row],[Site name]],Table3[],11))</f>
        <v/>
      </c>
      <c r="O75" t="str">
        <f>IF(VLOOKUP(Table3567[[#This Row],[Site name]],Table3[],12)=0,"",VLOOKUP(Table3567[[#This Row],[Site name]],Table3[],12))</f>
        <v>New Build</v>
      </c>
      <c r="P75" t="str">
        <f>IF(VLOOKUP(Table3567[[#This Row],[Site name]],Table3[],13)=0,"",VLOOKUP(Table3567[[#This Row],[Site name]],Table3[],13))</f>
        <v/>
      </c>
      <c r="Q75" t="str">
        <f>IF(VLOOKUP(Table3567[[#This Row],[Site name]],Table3[],14)=0,"",VLOOKUP(Table3567[[#This Row],[Site name]],Table3[],14))</f>
        <v/>
      </c>
      <c r="R75" s="197" t="str">
        <f>IF(VLOOKUP(Table3567[[#This Row],[Site name]],Table3[],15)="","",VLOOKUP(Table3567[[#This Row],[Site name]],Table3[],15))</f>
        <v/>
      </c>
      <c r="S75" s="197">
        <f>IF(VLOOKUP(Table3567[[#This Row],[Site name]],Table3[],16)=0,"",VLOOKUP(Table3567[[#This Row],[Site name]],Table3[],16))</f>
        <v>60777</v>
      </c>
      <c r="T75" s="196" t="str">
        <f>IF(VLOOKUP(Table3567[[#This Row],[Site name]],Table3[],17)="","",VLOOKUP(Table3567[[#This Row],[Site name]],Table3[],17))</f>
        <v/>
      </c>
      <c r="U75" s="187" t="str">
        <f>IF(VLOOKUP(Table3567[[#This Row],[Site name]],Table3[],18)="","",VLOOKUP(Table3567[[#This Row],[Site name]],Table3[],18))</f>
        <v/>
      </c>
      <c r="V75" s="197">
        <f>IF(VLOOKUP(Table3567[[#This Row],[Site name]],Table3[],19)="","",VLOOKUP(Table3567[[#This Row],[Site name]],Table3[],19))</f>
        <v>60777</v>
      </c>
      <c r="W75" t="str">
        <f>IF(VLOOKUP(Table3567[[#This Row],[Site name]],Table3[],20)=0,"",VLOOKUP(Table3567[[#This Row],[Site name]],Table3[],20))</f>
        <v/>
      </c>
      <c r="X75" t="str">
        <f>IF(VLOOKUP(Table3567[[#This Row],[Site name]],Table3[],21)=0,"",VLOOKUP(Table3567[[#This Row],[Site name]],Table3[],21))</f>
        <v/>
      </c>
      <c r="Y75" t="str">
        <f>IF(VLOOKUP(Table3567[[#This Row],[Site name]],Table3[],22)=0,"",VLOOKUP(Table3567[[#This Row],[Site name]],Table3[],22))</f>
        <v/>
      </c>
      <c r="Z75" t="str">
        <f>IF(VLOOKUP(Table3567[[#This Row],[Site name]],Table3[],23)=0,"",VLOOKUP(Table3567[[#This Row],[Site name]],Table3[],23))</f>
        <v/>
      </c>
      <c r="AA75" t="str">
        <f>IF(VLOOKUP(Table3567[[#This Row],[Site name]],Table3[],24)=0,"",VLOOKUP(Table3567[[#This Row],[Site name]],Table3[],24))</f>
        <v/>
      </c>
      <c r="AB75" t="str">
        <f>IF(VLOOKUP(Table3567[[#This Row],[Site name]],Table3[],25)=0,"",VLOOKUP(Table3567[[#This Row],[Site name]],Table3[],25))</f>
        <v/>
      </c>
      <c r="AC75" t="str">
        <f>IF(VLOOKUP(Table3567[[#This Row],[Site name]],Table3[],26)=0,"",VLOOKUP(Table3567[[#This Row],[Site name]],Table3[],26))</f>
        <v/>
      </c>
      <c r="AD75">
        <f>IF(VLOOKUP(Table3567[[#This Row],[Site name]],Table3[],27)=0,"",VLOOKUP(Table3567[[#This Row],[Site name]],Table3[],27))</f>
        <v>11</v>
      </c>
      <c r="AE75">
        <f>IF(VLOOKUP(Table3567[[#This Row],[Site name]],Table3[],28)=0,"",VLOOKUP(Table3567[[#This Row],[Site name]],Table3[],28))</f>
        <v>9</v>
      </c>
      <c r="AF75" t="str">
        <f>IF(VLOOKUP(Table3567[[#This Row],[Site name]],Table3[],29)=0,"",VLOOKUP(Table3567[[#This Row],[Site name]],Table3[],29))</f>
        <v/>
      </c>
      <c r="AG75" t="str">
        <f>IF(VLOOKUP(Table3567[[#This Row],[Site name]],Table3[],30)=0,"",VLOOKUP(Table3567[[#This Row],[Site name]],Table3[],30))</f>
        <v/>
      </c>
      <c r="AH75" t="str">
        <f>IF(VLOOKUP(Table3567[[#This Row],[Site name]],Table3[],31)=0,"",VLOOKUP(Table3567[[#This Row],[Site name]],Table3[],31))</f>
        <v/>
      </c>
      <c r="AI75" t="str">
        <f>IF(VLOOKUP(Table3567[[#This Row],[Site name]],Table3[],32)=0,"",VLOOKUP(Table3567[[#This Row],[Site name]],Table3[],32))</f>
        <v>Arup</v>
      </c>
      <c r="AJ75" t="str">
        <f>IF(VLOOKUP(Table3567[[#This Row],[Site name]],Table3[],33)=0,"",VLOOKUP(Table3567[[#This Row],[Site name]],Table3[],33))</f>
        <v>Arup</v>
      </c>
      <c r="AK75" t="str">
        <f>IF(VLOOKUP(Table3567[[#This Row],[Site name]],Table3[],34)=0,"",VLOOKUP(Table3567[[#This Row],[Site name]],Table3[],34))</f>
        <v>Arup</v>
      </c>
      <c r="AL75" t="str">
        <f>IF(VLOOKUP(Table3567[[#This Row],[Site name]],Table3[],35)=0,"",VLOOKUP(Table3567[[#This Row],[Site name]],Table3[],35))</f>
        <v>Pilbrow &amp; Partners</v>
      </c>
      <c r="AM75" t="str">
        <f>IF(VLOOKUP(Table3567[[#This Row],[Site name]],Table3[],36)=0,"",VLOOKUP(Table3567[[#This Row],[Site name]],Table3[],36))</f>
        <v>One Click LCA</v>
      </c>
      <c r="AN75" t="str">
        <f>IF(VLOOKUP(Table3567[[#This Row],[Site name]],Table3[],37)=0,"",VLOOKUP(Table3567[[#This Row],[Site name]],Table3[],37))</f>
        <v>Project 42</v>
      </c>
      <c r="AO75" s="187">
        <f>VLOOKUP(Table3567[[#This Row],[Site name]],Table3[],38)</f>
        <v>1</v>
      </c>
      <c r="AP75" s="197">
        <f>VLOOKUP(Table3567[[#This Row],[Site name]],Table3[],39)</f>
        <v>1</v>
      </c>
    </row>
    <row r="76" spans="2:42">
      <c r="B76" t="s">
        <v>227</v>
      </c>
      <c r="C76" t="s">
        <v>977</v>
      </c>
      <c r="D76">
        <v>370</v>
      </c>
      <c r="E76" t="str">
        <f>IF(VLOOKUP(Table3567[[#This Row],[Site name]],Table3[],2)=0,"",VLOOKUP(Table3567[[#This Row],[Site name]],Table3[],2))</f>
        <v>City of London</v>
      </c>
      <c r="F76" t="str">
        <f>IF(VLOOKUP(Table3567[[#This Row],[Site name]],Table3[],3)=0,"",VLOOKUP(Table3567[[#This Row],[Site name]],Table3[],3))</f>
        <v>EC3R 7QQ</v>
      </c>
      <c r="G76" t="str">
        <f>IF(VLOOKUP(Table3567[[#This Row],[Site name]],Table3[],4)=0,"",VLOOKUP(Table3567[[#This Row],[Site name]],Table3[],4))</f>
        <v>22/01245/FULMAJ</v>
      </c>
      <c r="H76" t="str">
        <f>IF(VLOOKUP(Table3567[[#This Row],[Site name]],Table3[],5)=0,"",VLOOKUP(Table3567[[#This Row],[Site name]],Table3[],5))</f>
        <v>Planning Portal</v>
      </c>
      <c r="I76" s="185" t="str">
        <f>IF(VLOOKUP(Table3567[[#This Row],[Site name]],Table3[],6)=0,"",VLOOKUP(Table3567[[#This Row],[Site name]],Table3[],6))</f>
        <v>Demolition of existing buildings and structures, retention of existing basement, construction of new ground plus 11-storey building with plant above.</v>
      </c>
      <c r="J76" s="185">
        <f>IF(VLOOKUP(Table3567[[#This Row],[Site name]],Table3[],7)=0,"",VLOOKUP(Table3567[[#This Row],[Site name]],Table3[],7))</f>
        <v>44916</v>
      </c>
      <c r="K76" s="185">
        <f>IF(VLOOKUP(Table3567[[#This Row],[Site name]],Table3[],8)=0,"",VLOOKUP(Table3567[[#This Row],[Site name]],Table3[],8))</f>
        <v>45007</v>
      </c>
      <c r="L76" t="str">
        <f>IF(VLOOKUP(Table3567[[#This Row],[Site name]],Table3[],9)=0,"",VLOOKUP(Table3567[[#This Row],[Site name]],Table3[],9))</f>
        <v/>
      </c>
      <c r="M76" t="str">
        <f>IF(VLOOKUP(Table3567[[#This Row],[Site name]],Table3[],10)=0,"",VLOOKUP(Table3567[[#This Row],[Site name]],Table3[],10))</f>
        <v>Office</v>
      </c>
      <c r="N76" t="str">
        <f>IF(VLOOKUP(Table3567[[#This Row],[Site name]],Table3[],11)=0,"",VLOOKUP(Table3567[[#This Row],[Site name]],Table3[],11))</f>
        <v>No</v>
      </c>
      <c r="O76" t="str">
        <f>IF(VLOOKUP(Table3567[[#This Row],[Site name]],Table3[],12)=0,"",VLOOKUP(Table3567[[#This Row],[Site name]],Table3[],12))</f>
        <v>Substructure and/or Façade Retained</v>
      </c>
      <c r="P76" t="str">
        <f>IF(VLOOKUP(Table3567[[#This Row],[Site name]],Table3[],13)=0,"",VLOOKUP(Table3567[[#This Row],[Site name]],Table3[],13))</f>
        <v>1960s</v>
      </c>
      <c r="Q76" t="str">
        <f>IF(VLOOKUP(Table3567[[#This Row],[Site name]],Table3[],14)=0,"",VLOOKUP(Table3567[[#This Row],[Site name]],Table3[],14))</f>
        <v>Not listed</v>
      </c>
      <c r="R76" s="197">
        <f>IF(VLOOKUP(Table3567[[#This Row],[Site name]],Table3[],15)="","",VLOOKUP(Table3567[[#This Row],[Site name]],Table3[],15))</f>
        <v>16523</v>
      </c>
      <c r="S76" s="197">
        <f>IF(VLOOKUP(Table3567[[#This Row],[Site name]],Table3[],16)=0,"",VLOOKUP(Table3567[[#This Row],[Site name]],Table3[],16))</f>
        <v>30218</v>
      </c>
      <c r="T76" s="196">
        <f>IF(VLOOKUP(Table3567[[#This Row],[Site name]],Table3[],17)="","",VLOOKUP(Table3567[[#This Row],[Site name]],Table3[],17))</f>
        <v>16523</v>
      </c>
      <c r="U76" s="187">
        <f>IF(VLOOKUP(Table3567[[#This Row],[Site name]],Table3[],18)="","",VLOOKUP(Table3567[[#This Row],[Site name]],Table3[],18))</f>
        <v>0.82884464080372822</v>
      </c>
      <c r="V76" s="197">
        <f>IF(VLOOKUP(Table3567[[#This Row],[Site name]],Table3[],19)="","",VLOOKUP(Table3567[[#This Row],[Site name]],Table3[],19))</f>
        <v>30218</v>
      </c>
      <c r="W76" t="str">
        <f>IF(VLOOKUP(Table3567[[#This Row],[Site name]],Table3[],20)=0,"",VLOOKUP(Table3567[[#This Row],[Site name]],Table3[],20))</f>
        <v>No new basement</v>
      </c>
      <c r="X76" t="str">
        <f>IF(VLOOKUP(Table3567[[#This Row],[Site name]],Table3[],21)=0,"",VLOOKUP(Table3567[[#This Row],[Site name]],Table3[],21))</f>
        <v/>
      </c>
      <c r="Y76" t="str">
        <f>IF(VLOOKUP(Table3567[[#This Row],[Site name]],Table3[],22)=0,"",VLOOKUP(Table3567[[#This Row],[Site name]],Table3[],22))</f>
        <v/>
      </c>
      <c r="Z76" t="str">
        <f>IF(VLOOKUP(Table3567[[#This Row],[Site name]],Table3[],23)=0,"",VLOOKUP(Table3567[[#This Row],[Site name]],Table3[],23))</f>
        <v/>
      </c>
      <c r="AA76" t="str">
        <f>IF(VLOOKUP(Table3567[[#This Row],[Site name]],Table3[],24)=0,"",VLOOKUP(Table3567[[#This Row],[Site name]],Table3[],24))</f>
        <v/>
      </c>
      <c r="AB76" t="str">
        <f>IF(VLOOKUP(Table3567[[#This Row],[Site name]],Table3[],25)=0,"",VLOOKUP(Table3567[[#This Row],[Site name]],Table3[],25))</f>
        <v/>
      </c>
      <c r="AC76" t="str">
        <f>IF(VLOOKUP(Table3567[[#This Row],[Site name]],Table3[],26)=0,"",VLOOKUP(Table3567[[#This Row],[Site name]],Table3[],26))</f>
        <v/>
      </c>
      <c r="AD76">
        <f>IF(VLOOKUP(Table3567[[#This Row],[Site name]],Table3[],27)=0,"",VLOOKUP(Table3567[[#This Row],[Site name]],Table3[],27))</f>
        <v>11</v>
      </c>
      <c r="AE76">
        <f>IF(VLOOKUP(Table3567[[#This Row],[Site name]],Table3[],28)=0,"",VLOOKUP(Table3567[[#This Row],[Site name]],Table3[],28))</f>
        <v>11</v>
      </c>
      <c r="AF76">
        <f>IF(VLOOKUP(Table3567[[#This Row],[Site name]],Table3[],29)=0,"",VLOOKUP(Table3567[[#This Row],[Site name]],Table3[],29))</f>
        <v>11</v>
      </c>
      <c r="AG76" t="str">
        <f>IF(VLOOKUP(Table3567[[#This Row],[Site name]],Table3[],30)=0,"",VLOOKUP(Table3567[[#This Row],[Site name]],Table3[],30))</f>
        <v/>
      </c>
      <c r="AH76" t="str">
        <f>IF(VLOOKUP(Table3567[[#This Row],[Site name]],Table3[],31)=0,"",VLOOKUP(Table3567[[#This Row],[Site name]],Table3[],31))</f>
        <v/>
      </c>
      <c r="AI76" t="str">
        <f>IF(VLOOKUP(Table3567[[#This Row],[Site name]],Table3[],32)=0,"",VLOOKUP(Table3567[[#This Row],[Site name]],Table3[],32))</f>
        <v>GXN Innovation</v>
      </c>
      <c r="AJ76" t="str">
        <f>IF(VLOOKUP(Table3567[[#This Row],[Site name]],Table3[],33)=0,"",VLOOKUP(Table3567[[#This Row],[Site name]],Table3[],33))</f>
        <v>AKT II</v>
      </c>
      <c r="AK76" t="str">
        <f>IF(VLOOKUP(Table3567[[#This Row],[Site name]],Table3[],34)=0,"",VLOOKUP(Table3567[[#This Row],[Site name]],Table3[],34))</f>
        <v>Atelier Ten</v>
      </c>
      <c r="AL76" t="str">
        <f>IF(VLOOKUP(Table3567[[#This Row],[Site name]],Table3[],35)=0,"",VLOOKUP(Table3567[[#This Row],[Site name]],Table3[],35))</f>
        <v>Orms Designers and Architects</v>
      </c>
      <c r="AM76" t="str">
        <f>IF(VLOOKUP(Table3567[[#This Row],[Site name]],Table3[],36)=0,"",VLOOKUP(Table3567[[#This Row],[Site name]],Table3[],36))</f>
        <v>One Click LCA</v>
      </c>
      <c r="AN76" t="str">
        <f>IF(VLOOKUP(Table3567[[#This Row],[Site name]],Table3[],37)=0,"",VLOOKUP(Table3567[[#This Row],[Site name]],Table3[],37))</f>
        <v>Project 43</v>
      </c>
      <c r="AO76" s="187">
        <f>VLOOKUP(Table3567[[#This Row],[Site name]],Table3[],38)</f>
        <v>1</v>
      </c>
      <c r="AP76" s="197">
        <f>VLOOKUP(Table3567[[#This Row],[Site name]],Table3[],39)</f>
        <v>2</v>
      </c>
    </row>
    <row r="77" spans="2:42">
      <c r="B77" t="s">
        <v>227</v>
      </c>
      <c r="C77" t="s">
        <v>978</v>
      </c>
      <c r="E77" t="str">
        <f>IF(VLOOKUP(Table3567[[#This Row],[Site name]],Table3[],2)=0,"",VLOOKUP(Table3567[[#This Row],[Site name]],Table3[],2))</f>
        <v>City of London</v>
      </c>
      <c r="F77" t="str">
        <f>IF(VLOOKUP(Table3567[[#This Row],[Site name]],Table3[],3)=0,"",VLOOKUP(Table3567[[#This Row],[Site name]],Table3[],3))</f>
        <v>EC3R 7QQ</v>
      </c>
      <c r="G77" t="str">
        <f>IF(VLOOKUP(Table3567[[#This Row],[Site name]],Table3[],4)=0,"",VLOOKUP(Table3567[[#This Row],[Site name]],Table3[],4))</f>
        <v>22/01245/FULMAJ</v>
      </c>
      <c r="H77" t="str">
        <f>IF(VLOOKUP(Table3567[[#This Row],[Site name]],Table3[],5)=0,"",VLOOKUP(Table3567[[#This Row],[Site name]],Table3[],5))</f>
        <v>Planning Portal</v>
      </c>
      <c r="I77" s="185" t="str">
        <f>IF(VLOOKUP(Table3567[[#This Row],[Site name]],Table3[],6)=0,"",VLOOKUP(Table3567[[#This Row],[Site name]],Table3[],6))</f>
        <v>Demolition of existing buildings and structures, retention of existing basement, construction of new ground plus 11-storey building with plant above.</v>
      </c>
      <c r="J77" s="185">
        <f>IF(VLOOKUP(Table3567[[#This Row],[Site name]],Table3[],7)=0,"",VLOOKUP(Table3567[[#This Row],[Site name]],Table3[],7))</f>
        <v>44916</v>
      </c>
      <c r="K77" s="185">
        <f>IF(VLOOKUP(Table3567[[#This Row],[Site name]],Table3[],8)=0,"",VLOOKUP(Table3567[[#This Row],[Site name]],Table3[],8))</f>
        <v>45007</v>
      </c>
      <c r="L77" t="str">
        <f>IF(VLOOKUP(Table3567[[#This Row],[Site name]],Table3[],9)=0,"",VLOOKUP(Table3567[[#This Row],[Site name]],Table3[],9))</f>
        <v/>
      </c>
      <c r="M77" t="str">
        <f>IF(VLOOKUP(Table3567[[#This Row],[Site name]],Table3[],10)=0,"",VLOOKUP(Table3567[[#This Row],[Site name]],Table3[],10))</f>
        <v>Office</v>
      </c>
      <c r="N77" t="str">
        <f>IF(VLOOKUP(Table3567[[#This Row],[Site name]],Table3[],11)=0,"",VLOOKUP(Table3567[[#This Row],[Site name]],Table3[],11))</f>
        <v>No</v>
      </c>
      <c r="O77" t="str">
        <f>IF(VLOOKUP(Table3567[[#This Row],[Site name]],Table3[],12)=0,"",VLOOKUP(Table3567[[#This Row],[Site name]],Table3[],12))</f>
        <v>Substructure and/or Façade Retained</v>
      </c>
      <c r="P77" t="str">
        <f>IF(VLOOKUP(Table3567[[#This Row],[Site name]],Table3[],13)=0,"",VLOOKUP(Table3567[[#This Row],[Site name]],Table3[],13))</f>
        <v>1960s</v>
      </c>
      <c r="Q77" t="str">
        <f>IF(VLOOKUP(Table3567[[#This Row],[Site name]],Table3[],14)=0,"",VLOOKUP(Table3567[[#This Row],[Site name]],Table3[],14))</f>
        <v>Not listed</v>
      </c>
      <c r="R77" s="197">
        <f>IF(VLOOKUP(Table3567[[#This Row],[Site name]],Table3[],15)="","",VLOOKUP(Table3567[[#This Row],[Site name]],Table3[],15))</f>
        <v>16523</v>
      </c>
      <c r="S77" s="197">
        <f>IF(VLOOKUP(Table3567[[#This Row],[Site name]],Table3[],16)=0,"",VLOOKUP(Table3567[[#This Row],[Site name]],Table3[],16))</f>
        <v>30218</v>
      </c>
      <c r="T77" s="196">
        <f>IF(VLOOKUP(Table3567[[#This Row],[Site name]],Table3[],17)="","",VLOOKUP(Table3567[[#This Row],[Site name]],Table3[],17))</f>
        <v>16523</v>
      </c>
      <c r="U77" s="187">
        <f>IF(VLOOKUP(Table3567[[#This Row],[Site name]],Table3[],18)="","",VLOOKUP(Table3567[[#This Row],[Site name]],Table3[],18))</f>
        <v>0.82884464080372822</v>
      </c>
      <c r="V77" s="197">
        <f>IF(VLOOKUP(Table3567[[#This Row],[Site name]],Table3[],19)="","",VLOOKUP(Table3567[[#This Row],[Site name]],Table3[],19))</f>
        <v>30218</v>
      </c>
      <c r="W77" t="str">
        <f>IF(VLOOKUP(Table3567[[#This Row],[Site name]],Table3[],20)=0,"",VLOOKUP(Table3567[[#This Row],[Site name]],Table3[],20))</f>
        <v>No new basement</v>
      </c>
      <c r="X77" t="str">
        <f>IF(VLOOKUP(Table3567[[#This Row],[Site name]],Table3[],21)=0,"",VLOOKUP(Table3567[[#This Row],[Site name]],Table3[],21))</f>
        <v/>
      </c>
      <c r="Y77" t="str">
        <f>IF(VLOOKUP(Table3567[[#This Row],[Site name]],Table3[],22)=0,"",VLOOKUP(Table3567[[#This Row],[Site name]],Table3[],22))</f>
        <v/>
      </c>
      <c r="Z77" t="str">
        <f>IF(VLOOKUP(Table3567[[#This Row],[Site name]],Table3[],23)=0,"",VLOOKUP(Table3567[[#This Row],[Site name]],Table3[],23))</f>
        <v/>
      </c>
      <c r="AA77" t="str">
        <f>IF(VLOOKUP(Table3567[[#This Row],[Site name]],Table3[],24)=0,"",VLOOKUP(Table3567[[#This Row],[Site name]],Table3[],24))</f>
        <v/>
      </c>
      <c r="AB77" t="str">
        <f>IF(VLOOKUP(Table3567[[#This Row],[Site name]],Table3[],25)=0,"",VLOOKUP(Table3567[[#This Row],[Site name]],Table3[],25))</f>
        <v/>
      </c>
      <c r="AC77" t="str">
        <f>IF(VLOOKUP(Table3567[[#This Row],[Site name]],Table3[],26)=0,"",VLOOKUP(Table3567[[#This Row],[Site name]],Table3[],26))</f>
        <v/>
      </c>
      <c r="AD77">
        <f>IF(VLOOKUP(Table3567[[#This Row],[Site name]],Table3[],27)=0,"",VLOOKUP(Table3567[[#This Row],[Site name]],Table3[],27))</f>
        <v>11</v>
      </c>
      <c r="AE77">
        <f>IF(VLOOKUP(Table3567[[#This Row],[Site name]],Table3[],28)=0,"",VLOOKUP(Table3567[[#This Row],[Site name]],Table3[],28))</f>
        <v>11</v>
      </c>
      <c r="AF77">
        <f>IF(VLOOKUP(Table3567[[#This Row],[Site name]],Table3[],29)=0,"",VLOOKUP(Table3567[[#This Row],[Site name]],Table3[],29))</f>
        <v>11</v>
      </c>
      <c r="AG77" t="str">
        <f>IF(VLOOKUP(Table3567[[#This Row],[Site name]],Table3[],30)=0,"",VLOOKUP(Table3567[[#This Row],[Site name]],Table3[],30))</f>
        <v/>
      </c>
      <c r="AH77" t="str">
        <f>IF(VLOOKUP(Table3567[[#This Row],[Site name]],Table3[],31)=0,"",VLOOKUP(Table3567[[#This Row],[Site name]],Table3[],31))</f>
        <v/>
      </c>
      <c r="AI77" t="str">
        <f>IF(VLOOKUP(Table3567[[#This Row],[Site name]],Table3[],32)=0,"",VLOOKUP(Table3567[[#This Row],[Site name]],Table3[],32))</f>
        <v>GXN Innovation</v>
      </c>
      <c r="AJ77" t="str">
        <f>IF(VLOOKUP(Table3567[[#This Row],[Site name]],Table3[],33)=0,"",VLOOKUP(Table3567[[#This Row],[Site name]],Table3[],33))</f>
        <v>AKT II</v>
      </c>
      <c r="AK77" t="str">
        <f>IF(VLOOKUP(Table3567[[#This Row],[Site name]],Table3[],34)=0,"",VLOOKUP(Table3567[[#This Row],[Site name]],Table3[],34))</f>
        <v>Atelier Ten</v>
      </c>
      <c r="AL77" t="str">
        <f>IF(VLOOKUP(Table3567[[#This Row],[Site name]],Table3[],35)=0,"",VLOOKUP(Table3567[[#This Row],[Site name]],Table3[],35))</f>
        <v>Orms Designers and Architects</v>
      </c>
      <c r="AM77" t="str">
        <f>IF(VLOOKUP(Table3567[[#This Row],[Site name]],Table3[],36)=0,"",VLOOKUP(Table3567[[#This Row],[Site name]],Table3[],36))</f>
        <v>One Click LCA</v>
      </c>
      <c r="AN77" t="str">
        <f>IF(VLOOKUP(Table3567[[#This Row],[Site name]],Table3[],37)=0,"",VLOOKUP(Table3567[[#This Row],[Site name]],Table3[],37))</f>
        <v>Project 43</v>
      </c>
      <c r="AO77" s="187">
        <f>VLOOKUP(Table3567[[#This Row],[Site name]],Table3[],38)</f>
        <v>1</v>
      </c>
      <c r="AP77" s="197">
        <f>VLOOKUP(Table3567[[#This Row],[Site name]],Table3[],39)</f>
        <v>2</v>
      </c>
    </row>
    <row r="78" spans="2:42">
      <c r="B78" t="s">
        <v>349</v>
      </c>
      <c r="C78" t="s">
        <v>977</v>
      </c>
      <c r="D78">
        <v>173</v>
      </c>
      <c r="E78" t="str">
        <f>IF(VLOOKUP(Table3567[[#This Row],[Site name]],Table3[],2)=0,"",VLOOKUP(Table3567[[#This Row],[Site name]],Table3[],2))</f>
        <v>City of London</v>
      </c>
      <c r="F78" t="str">
        <f>IF(VLOOKUP(Table3567[[#This Row],[Site name]],Table3[],3)=0,"",VLOOKUP(Table3567[[#This Row],[Site name]],Table3[],3))</f>
        <v>EC3V 0EE</v>
      </c>
      <c r="G78" t="str">
        <f>IF(VLOOKUP(Table3567[[#This Row],[Site name]],Table3[],4)=0,"",VLOOKUP(Table3567[[#This Row],[Site name]],Table3[],4))</f>
        <v>20/00671/FULEIA</v>
      </c>
      <c r="H78" t="str">
        <f>IF(VLOOKUP(Table3567[[#This Row],[Site name]],Table3[],5)=0,"",VLOOKUP(Table3567[[#This Row],[Site name]],Table3[],5))</f>
        <v>Planning Portal</v>
      </c>
      <c r="I78" s="185" t="str">
        <f>IF(VLOOKUP(Table3567[[#This Row],[Site name]],Table3[],6)=0,"",VLOOKUP(Table3567[[#This Row],[Site name]],Table3[],6))</f>
        <v>Demolition of existing buildings. New building with basement levels and ground floor plus 29 storeys.</v>
      </c>
      <c r="J78" s="185">
        <f>IF(VLOOKUP(Table3567[[#This Row],[Site name]],Table3[],7)=0,"",VLOOKUP(Table3567[[#This Row],[Site name]],Table3[],7))</f>
        <v>44067</v>
      </c>
      <c r="K78" s="185">
        <f>IF(VLOOKUP(Table3567[[#This Row],[Site name]],Table3[],8)=0,"",VLOOKUP(Table3567[[#This Row],[Site name]],Table3[],8))</f>
        <v>44222</v>
      </c>
      <c r="L78" t="str">
        <f>IF(VLOOKUP(Table3567[[#This Row],[Site name]],Table3[],9)=0,"",VLOOKUP(Table3567[[#This Row],[Site name]],Table3[],9))</f>
        <v/>
      </c>
      <c r="M78" t="str">
        <f>IF(VLOOKUP(Table3567[[#This Row],[Site name]],Table3[],10)=0,"",VLOOKUP(Table3567[[#This Row],[Site name]],Table3[],10))</f>
        <v>Office</v>
      </c>
      <c r="N78" t="str">
        <f>IF(VLOOKUP(Table3567[[#This Row],[Site name]],Table3[],11)=0,"",VLOOKUP(Table3567[[#This Row],[Site name]],Table3[],11))</f>
        <v/>
      </c>
      <c r="O78" t="str">
        <f>IF(VLOOKUP(Table3567[[#This Row],[Site name]],Table3[],12)=0,"",VLOOKUP(Table3567[[#This Row],[Site name]],Table3[],12))</f>
        <v>New Build</v>
      </c>
      <c r="P78" t="str">
        <f>IF(VLOOKUP(Table3567[[#This Row],[Site name]],Table3[],13)=0,"",VLOOKUP(Table3567[[#This Row],[Site name]],Table3[],13))</f>
        <v/>
      </c>
      <c r="Q78" t="str">
        <f>IF(VLOOKUP(Table3567[[#This Row],[Site name]],Table3[],14)=0,"",VLOOKUP(Table3567[[#This Row],[Site name]],Table3[],14))</f>
        <v/>
      </c>
      <c r="R78" s="197" t="str">
        <f>IF(VLOOKUP(Table3567[[#This Row],[Site name]],Table3[],15)="","",VLOOKUP(Table3567[[#This Row],[Site name]],Table3[],15))</f>
        <v/>
      </c>
      <c r="S78" s="197">
        <f>IF(VLOOKUP(Table3567[[#This Row],[Site name]],Table3[],16)=0,"",VLOOKUP(Table3567[[#This Row],[Site name]],Table3[],16))</f>
        <v>33202</v>
      </c>
      <c r="T78" s="196" t="str">
        <f>IF(VLOOKUP(Table3567[[#This Row],[Site name]],Table3[],17)="","",VLOOKUP(Table3567[[#This Row],[Site name]],Table3[],17))</f>
        <v/>
      </c>
      <c r="U78" s="187" t="str">
        <f>IF(VLOOKUP(Table3567[[#This Row],[Site name]],Table3[],18)="","",VLOOKUP(Table3567[[#This Row],[Site name]],Table3[],18))</f>
        <v/>
      </c>
      <c r="V78" s="197">
        <f>IF(VLOOKUP(Table3567[[#This Row],[Site name]],Table3[],19)="","",VLOOKUP(Table3567[[#This Row],[Site name]],Table3[],19))</f>
        <v>33202</v>
      </c>
      <c r="W78" t="str">
        <f>IF(VLOOKUP(Table3567[[#This Row],[Site name]],Table3[],20)=0,"",VLOOKUP(Table3567[[#This Row],[Site name]],Table3[],20))</f>
        <v/>
      </c>
      <c r="X78" t="str">
        <f>IF(VLOOKUP(Table3567[[#This Row],[Site name]],Table3[],21)=0,"",VLOOKUP(Table3567[[#This Row],[Site name]],Table3[],21))</f>
        <v/>
      </c>
      <c r="Y78" t="str">
        <f>IF(VLOOKUP(Table3567[[#This Row],[Site name]],Table3[],22)=0,"",VLOOKUP(Table3567[[#This Row],[Site name]],Table3[],22))</f>
        <v/>
      </c>
      <c r="Z78" t="str">
        <f>IF(VLOOKUP(Table3567[[#This Row],[Site name]],Table3[],23)=0,"",VLOOKUP(Table3567[[#This Row],[Site name]],Table3[],23))</f>
        <v/>
      </c>
      <c r="AA78" t="str">
        <f>IF(VLOOKUP(Table3567[[#This Row],[Site name]],Table3[],24)=0,"",VLOOKUP(Table3567[[#This Row],[Site name]],Table3[],24))</f>
        <v/>
      </c>
      <c r="AB78" t="str">
        <f>IF(VLOOKUP(Table3567[[#This Row],[Site name]],Table3[],25)=0,"",VLOOKUP(Table3567[[#This Row],[Site name]],Table3[],25))</f>
        <v/>
      </c>
      <c r="AC78" t="str">
        <f>IF(VLOOKUP(Table3567[[#This Row],[Site name]],Table3[],26)=0,"",VLOOKUP(Table3567[[#This Row],[Site name]],Table3[],26))</f>
        <v/>
      </c>
      <c r="AD78">
        <f>IF(VLOOKUP(Table3567[[#This Row],[Site name]],Table3[],27)=0,"",VLOOKUP(Table3567[[#This Row],[Site name]],Table3[],27))</f>
        <v>32</v>
      </c>
      <c r="AE78">
        <f>IF(VLOOKUP(Table3567[[#This Row],[Site name]],Table3[],28)=0,"",VLOOKUP(Table3567[[#This Row],[Site name]],Table3[],28))</f>
        <v>29</v>
      </c>
      <c r="AF78" t="str">
        <f>IF(VLOOKUP(Table3567[[#This Row],[Site name]],Table3[],29)=0,"",VLOOKUP(Table3567[[#This Row],[Site name]],Table3[],29))</f>
        <v/>
      </c>
      <c r="AG78" t="str">
        <f>IF(VLOOKUP(Table3567[[#This Row],[Site name]],Table3[],30)=0,"",VLOOKUP(Table3567[[#This Row],[Site name]],Table3[],30))</f>
        <v/>
      </c>
      <c r="AH78" t="str">
        <f>IF(VLOOKUP(Table3567[[#This Row],[Site name]],Table3[],31)=0,"",VLOOKUP(Table3567[[#This Row],[Site name]],Table3[],31))</f>
        <v/>
      </c>
      <c r="AI78" t="str">
        <f>IF(VLOOKUP(Table3567[[#This Row],[Site name]],Table3[],32)=0,"",VLOOKUP(Table3567[[#This Row],[Site name]],Table3[],32))</f>
        <v>TFT</v>
      </c>
      <c r="AJ78" t="str">
        <f>IF(VLOOKUP(Table3567[[#This Row],[Site name]],Table3[],33)=0,"",VLOOKUP(Table3567[[#This Row],[Site name]],Table3[],33))</f>
        <v/>
      </c>
      <c r="AK78" t="str">
        <f>IF(VLOOKUP(Table3567[[#This Row],[Site name]],Table3[],34)=0,"",VLOOKUP(Table3567[[#This Row],[Site name]],Table3[],34))</f>
        <v/>
      </c>
      <c r="AL78" t="str">
        <f>IF(VLOOKUP(Table3567[[#This Row],[Site name]],Table3[],35)=0,"",VLOOKUP(Table3567[[#This Row],[Site name]],Table3[],35))</f>
        <v/>
      </c>
      <c r="AM78" t="str">
        <f>IF(VLOOKUP(Table3567[[#This Row],[Site name]],Table3[],36)=0,"",VLOOKUP(Table3567[[#This Row],[Site name]],Table3[],36))</f>
        <v/>
      </c>
      <c r="AN78" t="str">
        <f>IF(VLOOKUP(Table3567[[#This Row],[Site name]],Table3[],37)=0,"",VLOOKUP(Table3567[[#This Row],[Site name]],Table3[],37))</f>
        <v>Project 47</v>
      </c>
      <c r="AO78" s="187">
        <f>VLOOKUP(Table3567[[#This Row],[Site name]],Table3[],38)</f>
        <v>1</v>
      </c>
      <c r="AP78" s="197">
        <f>VLOOKUP(Table3567[[#This Row],[Site name]],Table3[],39)</f>
        <v>1</v>
      </c>
    </row>
    <row r="79" spans="2:42">
      <c r="B79" t="s">
        <v>349</v>
      </c>
      <c r="C79" t="s">
        <v>978</v>
      </c>
      <c r="D79">
        <v>173</v>
      </c>
      <c r="E79" t="str">
        <f>IF(VLOOKUP(Table3567[[#This Row],[Site name]],Table3[],2)=0,"",VLOOKUP(Table3567[[#This Row],[Site name]],Table3[],2))</f>
        <v>City of London</v>
      </c>
      <c r="F79" t="str">
        <f>IF(VLOOKUP(Table3567[[#This Row],[Site name]],Table3[],3)=0,"",VLOOKUP(Table3567[[#This Row],[Site name]],Table3[],3))</f>
        <v>EC3V 0EE</v>
      </c>
      <c r="G79" t="str">
        <f>IF(VLOOKUP(Table3567[[#This Row],[Site name]],Table3[],4)=0,"",VLOOKUP(Table3567[[#This Row],[Site name]],Table3[],4))</f>
        <v>20/00671/FULEIA</v>
      </c>
      <c r="H79" t="str">
        <f>IF(VLOOKUP(Table3567[[#This Row],[Site name]],Table3[],5)=0,"",VLOOKUP(Table3567[[#This Row],[Site name]],Table3[],5))</f>
        <v>Planning Portal</v>
      </c>
      <c r="I79" s="185" t="str">
        <f>IF(VLOOKUP(Table3567[[#This Row],[Site name]],Table3[],6)=0,"",VLOOKUP(Table3567[[#This Row],[Site name]],Table3[],6))</f>
        <v>Demolition of existing buildings. New building with basement levels and ground floor plus 29 storeys.</v>
      </c>
      <c r="J79" s="185">
        <f>IF(VLOOKUP(Table3567[[#This Row],[Site name]],Table3[],7)=0,"",VLOOKUP(Table3567[[#This Row],[Site name]],Table3[],7))</f>
        <v>44067</v>
      </c>
      <c r="K79" s="185">
        <f>IF(VLOOKUP(Table3567[[#This Row],[Site name]],Table3[],8)=0,"",VLOOKUP(Table3567[[#This Row],[Site name]],Table3[],8))</f>
        <v>44222</v>
      </c>
      <c r="L79" t="str">
        <f>IF(VLOOKUP(Table3567[[#This Row],[Site name]],Table3[],9)=0,"",VLOOKUP(Table3567[[#This Row],[Site name]],Table3[],9))</f>
        <v/>
      </c>
      <c r="M79" t="str">
        <f>IF(VLOOKUP(Table3567[[#This Row],[Site name]],Table3[],10)=0,"",VLOOKUP(Table3567[[#This Row],[Site name]],Table3[],10))</f>
        <v>Office</v>
      </c>
      <c r="N79" t="str">
        <f>IF(VLOOKUP(Table3567[[#This Row],[Site name]],Table3[],11)=0,"",VLOOKUP(Table3567[[#This Row],[Site name]],Table3[],11))</f>
        <v/>
      </c>
      <c r="O79" t="str">
        <f>IF(VLOOKUP(Table3567[[#This Row],[Site name]],Table3[],12)=0,"",VLOOKUP(Table3567[[#This Row],[Site name]],Table3[],12))</f>
        <v>New Build</v>
      </c>
      <c r="P79" t="str">
        <f>IF(VLOOKUP(Table3567[[#This Row],[Site name]],Table3[],13)=0,"",VLOOKUP(Table3567[[#This Row],[Site name]],Table3[],13))</f>
        <v/>
      </c>
      <c r="Q79" t="str">
        <f>IF(VLOOKUP(Table3567[[#This Row],[Site name]],Table3[],14)=0,"",VLOOKUP(Table3567[[#This Row],[Site name]],Table3[],14))</f>
        <v/>
      </c>
      <c r="R79" s="197" t="str">
        <f>IF(VLOOKUP(Table3567[[#This Row],[Site name]],Table3[],15)="","",VLOOKUP(Table3567[[#This Row],[Site name]],Table3[],15))</f>
        <v/>
      </c>
      <c r="S79" s="197">
        <f>IF(VLOOKUP(Table3567[[#This Row],[Site name]],Table3[],16)=0,"",VLOOKUP(Table3567[[#This Row],[Site name]],Table3[],16))</f>
        <v>33202</v>
      </c>
      <c r="T79" s="196" t="str">
        <f>IF(VLOOKUP(Table3567[[#This Row],[Site name]],Table3[],17)="","",VLOOKUP(Table3567[[#This Row],[Site name]],Table3[],17))</f>
        <v/>
      </c>
      <c r="U79" s="187" t="str">
        <f>IF(VLOOKUP(Table3567[[#This Row],[Site name]],Table3[],18)="","",VLOOKUP(Table3567[[#This Row],[Site name]],Table3[],18))</f>
        <v/>
      </c>
      <c r="V79" s="197">
        <f>IF(VLOOKUP(Table3567[[#This Row],[Site name]],Table3[],19)="","",VLOOKUP(Table3567[[#This Row],[Site name]],Table3[],19))</f>
        <v>33202</v>
      </c>
      <c r="W79" t="str">
        <f>IF(VLOOKUP(Table3567[[#This Row],[Site name]],Table3[],20)=0,"",VLOOKUP(Table3567[[#This Row],[Site name]],Table3[],20))</f>
        <v/>
      </c>
      <c r="X79" t="str">
        <f>IF(VLOOKUP(Table3567[[#This Row],[Site name]],Table3[],21)=0,"",VLOOKUP(Table3567[[#This Row],[Site name]],Table3[],21))</f>
        <v/>
      </c>
      <c r="Y79" t="str">
        <f>IF(VLOOKUP(Table3567[[#This Row],[Site name]],Table3[],22)=0,"",VLOOKUP(Table3567[[#This Row],[Site name]],Table3[],22))</f>
        <v/>
      </c>
      <c r="Z79" t="str">
        <f>IF(VLOOKUP(Table3567[[#This Row],[Site name]],Table3[],23)=0,"",VLOOKUP(Table3567[[#This Row],[Site name]],Table3[],23))</f>
        <v/>
      </c>
      <c r="AA79" t="str">
        <f>IF(VLOOKUP(Table3567[[#This Row],[Site name]],Table3[],24)=0,"",VLOOKUP(Table3567[[#This Row],[Site name]],Table3[],24))</f>
        <v/>
      </c>
      <c r="AB79" t="str">
        <f>IF(VLOOKUP(Table3567[[#This Row],[Site name]],Table3[],25)=0,"",VLOOKUP(Table3567[[#This Row],[Site name]],Table3[],25))</f>
        <v/>
      </c>
      <c r="AC79" t="str">
        <f>IF(VLOOKUP(Table3567[[#This Row],[Site name]],Table3[],26)=0,"",VLOOKUP(Table3567[[#This Row],[Site name]],Table3[],26))</f>
        <v/>
      </c>
      <c r="AD79">
        <f>IF(VLOOKUP(Table3567[[#This Row],[Site name]],Table3[],27)=0,"",VLOOKUP(Table3567[[#This Row],[Site name]],Table3[],27))</f>
        <v>32</v>
      </c>
      <c r="AE79">
        <f>IF(VLOOKUP(Table3567[[#This Row],[Site name]],Table3[],28)=0,"",VLOOKUP(Table3567[[#This Row],[Site name]],Table3[],28))</f>
        <v>29</v>
      </c>
      <c r="AF79" t="str">
        <f>IF(VLOOKUP(Table3567[[#This Row],[Site name]],Table3[],29)=0,"",VLOOKUP(Table3567[[#This Row],[Site name]],Table3[],29))</f>
        <v/>
      </c>
      <c r="AG79" t="str">
        <f>IF(VLOOKUP(Table3567[[#This Row],[Site name]],Table3[],30)=0,"",VLOOKUP(Table3567[[#This Row],[Site name]],Table3[],30))</f>
        <v/>
      </c>
      <c r="AH79" t="str">
        <f>IF(VLOOKUP(Table3567[[#This Row],[Site name]],Table3[],31)=0,"",VLOOKUP(Table3567[[#This Row],[Site name]],Table3[],31))</f>
        <v/>
      </c>
      <c r="AI79" t="str">
        <f>IF(VLOOKUP(Table3567[[#This Row],[Site name]],Table3[],32)=0,"",VLOOKUP(Table3567[[#This Row],[Site name]],Table3[],32))</f>
        <v>TFT</v>
      </c>
      <c r="AJ79" t="str">
        <f>IF(VLOOKUP(Table3567[[#This Row],[Site name]],Table3[],33)=0,"",VLOOKUP(Table3567[[#This Row],[Site name]],Table3[],33))</f>
        <v/>
      </c>
      <c r="AK79" t="str">
        <f>IF(VLOOKUP(Table3567[[#This Row],[Site name]],Table3[],34)=0,"",VLOOKUP(Table3567[[#This Row],[Site name]],Table3[],34))</f>
        <v/>
      </c>
      <c r="AL79" t="str">
        <f>IF(VLOOKUP(Table3567[[#This Row],[Site name]],Table3[],35)=0,"",VLOOKUP(Table3567[[#This Row],[Site name]],Table3[],35))</f>
        <v/>
      </c>
      <c r="AM79" t="str">
        <f>IF(VLOOKUP(Table3567[[#This Row],[Site name]],Table3[],36)=0,"",VLOOKUP(Table3567[[#This Row],[Site name]],Table3[],36))</f>
        <v/>
      </c>
      <c r="AN79" t="str">
        <f>IF(VLOOKUP(Table3567[[#This Row],[Site name]],Table3[],37)=0,"",VLOOKUP(Table3567[[#This Row],[Site name]],Table3[],37))</f>
        <v>Project 47</v>
      </c>
      <c r="AO79" s="187">
        <f>VLOOKUP(Table3567[[#This Row],[Site name]],Table3[],38)</f>
        <v>1</v>
      </c>
      <c r="AP79" s="197">
        <f>VLOOKUP(Table3567[[#This Row],[Site name]],Table3[],39)</f>
        <v>1</v>
      </c>
    </row>
    <row r="80" spans="2:42">
      <c r="B80" t="s">
        <v>340</v>
      </c>
      <c r="C80" t="s">
        <v>977</v>
      </c>
      <c r="D80">
        <v>47</v>
      </c>
      <c r="E80" t="str">
        <f>IF(VLOOKUP(Table3567[[#This Row],[Site name]],Table3[],2)=0,"",VLOOKUP(Table3567[[#This Row],[Site name]],Table3[],2))</f>
        <v>Islington</v>
      </c>
      <c r="F80" t="str">
        <f>IF(VLOOKUP(Table3567[[#This Row],[Site name]],Table3[],3)=0,"",VLOOKUP(Table3567[[#This Row],[Site name]],Table3[],3))</f>
        <v>N7 7DD</v>
      </c>
      <c r="G80" t="str">
        <f>IF(VLOOKUP(Table3567[[#This Row],[Site name]],Table3[],4)=0,"",VLOOKUP(Table3567[[#This Row],[Site name]],Table3[],4))</f>
        <v>P2022/1943/FUL</v>
      </c>
      <c r="H80" t="str">
        <f>IF(VLOOKUP(Table3567[[#This Row],[Site name]],Table3[],5)=0,"",VLOOKUP(Table3567[[#This Row],[Site name]],Table3[],5))</f>
        <v>Planning Portal</v>
      </c>
      <c r="I80" s="185" t="str">
        <f>IF(VLOOKUP(Table3567[[#This Row],[Site name]],Table3[],6)=0,"",VLOOKUP(Table3567[[#This Row],[Site name]],Table3[],6))</f>
        <v>Demolition of existing building and structure and erection of 12-storey building and refurb. of railway arches</v>
      </c>
      <c r="J80" s="185">
        <f>IF(VLOOKUP(Table3567[[#This Row],[Site name]],Table3[],7)=0,"",VLOOKUP(Table3567[[#This Row],[Site name]],Table3[],7))</f>
        <v>44706</v>
      </c>
      <c r="K80" s="185">
        <f>IF(VLOOKUP(Table3567[[#This Row],[Site name]],Table3[],8)=0,"",VLOOKUP(Table3567[[#This Row],[Site name]],Table3[],8))</f>
        <v>45125</v>
      </c>
      <c r="L80" t="str">
        <f>IF(VLOOKUP(Table3567[[#This Row],[Site name]],Table3[],9)=0,"",VLOOKUP(Table3567[[#This Row],[Site name]],Table3[],9))</f>
        <v/>
      </c>
      <c r="M80" t="str">
        <f>IF(VLOOKUP(Table3567[[#This Row],[Site name]],Table3[],10)=0,"",VLOOKUP(Table3567[[#This Row],[Site name]],Table3[],10))</f>
        <v>Residential (inc. student accomodation)</v>
      </c>
      <c r="N80" t="str">
        <f>IF(VLOOKUP(Table3567[[#This Row],[Site name]],Table3[],11)=0,"",VLOOKUP(Table3567[[#This Row],[Site name]],Table3[],11))</f>
        <v/>
      </c>
      <c r="O80" t="str">
        <f>IF(VLOOKUP(Table3567[[#This Row],[Site name]],Table3[],12)=0,"",VLOOKUP(Table3567[[#This Row],[Site name]],Table3[],12))</f>
        <v>New Build</v>
      </c>
      <c r="P80" t="str">
        <f>IF(VLOOKUP(Table3567[[#This Row],[Site name]],Table3[],13)=0,"",VLOOKUP(Table3567[[#This Row],[Site name]],Table3[],13))</f>
        <v/>
      </c>
      <c r="Q80" t="str">
        <f>IF(VLOOKUP(Table3567[[#This Row],[Site name]],Table3[],14)=0,"",VLOOKUP(Table3567[[#This Row],[Site name]],Table3[],14))</f>
        <v/>
      </c>
      <c r="R80" s="197" t="str">
        <f>IF(VLOOKUP(Table3567[[#This Row],[Site name]],Table3[],15)="","",VLOOKUP(Table3567[[#This Row],[Site name]],Table3[],15))</f>
        <v/>
      </c>
      <c r="S80" s="197">
        <f>IF(VLOOKUP(Table3567[[#This Row],[Site name]],Table3[],16)=0,"",VLOOKUP(Table3567[[#This Row],[Site name]],Table3[],16))</f>
        <v>9983</v>
      </c>
      <c r="T80" s="196" t="str">
        <f>IF(VLOOKUP(Table3567[[#This Row],[Site name]],Table3[],17)="","",VLOOKUP(Table3567[[#This Row],[Site name]],Table3[],17))</f>
        <v/>
      </c>
      <c r="U80" s="187" t="str">
        <f>IF(VLOOKUP(Table3567[[#This Row],[Site name]],Table3[],18)="","",VLOOKUP(Table3567[[#This Row],[Site name]],Table3[],18))</f>
        <v/>
      </c>
      <c r="V80" s="197">
        <f>IF(VLOOKUP(Table3567[[#This Row],[Site name]],Table3[],19)="","",VLOOKUP(Table3567[[#This Row],[Site name]],Table3[],19))</f>
        <v>9983</v>
      </c>
      <c r="W80" t="str">
        <f>IF(VLOOKUP(Table3567[[#This Row],[Site name]],Table3[],20)=0,"",VLOOKUP(Table3567[[#This Row],[Site name]],Table3[],20))</f>
        <v/>
      </c>
      <c r="X80" t="str">
        <f>IF(VLOOKUP(Table3567[[#This Row],[Site name]],Table3[],21)=0,"",VLOOKUP(Table3567[[#This Row],[Site name]],Table3[],21))</f>
        <v/>
      </c>
      <c r="Y80" t="str">
        <f>IF(VLOOKUP(Table3567[[#This Row],[Site name]],Table3[],22)=0,"",VLOOKUP(Table3567[[#This Row],[Site name]],Table3[],22))</f>
        <v/>
      </c>
      <c r="Z80" t="str">
        <f>IF(VLOOKUP(Table3567[[#This Row],[Site name]],Table3[],23)=0,"",VLOOKUP(Table3567[[#This Row],[Site name]],Table3[],23))</f>
        <v/>
      </c>
      <c r="AA80" t="str">
        <f>IF(VLOOKUP(Table3567[[#This Row],[Site name]],Table3[],24)=0,"",VLOOKUP(Table3567[[#This Row],[Site name]],Table3[],24))</f>
        <v/>
      </c>
      <c r="AB80" t="str">
        <f>IF(VLOOKUP(Table3567[[#This Row],[Site name]],Table3[],25)=0,"",VLOOKUP(Table3567[[#This Row],[Site name]],Table3[],25))</f>
        <v/>
      </c>
      <c r="AC80" t="str">
        <f>IF(VLOOKUP(Table3567[[#This Row],[Site name]],Table3[],26)=0,"",VLOOKUP(Table3567[[#This Row],[Site name]],Table3[],26))</f>
        <v/>
      </c>
      <c r="AD80">
        <f>IF(VLOOKUP(Table3567[[#This Row],[Site name]],Table3[],27)=0,"",VLOOKUP(Table3567[[#This Row],[Site name]],Table3[],27))</f>
        <v>12</v>
      </c>
      <c r="AE80">
        <f>IF(VLOOKUP(Table3567[[#This Row],[Site name]],Table3[],28)=0,"",VLOOKUP(Table3567[[#This Row],[Site name]],Table3[],28))</f>
        <v>12</v>
      </c>
      <c r="AF80" t="str">
        <f>IF(VLOOKUP(Table3567[[#This Row],[Site name]],Table3[],29)=0,"",VLOOKUP(Table3567[[#This Row],[Site name]],Table3[],29))</f>
        <v/>
      </c>
      <c r="AG80" t="str">
        <f>IF(VLOOKUP(Table3567[[#This Row],[Site name]],Table3[],30)=0,"",VLOOKUP(Table3567[[#This Row],[Site name]],Table3[],30))</f>
        <v/>
      </c>
      <c r="AH80" t="str">
        <f>IF(VLOOKUP(Table3567[[#This Row],[Site name]],Table3[],31)=0,"",VLOOKUP(Table3567[[#This Row],[Site name]],Table3[],31))</f>
        <v/>
      </c>
      <c r="AI80" t="str">
        <f>IF(VLOOKUP(Table3567[[#This Row],[Site name]],Table3[],32)=0,"",VLOOKUP(Table3567[[#This Row],[Site name]],Table3[],32))</f>
        <v>Energist</v>
      </c>
      <c r="AJ80" t="str">
        <f>IF(VLOOKUP(Table3567[[#This Row],[Site name]],Table3[],33)=0,"",VLOOKUP(Table3567[[#This Row],[Site name]],Table3[],33))</f>
        <v/>
      </c>
      <c r="AK80" t="str">
        <f>IF(VLOOKUP(Table3567[[#This Row],[Site name]],Table3[],34)=0,"",VLOOKUP(Table3567[[#This Row],[Site name]],Table3[],34))</f>
        <v/>
      </c>
      <c r="AL80" t="str">
        <f>IF(VLOOKUP(Table3567[[#This Row],[Site name]],Table3[],35)=0,"",VLOOKUP(Table3567[[#This Row],[Site name]],Table3[],35))</f>
        <v/>
      </c>
      <c r="AM80" t="str">
        <f>IF(VLOOKUP(Table3567[[#This Row],[Site name]],Table3[],36)=0,"",VLOOKUP(Table3567[[#This Row],[Site name]],Table3[],36))</f>
        <v/>
      </c>
      <c r="AN80" t="str">
        <f>IF(VLOOKUP(Table3567[[#This Row],[Site name]],Table3[],37)=0,"",VLOOKUP(Table3567[[#This Row],[Site name]],Table3[],37))</f>
        <v>Project 41</v>
      </c>
      <c r="AO80" s="187">
        <f>VLOOKUP(Table3567[[#This Row],[Site name]],Table3[],38)</f>
        <v>1</v>
      </c>
      <c r="AP80" s="197">
        <f>VLOOKUP(Table3567[[#This Row],[Site name]],Table3[],39)</f>
        <v>1</v>
      </c>
    </row>
    <row r="81" spans="2:42">
      <c r="B81" t="s">
        <v>340</v>
      </c>
      <c r="C81" t="s">
        <v>978</v>
      </c>
      <c r="D81">
        <v>46</v>
      </c>
      <c r="E81" t="str">
        <f>IF(VLOOKUP(Table3567[[#This Row],[Site name]],Table3[],2)=0,"",VLOOKUP(Table3567[[#This Row],[Site name]],Table3[],2))</f>
        <v>Islington</v>
      </c>
      <c r="F81" t="str">
        <f>IF(VLOOKUP(Table3567[[#This Row],[Site name]],Table3[],3)=0,"",VLOOKUP(Table3567[[#This Row],[Site name]],Table3[],3))</f>
        <v>N7 7DD</v>
      </c>
      <c r="G81" t="str">
        <f>IF(VLOOKUP(Table3567[[#This Row],[Site name]],Table3[],4)=0,"",VLOOKUP(Table3567[[#This Row],[Site name]],Table3[],4))</f>
        <v>P2022/1943/FUL</v>
      </c>
      <c r="H81" t="str">
        <f>IF(VLOOKUP(Table3567[[#This Row],[Site name]],Table3[],5)=0,"",VLOOKUP(Table3567[[#This Row],[Site name]],Table3[],5))</f>
        <v>Planning Portal</v>
      </c>
      <c r="I81" s="185" t="str">
        <f>IF(VLOOKUP(Table3567[[#This Row],[Site name]],Table3[],6)=0,"",VLOOKUP(Table3567[[#This Row],[Site name]],Table3[],6))</f>
        <v>Demolition of existing building and structure and erection of 12-storey building and refurb. of railway arches</v>
      </c>
      <c r="J81" s="185">
        <f>IF(VLOOKUP(Table3567[[#This Row],[Site name]],Table3[],7)=0,"",VLOOKUP(Table3567[[#This Row],[Site name]],Table3[],7))</f>
        <v>44706</v>
      </c>
      <c r="K81" s="185">
        <f>IF(VLOOKUP(Table3567[[#This Row],[Site name]],Table3[],8)=0,"",VLOOKUP(Table3567[[#This Row],[Site name]],Table3[],8))</f>
        <v>45125</v>
      </c>
      <c r="L81" t="str">
        <f>IF(VLOOKUP(Table3567[[#This Row],[Site name]],Table3[],9)=0,"",VLOOKUP(Table3567[[#This Row],[Site name]],Table3[],9))</f>
        <v/>
      </c>
      <c r="M81" t="str">
        <f>IF(VLOOKUP(Table3567[[#This Row],[Site name]],Table3[],10)=0,"",VLOOKUP(Table3567[[#This Row],[Site name]],Table3[],10))</f>
        <v>Residential (inc. student accomodation)</v>
      </c>
      <c r="N81" t="str">
        <f>IF(VLOOKUP(Table3567[[#This Row],[Site name]],Table3[],11)=0,"",VLOOKUP(Table3567[[#This Row],[Site name]],Table3[],11))</f>
        <v/>
      </c>
      <c r="O81" t="str">
        <f>IF(VLOOKUP(Table3567[[#This Row],[Site name]],Table3[],12)=0,"",VLOOKUP(Table3567[[#This Row],[Site name]],Table3[],12))</f>
        <v>New Build</v>
      </c>
      <c r="P81" t="str">
        <f>IF(VLOOKUP(Table3567[[#This Row],[Site name]],Table3[],13)=0,"",VLOOKUP(Table3567[[#This Row],[Site name]],Table3[],13))</f>
        <v/>
      </c>
      <c r="Q81" t="str">
        <f>IF(VLOOKUP(Table3567[[#This Row],[Site name]],Table3[],14)=0,"",VLOOKUP(Table3567[[#This Row],[Site name]],Table3[],14))</f>
        <v/>
      </c>
      <c r="R81" s="197" t="str">
        <f>IF(VLOOKUP(Table3567[[#This Row],[Site name]],Table3[],15)="","",VLOOKUP(Table3567[[#This Row],[Site name]],Table3[],15))</f>
        <v/>
      </c>
      <c r="S81" s="197">
        <f>IF(VLOOKUP(Table3567[[#This Row],[Site name]],Table3[],16)=0,"",VLOOKUP(Table3567[[#This Row],[Site name]],Table3[],16))</f>
        <v>9983</v>
      </c>
      <c r="T81" s="196" t="str">
        <f>IF(VLOOKUP(Table3567[[#This Row],[Site name]],Table3[],17)="","",VLOOKUP(Table3567[[#This Row],[Site name]],Table3[],17))</f>
        <v/>
      </c>
      <c r="U81" s="187" t="str">
        <f>IF(VLOOKUP(Table3567[[#This Row],[Site name]],Table3[],18)="","",VLOOKUP(Table3567[[#This Row],[Site name]],Table3[],18))</f>
        <v/>
      </c>
      <c r="V81" s="197">
        <f>IF(VLOOKUP(Table3567[[#This Row],[Site name]],Table3[],19)="","",VLOOKUP(Table3567[[#This Row],[Site name]],Table3[],19))</f>
        <v>9983</v>
      </c>
      <c r="W81" t="str">
        <f>IF(VLOOKUP(Table3567[[#This Row],[Site name]],Table3[],20)=0,"",VLOOKUP(Table3567[[#This Row],[Site name]],Table3[],20))</f>
        <v/>
      </c>
      <c r="X81" t="str">
        <f>IF(VLOOKUP(Table3567[[#This Row],[Site name]],Table3[],21)=0,"",VLOOKUP(Table3567[[#This Row],[Site name]],Table3[],21))</f>
        <v/>
      </c>
      <c r="Y81" t="str">
        <f>IF(VLOOKUP(Table3567[[#This Row],[Site name]],Table3[],22)=0,"",VLOOKUP(Table3567[[#This Row],[Site name]],Table3[],22))</f>
        <v/>
      </c>
      <c r="Z81" t="str">
        <f>IF(VLOOKUP(Table3567[[#This Row],[Site name]],Table3[],23)=0,"",VLOOKUP(Table3567[[#This Row],[Site name]],Table3[],23))</f>
        <v/>
      </c>
      <c r="AA81" t="str">
        <f>IF(VLOOKUP(Table3567[[#This Row],[Site name]],Table3[],24)=0,"",VLOOKUP(Table3567[[#This Row],[Site name]],Table3[],24))</f>
        <v/>
      </c>
      <c r="AB81" t="str">
        <f>IF(VLOOKUP(Table3567[[#This Row],[Site name]],Table3[],25)=0,"",VLOOKUP(Table3567[[#This Row],[Site name]],Table3[],25))</f>
        <v/>
      </c>
      <c r="AC81" t="str">
        <f>IF(VLOOKUP(Table3567[[#This Row],[Site name]],Table3[],26)=0,"",VLOOKUP(Table3567[[#This Row],[Site name]],Table3[],26))</f>
        <v/>
      </c>
      <c r="AD81">
        <f>IF(VLOOKUP(Table3567[[#This Row],[Site name]],Table3[],27)=0,"",VLOOKUP(Table3567[[#This Row],[Site name]],Table3[],27))</f>
        <v>12</v>
      </c>
      <c r="AE81">
        <f>IF(VLOOKUP(Table3567[[#This Row],[Site name]],Table3[],28)=0,"",VLOOKUP(Table3567[[#This Row],[Site name]],Table3[],28))</f>
        <v>12</v>
      </c>
      <c r="AF81" t="str">
        <f>IF(VLOOKUP(Table3567[[#This Row],[Site name]],Table3[],29)=0,"",VLOOKUP(Table3567[[#This Row],[Site name]],Table3[],29))</f>
        <v/>
      </c>
      <c r="AG81" t="str">
        <f>IF(VLOOKUP(Table3567[[#This Row],[Site name]],Table3[],30)=0,"",VLOOKUP(Table3567[[#This Row],[Site name]],Table3[],30))</f>
        <v/>
      </c>
      <c r="AH81" t="str">
        <f>IF(VLOOKUP(Table3567[[#This Row],[Site name]],Table3[],31)=0,"",VLOOKUP(Table3567[[#This Row],[Site name]],Table3[],31))</f>
        <v/>
      </c>
      <c r="AI81" t="str">
        <f>IF(VLOOKUP(Table3567[[#This Row],[Site name]],Table3[],32)=0,"",VLOOKUP(Table3567[[#This Row],[Site name]],Table3[],32))</f>
        <v>Energist</v>
      </c>
      <c r="AJ81" t="str">
        <f>IF(VLOOKUP(Table3567[[#This Row],[Site name]],Table3[],33)=0,"",VLOOKUP(Table3567[[#This Row],[Site name]],Table3[],33))</f>
        <v/>
      </c>
      <c r="AK81" t="str">
        <f>IF(VLOOKUP(Table3567[[#This Row],[Site name]],Table3[],34)=0,"",VLOOKUP(Table3567[[#This Row],[Site name]],Table3[],34))</f>
        <v/>
      </c>
      <c r="AL81" t="str">
        <f>IF(VLOOKUP(Table3567[[#This Row],[Site name]],Table3[],35)=0,"",VLOOKUP(Table3567[[#This Row],[Site name]],Table3[],35))</f>
        <v/>
      </c>
      <c r="AM81" t="str">
        <f>IF(VLOOKUP(Table3567[[#This Row],[Site name]],Table3[],36)=0,"",VLOOKUP(Table3567[[#This Row],[Site name]],Table3[],36))</f>
        <v/>
      </c>
      <c r="AN81" t="str">
        <f>IF(VLOOKUP(Table3567[[#This Row],[Site name]],Table3[],37)=0,"",VLOOKUP(Table3567[[#This Row],[Site name]],Table3[],37))</f>
        <v>Project 41</v>
      </c>
      <c r="AO81" s="187">
        <f>VLOOKUP(Table3567[[#This Row],[Site name]],Table3[],38)</f>
        <v>1</v>
      </c>
      <c r="AP81" s="197">
        <f>VLOOKUP(Table3567[[#This Row],[Site name]],Table3[],39)</f>
        <v>1</v>
      </c>
    </row>
    <row r="82" spans="2:42">
      <c r="B82" t="s">
        <v>353</v>
      </c>
      <c r="C82" t="s">
        <v>977</v>
      </c>
      <c r="D82">
        <v>237</v>
      </c>
      <c r="E82" t="str">
        <f>IF(VLOOKUP(Table3567[[#This Row],[Site name]],Table3[],2)=0,"",VLOOKUP(Table3567[[#This Row],[Site name]],Table3[],2))</f>
        <v>Southwark</v>
      </c>
      <c r="F82" t="str">
        <f>IF(VLOOKUP(Table3567[[#This Row],[Site name]],Table3[],3)=0,"",VLOOKUP(Table3567[[#This Row],[Site name]],Table3[],3))</f>
        <v>SE16 3FN</v>
      </c>
      <c r="G82" t="str">
        <f>IF(VLOOKUP(Table3567[[#This Row],[Site name]],Table3[],4)=0,"",VLOOKUP(Table3567[[#This Row],[Site name]],Table3[],4))</f>
        <v>23/AP/0948</v>
      </c>
      <c r="H82" t="str">
        <f>IF(VLOOKUP(Table3567[[#This Row],[Site name]],Table3[],5)=0,"",VLOOKUP(Table3567[[#This Row],[Site name]],Table3[],5))</f>
        <v>Planning Portal</v>
      </c>
      <c r="I82" s="185" t="str">
        <f>IF(VLOOKUP(Table3567[[#This Row],[Site name]],Table3[],6)=0,"",VLOOKUP(Table3567[[#This Row],[Site name]],Table3[],6))</f>
        <v>Up to 4-storey building.</v>
      </c>
      <c r="J82" s="185">
        <f>IF(VLOOKUP(Table3567[[#This Row],[Site name]],Table3[],7)=0,"",VLOOKUP(Table3567[[#This Row],[Site name]],Table3[],7))</f>
        <v>45021</v>
      </c>
      <c r="K82" s="185" t="str">
        <f>IF(VLOOKUP(Table3567[[#This Row],[Site name]],Table3[],8)=0,"",VLOOKUP(Table3567[[#This Row],[Site name]],Table3[],8))</f>
        <v/>
      </c>
      <c r="L82" t="str">
        <f>IF(VLOOKUP(Table3567[[#This Row],[Site name]],Table3[],9)=0,"",VLOOKUP(Table3567[[#This Row],[Site name]],Table3[],9))</f>
        <v/>
      </c>
      <c r="M82" t="str">
        <f>IF(VLOOKUP(Table3567[[#This Row],[Site name]],Table3[],10)=0,"",VLOOKUP(Table3567[[#This Row],[Site name]],Table3[],10))</f>
        <v>Industrial</v>
      </c>
      <c r="N82" t="str">
        <f>IF(VLOOKUP(Table3567[[#This Row],[Site name]],Table3[],11)=0,"",VLOOKUP(Table3567[[#This Row],[Site name]],Table3[],11))</f>
        <v/>
      </c>
      <c r="O82" t="str">
        <f>IF(VLOOKUP(Table3567[[#This Row],[Site name]],Table3[],12)=0,"",VLOOKUP(Table3567[[#This Row],[Site name]],Table3[],12))</f>
        <v>New Build</v>
      </c>
      <c r="P82" t="str">
        <f>IF(VLOOKUP(Table3567[[#This Row],[Site name]],Table3[],13)=0,"",VLOOKUP(Table3567[[#This Row],[Site name]],Table3[],13))</f>
        <v/>
      </c>
      <c r="Q82" t="str">
        <f>IF(VLOOKUP(Table3567[[#This Row],[Site name]],Table3[],14)=0,"",VLOOKUP(Table3567[[#This Row],[Site name]],Table3[],14))</f>
        <v/>
      </c>
      <c r="R82" s="197" t="str">
        <f>IF(VLOOKUP(Table3567[[#This Row],[Site name]],Table3[],15)="","",VLOOKUP(Table3567[[#This Row],[Site name]],Table3[],15))</f>
        <v/>
      </c>
      <c r="S82" s="197">
        <f>IF(VLOOKUP(Table3567[[#This Row],[Site name]],Table3[],16)=0,"",VLOOKUP(Table3567[[#This Row],[Site name]],Table3[],16))</f>
        <v>20864</v>
      </c>
      <c r="T82" s="196" t="str">
        <f>IF(VLOOKUP(Table3567[[#This Row],[Site name]],Table3[],17)="","",VLOOKUP(Table3567[[#This Row],[Site name]],Table3[],17))</f>
        <v/>
      </c>
      <c r="U82" s="187" t="str">
        <f>IF(VLOOKUP(Table3567[[#This Row],[Site name]],Table3[],18)="","",VLOOKUP(Table3567[[#This Row],[Site name]],Table3[],18))</f>
        <v/>
      </c>
      <c r="V82" s="197">
        <f>IF(VLOOKUP(Table3567[[#This Row],[Site name]],Table3[],19)="","",VLOOKUP(Table3567[[#This Row],[Site name]],Table3[],19))</f>
        <v>20864</v>
      </c>
      <c r="W82" t="str">
        <f>IF(VLOOKUP(Table3567[[#This Row],[Site name]],Table3[],20)=0,"",VLOOKUP(Table3567[[#This Row],[Site name]],Table3[],20))</f>
        <v/>
      </c>
      <c r="X82" t="str">
        <f>IF(VLOOKUP(Table3567[[#This Row],[Site name]],Table3[],21)=0,"",VLOOKUP(Table3567[[#This Row],[Site name]],Table3[],21))</f>
        <v/>
      </c>
      <c r="Y82" t="str">
        <f>IF(VLOOKUP(Table3567[[#This Row],[Site name]],Table3[],22)=0,"",VLOOKUP(Table3567[[#This Row],[Site name]],Table3[],22))</f>
        <v/>
      </c>
      <c r="Z82" t="str">
        <f>IF(VLOOKUP(Table3567[[#This Row],[Site name]],Table3[],23)=0,"",VLOOKUP(Table3567[[#This Row],[Site name]],Table3[],23))</f>
        <v/>
      </c>
      <c r="AA82" t="str">
        <f>IF(VLOOKUP(Table3567[[#This Row],[Site name]],Table3[],24)=0,"",VLOOKUP(Table3567[[#This Row],[Site name]],Table3[],24))</f>
        <v/>
      </c>
      <c r="AB82" t="str">
        <f>IF(VLOOKUP(Table3567[[#This Row],[Site name]],Table3[],25)=0,"",VLOOKUP(Table3567[[#This Row],[Site name]],Table3[],25))</f>
        <v/>
      </c>
      <c r="AC82" t="str">
        <f>IF(VLOOKUP(Table3567[[#This Row],[Site name]],Table3[],26)=0,"",VLOOKUP(Table3567[[#This Row],[Site name]],Table3[],26))</f>
        <v/>
      </c>
      <c r="AD82">
        <f>IF(VLOOKUP(Table3567[[#This Row],[Site name]],Table3[],27)=0,"",VLOOKUP(Table3567[[#This Row],[Site name]],Table3[],27))</f>
        <v>4</v>
      </c>
      <c r="AE82">
        <f>IF(VLOOKUP(Table3567[[#This Row],[Site name]],Table3[],28)=0,"",VLOOKUP(Table3567[[#This Row],[Site name]],Table3[],28))</f>
        <v>4</v>
      </c>
      <c r="AF82" t="str">
        <f>IF(VLOOKUP(Table3567[[#This Row],[Site name]],Table3[],29)=0,"",VLOOKUP(Table3567[[#This Row],[Site name]],Table3[],29))</f>
        <v/>
      </c>
      <c r="AG82" t="str">
        <f>IF(VLOOKUP(Table3567[[#This Row],[Site name]],Table3[],30)=0,"",VLOOKUP(Table3567[[#This Row],[Site name]],Table3[],30))</f>
        <v/>
      </c>
      <c r="AH82" t="str">
        <f>IF(VLOOKUP(Table3567[[#This Row],[Site name]],Table3[],31)=0,"",VLOOKUP(Table3567[[#This Row],[Site name]],Table3[],31))</f>
        <v/>
      </c>
      <c r="AI82" t="str">
        <f>IF(VLOOKUP(Table3567[[#This Row],[Site name]],Table3[],32)=0,"",VLOOKUP(Table3567[[#This Row],[Site name]],Table3[],32))</f>
        <v>Insignis</v>
      </c>
      <c r="AJ82" t="str">
        <f>IF(VLOOKUP(Table3567[[#This Row],[Site name]],Table3[],33)=0,"",VLOOKUP(Table3567[[#This Row],[Site name]],Table3[],33))</f>
        <v/>
      </c>
      <c r="AK82" t="str">
        <f>IF(VLOOKUP(Table3567[[#This Row],[Site name]],Table3[],34)=0,"",VLOOKUP(Table3567[[#This Row],[Site name]],Table3[],34))</f>
        <v/>
      </c>
      <c r="AL82" t="str">
        <f>IF(VLOOKUP(Table3567[[#This Row],[Site name]],Table3[],35)=0,"",VLOOKUP(Table3567[[#This Row],[Site name]],Table3[],35))</f>
        <v/>
      </c>
      <c r="AM82" t="str">
        <f>IF(VLOOKUP(Table3567[[#This Row],[Site name]],Table3[],36)=0,"",VLOOKUP(Table3567[[#This Row],[Site name]],Table3[],36))</f>
        <v/>
      </c>
      <c r="AN82" t="str">
        <f>IF(VLOOKUP(Table3567[[#This Row],[Site name]],Table3[],37)=0,"",VLOOKUP(Table3567[[#This Row],[Site name]],Table3[],37))</f>
        <v>Project 49</v>
      </c>
      <c r="AO82" s="187">
        <f>VLOOKUP(Table3567[[#This Row],[Site name]],Table3[],38)</f>
        <v>1</v>
      </c>
      <c r="AP82" s="197">
        <f>VLOOKUP(Table3567[[#This Row],[Site name]],Table3[],39)</f>
        <v>1</v>
      </c>
    </row>
    <row r="83" spans="2:42">
      <c r="B83" t="s">
        <v>353</v>
      </c>
      <c r="C83" t="s">
        <v>978</v>
      </c>
      <c r="E83" t="str">
        <f>IF(VLOOKUP(Table3567[[#This Row],[Site name]],Table3[],2)=0,"",VLOOKUP(Table3567[[#This Row],[Site name]],Table3[],2))</f>
        <v>Southwark</v>
      </c>
      <c r="F83" t="str">
        <f>IF(VLOOKUP(Table3567[[#This Row],[Site name]],Table3[],3)=0,"",VLOOKUP(Table3567[[#This Row],[Site name]],Table3[],3))</f>
        <v>SE16 3FN</v>
      </c>
      <c r="G83" t="str">
        <f>IF(VLOOKUP(Table3567[[#This Row],[Site name]],Table3[],4)=0,"",VLOOKUP(Table3567[[#This Row],[Site name]],Table3[],4))</f>
        <v>23/AP/0948</v>
      </c>
      <c r="H83" t="str">
        <f>IF(VLOOKUP(Table3567[[#This Row],[Site name]],Table3[],5)=0,"",VLOOKUP(Table3567[[#This Row],[Site name]],Table3[],5))</f>
        <v>Planning Portal</v>
      </c>
      <c r="I83" s="185" t="str">
        <f>IF(VLOOKUP(Table3567[[#This Row],[Site name]],Table3[],6)=0,"",VLOOKUP(Table3567[[#This Row],[Site name]],Table3[],6))</f>
        <v>Up to 4-storey building.</v>
      </c>
      <c r="J83" s="185">
        <f>IF(VLOOKUP(Table3567[[#This Row],[Site name]],Table3[],7)=0,"",VLOOKUP(Table3567[[#This Row],[Site name]],Table3[],7))</f>
        <v>45021</v>
      </c>
      <c r="K83" s="185" t="str">
        <f>IF(VLOOKUP(Table3567[[#This Row],[Site name]],Table3[],8)=0,"",VLOOKUP(Table3567[[#This Row],[Site name]],Table3[],8))</f>
        <v/>
      </c>
      <c r="L83" t="str">
        <f>IF(VLOOKUP(Table3567[[#This Row],[Site name]],Table3[],9)=0,"",VLOOKUP(Table3567[[#This Row],[Site name]],Table3[],9))</f>
        <v/>
      </c>
      <c r="M83" t="str">
        <f>IF(VLOOKUP(Table3567[[#This Row],[Site name]],Table3[],10)=0,"",VLOOKUP(Table3567[[#This Row],[Site name]],Table3[],10))</f>
        <v>Industrial</v>
      </c>
      <c r="N83" t="str">
        <f>IF(VLOOKUP(Table3567[[#This Row],[Site name]],Table3[],11)=0,"",VLOOKUP(Table3567[[#This Row],[Site name]],Table3[],11))</f>
        <v/>
      </c>
      <c r="O83" t="str">
        <f>IF(VLOOKUP(Table3567[[#This Row],[Site name]],Table3[],12)=0,"",VLOOKUP(Table3567[[#This Row],[Site name]],Table3[],12))</f>
        <v>New Build</v>
      </c>
      <c r="P83" t="str">
        <f>IF(VLOOKUP(Table3567[[#This Row],[Site name]],Table3[],13)=0,"",VLOOKUP(Table3567[[#This Row],[Site name]],Table3[],13))</f>
        <v/>
      </c>
      <c r="Q83" t="str">
        <f>IF(VLOOKUP(Table3567[[#This Row],[Site name]],Table3[],14)=0,"",VLOOKUP(Table3567[[#This Row],[Site name]],Table3[],14))</f>
        <v/>
      </c>
      <c r="R83" s="197" t="str">
        <f>IF(VLOOKUP(Table3567[[#This Row],[Site name]],Table3[],15)="","",VLOOKUP(Table3567[[#This Row],[Site name]],Table3[],15))</f>
        <v/>
      </c>
      <c r="S83" s="197">
        <f>IF(VLOOKUP(Table3567[[#This Row],[Site name]],Table3[],16)=0,"",VLOOKUP(Table3567[[#This Row],[Site name]],Table3[],16))</f>
        <v>20864</v>
      </c>
      <c r="T83" s="196" t="str">
        <f>IF(VLOOKUP(Table3567[[#This Row],[Site name]],Table3[],17)="","",VLOOKUP(Table3567[[#This Row],[Site name]],Table3[],17))</f>
        <v/>
      </c>
      <c r="U83" s="187" t="str">
        <f>IF(VLOOKUP(Table3567[[#This Row],[Site name]],Table3[],18)="","",VLOOKUP(Table3567[[#This Row],[Site name]],Table3[],18))</f>
        <v/>
      </c>
      <c r="V83" s="197">
        <f>IF(VLOOKUP(Table3567[[#This Row],[Site name]],Table3[],19)="","",VLOOKUP(Table3567[[#This Row],[Site name]],Table3[],19))</f>
        <v>20864</v>
      </c>
      <c r="W83" t="str">
        <f>IF(VLOOKUP(Table3567[[#This Row],[Site name]],Table3[],20)=0,"",VLOOKUP(Table3567[[#This Row],[Site name]],Table3[],20))</f>
        <v/>
      </c>
      <c r="X83" t="str">
        <f>IF(VLOOKUP(Table3567[[#This Row],[Site name]],Table3[],21)=0,"",VLOOKUP(Table3567[[#This Row],[Site name]],Table3[],21))</f>
        <v/>
      </c>
      <c r="Y83" t="str">
        <f>IF(VLOOKUP(Table3567[[#This Row],[Site name]],Table3[],22)=0,"",VLOOKUP(Table3567[[#This Row],[Site name]],Table3[],22))</f>
        <v/>
      </c>
      <c r="Z83" t="str">
        <f>IF(VLOOKUP(Table3567[[#This Row],[Site name]],Table3[],23)=0,"",VLOOKUP(Table3567[[#This Row],[Site name]],Table3[],23))</f>
        <v/>
      </c>
      <c r="AA83" t="str">
        <f>IF(VLOOKUP(Table3567[[#This Row],[Site name]],Table3[],24)=0,"",VLOOKUP(Table3567[[#This Row],[Site name]],Table3[],24))</f>
        <v/>
      </c>
      <c r="AB83" t="str">
        <f>IF(VLOOKUP(Table3567[[#This Row],[Site name]],Table3[],25)=0,"",VLOOKUP(Table3567[[#This Row],[Site name]],Table3[],25))</f>
        <v/>
      </c>
      <c r="AC83" t="str">
        <f>IF(VLOOKUP(Table3567[[#This Row],[Site name]],Table3[],26)=0,"",VLOOKUP(Table3567[[#This Row],[Site name]],Table3[],26))</f>
        <v/>
      </c>
      <c r="AD83">
        <f>IF(VLOOKUP(Table3567[[#This Row],[Site name]],Table3[],27)=0,"",VLOOKUP(Table3567[[#This Row],[Site name]],Table3[],27))</f>
        <v>4</v>
      </c>
      <c r="AE83">
        <f>IF(VLOOKUP(Table3567[[#This Row],[Site name]],Table3[],28)=0,"",VLOOKUP(Table3567[[#This Row],[Site name]],Table3[],28))</f>
        <v>4</v>
      </c>
      <c r="AF83" t="str">
        <f>IF(VLOOKUP(Table3567[[#This Row],[Site name]],Table3[],29)=0,"",VLOOKUP(Table3567[[#This Row],[Site name]],Table3[],29))</f>
        <v/>
      </c>
      <c r="AG83" t="str">
        <f>IF(VLOOKUP(Table3567[[#This Row],[Site name]],Table3[],30)=0,"",VLOOKUP(Table3567[[#This Row],[Site name]],Table3[],30))</f>
        <v/>
      </c>
      <c r="AH83" t="str">
        <f>IF(VLOOKUP(Table3567[[#This Row],[Site name]],Table3[],31)=0,"",VLOOKUP(Table3567[[#This Row],[Site name]],Table3[],31))</f>
        <v/>
      </c>
      <c r="AI83" t="str">
        <f>IF(VLOOKUP(Table3567[[#This Row],[Site name]],Table3[],32)=0,"",VLOOKUP(Table3567[[#This Row],[Site name]],Table3[],32))</f>
        <v>Insignis</v>
      </c>
      <c r="AJ83" t="str">
        <f>IF(VLOOKUP(Table3567[[#This Row],[Site name]],Table3[],33)=0,"",VLOOKUP(Table3567[[#This Row],[Site name]],Table3[],33))</f>
        <v/>
      </c>
      <c r="AK83" t="str">
        <f>IF(VLOOKUP(Table3567[[#This Row],[Site name]],Table3[],34)=0,"",VLOOKUP(Table3567[[#This Row],[Site name]],Table3[],34))</f>
        <v/>
      </c>
      <c r="AL83" t="str">
        <f>IF(VLOOKUP(Table3567[[#This Row],[Site name]],Table3[],35)=0,"",VLOOKUP(Table3567[[#This Row],[Site name]],Table3[],35))</f>
        <v/>
      </c>
      <c r="AM83" t="str">
        <f>IF(VLOOKUP(Table3567[[#This Row],[Site name]],Table3[],36)=0,"",VLOOKUP(Table3567[[#This Row],[Site name]],Table3[],36))</f>
        <v/>
      </c>
      <c r="AN83" t="str">
        <f>IF(VLOOKUP(Table3567[[#This Row],[Site name]],Table3[],37)=0,"",VLOOKUP(Table3567[[#This Row],[Site name]],Table3[],37))</f>
        <v>Project 49</v>
      </c>
      <c r="AO83" s="187">
        <f>VLOOKUP(Table3567[[#This Row],[Site name]],Table3[],38)</f>
        <v>1</v>
      </c>
      <c r="AP83" s="197">
        <f>VLOOKUP(Table3567[[#This Row],[Site name]],Table3[],39)</f>
        <v>1</v>
      </c>
    </row>
    <row r="84" spans="2:42">
      <c r="B84" t="s">
        <v>159</v>
      </c>
      <c r="C84" t="s">
        <v>977</v>
      </c>
      <c r="D84">
        <v>105</v>
      </c>
      <c r="E84" t="str">
        <f>IF(VLOOKUP(Table3567[[#This Row],[Site name]],Table3[],2)=0,"",VLOOKUP(Table3567[[#This Row],[Site name]],Table3[],2))</f>
        <v>City of London</v>
      </c>
      <c r="F84" t="str">
        <f>IF(VLOOKUP(Table3567[[#This Row],[Site name]],Table3[],3)=0,"",VLOOKUP(Table3567[[#This Row],[Site name]],Table3[],3))</f>
        <v>EC2R 5AN</v>
      </c>
      <c r="G84" t="str">
        <f>IF(VLOOKUP(Table3567[[#This Row],[Site name]],Table3[],4)=0,"",VLOOKUP(Table3567[[#This Row],[Site name]],Table3[],4))</f>
        <v>21/00694/FULMAJ</v>
      </c>
      <c r="H84" t="str">
        <f>IF(VLOOKUP(Table3567[[#This Row],[Site name]],Table3[],5)=0,"",VLOOKUP(Table3567[[#This Row],[Site name]],Table3[],5))</f>
        <v>Planning Portal</v>
      </c>
      <c r="I84" s="185" t="str">
        <f>IF(VLOOKUP(Table3567[[#This Row],[Site name]],Table3[],6)=0,"",VLOOKUP(Table3567[[#This Row],[Site name]],Table3[],6))</f>
        <v>Front façade retention</v>
      </c>
      <c r="J84" s="185">
        <f>IF(VLOOKUP(Table3567[[#This Row],[Site name]],Table3[],7)=0,"",VLOOKUP(Table3567[[#This Row],[Site name]],Table3[],7))</f>
        <v>44417</v>
      </c>
      <c r="K84" s="185">
        <f>IF(VLOOKUP(Table3567[[#This Row],[Site name]],Table3[],8)=0,"",VLOOKUP(Table3567[[#This Row],[Site name]],Table3[],8))</f>
        <v>44909</v>
      </c>
      <c r="L84" t="str">
        <f>IF(VLOOKUP(Table3567[[#This Row],[Site name]],Table3[],9)=0,"",VLOOKUP(Table3567[[#This Row],[Site name]],Table3[],9))</f>
        <v/>
      </c>
      <c r="M84" t="str">
        <f>IF(VLOOKUP(Table3567[[#This Row],[Site name]],Table3[],10)=0,"",VLOOKUP(Table3567[[#This Row],[Site name]],Table3[],10))</f>
        <v>Office &amp; Retail</v>
      </c>
      <c r="N84" t="str">
        <f>IF(VLOOKUP(Table3567[[#This Row],[Site name]],Table3[],11)=0,"",VLOOKUP(Table3567[[#This Row],[Site name]],Table3[],11))</f>
        <v>No</v>
      </c>
      <c r="O84" t="str">
        <f>IF(VLOOKUP(Table3567[[#This Row],[Site name]],Table3[],12)=0,"",VLOOKUP(Table3567[[#This Row],[Site name]],Table3[],12))</f>
        <v>Substructure and/or Façade Retained</v>
      </c>
      <c r="P84" t="str">
        <f>IF(VLOOKUP(Table3567[[#This Row],[Site name]],Table3[],13)=0,"",VLOOKUP(Table3567[[#This Row],[Site name]],Table3[],13))</f>
        <v>1870s</v>
      </c>
      <c r="Q84" t="str">
        <f>IF(VLOOKUP(Table3567[[#This Row],[Site name]],Table3[],14)=0,"",VLOOKUP(Table3567[[#This Row],[Site name]],Table3[],14))</f>
        <v>Not listed</v>
      </c>
      <c r="R84" s="197">
        <f>IF(VLOOKUP(Table3567[[#This Row],[Site name]],Table3[],15)="","",VLOOKUP(Table3567[[#This Row],[Site name]],Table3[],15))</f>
        <v>3851</v>
      </c>
      <c r="S84" s="197">
        <f>IF(VLOOKUP(Table3567[[#This Row],[Site name]],Table3[],16)=0,"",VLOOKUP(Table3567[[#This Row],[Site name]],Table3[],16))</f>
        <v>5220</v>
      </c>
      <c r="T84" s="196">
        <f>IF(VLOOKUP(Table3567[[#This Row],[Site name]],Table3[],17)="","",VLOOKUP(Table3567[[#This Row],[Site name]],Table3[],17))</f>
        <v>3851</v>
      </c>
      <c r="U84" s="187">
        <f>IF(VLOOKUP(Table3567[[#This Row],[Site name]],Table3[],18)="","",VLOOKUP(Table3567[[#This Row],[Site name]],Table3[],18))</f>
        <v>0.35549207997922627</v>
      </c>
      <c r="V84" s="197">
        <f>IF(VLOOKUP(Table3567[[#This Row],[Site name]],Table3[],19)="","",VLOOKUP(Table3567[[#This Row],[Site name]],Table3[],19))</f>
        <v>5220</v>
      </c>
      <c r="W84" t="str">
        <f>IF(VLOOKUP(Table3567[[#This Row],[Site name]],Table3[],20)=0,"",VLOOKUP(Table3567[[#This Row],[Site name]],Table3[],20))</f>
        <v/>
      </c>
      <c r="X84" t="str">
        <f>IF(VLOOKUP(Table3567[[#This Row],[Site name]],Table3[],21)=0,"",VLOOKUP(Table3567[[#This Row],[Site name]],Table3[],21))</f>
        <v/>
      </c>
      <c r="Y84" t="str">
        <f>IF(VLOOKUP(Table3567[[#This Row],[Site name]],Table3[],22)=0,"",VLOOKUP(Table3567[[#This Row],[Site name]],Table3[],22))</f>
        <v/>
      </c>
      <c r="Z84" t="str">
        <f>IF(VLOOKUP(Table3567[[#This Row],[Site name]],Table3[],23)=0,"",VLOOKUP(Table3567[[#This Row],[Site name]],Table3[],23))</f>
        <v/>
      </c>
      <c r="AA84" t="str">
        <f>IF(VLOOKUP(Table3567[[#This Row],[Site name]],Table3[],24)=0,"",VLOOKUP(Table3567[[#This Row],[Site name]],Table3[],24))</f>
        <v/>
      </c>
      <c r="AB84" t="str">
        <f>IF(VLOOKUP(Table3567[[#This Row],[Site name]],Table3[],25)=0,"",VLOOKUP(Table3567[[#This Row],[Site name]],Table3[],25))</f>
        <v/>
      </c>
      <c r="AC84">
        <f>IF(VLOOKUP(Table3567[[#This Row],[Site name]],Table3[],26)=0,"",VLOOKUP(Table3567[[#This Row],[Site name]],Table3[],26))</f>
        <v>8</v>
      </c>
      <c r="AD84">
        <f>IF(VLOOKUP(Table3567[[#This Row],[Site name]],Table3[],27)=0,"",VLOOKUP(Table3567[[#This Row],[Site name]],Table3[],27))</f>
        <v>10</v>
      </c>
      <c r="AE84">
        <f>IF(VLOOKUP(Table3567[[#This Row],[Site name]],Table3[],28)=0,"",VLOOKUP(Table3567[[#This Row],[Site name]],Table3[],28))</f>
        <v>9</v>
      </c>
      <c r="AF84">
        <f>IF(VLOOKUP(Table3567[[#This Row],[Site name]],Table3[],29)=0,"",VLOOKUP(Table3567[[#This Row],[Site name]],Table3[],29))</f>
        <v>2</v>
      </c>
      <c r="AG84" t="str">
        <f>IF(VLOOKUP(Table3567[[#This Row],[Site name]],Table3[],30)=0,"",VLOOKUP(Table3567[[#This Row],[Site name]],Table3[],30))</f>
        <v/>
      </c>
      <c r="AH84" t="str">
        <f>IF(VLOOKUP(Table3567[[#This Row],[Site name]],Table3[],31)=0,"",VLOOKUP(Table3567[[#This Row],[Site name]],Table3[],31))</f>
        <v/>
      </c>
      <c r="AI84" t="str">
        <f>IF(VLOOKUP(Table3567[[#This Row],[Site name]],Table3[],32)=0,"",VLOOKUP(Table3567[[#This Row],[Site name]],Table3[],32))</f>
        <v>FLATT</v>
      </c>
      <c r="AJ84" t="str">
        <f>IF(VLOOKUP(Table3567[[#This Row],[Site name]],Table3[],33)=0,"",VLOOKUP(Table3567[[#This Row],[Site name]],Table3[],33))</f>
        <v>Heyne Tillet Steel</v>
      </c>
      <c r="AK84" t="str">
        <f>IF(VLOOKUP(Table3567[[#This Row],[Site name]],Table3[],34)=0,"",VLOOKUP(Table3567[[#This Row],[Site name]],Table3[],34))</f>
        <v>FLATT</v>
      </c>
      <c r="AL84" t="str">
        <f>IF(VLOOKUP(Table3567[[#This Row],[Site name]],Table3[],35)=0,"",VLOOKUP(Table3567[[#This Row],[Site name]],Table3[],35))</f>
        <v>Emrys Architects</v>
      </c>
      <c r="AM84" t="str">
        <f>IF(VLOOKUP(Table3567[[#This Row],[Site name]],Table3[],36)=0,"",VLOOKUP(Table3567[[#This Row],[Site name]],Table3[],36))</f>
        <v>One Click LCA</v>
      </c>
      <c r="AN84" t="str">
        <f>IF(VLOOKUP(Table3567[[#This Row],[Site name]],Table3[],37)=0,"",VLOOKUP(Table3567[[#This Row],[Site name]],Table3[],37))</f>
        <v>Project 50</v>
      </c>
      <c r="AO84" s="187">
        <f>VLOOKUP(Table3567[[#This Row],[Site name]],Table3[],38)</f>
        <v>1</v>
      </c>
      <c r="AP84" s="197">
        <f>VLOOKUP(Table3567[[#This Row],[Site name]],Table3[],39)</f>
        <v>2</v>
      </c>
    </row>
    <row r="85" spans="2:42">
      <c r="B85" t="s">
        <v>159</v>
      </c>
      <c r="C85" t="s">
        <v>978</v>
      </c>
      <c r="E85" t="str">
        <f>IF(VLOOKUP(Table3567[[#This Row],[Site name]],Table3[],2)=0,"",VLOOKUP(Table3567[[#This Row],[Site name]],Table3[],2))</f>
        <v>City of London</v>
      </c>
      <c r="F85" t="str">
        <f>IF(VLOOKUP(Table3567[[#This Row],[Site name]],Table3[],3)=0,"",VLOOKUP(Table3567[[#This Row],[Site name]],Table3[],3))</f>
        <v>EC2R 5AN</v>
      </c>
      <c r="G85" t="str">
        <f>IF(VLOOKUP(Table3567[[#This Row],[Site name]],Table3[],4)=0,"",VLOOKUP(Table3567[[#This Row],[Site name]],Table3[],4))</f>
        <v>21/00694/FULMAJ</v>
      </c>
      <c r="H85" t="str">
        <f>IF(VLOOKUP(Table3567[[#This Row],[Site name]],Table3[],5)=0,"",VLOOKUP(Table3567[[#This Row],[Site name]],Table3[],5))</f>
        <v>Planning Portal</v>
      </c>
      <c r="I85" s="185" t="str">
        <f>IF(VLOOKUP(Table3567[[#This Row],[Site name]],Table3[],6)=0,"",VLOOKUP(Table3567[[#This Row],[Site name]],Table3[],6))</f>
        <v>Front façade retention</v>
      </c>
      <c r="J85" s="185">
        <f>IF(VLOOKUP(Table3567[[#This Row],[Site name]],Table3[],7)=0,"",VLOOKUP(Table3567[[#This Row],[Site name]],Table3[],7))</f>
        <v>44417</v>
      </c>
      <c r="K85" s="185">
        <f>IF(VLOOKUP(Table3567[[#This Row],[Site name]],Table3[],8)=0,"",VLOOKUP(Table3567[[#This Row],[Site name]],Table3[],8))</f>
        <v>44909</v>
      </c>
      <c r="L85" t="str">
        <f>IF(VLOOKUP(Table3567[[#This Row],[Site name]],Table3[],9)=0,"",VLOOKUP(Table3567[[#This Row],[Site name]],Table3[],9))</f>
        <v/>
      </c>
      <c r="M85" t="str">
        <f>IF(VLOOKUP(Table3567[[#This Row],[Site name]],Table3[],10)=0,"",VLOOKUP(Table3567[[#This Row],[Site name]],Table3[],10))</f>
        <v>Office &amp; Retail</v>
      </c>
      <c r="N85" t="str">
        <f>IF(VLOOKUP(Table3567[[#This Row],[Site name]],Table3[],11)=0,"",VLOOKUP(Table3567[[#This Row],[Site name]],Table3[],11))</f>
        <v>No</v>
      </c>
      <c r="O85" t="str">
        <f>IF(VLOOKUP(Table3567[[#This Row],[Site name]],Table3[],12)=0,"",VLOOKUP(Table3567[[#This Row],[Site name]],Table3[],12))</f>
        <v>Substructure and/or Façade Retained</v>
      </c>
      <c r="P85" t="str">
        <f>IF(VLOOKUP(Table3567[[#This Row],[Site name]],Table3[],13)=0,"",VLOOKUP(Table3567[[#This Row],[Site name]],Table3[],13))</f>
        <v>1870s</v>
      </c>
      <c r="Q85" t="str">
        <f>IF(VLOOKUP(Table3567[[#This Row],[Site name]],Table3[],14)=0,"",VLOOKUP(Table3567[[#This Row],[Site name]],Table3[],14))</f>
        <v>Not listed</v>
      </c>
      <c r="R85" s="197">
        <f>IF(VLOOKUP(Table3567[[#This Row],[Site name]],Table3[],15)="","",VLOOKUP(Table3567[[#This Row],[Site name]],Table3[],15))</f>
        <v>3851</v>
      </c>
      <c r="S85" s="197">
        <f>IF(VLOOKUP(Table3567[[#This Row],[Site name]],Table3[],16)=0,"",VLOOKUP(Table3567[[#This Row],[Site name]],Table3[],16))</f>
        <v>5220</v>
      </c>
      <c r="T85" s="196">
        <f>IF(VLOOKUP(Table3567[[#This Row],[Site name]],Table3[],17)="","",VLOOKUP(Table3567[[#This Row],[Site name]],Table3[],17))</f>
        <v>3851</v>
      </c>
      <c r="U85" s="187">
        <f>IF(VLOOKUP(Table3567[[#This Row],[Site name]],Table3[],18)="","",VLOOKUP(Table3567[[#This Row],[Site name]],Table3[],18))</f>
        <v>0.35549207997922627</v>
      </c>
      <c r="V85" s="197">
        <f>IF(VLOOKUP(Table3567[[#This Row],[Site name]],Table3[],19)="","",VLOOKUP(Table3567[[#This Row],[Site name]],Table3[],19))</f>
        <v>5220</v>
      </c>
      <c r="W85" t="str">
        <f>IF(VLOOKUP(Table3567[[#This Row],[Site name]],Table3[],20)=0,"",VLOOKUP(Table3567[[#This Row],[Site name]],Table3[],20))</f>
        <v/>
      </c>
      <c r="X85" t="str">
        <f>IF(VLOOKUP(Table3567[[#This Row],[Site name]],Table3[],21)=0,"",VLOOKUP(Table3567[[#This Row],[Site name]],Table3[],21))</f>
        <v/>
      </c>
      <c r="Y85" t="str">
        <f>IF(VLOOKUP(Table3567[[#This Row],[Site name]],Table3[],22)=0,"",VLOOKUP(Table3567[[#This Row],[Site name]],Table3[],22))</f>
        <v/>
      </c>
      <c r="Z85" t="str">
        <f>IF(VLOOKUP(Table3567[[#This Row],[Site name]],Table3[],23)=0,"",VLOOKUP(Table3567[[#This Row],[Site name]],Table3[],23))</f>
        <v/>
      </c>
      <c r="AA85" t="str">
        <f>IF(VLOOKUP(Table3567[[#This Row],[Site name]],Table3[],24)=0,"",VLOOKUP(Table3567[[#This Row],[Site name]],Table3[],24))</f>
        <v/>
      </c>
      <c r="AB85" t="str">
        <f>IF(VLOOKUP(Table3567[[#This Row],[Site name]],Table3[],25)=0,"",VLOOKUP(Table3567[[#This Row],[Site name]],Table3[],25))</f>
        <v/>
      </c>
      <c r="AC85">
        <f>IF(VLOOKUP(Table3567[[#This Row],[Site name]],Table3[],26)=0,"",VLOOKUP(Table3567[[#This Row],[Site name]],Table3[],26))</f>
        <v>8</v>
      </c>
      <c r="AD85">
        <f>IF(VLOOKUP(Table3567[[#This Row],[Site name]],Table3[],27)=0,"",VLOOKUP(Table3567[[#This Row],[Site name]],Table3[],27))</f>
        <v>10</v>
      </c>
      <c r="AE85">
        <f>IF(VLOOKUP(Table3567[[#This Row],[Site name]],Table3[],28)=0,"",VLOOKUP(Table3567[[#This Row],[Site name]],Table3[],28))</f>
        <v>9</v>
      </c>
      <c r="AF85">
        <f>IF(VLOOKUP(Table3567[[#This Row],[Site name]],Table3[],29)=0,"",VLOOKUP(Table3567[[#This Row],[Site name]],Table3[],29))</f>
        <v>2</v>
      </c>
      <c r="AG85" t="str">
        <f>IF(VLOOKUP(Table3567[[#This Row],[Site name]],Table3[],30)=0,"",VLOOKUP(Table3567[[#This Row],[Site name]],Table3[],30))</f>
        <v/>
      </c>
      <c r="AH85" t="str">
        <f>IF(VLOOKUP(Table3567[[#This Row],[Site name]],Table3[],31)=0,"",VLOOKUP(Table3567[[#This Row],[Site name]],Table3[],31))</f>
        <v/>
      </c>
      <c r="AI85" t="str">
        <f>IF(VLOOKUP(Table3567[[#This Row],[Site name]],Table3[],32)=0,"",VLOOKUP(Table3567[[#This Row],[Site name]],Table3[],32))</f>
        <v>FLATT</v>
      </c>
      <c r="AJ85" t="str">
        <f>IF(VLOOKUP(Table3567[[#This Row],[Site name]],Table3[],33)=0,"",VLOOKUP(Table3567[[#This Row],[Site name]],Table3[],33))</f>
        <v>Heyne Tillet Steel</v>
      </c>
      <c r="AK85" t="str">
        <f>IF(VLOOKUP(Table3567[[#This Row],[Site name]],Table3[],34)=0,"",VLOOKUP(Table3567[[#This Row],[Site name]],Table3[],34))</f>
        <v>FLATT</v>
      </c>
      <c r="AL85" t="str">
        <f>IF(VLOOKUP(Table3567[[#This Row],[Site name]],Table3[],35)=0,"",VLOOKUP(Table3567[[#This Row],[Site name]],Table3[],35))</f>
        <v>Emrys Architects</v>
      </c>
      <c r="AM85" t="str">
        <f>IF(VLOOKUP(Table3567[[#This Row],[Site name]],Table3[],36)=0,"",VLOOKUP(Table3567[[#This Row],[Site name]],Table3[],36))</f>
        <v>One Click LCA</v>
      </c>
      <c r="AN85" t="str">
        <f>IF(VLOOKUP(Table3567[[#This Row],[Site name]],Table3[],37)=0,"",VLOOKUP(Table3567[[#This Row],[Site name]],Table3[],37))</f>
        <v>Project 50</v>
      </c>
      <c r="AO85" s="187">
        <f>VLOOKUP(Table3567[[#This Row],[Site name]],Table3[],38)</f>
        <v>1</v>
      </c>
      <c r="AP85" s="197">
        <f>VLOOKUP(Table3567[[#This Row],[Site name]],Table3[],39)</f>
        <v>2</v>
      </c>
    </row>
    <row r="86" spans="2:42">
      <c r="B86" t="s">
        <v>356</v>
      </c>
      <c r="C86" t="s">
        <v>977</v>
      </c>
      <c r="D86">
        <v>127</v>
      </c>
      <c r="E86" t="str">
        <f>IF(VLOOKUP(Table3567[[#This Row],[Site name]],Table3[],2)=0,"",VLOOKUP(Table3567[[#This Row],[Site name]],Table3[],2))</f>
        <v>City of London</v>
      </c>
      <c r="F86" t="str">
        <f>IF(VLOOKUP(Table3567[[#This Row],[Site name]],Table3[],3)=0,"",VLOOKUP(Table3567[[#This Row],[Site name]],Table3[],3))</f>
        <v>EC2V 7NQ</v>
      </c>
      <c r="G86" t="str">
        <f>IF(VLOOKUP(Table3567[[#This Row],[Site name]],Table3[],4)=0,"",VLOOKUP(Table3567[[#This Row],[Site name]],Table3[],4))</f>
        <v>22/00848/FULMAJ</v>
      </c>
      <c r="H86" t="str">
        <f>IF(VLOOKUP(Table3567[[#This Row],[Site name]],Table3[],5)=0,"",VLOOKUP(Table3567[[#This Row],[Site name]],Table3[],5))</f>
        <v>Planning Portal</v>
      </c>
      <c r="I86" s="185" t="str">
        <f>IF(VLOOKUP(Table3567[[#This Row],[Site name]],Table3[],6)=0,"",VLOOKUP(Table3567[[#This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86" s="185">
        <f>IF(VLOOKUP(Table3567[[#This Row],[Site name]],Table3[],7)=0,"",VLOOKUP(Table3567[[#This Row],[Site name]],Table3[],7))</f>
        <v>44811</v>
      </c>
      <c r="K86" s="185" t="str">
        <f>IF(VLOOKUP(Table3567[[#This Row],[Site name]],Table3[],8)=0,"",VLOOKUP(Table3567[[#This Row],[Site name]],Table3[],8))</f>
        <v/>
      </c>
      <c r="L86" t="str">
        <f>IF(VLOOKUP(Table3567[[#This Row],[Site name]],Table3[],9)=0,"",VLOOKUP(Table3567[[#This Row],[Site name]],Table3[],9))</f>
        <v>Pending</v>
      </c>
      <c r="M86" t="str">
        <f>IF(VLOOKUP(Table3567[[#This Row],[Site name]],Table3[],10)=0,"",VLOOKUP(Table3567[[#This Row],[Site name]],Table3[],10))</f>
        <v>Office</v>
      </c>
      <c r="N86" t="str">
        <f>IF(VLOOKUP(Table3567[[#This Row],[Site name]],Table3[],11)=0,"",VLOOKUP(Table3567[[#This Row],[Site name]],Table3[],11))</f>
        <v>No</v>
      </c>
      <c r="O86" t="str">
        <f>IF(VLOOKUP(Table3567[[#This Row],[Site name]],Table3[],12)=0,"",VLOOKUP(Table3567[[#This Row],[Site name]],Table3[],12))</f>
        <v>Heavy Refurbishment</v>
      </c>
      <c r="P86" t="str">
        <f>IF(VLOOKUP(Table3567[[#This Row],[Site name]],Table3[],13)=0,"",VLOOKUP(Table3567[[#This Row],[Site name]],Table3[],13))</f>
        <v>2000s</v>
      </c>
      <c r="Q86" t="str">
        <f>IF(VLOOKUP(Table3567[[#This Row],[Site name]],Table3[],14)=0,"",VLOOKUP(Table3567[[#This Row],[Site name]],Table3[],14))</f>
        <v>Not listed</v>
      </c>
      <c r="R86" s="197">
        <f>IF(VLOOKUP(Table3567[[#This Row],[Site name]],Table3[],15)="","",VLOOKUP(Table3567[[#This Row],[Site name]],Table3[],15))</f>
        <v>41136</v>
      </c>
      <c r="S86" s="197">
        <f>IF(VLOOKUP(Table3567[[#This Row],[Site name]],Table3[],16)=0,"",VLOOKUP(Table3567[[#This Row],[Site name]],Table3[],16))</f>
        <v>54290</v>
      </c>
      <c r="T86" s="196">
        <f>IF(VLOOKUP(Table3567[[#This Row],[Site name]],Table3[],17)="","",VLOOKUP(Table3567[[#This Row],[Site name]],Table3[],17))</f>
        <v>0</v>
      </c>
      <c r="U86" s="187">
        <f>IF(VLOOKUP(Table3567[[#This Row],[Site name]],Table3[],18)="","",VLOOKUP(Table3567[[#This Row],[Site name]],Table3[],18))</f>
        <v>0.31976857253986779</v>
      </c>
      <c r="V86" s="197">
        <f>IF(VLOOKUP(Table3567[[#This Row],[Site name]],Table3[],19)="","",VLOOKUP(Table3567[[#This Row],[Site name]],Table3[],19))</f>
        <v>13154</v>
      </c>
      <c r="W86" t="str">
        <f>IF(VLOOKUP(Table3567[[#This Row],[Site name]],Table3[],20)=0,"",VLOOKUP(Table3567[[#This Row],[Site name]],Table3[],20))</f>
        <v>No new basement</v>
      </c>
      <c r="X86" t="str">
        <f>IF(VLOOKUP(Table3567[[#This Row],[Site name]],Table3[],21)=0,"",VLOOKUP(Table3567[[#This Row],[Site name]],Table3[],21))</f>
        <v/>
      </c>
      <c r="Y86" t="str">
        <f>IF(VLOOKUP(Table3567[[#This Row],[Site name]],Table3[],22)=0,"",VLOOKUP(Table3567[[#This Row],[Site name]],Table3[],22))</f>
        <v/>
      </c>
      <c r="Z86" t="str">
        <f>IF(VLOOKUP(Table3567[[#This Row],[Site name]],Table3[],23)=0,"",VLOOKUP(Table3567[[#This Row],[Site name]],Table3[],23))</f>
        <v/>
      </c>
      <c r="AA86" t="str">
        <f>IF(VLOOKUP(Table3567[[#This Row],[Site name]],Table3[],24)=0,"",VLOOKUP(Table3567[[#This Row],[Site name]],Table3[],24))</f>
        <v/>
      </c>
      <c r="AB86" t="str">
        <f>IF(VLOOKUP(Table3567[[#This Row],[Site name]],Table3[],25)=0,"",VLOOKUP(Table3567[[#This Row],[Site name]],Table3[],25))</f>
        <v/>
      </c>
      <c r="AC86">
        <f>IF(VLOOKUP(Table3567[[#This Row],[Site name]],Table3[],26)=0,"",VLOOKUP(Table3567[[#This Row],[Site name]],Table3[],26))</f>
        <v>12</v>
      </c>
      <c r="AD86">
        <f>IF(VLOOKUP(Table3567[[#This Row],[Site name]],Table3[],27)=0,"",VLOOKUP(Table3567[[#This Row],[Site name]],Table3[],27))</f>
        <v>17</v>
      </c>
      <c r="AE86">
        <f>IF(VLOOKUP(Table3567[[#This Row],[Site name]],Table3[],28)=0,"",VLOOKUP(Table3567[[#This Row],[Site name]],Table3[],28))</f>
        <v>14</v>
      </c>
      <c r="AF86">
        <f>IF(VLOOKUP(Table3567[[#This Row],[Site name]],Table3[],29)=0,"",VLOOKUP(Table3567[[#This Row],[Site name]],Table3[],29))</f>
        <v>5</v>
      </c>
      <c r="AG86">
        <f>IF(VLOOKUP(Table3567[[#This Row],[Site name]],Table3[],30)=0,"",VLOOKUP(Table3567[[#This Row],[Site name]],Table3[],30))</f>
        <v>2</v>
      </c>
      <c r="AH86" t="str">
        <f>IF(VLOOKUP(Table3567[[#This Row],[Site name]],Table3[],31)=0,"",VLOOKUP(Table3567[[#This Row],[Site name]],Table3[],31))</f>
        <v/>
      </c>
      <c r="AI86" t="str">
        <f>IF(VLOOKUP(Table3567[[#This Row],[Site name]],Table3[],32)=0,"",VLOOKUP(Table3567[[#This Row],[Site name]],Table3[],32))</f>
        <v>Longevity Partners</v>
      </c>
      <c r="AJ86" t="str">
        <f>IF(VLOOKUP(Table3567[[#This Row],[Site name]],Table3[],33)=0,"",VLOOKUP(Table3567[[#This Row],[Site name]],Table3[],33))</f>
        <v>Buro Happold</v>
      </c>
      <c r="AK86" t="str">
        <f>IF(VLOOKUP(Table3567[[#This Row],[Site name]],Table3[],34)=0,"",VLOOKUP(Table3567[[#This Row],[Site name]],Table3[],34))</f>
        <v>Atelier Ten</v>
      </c>
      <c r="AL86" t="str">
        <f>IF(VLOOKUP(Table3567[[#This Row],[Site name]],Table3[],35)=0,"",VLOOKUP(Table3567[[#This Row],[Site name]],Table3[],35))</f>
        <v>Squire and Partners</v>
      </c>
      <c r="AM86" t="str">
        <f>IF(VLOOKUP(Table3567[[#This Row],[Site name]],Table3[],36)=0,"",VLOOKUP(Table3567[[#This Row],[Site name]],Table3[],36))</f>
        <v>One Click LCA</v>
      </c>
      <c r="AN86" t="str">
        <f>IF(VLOOKUP(Table3567[[#This Row],[Site name]],Table3[],37)=0,"",VLOOKUP(Table3567[[#This Row],[Site name]],Table3[],37))</f>
        <v>Project 51</v>
      </c>
      <c r="AO86" s="187">
        <f>VLOOKUP(Table3567[[#This Row],[Site name]],Table3[],38)</f>
        <v>0</v>
      </c>
      <c r="AP86" s="197">
        <f>VLOOKUP(Table3567[[#This Row],[Site name]],Table3[],39)</f>
        <v>3</v>
      </c>
    </row>
    <row r="87" spans="2:42">
      <c r="B87" t="s">
        <v>356</v>
      </c>
      <c r="C87" t="s">
        <v>978</v>
      </c>
      <c r="E87" t="str">
        <f>IF(VLOOKUP(Table3567[[#This Row],[Site name]],Table3[],2)=0,"",VLOOKUP(Table3567[[#This Row],[Site name]],Table3[],2))</f>
        <v>City of London</v>
      </c>
      <c r="F87" t="str">
        <f>IF(VLOOKUP(Table3567[[#This Row],[Site name]],Table3[],3)=0,"",VLOOKUP(Table3567[[#This Row],[Site name]],Table3[],3))</f>
        <v>EC2V 7NQ</v>
      </c>
      <c r="G87" t="str">
        <f>IF(VLOOKUP(Table3567[[#This Row],[Site name]],Table3[],4)=0,"",VLOOKUP(Table3567[[#This Row],[Site name]],Table3[],4))</f>
        <v>22/00848/FULMAJ</v>
      </c>
      <c r="H87" t="str">
        <f>IF(VLOOKUP(Table3567[[#This Row],[Site name]],Table3[],5)=0,"",VLOOKUP(Table3567[[#This Row],[Site name]],Table3[],5))</f>
        <v>Planning Portal</v>
      </c>
      <c r="I87" s="185" t="str">
        <f>IF(VLOOKUP(Table3567[[#This Row],[Site name]],Table3[],6)=0,"",VLOOKUP(Table3567[[#This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87" s="185">
        <f>IF(VLOOKUP(Table3567[[#This Row],[Site name]],Table3[],7)=0,"",VLOOKUP(Table3567[[#This Row],[Site name]],Table3[],7))</f>
        <v>44811</v>
      </c>
      <c r="K87" s="185" t="str">
        <f>IF(VLOOKUP(Table3567[[#This Row],[Site name]],Table3[],8)=0,"",VLOOKUP(Table3567[[#This Row],[Site name]],Table3[],8))</f>
        <v/>
      </c>
      <c r="L87" t="str">
        <f>IF(VLOOKUP(Table3567[[#This Row],[Site name]],Table3[],9)=0,"",VLOOKUP(Table3567[[#This Row],[Site name]],Table3[],9))</f>
        <v>Pending</v>
      </c>
      <c r="M87" t="str">
        <f>IF(VLOOKUP(Table3567[[#This Row],[Site name]],Table3[],10)=0,"",VLOOKUP(Table3567[[#This Row],[Site name]],Table3[],10))</f>
        <v>Office</v>
      </c>
      <c r="N87" t="str">
        <f>IF(VLOOKUP(Table3567[[#This Row],[Site name]],Table3[],11)=0,"",VLOOKUP(Table3567[[#This Row],[Site name]],Table3[],11))</f>
        <v>No</v>
      </c>
      <c r="O87" t="str">
        <f>IF(VLOOKUP(Table3567[[#This Row],[Site name]],Table3[],12)=0,"",VLOOKUP(Table3567[[#This Row],[Site name]],Table3[],12))</f>
        <v>Heavy Refurbishment</v>
      </c>
      <c r="P87" t="str">
        <f>IF(VLOOKUP(Table3567[[#This Row],[Site name]],Table3[],13)=0,"",VLOOKUP(Table3567[[#This Row],[Site name]],Table3[],13))</f>
        <v>2000s</v>
      </c>
      <c r="Q87" t="str">
        <f>IF(VLOOKUP(Table3567[[#This Row],[Site name]],Table3[],14)=0,"",VLOOKUP(Table3567[[#This Row],[Site name]],Table3[],14))</f>
        <v>Not listed</v>
      </c>
      <c r="R87" s="197">
        <f>IF(VLOOKUP(Table3567[[#This Row],[Site name]],Table3[],15)="","",VLOOKUP(Table3567[[#This Row],[Site name]],Table3[],15))</f>
        <v>41136</v>
      </c>
      <c r="S87" s="197">
        <f>IF(VLOOKUP(Table3567[[#This Row],[Site name]],Table3[],16)=0,"",VLOOKUP(Table3567[[#This Row],[Site name]],Table3[],16))</f>
        <v>54290</v>
      </c>
      <c r="T87" s="196">
        <f>IF(VLOOKUP(Table3567[[#This Row],[Site name]],Table3[],17)="","",VLOOKUP(Table3567[[#This Row],[Site name]],Table3[],17))</f>
        <v>0</v>
      </c>
      <c r="U87" s="187">
        <f>IF(VLOOKUP(Table3567[[#This Row],[Site name]],Table3[],18)="","",VLOOKUP(Table3567[[#This Row],[Site name]],Table3[],18))</f>
        <v>0.31976857253986779</v>
      </c>
      <c r="V87" s="197">
        <f>IF(VLOOKUP(Table3567[[#This Row],[Site name]],Table3[],19)="","",VLOOKUP(Table3567[[#This Row],[Site name]],Table3[],19))</f>
        <v>13154</v>
      </c>
      <c r="W87" t="str">
        <f>IF(VLOOKUP(Table3567[[#This Row],[Site name]],Table3[],20)=0,"",VLOOKUP(Table3567[[#This Row],[Site name]],Table3[],20))</f>
        <v>No new basement</v>
      </c>
      <c r="X87" t="str">
        <f>IF(VLOOKUP(Table3567[[#This Row],[Site name]],Table3[],21)=0,"",VLOOKUP(Table3567[[#This Row],[Site name]],Table3[],21))</f>
        <v/>
      </c>
      <c r="Y87" t="str">
        <f>IF(VLOOKUP(Table3567[[#This Row],[Site name]],Table3[],22)=0,"",VLOOKUP(Table3567[[#This Row],[Site name]],Table3[],22))</f>
        <v/>
      </c>
      <c r="Z87" t="str">
        <f>IF(VLOOKUP(Table3567[[#This Row],[Site name]],Table3[],23)=0,"",VLOOKUP(Table3567[[#This Row],[Site name]],Table3[],23))</f>
        <v/>
      </c>
      <c r="AA87" t="str">
        <f>IF(VLOOKUP(Table3567[[#This Row],[Site name]],Table3[],24)=0,"",VLOOKUP(Table3567[[#This Row],[Site name]],Table3[],24))</f>
        <v/>
      </c>
      <c r="AB87" t="str">
        <f>IF(VLOOKUP(Table3567[[#This Row],[Site name]],Table3[],25)=0,"",VLOOKUP(Table3567[[#This Row],[Site name]],Table3[],25))</f>
        <v/>
      </c>
      <c r="AC87">
        <f>IF(VLOOKUP(Table3567[[#This Row],[Site name]],Table3[],26)=0,"",VLOOKUP(Table3567[[#This Row],[Site name]],Table3[],26))</f>
        <v>12</v>
      </c>
      <c r="AD87">
        <f>IF(VLOOKUP(Table3567[[#This Row],[Site name]],Table3[],27)=0,"",VLOOKUP(Table3567[[#This Row],[Site name]],Table3[],27))</f>
        <v>17</v>
      </c>
      <c r="AE87">
        <f>IF(VLOOKUP(Table3567[[#This Row],[Site name]],Table3[],28)=0,"",VLOOKUP(Table3567[[#This Row],[Site name]],Table3[],28))</f>
        <v>14</v>
      </c>
      <c r="AF87">
        <f>IF(VLOOKUP(Table3567[[#This Row],[Site name]],Table3[],29)=0,"",VLOOKUP(Table3567[[#This Row],[Site name]],Table3[],29))</f>
        <v>5</v>
      </c>
      <c r="AG87">
        <f>IF(VLOOKUP(Table3567[[#This Row],[Site name]],Table3[],30)=0,"",VLOOKUP(Table3567[[#This Row],[Site name]],Table3[],30))</f>
        <v>2</v>
      </c>
      <c r="AH87" t="str">
        <f>IF(VLOOKUP(Table3567[[#This Row],[Site name]],Table3[],31)=0,"",VLOOKUP(Table3567[[#This Row],[Site name]],Table3[],31))</f>
        <v/>
      </c>
      <c r="AI87" t="str">
        <f>IF(VLOOKUP(Table3567[[#This Row],[Site name]],Table3[],32)=0,"",VLOOKUP(Table3567[[#This Row],[Site name]],Table3[],32))</f>
        <v>Longevity Partners</v>
      </c>
      <c r="AJ87" t="str">
        <f>IF(VLOOKUP(Table3567[[#This Row],[Site name]],Table3[],33)=0,"",VLOOKUP(Table3567[[#This Row],[Site name]],Table3[],33))</f>
        <v>Buro Happold</v>
      </c>
      <c r="AK87" t="str">
        <f>IF(VLOOKUP(Table3567[[#This Row],[Site name]],Table3[],34)=0,"",VLOOKUP(Table3567[[#This Row],[Site name]],Table3[],34))</f>
        <v>Atelier Ten</v>
      </c>
      <c r="AL87" t="str">
        <f>IF(VLOOKUP(Table3567[[#This Row],[Site name]],Table3[],35)=0,"",VLOOKUP(Table3567[[#This Row],[Site name]],Table3[],35))</f>
        <v>Squire and Partners</v>
      </c>
      <c r="AM87" t="str">
        <f>IF(VLOOKUP(Table3567[[#This Row],[Site name]],Table3[],36)=0,"",VLOOKUP(Table3567[[#This Row],[Site name]],Table3[],36))</f>
        <v>One Click LCA</v>
      </c>
      <c r="AN87" t="str">
        <f>IF(VLOOKUP(Table3567[[#This Row],[Site name]],Table3[],37)=0,"",VLOOKUP(Table3567[[#This Row],[Site name]],Table3[],37))</f>
        <v>Project 51</v>
      </c>
      <c r="AO87" s="187">
        <f>VLOOKUP(Table3567[[#This Row],[Site name]],Table3[],38)</f>
        <v>0</v>
      </c>
      <c r="AP87" s="197">
        <f>VLOOKUP(Table3567[[#This Row],[Site name]],Table3[],39)</f>
        <v>3</v>
      </c>
    </row>
    <row r="88" spans="2:42">
      <c r="B88" t="s">
        <v>358</v>
      </c>
      <c r="C88" t="s">
        <v>977</v>
      </c>
      <c r="E88" t="str">
        <f>IF(VLOOKUP(Table3567[[#This Row],[Site name]],Table3[],2)=0,"",VLOOKUP(Table3567[[#This Row],[Site name]],Table3[],2))</f>
        <v>Tower Hamlets</v>
      </c>
      <c r="F88" t="str">
        <f>IF(VLOOKUP(Table3567[[#This Row],[Site name]],Table3[],3)=0,"",VLOOKUP(Table3567[[#This Row],[Site name]],Table3[],3))</f>
        <v>E14 9ZR</v>
      </c>
      <c r="G88" t="str">
        <f>IF(VLOOKUP(Table3567[[#This Row],[Site name]],Table3[],4)=0,"",VLOOKUP(Table3567[[#This Row],[Site name]],Table3[],4))</f>
        <v/>
      </c>
      <c r="H88" t="str">
        <f>IF(VLOOKUP(Table3567[[#This Row],[Site name]],Table3[],5)=0,"",VLOOKUP(Table3567[[#This Row],[Site name]],Table3[],5))</f>
        <v/>
      </c>
      <c r="I88" s="185" t="str">
        <f>IF(VLOOKUP(Table3567[[#This Row],[Site name]],Table3[],6)=0,"",VLOOKUP(Table3567[[#This Row],[Site name]],Table3[],6))</f>
        <v/>
      </c>
      <c r="J88" s="185" t="str">
        <f>IF(VLOOKUP(Table3567[[#This Row],[Site name]],Table3[],7)=0,"",VLOOKUP(Table3567[[#This Row],[Site name]],Table3[],7))</f>
        <v/>
      </c>
      <c r="K88" s="185" t="str">
        <f>IF(VLOOKUP(Table3567[[#This Row],[Site name]],Table3[],8)=0,"",VLOOKUP(Table3567[[#This Row],[Site name]],Table3[],8))</f>
        <v/>
      </c>
      <c r="L88" t="str">
        <f>IF(VLOOKUP(Table3567[[#This Row],[Site name]],Table3[],9)=0,"",VLOOKUP(Table3567[[#This Row],[Site name]],Table3[],9))</f>
        <v/>
      </c>
      <c r="M88" t="str">
        <f>IF(VLOOKUP(Table3567[[#This Row],[Site name]],Table3[],10)=0,"",VLOOKUP(Table3567[[#This Row],[Site name]],Table3[],10))</f>
        <v/>
      </c>
      <c r="N88" t="str">
        <f>IF(VLOOKUP(Table3567[[#This Row],[Site name]],Table3[],11)=0,"",VLOOKUP(Table3567[[#This Row],[Site name]],Table3[],11))</f>
        <v/>
      </c>
      <c r="O88" t="str">
        <f>IF(VLOOKUP(Table3567[[#This Row],[Site name]],Table3[],12)=0,"",VLOOKUP(Table3567[[#This Row],[Site name]],Table3[],12))</f>
        <v/>
      </c>
      <c r="P88" t="str">
        <f>IF(VLOOKUP(Table3567[[#This Row],[Site name]],Table3[],13)=0,"",VLOOKUP(Table3567[[#This Row],[Site name]],Table3[],13))</f>
        <v/>
      </c>
      <c r="Q88" t="str">
        <f>IF(VLOOKUP(Table3567[[#This Row],[Site name]],Table3[],14)=0,"",VLOOKUP(Table3567[[#This Row],[Site name]],Table3[],14))</f>
        <v/>
      </c>
      <c r="R88" s="197" t="str">
        <f>IF(VLOOKUP(Table3567[[#This Row],[Site name]],Table3[],15)="","",VLOOKUP(Table3567[[#This Row],[Site name]],Table3[],15))</f>
        <v/>
      </c>
      <c r="S88" s="197" t="str">
        <f>IF(VLOOKUP(Table3567[[#This Row],[Site name]],Table3[],16)=0,"",VLOOKUP(Table3567[[#This Row],[Site name]],Table3[],16))</f>
        <v/>
      </c>
      <c r="T88" s="196" t="str">
        <f>IF(VLOOKUP(Table3567[[#This Row],[Site name]],Table3[],17)="","",VLOOKUP(Table3567[[#This Row],[Site name]],Table3[],17))</f>
        <v/>
      </c>
      <c r="U88" s="187" t="str">
        <f>IF(VLOOKUP(Table3567[[#This Row],[Site name]],Table3[],18)="","",VLOOKUP(Table3567[[#This Row],[Site name]],Table3[],18))</f>
        <v/>
      </c>
      <c r="V88" s="197">
        <f>IF(VLOOKUP(Table3567[[#This Row],[Site name]],Table3[],19)="","",VLOOKUP(Table3567[[#This Row],[Site name]],Table3[],19))</f>
        <v>0</v>
      </c>
      <c r="W88" t="str">
        <f>IF(VLOOKUP(Table3567[[#This Row],[Site name]],Table3[],20)=0,"",VLOOKUP(Table3567[[#This Row],[Site name]],Table3[],20))</f>
        <v/>
      </c>
      <c r="X88" t="str">
        <f>IF(VLOOKUP(Table3567[[#This Row],[Site name]],Table3[],21)=0,"",VLOOKUP(Table3567[[#This Row],[Site name]],Table3[],21))</f>
        <v/>
      </c>
      <c r="Y88" t="str">
        <f>IF(VLOOKUP(Table3567[[#This Row],[Site name]],Table3[],22)=0,"",VLOOKUP(Table3567[[#This Row],[Site name]],Table3[],22))</f>
        <v/>
      </c>
      <c r="Z88" t="str">
        <f>IF(VLOOKUP(Table3567[[#This Row],[Site name]],Table3[],23)=0,"",VLOOKUP(Table3567[[#This Row],[Site name]],Table3[],23))</f>
        <v/>
      </c>
      <c r="AA88" t="str">
        <f>IF(VLOOKUP(Table3567[[#This Row],[Site name]],Table3[],24)=0,"",VLOOKUP(Table3567[[#This Row],[Site name]],Table3[],24))</f>
        <v/>
      </c>
      <c r="AB88" t="str">
        <f>IF(VLOOKUP(Table3567[[#This Row],[Site name]],Table3[],25)=0,"",VLOOKUP(Table3567[[#This Row],[Site name]],Table3[],25))</f>
        <v/>
      </c>
      <c r="AC88" t="str">
        <f>IF(VLOOKUP(Table3567[[#This Row],[Site name]],Table3[],26)=0,"",VLOOKUP(Table3567[[#This Row],[Site name]],Table3[],26))</f>
        <v/>
      </c>
      <c r="AD88" t="str">
        <f>IF(VLOOKUP(Table3567[[#This Row],[Site name]],Table3[],27)=0,"",VLOOKUP(Table3567[[#This Row],[Site name]],Table3[],27))</f>
        <v/>
      </c>
      <c r="AE88" t="str">
        <f>IF(VLOOKUP(Table3567[[#This Row],[Site name]],Table3[],28)=0,"",VLOOKUP(Table3567[[#This Row],[Site name]],Table3[],28))</f>
        <v/>
      </c>
      <c r="AF88" t="str">
        <f>IF(VLOOKUP(Table3567[[#This Row],[Site name]],Table3[],29)=0,"",VLOOKUP(Table3567[[#This Row],[Site name]],Table3[],29))</f>
        <v/>
      </c>
      <c r="AG88" t="str">
        <f>IF(VLOOKUP(Table3567[[#This Row],[Site name]],Table3[],30)=0,"",VLOOKUP(Table3567[[#This Row],[Site name]],Table3[],30))</f>
        <v/>
      </c>
      <c r="AH88" t="str">
        <f>IF(VLOOKUP(Table3567[[#This Row],[Site name]],Table3[],31)=0,"",VLOOKUP(Table3567[[#This Row],[Site name]],Table3[],31))</f>
        <v/>
      </c>
      <c r="AI88" t="str">
        <f>IF(VLOOKUP(Table3567[[#This Row],[Site name]],Table3[],32)=0,"",VLOOKUP(Table3567[[#This Row],[Site name]],Table3[],32))</f>
        <v/>
      </c>
      <c r="AJ88" t="str">
        <f>IF(VLOOKUP(Table3567[[#This Row],[Site name]],Table3[],33)=0,"",VLOOKUP(Table3567[[#This Row],[Site name]],Table3[],33))</f>
        <v/>
      </c>
      <c r="AK88" t="str">
        <f>IF(VLOOKUP(Table3567[[#This Row],[Site name]],Table3[],34)=0,"",VLOOKUP(Table3567[[#This Row],[Site name]],Table3[],34))</f>
        <v/>
      </c>
      <c r="AL88" t="str">
        <f>IF(VLOOKUP(Table3567[[#This Row],[Site name]],Table3[],35)=0,"",VLOOKUP(Table3567[[#This Row],[Site name]],Table3[],35))</f>
        <v/>
      </c>
      <c r="AM88" t="str">
        <f>IF(VLOOKUP(Table3567[[#This Row],[Site name]],Table3[],36)=0,"",VLOOKUP(Table3567[[#This Row],[Site name]],Table3[],36))</f>
        <v/>
      </c>
      <c r="AN88" t="str">
        <f>IF(VLOOKUP(Table3567[[#This Row],[Site name]],Table3[],37)=0,"",VLOOKUP(Table3567[[#This Row],[Site name]],Table3[],37))</f>
        <v>Project 52</v>
      </c>
      <c r="AO88" s="187" t="str">
        <f>VLOOKUP(Table3567[[#This Row],[Site name]],Table3[],38)</f>
        <v/>
      </c>
      <c r="AP88" s="197">
        <f>VLOOKUP(Table3567[[#This Row],[Site name]],Table3[],39)</f>
        <v>0</v>
      </c>
    </row>
    <row r="89" spans="2:42">
      <c r="B89" t="s">
        <v>358</v>
      </c>
      <c r="C89" t="s">
        <v>978</v>
      </c>
      <c r="E89" t="str">
        <f>IF(VLOOKUP(Table3567[[#This Row],[Site name]],Table3[],2)=0,"",VLOOKUP(Table3567[[#This Row],[Site name]],Table3[],2))</f>
        <v>Tower Hamlets</v>
      </c>
      <c r="F89" t="str">
        <f>IF(VLOOKUP(Table3567[[#This Row],[Site name]],Table3[],3)=0,"",VLOOKUP(Table3567[[#This Row],[Site name]],Table3[],3))</f>
        <v>E14 9ZR</v>
      </c>
      <c r="G89" t="str">
        <f>IF(VLOOKUP(Table3567[[#This Row],[Site name]],Table3[],4)=0,"",VLOOKUP(Table3567[[#This Row],[Site name]],Table3[],4))</f>
        <v/>
      </c>
      <c r="H89" t="str">
        <f>IF(VLOOKUP(Table3567[[#This Row],[Site name]],Table3[],5)=0,"",VLOOKUP(Table3567[[#This Row],[Site name]],Table3[],5))</f>
        <v/>
      </c>
      <c r="I89" s="185" t="str">
        <f>IF(VLOOKUP(Table3567[[#This Row],[Site name]],Table3[],6)=0,"",VLOOKUP(Table3567[[#This Row],[Site name]],Table3[],6))</f>
        <v/>
      </c>
      <c r="J89" s="185" t="str">
        <f>IF(VLOOKUP(Table3567[[#This Row],[Site name]],Table3[],7)=0,"",VLOOKUP(Table3567[[#This Row],[Site name]],Table3[],7))</f>
        <v/>
      </c>
      <c r="K89" s="185" t="str">
        <f>IF(VLOOKUP(Table3567[[#This Row],[Site name]],Table3[],8)=0,"",VLOOKUP(Table3567[[#This Row],[Site name]],Table3[],8))</f>
        <v/>
      </c>
      <c r="L89" t="str">
        <f>IF(VLOOKUP(Table3567[[#This Row],[Site name]],Table3[],9)=0,"",VLOOKUP(Table3567[[#This Row],[Site name]],Table3[],9))</f>
        <v/>
      </c>
      <c r="M89" t="str">
        <f>IF(VLOOKUP(Table3567[[#This Row],[Site name]],Table3[],10)=0,"",VLOOKUP(Table3567[[#This Row],[Site name]],Table3[],10))</f>
        <v/>
      </c>
      <c r="N89" t="str">
        <f>IF(VLOOKUP(Table3567[[#This Row],[Site name]],Table3[],11)=0,"",VLOOKUP(Table3567[[#This Row],[Site name]],Table3[],11))</f>
        <v/>
      </c>
      <c r="O89" t="str">
        <f>IF(VLOOKUP(Table3567[[#This Row],[Site name]],Table3[],12)=0,"",VLOOKUP(Table3567[[#This Row],[Site name]],Table3[],12))</f>
        <v/>
      </c>
      <c r="P89" t="str">
        <f>IF(VLOOKUP(Table3567[[#This Row],[Site name]],Table3[],13)=0,"",VLOOKUP(Table3567[[#This Row],[Site name]],Table3[],13))</f>
        <v/>
      </c>
      <c r="Q89" t="str">
        <f>IF(VLOOKUP(Table3567[[#This Row],[Site name]],Table3[],14)=0,"",VLOOKUP(Table3567[[#This Row],[Site name]],Table3[],14))</f>
        <v/>
      </c>
      <c r="R89" s="197" t="str">
        <f>IF(VLOOKUP(Table3567[[#This Row],[Site name]],Table3[],15)="","",VLOOKUP(Table3567[[#This Row],[Site name]],Table3[],15))</f>
        <v/>
      </c>
      <c r="S89" s="197" t="str">
        <f>IF(VLOOKUP(Table3567[[#This Row],[Site name]],Table3[],16)=0,"",VLOOKUP(Table3567[[#This Row],[Site name]],Table3[],16))</f>
        <v/>
      </c>
      <c r="T89" s="196" t="str">
        <f>IF(VLOOKUP(Table3567[[#This Row],[Site name]],Table3[],17)="","",VLOOKUP(Table3567[[#This Row],[Site name]],Table3[],17))</f>
        <v/>
      </c>
      <c r="U89" s="187" t="str">
        <f>IF(VLOOKUP(Table3567[[#This Row],[Site name]],Table3[],18)="","",VLOOKUP(Table3567[[#This Row],[Site name]],Table3[],18))</f>
        <v/>
      </c>
      <c r="V89" s="197">
        <f>IF(VLOOKUP(Table3567[[#This Row],[Site name]],Table3[],19)="","",VLOOKUP(Table3567[[#This Row],[Site name]],Table3[],19))</f>
        <v>0</v>
      </c>
      <c r="W89" t="str">
        <f>IF(VLOOKUP(Table3567[[#This Row],[Site name]],Table3[],20)=0,"",VLOOKUP(Table3567[[#This Row],[Site name]],Table3[],20))</f>
        <v/>
      </c>
      <c r="X89" t="str">
        <f>IF(VLOOKUP(Table3567[[#This Row],[Site name]],Table3[],21)=0,"",VLOOKUP(Table3567[[#This Row],[Site name]],Table3[],21))</f>
        <v/>
      </c>
      <c r="Y89" t="str">
        <f>IF(VLOOKUP(Table3567[[#This Row],[Site name]],Table3[],22)=0,"",VLOOKUP(Table3567[[#This Row],[Site name]],Table3[],22))</f>
        <v/>
      </c>
      <c r="Z89" t="str">
        <f>IF(VLOOKUP(Table3567[[#This Row],[Site name]],Table3[],23)=0,"",VLOOKUP(Table3567[[#This Row],[Site name]],Table3[],23))</f>
        <v/>
      </c>
      <c r="AA89" t="str">
        <f>IF(VLOOKUP(Table3567[[#This Row],[Site name]],Table3[],24)=0,"",VLOOKUP(Table3567[[#This Row],[Site name]],Table3[],24))</f>
        <v/>
      </c>
      <c r="AB89" t="str">
        <f>IF(VLOOKUP(Table3567[[#This Row],[Site name]],Table3[],25)=0,"",VLOOKUP(Table3567[[#This Row],[Site name]],Table3[],25))</f>
        <v/>
      </c>
      <c r="AC89" t="str">
        <f>IF(VLOOKUP(Table3567[[#This Row],[Site name]],Table3[],26)=0,"",VLOOKUP(Table3567[[#This Row],[Site name]],Table3[],26))</f>
        <v/>
      </c>
      <c r="AD89" t="str">
        <f>IF(VLOOKUP(Table3567[[#This Row],[Site name]],Table3[],27)=0,"",VLOOKUP(Table3567[[#This Row],[Site name]],Table3[],27))</f>
        <v/>
      </c>
      <c r="AE89" t="str">
        <f>IF(VLOOKUP(Table3567[[#This Row],[Site name]],Table3[],28)=0,"",VLOOKUP(Table3567[[#This Row],[Site name]],Table3[],28))</f>
        <v/>
      </c>
      <c r="AF89" t="str">
        <f>IF(VLOOKUP(Table3567[[#This Row],[Site name]],Table3[],29)=0,"",VLOOKUP(Table3567[[#This Row],[Site name]],Table3[],29))</f>
        <v/>
      </c>
      <c r="AG89" t="str">
        <f>IF(VLOOKUP(Table3567[[#This Row],[Site name]],Table3[],30)=0,"",VLOOKUP(Table3567[[#This Row],[Site name]],Table3[],30))</f>
        <v/>
      </c>
      <c r="AH89" t="str">
        <f>IF(VLOOKUP(Table3567[[#This Row],[Site name]],Table3[],31)=0,"",VLOOKUP(Table3567[[#This Row],[Site name]],Table3[],31))</f>
        <v/>
      </c>
      <c r="AI89" t="str">
        <f>IF(VLOOKUP(Table3567[[#This Row],[Site name]],Table3[],32)=0,"",VLOOKUP(Table3567[[#This Row],[Site name]],Table3[],32))</f>
        <v/>
      </c>
      <c r="AJ89" t="str">
        <f>IF(VLOOKUP(Table3567[[#This Row],[Site name]],Table3[],33)=0,"",VLOOKUP(Table3567[[#This Row],[Site name]],Table3[],33))</f>
        <v/>
      </c>
      <c r="AK89" t="str">
        <f>IF(VLOOKUP(Table3567[[#This Row],[Site name]],Table3[],34)=0,"",VLOOKUP(Table3567[[#This Row],[Site name]],Table3[],34))</f>
        <v/>
      </c>
      <c r="AL89" t="str">
        <f>IF(VLOOKUP(Table3567[[#This Row],[Site name]],Table3[],35)=0,"",VLOOKUP(Table3567[[#This Row],[Site name]],Table3[],35))</f>
        <v/>
      </c>
      <c r="AM89" t="str">
        <f>IF(VLOOKUP(Table3567[[#This Row],[Site name]],Table3[],36)=0,"",VLOOKUP(Table3567[[#This Row],[Site name]],Table3[],36))</f>
        <v/>
      </c>
      <c r="AN89" t="str">
        <f>IF(VLOOKUP(Table3567[[#This Row],[Site name]],Table3[],37)=0,"",VLOOKUP(Table3567[[#This Row],[Site name]],Table3[],37))</f>
        <v>Project 52</v>
      </c>
      <c r="AO89" s="187" t="str">
        <f>VLOOKUP(Table3567[[#This Row],[Site name]],Table3[],38)</f>
        <v/>
      </c>
      <c r="AP89" s="197">
        <f>VLOOKUP(Table3567[[#This Row],[Site name]],Table3[],39)</f>
        <v>0</v>
      </c>
    </row>
    <row r="90" spans="2:42">
      <c r="B90" t="s">
        <v>125</v>
      </c>
      <c r="C90" t="s">
        <v>977</v>
      </c>
      <c r="D90">
        <v>363</v>
      </c>
      <c r="E90" t="str">
        <f>IF(VLOOKUP(Table3567[[#This Row],[Site name]],Table3[],2)=0,"",VLOOKUP(Table3567[[#This Row],[Site name]],Table3[],2))</f>
        <v>Westminster</v>
      </c>
      <c r="F90" t="str">
        <f>IF(VLOOKUP(Table3567[[#This Row],[Site name]],Table3[],3)=0,"",VLOOKUP(Table3567[[#This Row],[Site name]],Table3[],3))</f>
        <v>SW1P 3JA</v>
      </c>
      <c r="G90" t="str">
        <f>IF(VLOOKUP(Table3567[[#This Row],[Site name]],Table3[],4)=0,"",VLOOKUP(Table3567[[#This Row],[Site name]],Table3[],4))</f>
        <v>21/01508/FULL</v>
      </c>
      <c r="H90" t="str">
        <f>IF(VLOOKUP(Table3567[[#This Row],[Site name]],Table3[],5)=0,"",VLOOKUP(Table3567[[#This Row],[Site name]],Table3[],5))</f>
        <v>Planning Portal</v>
      </c>
      <c r="I90" s="185" t="str">
        <f>IF(VLOOKUP(Table3567[[#This Row],[Site name]],Table3[],6)=0,"",VLOOKUP(Table3567[[#This Row],[Site name]],Table3[],6))</f>
        <v/>
      </c>
      <c r="J90" s="185">
        <f>IF(VLOOKUP(Table3567[[#This Row],[Site name]],Table3[],7)=0,"",VLOOKUP(Table3567[[#This Row],[Site name]],Table3[],7))</f>
        <v>44265</v>
      </c>
      <c r="K90" s="185">
        <f>IF(VLOOKUP(Table3567[[#This Row],[Site name]],Table3[],8)=0,"",VLOOKUP(Table3567[[#This Row],[Site name]],Table3[],8))</f>
        <v>44600</v>
      </c>
      <c r="L90" t="str">
        <f>IF(VLOOKUP(Table3567[[#This Row],[Site name]],Table3[],9)=0,"",VLOOKUP(Table3567[[#This Row],[Site name]],Table3[],9))</f>
        <v/>
      </c>
      <c r="M90" t="str">
        <f>IF(VLOOKUP(Table3567[[#This Row],[Site name]],Table3[],10)=0,"",VLOOKUP(Table3567[[#This Row],[Site name]],Table3[],10))</f>
        <v>Office</v>
      </c>
      <c r="N90" t="str">
        <f>IF(VLOOKUP(Table3567[[#This Row],[Site name]],Table3[],11)=0,"",VLOOKUP(Table3567[[#This Row],[Site name]],Table3[],11))</f>
        <v/>
      </c>
      <c r="O90" t="str">
        <f>IF(VLOOKUP(Table3567[[#This Row],[Site name]],Table3[],12)=0,"",VLOOKUP(Table3567[[#This Row],[Site name]],Table3[],12))</f>
        <v>New Build</v>
      </c>
      <c r="P90" t="str">
        <f>IF(VLOOKUP(Table3567[[#This Row],[Site name]],Table3[],13)=0,"",VLOOKUP(Table3567[[#This Row],[Site name]],Table3[],13))</f>
        <v/>
      </c>
      <c r="Q90" t="str">
        <f>IF(VLOOKUP(Table3567[[#This Row],[Site name]],Table3[],14)=0,"",VLOOKUP(Table3567[[#This Row],[Site name]],Table3[],14))</f>
        <v/>
      </c>
      <c r="R90" s="197" t="str">
        <f>IF(VLOOKUP(Table3567[[#This Row],[Site name]],Table3[],15)="","",VLOOKUP(Table3567[[#This Row],[Site name]],Table3[],15))</f>
        <v/>
      </c>
      <c r="S90" s="197">
        <f>IF(VLOOKUP(Table3567[[#This Row],[Site name]],Table3[],16)=0,"",VLOOKUP(Table3567[[#This Row],[Site name]],Table3[],16))</f>
        <v>19414</v>
      </c>
      <c r="T90" s="196" t="str">
        <f>IF(VLOOKUP(Table3567[[#This Row],[Site name]],Table3[],17)="","",VLOOKUP(Table3567[[#This Row],[Site name]],Table3[],17))</f>
        <v/>
      </c>
      <c r="U90" s="187" t="str">
        <f>IF(VLOOKUP(Table3567[[#This Row],[Site name]],Table3[],18)="","",VLOOKUP(Table3567[[#This Row],[Site name]],Table3[],18))</f>
        <v/>
      </c>
      <c r="V90" s="197">
        <f>IF(VLOOKUP(Table3567[[#This Row],[Site name]],Table3[],19)="","",VLOOKUP(Table3567[[#This Row],[Site name]],Table3[],19))</f>
        <v>19414</v>
      </c>
      <c r="W90" t="str">
        <f>IF(VLOOKUP(Table3567[[#This Row],[Site name]],Table3[],20)=0,"",VLOOKUP(Table3567[[#This Row],[Site name]],Table3[],20))</f>
        <v/>
      </c>
      <c r="X90" t="str">
        <f>IF(VLOOKUP(Table3567[[#This Row],[Site name]],Table3[],21)=0,"",VLOOKUP(Table3567[[#This Row],[Site name]],Table3[],21))</f>
        <v/>
      </c>
      <c r="Y90" t="str">
        <f>IF(VLOOKUP(Table3567[[#This Row],[Site name]],Table3[],22)=0,"",VLOOKUP(Table3567[[#This Row],[Site name]],Table3[],22))</f>
        <v/>
      </c>
      <c r="Z90" t="str">
        <f>IF(VLOOKUP(Table3567[[#This Row],[Site name]],Table3[],23)=0,"",VLOOKUP(Table3567[[#This Row],[Site name]],Table3[],23))</f>
        <v/>
      </c>
      <c r="AA90" t="str">
        <f>IF(VLOOKUP(Table3567[[#This Row],[Site name]],Table3[],24)=0,"",VLOOKUP(Table3567[[#This Row],[Site name]],Table3[],24))</f>
        <v/>
      </c>
      <c r="AB90" t="str">
        <f>IF(VLOOKUP(Table3567[[#This Row],[Site name]],Table3[],25)=0,"",VLOOKUP(Table3567[[#This Row],[Site name]],Table3[],25))</f>
        <v/>
      </c>
      <c r="AC90" t="str">
        <f>IF(VLOOKUP(Table3567[[#This Row],[Site name]],Table3[],26)=0,"",VLOOKUP(Table3567[[#This Row],[Site name]],Table3[],26))</f>
        <v/>
      </c>
      <c r="AD90">
        <f>IF(VLOOKUP(Table3567[[#This Row],[Site name]],Table3[],27)=0,"",VLOOKUP(Table3567[[#This Row],[Site name]],Table3[],27))</f>
        <v>10</v>
      </c>
      <c r="AE90">
        <f>IF(VLOOKUP(Table3567[[#This Row],[Site name]],Table3[],28)=0,"",VLOOKUP(Table3567[[#This Row],[Site name]],Table3[],28))</f>
        <v>8</v>
      </c>
      <c r="AF90" t="str">
        <f>IF(VLOOKUP(Table3567[[#This Row],[Site name]],Table3[],29)=0,"",VLOOKUP(Table3567[[#This Row],[Site name]],Table3[],29))</f>
        <v/>
      </c>
      <c r="AG90" t="str">
        <f>IF(VLOOKUP(Table3567[[#This Row],[Site name]],Table3[],30)=0,"",VLOOKUP(Table3567[[#This Row],[Site name]],Table3[],30))</f>
        <v/>
      </c>
      <c r="AH90" t="str">
        <f>IF(VLOOKUP(Table3567[[#This Row],[Site name]],Table3[],31)=0,"",VLOOKUP(Table3567[[#This Row],[Site name]],Table3[],31))</f>
        <v/>
      </c>
      <c r="AI90" t="str">
        <f>IF(VLOOKUP(Table3567[[#This Row],[Site name]],Table3[],32)=0,"",VLOOKUP(Table3567[[#This Row],[Site name]],Table3[],32))</f>
        <v>Hilson Moran</v>
      </c>
      <c r="AJ90" t="str">
        <f>IF(VLOOKUP(Table3567[[#This Row],[Site name]],Table3[],33)=0,"",VLOOKUP(Table3567[[#This Row],[Site name]],Table3[],33))</f>
        <v/>
      </c>
      <c r="AK90" t="str">
        <f>IF(VLOOKUP(Table3567[[#This Row],[Site name]],Table3[],34)=0,"",VLOOKUP(Table3567[[#This Row],[Site name]],Table3[],34))</f>
        <v/>
      </c>
      <c r="AL90" t="str">
        <f>IF(VLOOKUP(Table3567[[#This Row],[Site name]],Table3[],35)=0,"",VLOOKUP(Table3567[[#This Row],[Site name]],Table3[],35))</f>
        <v/>
      </c>
      <c r="AM90" t="str">
        <f>IF(VLOOKUP(Table3567[[#This Row],[Site name]],Table3[],36)=0,"",VLOOKUP(Table3567[[#This Row],[Site name]],Table3[],36))</f>
        <v/>
      </c>
      <c r="AN90" t="str">
        <f>IF(VLOOKUP(Table3567[[#This Row],[Site name]],Table3[],37)=0,"",VLOOKUP(Table3567[[#This Row],[Site name]],Table3[],37))</f>
        <v>Project 53</v>
      </c>
      <c r="AO90" s="187">
        <f>VLOOKUP(Table3567[[#This Row],[Site name]],Table3[],38)</f>
        <v>1</v>
      </c>
      <c r="AP90" s="197">
        <f>VLOOKUP(Table3567[[#This Row],[Site name]],Table3[],39)</f>
        <v>1</v>
      </c>
    </row>
    <row r="91" spans="2:42">
      <c r="B91" t="s">
        <v>125</v>
      </c>
      <c r="C91" t="s">
        <v>978</v>
      </c>
      <c r="D91">
        <v>117</v>
      </c>
      <c r="E91" t="str">
        <f>IF(VLOOKUP(Table3567[[#This Row],[Site name]],Table3[],2)=0,"",VLOOKUP(Table3567[[#This Row],[Site name]],Table3[],2))</f>
        <v>Westminster</v>
      </c>
      <c r="F91" t="str">
        <f>IF(VLOOKUP(Table3567[[#This Row],[Site name]],Table3[],3)=0,"",VLOOKUP(Table3567[[#This Row],[Site name]],Table3[],3))</f>
        <v>SW1P 3JA</v>
      </c>
      <c r="G91" t="str">
        <f>IF(VLOOKUP(Table3567[[#This Row],[Site name]],Table3[],4)=0,"",VLOOKUP(Table3567[[#This Row],[Site name]],Table3[],4))</f>
        <v>21/01508/FULL</v>
      </c>
      <c r="H91" t="str">
        <f>IF(VLOOKUP(Table3567[[#This Row],[Site name]],Table3[],5)=0,"",VLOOKUP(Table3567[[#This Row],[Site name]],Table3[],5))</f>
        <v>Planning Portal</v>
      </c>
      <c r="I91" s="185" t="str">
        <f>IF(VLOOKUP(Table3567[[#This Row],[Site name]],Table3[],6)=0,"",VLOOKUP(Table3567[[#This Row],[Site name]],Table3[],6))</f>
        <v/>
      </c>
      <c r="J91" s="185">
        <f>IF(VLOOKUP(Table3567[[#This Row],[Site name]],Table3[],7)=0,"",VLOOKUP(Table3567[[#This Row],[Site name]],Table3[],7))</f>
        <v>44265</v>
      </c>
      <c r="K91" s="185">
        <f>IF(VLOOKUP(Table3567[[#This Row],[Site name]],Table3[],8)=0,"",VLOOKUP(Table3567[[#This Row],[Site name]],Table3[],8))</f>
        <v>44600</v>
      </c>
      <c r="L91" t="str">
        <f>IF(VLOOKUP(Table3567[[#This Row],[Site name]],Table3[],9)=0,"",VLOOKUP(Table3567[[#This Row],[Site name]],Table3[],9))</f>
        <v/>
      </c>
      <c r="M91" t="str">
        <f>IF(VLOOKUP(Table3567[[#This Row],[Site name]],Table3[],10)=0,"",VLOOKUP(Table3567[[#This Row],[Site name]],Table3[],10))</f>
        <v>Office</v>
      </c>
      <c r="N91" t="str">
        <f>IF(VLOOKUP(Table3567[[#This Row],[Site name]],Table3[],11)=0,"",VLOOKUP(Table3567[[#This Row],[Site name]],Table3[],11))</f>
        <v/>
      </c>
      <c r="O91" t="str">
        <f>IF(VLOOKUP(Table3567[[#This Row],[Site name]],Table3[],12)=0,"",VLOOKUP(Table3567[[#This Row],[Site name]],Table3[],12))</f>
        <v>New Build</v>
      </c>
      <c r="P91" t="str">
        <f>IF(VLOOKUP(Table3567[[#This Row],[Site name]],Table3[],13)=0,"",VLOOKUP(Table3567[[#This Row],[Site name]],Table3[],13))</f>
        <v/>
      </c>
      <c r="Q91" t="str">
        <f>IF(VLOOKUP(Table3567[[#This Row],[Site name]],Table3[],14)=0,"",VLOOKUP(Table3567[[#This Row],[Site name]],Table3[],14))</f>
        <v/>
      </c>
      <c r="R91" s="197" t="str">
        <f>IF(VLOOKUP(Table3567[[#This Row],[Site name]],Table3[],15)="","",VLOOKUP(Table3567[[#This Row],[Site name]],Table3[],15))</f>
        <v/>
      </c>
      <c r="S91" s="197">
        <f>IF(VLOOKUP(Table3567[[#This Row],[Site name]],Table3[],16)=0,"",VLOOKUP(Table3567[[#This Row],[Site name]],Table3[],16))</f>
        <v>19414</v>
      </c>
      <c r="T91" s="196" t="str">
        <f>IF(VLOOKUP(Table3567[[#This Row],[Site name]],Table3[],17)="","",VLOOKUP(Table3567[[#This Row],[Site name]],Table3[],17))</f>
        <v/>
      </c>
      <c r="U91" s="187" t="str">
        <f>IF(VLOOKUP(Table3567[[#This Row],[Site name]],Table3[],18)="","",VLOOKUP(Table3567[[#This Row],[Site name]],Table3[],18))</f>
        <v/>
      </c>
      <c r="V91" s="197">
        <f>IF(VLOOKUP(Table3567[[#This Row],[Site name]],Table3[],19)="","",VLOOKUP(Table3567[[#This Row],[Site name]],Table3[],19))</f>
        <v>19414</v>
      </c>
      <c r="W91" t="str">
        <f>IF(VLOOKUP(Table3567[[#This Row],[Site name]],Table3[],20)=0,"",VLOOKUP(Table3567[[#This Row],[Site name]],Table3[],20))</f>
        <v/>
      </c>
      <c r="X91" t="str">
        <f>IF(VLOOKUP(Table3567[[#This Row],[Site name]],Table3[],21)=0,"",VLOOKUP(Table3567[[#This Row],[Site name]],Table3[],21))</f>
        <v/>
      </c>
      <c r="Y91" t="str">
        <f>IF(VLOOKUP(Table3567[[#This Row],[Site name]],Table3[],22)=0,"",VLOOKUP(Table3567[[#This Row],[Site name]],Table3[],22))</f>
        <v/>
      </c>
      <c r="Z91" t="str">
        <f>IF(VLOOKUP(Table3567[[#This Row],[Site name]],Table3[],23)=0,"",VLOOKUP(Table3567[[#This Row],[Site name]],Table3[],23))</f>
        <v/>
      </c>
      <c r="AA91" t="str">
        <f>IF(VLOOKUP(Table3567[[#This Row],[Site name]],Table3[],24)=0,"",VLOOKUP(Table3567[[#This Row],[Site name]],Table3[],24))</f>
        <v/>
      </c>
      <c r="AB91" t="str">
        <f>IF(VLOOKUP(Table3567[[#This Row],[Site name]],Table3[],25)=0,"",VLOOKUP(Table3567[[#This Row],[Site name]],Table3[],25))</f>
        <v/>
      </c>
      <c r="AC91" t="str">
        <f>IF(VLOOKUP(Table3567[[#This Row],[Site name]],Table3[],26)=0,"",VLOOKUP(Table3567[[#This Row],[Site name]],Table3[],26))</f>
        <v/>
      </c>
      <c r="AD91">
        <f>IF(VLOOKUP(Table3567[[#This Row],[Site name]],Table3[],27)=0,"",VLOOKUP(Table3567[[#This Row],[Site name]],Table3[],27))</f>
        <v>10</v>
      </c>
      <c r="AE91">
        <f>IF(VLOOKUP(Table3567[[#This Row],[Site name]],Table3[],28)=0,"",VLOOKUP(Table3567[[#This Row],[Site name]],Table3[],28))</f>
        <v>8</v>
      </c>
      <c r="AF91" t="str">
        <f>IF(VLOOKUP(Table3567[[#This Row],[Site name]],Table3[],29)=0,"",VLOOKUP(Table3567[[#This Row],[Site name]],Table3[],29))</f>
        <v/>
      </c>
      <c r="AG91" t="str">
        <f>IF(VLOOKUP(Table3567[[#This Row],[Site name]],Table3[],30)=0,"",VLOOKUP(Table3567[[#This Row],[Site name]],Table3[],30))</f>
        <v/>
      </c>
      <c r="AH91" t="str">
        <f>IF(VLOOKUP(Table3567[[#This Row],[Site name]],Table3[],31)=0,"",VLOOKUP(Table3567[[#This Row],[Site name]],Table3[],31))</f>
        <v/>
      </c>
      <c r="AI91" t="str">
        <f>IF(VLOOKUP(Table3567[[#This Row],[Site name]],Table3[],32)=0,"",VLOOKUP(Table3567[[#This Row],[Site name]],Table3[],32))</f>
        <v>Hilson Moran</v>
      </c>
      <c r="AJ91" t="str">
        <f>IF(VLOOKUP(Table3567[[#This Row],[Site name]],Table3[],33)=0,"",VLOOKUP(Table3567[[#This Row],[Site name]],Table3[],33))</f>
        <v/>
      </c>
      <c r="AK91" t="str">
        <f>IF(VLOOKUP(Table3567[[#This Row],[Site name]],Table3[],34)=0,"",VLOOKUP(Table3567[[#This Row],[Site name]],Table3[],34))</f>
        <v/>
      </c>
      <c r="AL91" t="str">
        <f>IF(VLOOKUP(Table3567[[#This Row],[Site name]],Table3[],35)=0,"",VLOOKUP(Table3567[[#This Row],[Site name]],Table3[],35))</f>
        <v/>
      </c>
      <c r="AM91" t="str">
        <f>IF(VLOOKUP(Table3567[[#This Row],[Site name]],Table3[],36)=0,"",VLOOKUP(Table3567[[#This Row],[Site name]],Table3[],36))</f>
        <v/>
      </c>
      <c r="AN91" t="str">
        <f>IF(VLOOKUP(Table3567[[#This Row],[Site name]],Table3[],37)=0,"",VLOOKUP(Table3567[[#This Row],[Site name]],Table3[],37))</f>
        <v>Project 53</v>
      </c>
      <c r="AO91" s="187">
        <f>VLOOKUP(Table3567[[#This Row],[Site name]],Table3[],38)</f>
        <v>1</v>
      </c>
      <c r="AP91" s="197">
        <f>VLOOKUP(Table3567[[#This Row],[Site name]],Table3[],39)</f>
        <v>1</v>
      </c>
    </row>
    <row r="92" spans="2:42">
      <c r="B92" t="s">
        <v>217</v>
      </c>
      <c r="C92" t="s">
        <v>977</v>
      </c>
      <c r="D92">
        <v>760</v>
      </c>
      <c r="E92" t="str">
        <f>IF(VLOOKUP(Table3567[[#This Row],[Site name]],Table3[],2)=0,"",VLOOKUP(Table3567[[#This Row],[Site name]],Table3[],2))</f>
        <v>City of London</v>
      </c>
      <c r="F92" t="str">
        <f>IF(VLOOKUP(Table3567[[#This Row],[Site name]],Table3[],3)=0,"",VLOOKUP(Table3567[[#This Row],[Site name]],Table3[],3))</f>
        <v>EC3V 0XL</v>
      </c>
      <c r="G92" t="str">
        <f>IF(VLOOKUP(Table3567[[#This Row],[Site name]],Table3[],4)=0,"",VLOOKUP(Table3567[[#This Row],[Site name]],Table3[],4))</f>
        <v>20/00671/FULEIA</v>
      </c>
      <c r="H92" t="str">
        <f>IF(VLOOKUP(Table3567[[#This Row],[Site name]],Table3[],5)=0,"",VLOOKUP(Table3567[[#This Row],[Site name]],Table3[],5))</f>
        <v>Planning Portal</v>
      </c>
      <c r="I92" s="185" t="str">
        <f>IF(VLOOKUP(Table3567[[#This Row],[Site name]],Table3[],6)=0,"",VLOOKUP(Table3567[[#This Row],[Site name]],Table3[],6))</f>
        <v>Demolition of existing buildings. New building with basement levels and ground floor plus 33 storeys</v>
      </c>
      <c r="J92" s="185">
        <f>IF(VLOOKUP(Table3567[[#This Row],[Site name]],Table3[],7)=0,"",VLOOKUP(Table3567[[#This Row],[Site name]],Table3[],7))</f>
        <v>44117</v>
      </c>
      <c r="K92" s="185">
        <f>IF(VLOOKUP(Table3567[[#This Row],[Site name]],Table3[],8)=0,"",VLOOKUP(Table3567[[#This Row],[Site name]],Table3[],8))</f>
        <v>44468</v>
      </c>
      <c r="L92" t="str">
        <f>IF(VLOOKUP(Table3567[[#This Row],[Site name]],Table3[],9)=0,"",VLOOKUP(Table3567[[#This Row],[Site name]],Table3[],9))</f>
        <v/>
      </c>
      <c r="M92" t="str">
        <f>IF(VLOOKUP(Table3567[[#This Row],[Site name]],Table3[],10)=0,"",VLOOKUP(Table3567[[#This Row],[Site name]],Table3[],10))</f>
        <v>Office</v>
      </c>
      <c r="N92" t="str">
        <f>IF(VLOOKUP(Table3567[[#This Row],[Site name]],Table3[],11)=0,"",VLOOKUP(Table3567[[#This Row],[Site name]],Table3[],11))</f>
        <v/>
      </c>
      <c r="O92" t="str">
        <f>IF(VLOOKUP(Table3567[[#This Row],[Site name]],Table3[],12)=0,"",VLOOKUP(Table3567[[#This Row],[Site name]],Table3[],12))</f>
        <v>New Build</v>
      </c>
      <c r="P92" t="str">
        <f>IF(VLOOKUP(Table3567[[#This Row],[Site name]],Table3[],13)=0,"",VLOOKUP(Table3567[[#This Row],[Site name]],Table3[],13))</f>
        <v/>
      </c>
      <c r="Q92" t="str">
        <f>IF(VLOOKUP(Table3567[[#This Row],[Site name]],Table3[],14)=0,"",VLOOKUP(Table3567[[#This Row],[Site name]],Table3[],14))</f>
        <v/>
      </c>
      <c r="R92" s="197" t="str">
        <f>IF(VLOOKUP(Table3567[[#This Row],[Site name]],Table3[],15)="","",VLOOKUP(Table3567[[#This Row],[Site name]],Table3[],15))</f>
        <v/>
      </c>
      <c r="S92" s="197">
        <f>IF(VLOOKUP(Table3567[[#This Row],[Site name]],Table3[],16)=0,"",VLOOKUP(Table3567[[#This Row],[Site name]],Table3[],16))</f>
        <v>60616</v>
      </c>
      <c r="T92" s="196" t="str">
        <f>IF(VLOOKUP(Table3567[[#This Row],[Site name]],Table3[],17)="","",VLOOKUP(Table3567[[#This Row],[Site name]],Table3[],17))</f>
        <v/>
      </c>
      <c r="U92" s="187" t="str">
        <f>IF(VLOOKUP(Table3567[[#This Row],[Site name]],Table3[],18)="","",VLOOKUP(Table3567[[#This Row],[Site name]],Table3[],18))</f>
        <v/>
      </c>
      <c r="V92" s="197">
        <f>IF(VLOOKUP(Table3567[[#This Row],[Site name]],Table3[],19)="","",VLOOKUP(Table3567[[#This Row],[Site name]],Table3[],19))</f>
        <v>60616</v>
      </c>
      <c r="W92" t="str">
        <f>IF(VLOOKUP(Table3567[[#This Row],[Site name]],Table3[],20)=0,"",VLOOKUP(Table3567[[#This Row],[Site name]],Table3[],20))</f>
        <v/>
      </c>
      <c r="X92" t="str">
        <f>IF(VLOOKUP(Table3567[[#This Row],[Site name]],Table3[],21)=0,"",VLOOKUP(Table3567[[#This Row],[Site name]],Table3[],21))</f>
        <v/>
      </c>
      <c r="Y92" t="str">
        <f>IF(VLOOKUP(Table3567[[#This Row],[Site name]],Table3[],22)=0,"",VLOOKUP(Table3567[[#This Row],[Site name]],Table3[],22))</f>
        <v/>
      </c>
      <c r="Z92" t="str">
        <f>IF(VLOOKUP(Table3567[[#This Row],[Site name]],Table3[],23)=0,"",VLOOKUP(Table3567[[#This Row],[Site name]],Table3[],23))</f>
        <v/>
      </c>
      <c r="AA92" t="str">
        <f>IF(VLOOKUP(Table3567[[#This Row],[Site name]],Table3[],24)=0,"",VLOOKUP(Table3567[[#This Row],[Site name]],Table3[],24))</f>
        <v/>
      </c>
      <c r="AB92" t="str">
        <f>IF(VLOOKUP(Table3567[[#This Row],[Site name]],Table3[],25)=0,"",VLOOKUP(Table3567[[#This Row],[Site name]],Table3[],25))</f>
        <v/>
      </c>
      <c r="AC92" t="str">
        <f>IF(VLOOKUP(Table3567[[#This Row],[Site name]],Table3[],26)=0,"",VLOOKUP(Table3567[[#This Row],[Site name]],Table3[],26))</f>
        <v/>
      </c>
      <c r="AD92">
        <f>IF(VLOOKUP(Table3567[[#This Row],[Site name]],Table3[],27)=0,"",VLOOKUP(Table3567[[#This Row],[Site name]],Table3[],27))</f>
        <v>37</v>
      </c>
      <c r="AE92">
        <f>IF(VLOOKUP(Table3567[[#This Row],[Site name]],Table3[],28)=0,"",VLOOKUP(Table3567[[#This Row],[Site name]],Table3[],28))</f>
        <v>33</v>
      </c>
      <c r="AF92" t="str">
        <f>IF(VLOOKUP(Table3567[[#This Row],[Site name]],Table3[],29)=0,"",VLOOKUP(Table3567[[#This Row],[Site name]],Table3[],29))</f>
        <v/>
      </c>
      <c r="AG92" t="str">
        <f>IF(VLOOKUP(Table3567[[#This Row],[Site name]],Table3[],30)=0,"",VLOOKUP(Table3567[[#This Row],[Site name]],Table3[],30))</f>
        <v/>
      </c>
      <c r="AH92" t="str">
        <f>IF(VLOOKUP(Table3567[[#This Row],[Site name]],Table3[],31)=0,"",VLOOKUP(Table3567[[#This Row],[Site name]],Table3[],31))</f>
        <v/>
      </c>
      <c r="AI92" t="str">
        <f>IF(VLOOKUP(Table3567[[#This Row],[Site name]],Table3[],32)=0,"",VLOOKUP(Table3567[[#This Row],[Site name]],Table3[],32))</f>
        <v>TFT</v>
      </c>
      <c r="AJ92" t="str">
        <f>IF(VLOOKUP(Table3567[[#This Row],[Site name]],Table3[],33)=0,"",VLOOKUP(Table3567[[#This Row],[Site name]],Table3[],33))</f>
        <v/>
      </c>
      <c r="AK92" t="str">
        <f>IF(VLOOKUP(Table3567[[#This Row],[Site name]],Table3[],34)=0,"",VLOOKUP(Table3567[[#This Row],[Site name]],Table3[],34))</f>
        <v/>
      </c>
      <c r="AL92" t="str">
        <f>IF(VLOOKUP(Table3567[[#This Row],[Site name]],Table3[],35)=0,"",VLOOKUP(Table3567[[#This Row],[Site name]],Table3[],35))</f>
        <v/>
      </c>
      <c r="AM92" t="str">
        <f>IF(VLOOKUP(Table3567[[#This Row],[Site name]],Table3[],36)=0,"",VLOOKUP(Table3567[[#This Row],[Site name]],Table3[],36))</f>
        <v/>
      </c>
      <c r="AN92" t="str">
        <f>IF(VLOOKUP(Table3567[[#This Row],[Site name]],Table3[],37)=0,"",VLOOKUP(Table3567[[#This Row],[Site name]],Table3[],37))</f>
        <v>Project 54</v>
      </c>
      <c r="AO92" s="187">
        <f>VLOOKUP(Table3567[[#This Row],[Site name]],Table3[],38)</f>
        <v>1</v>
      </c>
      <c r="AP92" s="197">
        <f>VLOOKUP(Table3567[[#This Row],[Site name]],Table3[],39)</f>
        <v>1</v>
      </c>
    </row>
    <row r="93" spans="2:42">
      <c r="B93" t="s">
        <v>217</v>
      </c>
      <c r="C93" t="s">
        <v>978</v>
      </c>
      <c r="D93">
        <v>760</v>
      </c>
      <c r="E93" t="str">
        <f>IF(VLOOKUP(Table3567[[#This Row],[Site name]],Table3[],2)=0,"",VLOOKUP(Table3567[[#This Row],[Site name]],Table3[],2))</f>
        <v>City of London</v>
      </c>
      <c r="F93" t="str">
        <f>IF(VLOOKUP(Table3567[[#This Row],[Site name]],Table3[],3)=0,"",VLOOKUP(Table3567[[#This Row],[Site name]],Table3[],3))</f>
        <v>EC3V 0XL</v>
      </c>
      <c r="G93" t="str">
        <f>IF(VLOOKUP(Table3567[[#This Row],[Site name]],Table3[],4)=0,"",VLOOKUP(Table3567[[#This Row],[Site name]],Table3[],4))</f>
        <v>20/00671/FULEIA</v>
      </c>
      <c r="H93" t="str">
        <f>IF(VLOOKUP(Table3567[[#This Row],[Site name]],Table3[],5)=0,"",VLOOKUP(Table3567[[#This Row],[Site name]],Table3[],5))</f>
        <v>Planning Portal</v>
      </c>
      <c r="I93" s="185" t="str">
        <f>IF(VLOOKUP(Table3567[[#This Row],[Site name]],Table3[],6)=0,"",VLOOKUP(Table3567[[#This Row],[Site name]],Table3[],6))</f>
        <v>Demolition of existing buildings. New building with basement levels and ground floor plus 33 storeys</v>
      </c>
      <c r="J93" s="185">
        <f>IF(VLOOKUP(Table3567[[#This Row],[Site name]],Table3[],7)=0,"",VLOOKUP(Table3567[[#This Row],[Site name]],Table3[],7))</f>
        <v>44117</v>
      </c>
      <c r="K93" s="185">
        <f>IF(VLOOKUP(Table3567[[#This Row],[Site name]],Table3[],8)=0,"",VLOOKUP(Table3567[[#This Row],[Site name]],Table3[],8))</f>
        <v>44468</v>
      </c>
      <c r="L93" t="str">
        <f>IF(VLOOKUP(Table3567[[#This Row],[Site name]],Table3[],9)=0,"",VLOOKUP(Table3567[[#This Row],[Site name]],Table3[],9))</f>
        <v/>
      </c>
      <c r="M93" t="str">
        <f>IF(VLOOKUP(Table3567[[#This Row],[Site name]],Table3[],10)=0,"",VLOOKUP(Table3567[[#This Row],[Site name]],Table3[],10))</f>
        <v>Office</v>
      </c>
      <c r="N93" t="str">
        <f>IF(VLOOKUP(Table3567[[#This Row],[Site name]],Table3[],11)=0,"",VLOOKUP(Table3567[[#This Row],[Site name]],Table3[],11))</f>
        <v/>
      </c>
      <c r="O93" t="str">
        <f>IF(VLOOKUP(Table3567[[#This Row],[Site name]],Table3[],12)=0,"",VLOOKUP(Table3567[[#This Row],[Site name]],Table3[],12))</f>
        <v>New Build</v>
      </c>
      <c r="P93" t="str">
        <f>IF(VLOOKUP(Table3567[[#This Row],[Site name]],Table3[],13)=0,"",VLOOKUP(Table3567[[#This Row],[Site name]],Table3[],13))</f>
        <v/>
      </c>
      <c r="Q93" t="str">
        <f>IF(VLOOKUP(Table3567[[#This Row],[Site name]],Table3[],14)=0,"",VLOOKUP(Table3567[[#This Row],[Site name]],Table3[],14))</f>
        <v/>
      </c>
      <c r="R93" s="197" t="str">
        <f>IF(VLOOKUP(Table3567[[#This Row],[Site name]],Table3[],15)="","",VLOOKUP(Table3567[[#This Row],[Site name]],Table3[],15))</f>
        <v/>
      </c>
      <c r="S93" s="197">
        <f>IF(VLOOKUP(Table3567[[#This Row],[Site name]],Table3[],16)=0,"",VLOOKUP(Table3567[[#This Row],[Site name]],Table3[],16))</f>
        <v>60616</v>
      </c>
      <c r="T93" s="196" t="str">
        <f>IF(VLOOKUP(Table3567[[#This Row],[Site name]],Table3[],17)="","",VLOOKUP(Table3567[[#This Row],[Site name]],Table3[],17))</f>
        <v/>
      </c>
      <c r="U93" s="187" t="str">
        <f>IF(VLOOKUP(Table3567[[#This Row],[Site name]],Table3[],18)="","",VLOOKUP(Table3567[[#This Row],[Site name]],Table3[],18))</f>
        <v/>
      </c>
      <c r="V93" s="197">
        <f>IF(VLOOKUP(Table3567[[#This Row],[Site name]],Table3[],19)="","",VLOOKUP(Table3567[[#This Row],[Site name]],Table3[],19))</f>
        <v>60616</v>
      </c>
      <c r="W93" t="str">
        <f>IF(VLOOKUP(Table3567[[#This Row],[Site name]],Table3[],20)=0,"",VLOOKUP(Table3567[[#This Row],[Site name]],Table3[],20))</f>
        <v/>
      </c>
      <c r="X93" t="str">
        <f>IF(VLOOKUP(Table3567[[#This Row],[Site name]],Table3[],21)=0,"",VLOOKUP(Table3567[[#This Row],[Site name]],Table3[],21))</f>
        <v/>
      </c>
      <c r="Y93" t="str">
        <f>IF(VLOOKUP(Table3567[[#This Row],[Site name]],Table3[],22)=0,"",VLOOKUP(Table3567[[#This Row],[Site name]],Table3[],22))</f>
        <v/>
      </c>
      <c r="Z93" t="str">
        <f>IF(VLOOKUP(Table3567[[#This Row],[Site name]],Table3[],23)=0,"",VLOOKUP(Table3567[[#This Row],[Site name]],Table3[],23))</f>
        <v/>
      </c>
      <c r="AA93" t="str">
        <f>IF(VLOOKUP(Table3567[[#This Row],[Site name]],Table3[],24)=0,"",VLOOKUP(Table3567[[#This Row],[Site name]],Table3[],24))</f>
        <v/>
      </c>
      <c r="AB93" t="str">
        <f>IF(VLOOKUP(Table3567[[#This Row],[Site name]],Table3[],25)=0,"",VLOOKUP(Table3567[[#This Row],[Site name]],Table3[],25))</f>
        <v/>
      </c>
      <c r="AC93" t="str">
        <f>IF(VLOOKUP(Table3567[[#This Row],[Site name]],Table3[],26)=0,"",VLOOKUP(Table3567[[#This Row],[Site name]],Table3[],26))</f>
        <v/>
      </c>
      <c r="AD93">
        <f>IF(VLOOKUP(Table3567[[#This Row],[Site name]],Table3[],27)=0,"",VLOOKUP(Table3567[[#This Row],[Site name]],Table3[],27))</f>
        <v>37</v>
      </c>
      <c r="AE93">
        <f>IF(VLOOKUP(Table3567[[#This Row],[Site name]],Table3[],28)=0,"",VLOOKUP(Table3567[[#This Row],[Site name]],Table3[],28))</f>
        <v>33</v>
      </c>
      <c r="AF93" t="str">
        <f>IF(VLOOKUP(Table3567[[#This Row],[Site name]],Table3[],29)=0,"",VLOOKUP(Table3567[[#This Row],[Site name]],Table3[],29))</f>
        <v/>
      </c>
      <c r="AG93" t="str">
        <f>IF(VLOOKUP(Table3567[[#This Row],[Site name]],Table3[],30)=0,"",VLOOKUP(Table3567[[#This Row],[Site name]],Table3[],30))</f>
        <v/>
      </c>
      <c r="AH93" t="str">
        <f>IF(VLOOKUP(Table3567[[#This Row],[Site name]],Table3[],31)=0,"",VLOOKUP(Table3567[[#This Row],[Site name]],Table3[],31))</f>
        <v/>
      </c>
      <c r="AI93" t="str">
        <f>IF(VLOOKUP(Table3567[[#This Row],[Site name]],Table3[],32)=0,"",VLOOKUP(Table3567[[#This Row],[Site name]],Table3[],32))</f>
        <v>TFT</v>
      </c>
      <c r="AJ93" t="str">
        <f>IF(VLOOKUP(Table3567[[#This Row],[Site name]],Table3[],33)=0,"",VLOOKUP(Table3567[[#This Row],[Site name]],Table3[],33))</f>
        <v/>
      </c>
      <c r="AK93" t="str">
        <f>IF(VLOOKUP(Table3567[[#This Row],[Site name]],Table3[],34)=0,"",VLOOKUP(Table3567[[#This Row],[Site name]],Table3[],34))</f>
        <v/>
      </c>
      <c r="AL93" t="str">
        <f>IF(VLOOKUP(Table3567[[#This Row],[Site name]],Table3[],35)=0,"",VLOOKUP(Table3567[[#This Row],[Site name]],Table3[],35))</f>
        <v/>
      </c>
      <c r="AM93" t="str">
        <f>IF(VLOOKUP(Table3567[[#This Row],[Site name]],Table3[],36)=0,"",VLOOKUP(Table3567[[#This Row],[Site name]],Table3[],36))</f>
        <v/>
      </c>
      <c r="AN93" t="str">
        <f>IF(VLOOKUP(Table3567[[#This Row],[Site name]],Table3[],37)=0,"",VLOOKUP(Table3567[[#This Row],[Site name]],Table3[],37))</f>
        <v>Project 54</v>
      </c>
      <c r="AO93" s="187">
        <f>VLOOKUP(Table3567[[#This Row],[Site name]],Table3[],38)</f>
        <v>1</v>
      </c>
      <c r="AP93" s="197">
        <f>VLOOKUP(Table3567[[#This Row],[Site name]],Table3[],39)</f>
        <v>1</v>
      </c>
    </row>
    <row r="94" spans="2:42">
      <c r="B94" t="s">
        <v>351</v>
      </c>
      <c r="C94" t="s">
        <v>977</v>
      </c>
      <c r="D94">
        <v>437</v>
      </c>
      <c r="E94" t="str">
        <f>IF(VLOOKUP(Table3567[[#This Row],[Site name]],Table3[],2)=0,"",VLOOKUP(Table3567[[#This Row],[Site name]],Table3[],2))</f>
        <v>City of London</v>
      </c>
      <c r="F94" t="str">
        <f>IF(VLOOKUP(Table3567[[#This Row],[Site name]],Table3[],3)=0,"",VLOOKUP(Table3567[[#This Row],[Site name]],Table3[],3))</f>
        <v>EC1A 2DE</v>
      </c>
      <c r="G94" t="str">
        <f>IF(VLOOKUP(Table3567[[#This Row],[Site name]],Table3[],4)=0,"",VLOOKUP(Table3567[[#This Row],[Site name]],Table3[],4))</f>
        <v>21/00781/FULMAJ</v>
      </c>
      <c r="H94" t="str">
        <f>IF(VLOOKUP(Table3567[[#This Row],[Site name]],Table3[],5)=0,"",VLOOKUP(Table3567[[#This Row],[Site name]],Table3[],5))</f>
        <v>Planning Portal</v>
      </c>
      <c r="I94" s="185" t="str">
        <f>IF(VLOOKUP(Table3567[[#This Row],[Site name]],Table3[],6)=0,"",VLOOKUP(Table3567[[#This Row],[Site name]],Table3[],6))</f>
        <v>Erection of new ground plus 12-storey building with 2 basement levels, existing single storey basement wall is re-used</v>
      </c>
      <c r="J94" s="185">
        <f>IF(VLOOKUP(Table3567[[#This Row],[Site name]],Table3[],7)=0,"",VLOOKUP(Table3567[[#This Row],[Site name]],Table3[],7))</f>
        <v>44452</v>
      </c>
      <c r="K94" s="185">
        <f>IF(VLOOKUP(Table3567[[#This Row],[Site name]],Table3[],8)=0,"",VLOOKUP(Table3567[[#This Row],[Site name]],Table3[],8))</f>
        <v>44593</v>
      </c>
      <c r="L94" t="str">
        <f>IF(VLOOKUP(Table3567[[#This Row],[Site name]],Table3[],9)=0,"",VLOOKUP(Table3567[[#This Row],[Site name]],Table3[],9))</f>
        <v/>
      </c>
      <c r="M94" t="str">
        <f>IF(VLOOKUP(Table3567[[#This Row],[Site name]],Table3[],10)=0,"",VLOOKUP(Table3567[[#This Row],[Site name]],Table3[],10))</f>
        <v>Residential (inc. student accomodation)</v>
      </c>
      <c r="N94" t="str">
        <f>IF(VLOOKUP(Table3567[[#This Row],[Site name]],Table3[],11)=0,"",VLOOKUP(Table3567[[#This Row],[Site name]],Table3[],11))</f>
        <v/>
      </c>
      <c r="O94" t="str">
        <f>IF(VLOOKUP(Table3567[[#This Row],[Site name]],Table3[],12)=0,"",VLOOKUP(Table3567[[#This Row],[Site name]],Table3[],12))</f>
        <v>New Build</v>
      </c>
      <c r="P94" t="str">
        <f>IF(VLOOKUP(Table3567[[#This Row],[Site name]],Table3[],13)=0,"",VLOOKUP(Table3567[[#This Row],[Site name]],Table3[],13))</f>
        <v/>
      </c>
      <c r="Q94" t="str">
        <f>IF(VLOOKUP(Table3567[[#This Row],[Site name]],Table3[],14)=0,"",VLOOKUP(Table3567[[#This Row],[Site name]],Table3[],14))</f>
        <v/>
      </c>
      <c r="R94" s="197" t="str">
        <f>IF(VLOOKUP(Table3567[[#This Row],[Site name]],Table3[],15)="","",VLOOKUP(Table3567[[#This Row],[Site name]],Table3[],15))</f>
        <v/>
      </c>
      <c r="S94" s="197">
        <f>IF(VLOOKUP(Table3567[[#This Row],[Site name]],Table3[],16)=0,"",VLOOKUP(Table3567[[#This Row],[Site name]],Table3[],16))</f>
        <v>20463</v>
      </c>
      <c r="T94" s="196" t="str">
        <f>IF(VLOOKUP(Table3567[[#This Row],[Site name]],Table3[],17)="","",VLOOKUP(Table3567[[#This Row],[Site name]],Table3[],17))</f>
        <v/>
      </c>
      <c r="U94" s="187" t="str">
        <f>IF(VLOOKUP(Table3567[[#This Row],[Site name]],Table3[],18)="","",VLOOKUP(Table3567[[#This Row],[Site name]],Table3[],18))</f>
        <v/>
      </c>
      <c r="V94" s="197">
        <f>IF(VLOOKUP(Table3567[[#This Row],[Site name]],Table3[],19)="","",VLOOKUP(Table3567[[#This Row],[Site name]],Table3[],19))</f>
        <v>20463</v>
      </c>
      <c r="W94" t="str">
        <f>IF(VLOOKUP(Table3567[[#This Row],[Site name]],Table3[],20)=0,"",VLOOKUP(Table3567[[#This Row],[Site name]],Table3[],20))</f>
        <v/>
      </c>
      <c r="X94" t="str">
        <f>IF(VLOOKUP(Table3567[[#This Row],[Site name]],Table3[],21)=0,"",VLOOKUP(Table3567[[#This Row],[Site name]],Table3[],21))</f>
        <v/>
      </c>
      <c r="Y94" t="str">
        <f>IF(VLOOKUP(Table3567[[#This Row],[Site name]],Table3[],22)=0,"",VLOOKUP(Table3567[[#This Row],[Site name]],Table3[],22))</f>
        <v/>
      </c>
      <c r="Z94" t="str">
        <f>IF(VLOOKUP(Table3567[[#This Row],[Site name]],Table3[],23)=0,"",VLOOKUP(Table3567[[#This Row],[Site name]],Table3[],23))</f>
        <v/>
      </c>
      <c r="AA94" t="str">
        <f>IF(VLOOKUP(Table3567[[#This Row],[Site name]],Table3[],24)=0,"",VLOOKUP(Table3567[[#This Row],[Site name]],Table3[],24))</f>
        <v/>
      </c>
      <c r="AB94" t="str">
        <f>IF(VLOOKUP(Table3567[[#This Row],[Site name]],Table3[],25)=0,"",VLOOKUP(Table3567[[#This Row],[Site name]],Table3[],25))</f>
        <v/>
      </c>
      <c r="AC94" t="str">
        <f>IF(VLOOKUP(Table3567[[#This Row],[Site name]],Table3[],26)=0,"",VLOOKUP(Table3567[[#This Row],[Site name]],Table3[],26))</f>
        <v/>
      </c>
      <c r="AD94">
        <f>IF(VLOOKUP(Table3567[[#This Row],[Site name]],Table3[],27)=0,"",VLOOKUP(Table3567[[#This Row],[Site name]],Table3[],27))</f>
        <v>14</v>
      </c>
      <c r="AE94">
        <f>IF(VLOOKUP(Table3567[[#This Row],[Site name]],Table3[],28)=0,"",VLOOKUP(Table3567[[#This Row],[Site name]],Table3[],28))</f>
        <v>12</v>
      </c>
      <c r="AF94" t="str">
        <f>IF(VLOOKUP(Table3567[[#This Row],[Site name]],Table3[],29)=0,"",VLOOKUP(Table3567[[#This Row],[Site name]],Table3[],29))</f>
        <v/>
      </c>
      <c r="AG94" t="str">
        <f>IF(VLOOKUP(Table3567[[#This Row],[Site name]],Table3[],30)=0,"",VLOOKUP(Table3567[[#This Row],[Site name]],Table3[],30))</f>
        <v/>
      </c>
      <c r="AH94" t="str">
        <f>IF(VLOOKUP(Table3567[[#This Row],[Site name]],Table3[],31)=0,"",VLOOKUP(Table3567[[#This Row],[Site name]],Table3[],31))</f>
        <v/>
      </c>
      <c r="AI94" t="str">
        <f>IF(VLOOKUP(Table3567[[#This Row],[Site name]],Table3[],32)=0,"",VLOOKUP(Table3567[[#This Row],[Site name]],Table3[],32))</f>
        <v>Hodkinson</v>
      </c>
      <c r="AJ94" t="str">
        <f>IF(VLOOKUP(Table3567[[#This Row],[Site name]],Table3[],33)=0,"",VLOOKUP(Table3567[[#This Row],[Site name]],Table3[],33))</f>
        <v/>
      </c>
      <c r="AK94" t="str">
        <f>IF(VLOOKUP(Table3567[[#This Row],[Site name]],Table3[],34)=0,"",VLOOKUP(Table3567[[#This Row],[Site name]],Table3[],34))</f>
        <v/>
      </c>
      <c r="AL94" t="str">
        <f>IF(VLOOKUP(Table3567[[#This Row],[Site name]],Table3[],35)=0,"",VLOOKUP(Table3567[[#This Row],[Site name]],Table3[],35))</f>
        <v/>
      </c>
      <c r="AM94" t="str">
        <f>IF(VLOOKUP(Table3567[[#This Row],[Site name]],Table3[],36)=0,"",VLOOKUP(Table3567[[#This Row],[Site name]],Table3[],36))</f>
        <v/>
      </c>
      <c r="AN94" t="str">
        <f>IF(VLOOKUP(Table3567[[#This Row],[Site name]],Table3[],37)=0,"",VLOOKUP(Table3567[[#This Row],[Site name]],Table3[],37))</f>
        <v>Project 48</v>
      </c>
      <c r="AO94" s="187">
        <f>VLOOKUP(Table3567[[#This Row],[Site name]],Table3[],38)</f>
        <v>1</v>
      </c>
      <c r="AP94" s="197">
        <f>VLOOKUP(Table3567[[#This Row],[Site name]],Table3[],39)</f>
        <v>1</v>
      </c>
    </row>
    <row r="95" spans="2:42">
      <c r="B95" t="s">
        <v>351</v>
      </c>
      <c r="C95" t="s">
        <v>978</v>
      </c>
      <c r="D95">
        <v>437</v>
      </c>
      <c r="E95" t="str">
        <f>IF(VLOOKUP(Table3567[[#This Row],[Site name]],Table3[],2)=0,"",VLOOKUP(Table3567[[#This Row],[Site name]],Table3[],2))</f>
        <v>City of London</v>
      </c>
      <c r="F95" t="str">
        <f>IF(VLOOKUP(Table3567[[#This Row],[Site name]],Table3[],3)=0,"",VLOOKUP(Table3567[[#This Row],[Site name]],Table3[],3))</f>
        <v>EC1A 2DE</v>
      </c>
      <c r="G95" t="str">
        <f>IF(VLOOKUP(Table3567[[#This Row],[Site name]],Table3[],4)=0,"",VLOOKUP(Table3567[[#This Row],[Site name]],Table3[],4))</f>
        <v>21/00781/FULMAJ</v>
      </c>
      <c r="H95" t="str">
        <f>IF(VLOOKUP(Table3567[[#This Row],[Site name]],Table3[],5)=0,"",VLOOKUP(Table3567[[#This Row],[Site name]],Table3[],5))</f>
        <v>Planning Portal</v>
      </c>
      <c r="I95" s="185" t="str">
        <f>IF(VLOOKUP(Table3567[[#This Row],[Site name]],Table3[],6)=0,"",VLOOKUP(Table3567[[#This Row],[Site name]],Table3[],6))</f>
        <v>Erection of new ground plus 12-storey building with 2 basement levels, existing single storey basement wall is re-used</v>
      </c>
      <c r="J95" s="185">
        <f>IF(VLOOKUP(Table3567[[#This Row],[Site name]],Table3[],7)=0,"",VLOOKUP(Table3567[[#This Row],[Site name]],Table3[],7))</f>
        <v>44452</v>
      </c>
      <c r="K95" s="185">
        <f>IF(VLOOKUP(Table3567[[#This Row],[Site name]],Table3[],8)=0,"",VLOOKUP(Table3567[[#This Row],[Site name]],Table3[],8))</f>
        <v>44593</v>
      </c>
      <c r="L95" t="str">
        <f>IF(VLOOKUP(Table3567[[#This Row],[Site name]],Table3[],9)=0,"",VLOOKUP(Table3567[[#This Row],[Site name]],Table3[],9))</f>
        <v/>
      </c>
      <c r="M95" t="str">
        <f>IF(VLOOKUP(Table3567[[#This Row],[Site name]],Table3[],10)=0,"",VLOOKUP(Table3567[[#This Row],[Site name]],Table3[],10))</f>
        <v>Residential (inc. student accomodation)</v>
      </c>
      <c r="N95" t="str">
        <f>IF(VLOOKUP(Table3567[[#This Row],[Site name]],Table3[],11)=0,"",VLOOKUP(Table3567[[#This Row],[Site name]],Table3[],11))</f>
        <v/>
      </c>
      <c r="O95" t="str">
        <f>IF(VLOOKUP(Table3567[[#This Row],[Site name]],Table3[],12)=0,"",VLOOKUP(Table3567[[#This Row],[Site name]],Table3[],12))</f>
        <v>New Build</v>
      </c>
      <c r="P95" t="str">
        <f>IF(VLOOKUP(Table3567[[#This Row],[Site name]],Table3[],13)=0,"",VLOOKUP(Table3567[[#This Row],[Site name]],Table3[],13))</f>
        <v/>
      </c>
      <c r="Q95" t="str">
        <f>IF(VLOOKUP(Table3567[[#This Row],[Site name]],Table3[],14)=0,"",VLOOKUP(Table3567[[#This Row],[Site name]],Table3[],14))</f>
        <v/>
      </c>
      <c r="R95" s="197" t="str">
        <f>IF(VLOOKUP(Table3567[[#This Row],[Site name]],Table3[],15)="","",VLOOKUP(Table3567[[#This Row],[Site name]],Table3[],15))</f>
        <v/>
      </c>
      <c r="S95" s="197">
        <f>IF(VLOOKUP(Table3567[[#This Row],[Site name]],Table3[],16)=0,"",VLOOKUP(Table3567[[#This Row],[Site name]],Table3[],16))</f>
        <v>20463</v>
      </c>
      <c r="T95" s="196" t="str">
        <f>IF(VLOOKUP(Table3567[[#This Row],[Site name]],Table3[],17)="","",VLOOKUP(Table3567[[#This Row],[Site name]],Table3[],17))</f>
        <v/>
      </c>
      <c r="U95" s="187" t="str">
        <f>IF(VLOOKUP(Table3567[[#This Row],[Site name]],Table3[],18)="","",VLOOKUP(Table3567[[#This Row],[Site name]],Table3[],18))</f>
        <v/>
      </c>
      <c r="V95" s="197">
        <f>IF(VLOOKUP(Table3567[[#This Row],[Site name]],Table3[],19)="","",VLOOKUP(Table3567[[#This Row],[Site name]],Table3[],19))</f>
        <v>20463</v>
      </c>
      <c r="W95" t="str">
        <f>IF(VLOOKUP(Table3567[[#This Row],[Site name]],Table3[],20)=0,"",VLOOKUP(Table3567[[#This Row],[Site name]],Table3[],20))</f>
        <v/>
      </c>
      <c r="X95" t="str">
        <f>IF(VLOOKUP(Table3567[[#This Row],[Site name]],Table3[],21)=0,"",VLOOKUP(Table3567[[#This Row],[Site name]],Table3[],21))</f>
        <v/>
      </c>
      <c r="Y95" t="str">
        <f>IF(VLOOKUP(Table3567[[#This Row],[Site name]],Table3[],22)=0,"",VLOOKUP(Table3567[[#This Row],[Site name]],Table3[],22))</f>
        <v/>
      </c>
      <c r="Z95" t="str">
        <f>IF(VLOOKUP(Table3567[[#This Row],[Site name]],Table3[],23)=0,"",VLOOKUP(Table3567[[#This Row],[Site name]],Table3[],23))</f>
        <v/>
      </c>
      <c r="AA95" t="str">
        <f>IF(VLOOKUP(Table3567[[#This Row],[Site name]],Table3[],24)=0,"",VLOOKUP(Table3567[[#This Row],[Site name]],Table3[],24))</f>
        <v/>
      </c>
      <c r="AB95" t="str">
        <f>IF(VLOOKUP(Table3567[[#This Row],[Site name]],Table3[],25)=0,"",VLOOKUP(Table3567[[#This Row],[Site name]],Table3[],25))</f>
        <v/>
      </c>
      <c r="AC95" t="str">
        <f>IF(VLOOKUP(Table3567[[#This Row],[Site name]],Table3[],26)=0,"",VLOOKUP(Table3567[[#This Row],[Site name]],Table3[],26))</f>
        <v/>
      </c>
      <c r="AD95">
        <f>IF(VLOOKUP(Table3567[[#This Row],[Site name]],Table3[],27)=0,"",VLOOKUP(Table3567[[#This Row],[Site name]],Table3[],27))</f>
        <v>14</v>
      </c>
      <c r="AE95">
        <f>IF(VLOOKUP(Table3567[[#This Row],[Site name]],Table3[],28)=0,"",VLOOKUP(Table3567[[#This Row],[Site name]],Table3[],28))</f>
        <v>12</v>
      </c>
      <c r="AF95" t="str">
        <f>IF(VLOOKUP(Table3567[[#This Row],[Site name]],Table3[],29)=0,"",VLOOKUP(Table3567[[#This Row],[Site name]],Table3[],29))</f>
        <v/>
      </c>
      <c r="AG95" t="str">
        <f>IF(VLOOKUP(Table3567[[#This Row],[Site name]],Table3[],30)=0,"",VLOOKUP(Table3567[[#This Row],[Site name]],Table3[],30))</f>
        <v/>
      </c>
      <c r="AH95" t="str">
        <f>IF(VLOOKUP(Table3567[[#This Row],[Site name]],Table3[],31)=0,"",VLOOKUP(Table3567[[#This Row],[Site name]],Table3[],31))</f>
        <v/>
      </c>
      <c r="AI95" t="str">
        <f>IF(VLOOKUP(Table3567[[#This Row],[Site name]],Table3[],32)=0,"",VLOOKUP(Table3567[[#This Row],[Site name]],Table3[],32))</f>
        <v>Hodkinson</v>
      </c>
      <c r="AJ95" t="str">
        <f>IF(VLOOKUP(Table3567[[#This Row],[Site name]],Table3[],33)=0,"",VLOOKUP(Table3567[[#This Row],[Site name]],Table3[],33))</f>
        <v/>
      </c>
      <c r="AK95" t="str">
        <f>IF(VLOOKUP(Table3567[[#This Row],[Site name]],Table3[],34)=0,"",VLOOKUP(Table3567[[#This Row],[Site name]],Table3[],34))</f>
        <v/>
      </c>
      <c r="AL95" t="str">
        <f>IF(VLOOKUP(Table3567[[#This Row],[Site name]],Table3[],35)=0,"",VLOOKUP(Table3567[[#This Row],[Site name]],Table3[],35))</f>
        <v/>
      </c>
      <c r="AM95" t="str">
        <f>IF(VLOOKUP(Table3567[[#This Row],[Site name]],Table3[],36)=0,"",VLOOKUP(Table3567[[#This Row],[Site name]],Table3[],36))</f>
        <v/>
      </c>
      <c r="AN95" t="str">
        <f>IF(VLOOKUP(Table3567[[#This Row],[Site name]],Table3[],37)=0,"",VLOOKUP(Table3567[[#This Row],[Site name]],Table3[],37))</f>
        <v>Project 48</v>
      </c>
      <c r="AO95" s="187">
        <f>VLOOKUP(Table3567[[#This Row],[Site name]],Table3[],38)</f>
        <v>1</v>
      </c>
      <c r="AP95" s="197">
        <f>VLOOKUP(Table3567[[#This Row],[Site name]],Table3[],39)</f>
        <v>1</v>
      </c>
    </row>
    <row r="96" spans="2:42">
      <c r="B96" t="s">
        <v>190</v>
      </c>
      <c r="C96" t="s">
        <v>977</v>
      </c>
      <c r="D96">
        <v>152</v>
      </c>
      <c r="E96" t="str">
        <f>IF(VLOOKUP(Table3567[[#This Row],[Site name]],Table3[],2)=0,"",VLOOKUP(Table3567[[#This Row],[Site name]],Table3[],2))</f>
        <v>Lambeth</v>
      </c>
      <c r="F96" t="str">
        <f>IF(VLOOKUP(Table3567[[#This Row],[Site name]],Table3[],3)=0,"",VLOOKUP(Table3567[[#This Row],[Site name]],Table3[],3))</f>
        <v>SE1 9PZ</v>
      </c>
      <c r="G96" t="str">
        <f>IF(VLOOKUP(Table3567[[#This Row],[Site name]],Table3[],4)=0,"",VLOOKUP(Table3567[[#This Row],[Site name]],Table3[],4))</f>
        <v>21/01142/FUL</v>
      </c>
      <c r="H96" t="str">
        <f>IF(VLOOKUP(Table3567[[#This Row],[Site name]],Table3[],5)=0,"",VLOOKUP(Table3567[[#This Row],[Site name]],Table3[],5))</f>
        <v>Planning Portal</v>
      </c>
      <c r="I96" s="185" t="str">
        <f>IF(VLOOKUP(Table3567[[#This Row],[Site name]],Table3[],6)=0,"",VLOOKUP(Table3567[[#This Row],[Site name]],Table3[],6))</f>
        <v>Refurbishment, partial demolition and Refurbishment of the existing building, 80% retention. New core. Plant on roof extended.</v>
      </c>
      <c r="J96" s="185">
        <f>IF(VLOOKUP(Table3567[[#This Row],[Site name]],Table3[],7)=0,"",VLOOKUP(Table3567[[#This Row],[Site name]],Table3[],7))</f>
        <v>44274</v>
      </c>
      <c r="K96" s="185">
        <f>IF(VLOOKUP(Table3567[[#This Row],[Site name]],Table3[],8)=0,"",VLOOKUP(Table3567[[#This Row],[Site name]],Table3[],8))</f>
        <v>44553</v>
      </c>
      <c r="L96" t="str">
        <f>IF(VLOOKUP(Table3567[[#This Row],[Site name]],Table3[],9)=0,"",VLOOKUP(Table3567[[#This Row],[Site name]],Table3[],9))</f>
        <v/>
      </c>
      <c r="M96" t="str">
        <f>IF(VLOOKUP(Table3567[[#This Row],[Site name]],Table3[],10)=0,"",VLOOKUP(Table3567[[#This Row],[Site name]],Table3[],10))</f>
        <v>Office</v>
      </c>
      <c r="N96" t="str">
        <f>IF(VLOOKUP(Table3567[[#This Row],[Site name]],Table3[],11)=0,"",VLOOKUP(Table3567[[#This Row],[Site name]],Table3[],11))</f>
        <v>No</v>
      </c>
      <c r="O96" t="str">
        <f>IF(VLOOKUP(Table3567[[#This Row],[Site name]],Table3[],12)=0,"",VLOOKUP(Table3567[[#This Row],[Site name]],Table3[],12))</f>
        <v>Heavy Refurbishment</v>
      </c>
      <c r="P96" t="str">
        <f>IF(VLOOKUP(Table3567[[#This Row],[Site name]],Table3[],13)=0,"",VLOOKUP(Table3567[[#This Row],[Site name]],Table3[],13))</f>
        <v>1980s</v>
      </c>
      <c r="Q96" t="str">
        <f>IF(VLOOKUP(Table3567[[#This Row],[Site name]],Table3[],14)=0,"",VLOOKUP(Table3567[[#This Row],[Site name]],Table3[],14))</f>
        <v>Grade II</v>
      </c>
      <c r="R96" s="197">
        <f>IF(VLOOKUP(Table3567[[#This Row],[Site name]],Table3[],15)="","",VLOOKUP(Table3567[[#This Row],[Site name]],Table3[],15))</f>
        <v>27790</v>
      </c>
      <c r="S96" s="197">
        <f>IF(VLOOKUP(Table3567[[#This Row],[Site name]],Table3[],16)=0,"",VLOOKUP(Table3567[[#This Row],[Site name]],Table3[],16))</f>
        <v>38840</v>
      </c>
      <c r="T96" s="196">
        <f>IF(VLOOKUP(Table3567[[#This Row],[Site name]],Table3[],17)="","",VLOOKUP(Table3567[[#This Row],[Site name]],Table3[],17))</f>
        <v>5060</v>
      </c>
      <c r="U96" s="187">
        <f>IF(VLOOKUP(Table3567[[#This Row],[Site name]],Table3[],18)="","",VLOOKUP(Table3567[[#This Row],[Site name]],Table3[],18))</f>
        <v>0.39762504498020879</v>
      </c>
      <c r="V96" s="197">
        <f>IF(VLOOKUP(Table3567[[#This Row],[Site name]],Table3[],19)="","",VLOOKUP(Table3567[[#This Row],[Site name]],Table3[],19))</f>
        <v>16110</v>
      </c>
      <c r="W96" t="str">
        <f>IF(VLOOKUP(Table3567[[#This Row],[Site name]],Table3[],20)=0,"",VLOOKUP(Table3567[[#This Row],[Site name]],Table3[],20))</f>
        <v>No new basement</v>
      </c>
      <c r="X96" t="str">
        <f>IF(VLOOKUP(Table3567[[#This Row],[Site name]],Table3[],21)=0,"",VLOOKUP(Table3567[[#This Row],[Site name]],Table3[],21))</f>
        <v/>
      </c>
      <c r="Y96" t="str">
        <f>IF(VLOOKUP(Table3567[[#This Row],[Site name]],Table3[],22)=0,"",VLOOKUP(Table3567[[#This Row],[Site name]],Table3[],22))</f>
        <v/>
      </c>
      <c r="Z96" t="str">
        <f>IF(VLOOKUP(Table3567[[#This Row],[Site name]],Table3[],23)=0,"",VLOOKUP(Table3567[[#This Row],[Site name]],Table3[],23))</f>
        <v/>
      </c>
      <c r="AA96" t="str">
        <f>IF(VLOOKUP(Table3567[[#This Row],[Site name]],Table3[],24)=0,"",VLOOKUP(Table3567[[#This Row],[Site name]],Table3[],24))</f>
        <v/>
      </c>
      <c r="AB96" t="str">
        <f>IF(VLOOKUP(Table3567[[#This Row],[Site name]],Table3[],25)=0,"",VLOOKUP(Table3567[[#This Row],[Site name]],Table3[],25))</f>
        <v/>
      </c>
      <c r="AC96">
        <f>IF(VLOOKUP(Table3567[[#This Row],[Site name]],Table3[],26)=0,"",VLOOKUP(Table3567[[#This Row],[Site name]],Table3[],26))</f>
        <v>6</v>
      </c>
      <c r="AD96">
        <f>IF(VLOOKUP(Table3567[[#This Row],[Site name]],Table3[],27)=0,"",VLOOKUP(Table3567[[#This Row],[Site name]],Table3[],27))</f>
        <v>7</v>
      </c>
      <c r="AE96">
        <f>IF(VLOOKUP(Table3567[[#This Row],[Site name]],Table3[],28)=0,"",VLOOKUP(Table3567[[#This Row],[Site name]],Table3[],28))</f>
        <v>6</v>
      </c>
      <c r="AF96">
        <f>IF(VLOOKUP(Table3567[[#This Row],[Site name]],Table3[],29)=0,"",VLOOKUP(Table3567[[#This Row],[Site name]],Table3[],29))</f>
        <v>1</v>
      </c>
      <c r="AG96">
        <f>IF(VLOOKUP(Table3567[[#This Row],[Site name]],Table3[],30)=0,"",VLOOKUP(Table3567[[#This Row],[Site name]],Table3[],30))</f>
        <v>4</v>
      </c>
      <c r="AH96" t="str">
        <f>IF(VLOOKUP(Table3567[[#This Row],[Site name]],Table3[],31)=0,"",VLOOKUP(Table3567[[#This Row],[Site name]],Table3[],31))</f>
        <v/>
      </c>
      <c r="AI96" t="str">
        <f>IF(VLOOKUP(Table3567[[#This Row],[Site name]],Table3[],32)=0,"",VLOOKUP(Table3567[[#This Row],[Site name]],Table3[],32))</f>
        <v>Watkins Payne</v>
      </c>
      <c r="AJ96" t="str">
        <f>IF(VLOOKUP(Table3567[[#This Row],[Site name]],Table3[],33)=0,"",VLOOKUP(Table3567[[#This Row],[Site name]],Table3[],33))</f>
        <v>Heyne Tillet Steel</v>
      </c>
      <c r="AK96" t="str">
        <f>IF(VLOOKUP(Table3567[[#This Row],[Site name]],Table3[],34)=0,"",VLOOKUP(Table3567[[#This Row],[Site name]],Table3[],34))</f>
        <v>Watkins Payne Partnership</v>
      </c>
      <c r="AL96" t="str">
        <f>IF(VLOOKUP(Table3567[[#This Row],[Site name]],Table3[],35)=0,"",VLOOKUP(Table3567[[#This Row],[Site name]],Table3[],35))</f>
        <v>Allford Hall Monaghan Morris</v>
      </c>
      <c r="AM96" t="str">
        <f>IF(VLOOKUP(Table3567[[#This Row],[Site name]],Table3[],36)=0,"",VLOOKUP(Table3567[[#This Row],[Site name]],Table3[],36))</f>
        <v>One Click LCA</v>
      </c>
      <c r="AN96" t="str">
        <f>IF(VLOOKUP(Table3567[[#This Row],[Site name]],Table3[],37)=0,"",VLOOKUP(Table3567[[#This Row],[Site name]],Table3[],37))</f>
        <v>Project 56</v>
      </c>
      <c r="AO96" s="187">
        <f>VLOOKUP(Table3567[[#This Row],[Site name]],Table3[],38)</f>
        <v>0.1820798848506657</v>
      </c>
      <c r="AP96" s="197">
        <f>VLOOKUP(Table3567[[#This Row],[Site name]],Table3[],39)</f>
        <v>3</v>
      </c>
    </row>
    <row r="97" spans="2:42">
      <c r="B97" t="s">
        <v>190</v>
      </c>
      <c r="C97" t="s">
        <v>978</v>
      </c>
      <c r="D97">
        <v>152</v>
      </c>
      <c r="E97" t="str">
        <f>IF(VLOOKUP(Table3567[[#This Row],[Site name]],Table3[],2)=0,"",VLOOKUP(Table3567[[#This Row],[Site name]],Table3[],2))</f>
        <v>Lambeth</v>
      </c>
      <c r="F97" t="str">
        <f>IF(VLOOKUP(Table3567[[#This Row],[Site name]],Table3[],3)=0,"",VLOOKUP(Table3567[[#This Row],[Site name]],Table3[],3))</f>
        <v>SE1 9PZ</v>
      </c>
      <c r="G97" t="str">
        <f>IF(VLOOKUP(Table3567[[#This Row],[Site name]],Table3[],4)=0,"",VLOOKUP(Table3567[[#This Row],[Site name]],Table3[],4))</f>
        <v>21/01142/FUL</v>
      </c>
      <c r="H97" t="str">
        <f>IF(VLOOKUP(Table3567[[#This Row],[Site name]],Table3[],5)=0,"",VLOOKUP(Table3567[[#This Row],[Site name]],Table3[],5))</f>
        <v>Planning Portal</v>
      </c>
      <c r="I97" s="185" t="str">
        <f>IF(VLOOKUP(Table3567[[#This Row],[Site name]],Table3[],6)=0,"",VLOOKUP(Table3567[[#This Row],[Site name]],Table3[],6))</f>
        <v>Refurbishment, partial demolition and Refurbishment of the existing building, 80% retention. New core. Plant on roof extended.</v>
      </c>
      <c r="J97" s="185">
        <f>IF(VLOOKUP(Table3567[[#This Row],[Site name]],Table3[],7)=0,"",VLOOKUP(Table3567[[#This Row],[Site name]],Table3[],7))</f>
        <v>44274</v>
      </c>
      <c r="K97" s="185">
        <f>IF(VLOOKUP(Table3567[[#This Row],[Site name]],Table3[],8)=0,"",VLOOKUP(Table3567[[#This Row],[Site name]],Table3[],8))</f>
        <v>44553</v>
      </c>
      <c r="L97" t="str">
        <f>IF(VLOOKUP(Table3567[[#This Row],[Site name]],Table3[],9)=0,"",VLOOKUP(Table3567[[#This Row],[Site name]],Table3[],9))</f>
        <v/>
      </c>
      <c r="M97" t="str">
        <f>IF(VLOOKUP(Table3567[[#This Row],[Site name]],Table3[],10)=0,"",VLOOKUP(Table3567[[#This Row],[Site name]],Table3[],10))</f>
        <v>Office</v>
      </c>
      <c r="N97" t="str">
        <f>IF(VLOOKUP(Table3567[[#This Row],[Site name]],Table3[],11)=0,"",VLOOKUP(Table3567[[#This Row],[Site name]],Table3[],11))</f>
        <v>No</v>
      </c>
      <c r="O97" t="str">
        <f>IF(VLOOKUP(Table3567[[#This Row],[Site name]],Table3[],12)=0,"",VLOOKUP(Table3567[[#This Row],[Site name]],Table3[],12))</f>
        <v>Heavy Refurbishment</v>
      </c>
      <c r="P97" t="str">
        <f>IF(VLOOKUP(Table3567[[#This Row],[Site name]],Table3[],13)=0,"",VLOOKUP(Table3567[[#This Row],[Site name]],Table3[],13))</f>
        <v>1980s</v>
      </c>
      <c r="Q97" t="str">
        <f>IF(VLOOKUP(Table3567[[#This Row],[Site name]],Table3[],14)=0,"",VLOOKUP(Table3567[[#This Row],[Site name]],Table3[],14))</f>
        <v>Grade II</v>
      </c>
      <c r="R97" s="197">
        <f>IF(VLOOKUP(Table3567[[#This Row],[Site name]],Table3[],15)="","",VLOOKUP(Table3567[[#This Row],[Site name]],Table3[],15))</f>
        <v>27790</v>
      </c>
      <c r="S97" s="197">
        <f>IF(VLOOKUP(Table3567[[#This Row],[Site name]],Table3[],16)=0,"",VLOOKUP(Table3567[[#This Row],[Site name]],Table3[],16))</f>
        <v>38840</v>
      </c>
      <c r="T97" s="196">
        <f>IF(VLOOKUP(Table3567[[#This Row],[Site name]],Table3[],17)="","",VLOOKUP(Table3567[[#This Row],[Site name]],Table3[],17))</f>
        <v>5060</v>
      </c>
      <c r="U97" s="187">
        <f>IF(VLOOKUP(Table3567[[#This Row],[Site name]],Table3[],18)="","",VLOOKUP(Table3567[[#This Row],[Site name]],Table3[],18))</f>
        <v>0.39762504498020879</v>
      </c>
      <c r="V97" s="197">
        <f>IF(VLOOKUP(Table3567[[#This Row],[Site name]],Table3[],19)="","",VLOOKUP(Table3567[[#This Row],[Site name]],Table3[],19))</f>
        <v>16110</v>
      </c>
      <c r="W97" t="str">
        <f>IF(VLOOKUP(Table3567[[#This Row],[Site name]],Table3[],20)=0,"",VLOOKUP(Table3567[[#This Row],[Site name]],Table3[],20))</f>
        <v>No new basement</v>
      </c>
      <c r="X97" t="str">
        <f>IF(VLOOKUP(Table3567[[#This Row],[Site name]],Table3[],21)=0,"",VLOOKUP(Table3567[[#This Row],[Site name]],Table3[],21))</f>
        <v/>
      </c>
      <c r="Y97" t="str">
        <f>IF(VLOOKUP(Table3567[[#This Row],[Site name]],Table3[],22)=0,"",VLOOKUP(Table3567[[#This Row],[Site name]],Table3[],22))</f>
        <v/>
      </c>
      <c r="Z97" t="str">
        <f>IF(VLOOKUP(Table3567[[#This Row],[Site name]],Table3[],23)=0,"",VLOOKUP(Table3567[[#This Row],[Site name]],Table3[],23))</f>
        <v/>
      </c>
      <c r="AA97" t="str">
        <f>IF(VLOOKUP(Table3567[[#This Row],[Site name]],Table3[],24)=0,"",VLOOKUP(Table3567[[#This Row],[Site name]],Table3[],24))</f>
        <v/>
      </c>
      <c r="AB97" t="str">
        <f>IF(VLOOKUP(Table3567[[#This Row],[Site name]],Table3[],25)=0,"",VLOOKUP(Table3567[[#This Row],[Site name]],Table3[],25))</f>
        <v/>
      </c>
      <c r="AC97">
        <f>IF(VLOOKUP(Table3567[[#This Row],[Site name]],Table3[],26)=0,"",VLOOKUP(Table3567[[#This Row],[Site name]],Table3[],26))</f>
        <v>6</v>
      </c>
      <c r="AD97">
        <f>IF(VLOOKUP(Table3567[[#This Row],[Site name]],Table3[],27)=0,"",VLOOKUP(Table3567[[#This Row],[Site name]],Table3[],27))</f>
        <v>7</v>
      </c>
      <c r="AE97">
        <f>IF(VLOOKUP(Table3567[[#This Row],[Site name]],Table3[],28)=0,"",VLOOKUP(Table3567[[#This Row],[Site name]],Table3[],28))</f>
        <v>6</v>
      </c>
      <c r="AF97">
        <f>IF(VLOOKUP(Table3567[[#This Row],[Site name]],Table3[],29)=0,"",VLOOKUP(Table3567[[#This Row],[Site name]],Table3[],29))</f>
        <v>1</v>
      </c>
      <c r="AG97">
        <f>IF(VLOOKUP(Table3567[[#This Row],[Site name]],Table3[],30)=0,"",VLOOKUP(Table3567[[#This Row],[Site name]],Table3[],30))</f>
        <v>4</v>
      </c>
      <c r="AH97" t="str">
        <f>IF(VLOOKUP(Table3567[[#This Row],[Site name]],Table3[],31)=0,"",VLOOKUP(Table3567[[#This Row],[Site name]],Table3[],31))</f>
        <v/>
      </c>
      <c r="AI97" t="str">
        <f>IF(VLOOKUP(Table3567[[#This Row],[Site name]],Table3[],32)=0,"",VLOOKUP(Table3567[[#This Row],[Site name]],Table3[],32))</f>
        <v>Watkins Payne</v>
      </c>
      <c r="AJ97" t="str">
        <f>IF(VLOOKUP(Table3567[[#This Row],[Site name]],Table3[],33)=0,"",VLOOKUP(Table3567[[#This Row],[Site name]],Table3[],33))</f>
        <v>Heyne Tillet Steel</v>
      </c>
      <c r="AK97" t="str">
        <f>IF(VLOOKUP(Table3567[[#This Row],[Site name]],Table3[],34)=0,"",VLOOKUP(Table3567[[#This Row],[Site name]],Table3[],34))</f>
        <v>Watkins Payne Partnership</v>
      </c>
      <c r="AL97" t="str">
        <f>IF(VLOOKUP(Table3567[[#This Row],[Site name]],Table3[],35)=0,"",VLOOKUP(Table3567[[#This Row],[Site name]],Table3[],35))</f>
        <v>Allford Hall Monaghan Morris</v>
      </c>
      <c r="AM97" t="str">
        <f>IF(VLOOKUP(Table3567[[#This Row],[Site name]],Table3[],36)=0,"",VLOOKUP(Table3567[[#This Row],[Site name]],Table3[],36))</f>
        <v>One Click LCA</v>
      </c>
      <c r="AN97" t="str">
        <f>IF(VLOOKUP(Table3567[[#This Row],[Site name]],Table3[],37)=0,"",VLOOKUP(Table3567[[#This Row],[Site name]],Table3[],37))</f>
        <v>Project 56</v>
      </c>
      <c r="AO97" s="187">
        <f>VLOOKUP(Table3567[[#This Row],[Site name]],Table3[],38)</f>
        <v>0.1820798848506657</v>
      </c>
      <c r="AP97" s="197">
        <f>VLOOKUP(Table3567[[#This Row],[Site name]],Table3[],39)</f>
        <v>3</v>
      </c>
    </row>
    <row r="98" spans="2:42">
      <c r="B98" t="s">
        <v>362</v>
      </c>
      <c r="C98" t="s">
        <v>977</v>
      </c>
      <c r="D98">
        <v>274</v>
      </c>
      <c r="E98" t="str">
        <f>IF(VLOOKUP(Table3567[[#This Row],[Site name]],Table3[],2)=0,"",VLOOKUP(Table3567[[#This Row],[Site name]],Table3[],2))</f>
        <v>Lambeth</v>
      </c>
      <c r="F98" t="str">
        <f>IF(VLOOKUP(Table3567[[#This Row],[Site name]],Table3[],3)=0,"",VLOOKUP(Table3567[[#This Row],[Site name]],Table3[],3))</f>
        <v>SE1 7XT</v>
      </c>
      <c r="G98" t="str">
        <f>IF(VLOOKUP(Table3567[[#This Row],[Site name]],Table3[],4)=0,"",VLOOKUP(Table3567[[#This Row],[Site name]],Table3[],4))</f>
        <v>20/03539/FUL</v>
      </c>
      <c r="H98" t="str">
        <f>IF(VLOOKUP(Table3567[[#This Row],[Site name]],Table3[],5)=0,"",VLOOKUP(Table3567[[#This Row],[Site name]],Table3[],5))</f>
        <v>Planning Portal</v>
      </c>
      <c r="I98" s="185" t="str">
        <f>IF(VLOOKUP(Table3567[[#This Row],[Site name]],Table3[],6)=0,"",VLOOKUP(Table3567[[#This Row],[Site name]],Table3[],6))</f>
        <v>Erection of ground plus 14-storey building and two basement levels</v>
      </c>
      <c r="J98" s="185">
        <f>IF(VLOOKUP(Table3567[[#This Row],[Site name]],Table3[],7)=0,"",VLOOKUP(Table3567[[#This Row],[Site name]],Table3[],7))</f>
        <v>44117</v>
      </c>
      <c r="K98" s="185" t="str">
        <f>IF(VLOOKUP(Table3567[[#This Row],[Site name]],Table3[],8)=0,"",VLOOKUP(Table3567[[#This Row],[Site name]],Table3[],8))</f>
        <v/>
      </c>
      <c r="L98" t="str">
        <f>IF(VLOOKUP(Table3567[[#This Row],[Site name]],Table3[],9)=0,"",VLOOKUP(Table3567[[#This Row],[Site name]],Table3[],9))</f>
        <v/>
      </c>
      <c r="M98" t="str">
        <f>IF(VLOOKUP(Table3567[[#This Row],[Site name]],Table3[],10)=0,"",VLOOKUP(Table3567[[#This Row],[Site name]],Table3[],10))</f>
        <v>Hotel</v>
      </c>
      <c r="N98" t="str">
        <f>IF(VLOOKUP(Table3567[[#This Row],[Site name]],Table3[],11)=0,"",VLOOKUP(Table3567[[#This Row],[Site name]],Table3[],11))</f>
        <v/>
      </c>
      <c r="O98" t="str">
        <f>IF(VLOOKUP(Table3567[[#This Row],[Site name]],Table3[],12)=0,"",VLOOKUP(Table3567[[#This Row],[Site name]],Table3[],12))</f>
        <v>New Build</v>
      </c>
      <c r="P98" t="str">
        <f>IF(VLOOKUP(Table3567[[#This Row],[Site name]],Table3[],13)=0,"",VLOOKUP(Table3567[[#This Row],[Site name]],Table3[],13))</f>
        <v/>
      </c>
      <c r="Q98" t="str">
        <f>IF(VLOOKUP(Table3567[[#This Row],[Site name]],Table3[],14)=0,"",VLOOKUP(Table3567[[#This Row],[Site name]],Table3[],14))</f>
        <v/>
      </c>
      <c r="R98" s="197" t="str">
        <f>IF(VLOOKUP(Table3567[[#This Row],[Site name]],Table3[],15)="","",VLOOKUP(Table3567[[#This Row],[Site name]],Table3[],15))</f>
        <v/>
      </c>
      <c r="S98" s="197">
        <f>IF(VLOOKUP(Table3567[[#This Row],[Site name]],Table3[],16)=0,"",VLOOKUP(Table3567[[#This Row],[Site name]],Table3[],16))</f>
        <v>8529</v>
      </c>
      <c r="T98" s="196" t="str">
        <f>IF(VLOOKUP(Table3567[[#This Row],[Site name]],Table3[],17)="","",VLOOKUP(Table3567[[#This Row],[Site name]],Table3[],17))</f>
        <v/>
      </c>
      <c r="U98" s="187" t="str">
        <f>IF(VLOOKUP(Table3567[[#This Row],[Site name]],Table3[],18)="","",VLOOKUP(Table3567[[#This Row],[Site name]],Table3[],18))</f>
        <v/>
      </c>
      <c r="V98" s="197">
        <f>IF(VLOOKUP(Table3567[[#This Row],[Site name]],Table3[],19)="","",VLOOKUP(Table3567[[#This Row],[Site name]],Table3[],19))</f>
        <v>8529</v>
      </c>
      <c r="W98" t="str">
        <f>IF(VLOOKUP(Table3567[[#This Row],[Site name]],Table3[],20)=0,"",VLOOKUP(Table3567[[#This Row],[Site name]],Table3[],20))</f>
        <v/>
      </c>
      <c r="X98" t="str">
        <f>IF(VLOOKUP(Table3567[[#This Row],[Site name]],Table3[],21)=0,"",VLOOKUP(Table3567[[#This Row],[Site name]],Table3[],21))</f>
        <v/>
      </c>
      <c r="Y98" t="str">
        <f>IF(VLOOKUP(Table3567[[#This Row],[Site name]],Table3[],22)=0,"",VLOOKUP(Table3567[[#This Row],[Site name]],Table3[],22))</f>
        <v/>
      </c>
      <c r="Z98" t="str">
        <f>IF(VLOOKUP(Table3567[[#This Row],[Site name]],Table3[],23)=0,"",VLOOKUP(Table3567[[#This Row],[Site name]],Table3[],23))</f>
        <v/>
      </c>
      <c r="AA98" t="str">
        <f>IF(VLOOKUP(Table3567[[#This Row],[Site name]],Table3[],24)=0,"",VLOOKUP(Table3567[[#This Row],[Site name]],Table3[],24))</f>
        <v/>
      </c>
      <c r="AB98" t="str">
        <f>IF(VLOOKUP(Table3567[[#This Row],[Site name]],Table3[],25)=0,"",VLOOKUP(Table3567[[#This Row],[Site name]],Table3[],25))</f>
        <v/>
      </c>
      <c r="AC98" t="str">
        <f>IF(VLOOKUP(Table3567[[#This Row],[Site name]],Table3[],26)=0,"",VLOOKUP(Table3567[[#This Row],[Site name]],Table3[],26))</f>
        <v/>
      </c>
      <c r="AD98">
        <f>IF(VLOOKUP(Table3567[[#This Row],[Site name]],Table3[],27)=0,"",VLOOKUP(Table3567[[#This Row],[Site name]],Table3[],27))</f>
        <v>16</v>
      </c>
      <c r="AE98">
        <f>IF(VLOOKUP(Table3567[[#This Row],[Site name]],Table3[],28)=0,"",VLOOKUP(Table3567[[#This Row],[Site name]],Table3[],28))</f>
        <v>14</v>
      </c>
      <c r="AF98" t="str">
        <f>IF(VLOOKUP(Table3567[[#This Row],[Site name]],Table3[],29)=0,"",VLOOKUP(Table3567[[#This Row],[Site name]],Table3[],29))</f>
        <v/>
      </c>
      <c r="AG98" t="str">
        <f>IF(VLOOKUP(Table3567[[#This Row],[Site name]],Table3[],30)=0,"",VLOOKUP(Table3567[[#This Row],[Site name]],Table3[],30))</f>
        <v/>
      </c>
      <c r="AH98" t="str">
        <f>IF(VLOOKUP(Table3567[[#This Row],[Site name]],Table3[],31)=0,"",VLOOKUP(Table3567[[#This Row],[Site name]],Table3[],31))</f>
        <v/>
      </c>
      <c r="AI98" t="str">
        <f>IF(VLOOKUP(Table3567[[#This Row],[Site name]],Table3[],32)=0,"",VLOOKUP(Table3567[[#This Row],[Site name]],Table3[],32))</f>
        <v>Meinhardt</v>
      </c>
      <c r="AJ98" t="str">
        <f>IF(VLOOKUP(Table3567[[#This Row],[Site name]],Table3[],33)=0,"",VLOOKUP(Table3567[[#This Row],[Site name]],Table3[],33))</f>
        <v/>
      </c>
      <c r="AK98" t="str">
        <f>IF(VLOOKUP(Table3567[[#This Row],[Site name]],Table3[],34)=0,"",VLOOKUP(Table3567[[#This Row],[Site name]],Table3[],34))</f>
        <v/>
      </c>
      <c r="AL98" t="str">
        <f>IF(VLOOKUP(Table3567[[#This Row],[Site name]],Table3[],35)=0,"",VLOOKUP(Table3567[[#This Row],[Site name]],Table3[],35))</f>
        <v/>
      </c>
      <c r="AM98" t="str">
        <f>IF(VLOOKUP(Table3567[[#This Row],[Site name]],Table3[],36)=0,"",VLOOKUP(Table3567[[#This Row],[Site name]],Table3[],36))</f>
        <v/>
      </c>
      <c r="AN98" t="str">
        <f>IF(VLOOKUP(Table3567[[#This Row],[Site name]],Table3[],37)=0,"",VLOOKUP(Table3567[[#This Row],[Site name]],Table3[],37))</f>
        <v>Project 57</v>
      </c>
      <c r="AO98" s="187">
        <f>VLOOKUP(Table3567[[#This Row],[Site name]],Table3[],38)</f>
        <v>1</v>
      </c>
      <c r="AP98" s="197">
        <f>VLOOKUP(Table3567[[#This Row],[Site name]],Table3[],39)</f>
        <v>1</v>
      </c>
    </row>
    <row r="99" spans="2:42">
      <c r="B99" t="s">
        <v>362</v>
      </c>
      <c r="C99" t="s">
        <v>978</v>
      </c>
      <c r="E99" t="str">
        <f>IF(VLOOKUP(Table3567[[#This Row],[Site name]],Table3[],2)=0,"",VLOOKUP(Table3567[[#This Row],[Site name]],Table3[],2))</f>
        <v>Lambeth</v>
      </c>
      <c r="F99" t="str">
        <f>IF(VLOOKUP(Table3567[[#This Row],[Site name]],Table3[],3)=0,"",VLOOKUP(Table3567[[#This Row],[Site name]],Table3[],3))</f>
        <v>SE1 7XT</v>
      </c>
      <c r="G99" t="str">
        <f>IF(VLOOKUP(Table3567[[#This Row],[Site name]],Table3[],4)=0,"",VLOOKUP(Table3567[[#This Row],[Site name]],Table3[],4))</f>
        <v>20/03539/FUL</v>
      </c>
      <c r="H99" t="str">
        <f>IF(VLOOKUP(Table3567[[#This Row],[Site name]],Table3[],5)=0,"",VLOOKUP(Table3567[[#This Row],[Site name]],Table3[],5))</f>
        <v>Planning Portal</v>
      </c>
      <c r="I99" s="185" t="str">
        <f>IF(VLOOKUP(Table3567[[#This Row],[Site name]],Table3[],6)=0,"",VLOOKUP(Table3567[[#This Row],[Site name]],Table3[],6))</f>
        <v>Erection of ground plus 14-storey building and two basement levels</v>
      </c>
      <c r="J99" s="185">
        <f>IF(VLOOKUP(Table3567[[#This Row],[Site name]],Table3[],7)=0,"",VLOOKUP(Table3567[[#This Row],[Site name]],Table3[],7))</f>
        <v>44117</v>
      </c>
      <c r="K99" s="185" t="str">
        <f>IF(VLOOKUP(Table3567[[#This Row],[Site name]],Table3[],8)=0,"",VLOOKUP(Table3567[[#This Row],[Site name]],Table3[],8))</f>
        <v/>
      </c>
      <c r="L99" t="str">
        <f>IF(VLOOKUP(Table3567[[#This Row],[Site name]],Table3[],9)=0,"",VLOOKUP(Table3567[[#This Row],[Site name]],Table3[],9))</f>
        <v/>
      </c>
      <c r="M99" t="str">
        <f>IF(VLOOKUP(Table3567[[#This Row],[Site name]],Table3[],10)=0,"",VLOOKUP(Table3567[[#This Row],[Site name]],Table3[],10))</f>
        <v>Hotel</v>
      </c>
      <c r="N99" t="str">
        <f>IF(VLOOKUP(Table3567[[#This Row],[Site name]],Table3[],11)=0,"",VLOOKUP(Table3567[[#This Row],[Site name]],Table3[],11))</f>
        <v/>
      </c>
      <c r="O99" t="str">
        <f>IF(VLOOKUP(Table3567[[#This Row],[Site name]],Table3[],12)=0,"",VLOOKUP(Table3567[[#This Row],[Site name]],Table3[],12))</f>
        <v>New Build</v>
      </c>
      <c r="P99" t="str">
        <f>IF(VLOOKUP(Table3567[[#This Row],[Site name]],Table3[],13)=0,"",VLOOKUP(Table3567[[#This Row],[Site name]],Table3[],13))</f>
        <v/>
      </c>
      <c r="Q99" t="str">
        <f>IF(VLOOKUP(Table3567[[#This Row],[Site name]],Table3[],14)=0,"",VLOOKUP(Table3567[[#This Row],[Site name]],Table3[],14))</f>
        <v/>
      </c>
      <c r="R99" s="197" t="str">
        <f>IF(VLOOKUP(Table3567[[#This Row],[Site name]],Table3[],15)="","",VLOOKUP(Table3567[[#This Row],[Site name]],Table3[],15))</f>
        <v/>
      </c>
      <c r="S99" s="197">
        <f>IF(VLOOKUP(Table3567[[#This Row],[Site name]],Table3[],16)=0,"",VLOOKUP(Table3567[[#This Row],[Site name]],Table3[],16))</f>
        <v>8529</v>
      </c>
      <c r="T99" s="196" t="str">
        <f>IF(VLOOKUP(Table3567[[#This Row],[Site name]],Table3[],17)="","",VLOOKUP(Table3567[[#This Row],[Site name]],Table3[],17))</f>
        <v/>
      </c>
      <c r="U99" s="187" t="str">
        <f>IF(VLOOKUP(Table3567[[#This Row],[Site name]],Table3[],18)="","",VLOOKUP(Table3567[[#This Row],[Site name]],Table3[],18))</f>
        <v/>
      </c>
      <c r="V99" s="197">
        <f>IF(VLOOKUP(Table3567[[#This Row],[Site name]],Table3[],19)="","",VLOOKUP(Table3567[[#This Row],[Site name]],Table3[],19))</f>
        <v>8529</v>
      </c>
      <c r="W99" t="str">
        <f>IF(VLOOKUP(Table3567[[#This Row],[Site name]],Table3[],20)=0,"",VLOOKUP(Table3567[[#This Row],[Site name]],Table3[],20))</f>
        <v/>
      </c>
      <c r="X99" t="str">
        <f>IF(VLOOKUP(Table3567[[#This Row],[Site name]],Table3[],21)=0,"",VLOOKUP(Table3567[[#This Row],[Site name]],Table3[],21))</f>
        <v/>
      </c>
      <c r="Y99" t="str">
        <f>IF(VLOOKUP(Table3567[[#This Row],[Site name]],Table3[],22)=0,"",VLOOKUP(Table3567[[#This Row],[Site name]],Table3[],22))</f>
        <v/>
      </c>
      <c r="Z99" t="str">
        <f>IF(VLOOKUP(Table3567[[#This Row],[Site name]],Table3[],23)=0,"",VLOOKUP(Table3567[[#This Row],[Site name]],Table3[],23))</f>
        <v/>
      </c>
      <c r="AA99" t="str">
        <f>IF(VLOOKUP(Table3567[[#This Row],[Site name]],Table3[],24)=0,"",VLOOKUP(Table3567[[#This Row],[Site name]],Table3[],24))</f>
        <v/>
      </c>
      <c r="AB99" t="str">
        <f>IF(VLOOKUP(Table3567[[#This Row],[Site name]],Table3[],25)=0,"",VLOOKUP(Table3567[[#This Row],[Site name]],Table3[],25))</f>
        <v/>
      </c>
      <c r="AC99" t="str">
        <f>IF(VLOOKUP(Table3567[[#This Row],[Site name]],Table3[],26)=0,"",VLOOKUP(Table3567[[#This Row],[Site name]],Table3[],26))</f>
        <v/>
      </c>
      <c r="AD99">
        <f>IF(VLOOKUP(Table3567[[#This Row],[Site name]],Table3[],27)=0,"",VLOOKUP(Table3567[[#This Row],[Site name]],Table3[],27))</f>
        <v>16</v>
      </c>
      <c r="AE99">
        <f>IF(VLOOKUP(Table3567[[#This Row],[Site name]],Table3[],28)=0,"",VLOOKUP(Table3567[[#This Row],[Site name]],Table3[],28))</f>
        <v>14</v>
      </c>
      <c r="AF99" t="str">
        <f>IF(VLOOKUP(Table3567[[#This Row],[Site name]],Table3[],29)=0,"",VLOOKUP(Table3567[[#This Row],[Site name]],Table3[],29))</f>
        <v/>
      </c>
      <c r="AG99" t="str">
        <f>IF(VLOOKUP(Table3567[[#This Row],[Site name]],Table3[],30)=0,"",VLOOKUP(Table3567[[#This Row],[Site name]],Table3[],30))</f>
        <v/>
      </c>
      <c r="AH99" t="str">
        <f>IF(VLOOKUP(Table3567[[#This Row],[Site name]],Table3[],31)=0,"",VLOOKUP(Table3567[[#This Row],[Site name]],Table3[],31))</f>
        <v/>
      </c>
      <c r="AI99" t="str">
        <f>IF(VLOOKUP(Table3567[[#This Row],[Site name]],Table3[],32)=0,"",VLOOKUP(Table3567[[#This Row],[Site name]],Table3[],32))</f>
        <v>Meinhardt</v>
      </c>
      <c r="AJ99" t="str">
        <f>IF(VLOOKUP(Table3567[[#This Row],[Site name]],Table3[],33)=0,"",VLOOKUP(Table3567[[#This Row],[Site name]],Table3[],33))</f>
        <v/>
      </c>
      <c r="AK99" t="str">
        <f>IF(VLOOKUP(Table3567[[#This Row],[Site name]],Table3[],34)=0,"",VLOOKUP(Table3567[[#This Row],[Site name]],Table3[],34))</f>
        <v/>
      </c>
      <c r="AL99" t="str">
        <f>IF(VLOOKUP(Table3567[[#This Row],[Site name]],Table3[],35)=0,"",VLOOKUP(Table3567[[#This Row],[Site name]],Table3[],35))</f>
        <v/>
      </c>
      <c r="AM99" t="str">
        <f>IF(VLOOKUP(Table3567[[#This Row],[Site name]],Table3[],36)=0,"",VLOOKUP(Table3567[[#This Row],[Site name]],Table3[],36))</f>
        <v/>
      </c>
      <c r="AN99" t="str">
        <f>IF(VLOOKUP(Table3567[[#This Row],[Site name]],Table3[],37)=0,"",VLOOKUP(Table3567[[#This Row],[Site name]],Table3[],37))</f>
        <v>Project 57</v>
      </c>
      <c r="AO99" s="187">
        <f>VLOOKUP(Table3567[[#This Row],[Site name]],Table3[],38)</f>
        <v>1</v>
      </c>
      <c r="AP99" s="197">
        <f>VLOOKUP(Table3567[[#This Row],[Site name]],Table3[],39)</f>
        <v>1</v>
      </c>
    </row>
    <row r="100" spans="2:42">
      <c r="B100" t="s">
        <v>363</v>
      </c>
      <c r="C100" t="s">
        <v>977</v>
      </c>
      <c r="D100">
        <v>693</v>
      </c>
      <c r="E100" t="str">
        <f>IF(VLOOKUP(Table3567[[#This Row],[Site name]],Table3[],2)=0,"",VLOOKUP(Table3567[[#This Row],[Site name]],Table3[],2))</f>
        <v>City of London</v>
      </c>
      <c r="F100" t="str">
        <f>IF(VLOOKUP(Table3567[[#This Row],[Site name]],Table3[],3)=0,"",VLOOKUP(Table3567[[#This Row],[Site name]],Table3[],3))</f>
        <v>EC4V 6AL</v>
      </c>
      <c r="G100" t="str">
        <f>IF(VLOOKUP(Table3567[[#This Row],[Site name]],Table3[],4)=0,"",VLOOKUP(Table3567[[#This Row],[Site name]],Table3[],4))</f>
        <v>22/00622/FULMAJ</v>
      </c>
      <c r="H100" t="str">
        <f>IF(VLOOKUP(Table3567[[#This Row],[Site name]],Table3[],5)=0,"",VLOOKUP(Table3567[[#This Row],[Site name]],Table3[],5))</f>
        <v>Planning Portal</v>
      </c>
      <c r="I100" s="185" t="str">
        <f>IF(VLOOKUP(Table3567[[#This Row],[Site name]],Table3[],6)=0,"",VLOOKUP(Table3567[[#This Row],[Site name]],Table3[],6))</f>
        <v>Part demolition of Fleet House, full demolition of St Bride's Tavern (basement levels retained). Erection of 8-storey building</v>
      </c>
      <c r="J100" s="185">
        <f>IF(VLOOKUP(Table3567[[#This Row],[Site name]],Table3[],7)=0,"",VLOOKUP(Table3567[[#This Row],[Site name]],Table3[],7))</f>
        <v>44749</v>
      </c>
      <c r="K100" s="185">
        <f>IF(VLOOKUP(Table3567[[#This Row],[Site name]],Table3[],8)=0,"",VLOOKUP(Table3567[[#This Row],[Site name]],Table3[],8))</f>
        <v>44957</v>
      </c>
      <c r="L100" t="str">
        <f>IF(VLOOKUP(Table3567[[#This Row],[Site name]],Table3[],9)=0,"",VLOOKUP(Table3567[[#This Row],[Site name]],Table3[],9))</f>
        <v/>
      </c>
      <c r="M100" t="str">
        <f>IF(VLOOKUP(Table3567[[#This Row],[Site name]],Table3[],10)=0,"",VLOOKUP(Table3567[[#This Row],[Site name]],Table3[],10))</f>
        <v>Office</v>
      </c>
      <c r="N100" t="str">
        <f>IF(VLOOKUP(Table3567[[#This Row],[Site name]],Table3[],11)=0,"",VLOOKUP(Table3567[[#This Row],[Site name]],Table3[],11))</f>
        <v>No</v>
      </c>
      <c r="O100" t="str">
        <f>IF(VLOOKUP(Table3567[[#This Row],[Site name]],Table3[],12)=0,"",VLOOKUP(Table3567[[#This Row],[Site name]],Table3[],12))</f>
        <v>Heavy Refurbishment</v>
      </c>
      <c r="P100" t="str">
        <f>IF(VLOOKUP(Table3567[[#This Row],[Site name]],Table3[],13)=0,"",VLOOKUP(Table3567[[#This Row],[Site name]],Table3[],13))</f>
        <v>1950s</v>
      </c>
      <c r="Q100" t="str">
        <f>IF(VLOOKUP(Table3567[[#This Row],[Site name]],Table3[],14)=0,"",VLOOKUP(Table3567[[#This Row],[Site name]],Table3[],14))</f>
        <v>Not listed</v>
      </c>
      <c r="R100" s="197">
        <f>IF(VLOOKUP(Table3567[[#This Row],[Site name]],Table3[],15)="","",VLOOKUP(Table3567[[#This Row],[Site name]],Table3[],15))</f>
        <v>5612</v>
      </c>
      <c r="S100" s="197">
        <f>IF(VLOOKUP(Table3567[[#This Row],[Site name]],Table3[],16)=0,"",VLOOKUP(Table3567[[#This Row],[Site name]],Table3[],16))</f>
        <v>7810</v>
      </c>
      <c r="T100" s="196">
        <f>IF(VLOOKUP(Table3567[[#This Row],[Site name]],Table3[],17)="","",VLOOKUP(Table3567[[#This Row],[Site name]],Table3[],17))</f>
        <v>1332</v>
      </c>
      <c r="U100" s="187">
        <f>IF(VLOOKUP(Table3567[[#This Row],[Site name]],Table3[],18)="","",VLOOKUP(Table3567[[#This Row],[Site name]],Table3[],18))</f>
        <v>0.39166072701354238</v>
      </c>
      <c r="V100" s="197">
        <f>IF(VLOOKUP(Table3567[[#This Row],[Site name]],Table3[],19)="","",VLOOKUP(Table3567[[#This Row],[Site name]],Table3[],19))</f>
        <v>3530</v>
      </c>
      <c r="W100" t="str">
        <f>IF(VLOOKUP(Table3567[[#This Row],[Site name]],Table3[],20)=0,"",VLOOKUP(Table3567[[#This Row],[Site name]],Table3[],20))</f>
        <v>No new basement</v>
      </c>
      <c r="X100" t="str">
        <f>IF(VLOOKUP(Table3567[[#This Row],[Site name]],Table3[],21)=0,"",VLOOKUP(Table3567[[#This Row],[Site name]],Table3[],21))</f>
        <v>Reinforced Concrete</v>
      </c>
      <c r="Y100" t="str">
        <f>IF(VLOOKUP(Table3567[[#This Row],[Site name]],Table3[],22)=0,"",VLOOKUP(Table3567[[#This Row],[Site name]],Table3[],22))</f>
        <v/>
      </c>
      <c r="Z100" t="str">
        <f>IF(VLOOKUP(Table3567[[#This Row],[Site name]],Table3[],23)=0,"",VLOOKUP(Table3567[[#This Row],[Site name]],Table3[],23))</f>
        <v>RC Cores / shear walls</v>
      </c>
      <c r="AA100" t="str">
        <f>IF(VLOOKUP(Table3567[[#This Row],[Site name]],Table3[],24)=0,"",VLOOKUP(Table3567[[#This Row],[Site name]],Table3[],24))</f>
        <v>RC Cores / shear walls</v>
      </c>
      <c r="AB100" t="str">
        <f>IF(VLOOKUP(Table3567[[#This Row],[Site name]],Table3[],25)=0,"",VLOOKUP(Table3567[[#This Row],[Site name]],Table3[],25))</f>
        <v>Horizontal Refurbishment</v>
      </c>
      <c r="AC100">
        <f>IF(VLOOKUP(Table3567[[#This Row],[Site name]],Table3[],26)=0,"",VLOOKUP(Table3567[[#This Row],[Site name]],Table3[],26))</f>
        <v>8</v>
      </c>
      <c r="AD100">
        <f>IF(VLOOKUP(Table3567[[#This Row],[Site name]],Table3[],27)=0,"",VLOOKUP(Table3567[[#This Row],[Site name]],Table3[],27))</f>
        <v>11</v>
      </c>
      <c r="AE100">
        <f>IF(VLOOKUP(Table3567[[#This Row],[Site name]],Table3[],28)=0,"",VLOOKUP(Table3567[[#This Row],[Site name]],Table3[],28))</f>
        <v>10</v>
      </c>
      <c r="AF100">
        <f>IF(VLOOKUP(Table3567[[#This Row],[Site name]],Table3[],29)=0,"",VLOOKUP(Table3567[[#This Row],[Site name]],Table3[],29))</f>
        <v>1</v>
      </c>
      <c r="AG100">
        <f>IF(VLOOKUP(Table3567[[#This Row],[Site name]],Table3[],30)=0,"",VLOOKUP(Table3567[[#This Row],[Site name]],Table3[],30))</f>
        <v>11</v>
      </c>
      <c r="AH100" t="str">
        <f>IF(VLOOKUP(Table3567[[#This Row],[Site name]],Table3[],31)=0,"",VLOOKUP(Table3567[[#This Row],[Site name]],Table3[],31))</f>
        <v/>
      </c>
      <c r="AI100" t="str">
        <f>IF(VLOOKUP(Table3567[[#This Row],[Site name]],Table3[],32)=0,"",VLOOKUP(Table3567[[#This Row],[Site name]],Table3[],32))</f>
        <v>Hoare Lea</v>
      </c>
      <c r="AJ100" t="str">
        <f>IF(VLOOKUP(Table3567[[#This Row],[Site name]],Table3[],33)=0,"",VLOOKUP(Table3567[[#This Row],[Site name]],Table3[],33))</f>
        <v>AKT II</v>
      </c>
      <c r="AK100" t="str">
        <f>IF(VLOOKUP(Table3567[[#This Row],[Site name]],Table3[],34)=0,"",VLOOKUP(Table3567[[#This Row],[Site name]],Table3[],34))</f>
        <v>Hoare Lea</v>
      </c>
      <c r="AL100" t="str">
        <f>IF(VLOOKUP(Table3567[[#This Row],[Site name]],Table3[],35)=0,"",VLOOKUP(Table3567[[#This Row],[Site name]],Table3[],35))</f>
        <v>HOK International</v>
      </c>
      <c r="AM100" t="str">
        <f>IF(VLOOKUP(Table3567[[#This Row],[Site name]],Table3[],36)=0,"",VLOOKUP(Table3567[[#This Row],[Site name]],Table3[],36))</f>
        <v>One Click LCA</v>
      </c>
      <c r="AN100" t="str">
        <f>IF(VLOOKUP(Table3567[[#This Row],[Site name]],Table3[],37)=0,"",VLOOKUP(Table3567[[#This Row],[Site name]],Table3[],37))</f>
        <v>Project 58</v>
      </c>
      <c r="AO100" s="187">
        <f>VLOOKUP(Table3567[[#This Row],[Site name]],Table3[],38)</f>
        <v>0.23734853884533144</v>
      </c>
      <c r="AP100" s="197">
        <f>VLOOKUP(Table3567[[#This Row],[Site name]],Table3[],39)</f>
        <v>3</v>
      </c>
    </row>
    <row r="101" spans="2:42">
      <c r="B101" t="s">
        <v>363</v>
      </c>
      <c r="C101" t="s">
        <v>978</v>
      </c>
      <c r="D101">
        <v>612</v>
      </c>
      <c r="E101" t="str">
        <f>IF(VLOOKUP(Table3567[[#This Row],[Site name]],Table3[],2)=0,"",VLOOKUP(Table3567[[#This Row],[Site name]],Table3[],2))</f>
        <v>City of London</v>
      </c>
      <c r="F101" t="str">
        <f>IF(VLOOKUP(Table3567[[#This Row],[Site name]],Table3[],3)=0,"",VLOOKUP(Table3567[[#This Row],[Site name]],Table3[],3))</f>
        <v>EC4V 6AL</v>
      </c>
      <c r="G101" t="str">
        <f>IF(VLOOKUP(Table3567[[#This Row],[Site name]],Table3[],4)=0,"",VLOOKUP(Table3567[[#This Row],[Site name]],Table3[],4))</f>
        <v>22/00622/FULMAJ</v>
      </c>
      <c r="H101" t="str">
        <f>IF(VLOOKUP(Table3567[[#This Row],[Site name]],Table3[],5)=0,"",VLOOKUP(Table3567[[#This Row],[Site name]],Table3[],5))</f>
        <v>Planning Portal</v>
      </c>
      <c r="I101" s="185" t="str">
        <f>IF(VLOOKUP(Table3567[[#This Row],[Site name]],Table3[],6)=0,"",VLOOKUP(Table3567[[#This Row],[Site name]],Table3[],6))</f>
        <v>Part demolition of Fleet House, full demolition of St Bride's Tavern (basement levels retained). Erection of 8-storey building</v>
      </c>
      <c r="J101" s="185">
        <f>IF(VLOOKUP(Table3567[[#This Row],[Site name]],Table3[],7)=0,"",VLOOKUP(Table3567[[#This Row],[Site name]],Table3[],7))</f>
        <v>44749</v>
      </c>
      <c r="K101" s="185">
        <f>IF(VLOOKUP(Table3567[[#This Row],[Site name]],Table3[],8)=0,"",VLOOKUP(Table3567[[#This Row],[Site name]],Table3[],8))</f>
        <v>44957</v>
      </c>
      <c r="L101" t="str">
        <f>IF(VLOOKUP(Table3567[[#This Row],[Site name]],Table3[],9)=0,"",VLOOKUP(Table3567[[#This Row],[Site name]],Table3[],9))</f>
        <v/>
      </c>
      <c r="M101" t="str">
        <f>IF(VLOOKUP(Table3567[[#This Row],[Site name]],Table3[],10)=0,"",VLOOKUP(Table3567[[#This Row],[Site name]],Table3[],10))</f>
        <v>Office</v>
      </c>
      <c r="N101" t="str">
        <f>IF(VLOOKUP(Table3567[[#This Row],[Site name]],Table3[],11)=0,"",VLOOKUP(Table3567[[#This Row],[Site name]],Table3[],11))</f>
        <v>No</v>
      </c>
      <c r="O101" t="str">
        <f>IF(VLOOKUP(Table3567[[#This Row],[Site name]],Table3[],12)=0,"",VLOOKUP(Table3567[[#This Row],[Site name]],Table3[],12))</f>
        <v>Heavy Refurbishment</v>
      </c>
      <c r="P101" t="str">
        <f>IF(VLOOKUP(Table3567[[#This Row],[Site name]],Table3[],13)=0,"",VLOOKUP(Table3567[[#This Row],[Site name]],Table3[],13))</f>
        <v>1950s</v>
      </c>
      <c r="Q101" t="str">
        <f>IF(VLOOKUP(Table3567[[#This Row],[Site name]],Table3[],14)=0,"",VLOOKUP(Table3567[[#This Row],[Site name]],Table3[],14))</f>
        <v>Not listed</v>
      </c>
      <c r="R101" s="197">
        <f>IF(VLOOKUP(Table3567[[#This Row],[Site name]],Table3[],15)="","",VLOOKUP(Table3567[[#This Row],[Site name]],Table3[],15))</f>
        <v>5612</v>
      </c>
      <c r="S101" s="197">
        <f>IF(VLOOKUP(Table3567[[#This Row],[Site name]],Table3[],16)=0,"",VLOOKUP(Table3567[[#This Row],[Site name]],Table3[],16))</f>
        <v>7810</v>
      </c>
      <c r="T101" s="196">
        <f>IF(VLOOKUP(Table3567[[#This Row],[Site name]],Table3[],17)="","",VLOOKUP(Table3567[[#This Row],[Site name]],Table3[],17))</f>
        <v>1332</v>
      </c>
      <c r="U101" s="187">
        <f>IF(VLOOKUP(Table3567[[#This Row],[Site name]],Table3[],18)="","",VLOOKUP(Table3567[[#This Row],[Site name]],Table3[],18))</f>
        <v>0.39166072701354238</v>
      </c>
      <c r="V101" s="197">
        <f>IF(VLOOKUP(Table3567[[#This Row],[Site name]],Table3[],19)="","",VLOOKUP(Table3567[[#This Row],[Site name]],Table3[],19))</f>
        <v>3530</v>
      </c>
      <c r="W101" t="str">
        <f>IF(VLOOKUP(Table3567[[#This Row],[Site name]],Table3[],20)=0,"",VLOOKUP(Table3567[[#This Row],[Site name]],Table3[],20))</f>
        <v>No new basement</v>
      </c>
      <c r="X101" t="str">
        <f>IF(VLOOKUP(Table3567[[#This Row],[Site name]],Table3[],21)=0,"",VLOOKUP(Table3567[[#This Row],[Site name]],Table3[],21))</f>
        <v>Reinforced Concrete</v>
      </c>
      <c r="Y101" t="str">
        <f>IF(VLOOKUP(Table3567[[#This Row],[Site name]],Table3[],22)=0,"",VLOOKUP(Table3567[[#This Row],[Site name]],Table3[],22))</f>
        <v/>
      </c>
      <c r="Z101" t="str">
        <f>IF(VLOOKUP(Table3567[[#This Row],[Site name]],Table3[],23)=0,"",VLOOKUP(Table3567[[#This Row],[Site name]],Table3[],23))</f>
        <v>RC Cores / shear walls</v>
      </c>
      <c r="AA101" t="str">
        <f>IF(VLOOKUP(Table3567[[#This Row],[Site name]],Table3[],24)=0,"",VLOOKUP(Table3567[[#This Row],[Site name]],Table3[],24))</f>
        <v>RC Cores / shear walls</v>
      </c>
      <c r="AB101" t="str">
        <f>IF(VLOOKUP(Table3567[[#This Row],[Site name]],Table3[],25)=0,"",VLOOKUP(Table3567[[#This Row],[Site name]],Table3[],25))</f>
        <v>Horizontal Refurbishment</v>
      </c>
      <c r="AC101">
        <f>IF(VLOOKUP(Table3567[[#This Row],[Site name]],Table3[],26)=0,"",VLOOKUP(Table3567[[#This Row],[Site name]],Table3[],26))</f>
        <v>8</v>
      </c>
      <c r="AD101">
        <f>IF(VLOOKUP(Table3567[[#This Row],[Site name]],Table3[],27)=0,"",VLOOKUP(Table3567[[#This Row],[Site name]],Table3[],27))</f>
        <v>11</v>
      </c>
      <c r="AE101">
        <f>IF(VLOOKUP(Table3567[[#This Row],[Site name]],Table3[],28)=0,"",VLOOKUP(Table3567[[#This Row],[Site name]],Table3[],28))</f>
        <v>10</v>
      </c>
      <c r="AF101">
        <f>IF(VLOOKUP(Table3567[[#This Row],[Site name]],Table3[],29)=0,"",VLOOKUP(Table3567[[#This Row],[Site name]],Table3[],29))</f>
        <v>1</v>
      </c>
      <c r="AG101">
        <f>IF(VLOOKUP(Table3567[[#This Row],[Site name]],Table3[],30)=0,"",VLOOKUP(Table3567[[#This Row],[Site name]],Table3[],30))</f>
        <v>11</v>
      </c>
      <c r="AH101" t="str">
        <f>IF(VLOOKUP(Table3567[[#This Row],[Site name]],Table3[],31)=0,"",VLOOKUP(Table3567[[#This Row],[Site name]],Table3[],31))</f>
        <v/>
      </c>
      <c r="AI101" t="str">
        <f>IF(VLOOKUP(Table3567[[#This Row],[Site name]],Table3[],32)=0,"",VLOOKUP(Table3567[[#This Row],[Site name]],Table3[],32))</f>
        <v>Hoare Lea</v>
      </c>
      <c r="AJ101" t="str">
        <f>IF(VLOOKUP(Table3567[[#This Row],[Site name]],Table3[],33)=0,"",VLOOKUP(Table3567[[#This Row],[Site name]],Table3[],33))</f>
        <v>AKT II</v>
      </c>
      <c r="AK101" t="str">
        <f>IF(VLOOKUP(Table3567[[#This Row],[Site name]],Table3[],34)=0,"",VLOOKUP(Table3567[[#This Row],[Site name]],Table3[],34))</f>
        <v>Hoare Lea</v>
      </c>
      <c r="AL101" t="str">
        <f>IF(VLOOKUP(Table3567[[#This Row],[Site name]],Table3[],35)=0,"",VLOOKUP(Table3567[[#This Row],[Site name]],Table3[],35))</f>
        <v>HOK International</v>
      </c>
      <c r="AM101" t="str">
        <f>IF(VLOOKUP(Table3567[[#This Row],[Site name]],Table3[],36)=0,"",VLOOKUP(Table3567[[#This Row],[Site name]],Table3[],36))</f>
        <v>One Click LCA</v>
      </c>
      <c r="AN101" t="str">
        <f>IF(VLOOKUP(Table3567[[#This Row],[Site name]],Table3[],37)=0,"",VLOOKUP(Table3567[[#This Row],[Site name]],Table3[],37))</f>
        <v>Project 58</v>
      </c>
      <c r="AO101" s="187">
        <f>VLOOKUP(Table3567[[#This Row],[Site name]],Table3[],38)</f>
        <v>0.23734853884533144</v>
      </c>
      <c r="AP101" s="197">
        <f>VLOOKUP(Table3567[[#This Row],[Site name]],Table3[],39)</f>
        <v>3</v>
      </c>
    </row>
    <row r="102" spans="2:42">
      <c r="B102" t="s">
        <v>1069</v>
      </c>
      <c r="C102" t="s">
        <v>977</v>
      </c>
      <c r="D102">
        <v>258</v>
      </c>
      <c r="E102" t="str">
        <f>IF(VLOOKUP(Table3567[[#This Row],[Site name]],Table3[],2)=0,"",VLOOKUP(Table3567[[#This Row],[Site name]],Table3[],2))</f>
        <v>Westminster</v>
      </c>
      <c r="F102" t="str">
        <f>IF(VLOOKUP(Table3567[[#This Row],[Site name]],Table3[],3)=0,"",VLOOKUP(Table3567[[#This Row],[Site name]],Table3[],3))</f>
        <v>W1S 1RJ</v>
      </c>
      <c r="G102" t="str">
        <f>IF(VLOOKUP(Table3567[[#This Row],[Site name]],Table3[],4)=0,"",VLOOKUP(Table3567[[#This Row],[Site name]],Table3[],4))</f>
        <v>23/08027/FULL</v>
      </c>
      <c r="H102" t="str">
        <f>IF(VLOOKUP(Table3567[[#This Row],[Site name]],Table3[],5)=0,"",VLOOKUP(Table3567[[#This Row],[Site name]],Table3[],5))</f>
        <v>Planning Portal</v>
      </c>
      <c r="I102" s="185" t="str">
        <f>IF(VLOOKUP(Table3567[[#This Row],[Site name]],Table3[],6)=0,"",VLOOKUP(Table3567[[#This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102" s="185">
        <f>IF(VLOOKUP(Table3567[[#This Row],[Site name]],Table3[],7)=0,"",VLOOKUP(Table3567[[#This Row],[Site name]],Table3[],7))</f>
        <v>45250</v>
      </c>
      <c r="K102" s="185">
        <f>IF(VLOOKUP(Table3567[[#This Row],[Site name]],Table3[],8)=0,"",VLOOKUP(Table3567[[#This Row],[Site name]],Table3[],8))</f>
        <v>45353</v>
      </c>
      <c r="L102" t="str">
        <f>IF(VLOOKUP(Table3567[[#This Row],[Site name]],Table3[],9)=0,"",VLOOKUP(Table3567[[#This Row],[Site name]],Table3[],9))</f>
        <v>Granted</v>
      </c>
      <c r="M102" t="str">
        <f>IF(VLOOKUP(Table3567[[#This Row],[Site name]],Table3[],10)=0,"",VLOOKUP(Table3567[[#This Row],[Site name]],Table3[],10))</f>
        <v>Office &amp; Retail</v>
      </c>
      <c r="N102" t="str">
        <f>IF(VLOOKUP(Table3567[[#This Row],[Site name]],Table3[],11)=0,"",VLOOKUP(Table3567[[#This Row],[Site name]],Table3[],11))</f>
        <v>No</v>
      </c>
      <c r="O102" t="str">
        <f>IF(VLOOKUP(Table3567[[#This Row],[Site name]],Table3[],12)=0,"",VLOOKUP(Table3567[[#This Row],[Site name]],Table3[],12))</f>
        <v>Heavy Refurbishment</v>
      </c>
      <c r="P102" t="str">
        <f>IF(VLOOKUP(Table3567[[#This Row],[Site name]],Table3[],13)=0,"",VLOOKUP(Table3567[[#This Row],[Site name]],Table3[],13))</f>
        <v>1800s</v>
      </c>
      <c r="Q102" t="str">
        <f>IF(VLOOKUP(Table3567[[#This Row],[Site name]],Table3[],14)=0,"",VLOOKUP(Table3567[[#This Row],[Site name]],Table3[],14))</f>
        <v>Not listed</v>
      </c>
      <c r="R102" s="197">
        <f>IF(VLOOKUP(Table3567[[#This Row],[Site name]],Table3[],15)="","",VLOOKUP(Table3567[[#This Row],[Site name]],Table3[],15))</f>
        <v>15079</v>
      </c>
      <c r="S102" s="197">
        <f>IF(VLOOKUP(Table3567[[#This Row],[Site name]],Table3[],16)=0,"",VLOOKUP(Table3567[[#This Row],[Site name]],Table3[],16))</f>
        <v>18617</v>
      </c>
      <c r="T102" s="196" t="str">
        <f>IF(VLOOKUP(Table3567[[#This Row],[Site name]],Table3[],17)="","",VLOOKUP(Table3567[[#This Row],[Site name]],Table3[],17))</f>
        <v/>
      </c>
      <c r="U102" s="187">
        <f>IF(VLOOKUP(Table3567[[#This Row],[Site name]],Table3[],18)="","",VLOOKUP(Table3567[[#This Row],[Site name]],Table3[],18))</f>
        <v>0.2346309436965317</v>
      </c>
      <c r="V102" s="197">
        <f>IF(VLOOKUP(Table3567[[#This Row],[Site name]],Table3[],19)="","",VLOOKUP(Table3567[[#This Row],[Site name]],Table3[],19))</f>
        <v>3538</v>
      </c>
      <c r="W102" t="str">
        <f>IF(VLOOKUP(Table3567[[#This Row],[Site name]],Table3[],20)=0,"",VLOOKUP(Table3567[[#This Row],[Site name]],Table3[],20))</f>
        <v>New and retained basement</v>
      </c>
      <c r="X102" t="str">
        <f>IF(VLOOKUP(Table3567[[#This Row],[Site name]],Table3[],21)=0,"",VLOOKUP(Table3567[[#This Row],[Site name]],Table3[],21))</f>
        <v>Masonry and steel</v>
      </c>
      <c r="Y102" t="str">
        <f>IF(VLOOKUP(Table3567[[#This Row],[Site name]],Table3[],22)=0,"",VLOOKUP(Table3567[[#This Row],[Site name]],Table3[],22))</f>
        <v>Reinforced Concrete</v>
      </c>
      <c r="Z102" t="str">
        <f>IF(VLOOKUP(Table3567[[#This Row],[Site name]],Table3[],23)=0,"",VLOOKUP(Table3567[[#This Row],[Site name]],Table3[],23))</f>
        <v>RC Cores / shear walls</v>
      </c>
      <c r="AA102" t="str">
        <f>IF(VLOOKUP(Table3567[[#This Row],[Site name]],Table3[],24)=0,"",VLOOKUP(Table3567[[#This Row],[Site name]],Table3[],24))</f>
        <v>RC Cores / shear walls</v>
      </c>
      <c r="AB102" t="str">
        <f>IF(VLOOKUP(Table3567[[#This Row],[Site name]],Table3[],25)=0,"",VLOOKUP(Table3567[[#This Row],[Site name]],Table3[],25))</f>
        <v>Capacity enhancement</v>
      </c>
      <c r="AC102">
        <f>IF(VLOOKUP(Table3567[[#This Row],[Site name]],Table3[],26)=0,"",VLOOKUP(Table3567[[#This Row],[Site name]],Table3[],26))</f>
        <v>7</v>
      </c>
      <c r="AD102">
        <f>IF(VLOOKUP(Table3567[[#This Row],[Site name]],Table3[],27)=0,"",VLOOKUP(Table3567[[#This Row],[Site name]],Table3[],27))</f>
        <v>4</v>
      </c>
      <c r="AE102">
        <f>IF(VLOOKUP(Table3567[[#This Row],[Site name]],Table3[],28)=0,"",VLOOKUP(Table3567[[#This Row],[Site name]],Table3[],28))</f>
        <v>6</v>
      </c>
      <c r="AF102">
        <f>IF(VLOOKUP(Table3567[[#This Row],[Site name]],Table3[],29)=0,"",VLOOKUP(Table3567[[#This Row],[Site name]],Table3[],29))</f>
        <v>4</v>
      </c>
      <c r="AG102" t="str">
        <f>IF(VLOOKUP(Table3567[[#This Row],[Site name]],Table3[],30)=0,"",VLOOKUP(Table3567[[#This Row],[Site name]],Table3[],30))</f>
        <v/>
      </c>
      <c r="AH102" t="str">
        <f>IF(VLOOKUP(Table3567[[#This Row],[Site name]],Table3[],31)=0,"",VLOOKUP(Table3567[[#This Row],[Site name]],Table3[],31))</f>
        <v/>
      </c>
      <c r="AI102" t="str">
        <f>IF(VLOOKUP(Table3567[[#This Row],[Site name]],Table3[],32)=0,"",VLOOKUP(Table3567[[#This Row],[Site name]],Table3[],32))</f>
        <v>Buro Happold</v>
      </c>
      <c r="AJ102" t="str">
        <f>IF(VLOOKUP(Table3567[[#This Row],[Site name]],Table3[],33)=0,"",VLOOKUP(Table3567[[#This Row],[Site name]],Table3[],33))</f>
        <v>Buro Happold</v>
      </c>
      <c r="AK102" t="str">
        <f>IF(VLOOKUP(Table3567[[#This Row],[Site name]],Table3[],34)=0,"",VLOOKUP(Table3567[[#This Row],[Site name]],Table3[],34))</f>
        <v>Buro Happold</v>
      </c>
      <c r="AL102" t="str">
        <f>IF(VLOOKUP(Table3567[[#This Row],[Site name]],Table3[],35)=0,"",VLOOKUP(Table3567[[#This Row],[Site name]],Table3[],35))</f>
        <v>Foster + Partners</v>
      </c>
      <c r="AM102" t="str">
        <f>IF(VLOOKUP(Table3567[[#This Row],[Site name]],Table3[],36)=0,"",VLOOKUP(Table3567[[#This Row],[Site name]],Table3[],36))</f>
        <v>One Click LCA</v>
      </c>
      <c r="AN102" t="str">
        <f>IF(VLOOKUP(Table3567[[#This Row],[Site name]],Table3[],37)=0,"",VLOOKUP(Table3567[[#This Row],[Site name]],Table3[],37))</f>
        <v/>
      </c>
      <c r="AO102" s="187">
        <f>VLOOKUP(Table3567[[#This Row],[Site name]],Table3[],38)</f>
        <v>0</v>
      </c>
      <c r="AP102" s="197">
        <f>VLOOKUP(Table3567[[#This Row],[Site name]],Table3[],39)</f>
        <v>3</v>
      </c>
    </row>
    <row r="103" spans="2:42">
      <c r="B103" t="s">
        <v>1069</v>
      </c>
      <c r="C103" t="s">
        <v>978</v>
      </c>
      <c r="E103" t="str">
        <f>IF(VLOOKUP(Table3567[[#This Row],[Site name]],Table3[],2)=0,"",VLOOKUP(Table3567[[#This Row],[Site name]],Table3[],2))</f>
        <v>Westminster</v>
      </c>
      <c r="F103" t="str">
        <f>IF(VLOOKUP(Table3567[[#This Row],[Site name]],Table3[],3)=0,"",VLOOKUP(Table3567[[#This Row],[Site name]],Table3[],3))</f>
        <v>W1S 1RJ</v>
      </c>
      <c r="G103" t="str">
        <f>IF(VLOOKUP(Table3567[[#This Row],[Site name]],Table3[],4)=0,"",VLOOKUP(Table3567[[#This Row],[Site name]],Table3[],4))</f>
        <v>23/08027/FULL</v>
      </c>
      <c r="H103" t="str">
        <f>IF(VLOOKUP(Table3567[[#This Row],[Site name]],Table3[],5)=0,"",VLOOKUP(Table3567[[#This Row],[Site name]],Table3[],5))</f>
        <v>Planning Portal</v>
      </c>
      <c r="I103" s="185" t="str">
        <f>IF(VLOOKUP(Table3567[[#This Row],[Site name]],Table3[],6)=0,"",VLOOKUP(Table3567[[#This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103" s="185">
        <f>IF(VLOOKUP(Table3567[[#This Row],[Site name]],Table3[],7)=0,"",VLOOKUP(Table3567[[#This Row],[Site name]],Table3[],7))</f>
        <v>45250</v>
      </c>
      <c r="K103" s="185">
        <f>IF(VLOOKUP(Table3567[[#This Row],[Site name]],Table3[],8)=0,"",VLOOKUP(Table3567[[#This Row],[Site name]],Table3[],8))</f>
        <v>45353</v>
      </c>
      <c r="L103" t="str">
        <f>IF(VLOOKUP(Table3567[[#This Row],[Site name]],Table3[],9)=0,"",VLOOKUP(Table3567[[#This Row],[Site name]],Table3[],9))</f>
        <v>Granted</v>
      </c>
      <c r="M103" t="str">
        <f>IF(VLOOKUP(Table3567[[#This Row],[Site name]],Table3[],10)=0,"",VLOOKUP(Table3567[[#This Row],[Site name]],Table3[],10))</f>
        <v>Office &amp; Retail</v>
      </c>
      <c r="N103" t="str">
        <f>IF(VLOOKUP(Table3567[[#This Row],[Site name]],Table3[],11)=0,"",VLOOKUP(Table3567[[#This Row],[Site name]],Table3[],11))</f>
        <v>No</v>
      </c>
      <c r="O103" t="str">
        <f>IF(VLOOKUP(Table3567[[#This Row],[Site name]],Table3[],12)=0,"",VLOOKUP(Table3567[[#This Row],[Site name]],Table3[],12))</f>
        <v>Heavy Refurbishment</v>
      </c>
      <c r="P103" t="str">
        <f>IF(VLOOKUP(Table3567[[#This Row],[Site name]],Table3[],13)=0,"",VLOOKUP(Table3567[[#This Row],[Site name]],Table3[],13))</f>
        <v>1800s</v>
      </c>
      <c r="Q103" t="str">
        <f>IF(VLOOKUP(Table3567[[#This Row],[Site name]],Table3[],14)=0,"",VLOOKUP(Table3567[[#This Row],[Site name]],Table3[],14))</f>
        <v>Not listed</v>
      </c>
      <c r="R103" s="197">
        <f>IF(VLOOKUP(Table3567[[#This Row],[Site name]],Table3[],15)="","",VLOOKUP(Table3567[[#This Row],[Site name]],Table3[],15))</f>
        <v>15079</v>
      </c>
      <c r="S103" s="197">
        <f>IF(VLOOKUP(Table3567[[#This Row],[Site name]],Table3[],16)=0,"",VLOOKUP(Table3567[[#This Row],[Site name]],Table3[],16))</f>
        <v>18617</v>
      </c>
      <c r="T103" s="196" t="str">
        <f>IF(VLOOKUP(Table3567[[#This Row],[Site name]],Table3[],17)="","",VLOOKUP(Table3567[[#This Row],[Site name]],Table3[],17))</f>
        <v/>
      </c>
      <c r="U103" s="187">
        <f>IF(VLOOKUP(Table3567[[#This Row],[Site name]],Table3[],18)="","",VLOOKUP(Table3567[[#This Row],[Site name]],Table3[],18))</f>
        <v>0.2346309436965317</v>
      </c>
      <c r="V103" s="197">
        <f>IF(VLOOKUP(Table3567[[#This Row],[Site name]],Table3[],19)="","",VLOOKUP(Table3567[[#This Row],[Site name]],Table3[],19))</f>
        <v>3538</v>
      </c>
      <c r="W103" t="str">
        <f>IF(VLOOKUP(Table3567[[#This Row],[Site name]],Table3[],20)=0,"",VLOOKUP(Table3567[[#This Row],[Site name]],Table3[],20))</f>
        <v>New and retained basement</v>
      </c>
      <c r="X103" t="str">
        <f>IF(VLOOKUP(Table3567[[#This Row],[Site name]],Table3[],21)=0,"",VLOOKUP(Table3567[[#This Row],[Site name]],Table3[],21))</f>
        <v>Masonry and steel</v>
      </c>
      <c r="Y103" t="str">
        <f>IF(VLOOKUP(Table3567[[#This Row],[Site name]],Table3[],22)=0,"",VLOOKUP(Table3567[[#This Row],[Site name]],Table3[],22))</f>
        <v>Reinforced Concrete</v>
      </c>
      <c r="Z103" t="str">
        <f>IF(VLOOKUP(Table3567[[#This Row],[Site name]],Table3[],23)=0,"",VLOOKUP(Table3567[[#This Row],[Site name]],Table3[],23))</f>
        <v>RC Cores / shear walls</v>
      </c>
      <c r="AA103" t="str">
        <f>IF(VLOOKUP(Table3567[[#This Row],[Site name]],Table3[],24)=0,"",VLOOKUP(Table3567[[#This Row],[Site name]],Table3[],24))</f>
        <v>RC Cores / shear walls</v>
      </c>
      <c r="AB103" t="str">
        <f>IF(VLOOKUP(Table3567[[#This Row],[Site name]],Table3[],25)=0,"",VLOOKUP(Table3567[[#This Row],[Site name]],Table3[],25))</f>
        <v>Capacity enhancement</v>
      </c>
      <c r="AC103">
        <f>IF(VLOOKUP(Table3567[[#This Row],[Site name]],Table3[],26)=0,"",VLOOKUP(Table3567[[#This Row],[Site name]],Table3[],26))</f>
        <v>7</v>
      </c>
      <c r="AD103">
        <f>IF(VLOOKUP(Table3567[[#This Row],[Site name]],Table3[],27)=0,"",VLOOKUP(Table3567[[#This Row],[Site name]],Table3[],27))</f>
        <v>4</v>
      </c>
      <c r="AE103">
        <f>IF(VLOOKUP(Table3567[[#This Row],[Site name]],Table3[],28)=0,"",VLOOKUP(Table3567[[#This Row],[Site name]],Table3[],28))</f>
        <v>6</v>
      </c>
      <c r="AF103">
        <f>IF(VLOOKUP(Table3567[[#This Row],[Site name]],Table3[],29)=0,"",VLOOKUP(Table3567[[#This Row],[Site name]],Table3[],29))</f>
        <v>4</v>
      </c>
      <c r="AG103" t="str">
        <f>IF(VLOOKUP(Table3567[[#This Row],[Site name]],Table3[],30)=0,"",VLOOKUP(Table3567[[#This Row],[Site name]],Table3[],30))</f>
        <v/>
      </c>
      <c r="AH103" t="str">
        <f>IF(VLOOKUP(Table3567[[#This Row],[Site name]],Table3[],31)=0,"",VLOOKUP(Table3567[[#This Row],[Site name]],Table3[],31))</f>
        <v/>
      </c>
      <c r="AI103" t="str">
        <f>IF(VLOOKUP(Table3567[[#This Row],[Site name]],Table3[],32)=0,"",VLOOKUP(Table3567[[#This Row],[Site name]],Table3[],32))</f>
        <v>Buro Happold</v>
      </c>
      <c r="AJ103" t="str">
        <f>IF(VLOOKUP(Table3567[[#This Row],[Site name]],Table3[],33)=0,"",VLOOKUP(Table3567[[#This Row],[Site name]],Table3[],33))</f>
        <v>Buro Happold</v>
      </c>
      <c r="AK103" t="str">
        <f>IF(VLOOKUP(Table3567[[#This Row],[Site name]],Table3[],34)=0,"",VLOOKUP(Table3567[[#This Row],[Site name]],Table3[],34))</f>
        <v>Buro Happold</v>
      </c>
      <c r="AL103" t="str">
        <f>IF(VLOOKUP(Table3567[[#This Row],[Site name]],Table3[],35)=0,"",VLOOKUP(Table3567[[#This Row],[Site name]],Table3[],35))</f>
        <v>Foster + Partners</v>
      </c>
      <c r="AM103" t="str">
        <f>IF(VLOOKUP(Table3567[[#This Row],[Site name]],Table3[],36)=0,"",VLOOKUP(Table3567[[#This Row],[Site name]],Table3[],36))</f>
        <v>One Click LCA</v>
      </c>
      <c r="AN103" t="str">
        <f>IF(VLOOKUP(Table3567[[#This Row],[Site name]],Table3[],37)=0,"",VLOOKUP(Table3567[[#This Row],[Site name]],Table3[],37))</f>
        <v/>
      </c>
      <c r="AO103" s="187">
        <f>VLOOKUP(Table3567[[#This Row],[Site name]],Table3[],38)</f>
        <v>0</v>
      </c>
      <c r="AP103" s="197">
        <f>VLOOKUP(Table3567[[#This Row],[Site name]],Table3[],39)</f>
        <v>3</v>
      </c>
    </row>
    <row r="104" spans="2:42">
      <c r="B104" t="s">
        <v>366</v>
      </c>
      <c r="C104" t="s">
        <v>977</v>
      </c>
      <c r="E104" t="str">
        <f>IF(VLOOKUP(Table3567[[#This Row],[Site name]],Table3[],2)=0,"",VLOOKUP(Table3567[[#This Row],[Site name]],Table3[],2))</f>
        <v/>
      </c>
      <c r="F104" t="str">
        <f>IF(VLOOKUP(Table3567[[#This Row],[Site name]],Table3[],3)=0,"",VLOOKUP(Table3567[[#This Row],[Site name]],Table3[],3))</f>
        <v>W1T 4QS</v>
      </c>
      <c r="G104" t="str">
        <f>IF(VLOOKUP(Table3567[[#This Row],[Site name]],Table3[],4)=0,"",VLOOKUP(Table3567[[#This Row],[Site name]],Table3[],4))</f>
        <v/>
      </c>
      <c r="H104" t="str">
        <f>IF(VLOOKUP(Table3567[[#This Row],[Site name]],Table3[],5)=0,"",VLOOKUP(Table3567[[#This Row],[Site name]],Table3[],5))</f>
        <v/>
      </c>
      <c r="I104" s="185" t="str">
        <f>IF(VLOOKUP(Table3567[[#This Row],[Site name]],Table3[],6)=0,"",VLOOKUP(Table3567[[#This Row],[Site name]],Table3[],6))</f>
        <v/>
      </c>
      <c r="J104" s="185" t="str">
        <f>IF(VLOOKUP(Table3567[[#This Row],[Site name]],Table3[],7)=0,"",VLOOKUP(Table3567[[#This Row],[Site name]],Table3[],7))</f>
        <v/>
      </c>
      <c r="K104" s="185" t="str">
        <f>IF(VLOOKUP(Table3567[[#This Row],[Site name]],Table3[],8)=0,"",VLOOKUP(Table3567[[#This Row],[Site name]],Table3[],8))</f>
        <v/>
      </c>
      <c r="L104" t="str">
        <f>IF(VLOOKUP(Table3567[[#This Row],[Site name]],Table3[],9)=0,"",VLOOKUP(Table3567[[#This Row],[Site name]],Table3[],9))</f>
        <v/>
      </c>
      <c r="M104" t="str">
        <f>IF(VLOOKUP(Table3567[[#This Row],[Site name]],Table3[],10)=0,"",VLOOKUP(Table3567[[#This Row],[Site name]],Table3[],10))</f>
        <v/>
      </c>
      <c r="N104" t="str">
        <f>IF(VLOOKUP(Table3567[[#This Row],[Site name]],Table3[],11)=0,"",VLOOKUP(Table3567[[#This Row],[Site name]],Table3[],11))</f>
        <v/>
      </c>
      <c r="O104" t="str">
        <f>IF(VLOOKUP(Table3567[[#This Row],[Site name]],Table3[],12)=0,"",VLOOKUP(Table3567[[#This Row],[Site name]],Table3[],12))</f>
        <v/>
      </c>
      <c r="P104" t="str">
        <f>IF(VLOOKUP(Table3567[[#This Row],[Site name]],Table3[],13)=0,"",VLOOKUP(Table3567[[#This Row],[Site name]],Table3[],13))</f>
        <v/>
      </c>
      <c r="Q104" t="str">
        <f>IF(VLOOKUP(Table3567[[#This Row],[Site name]],Table3[],14)=0,"",VLOOKUP(Table3567[[#This Row],[Site name]],Table3[],14))</f>
        <v/>
      </c>
      <c r="R104" s="197" t="str">
        <f>IF(VLOOKUP(Table3567[[#This Row],[Site name]],Table3[],15)="","",VLOOKUP(Table3567[[#This Row],[Site name]],Table3[],15))</f>
        <v/>
      </c>
      <c r="S104" s="197" t="str">
        <f>IF(VLOOKUP(Table3567[[#This Row],[Site name]],Table3[],16)=0,"",VLOOKUP(Table3567[[#This Row],[Site name]],Table3[],16))</f>
        <v/>
      </c>
      <c r="T104" s="196" t="str">
        <f>IF(VLOOKUP(Table3567[[#This Row],[Site name]],Table3[],17)="","",VLOOKUP(Table3567[[#This Row],[Site name]],Table3[],17))</f>
        <v/>
      </c>
      <c r="U104" s="187" t="str">
        <f>IF(VLOOKUP(Table3567[[#This Row],[Site name]],Table3[],18)="","",VLOOKUP(Table3567[[#This Row],[Site name]],Table3[],18))</f>
        <v/>
      </c>
      <c r="V104" s="197">
        <f>IF(VLOOKUP(Table3567[[#This Row],[Site name]],Table3[],19)="","",VLOOKUP(Table3567[[#This Row],[Site name]],Table3[],19))</f>
        <v>0</v>
      </c>
      <c r="W104" t="str">
        <f>IF(VLOOKUP(Table3567[[#This Row],[Site name]],Table3[],20)=0,"",VLOOKUP(Table3567[[#This Row],[Site name]],Table3[],20))</f>
        <v/>
      </c>
      <c r="X104" t="str">
        <f>IF(VLOOKUP(Table3567[[#This Row],[Site name]],Table3[],21)=0,"",VLOOKUP(Table3567[[#This Row],[Site name]],Table3[],21))</f>
        <v/>
      </c>
      <c r="Y104" t="str">
        <f>IF(VLOOKUP(Table3567[[#This Row],[Site name]],Table3[],22)=0,"",VLOOKUP(Table3567[[#This Row],[Site name]],Table3[],22))</f>
        <v/>
      </c>
      <c r="Z104" t="str">
        <f>IF(VLOOKUP(Table3567[[#This Row],[Site name]],Table3[],23)=0,"",VLOOKUP(Table3567[[#This Row],[Site name]],Table3[],23))</f>
        <v/>
      </c>
      <c r="AA104" t="str">
        <f>IF(VLOOKUP(Table3567[[#This Row],[Site name]],Table3[],24)=0,"",VLOOKUP(Table3567[[#This Row],[Site name]],Table3[],24))</f>
        <v/>
      </c>
      <c r="AB104" t="str">
        <f>IF(VLOOKUP(Table3567[[#This Row],[Site name]],Table3[],25)=0,"",VLOOKUP(Table3567[[#This Row],[Site name]],Table3[],25))</f>
        <v>Minimal intervention</v>
      </c>
      <c r="AC104" t="str">
        <f>IF(VLOOKUP(Table3567[[#This Row],[Site name]],Table3[],26)=0,"",VLOOKUP(Table3567[[#This Row],[Site name]],Table3[],26))</f>
        <v/>
      </c>
      <c r="AD104" t="str">
        <f>IF(VLOOKUP(Table3567[[#This Row],[Site name]],Table3[],27)=0,"",VLOOKUP(Table3567[[#This Row],[Site name]],Table3[],27))</f>
        <v/>
      </c>
      <c r="AE104" t="str">
        <f>IF(VLOOKUP(Table3567[[#This Row],[Site name]],Table3[],28)=0,"",VLOOKUP(Table3567[[#This Row],[Site name]],Table3[],28))</f>
        <v/>
      </c>
      <c r="AF104" t="str">
        <f>IF(VLOOKUP(Table3567[[#This Row],[Site name]],Table3[],29)=0,"",VLOOKUP(Table3567[[#This Row],[Site name]],Table3[],29))</f>
        <v/>
      </c>
      <c r="AG104" t="str">
        <f>IF(VLOOKUP(Table3567[[#This Row],[Site name]],Table3[],30)=0,"",VLOOKUP(Table3567[[#This Row],[Site name]],Table3[],30))</f>
        <v/>
      </c>
      <c r="AH104" t="str">
        <f>IF(VLOOKUP(Table3567[[#This Row],[Site name]],Table3[],31)=0,"",VLOOKUP(Table3567[[#This Row],[Site name]],Table3[],31))</f>
        <v/>
      </c>
      <c r="AI104" t="str">
        <f>IF(VLOOKUP(Table3567[[#This Row],[Site name]],Table3[],32)=0,"",VLOOKUP(Table3567[[#This Row],[Site name]],Table3[],32))</f>
        <v/>
      </c>
      <c r="AJ104" t="str">
        <f>IF(VLOOKUP(Table3567[[#This Row],[Site name]],Table3[],33)=0,"",VLOOKUP(Table3567[[#This Row],[Site name]],Table3[],33))</f>
        <v/>
      </c>
      <c r="AK104" t="str">
        <f>IF(VLOOKUP(Table3567[[#This Row],[Site name]],Table3[],34)=0,"",VLOOKUP(Table3567[[#This Row],[Site name]],Table3[],34))</f>
        <v/>
      </c>
      <c r="AL104" t="str">
        <f>IF(VLOOKUP(Table3567[[#This Row],[Site name]],Table3[],35)=0,"",VLOOKUP(Table3567[[#This Row],[Site name]],Table3[],35))</f>
        <v/>
      </c>
      <c r="AM104" t="str">
        <f>IF(VLOOKUP(Table3567[[#This Row],[Site name]],Table3[],36)=0,"",VLOOKUP(Table3567[[#This Row],[Site name]],Table3[],36))</f>
        <v/>
      </c>
      <c r="AN104" t="str">
        <f>IF(VLOOKUP(Table3567[[#This Row],[Site name]],Table3[],37)=0,"",VLOOKUP(Table3567[[#This Row],[Site name]],Table3[],37))</f>
        <v>Project 60</v>
      </c>
      <c r="AO104" s="187" t="str">
        <f>VLOOKUP(Table3567[[#This Row],[Site name]],Table3[],38)</f>
        <v/>
      </c>
      <c r="AP104" s="197">
        <f>VLOOKUP(Table3567[[#This Row],[Site name]],Table3[],39)</f>
        <v>0</v>
      </c>
    </row>
    <row r="105" spans="2:42">
      <c r="B105" t="s">
        <v>366</v>
      </c>
      <c r="C105" t="s">
        <v>978</v>
      </c>
      <c r="E105" t="str">
        <f>IF(VLOOKUP(Table3567[[#This Row],[Site name]],Table3[],2)=0,"",VLOOKUP(Table3567[[#This Row],[Site name]],Table3[],2))</f>
        <v/>
      </c>
      <c r="F105" t="str">
        <f>IF(VLOOKUP(Table3567[[#This Row],[Site name]],Table3[],3)=0,"",VLOOKUP(Table3567[[#This Row],[Site name]],Table3[],3))</f>
        <v>W1T 4QS</v>
      </c>
      <c r="G105" t="str">
        <f>IF(VLOOKUP(Table3567[[#This Row],[Site name]],Table3[],4)=0,"",VLOOKUP(Table3567[[#This Row],[Site name]],Table3[],4))</f>
        <v/>
      </c>
      <c r="H105" t="str">
        <f>IF(VLOOKUP(Table3567[[#This Row],[Site name]],Table3[],5)=0,"",VLOOKUP(Table3567[[#This Row],[Site name]],Table3[],5))</f>
        <v/>
      </c>
      <c r="I105" s="185" t="str">
        <f>IF(VLOOKUP(Table3567[[#This Row],[Site name]],Table3[],6)=0,"",VLOOKUP(Table3567[[#This Row],[Site name]],Table3[],6))</f>
        <v/>
      </c>
      <c r="J105" s="185" t="str">
        <f>IF(VLOOKUP(Table3567[[#This Row],[Site name]],Table3[],7)=0,"",VLOOKUP(Table3567[[#This Row],[Site name]],Table3[],7))</f>
        <v/>
      </c>
      <c r="K105" s="185" t="str">
        <f>IF(VLOOKUP(Table3567[[#This Row],[Site name]],Table3[],8)=0,"",VLOOKUP(Table3567[[#This Row],[Site name]],Table3[],8))</f>
        <v/>
      </c>
      <c r="L105" t="str">
        <f>IF(VLOOKUP(Table3567[[#This Row],[Site name]],Table3[],9)=0,"",VLOOKUP(Table3567[[#This Row],[Site name]],Table3[],9))</f>
        <v/>
      </c>
      <c r="M105" t="str">
        <f>IF(VLOOKUP(Table3567[[#This Row],[Site name]],Table3[],10)=0,"",VLOOKUP(Table3567[[#This Row],[Site name]],Table3[],10))</f>
        <v/>
      </c>
      <c r="N105" t="str">
        <f>IF(VLOOKUP(Table3567[[#This Row],[Site name]],Table3[],11)=0,"",VLOOKUP(Table3567[[#This Row],[Site name]],Table3[],11))</f>
        <v/>
      </c>
      <c r="O105" t="str">
        <f>IF(VLOOKUP(Table3567[[#This Row],[Site name]],Table3[],12)=0,"",VLOOKUP(Table3567[[#This Row],[Site name]],Table3[],12))</f>
        <v/>
      </c>
      <c r="P105" t="str">
        <f>IF(VLOOKUP(Table3567[[#This Row],[Site name]],Table3[],13)=0,"",VLOOKUP(Table3567[[#This Row],[Site name]],Table3[],13))</f>
        <v/>
      </c>
      <c r="Q105" t="str">
        <f>IF(VLOOKUP(Table3567[[#This Row],[Site name]],Table3[],14)=0,"",VLOOKUP(Table3567[[#This Row],[Site name]],Table3[],14))</f>
        <v/>
      </c>
      <c r="R105" s="197" t="str">
        <f>IF(VLOOKUP(Table3567[[#This Row],[Site name]],Table3[],15)="","",VLOOKUP(Table3567[[#This Row],[Site name]],Table3[],15))</f>
        <v/>
      </c>
      <c r="S105" s="197" t="str">
        <f>IF(VLOOKUP(Table3567[[#This Row],[Site name]],Table3[],16)=0,"",VLOOKUP(Table3567[[#This Row],[Site name]],Table3[],16))</f>
        <v/>
      </c>
      <c r="T105" s="196" t="str">
        <f>IF(VLOOKUP(Table3567[[#This Row],[Site name]],Table3[],17)="","",VLOOKUP(Table3567[[#This Row],[Site name]],Table3[],17))</f>
        <v/>
      </c>
      <c r="U105" s="187" t="str">
        <f>IF(VLOOKUP(Table3567[[#This Row],[Site name]],Table3[],18)="","",VLOOKUP(Table3567[[#This Row],[Site name]],Table3[],18))</f>
        <v/>
      </c>
      <c r="V105" s="197">
        <f>IF(VLOOKUP(Table3567[[#This Row],[Site name]],Table3[],19)="","",VLOOKUP(Table3567[[#This Row],[Site name]],Table3[],19))</f>
        <v>0</v>
      </c>
      <c r="W105" t="str">
        <f>IF(VLOOKUP(Table3567[[#This Row],[Site name]],Table3[],20)=0,"",VLOOKUP(Table3567[[#This Row],[Site name]],Table3[],20))</f>
        <v/>
      </c>
      <c r="X105" t="str">
        <f>IF(VLOOKUP(Table3567[[#This Row],[Site name]],Table3[],21)=0,"",VLOOKUP(Table3567[[#This Row],[Site name]],Table3[],21))</f>
        <v/>
      </c>
      <c r="Y105" t="str">
        <f>IF(VLOOKUP(Table3567[[#This Row],[Site name]],Table3[],22)=0,"",VLOOKUP(Table3567[[#This Row],[Site name]],Table3[],22))</f>
        <v/>
      </c>
      <c r="Z105" t="str">
        <f>IF(VLOOKUP(Table3567[[#This Row],[Site name]],Table3[],23)=0,"",VLOOKUP(Table3567[[#This Row],[Site name]],Table3[],23))</f>
        <v/>
      </c>
      <c r="AA105" t="str">
        <f>IF(VLOOKUP(Table3567[[#This Row],[Site name]],Table3[],24)=0,"",VLOOKUP(Table3567[[#This Row],[Site name]],Table3[],24))</f>
        <v/>
      </c>
      <c r="AB105" t="str">
        <f>IF(VLOOKUP(Table3567[[#This Row],[Site name]],Table3[],25)=0,"",VLOOKUP(Table3567[[#This Row],[Site name]],Table3[],25))</f>
        <v>Minimal intervention</v>
      </c>
      <c r="AC105" t="str">
        <f>IF(VLOOKUP(Table3567[[#This Row],[Site name]],Table3[],26)=0,"",VLOOKUP(Table3567[[#This Row],[Site name]],Table3[],26))</f>
        <v/>
      </c>
      <c r="AD105" t="str">
        <f>IF(VLOOKUP(Table3567[[#This Row],[Site name]],Table3[],27)=0,"",VLOOKUP(Table3567[[#This Row],[Site name]],Table3[],27))</f>
        <v/>
      </c>
      <c r="AE105" t="str">
        <f>IF(VLOOKUP(Table3567[[#This Row],[Site name]],Table3[],28)=0,"",VLOOKUP(Table3567[[#This Row],[Site name]],Table3[],28))</f>
        <v/>
      </c>
      <c r="AF105" t="str">
        <f>IF(VLOOKUP(Table3567[[#This Row],[Site name]],Table3[],29)=0,"",VLOOKUP(Table3567[[#This Row],[Site name]],Table3[],29))</f>
        <v/>
      </c>
      <c r="AG105" t="str">
        <f>IF(VLOOKUP(Table3567[[#This Row],[Site name]],Table3[],30)=0,"",VLOOKUP(Table3567[[#This Row],[Site name]],Table3[],30))</f>
        <v/>
      </c>
      <c r="AH105" t="str">
        <f>IF(VLOOKUP(Table3567[[#This Row],[Site name]],Table3[],31)=0,"",VLOOKUP(Table3567[[#This Row],[Site name]],Table3[],31))</f>
        <v/>
      </c>
      <c r="AI105" t="str">
        <f>IF(VLOOKUP(Table3567[[#This Row],[Site name]],Table3[],32)=0,"",VLOOKUP(Table3567[[#This Row],[Site name]],Table3[],32))</f>
        <v/>
      </c>
      <c r="AJ105" t="str">
        <f>IF(VLOOKUP(Table3567[[#This Row],[Site name]],Table3[],33)=0,"",VLOOKUP(Table3567[[#This Row],[Site name]],Table3[],33))</f>
        <v/>
      </c>
      <c r="AK105" t="str">
        <f>IF(VLOOKUP(Table3567[[#This Row],[Site name]],Table3[],34)=0,"",VLOOKUP(Table3567[[#This Row],[Site name]],Table3[],34))</f>
        <v/>
      </c>
      <c r="AL105" t="str">
        <f>IF(VLOOKUP(Table3567[[#This Row],[Site name]],Table3[],35)=0,"",VLOOKUP(Table3567[[#This Row],[Site name]],Table3[],35))</f>
        <v/>
      </c>
      <c r="AM105" t="str">
        <f>IF(VLOOKUP(Table3567[[#This Row],[Site name]],Table3[],36)=0,"",VLOOKUP(Table3567[[#This Row],[Site name]],Table3[],36))</f>
        <v/>
      </c>
      <c r="AN105" t="str">
        <f>IF(VLOOKUP(Table3567[[#This Row],[Site name]],Table3[],37)=0,"",VLOOKUP(Table3567[[#This Row],[Site name]],Table3[],37))</f>
        <v>Project 60</v>
      </c>
      <c r="AO105" s="187" t="str">
        <f>VLOOKUP(Table3567[[#This Row],[Site name]],Table3[],38)</f>
        <v/>
      </c>
      <c r="AP105" s="197">
        <f>VLOOKUP(Table3567[[#This Row],[Site name]],Table3[],39)</f>
        <v>0</v>
      </c>
    </row>
    <row r="106" spans="2:42">
      <c r="B106" t="s">
        <v>368</v>
      </c>
      <c r="C106" t="s">
        <v>977</v>
      </c>
      <c r="D106">
        <v>395</v>
      </c>
      <c r="E106" t="str">
        <f>IF(VLOOKUP(Table3567[[#This Row],[Site name]],Table3[],2)=0,"",VLOOKUP(Table3567[[#This Row],[Site name]],Table3[],2))</f>
        <v>Kensington and Chelsea</v>
      </c>
      <c r="F106" t="str">
        <f>IF(VLOOKUP(Table3567[[#This Row],[Site name]],Table3[],3)=0,"",VLOOKUP(Table3567[[#This Row],[Site name]],Table3[],3))</f>
        <v>SW3 4NX</v>
      </c>
      <c r="G106" t="str">
        <f>IF(VLOOKUP(Table3567[[#This Row],[Site name]],Table3[],4)=0,"",VLOOKUP(Table3567[[#This Row],[Site name]],Table3[],4))</f>
        <v>PP/23/00968</v>
      </c>
      <c r="H106" t="str">
        <f>IF(VLOOKUP(Table3567[[#This Row],[Site name]],Table3[],5)=0,"",VLOOKUP(Table3567[[#This Row],[Site name]],Table3[],5))</f>
        <v>Planning Portal</v>
      </c>
      <c r="I106" s="185" t="str">
        <f>IF(VLOOKUP(Table3567[[#This Row],[Site name]],Table3[],6)=0,"",VLOOKUP(Table3567[[#This Row],[Site name]],Table3[],6))</f>
        <v>Demolition of existing building and redevelopment for new building up to four storeys and basement. 10% basement retained.</v>
      </c>
      <c r="J106" s="185">
        <f>IF(VLOOKUP(Table3567[[#This Row],[Site name]],Table3[],7)=0,"",VLOOKUP(Table3567[[#This Row],[Site name]],Table3[],7))</f>
        <v>44964</v>
      </c>
      <c r="K106" s="185" t="str">
        <f>IF(VLOOKUP(Table3567[[#This Row],[Site name]],Table3[],8)=0,"",VLOOKUP(Table3567[[#This Row],[Site name]],Table3[],8))</f>
        <v/>
      </c>
      <c r="L106" t="str">
        <f>IF(VLOOKUP(Table3567[[#This Row],[Site name]],Table3[],9)=0,"",VLOOKUP(Table3567[[#This Row],[Site name]],Table3[],9))</f>
        <v/>
      </c>
      <c r="M106" t="str">
        <f>IF(VLOOKUP(Table3567[[#This Row],[Site name]],Table3[],10)=0,"",VLOOKUP(Table3567[[#This Row],[Site name]],Table3[],10))</f>
        <v>Office</v>
      </c>
      <c r="N106" t="str">
        <f>IF(VLOOKUP(Table3567[[#This Row],[Site name]],Table3[],11)=0,"",VLOOKUP(Table3567[[#This Row],[Site name]],Table3[],11))</f>
        <v>No</v>
      </c>
      <c r="O106" t="str">
        <f>IF(VLOOKUP(Table3567[[#This Row],[Site name]],Table3[],12)=0,"",VLOOKUP(Table3567[[#This Row],[Site name]],Table3[],12))</f>
        <v>Substructure and/or Façade Retained</v>
      </c>
      <c r="P106" t="str">
        <f>IF(VLOOKUP(Table3567[[#This Row],[Site name]],Table3[],13)=0,"",VLOOKUP(Table3567[[#This Row],[Site name]],Table3[],13))</f>
        <v>1980s</v>
      </c>
      <c r="Q106" t="str">
        <f>IF(VLOOKUP(Table3567[[#This Row],[Site name]],Table3[],14)=0,"",VLOOKUP(Table3567[[#This Row],[Site name]],Table3[],14))</f>
        <v>Not listed</v>
      </c>
      <c r="R106" s="197">
        <f>IF(VLOOKUP(Table3567[[#This Row],[Site name]],Table3[],15)="","",VLOOKUP(Table3567[[#This Row],[Site name]],Table3[],15))</f>
        <v>9790</v>
      </c>
      <c r="S106" s="197">
        <f>IF(VLOOKUP(Table3567[[#This Row],[Site name]],Table3[],16)=0,"",VLOOKUP(Table3567[[#This Row],[Site name]],Table3[],16))</f>
        <v>16138</v>
      </c>
      <c r="T106" s="196">
        <f>IF(VLOOKUP(Table3567[[#This Row],[Site name]],Table3[],17)="","",VLOOKUP(Table3567[[#This Row],[Site name]],Table3[],17))</f>
        <v>5831</v>
      </c>
      <c r="U106" s="187">
        <f>IF(VLOOKUP(Table3567[[#This Row],[Site name]],Table3[],18)="","",VLOOKUP(Table3567[[#This Row],[Site name]],Table3[],18))</f>
        <v>0.64841675178753833</v>
      </c>
      <c r="V106" s="197">
        <f>IF(VLOOKUP(Table3567[[#This Row],[Site name]],Table3[],19)="","",VLOOKUP(Table3567[[#This Row],[Site name]],Table3[],19))</f>
        <v>12179</v>
      </c>
      <c r="W106" t="str">
        <f>IF(VLOOKUP(Table3567[[#This Row],[Site name]],Table3[],20)=0,"",VLOOKUP(Table3567[[#This Row],[Site name]],Table3[],20))</f>
        <v>No new basement</v>
      </c>
      <c r="X106" t="str">
        <f>IF(VLOOKUP(Table3567[[#This Row],[Site name]],Table3[],21)=0,"",VLOOKUP(Table3567[[#This Row],[Site name]],Table3[],21))</f>
        <v/>
      </c>
      <c r="Y106" t="str">
        <f>IF(VLOOKUP(Table3567[[#This Row],[Site name]],Table3[],22)=0,"",VLOOKUP(Table3567[[#This Row],[Site name]],Table3[],22))</f>
        <v/>
      </c>
      <c r="Z106" t="str">
        <f>IF(VLOOKUP(Table3567[[#This Row],[Site name]],Table3[],23)=0,"",VLOOKUP(Table3567[[#This Row],[Site name]],Table3[],23))</f>
        <v/>
      </c>
      <c r="AA106" t="str">
        <f>IF(VLOOKUP(Table3567[[#This Row],[Site name]],Table3[],24)=0,"",VLOOKUP(Table3567[[#This Row],[Site name]],Table3[],24))</f>
        <v/>
      </c>
      <c r="AB106" t="str">
        <f>IF(VLOOKUP(Table3567[[#This Row],[Site name]],Table3[],25)=0,"",VLOOKUP(Table3567[[#This Row],[Site name]],Table3[],25))</f>
        <v/>
      </c>
      <c r="AC106">
        <f>IF(VLOOKUP(Table3567[[#This Row],[Site name]],Table3[],26)=0,"",VLOOKUP(Table3567[[#This Row],[Site name]],Table3[],26))</f>
        <v>5</v>
      </c>
      <c r="AD106">
        <f>IF(VLOOKUP(Table3567[[#This Row],[Site name]],Table3[],27)=0,"",VLOOKUP(Table3567[[#This Row],[Site name]],Table3[],27))</f>
        <v>5</v>
      </c>
      <c r="AE106">
        <f>IF(VLOOKUP(Table3567[[#This Row],[Site name]],Table3[],28)=0,"",VLOOKUP(Table3567[[#This Row],[Site name]],Table3[],28))</f>
        <v>4</v>
      </c>
      <c r="AF106" t="str">
        <f>IF(VLOOKUP(Table3567[[#This Row],[Site name]],Table3[],29)=0,"",VLOOKUP(Table3567[[#This Row],[Site name]],Table3[],29))</f>
        <v/>
      </c>
      <c r="AG106" t="str">
        <f>IF(VLOOKUP(Table3567[[#This Row],[Site name]],Table3[],30)=0,"",VLOOKUP(Table3567[[#This Row],[Site name]],Table3[],30))</f>
        <v/>
      </c>
      <c r="AH106" t="str">
        <f>IF(VLOOKUP(Table3567[[#This Row],[Site name]],Table3[],31)=0,"",VLOOKUP(Table3567[[#This Row],[Site name]],Table3[],31))</f>
        <v/>
      </c>
      <c r="AI106" t="str">
        <f>IF(VLOOKUP(Table3567[[#This Row],[Site name]],Table3[],32)=0,"",VLOOKUP(Table3567[[#This Row],[Site name]],Table3[],32))</f>
        <v>Ramboll</v>
      </c>
      <c r="AJ106" t="str">
        <f>IF(VLOOKUP(Table3567[[#This Row],[Site name]],Table3[],33)=0,"",VLOOKUP(Table3567[[#This Row],[Site name]],Table3[],33))</f>
        <v>Robert Bird Group</v>
      </c>
      <c r="AK106" t="str">
        <f>IF(VLOOKUP(Table3567[[#This Row],[Site name]],Table3[],34)=0,"",VLOOKUP(Table3567[[#This Row],[Site name]],Table3[],34))</f>
        <v>Ramboll</v>
      </c>
      <c r="AL106" t="str">
        <f>IF(VLOOKUP(Table3567[[#This Row],[Site name]],Table3[],35)=0,"",VLOOKUP(Table3567[[#This Row],[Site name]],Table3[],35))</f>
        <v>Pilbrow &amp; Partners</v>
      </c>
      <c r="AM106" t="str">
        <f>IF(VLOOKUP(Table3567[[#This Row],[Site name]],Table3[],36)=0,"",VLOOKUP(Table3567[[#This Row],[Site name]],Table3[],36))</f>
        <v>One Click LCA</v>
      </c>
      <c r="AN106" t="str">
        <f>IF(VLOOKUP(Table3567[[#This Row],[Site name]],Table3[],37)=0,"",VLOOKUP(Table3567[[#This Row],[Site name]],Table3[],37))</f>
        <v>Project 62</v>
      </c>
      <c r="AO106" s="187">
        <f>VLOOKUP(Table3567[[#This Row],[Site name]],Table3[],38)</f>
        <v>0.59560776302349339</v>
      </c>
      <c r="AP106" s="197">
        <f>VLOOKUP(Table3567[[#This Row],[Site name]],Table3[],39)</f>
        <v>2</v>
      </c>
    </row>
    <row r="107" spans="2:42">
      <c r="B107" t="s">
        <v>368</v>
      </c>
      <c r="C107" t="s">
        <v>978</v>
      </c>
      <c r="E107" t="str">
        <f>IF(VLOOKUP(Table3567[[#This Row],[Site name]],Table3[],2)=0,"",VLOOKUP(Table3567[[#This Row],[Site name]],Table3[],2))</f>
        <v>Kensington and Chelsea</v>
      </c>
      <c r="F107" t="str">
        <f>IF(VLOOKUP(Table3567[[#This Row],[Site name]],Table3[],3)=0,"",VLOOKUP(Table3567[[#This Row],[Site name]],Table3[],3))</f>
        <v>SW3 4NX</v>
      </c>
      <c r="G107" t="str">
        <f>IF(VLOOKUP(Table3567[[#This Row],[Site name]],Table3[],4)=0,"",VLOOKUP(Table3567[[#This Row],[Site name]],Table3[],4))</f>
        <v>PP/23/00968</v>
      </c>
      <c r="H107" t="str">
        <f>IF(VLOOKUP(Table3567[[#This Row],[Site name]],Table3[],5)=0,"",VLOOKUP(Table3567[[#This Row],[Site name]],Table3[],5))</f>
        <v>Planning Portal</v>
      </c>
      <c r="I107" s="185" t="str">
        <f>IF(VLOOKUP(Table3567[[#This Row],[Site name]],Table3[],6)=0,"",VLOOKUP(Table3567[[#This Row],[Site name]],Table3[],6))</f>
        <v>Demolition of existing building and redevelopment for new building up to four storeys and basement. 10% basement retained.</v>
      </c>
      <c r="J107" s="185">
        <f>IF(VLOOKUP(Table3567[[#This Row],[Site name]],Table3[],7)=0,"",VLOOKUP(Table3567[[#This Row],[Site name]],Table3[],7))</f>
        <v>44964</v>
      </c>
      <c r="K107" s="185" t="str">
        <f>IF(VLOOKUP(Table3567[[#This Row],[Site name]],Table3[],8)=0,"",VLOOKUP(Table3567[[#This Row],[Site name]],Table3[],8))</f>
        <v/>
      </c>
      <c r="L107" t="str">
        <f>IF(VLOOKUP(Table3567[[#This Row],[Site name]],Table3[],9)=0,"",VLOOKUP(Table3567[[#This Row],[Site name]],Table3[],9))</f>
        <v/>
      </c>
      <c r="M107" t="str">
        <f>IF(VLOOKUP(Table3567[[#This Row],[Site name]],Table3[],10)=0,"",VLOOKUP(Table3567[[#This Row],[Site name]],Table3[],10))</f>
        <v>Office</v>
      </c>
      <c r="N107" t="str">
        <f>IF(VLOOKUP(Table3567[[#This Row],[Site name]],Table3[],11)=0,"",VLOOKUP(Table3567[[#This Row],[Site name]],Table3[],11))</f>
        <v>No</v>
      </c>
      <c r="O107" t="str">
        <f>IF(VLOOKUP(Table3567[[#This Row],[Site name]],Table3[],12)=0,"",VLOOKUP(Table3567[[#This Row],[Site name]],Table3[],12))</f>
        <v>Substructure and/or Façade Retained</v>
      </c>
      <c r="P107" t="str">
        <f>IF(VLOOKUP(Table3567[[#This Row],[Site name]],Table3[],13)=0,"",VLOOKUP(Table3567[[#This Row],[Site name]],Table3[],13))</f>
        <v>1980s</v>
      </c>
      <c r="Q107" t="str">
        <f>IF(VLOOKUP(Table3567[[#This Row],[Site name]],Table3[],14)=0,"",VLOOKUP(Table3567[[#This Row],[Site name]],Table3[],14))</f>
        <v>Not listed</v>
      </c>
      <c r="R107" s="197">
        <f>IF(VLOOKUP(Table3567[[#This Row],[Site name]],Table3[],15)="","",VLOOKUP(Table3567[[#This Row],[Site name]],Table3[],15))</f>
        <v>9790</v>
      </c>
      <c r="S107" s="197">
        <f>IF(VLOOKUP(Table3567[[#This Row],[Site name]],Table3[],16)=0,"",VLOOKUP(Table3567[[#This Row],[Site name]],Table3[],16))</f>
        <v>16138</v>
      </c>
      <c r="T107" s="196">
        <f>IF(VLOOKUP(Table3567[[#This Row],[Site name]],Table3[],17)="","",VLOOKUP(Table3567[[#This Row],[Site name]],Table3[],17))</f>
        <v>5831</v>
      </c>
      <c r="U107" s="187">
        <f>IF(VLOOKUP(Table3567[[#This Row],[Site name]],Table3[],18)="","",VLOOKUP(Table3567[[#This Row],[Site name]],Table3[],18))</f>
        <v>0.64841675178753833</v>
      </c>
      <c r="V107" s="197">
        <f>IF(VLOOKUP(Table3567[[#This Row],[Site name]],Table3[],19)="","",VLOOKUP(Table3567[[#This Row],[Site name]],Table3[],19))</f>
        <v>12179</v>
      </c>
      <c r="W107" t="str">
        <f>IF(VLOOKUP(Table3567[[#This Row],[Site name]],Table3[],20)=0,"",VLOOKUP(Table3567[[#This Row],[Site name]],Table3[],20))</f>
        <v>No new basement</v>
      </c>
      <c r="X107" t="str">
        <f>IF(VLOOKUP(Table3567[[#This Row],[Site name]],Table3[],21)=0,"",VLOOKUP(Table3567[[#This Row],[Site name]],Table3[],21))</f>
        <v/>
      </c>
      <c r="Y107" t="str">
        <f>IF(VLOOKUP(Table3567[[#This Row],[Site name]],Table3[],22)=0,"",VLOOKUP(Table3567[[#This Row],[Site name]],Table3[],22))</f>
        <v/>
      </c>
      <c r="Z107" t="str">
        <f>IF(VLOOKUP(Table3567[[#This Row],[Site name]],Table3[],23)=0,"",VLOOKUP(Table3567[[#This Row],[Site name]],Table3[],23))</f>
        <v/>
      </c>
      <c r="AA107" t="str">
        <f>IF(VLOOKUP(Table3567[[#This Row],[Site name]],Table3[],24)=0,"",VLOOKUP(Table3567[[#This Row],[Site name]],Table3[],24))</f>
        <v/>
      </c>
      <c r="AB107" t="str">
        <f>IF(VLOOKUP(Table3567[[#This Row],[Site name]],Table3[],25)=0,"",VLOOKUP(Table3567[[#This Row],[Site name]],Table3[],25))</f>
        <v/>
      </c>
      <c r="AC107">
        <f>IF(VLOOKUP(Table3567[[#This Row],[Site name]],Table3[],26)=0,"",VLOOKUP(Table3567[[#This Row],[Site name]],Table3[],26))</f>
        <v>5</v>
      </c>
      <c r="AD107">
        <f>IF(VLOOKUP(Table3567[[#This Row],[Site name]],Table3[],27)=0,"",VLOOKUP(Table3567[[#This Row],[Site name]],Table3[],27))</f>
        <v>5</v>
      </c>
      <c r="AE107">
        <f>IF(VLOOKUP(Table3567[[#This Row],[Site name]],Table3[],28)=0,"",VLOOKUP(Table3567[[#This Row],[Site name]],Table3[],28))</f>
        <v>4</v>
      </c>
      <c r="AF107" t="str">
        <f>IF(VLOOKUP(Table3567[[#This Row],[Site name]],Table3[],29)=0,"",VLOOKUP(Table3567[[#This Row],[Site name]],Table3[],29))</f>
        <v/>
      </c>
      <c r="AG107" t="str">
        <f>IF(VLOOKUP(Table3567[[#This Row],[Site name]],Table3[],30)=0,"",VLOOKUP(Table3567[[#This Row],[Site name]],Table3[],30))</f>
        <v/>
      </c>
      <c r="AH107" t="str">
        <f>IF(VLOOKUP(Table3567[[#This Row],[Site name]],Table3[],31)=0,"",VLOOKUP(Table3567[[#This Row],[Site name]],Table3[],31))</f>
        <v/>
      </c>
      <c r="AI107" t="str">
        <f>IF(VLOOKUP(Table3567[[#This Row],[Site name]],Table3[],32)=0,"",VLOOKUP(Table3567[[#This Row],[Site name]],Table3[],32))</f>
        <v>Ramboll</v>
      </c>
      <c r="AJ107" t="str">
        <f>IF(VLOOKUP(Table3567[[#This Row],[Site name]],Table3[],33)=0,"",VLOOKUP(Table3567[[#This Row],[Site name]],Table3[],33))</f>
        <v>Robert Bird Group</v>
      </c>
      <c r="AK107" t="str">
        <f>IF(VLOOKUP(Table3567[[#This Row],[Site name]],Table3[],34)=0,"",VLOOKUP(Table3567[[#This Row],[Site name]],Table3[],34))</f>
        <v>Ramboll</v>
      </c>
      <c r="AL107" t="str">
        <f>IF(VLOOKUP(Table3567[[#This Row],[Site name]],Table3[],35)=0,"",VLOOKUP(Table3567[[#This Row],[Site name]],Table3[],35))</f>
        <v>Pilbrow &amp; Partners</v>
      </c>
      <c r="AM107" t="str">
        <f>IF(VLOOKUP(Table3567[[#This Row],[Site name]],Table3[],36)=0,"",VLOOKUP(Table3567[[#This Row],[Site name]],Table3[],36))</f>
        <v>One Click LCA</v>
      </c>
      <c r="AN107" t="str">
        <f>IF(VLOOKUP(Table3567[[#This Row],[Site name]],Table3[],37)=0,"",VLOOKUP(Table3567[[#This Row],[Site name]],Table3[],37))</f>
        <v>Project 62</v>
      </c>
      <c r="AO107" s="187">
        <f>VLOOKUP(Table3567[[#This Row],[Site name]],Table3[],38)</f>
        <v>0.59560776302349339</v>
      </c>
      <c r="AP107" s="197">
        <f>VLOOKUP(Table3567[[#This Row],[Site name]],Table3[],39)</f>
        <v>2</v>
      </c>
    </row>
    <row r="108" spans="2:42">
      <c r="B108" t="s">
        <v>369</v>
      </c>
      <c r="C108" t="s">
        <v>977</v>
      </c>
      <c r="D108">
        <v>392</v>
      </c>
      <c r="E108" t="str">
        <f>IF(VLOOKUP(Table3567[[#This Row],[Site name]],Table3[],2)=0,"",VLOOKUP(Table3567[[#This Row],[Site name]],Table3[],2))</f>
        <v>City of London</v>
      </c>
      <c r="F108" t="str">
        <f>IF(VLOOKUP(Table3567[[#This Row],[Site name]],Table3[],3)=0,"",VLOOKUP(Table3567[[#This Row],[Site name]],Table3[],3))</f>
        <v>EC3V 0AA</v>
      </c>
      <c r="G108" t="str">
        <f>IF(VLOOKUP(Table3567[[#This Row],[Site name]],Table3[],4)=0,"",VLOOKUP(Table3567[[#This Row],[Site name]],Table3[],4))</f>
        <v>22/01155/FULEIA</v>
      </c>
      <c r="H108" t="str">
        <f>IF(VLOOKUP(Table3567[[#This Row],[Site name]],Table3[],5)=0,"",VLOOKUP(Table3567[[#This Row],[Site name]],Table3[],5))</f>
        <v>Planning Portal</v>
      </c>
      <c r="I108" s="185" t="str">
        <f>IF(VLOOKUP(Table3567[[#This Row],[Site name]],Table3[],6)=0,"",VLOOKUP(Table3567[[#This Row],[Site name]],Table3[],6))</f>
        <v>Partial demolition of existing building (Gracechurch Street frontage adapted) and the construction of a 32 storey building plus basement levels</v>
      </c>
      <c r="J108" s="185">
        <f>IF(VLOOKUP(Table3567[[#This Row],[Site name]],Table3[],7)=0,"",VLOOKUP(Table3567[[#This Row],[Site name]],Table3[],7))</f>
        <v>44895</v>
      </c>
      <c r="K108" s="185">
        <f>IF(VLOOKUP(Table3567[[#This Row],[Site name]],Table3[],8)=0,"",VLOOKUP(Table3567[[#This Row],[Site name]],Table3[],8))</f>
        <v>45210</v>
      </c>
      <c r="L108" t="str">
        <f>IF(VLOOKUP(Table3567[[#This Row],[Site name]],Table3[],9)=0,"",VLOOKUP(Table3567[[#This Row],[Site name]],Table3[],9))</f>
        <v>Granted</v>
      </c>
      <c r="M108" t="str">
        <f>IF(VLOOKUP(Table3567[[#This Row],[Site name]],Table3[],10)=0,"",VLOOKUP(Table3567[[#This Row],[Site name]],Table3[],10))</f>
        <v>Office &amp; Retail</v>
      </c>
      <c r="N108" t="str">
        <f>IF(VLOOKUP(Table3567[[#This Row],[Site name]],Table3[],11)=0,"",VLOOKUP(Table3567[[#This Row],[Site name]],Table3[],11))</f>
        <v>No</v>
      </c>
      <c r="O108" t="str">
        <f>IF(VLOOKUP(Table3567[[#This Row],[Site name]],Table3[],12)=0,"",VLOOKUP(Table3567[[#This Row],[Site name]],Table3[],12))</f>
        <v>Substructure and/or Façade Retained</v>
      </c>
      <c r="P108" t="str">
        <f>IF(VLOOKUP(Table3567[[#This Row],[Site name]],Table3[],13)=0,"",VLOOKUP(Table3567[[#This Row],[Site name]],Table3[],13))</f>
        <v>1930s</v>
      </c>
      <c r="Q108" t="str">
        <f>IF(VLOOKUP(Table3567[[#This Row],[Site name]],Table3[],14)=0,"",VLOOKUP(Table3567[[#This Row],[Site name]],Table3[],14))</f>
        <v>Not listed</v>
      </c>
      <c r="R108" s="197">
        <f>IF(VLOOKUP(Table3567[[#This Row],[Site name]],Table3[],15)="","",VLOOKUP(Table3567[[#This Row],[Site name]],Table3[],15))</f>
        <v>8035</v>
      </c>
      <c r="S108" s="197">
        <f>IF(VLOOKUP(Table3567[[#This Row],[Site name]],Table3[],16)=0,"",VLOOKUP(Table3567[[#This Row],[Site name]],Table3[],16))</f>
        <v>37746</v>
      </c>
      <c r="T108" s="196">
        <f>IF(VLOOKUP(Table3567[[#This Row],[Site name]],Table3[],17)="","",VLOOKUP(Table3567[[#This Row],[Site name]],Table3[],17))</f>
        <v>8035</v>
      </c>
      <c r="U108" s="187">
        <f>IF(VLOOKUP(Table3567[[#This Row],[Site name]],Table3[],18)="","",VLOOKUP(Table3567[[#This Row],[Site name]],Table3[],18))</f>
        <v>3.69769757311761</v>
      </c>
      <c r="V108" s="197">
        <f>IF(VLOOKUP(Table3567[[#This Row],[Site name]],Table3[],19)="","",VLOOKUP(Table3567[[#This Row],[Site name]],Table3[],19))</f>
        <v>37746</v>
      </c>
      <c r="W108" t="str">
        <f>IF(VLOOKUP(Table3567[[#This Row],[Site name]],Table3[],20)=0,"",VLOOKUP(Table3567[[#This Row],[Site name]],Table3[],20))</f>
        <v>New and retained basement</v>
      </c>
      <c r="X108" t="str">
        <f>IF(VLOOKUP(Table3567[[#This Row],[Site name]],Table3[],21)=0,"",VLOOKUP(Table3567[[#This Row],[Site name]],Table3[],21))</f>
        <v>Steel</v>
      </c>
      <c r="Y108" t="str">
        <f>IF(VLOOKUP(Table3567[[#This Row],[Site name]],Table3[],22)=0,"",VLOOKUP(Table3567[[#This Row],[Site name]],Table3[],22))</f>
        <v/>
      </c>
      <c r="Z108" t="str">
        <f>IF(VLOOKUP(Table3567[[#This Row],[Site name]],Table3[],23)=0,"",VLOOKUP(Table3567[[#This Row],[Site name]],Table3[],23))</f>
        <v/>
      </c>
      <c r="AA108" t="str">
        <f>IF(VLOOKUP(Table3567[[#This Row],[Site name]],Table3[],24)=0,"",VLOOKUP(Table3567[[#This Row],[Site name]],Table3[],24))</f>
        <v/>
      </c>
      <c r="AB108" t="str">
        <f>IF(VLOOKUP(Table3567[[#This Row],[Site name]],Table3[],25)=0,"",VLOOKUP(Table3567[[#This Row],[Site name]],Table3[],25))</f>
        <v/>
      </c>
      <c r="AC108">
        <f>IF(VLOOKUP(Table3567[[#This Row],[Site name]],Table3[],26)=0,"",VLOOKUP(Table3567[[#This Row],[Site name]],Table3[],26))</f>
        <v>10</v>
      </c>
      <c r="AD108">
        <f>IF(VLOOKUP(Table3567[[#This Row],[Site name]],Table3[],27)=0,"",VLOOKUP(Table3567[[#This Row],[Site name]],Table3[],27))</f>
        <v>37</v>
      </c>
      <c r="AE108">
        <f>IF(VLOOKUP(Table3567[[#This Row],[Site name]],Table3[],28)=0,"",VLOOKUP(Table3567[[#This Row],[Site name]],Table3[],28))</f>
        <v>33</v>
      </c>
      <c r="AF108">
        <f>IF(VLOOKUP(Table3567[[#This Row],[Site name]],Table3[],29)=0,"",VLOOKUP(Table3567[[#This Row],[Site name]],Table3[],29))</f>
        <v>27</v>
      </c>
      <c r="AG108" t="str">
        <f>IF(VLOOKUP(Table3567[[#This Row],[Site name]],Table3[],30)=0,"",VLOOKUP(Table3567[[#This Row],[Site name]],Table3[],30))</f>
        <v/>
      </c>
      <c r="AH108" t="str">
        <f>IF(VLOOKUP(Table3567[[#This Row],[Site name]],Table3[],31)=0,"",VLOOKUP(Table3567[[#This Row],[Site name]],Table3[],31))</f>
        <v/>
      </c>
      <c r="AI108" t="str">
        <f>IF(VLOOKUP(Table3567[[#This Row],[Site name]],Table3[],32)=0,"",VLOOKUP(Table3567[[#This Row],[Site name]],Table3[],32))</f>
        <v>Sweco</v>
      </c>
      <c r="AJ108" t="str">
        <f>IF(VLOOKUP(Table3567[[#This Row],[Site name]],Table3[],33)=0,"",VLOOKUP(Table3567[[#This Row],[Site name]],Table3[],33))</f>
        <v>Robert Bird Group</v>
      </c>
      <c r="AK108" t="str">
        <f>IF(VLOOKUP(Table3567[[#This Row],[Site name]],Table3[],34)=0,"",VLOOKUP(Table3567[[#This Row],[Site name]],Table3[],34))</f>
        <v/>
      </c>
      <c r="AL108" t="str">
        <f>IF(VLOOKUP(Table3567[[#This Row],[Site name]],Table3[],35)=0,"",VLOOKUP(Table3567[[#This Row],[Site name]],Table3[],35))</f>
        <v>Woods Bagot</v>
      </c>
      <c r="AM108" t="str">
        <f>IF(VLOOKUP(Table3567[[#This Row],[Site name]],Table3[],36)=0,"",VLOOKUP(Table3567[[#This Row],[Site name]],Table3[],36))</f>
        <v/>
      </c>
      <c r="AN108" t="str">
        <f>IF(VLOOKUP(Table3567[[#This Row],[Site name]],Table3[],37)=0,"",VLOOKUP(Table3567[[#This Row],[Site name]],Table3[],37))</f>
        <v>Project 63</v>
      </c>
      <c r="AO108" s="187">
        <f>VLOOKUP(Table3567[[#This Row],[Site name]],Table3[],38)</f>
        <v>1</v>
      </c>
      <c r="AP108" s="197">
        <f>VLOOKUP(Table3567[[#This Row],[Site name]],Table3[],39)</f>
        <v>2</v>
      </c>
    </row>
    <row r="109" spans="2:42">
      <c r="B109" t="s">
        <v>369</v>
      </c>
      <c r="C109" t="s">
        <v>978</v>
      </c>
      <c r="E109" t="str">
        <f>IF(VLOOKUP(Table3567[[#This Row],[Site name]],Table3[],2)=0,"",VLOOKUP(Table3567[[#This Row],[Site name]],Table3[],2))</f>
        <v>City of London</v>
      </c>
      <c r="F109" t="str">
        <f>IF(VLOOKUP(Table3567[[#This Row],[Site name]],Table3[],3)=0,"",VLOOKUP(Table3567[[#This Row],[Site name]],Table3[],3))</f>
        <v>EC3V 0AA</v>
      </c>
      <c r="G109" t="str">
        <f>IF(VLOOKUP(Table3567[[#This Row],[Site name]],Table3[],4)=0,"",VLOOKUP(Table3567[[#This Row],[Site name]],Table3[],4))</f>
        <v>22/01155/FULEIA</v>
      </c>
      <c r="H109" t="str">
        <f>IF(VLOOKUP(Table3567[[#This Row],[Site name]],Table3[],5)=0,"",VLOOKUP(Table3567[[#This Row],[Site name]],Table3[],5))</f>
        <v>Planning Portal</v>
      </c>
      <c r="I109" s="185" t="str">
        <f>IF(VLOOKUP(Table3567[[#This Row],[Site name]],Table3[],6)=0,"",VLOOKUP(Table3567[[#This Row],[Site name]],Table3[],6))</f>
        <v>Partial demolition of existing building (Gracechurch Street frontage adapted) and the construction of a 32 storey building plus basement levels</v>
      </c>
      <c r="J109" s="185">
        <f>IF(VLOOKUP(Table3567[[#This Row],[Site name]],Table3[],7)=0,"",VLOOKUP(Table3567[[#This Row],[Site name]],Table3[],7))</f>
        <v>44895</v>
      </c>
      <c r="K109" s="185">
        <f>IF(VLOOKUP(Table3567[[#This Row],[Site name]],Table3[],8)=0,"",VLOOKUP(Table3567[[#This Row],[Site name]],Table3[],8))</f>
        <v>45210</v>
      </c>
      <c r="L109" t="str">
        <f>IF(VLOOKUP(Table3567[[#This Row],[Site name]],Table3[],9)=0,"",VLOOKUP(Table3567[[#This Row],[Site name]],Table3[],9))</f>
        <v>Granted</v>
      </c>
      <c r="M109" t="str">
        <f>IF(VLOOKUP(Table3567[[#This Row],[Site name]],Table3[],10)=0,"",VLOOKUP(Table3567[[#This Row],[Site name]],Table3[],10))</f>
        <v>Office &amp; Retail</v>
      </c>
      <c r="N109" t="str">
        <f>IF(VLOOKUP(Table3567[[#This Row],[Site name]],Table3[],11)=0,"",VLOOKUP(Table3567[[#This Row],[Site name]],Table3[],11))</f>
        <v>No</v>
      </c>
      <c r="O109" t="str">
        <f>IF(VLOOKUP(Table3567[[#This Row],[Site name]],Table3[],12)=0,"",VLOOKUP(Table3567[[#This Row],[Site name]],Table3[],12))</f>
        <v>Substructure and/or Façade Retained</v>
      </c>
      <c r="P109" t="str">
        <f>IF(VLOOKUP(Table3567[[#This Row],[Site name]],Table3[],13)=0,"",VLOOKUP(Table3567[[#This Row],[Site name]],Table3[],13))</f>
        <v>1930s</v>
      </c>
      <c r="Q109" t="str">
        <f>IF(VLOOKUP(Table3567[[#This Row],[Site name]],Table3[],14)=0,"",VLOOKUP(Table3567[[#This Row],[Site name]],Table3[],14))</f>
        <v>Not listed</v>
      </c>
      <c r="R109" s="197">
        <f>IF(VLOOKUP(Table3567[[#This Row],[Site name]],Table3[],15)="","",VLOOKUP(Table3567[[#This Row],[Site name]],Table3[],15))</f>
        <v>8035</v>
      </c>
      <c r="S109" s="197">
        <f>IF(VLOOKUP(Table3567[[#This Row],[Site name]],Table3[],16)=0,"",VLOOKUP(Table3567[[#This Row],[Site name]],Table3[],16))</f>
        <v>37746</v>
      </c>
      <c r="T109" s="196">
        <f>IF(VLOOKUP(Table3567[[#This Row],[Site name]],Table3[],17)="","",VLOOKUP(Table3567[[#This Row],[Site name]],Table3[],17))</f>
        <v>8035</v>
      </c>
      <c r="U109" s="187">
        <f>IF(VLOOKUP(Table3567[[#This Row],[Site name]],Table3[],18)="","",VLOOKUP(Table3567[[#This Row],[Site name]],Table3[],18))</f>
        <v>3.69769757311761</v>
      </c>
      <c r="V109" s="197">
        <f>IF(VLOOKUP(Table3567[[#This Row],[Site name]],Table3[],19)="","",VLOOKUP(Table3567[[#This Row],[Site name]],Table3[],19))</f>
        <v>37746</v>
      </c>
      <c r="W109" t="str">
        <f>IF(VLOOKUP(Table3567[[#This Row],[Site name]],Table3[],20)=0,"",VLOOKUP(Table3567[[#This Row],[Site name]],Table3[],20))</f>
        <v>New and retained basement</v>
      </c>
      <c r="X109" t="str">
        <f>IF(VLOOKUP(Table3567[[#This Row],[Site name]],Table3[],21)=0,"",VLOOKUP(Table3567[[#This Row],[Site name]],Table3[],21))</f>
        <v>Steel</v>
      </c>
      <c r="Y109" t="str">
        <f>IF(VLOOKUP(Table3567[[#This Row],[Site name]],Table3[],22)=0,"",VLOOKUP(Table3567[[#This Row],[Site name]],Table3[],22))</f>
        <v/>
      </c>
      <c r="Z109" t="str">
        <f>IF(VLOOKUP(Table3567[[#This Row],[Site name]],Table3[],23)=0,"",VLOOKUP(Table3567[[#This Row],[Site name]],Table3[],23))</f>
        <v/>
      </c>
      <c r="AA109" t="str">
        <f>IF(VLOOKUP(Table3567[[#This Row],[Site name]],Table3[],24)=0,"",VLOOKUP(Table3567[[#This Row],[Site name]],Table3[],24))</f>
        <v/>
      </c>
      <c r="AB109" t="str">
        <f>IF(VLOOKUP(Table3567[[#This Row],[Site name]],Table3[],25)=0,"",VLOOKUP(Table3567[[#This Row],[Site name]],Table3[],25))</f>
        <v/>
      </c>
      <c r="AC109">
        <f>IF(VLOOKUP(Table3567[[#This Row],[Site name]],Table3[],26)=0,"",VLOOKUP(Table3567[[#This Row],[Site name]],Table3[],26))</f>
        <v>10</v>
      </c>
      <c r="AD109">
        <f>IF(VLOOKUP(Table3567[[#This Row],[Site name]],Table3[],27)=0,"",VLOOKUP(Table3567[[#This Row],[Site name]],Table3[],27))</f>
        <v>37</v>
      </c>
      <c r="AE109">
        <f>IF(VLOOKUP(Table3567[[#This Row],[Site name]],Table3[],28)=0,"",VLOOKUP(Table3567[[#This Row],[Site name]],Table3[],28))</f>
        <v>33</v>
      </c>
      <c r="AF109">
        <f>IF(VLOOKUP(Table3567[[#This Row],[Site name]],Table3[],29)=0,"",VLOOKUP(Table3567[[#This Row],[Site name]],Table3[],29))</f>
        <v>27</v>
      </c>
      <c r="AG109" t="str">
        <f>IF(VLOOKUP(Table3567[[#This Row],[Site name]],Table3[],30)=0,"",VLOOKUP(Table3567[[#This Row],[Site name]],Table3[],30))</f>
        <v/>
      </c>
      <c r="AH109" t="str">
        <f>IF(VLOOKUP(Table3567[[#This Row],[Site name]],Table3[],31)=0,"",VLOOKUP(Table3567[[#This Row],[Site name]],Table3[],31))</f>
        <v/>
      </c>
      <c r="AI109" t="str">
        <f>IF(VLOOKUP(Table3567[[#This Row],[Site name]],Table3[],32)=0,"",VLOOKUP(Table3567[[#This Row],[Site name]],Table3[],32))</f>
        <v>Sweco</v>
      </c>
      <c r="AJ109" t="str">
        <f>IF(VLOOKUP(Table3567[[#This Row],[Site name]],Table3[],33)=0,"",VLOOKUP(Table3567[[#This Row],[Site name]],Table3[],33))</f>
        <v>Robert Bird Group</v>
      </c>
      <c r="AK109" t="str">
        <f>IF(VLOOKUP(Table3567[[#This Row],[Site name]],Table3[],34)=0,"",VLOOKUP(Table3567[[#This Row],[Site name]],Table3[],34))</f>
        <v/>
      </c>
      <c r="AL109" t="str">
        <f>IF(VLOOKUP(Table3567[[#This Row],[Site name]],Table3[],35)=0,"",VLOOKUP(Table3567[[#This Row],[Site name]],Table3[],35))</f>
        <v>Woods Bagot</v>
      </c>
      <c r="AM109" t="str">
        <f>IF(VLOOKUP(Table3567[[#This Row],[Site name]],Table3[],36)=0,"",VLOOKUP(Table3567[[#This Row],[Site name]],Table3[],36))</f>
        <v/>
      </c>
      <c r="AN109" t="str">
        <f>IF(VLOOKUP(Table3567[[#This Row],[Site name]],Table3[],37)=0,"",VLOOKUP(Table3567[[#This Row],[Site name]],Table3[],37))</f>
        <v>Project 63</v>
      </c>
      <c r="AO109" s="187">
        <f>VLOOKUP(Table3567[[#This Row],[Site name]],Table3[],38)</f>
        <v>1</v>
      </c>
      <c r="AP109" s="197">
        <f>VLOOKUP(Table3567[[#This Row],[Site name]],Table3[],39)</f>
        <v>2</v>
      </c>
    </row>
    <row r="110" spans="2:42">
      <c r="B110" t="s">
        <v>360</v>
      </c>
      <c r="C110" t="s">
        <v>977</v>
      </c>
      <c r="D110">
        <v>104</v>
      </c>
      <c r="E110" t="str">
        <f>IF(VLOOKUP(Table3567[[#This Row],[Site name]],Table3[],2)=0,"",VLOOKUP(Table3567[[#This Row],[Site name]],Table3[],2))</f>
        <v>Southwark</v>
      </c>
      <c r="F110" t="str">
        <f>IF(VLOOKUP(Table3567[[#This Row],[Site name]],Table3[],3)=0,"",VLOOKUP(Table3567[[#This Row],[Site name]],Table3[],3))</f>
        <v>SE15 1NZ</v>
      </c>
      <c r="G110" t="str">
        <f>IF(VLOOKUP(Table3567[[#This Row],[Site name]],Table3[],4)=0,"",VLOOKUP(Table3567[[#This Row],[Site name]],Table3[],4))</f>
        <v>23/AP/1862</v>
      </c>
      <c r="H110" t="str">
        <f>IF(VLOOKUP(Table3567[[#This Row],[Site name]],Table3[],5)=0,"",VLOOKUP(Table3567[[#This Row],[Site name]],Table3[],5))</f>
        <v>Planning Portal</v>
      </c>
      <c r="I110" s="185" t="str">
        <f>IF(VLOOKUP(Table3567[[#This Row],[Site name]],Table3[],6)=0,"",VLOOKUP(Table3567[[#This Row],[Site name]],Table3[],6))</f>
        <v>Building A: 33 storeys + basement. B: 19 storeys. C: 15 storeys. D: 20 storeys</v>
      </c>
      <c r="J110" s="185">
        <f>IF(VLOOKUP(Table3567[[#This Row],[Site name]],Table3[],7)=0,"",VLOOKUP(Table3567[[#This Row],[Site name]],Table3[],7))</f>
        <v>45110</v>
      </c>
      <c r="K110" s="185" t="str">
        <f>IF(VLOOKUP(Table3567[[#This Row],[Site name]],Table3[],8)=0,"",VLOOKUP(Table3567[[#This Row],[Site name]],Table3[],8))</f>
        <v/>
      </c>
      <c r="L110" t="str">
        <f>IF(VLOOKUP(Table3567[[#This Row],[Site name]],Table3[],9)=0,"",VLOOKUP(Table3567[[#This Row],[Site name]],Table3[],9))</f>
        <v/>
      </c>
      <c r="M110" t="str">
        <f>IF(VLOOKUP(Table3567[[#This Row],[Site name]],Table3[],10)=0,"",VLOOKUP(Table3567[[#This Row],[Site name]],Table3[],10))</f>
        <v>Residential (inc. student accomodation)</v>
      </c>
      <c r="N110" t="str">
        <f>IF(VLOOKUP(Table3567[[#This Row],[Site name]],Table3[],11)=0,"",VLOOKUP(Table3567[[#This Row],[Site name]],Table3[],11))</f>
        <v/>
      </c>
      <c r="O110" t="str">
        <f>IF(VLOOKUP(Table3567[[#This Row],[Site name]],Table3[],12)=0,"",VLOOKUP(Table3567[[#This Row],[Site name]],Table3[],12))</f>
        <v>New Build</v>
      </c>
      <c r="P110" t="str">
        <f>IF(VLOOKUP(Table3567[[#This Row],[Site name]],Table3[],13)=0,"",VLOOKUP(Table3567[[#This Row],[Site name]],Table3[],13))</f>
        <v/>
      </c>
      <c r="Q110" t="str">
        <f>IF(VLOOKUP(Table3567[[#This Row],[Site name]],Table3[],14)=0,"",VLOOKUP(Table3567[[#This Row],[Site name]],Table3[],14))</f>
        <v/>
      </c>
      <c r="R110" s="197" t="str">
        <f>IF(VLOOKUP(Table3567[[#This Row],[Site name]],Table3[],15)="","",VLOOKUP(Table3567[[#This Row],[Site name]],Table3[],15))</f>
        <v/>
      </c>
      <c r="S110" s="197">
        <f>IF(VLOOKUP(Table3567[[#This Row],[Site name]],Table3[],16)=0,"",VLOOKUP(Table3567[[#This Row],[Site name]],Table3[],16))</f>
        <v>51386</v>
      </c>
      <c r="T110" s="196" t="str">
        <f>IF(VLOOKUP(Table3567[[#This Row],[Site name]],Table3[],17)="","",VLOOKUP(Table3567[[#This Row],[Site name]],Table3[],17))</f>
        <v/>
      </c>
      <c r="U110" s="187" t="str">
        <f>IF(VLOOKUP(Table3567[[#This Row],[Site name]],Table3[],18)="","",VLOOKUP(Table3567[[#This Row],[Site name]],Table3[],18))</f>
        <v/>
      </c>
      <c r="V110" s="197">
        <f>IF(VLOOKUP(Table3567[[#This Row],[Site name]],Table3[],19)="","",VLOOKUP(Table3567[[#This Row],[Site name]],Table3[],19))</f>
        <v>51386</v>
      </c>
      <c r="W110" t="str">
        <f>IF(VLOOKUP(Table3567[[#This Row],[Site name]],Table3[],20)=0,"",VLOOKUP(Table3567[[#This Row],[Site name]],Table3[],20))</f>
        <v/>
      </c>
      <c r="X110" t="str">
        <f>IF(VLOOKUP(Table3567[[#This Row],[Site name]],Table3[],21)=0,"",VLOOKUP(Table3567[[#This Row],[Site name]],Table3[],21))</f>
        <v/>
      </c>
      <c r="Y110" t="str">
        <f>IF(VLOOKUP(Table3567[[#This Row],[Site name]],Table3[],22)=0,"",VLOOKUP(Table3567[[#This Row],[Site name]],Table3[],22))</f>
        <v/>
      </c>
      <c r="Z110" t="str">
        <f>IF(VLOOKUP(Table3567[[#This Row],[Site name]],Table3[],23)=0,"",VLOOKUP(Table3567[[#This Row],[Site name]],Table3[],23))</f>
        <v/>
      </c>
      <c r="AA110" t="str">
        <f>IF(VLOOKUP(Table3567[[#This Row],[Site name]],Table3[],24)=0,"",VLOOKUP(Table3567[[#This Row],[Site name]],Table3[],24))</f>
        <v/>
      </c>
      <c r="AB110" t="str">
        <f>IF(VLOOKUP(Table3567[[#This Row],[Site name]],Table3[],25)=0,"",VLOOKUP(Table3567[[#This Row],[Site name]],Table3[],25))</f>
        <v/>
      </c>
      <c r="AC110" t="str">
        <f>IF(VLOOKUP(Table3567[[#This Row],[Site name]],Table3[],26)=0,"",VLOOKUP(Table3567[[#This Row],[Site name]],Table3[],26))</f>
        <v/>
      </c>
      <c r="AD110">
        <f>IF(VLOOKUP(Table3567[[#This Row],[Site name]],Table3[],27)=0,"",VLOOKUP(Table3567[[#This Row],[Site name]],Table3[],27))</f>
        <v>35</v>
      </c>
      <c r="AE110">
        <f>IF(VLOOKUP(Table3567[[#This Row],[Site name]],Table3[],28)=0,"",VLOOKUP(Table3567[[#This Row],[Site name]],Table3[],28))</f>
        <v>33</v>
      </c>
      <c r="AF110" t="str">
        <f>IF(VLOOKUP(Table3567[[#This Row],[Site name]],Table3[],29)=0,"",VLOOKUP(Table3567[[#This Row],[Site name]],Table3[],29))</f>
        <v/>
      </c>
      <c r="AG110" t="str">
        <f>IF(VLOOKUP(Table3567[[#This Row],[Site name]],Table3[],30)=0,"",VLOOKUP(Table3567[[#This Row],[Site name]],Table3[],30))</f>
        <v/>
      </c>
      <c r="AH110" t="str">
        <f>IF(VLOOKUP(Table3567[[#This Row],[Site name]],Table3[],31)=0,"",VLOOKUP(Table3567[[#This Row],[Site name]],Table3[],31))</f>
        <v/>
      </c>
      <c r="AI110" t="str">
        <f>IF(VLOOKUP(Table3567[[#This Row],[Site name]],Table3[],32)=0,"",VLOOKUP(Table3567[[#This Row],[Site name]],Table3[],32))</f>
        <v>Whitecode</v>
      </c>
      <c r="AJ110" t="str">
        <f>IF(VLOOKUP(Table3567[[#This Row],[Site name]],Table3[],33)=0,"",VLOOKUP(Table3567[[#This Row],[Site name]],Table3[],33))</f>
        <v/>
      </c>
      <c r="AK110" t="str">
        <f>IF(VLOOKUP(Table3567[[#This Row],[Site name]],Table3[],34)=0,"",VLOOKUP(Table3567[[#This Row],[Site name]],Table3[],34))</f>
        <v/>
      </c>
      <c r="AL110" t="str">
        <f>IF(VLOOKUP(Table3567[[#This Row],[Site name]],Table3[],35)=0,"",VLOOKUP(Table3567[[#This Row],[Site name]],Table3[],35))</f>
        <v/>
      </c>
      <c r="AM110" t="str">
        <f>IF(VLOOKUP(Table3567[[#This Row],[Site name]],Table3[],36)=0,"",VLOOKUP(Table3567[[#This Row],[Site name]],Table3[],36))</f>
        <v/>
      </c>
      <c r="AN110" t="str">
        <f>IF(VLOOKUP(Table3567[[#This Row],[Site name]],Table3[],37)=0,"",VLOOKUP(Table3567[[#This Row],[Site name]],Table3[],37))</f>
        <v>Project 55</v>
      </c>
      <c r="AO110" s="187">
        <f>VLOOKUP(Table3567[[#This Row],[Site name]],Table3[],38)</f>
        <v>1</v>
      </c>
      <c r="AP110" s="197">
        <f>VLOOKUP(Table3567[[#This Row],[Site name]],Table3[],39)</f>
        <v>1</v>
      </c>
    </row>
    <row r="111" spans="2:42">
      <c r="B111" t="s">
        <v>360</v>
      </c>
      <c r="C111" t="s">
        <v>978</v>
      </c>
      <c r="E111" t="str">
        <f>IF(VLOOKUP(Table3567[[#This Row],[Site name]],Table3[],2)=0,"",VLOOKUP(Table3567[[#This Row],[Site name]],Table3[],2))</f>
        <v>Southwark</v>
      </c>
      <c r="F111" t="str">
        <f>IF(VLOOKUP(Table3567[[#This Row],[Site name]],Table3[],3)=0,"",VLOOKUP(Table3567[[#This Row],[Site name]],Table3[],3))</f>
        <v>SE15 1NZ</v>
      </c>
      <c r="G111" t="str">
        <f>IF(VLOOKUP(Table3567[[#This Row],[Site name]],Table3[],4)=0,"",VLOOKUP(Table3567[[#This Row],[Site name]],Table3[],4))</f>
        <v>23/AP/1862</v>
      </c>
      <c r="H111" t="str">
        <f>IF(VLOOKUP(Table3567[[#This Row],[Site name]],Table3[],5)=0,"",VLOOKUP(Table3567[[#This Row],[Site name]],Table3[],5))</f>
        <v>Planning Portal</v>
      </c>
      <c r="I111" s="185" t="str">
        <f>IF(VLOOKUP(Table3567[[#This Row],[Site name]],Table3[],6)=0,"",VLOOKUP(Table3567[[#This Row],[Site name]],Table3[],6))</f>
        <v>Building A: 33 storeys + basement. B: 19 storeys. C: 15 storeys. D: 20 storeys</v>
      </c>
      <c r="J111" s="185">
        <f>IF(VLOOKUP(Table3567[[#This Row],[Site name]],Table3[],7)=0,"",VLOOKUP(Table3567[[#This Row],[Site name]],Table3[],7))</f>
        <v>45110</v>
      </c>
      <c r="K111" s="185" t="str">
        <f>IF(VLOOKUP(Table3567[[#This Row],[Site name]],Table3[],8)=0,"",VLOOKUP(Table3567[[#This Row],[Site name]],Table3[],8))</f>
        <v/>
      </c>
      <c r="L111" t="str">
        <f>IF(VLOOKUP(Table3567[[#This Row],[Site name]],Table3[],9)=0,"",VLOOKUP(Table3567[[#This Row],[Site name]],Table3[],9))</f>
        <v/>
      </c>
      <c r="M111" t="str">
        <f>IF(VLOOKUP(Table3567[[#This Row],[Site name]],Table3[],10)=0,"",VLOOKUP(Table3567[[#This Row],[Site name]],Table3[],10))</f>
        <v>Residential (inc. student accomodation)</v>
      </c>
      <c r="N111" t="str">
        <f>IF(VLOOKUP(Table3567[[#This Row],[Site name]],Table3[],11)=0,"",VLOOKUP(Table3567[[#This Row],[Site name]],Table3[],11))</f>
        <v/>
      </c>
      <c r="O111" t="str">
        <f>IF(VLOOKUP(Table3567[[#This Row],[Site name]],Table3[],12)=0,"",VLOOKUP(Table3567[[#This Row],[Site name]],Table3[],12))</f>
        <v>New Build</v>
      </c>
      <c r="P111" t="str">
        <f>IF(VLOOKUP(Table3567[[#This Row],[Site name]],Table3[],13)=0,"",VLOOKUP(Table3567[[#This Row],[Site name]],Table3[],13))</f>
        <v/>
      </c>
      <c r="Q111" t="str">
        <f>IF(VLOOKUP(Table3567[[#This Row],[Site name]],Table3[],14)=0,"",VLOOKUP(Table3567[[#This Row],[Site name]],Table3[],14))</f>
        <v/>
      </c>
      <c r="R111" s="197" t="str">
        <f>IF(VLOOKUP(Table3567[[#This Row],[Site name]],Table3[],15)="","",VLOOKUP(Table3567[[#This Row],[Site name]],Table3[],15))</f>
        <v/>
      </c>
      <c r="S111" s="197">
        <f>IF(VLOOKUP(Table3567[[#This Row],[Site name]],Table3[],16)=0,"",VLOOKUP(Table3567[[#This Row],[Site name]],Table3[],16))</f>
        <v>51386</v>
      </c>
      <c r="T111" s="196" t="str">
        <f>IF(VLOOKUP(Table3567[[#This Row],[Site name]],Table3[],17)="","",VLOOKUP(Table3567[[#This Row],[Site name]],Table3[],17))</f>
        <v/>
      </c>
      <c r="U111" s="187" t="str">
        <f>IF(VLOOKUP(Table3567[[#This Row],[Site name]],Table3[],18)="","",VLOOKUP(Table3567[[#This Row],[Site name]],Table3[],18))</f>
        <v/>
      </c>
      <c r="V111" s="197">
        <f>IF(VLOOKUP(Table3567[[#This Row],[Site name]],Table3[],19)="","",VLOOKUP(Table3567[[#This Row],[Site name]],Table3[],19))</f>
        <v>51386</v>
      </c>
      <c r="W111" t="str">
        <f>IF(VLOOKUP(Table3567[[#This Row],[Site name]],Table3[],20)=0,"",VLOOKUP(Table3567[[#This Row],[Site name]],Table3[],20))</f>
        <v/>
      </c>
      <c r="X111" t="str">
        <f>IF(VLOOKUP(Table3567[[#This Row],[Site name]],Table3[],21)=0,"",VLOOKUP(Table3567[[#This Row],[Site name]],Table3[],21))</f>
        <v/>
      </c>
      <c r="Y111" t="str">
        <f>IF(VLOOKUP(Table3567[[#This Row],[Site name]],Table3[],22)=0,"",VLOOKUP(Table3567[[#This Row],[Site name]],Table3[],22))</f>
        <v/>
      </c>
      <c r="Z111" t="str">
        <f>IF(VLOOKUP(Table3567[[#This Row],[Site name]],Table3[],23)=0,"",VLOOKUP(Table3567[[#This Row],[Site name]],Table3[],23))</f>
        <v/>
      </c>
      <c r="AA111" t="str">
        <f>IF(VLOOKUP(Table3567[[#This Row],[Site name]],Table3[],24)=0,"",VLOOKUP(Table3567[[#This Row],[Site name]],Table3[],24))</f>
        <v/>
      </c>
      <c r="AB111" t="str">
        <f>IF(VLOOKUP(Table3567[[#This Row],[Site name]],Table3[],25)=0,"",VLOOKUP(Table3567[[#This Row],[Site name]],Table3[],25))</f>
        <v/>
      </c>
      <c r="AC111" t="str">
        <f>IF(VLOOKUP(Table3567[[#This Row],[Site name]],Table3[],26)=0,"",VLOOKUP(Table3567[[#This Row],[Site name]],Table3[],26))</f>
        <v/>
      </c>
      <c r="AD111">
        <f>IF(VLOOKUP(Table3567[[#This Row],[Site name]],Table3[],27)=0,"",VLOOKUP(Table3567[[#This Row],[Site name]],Table3[],27))</f>
        <v>35</v>
      </c>
      <c r="AE111">
        <f>IF(VLOOKUP(Table3567[[#This Row],[Site name]],Table3[],28)=0,"",VLOOKUP(Table3567[[#This Row],[Site name]],Table3[],28))</f>
        <v>33</v>
      </c>
      <c r="AF111" t="str">
        <f>IF(VLOOKUP(Table3567[[#This Row],[Site name]],Table3[],29)=0,"",VLOOKUP(Table3567[[#This Row],[Site name]],Table3[],29))</f>
        <v/>
      </c>
      <c r="AG111" t="str">
        <f>IF(VLOOKUP(Table3567[[#This Row],[Site name]],Table3[],30)=0,"",VLOOKUP(Table3567[[#This Row],[Site name]],Table3[],30))</f>
        <v/>
      </c>
      <c r="AH111" t="str">
        <f>IF(VLOOKUP(Table3567[[#This Row],[Site name]],Table3[],31)=0,"",VLOOKUP(Table3567[[#This Row],[Site name]],Table3[],31))</f>
        <v/>
      </c>
      <c r="AI111" t="str">
        <f>IF(VLOOKUP(Table3567[[#This Row],[Site name]],Table3[],32)=0,"",VLOOKUP(Table3567[[#This Row],[Site name]],Table3[],32))</f>
        <v>Whitecode</v>
      </c>
      <c r="AJ111" t="str">
        <f>IF(VLOOKUP(Table3567[[#This Row],[Site name]],Table3[],33)=0,"",VLOOKUP(Table3567[[#This Row],[Site name]],Table3[],33))</f>
        <v/>
      </c>
      <c r="AK111" t="str">
        <f>IF(VLOOKUP(Table3567[[#This Row],[Site name]],Table3[],34)=0,"",VLOOKUP(Table3567[[#This Row],[Site name]],Table3[],34))</f>
        <v/>
      </c>
      <c r="AL111" t="str">
        <f>IF(VLOOKUP(Table3567[[#This Row],[Site name]],Table3[],35)=0,"",VLOOKUP(Table3567[[#This Row],[Site name]],Table3[],35))</f>
        <v/>
      </c>
      <c r="AM111" t="str">
        <f>IF(VLOOKUP(Table3567[[#This Row],[Site name]],Table3[],36)=0,"",VLOOKUP(Table3567[[#This Row],[Site name]],Table3[],36))</f>
        <v/>
      </c>
      <c r="AN111" t="str">
        <f>IF(VLOOKUP(Table3567[[#This Row],[Site name]],Table3[],37)=0,"",VLOOKUP(Table3567[[#This Row],[Site name]],Table3[],37))</f>
        <v>Project 55</v>
      </c>
      <c r="AO111" s="187">
        <f>VLOOKUP(Table3567[[#This Row],[Site name]],Table3[],38)</f>
        <v>1</v>
      </c>
      <c r="AP111" s="197">
        <f>VLOOKUP(Table3567[[#This Row],[Site name]],Table3[],39)</f>
        <v>1</v>
      </c>
    </row>
    <row r="112" spans="2:42">
      <c r="B112" t="s">
        <v>371</v>
      </c>
      <c r="C112" t="s">
        <v>977</v>
      </c>
      <c r="E112" t="str">
        <f>IF(VLOOKUP(Table3567[[#This Row],[Site name]],Table3[],2)=0,"",VLOOKUP(Table3567[[#This Row],[Site name]],Table3[],2))</f>
        <v/>
      </c>
      <c r="F112" t="str">
        <f>IF(VLOOKUP(Table3567[[#This Row],[Site name]],Table3[],3)=0,"",VLOOKUP(Table3567[[#This Row],[Site name]],Table3[],3))</f>
        <v>W1T 4EZ</v>
      </c>
      <c r="G112" t="str">
        <f>IF(VLOOKUP(Table3567[[#This Row],[Site name]],Table3[],4)=0,"",VLOOKUP(Table3567[[#This Row],[Site name]],Table3[],4))</f>
        <v/>
      </c>
      <c r="H112" t="str">
        <f>IF(VLOOKUP(Table3567[[#This Row],[Site name]],Table3[],5)=0,"",VLOOKUP(Table3567[[#This Row],[Site name]],Table3[],5))</f>
        <v/>
      </c>
      <c r="I112" s="185" t="str">
        <f>IF(VLOOKUP(Table3567[[#This Row],[Site name]],Table3[],6)=0,"",VLOOKUP(Table3567[[#This Row],[Site name]],Table3[],6))</f>
        <v/>
      </c>
      <c r="J112" s="185" t="str">
        <f>IF(VLOOKUP(Table3567[[#This Row],[Site name]],Table3[],7)=0,"",VLOOKUP(Table3567[[#This Row],[Site name]],Table3[],7))</f>
        <v/>
      </c>
      <c r="K112" s="185" t="str">
        <f>IF(VLOOKUP(Table3567[[#This Row],[Site name]],Table3[],8)=0,"",VLOOKUP(Table3567[[#This Row],[Site name]],Table3[],8))</f>
        <v/>
      </c>
      <c r="L112" t="str">
        <f>IF(VLOOKUP(Table3567[[#This Row],[Site name]],Table3[],9)=0,"",VLOOKUP(Table3567[[#This Row],[Site name]],Table3[],9))</f>
        <v/>
      </c>
      <c r="M112" t="str">
        <f>IF(VLOOKUP(Table3567[[#This Row],[Site name]],Table3[],10)=0,"",VLOOKUP(Table3567[[#This Row],[Site name]],Table3[],10))</f>
        <v/>
      </c>
      <c r="N112" t="str">
        <f>IF(VLOOKUP(Table3567[[#This Row],[Site name]],Table3[],11)=0,"",VLOOKUP(Table3567[[#This Row],[Site name]],Table3[],11))</f>
        <v/>
      </c>
      <c r="O112" t="str">
        <f>IF(VLOOKUP(Table3567[[#This Row],[Site name]],Table3[],12)=0,"",VLOOKUP(Table3567[[#This Row],[Site name]],Table3[],12))</f>
        <v/>
      </c>
      <c r="P112" t="str">
        <f>IF(VLOOKUP(Table3567[[#This Row],[Site name]],Table3[],13)=0,"",VLOOKUP(Table3567[[#This Row],[Site name]],Table3[],13))</f>
        <v/>
      </c>
      <c r="Q112" t="str">
        <f>IF(VLOOKUP(Table3567[[#This Row],[Site name]],Table3[],14)=0,"",VLOOKUP(Table3567[[#This Row],[Site name]],Table3[],14))</f>
        <v/>
      </c>
      <c r="R112" s="197" t="str">
        <f>IF(VLOOKUP(Table3567[[#This Row],[Site name]],Table3[],15)="","",VLOOKUP(Table3567[[#This Row],[Site name]],Table3[],15))</f>
        <v/>
      </c>
      <c r="S112" s="197" t="str">
        <f>IF(VLOOKUP(Table3567[[#This Row],[Site name]],Table3[],16)=0,"",VLOOKUP(Table3567[[#This Row],[Site name]],Table3[],16))</f>
        <v/>
      </c>
      <c r="T112" s="196" t="str">
        <f>IF(VLOOKUP(Table3567[[#This Row],[Site name]],Table3[],17)="","",VLOOKUP(Table3567[[#This Row],[Site name]],Table3[],17))</f>
        <v/>
      </c>
      <c r="U112" s="187" t="str">
        <f>IF(VLOOKUP(Table3567[[#This Row],[Site name]],Table3[],18)="","",VLOOKUP(Table3567[[#This Row],[Site name]],Table3[],18))</f>
        <v/>
      </c>
      <c r="V112" s="197">
        <f>IF(VLOOKUP(Table3567[[#This Row],[Site name]],Table3[],19)="","",VLOOKUP(Table3567[[#This Row],[Site name]],Table3[],19))</f>
        <v>0</v>
      </c>
      <c r="W112" t="str">
        <f>IF(VLOOKUP(Table3567[[#This Row],[Site name]],Table3[],20)=0,"",VLOOKUP(Table3567[[#This Row],[Site name]],Table3[],20))</f>
        <v/>
      </c>
      <c r="X112" t="str">
        <f>IF(VLOOKUP(Table3567[[#This Row],[Site name]],Table3[],21)=0,"",VLOOKUP(Table3567[[#This Row],[Site name]],Table3[],21))</f>
        <v/>
      </c>
      <c r="Y112" t="str">
        <f>IF(VLOOKUP(Table3567[[#This Row],[Site name]],Table3[],22)=0,"",VLOOKUP(Table3567[[#This Row],[Site name]],Table3[],22))</f>
        <v/>
      </c>
      <c r="Z112" t="str">
        <f>IF(VLOOKUP(Table3567[[#This Row],[Site name]],Table3[],23)=0,"",VLOOKUP(Table3567[[#This Row],[Site name]],Table3[],23))</f>
        <v/>
      </c>
      <c r="AA112" t="str">
        <f>IF(VLOOKUP(Table3567[[#This Row],[Site name]],Table3[],24)=0,"",VLOOKUP(Table3567[[#This Row],[Site name]],Table3[],24))</f>
        <v/>
      </c>
      <c r="AB112" t="str">
        <f>IF(VLOOKUP(Table3567[[#This Row],[Site name]],Table3[],25)=0,"",VLOOKUP(Table3567[[#This Row],[Site name]],Table3[],25))</f>
        <v/>
      </c>
      <c r="AC112" t="str">
        <f>IF(VLOOKUP(Table3567[[#This Row],[Site name]],Table3[],26)=0,"",VLOOKUP(Table3567[[#This Row],[Site name]],Table3[],26))</f>
        <v/>
      </c>
      <c r="AD112" t="str">
        <f>IF(VLOOKUP(Table3567[[#This Row],[Site name]],Table3[],27)=0,"",VLOOKUP(Table3567[[#This Row],[Site name]],Table3[],27))</f>
        <v/>
      </c>
      <c r="AE112" t="str">
        <f>IF(VLOOKUP(Table3567[[#This Row],[Site name]],Table3[],28)=0,"",VLOOKUP(Table3567[[#This Row],[Site name]],Table3[],28))</f>
        <v/>
      </c>
      <c r="AF112" t="str">
        <f>IF(VLOOKUP(Table3567[[#This Row],[Site name]],Table3[],29)=0,"",VLOOKUP(Table3567[[#This Row],[Site name]],Table3[],29))</f>
        <v/>
      </c>
      <c r="AG112" t="str">
        <f>IF(VLOOKUP(Table3567[[#This Row],[Site name]],Table3[],30)=0,"",VLOOKUP(Table3567[[#This Row],[Site name]],Table3[],30))</f>
        <v/>
      </c>
      <c r="AH112" t="str">
        <f>IF(VLOOKUP(Table3567[[#This Row],[Site name]],Table3[],31)=0,"",VLOOKUP(Table3567[[#This Row],[Site name]],Table3[],31))</f>
        <v/>
      </c>
      <c r="AI112" t="str">
        <f>IF(VLOOKUP(Table3567[[#This Row],[Site name]],Table3[],32)=0,"",VLOOKUP(Table3567[[#This Row],[Site name]],Table3[],32))</f>
        <v/>
      </c>
      <c r="AJ112" t="str">
        <f>IF(VLOOKUP(Table3567[[#This Row],[Site name]],Table3[],33)=0,"",VLOOKUP(Table3567[[#This Row],[Site name]],Table3[],33))</f>
        <v/>
      </c>
      <c r="AK112" t="str">
        <f>IF(VLOOKUP(Table3567[[#This Row],[Site name]],Table3[],34)=0,"",VLOOKUP(Table3567[[#This Row],[Site name]],Table3[],34))</f>
        <v/>
      </c>
      <c r="AL112" t="str">
        <f>IF(VLOOKUP(Table3567[[#This Row],[Site name]],Table3[],35)=0,"",VLOOKUP(Table3567[[#This Row],[Site name]],Table3[],35))</f>
        <v/>
      </c>
      <c r="AM112" t="str">
        <f>IF(VLOOKUP(Table3567[[#This Row],[Site name]],Table3[],36)=0,"",VLOOKUP(Table3567[[#This Row],[Site name]],Table3[],36))</f>
        <v/>
      </c>
      <c r="AN112" t="str">
        <f>IF(VLOOKUP(Table3567[[#This Row],[Site name]],Table3[],37)=0,"",VLOOKUP(Table3567[[#This Row],[Site name]],Table3[],37))</f>
        <v>Project 66</v>
      </c>
      <c r="AO112" s="187" t="str">
        <f>VLOOKUP(Table3567[[#This Row],[Site name]],Table3[],38)</f>
        <v/>
      </c>
      <c r="AP112" s="197">
        <f>VLOOKUP(Table3567[[#This Row],[Site name]],Table3[],39)</f>
        <v>0</v>
      </c>
    </row>
    <row r="113" spans="2:42">
      <c r="B113" t="s">
        <v>371</v>
      </c>
      <c r="C113" t="s">
        <v>978</v>
      </c>
      <c r="E113" t="str">
        <f>IF(VLOOKUP(Table3567[[#This Row],[Site name]],Table3[],2)=0,"",VLOOKUP(Table3567[[#This Row],[Site name]],Table3[],2))</f>
        <v/>
      </c>
      <c r="F113" t="str">
        <f>IF(VLOOKUP(Table3567[[#This Row],[Site name]],Table3[],3)=0,"",VLOOKUP(Table3567[[#This Row],[Site name]],Table3[],3))</f>
        <v>W1T 4EZ</v>
      </c>
      <c r="G113" t="str">
        <f>IF(VLOOKUP(Table3567[[#This Row],[Site name]],Table3[],4)=0,"",VLOOKUP(Table3567[[#This Row],[Site name]],Table3[],4))</f>
        <v/>
      </c>
      <c r="H113" t="str">
        <f>IF(VLOOKUP(Table3567[[#This Row],[Site name]],Table3[],5)=0,"",VLOOKUP(Table3567[[#This Row],[Site name]],Table3[],5))</f>
        <v/>
      </c>
      <c r="I113" s="185" t="str">
        <f>IF(VLOOKUP(Table3567[[#This Row],[Site name]],Table3[],6)=0,"",VLOOKUP(Table3567[[#This Row],[Site name]],Table3[],6))</f>
        <v/>
      </c>
      <c r="J113" s="185" t="str">
        <f>IF(VLOOKUP(Table3567[[#This Row],[Site name]],Table3[],7)=0,"",VLOOKUP(Table3567[[#This Row],[Site name]],Table3[],7))</f>
        <v/>
      </c>
      <c r="K113" s="185" t="str">
        <f>IF(VLOOKUP(Table3567[[#This Row],[Site name]],Table3[],8)=0,"",VLOOKUP(Table3567[[#This Row],[Site name]],Table3[],8))</f>
        <v/>
      </c>
      <c r="L113" t="str">
        <f>IF(VLOOKUP(Table3567[[#This Row],[Site name]],Table3[],9)=0,"",VLOOKUP(Table3567[[#This Row],[Site name]],Table3[],9))</f>
        <v/>
      </c>
      <c r="M113" t="str">
        <f>IF(VLOOKUP(Table3567[[#This Row],[Site name]],Table3[],10)=0,"",VLOOKUP(Table3567[[#This Row],[Site name]],Table3[],10))</f>
        <v/>
      </c>
      <c r="N113" t="str">
        <f>IF(VLOOKUP(Table3567[[#This Row],[Site name]],Table3[],11)=0,"",VLOOKUP(Table3567[[#This Row],[Site name]],Table3[],11))</f>
        <v/>
      </c>
      <c r="O113" t="str">
        <f>IF(VLOOKUP(Table3567[[#This Row],[Site name]],Table3[],12)=0,"",VLOOKUP(Table3567[[#This Row],[Site name]],Table3[],12))</f>
        <v/>
      </c>
      <c r="P113" t="str">
        <f>IF(VLOOKUP(Table3567[[#This Row],[Site name]],Table3[],13)=0,"",VLOOKUP(Table3567[[#This Row],[Site name]],Table3[],13))</f>
        <v/>
      </c>
      <c r="Q113" t="str">
        <f>IF(VLOOKUP(Table3567[[#This Row],[Site name]],Table3[],14)=0,"",VLOOKUP(Table3567[[#This Row],[Site name]],Table3[],14))</f>
        <v/>
      </c>
      <c r="R113" s="197" t="str">
        <f>IF(VLOOKUP(Table3567[[#This Row],[Site name]],Table3[],15)="","",VLOOKUP(Table3567[[#This Row],[Site name]],Table3[],15))</f>
        <v/>
      </c>
      <c r="S113" s="197" t="str">
        <f>IF(VLOOKUP(Table3567[[#This Row],[Site name]],Table3[],16)=0,"",VLOOKUP(Table3567[[#This Row],[Site name]],Table3[],16))</f>
        <v/>
      </c>
      <c r="T113" s="196" t="str">
        <f>IF(VLOOKUP(Table3567[[#This Row],[Site name]],Table3[],17)="","",VLOOKUP(Table3567[[#This Row],[Site name]],Table3[],17))</f>
        <v/>
      </c>
      <c r="U113" s="187" t="str">
        <f>IF(VLOOKUP(Table3567[[#This Row],[Site name]],Table3[],18)="","",VLOOKUP(Table3567[[#This Row],[Site name]],Table3[],18))</f>
        <v/>
      </c>
      <c r="V113" s="197">
        <f>IF(VLOOKUP(Table3567[[#This Row],[Site name]],Table3[],19)="","",VLOOKUP(Table3567[[#This Row],[Site name]],Table3[],19))</f>
        <v>0</v>
      </c>
      <c r="W113" t="str">
        <f>IF(VLOOKUP(Table3567[[#This Row],[Site name]],Table3[],20)=0,"",VLOOKUP(Table3567[[#This Row],[Site name]],Table3[],20))</f>
        <v/>
      </c>
      <c r="X113" t="str">
        <f>IF(VLOOKUP(Table3567[[#This Row],[Site name]],Table3[],21)=0,"",VLOOKUP(Table3567[[#This Row],[Site name]],Table3[],21))</f>
        <v/>
      </c>
      <c r="Y113" t="str">
        <f>IF(VLOOKUP(Table3567[[#This Row],[Site name]],Table3[],22)=0,"",VLOOKUP(Table3567[[#This Row],[Site name]],Table3[],22))</f>
        <v/>
      </c>
      <c r="Z113" t="str">
        <f>IF(VLOOKUP(Table3567[[#This Row],[Site name]],Table3[],23)=0,"",VLOOKUP(Table3567[[#This Row],[Site name]],Table3[],23))</f>
        <v/>
      </c>
      <c r="AA113" t="str">
        <f>IF(VLOOKUP(Table3567[[#This Row],[Site name]],Table3[],24)=0,"",VLOOKUP(Table3567[[#This Row],[Site name]],Table3[],24))</f>
        <v/>
      </c>
      <c r="AB113" t="str">
        <f>IF(VLOOKUP(Table3567[[#This Row],[Site name]],Table3[],25)=0,"",VLOOKUP(Table3567[[#This Row],[Site name]],Table3[],25))</f>
        <v/>
      </c>
      <c r="AC113" t="str">
        <f>IF(VLOOKUP(Table3567[[#This Row],[Site name]],Table3[],26)=0,"",VLOOKUP(Table3567[[#This Row],[Site name]],Table3[],26))</f>
        <v/>
      </c>
      <c r="AD113" t="str">
        <f>IF(VLOOKUP(Table3567[[#This Row],[Site name]],Table3[],27)=0,"",VLOOKUP(Table3567[[#This Row],[Site name]],Table3[],27))</f>
        <v/>
      </c>
      <c r="AE113" t="str">
        <f>IF(VLOOKUP(Table3567[[#This Row],[Site name]],Table3[],28)=0,"",VLOOKUP(Table3567[[#This Row],[Site name]],Table3[],28))</f>
        <v/>
      </c>
      <c r="AF113" t="str">
        <f>IF(VLOOKUP(Table3567[[#This Row],[Site name]],Table3[],29)=0,"",VLOOKUP(Table3567[[#This Row],[Site name]],Table3[],29))</f>
        <v/>
      </c>
      <c r="AG113" t="str">
        <f>IF(VLOOKUP(Table3567[[#This Row],[Site name]],Table3[],30)=0,"",VLOOKUP(Table3567[[#This Row],[Site name]],Table3[],30))</f>
        <v/>
      </c>
      <c r="AH113" t="str">
        <f>IF(VLOOKUP(Table3567[[#This Row],[Site name]],Table3[],31)=0,"",VLOOKUP(Table3567[[#This Row],[Site name]],Table3[],31))</f>
        <v/>
      </c>
      <c r="AI113" t="str">
        <f>IF(VLOOKUP(Table3567[[#This Row],[Site name]],Table3[],32)=0,"",VLOOKUP(Table3567[[#This Row],[Site name]],Table3[],32))</f>
        <v/>
      </c>
      <c r="AJ113" t="str">
        <f>IF(VLOOKUP(Table3567[[#This Row],[Site name]],Table3[],33)=0,"",VLOOKUP(Table3567[[#This Row],[Site name]],Table3[],33))</f>
        <v/>
      </c>
      <c r="AK113" t="str">
        <f>IF(VLOOKUP(Table3567[[#This Row],[Site name]],Table3[],34)=0,"",VLOOKUP(Table3567[[#This Row],[Site name]],Table3[],34))</f>
        <v/>
      </c>
      <c r="AL113" t="str">
        <f>IF(VLOOKUP(Table3567[[#This Row],[Site name]],Table3[],35)=0,"",VLOOKUP(Table3567[[#This Row],[Site name]],Table3[],35))</f>
        <v/>
      </c>
      <c r="AM113" t="str">
        <f>IF(VLOOKUP(Table3567[[#This Row],[Site name]],Table3[],36)=0,"",VLOOKUP(Table3567[[#This Row],[Site name]],Table3[],36))</f>
        <v/>
      </c>
      <c r="AN113" t="str">
        <f>IF(VLOOKUP(Table3567[[#This Row],[Site name]],Table3[],37)=0,"",VLOOKUP(Table3567[[#This Row],[Site name]],Table3[],37))</f>
        <v>Project 66</v>
      </c>
      <c r="AO113" s="187" t="str">
        <f>VLOOKUP(Table3567[[#This Row],[Site name]],Table3[],38)</f>
        <v/>
      </c>
      <c r="AP113" s="197">
        <f>VLOOKUP(Table3567[[#This Row],[Site name]],Table3[],39)</f>
        <v>0</v>
      </c>
    </row>
    <row r="114" spans="2:42">
      <c r="B114" t="s">
        <v>372</v>
      </c>
      <c r="C114" t="s">
        <v>977</v>
      </c>
      <c r="D114">
        <v>471</v>
      </c>
      <c r="E114" t="str">
        <f>IF(VLOOKUP(Table3567[[#This Row],[Site name]],Table3[],2)=0,"",VLOOKUP(Table3567[[#This Row],[Site name]],Table3[],2))</f>
        <v>City of London</v>
      </c>
      <c r="F114" t="str">
        <f>IF(VLOOKUP(Table3567[[#This Row],[Site name]],Table3[],3)=0,"",VLOOKUP(Table3567[[#This Row],[Site name]],Table3[],3))</f>
        <v>EC2R 7BH</v>
      </c>
      <c r="G114" t="str">
        <f>IF(VLOOKUP(Table3567[[#This Row],[Site name]],Table3[],4)=0,"",VLOOKUP(Table3567[[#This Row],[Site name]],Table3[],4))</f>
        <v>22/00860/FULMAJ</v>
      </c>
      <c r="H114" t="str">
        <f>IF(VLOOKUP(Table3567[[#This Row],[Site name]],Table3[],5)=0,"",VLOOKUP(Table3567[[#This Row],[Site name]],Table3[],5))</f>
        <v>Planning Portal</v>
      </c>
      <c r="I114" s="185" t="str">
        <f>IF(VLOOKUP(Table3567[[#This Row],[Site name]],Table3[],6)=0,"",VLOOKUP(Table3567[[#This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14" s="185">
        <f>IF(VLOOKUP(Table3567[[#This Row],[Site name]],Table3[],7)=0,"",VLOOKUP(Table3567[[#This Row],[Site name]],Table3[],7))</f>
        <v>44812</v>
      </c>
      <c r="K114" s="185">
        <f>IF(VLOOKUP(Table3567[[#This Row],[Site name]],Table3[],8)=0,"",VLOOKUP(Table3567[[#This Row],[Site name]],Table3[],8))</f>
        <v>44979</v>
      </c>
      <c r="L114" t="str">
        <f>IF(VLOOKUP(Table3567[[#This Row],[Site name]],Table3[],9)=0,"",VLOOKUP(Table3567[[#This Row],[Site name]],Table3[],9))</f>
        <v/>
      </c>
      <c r="M114" t="str">
        <f>IF(VLOOKUP(Table3567[[#This Row],[Site name]],Table3[],10)=0,"",VLOOKUP(Table3567[[#This Row],[Site name]],Table3[],10))</f>
        <v>Hotel</v>
      </c>
      <c r="N114" t="str">
        <f>IF(VLOOKUP(Table3567[[#This Row],[Site name]],Table3[],11)=0,"",VLOOKUP(Table3567[[#This Row],[Site name]],Table3[],11))</f>
        <v/>
      </c>
      <c r="O114" t="str">
        <f>IF(VLOOKUP(Table3567[[#This Row],[Site name]],Table3[],12)=0,"",VLOOKUP(Table3567[[#This Row],[Site name]],Table3[],12))</f>
        <v>New Build</v>
      </c>
      <c r="P114" t="str">
        <f>IF(VLOOKUP(Table3567[[#This Row],[Site name]],Table3[],13)=0,"",VLOOKUP(Table3567[[#This Row],[Site name]],Table3[],13))</f>
        <v/>
      </c>
      <c r="Q114" t="str">
        <f>IF(VLOOKUP(Table3567[[#This Row],[Site name]],Table3[],14)=0,"",VLOOKUP(Table3567[[#This Row],[Site name]],Table3[],14))</f>
        <v/>
      </c>
      <c r="R114" s="197" t="str">
        <f>IF(VLOOKUP(Table3567[[#This Row],[Site name]],Table3[],15)="","",VLOOKUP(Table3567[[#This Row],[Site name]],Table3[],15))</f>
        <v/>
      </c>
      <c r="S114" s="197">
        <f>IF(VLOOKUP(Table3567[[#This Row],[Site name]],Table3[],16)=0,"",VLOOKUP(Table3567[[#This Row],[Site name]],Table3[],16))</f>
        <v>4878</v>
      </c>
      <c r="T114" s="196" t="str">
        <f>IF(VLOOKUP(Table3567[[#This Row],[Site name]],Table3[],17)="","",VLOOKUP(Table3567[[#This Row],[Site name]],Table3[],17))</f>
        <v/>
      </c>
      <c r="U114" s="187" t="str">
        <f>IF(VLOOKUP(Table3567[[#This Row],[Site name]],Table3[],18)="","",VLOOKUP(Table3567[[#This Row],[Site name]],Table3[],18))</f>
        <v/>
      </c>
      <c r="V114" s="197">
        <f>IF(VLOOKUP(Table3567[[#This Row],[Site name]],Table3[],19)="","",VLOOKUP(Table3567[[#This Row],[Site name]],Table3[],19))</f>
        <v>4878</v>
      </c>
      <c r="W114" t="str">
        <f>IF(VLOOKUP(Table3567[[#This Row],[Site name]],Table3[],20)=0,"",VLOOKUP(Table3567[[#This Row],[Site name]],Table3[],20))</f>
        <v/>
      </c>
      <c r="X114" t="str">
        <f>IF(VLOOKUP(Table3567[[#This Row],[Site name]],Table3[],21)=0,"",VLOOKUP(Table3567[[#This Row],[Site name]],Table3[],21))</f>
        <v/>
      </c>
      <c r="Y114" t="str">
        <f>IF(VLOOKUP(Table3567[[#This Row],[Site name]],Table3[],22)=0,"",VLOOKUP(Table3567[[#This Row],[Site name]],Table3[],22))</f>
        <v/>
      </c>
      <c r="Z114" t="str">
        <f>IF(VLOOKUP(Table3567[[#This Row],[Site name]],Table3[],23)=0,"",VLOOKUP(Table3567[[#This Row],[Site name]],Table3[],23))</f>
        <v/>
      </c>
      <c r="AA114" t="str">
        <f>IF(VLOOKUP(Table3567[[#This Row],[Site name]],Table3[],24)=0,"",VLOOKUP(Table3567[[#This Row],[Site name]],Table3[],24))</f>
        <v/>
      </c>
      <c r="AB114" t="str">
        <f>IF(VLOOKUP(Table3567[[#This Row],[Site name]],Table3[],25)=0,"",VLOOKUP(Table3567[[#This Row],[Site name]],Table3[],25))</f>
        <v/>
      </c>
      <c r="AC114" t="str">
        <f>IF(VLOOKUP(Table3567[[#This Row],[Site name]],Table3[],26)=0,"",VLOOKUP(Table3567[[#This Row],[Site name]],Table3[],26))</f>
        <v/>
      </c>
      <c r="AD114">
        <f>IF(VLOOKUP(Table3567[[#This Row],[Site name]],Table3[],27)=0,"",VLOOKUP(Table3567[[#This Row],[Site name]],Table3[],27))</f>
        <v>12</v>
      </c>
      <c r="AE114">
        <f>IF(VLOOKUP(Table3567[[#This Row],[Site name]],Table3[],28)=0,"",VLOOKUP(Table3567[[#This Row],[Site name]],Table3[],28))</f>
        <v>9</v>
      </c>
      <c r="AF114" t="str">
        <f>IF(VLOOKUP(Table3567[[#This Row],[Site name]],Table3[],29)=0,"",VLOOKUP(Table3567[[#This Row],[Site name]],Table3[],29))</f>
        <v/>
      </c>
      <c r="AG114" t="str">
        <f>IF(VLOOKUP(Table3567[[#This Row],[Site name]],Table3[],30)=0,"",VLOOKUP(Table3567[[#This Row],[Site name]],Table3[],30))</f>
        <v/>
      </c>
      <c r="AH114" t="str">
        <f>IF(VLOOKUP(Table3567[[#This Row],[Site name]],Table3[],31)=0,"",VLOOKUP(Table3567[[#This Row],[Site name]],Table3[],31))</f>
        <v/>
      </c>
      <c r="AI114" t="str">
        <f>IF(VLOOKUP(Table3567[[#This Row],[Site name]],Table3[],32)=0,"",VLOOKUP(Table3567[[#This Row],[Site name]],Table3[],32))</f>
        <v>Greengage</v>
      </c>
      <c r="AJ114" t="str">
        <f>IF(VLOOKUP(Table3567[[#This Row],[Site name]],Table3[],33)=0,"",VLOOKUP(Table3567[[#This Row],[Site name]],Table3[],33))</f>
        <v/>
      </c>
      <c r="AK114" t="str">
        <f>IF(VLOOKUP(Table3567[[#This Row],[Site name]],Table3[],34)=0,"",VLOOKUP(Table3567[[#This Row],[Site name]],Table3[],34))</f>
        <v/>
      </c>
      <c r="AL114" t="str">
        <f>IF(VLOOKUP(Table3567[[#This Row],[Site name]],Table3[],35)=0,"",VLOOKUP(Table3567[[#This Row],[Site name]],Table3[],35))</f>
        <v/>
      </c>
      <c r="AM114" t="str">
        <f>IF(VLOOKUP(Table3567[[#This Row],[Site name]],Table3[],36)=0,"",VLOOKUP(Table3567[[#This Row],[Site name]],Table3[],36))</f>
        <v/>
      </c>
      <c r="AN114" t="str">
        <f>IF(VLOOKUP(Table3567[[#This Row],[Site name]],Table3[],37)=0,"",VLOOKUP(Table3567[[#This Row],[Site name]],Table3[],37))</f>
        <v>Project 67</v>
      </c>
      <c r="AO114" s="187">
        <f>VLOOKUP(Table3567[[#This Row],[Site name]],Table3[],38)</f>
        <v>1</v>
      </c>
      <c r="AP114" s="197">
        <f>VLOOKUP(Table3567[[#This Row],[Site name]],Table3[],39)</f>
        <v>1</v>
      </c>
    </row>
    <row r="115" spans="2:42">
      <c r="B115" t="s">
        <v>372</v>
      </c>
      <c r="C115" t="s">
        <v>978</v>
      </c>
      <c r="E115" t="str">
        <f>IF(VLOOKUP(Table3567[[#This Row],[Site name]],Table3[],2)=0,"",VLOOKUP(Table3567[[#This Row],[Site name]],Table3[],2))</f>
        <v>City of London</v>
      </c>
      <c r="F115" t="str">
        <f>IF(VLOOKUP(Table3567[[#This Row],[Site name]],Table3[],3)=0,"",VLOOKUP(Table3567[[#This Row],[Site name]],Table3[],3))</f>
        <v>EC2R 7BH</v>
      </c>
      <c r="G115" t="str">
        <f>IF(VLOOKUP(Table3567[[#This Row],[Site name]],Table3[],4)=0,"",VLOOKUP(Table3567[[#This Row],[Site name]],Table3[],4))</f>
        <v>22/00860/FULMAJ</v>
      </c>
      <c r="H115" t="str">
        <f>IF(VLOOKUP(Table3567[[#This Row],[Site name]],Table3[],5)=0,"",VLOOKUP(Table3567[[#This Row],[Site name]],Table3[],5))</f>
        <v>Planning Portal</v>
      </c>
      <c r="I115" s="185" t="str">
        <f>IF(VLOOKUP(Table3567[[#This Row],[Site name]],Table3[],6)=0,"",VLOOKUP(Table3567[[#This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15" s="185">
        <f>IF(VLOOKUP(Table3567[[#This Row],[Site name]],Table3[],7)=0,"",VLOOKUP(Table3567[[#This Row],[Site name]],Table3[],7))</f>
        <v>44812</v>
      </c>
      <c r="K115" s="185">
        <f>IF(VLOOKUP(Table3567[[#This Row],[Site name]],Table3[],8)=0,"",VLOOKUP(Table3567[[#This Row],[Site name]],Table3[],8))</f>
        <v>44979</v>
      </c>
      <c r="L115" t="str">
        <f>IF(VLOOKUP(Table3567[[#This Row],[Site name]],Table3[],9)=0,"",VLOOKUP(Table3567[[#This Row],[Site name]],Table3[],9))</f>
        <v/>
      </c>
      <c r="M115" t="str">
        <f>IF(VLOOKUP(Table3567[[#This Row],[Site name]],Table3[],10)=0,"",VLOOKUP(Table3567[[#This Row],[Site name]],Table3[],10))</f>
        <v>Hotel</v>
      </c>
      <c r="N115" t="str">
        <f>IF(VLOOKUP(Table3567[[#This Row],[Site name]],Table3[],11)=0,"",VLOOKUP(Table3567[[#This Row],[Site name]],Table3[],11))</f>
        <v/>
      </c>
      <c r="O115" t="str">
        <f>IF(VLOOKUP(Table3567[[#This Row],[Site name]],Table3[],12)=0,"",VLOOKUP(Table3567[[#This Row],[Site name]],Table3[],12))</f>
        <v>New Build</v>
      </c>
      <c r="P115" t="str">
        <f>IF(VLOOKUP(Table3567[[#This Row],[Site name]],Table3[],13)=0,"",VLOOKUP(Table3567[[#This Row],[Site name]],Table3[],13))</f>
        <v/>
      </c>
      <c r="Q115" t="str">
        <f>IF(VLOOKUP(Table3567[[#This Row],[Site name]],Table3[],14)=0,"",VLOOKUP(Table3567[[#This Row],[Site name]],Table3[],14))</f>
        <v/>
      </c>
      <c r="R115" s="197" t="str">
        <f>IF(VLOOKUP(Table3567[[#This Row],[Site name]],Table3[],15)="","",VLOOKUP(Table3567[[#This Row],[Site name]],Table3[],15))</f>
        <v/>
      </c>
      <c r="S115" s="197">
        <f>IF(VLOOKUP(Table3567[[#This Row],[Site name]],Table3[],16)=0,"",VLOOKUP(Table3567[[#This Row],[Site name]],Table3[],16))</f>
        <v>4878</v>
      </c>
      <c r="T115" s="196" t="str">
        <f>IF(VLOOKUP(Table3567[[#This Row],[Site name]],Table3[],17)="","",VLOOKUP(Table3567[[#This Row],[Site name]],Table3[],17))</f>
        <v/>
      </c>
      <c r="U115" s="187" t="str">
        <f>IF(VLOOKUP(Table3567[[#This Row],[Site name]],Table3[],18)="","",VLOOKUP(Table3567[[#This Row],[Site name]],Table3[],18))</f>
        <v/>
      </c>
      <c r="V115" s="197">
        <f>IF(VLOOKUP(Table3567[[#This Row],[Site name]],Table3[],19)="","",VLOOKUP(Table3567[[#This Row],[Site name]],Table3[],19))</f>
        <v>4878</v>
      </c>
      <c r="W115" t="str">
        <f>IF(VLOOKUP(Table3567[[#This Row],[Site name]],Table3[],20)=0,"",VLOOKUP(Table3567[[#This Row],[Site name]],Table3[],20))</f>
        <v/>
      </c>
      <c r="X115" t="str">
        <f>IF(VLOOKUP(Table3567[[#This Row],[Site name]],Table3[],21)=0,"",VLOOKUP(Table3567[[#This Row],[Site name]],Table3[],21))</f>
        <v/>
      </c>
      <c r="Y115" t="str">
        <f>IF(VLOOKUP(Table3567[[#This Row],[Site name]],Table3[],22)=0,"",VLOOKUP(Table3567[[#This Row],[Site name]],Table3[],22))</f>
        <v/>
      </c>
      <c r="Z115" t="str">
        <f>IF(VLOOKUP(Table3567[[#This Row],[Site name]],Table3[],23)=0,"",VLOOKUP(Table3567[[#This Row],[Site name]],Table3[],23))</f>
        <v/>
      </c>
      <c r="AA115" t="str">
        <f>IF(VLOOKUP(Table3567[[#This Row],[Site name]],Table3[],24)=0,"",VLOOKUP(Table3567[[#This Row],[Site name]],Table3[],24))</f>
        <v/>
      </c>
      <c r="AB115" t="str">
        <f>IF(VLOOKUP(Table3567[[#This Row],[Site name]],Table3[],25)=0,"",VLOOKUP(Table3567[[#This Row],[Site name]],Table3[],25))</f>
        <v/>
      </c>
      <c r="AC115" t="str">
        <f>IF(VLOOKUP(Table3567[[#This Row],[Site name]],Table3[],26)=0,"",VLOOKUP(Table3567[[#This Row],[Site name]],Table3[],26))</f>
        <v/>
      </c>
      <c r="AD115">
        <f>IF(VLOOKUP(Table3567[[#This Row],[Site name]],Table3[],27)=0,"",VLOOKUP(Table3567[[#This Row],[Site name]],Table3[],27))</f>
        <v>12</v>
      </c>
      <c r="AE115">
        <f>IF(VLOOKUP(Table3567[[#This Row],[Site name]],Table3[],28)=0,"",VLOOKUP(Table3567[[#This Row],[Site name]],Table3[],28))</f>
        <v>9</v>
      </c>
      <c r="AF115" t="str">
        <f>IF(VLOOKUP(Table3567[[#This Row],[Site name]],Table3[],29)=0,"",VLOOKUP(Table3567[[#This Row],[Site name]],Table3[],29))</f>
        <v/>
      </c>
      <c r="AG115" t="str">
        <f>IF(VLOOKUP(Table3567[[#This Row],[Site name]],Table3[],30)=0,"",VLOOKUP(Table3567[[#This Row],[Site name]],Table3[],30))</f>
        <v/>
      </c>
      <c r="AH115" t="str">
        <f>IF(VLOOKUP(Table3567[[#This Row],[Site name]],Table3[],31)=0,"",VLOOKUP(Table3567[[#This Row],[Site name]],Table3[],31))</f>
        <v/>
      </c>
      <c r="AI115" t="str">
        <f>IF(VLOOKUP(Table3567[[#This Row],[Site name]],Table3[],32)=0,"",VLOOKUP(Table3567[[#This Row],[Site name]],Table3[],32))</f>
        <v>Greengage</v>
      </c>
      <c r="AJ115" t="str">
        <f>IF(VLOOKUP(Table3567[[#This Row],[Site name]],Table3[],33)=0,"",VLOOKUP(Table3567[[#This Row],[Site name]],Table3[],33))</f>
        <v/>
      </c>
      <c r="AK115" t="str">
        <f>IF(VLOOKUP(Table3567[[#This Row],[Site name]],Table3[],34)=0,"",VLOOKUP(Table3567[[#This Row],[Site name]],Table3[],34))</f>
        <v/>
      </c>
      <c r="AL115" t="str">
        <f>IF(VLOOKUP(Table3567[[#This Row],[Site name]],Table3[],35)=0,"",VLOOKUP(Table3567[[#This Row],[Site name]],Table3[],35))</f>
        <v/>
      </c>
      <c r="AM115" t="str">
        <f>IF(VLOOKUP(Table3567[[#This Row],[Site name]],Table3[],36)=0,"",VLOOKUP(Table3567[[#This Row],[Site name]],Table3[],36))</f>
        <v/>
      </c>
      <c r="AN115" t="str">
        <f>IF(VLOOKUP(Table3567[[#This Row],[Site name]],Table3[],37)=0,"",VLOOKUP(Table3567[[#This Row],[Site name]],Table3[],37))</f>
        <v>Project 67</v>
      </c>
      <c r="AO115" s="187">
        <f>VLOOKUP(Table3567[[#This Row],[Site name]],Table3[],38)</f>
        <v>1</v>
      </c>
      <c r="AP115" s="197">
        <f>VLOOKUP(Table3567[[#This Row],[Site name]],Table3[],39)</f>
        <v>1</v>
      </c>
    </row>
    <row r="116" spans="2:42">
      <c r="B116" t="s">
        <v>254</v>
      </c>
      <c r="C116" t="s">
        <v>977</v>
      </c>
      <c r="D116">
        <v>282</v>
      </c>
      <c r="E116" t="str">
        <f>IF(VLOOKUP(Table3567[[#This Row],[Site name]],Table3[],2)=0,"",VLOOKUP(Table3567[[#This Row],[Site name]],Table3[],2))</f>
        <v>Islington</v>
      </c>
      <c r="F116" t="str">
        <f>IF(VLOOKUP(Table3567[[#This Row],[Site name]],Table3[],3)=0,"",VLOOKUP(Table3567[[#This Row],[Site name]],Table3[],3))</f>
        <v>EC1Y 9DD</v>
      </c>
      <c r="G116" t="str">
        <f>IF(VLOOKUP(Table3567[[#This Row],[Site name]],Table3[],4)=0,"",VLOOKUP(Table3567[[#This Row],[Site name]],Table3[],4))</f>
        <v>P2023/1070/FUL</v>
      </c>
      <c r="H116" t="str">
        <f>IF(VLOOKUP(Table3567[[#This Row],[Site name]],Table3[],5)=0,"",VLOOKUP(Table3567[[#This Row],[Site name]],Table3[],5))</f>
        <v>Planning Portal</v>
      </c>
      <c r="I116" s="185" t="str">
        <f>IF(VLOOKUP(Table3567[[#This Row],[Site name]],Table3[],6)=0,"",VLOOKUP(Table3567[[#This Row],[Site name]],Table3[],6))</f>
        <v>Majority of original foundations kept, new façade, core and column added, ground floor to be set back. 63% retention of existing structure.</v>
      </c>
      <c r="J116" s="185">
        <f>IF(VLOOKUP(Table3567[[#This Row],[Site name]],Table3[],7)=0,"",VLOOKUP(Table3567[[#This Row],[Site name]],Table3[],7))</f>
        <v>45033</v>
      </c>
      <c r="K116" s="185" t="str">
        <f>IF(VLOOKUP(Table3567[[#This Row],[Site name]],Table3[],8)=0,"",VLOOKUP(Table3567[[#This Row],[Site name]],Table3[],8))</f>
        <v/>
      </c>
      <c r="L116" t="str">
        <f>IF(VLOOKUP(Table3567[[#This Row],[Site name]],Table3[],9)=0,"",VLOOKUP(Table3567[[#This Row],[Site name]],Table3[],9))</f>
        <v/>
      </c>
      <c r="M116" t="str">
        <f>IF(VLOOKUP(Table3567[[#This Row],[Site name]],Table3[],10)=0,"",VLOOKUP(Table3567[[#This Row],[Site name]],Table3[],10))</f>
        <v>Office &amp; Retail</v>
      </c>
      <c r="N116" t="str">
        <f>IF(VLOOKUP(Table3567[[#This Row],[Site name]],Table3[],11)=0,"",VLOOKUP(Table3567[[#This Row],[Site name]],Table3[],11))</f>
        <v/>
      </c>
      <c r="O116" t="str">
        <f>IF(VLOOKUP(Table3567[[#This Row],[Site name]],Table3[],12)=0,"",VLOOKUP(Table3567[[#This Row],[Site name]],Table3[],12))</f>
        <v>Heavy Refurbishment</v>
      </c>
      <c r="P116" t="str">
        <f>IF(VLOOKUP(Table3567[[#This Row],[Site name]],Table3[],13)=0,"",VLOOKUP(Table3567[[#This Row],[Site name]],Table3[],13))</f>
        <v>1990s</v>
      </c>
      <c r="Q116" t="str">
        <f>IF(VLOOKUP(Table3567[[#This Row],[Site name]],Table3[],14)=0,"",VLOOKUP(Table3567[[#This Row],[Site name]],Table3[],14))</f>
        <v>Not listed</v>
      </c>
      <c r="R116" s="197">
        <f>IF(VLOOKUP(Table3567[[#This Row],[Site name]],Table3[],15)="","",VLOOKUP(Table3567[[#This Row],[Site name]],Table3[],15))</f>
        <v>21667</v>
      </c>
      <c r="S116" s="197">
        <f>IF(VLOOKUP(Table3567[[#This Row],[Site name]],Table3[],16)=0,"",VLOOKUP(Table3567[[#This Row],[Site name]],Table3[],16))</f>
        <v>64873</v>
      </c>
      <c r="T116" s="196">
        <f>IF(VLOOKUP(Table3567[[#This Row],[Site name]],Table3[],17)="","",VLOOKUP(Table3567[[#This Row],[Site name]],Table3[],17))</f>
        <v>8016.79</v>
      </c>
      <c r="U116" s="187">
        <f>IF(VLOOKUP(Table3567[[#This Row],[Site name]],Table3[],18)="","",VLOOKUP(Table3567[[#This Row],[Site name]],Table3[],18))</f>
        <v>1.9940923985784833</v>
      </c>
      <c r="V116" s="197">
        <f>IF(VLOOKUP(Table3567[[#This Row],[Site name]],Table3[],19)="","",VLOOKUP(Table3567[[#This Row],[Site name]],Table3[],19))</f>
        <v>51222.79</v>
      </c>
      <c r="W116" t="str">
        <f>IF(VLOOKUP(Table3567[[#This Row],[Site name]],Table3[],20)=0,"",VLOOKUP(Table3567[[#This Row],[Site name]],Table3[],20))</f>
        <v/>
      </c>
      <c r="X116" t="str">
        <f>IF(VLOOKUP(Table3567[[#This Row],[Site name]],Table3[],21)=0,"",VLOOKUP(Table3567[[#This Row],[Site name]],Table3[],21))</f>
        <v/>
      </c>
      <c r="Y116" t="str">
        <f>IF(VLOOKUP(Table3567[[#This Row],[Site name]],Table3[],22)=0,"",VLOOKUP(Table3567[[#This Row],[Site name]],Table3[],22))</f>
        <v/>
      </c>
      <c r="Z116" t="str">
        <f>IF(VLOOKUP(Table3567[[#This Row],[Site name]],Table3[],23)=0,"",VLOOKUP(Table3567[[#This Row],[Site name]],Table3[],23))</f>
        <v/>
      </c>
      <c r="AA116" t="str">
        <f>IF(VLOOKUP(Table3567[[#This Row],[Site name]],Table3[],24)=0,"",VLOOKUP(Table3567[[#This Row],[Site name]],Table3[],24))</f>
        <v>RC Cores / shear walls</v>
      </c>
      <c r="AB116" t="str">
        <f>IF(VLOOKUP(Table3567[[#This Row],[Site name]],Table3[],25)=0,"",VLOOKUP(Table3567[[#This Row],[Site name]],Table3[],25))</f>
        <v/>
      </c>
      <c r="AC116">
        <f>IF(VLOOKUP(Table3567[[#This Row],[Site name]],Table3[],26)=0,"",VLOOKUP(Table3567[[#This Row],[Site name]],Table3[],26))</f>
        <v>10</v>
      </c>
      <c r="AD116">
        <f>IF(VLOOKUP(Table3567[[#This Row],[Site name]],Table3[],27)=0,"",VLOOKUP(Table3567[[#This Row],[Site name]],Table3[],27))</f>
        <v>36</v>
      </c>
      <c r="AE116">
        <f>IF(VLOOKUP(Table3567[[#This Row],[Site name]],Table3[],28)=0,"",VLOOKUP(Table3567[[#This Row],[Site name]],Table3[],28))</f>
        <v>35</v>
      </c>
      <c r="AF116" t="str">
        <f>IF(VLOOKUP(Table3567[[#This Row],[Site name]],Table3[],29)=0,"",VLOOKUP(Table3567[[#This Row],[Site name]],Table3[],29))</f>
        <v/>
      </c>
      <c r="AG116">
        <f>IF(VLOOKUP(Table3567[[#This Row],[Site name]],Table3[],30)=0,"",VLOOKUP(Table3567[[#This Row],[Site name]],Table3[],30))</f>
        <v>35</v>
      </c>
      <c r="AH116" t="str">
        <f>IF(VLOOKUP(Table3567[[#This Row],[Site name]],Table3[],31)=0,"",VLOOKUP(Table3567[[#This Row],[Site name]],Table3[],31))</f>
        <v/>
      </c>
      <c r="AI116" t="str">
        <f>IF(VLOOKUP(Table3567[[#This Row],[Site name]],Table3[],32)=0,"",VLOOKUP(Table3567[[#This Row],[Site name]],Table3[],32))</f>
        <v>Twin and Earth</v>
      </c>
      <c r="AJ116" t="str">
        <f>IF(VLOOKUP(Table3567[[#This Row],[Site name]],Table3[],33)=0,"",VLOOKUP(Table3567[[#This Row],[Site name]],Table3[],33))</f>
        <v/>
      </c>
      <c r="AK116" t="str">
        <f>IF(VLOOKUP(Table3567[[#This Row],[Site name]],Table3[],34)=0,"",VLOOKUP(Table3567[[#This Row],[Site name]],Table3[],34))</f>
        <v/>
      </c>
      <c r="AL116" t="str">
        <f>IF(VLOOKUP(Table3567[[#This Row],[Site name]],Table3[],35)=0,"",VLOOKUP(Table3567[[#This Row],[Site name]],Table3[],35))</f>
        <v/>
      </c>
      <c r="AM116" t="str">
        <f>IF(VLOOKUP(Table3567[[#This Row],[Site name]],Table3[],36)=0,"",VLOOKUP(Table3567[[#This Row],[Site name]],Table3[],36))</f>
        <v/>
      </c>
      <c r="AN116" t="str">
        <f>IF(VLOOKUP(Table3567[[#This Row],[Site name]],Table3[],37)=0,"",VLOOKUP(Table3567[[#This Row],[Site name]],Table3[],37))</f>
        <v>Project 68</v>
      </c>
      <c r="AO116" s="187">
        <f>VLOOKUP(Table3567[[#This Row],[Site name]],Table3[],38)</f>
        <v>0.37</v>
      </c>
      <c r="AP116" s="197">
        <f>VLOOKUP(Table3567[[#This Row],[Site name]],Table3[],39)</f>
        <v>3</v>
      </c>
    </row>
    <row r="117" spans="2:42">
      <c r="B117" t="s">
        <v>254</v>
      </c>
      <c r="C117" t="s">
        <v>978</v>
      </c>
      <c r="E117" t="str">
        <f>IF(VLOOKUP(Table3567[[#This Row],[Site name]],Table3[],2)=0,"",VLOOKUP(Table3567[[#This Row],[Site name]],Table3[],2))</f>
        <v>Islington</v>
      </c>
      <c r="F117" t="str">
        <f>IF(VLOOKUP(Table3567[[#This Row],[Site name]],Table3[],3)=0,"",VLOOKUP(Table3567[[#This Row],[Site name]],Table3[],3))</f>
        <v>EC1Y 9DD</v>
      </c>
      <c r="G117" t="str">
        <f>IF(VLOOKUP(Table3567[[#This Row],[Site name]],Table3[],4)=0,"",VLOOKUP(Table3567[[#This Row],[Site name]],Table3[],4))</f>
        <v>P2023/1070/FUL</v>
      </c>
      <c r="H117" t="str">
        <f>IF(VLOOKUP(Table3567[[#This Row],[Site name]],Table3[],5)=0,"",VLOOKUP(Table3567[[#This Row],[Site name]],Table3[],5))</f>
        <v>Planning Portal</v>
      </c>
      <c r="I117" s="185" t="str">
        <f>IF(VLOOKUP(Table3567[[#This Row],[Site name]],Table3[],6)=0,"",VLOOKUP(Table3567[[#This Row],[Site name]],Table3[],6))</f>
        <v>Majority of original foundations kept, new façade, core and column added, ground floor to be set back. 63% retention of existing structure.</v>
      </c>
      <c r="J117" s="185">
        <f>IF(VLOOKUP(Table3567[[#This Row],[Site name]],Table3[],7)=0,"",VLOOKUP(Table3567[[#This Row],[Site name]],Table3[],7))</f>
        <v>45033</v>
      </c>
      <c r="K117" s="185" t="str">
        <f>IF(VLOOKUP(Table3567[[#This Row],[Site name]],Table3[],8)=0,"",VLOOKUP(Table3567[[#This Row],[Site name]],Table3[],8))</f>
        <v/>
      </c>
      <c r="L117" t="str">
        <f>IF(VLOOKUP(Table3567[[#This Row],[Site name]],Table3[],9)=0,"",VLOOKUP(Table3567[[#This Row],[Site name]],Table3[],9))</f>
        <v/>
      </c>
      <c r="M117" t="str">
        <f>IF(VLOOKUP(Table3567[[#This Row],[Site name]],Table3[],10)=0,"",VLOOKUP(Table3567[[#This Row],[Site name]],Table3[],10))</f>
        <v>Office &amp; Retail</v>
      </c>
      <c r="N117" t="str">
        <f>IF(VLOOKUP(Table3567[[#This Row],[Site name]],Table3[],11)=0,"",VLOOKUP(Table3567[[#This Row],[Site name]],Table3[],11))</f>
        <v/>
      </c>
      <c r="O117" t="str">
        <f>IF(VLOOKUP(Table3567[[#This Row],[Site name]],Table3[],12)=0,"",VLOOKUP(Table3567[[#This Row],[Site name]],Table3[],12))</f>
        <v>Heavy Refurbishment</v>
      </c>
      <c r="P117" t="str">
        <f>IF(VLOOKUP(Table3567[[#This Row],[Site name]],Table3[],13)=0,"",VLOOKUP(Table3567[[#This Row],[Site name]],Table3[],13))</f>
        <v>1990s</v>
      </c>
      <c r="Q117" t="str">
        <f>IF(VLOOKUP(Table3567[[#This Row],[Site name]],Table3[],14)=0,"",VLOOKUP(Table3567[[#This Row],[Site name]],Table3[],14))</f>
        <v>Not listed</v>
      </c>
      <c r="R117" s="197">
        <f>IF(VLOOKUP(Table3567[[#This Row],[Site name]],Table3[],15)="","",VLOOKUP(Table3567[[#This Row],[Site name]],Table3[],15))</f>
        <v>21667</v>
      </c>
      <c r="S117" s="197">
        <f>IF(VLOOKUP(Table3567[[#This Row],[Site name]],Table3[],16)=0,"",VLOOKUP(Table3567[[#This Row],[Site name]],Table3[],16))</f>
        <v>64873</v>
      </c>
      <c r="T117" s="196">
        <f>IF(VLOOKUP(Table3567[[#This Row],[Site name]],Table3[],17)="","",VLOOKUP(Table3567[[#This Row],[Site name]],Table3[],17))</f>
        <v>8016.79</v>
      </c>
      <c r="U117" s="187">
        <f>IF(VLOOKUP(Table3567[[#This Row],[Site name]],Table3[],18)="","",VLOOKUP(Table3567[[#This Row],[Site name]],Table3[],18))</f>
        <v>1.9940923985784833</v>
      </c>
      <c r="V117" s="197">
        <f>IF(VLOOKUP(Table3567[[#This Row],[Site name]],Table3[],19)="","",VLOOKUP(Table3567[[#This Row],[Site name]],Table3[],19))</f>
        <v>51222.79</v>
      </c>
      <c r="W117" t="str">
        <f>IF(VLOOKUP(Table3567[[#This Row],[Site name]],Table3[],20)=0,"",VLOOKUP(Table3567[[#This Row],[Site name]],Table3[],20))</f>
        <v/>
      </c>
      <c r="X117" t="str">
        <f>IF(VLOOKUP(Table3567[[#This Row],[Site name]],Table3[],21)=0,"",VLOOKUP(Table3567[[#This Row],[Site name]],Table3[],21))</f>
        <v/>
      </c>
      <c r="Y117" t="str">
        <f>IF(VLOOKUP(Table3567[[#This Row],[Site name]],Table3[],22)=0,"",VLOOKUP(Table3567[[#This Row],[Site name]],Table3[],22))</f>
        <v/>
      </c>
      <c r="Z117" t="str">
        <f>IF(VLOOKUP(Table3567[[#This Row],[Site name]],Table3[],23)=0,"",VLOOKUP(Table3567[[#This Row],[Site name]],Table3[],23))</f>
        <v/>
      </c>
      <c r="AA117" t="str">
        <f>IF(VLOOKUP(Table3567[[#This Row],[Site name]],Table3[],24)=0,"",VLOOKUP(Table3567[[#This Row],[Site name]],Table3[],24))</f>
        <v>RC Cores / shear walls</v>
      </c>
      <c r="AB117" t="str">
        <f>IF(VLOOKUP(Table3567[[#This Row],[Site name]],Table3[],25)=0,"",VLOOKUP(Table3567[[#This Row],[Site name]],Table3[],25))</f>
        <v/>
      </c>
      <c r="AC117">
        <f>IF(VLOOKUP(Table3567[[#This Row],[Site name]],Table3[],26)=0,"",VLOOKUP(Table3567[[#This Row],[Site name]],Table3[],26))</f>
        <v>10</v>
      </c>
      <c r="AD117">
        <f>IF(VLOOKUP(Table3567[[#This Row],[Site name]],Table3[],27)=0,"",VLOOKUP(Table3567[[#This Row],[Site name]],Table3[],27))</f>
        <v>36</v>
      </c>
      <c r="AE117">
        <f>IF(VLOOKUP(Table3567[[#This Row],[Site name]],Table3[],28)=0,"",VLOOKUP(Table3567[[#This Row],[Site name]],Table3[],28))</f>
        <v>35</v>
      </c>
      <c r="AF117" t="str">
        <f>IF(VLOOKUP(Table3567[[#This Row],[Site name]],Table3[],29)=0,"",VLOOKUP(Table3567[[#This Row],[Site name]],Table3[],29))</f>
        <v/>
      </c>
      <c r="AG117">
        <f>IF(VLOOKUP(Table3567[[#This Row],[Site name]],Table3[],30)=0,"",VLOOKUP(Table3567[[#This Row],[Site name]],Table3[],30))</f>
        <v>35</v>
      </c>
      <c r="AH117" t="str">
        <f>IF(VLOOKUP(Table3567[[#This Row],[Site name]],Table3[],31)=0,"",VLOOKUP(Table3567[[#This Row],[Site name]],Table3[],31))</f>
        <v/>
      </c>
      <c r="AI117" t="str">
        <f>IF(VLOOKUP(Table3567[[#This Row],[Site name]],Table3[],32)=0,"",VLOOKUP(Table3567[[#This Row],[Site name]],Table3[],32))</f>
        <v>Twin and Earth</v>
      </c>
      <c r="AJ117" t="str">
        <f>IF(VLOOKUP(Table3567[[#This Row],[Site name]],Table3[],33)=0,"",VLOOKUP(Table3567[[#This Row],[Site name]],Table3[],33))</f>
        <v/>
      </c>
      <c r="AK117" t="str">
        <f>IF(VLOOKUP(Table3567[[#This Row],[Site name]],Table3[],34)=0,"",VLOOKUP(Table3567[[#This Row],[Site name]],Table3[],34))</f>
        <v/>
      </c>
      <c r="AL117" t="str">
        <f>IF(VLOOKUP(Table3567[[#This Row],[Site name]],Table3[],35)=0,"",VLOOKUP(Table3567[[#This Row],[Site name]],Table3[],35))</f>
        <v/>
      </c>
      <c r="AM117" t="str">
        <f>IF(VLOOKUP(Table3567[[#This Row],[Site name]],Table3[],36)=0,"",VLOOKUP(Table3567[[#This Row],[Site name]],Table3[],36))</f>
        <v/>
      </c>
      <c r="AN117" t="str">
        <f>IF(VLOOKUP(Table3567[[#This Row],[Site name]],Table3[],37)=0,"",VLOOKUP(Table3567[[#This Row],[Site name]],Table3[],37))</f>
        <v>Project 68</v>
      </c>
      <c r="AO117" s="187">
        <f>VLOOKUP(Table3567[[#This Row],[Site name]],Table3[],38)</f>
        <v>0.37</v>
      </c>
      <c r="AP117" s="197">
        <f>VLOOKUP(Table3567[[#This Row],[Site name]],Table3[],39)</f>
        <v>3</v>
      </c>
    </row>
    <row r="118" spans="2:42">
      <c r="B118" t="s">
        <v>375</v>
      </c>
      <c r="C118" t="s">
        <v>977</v>
      </c>
      <c r="D118">
        <v>196</v>
      </c>
      <c r="E118" t="str">
        <f>IF(VLOOKUP(Table3567[[#This Row],[Site name]],Table3[],2)=0,"",VLOOKUP(Table3567[[#This Row],[Site name]],Table3[],2))</f>
        <v>Southwark</v>
      </c>
      <c r="F118" t="str">
        <f>IF(VLOOKUP(Table3567[[#This Row],[Site name]],Table3[],3)=0,"",VLOOKUP(Table3567[[#This Row],[Site name]],Table3[],3))</f>
        <v>SE1 6BN</v>
      </c>
      <c r="G118" t="str">
        <f>IF(VLOOKUP(Table3567[[#This Row],[Site name]],Table3[],4)=0,"",VLOOKUP(Table3567[[#This Row],[Site name]],Table3[],4))</f>
        <v>22/AP/3149</v>
      </c>
      <c r="H118" t="str">
        <f>IF(VLOOKUP(Table3567[[#This Row],[Site name]],Table3[],5)=0,"",VLOOKUP(Table3567[[#This Row],[Site name]],Table3[],5))</f>
        <v>Planning Portal</v>
      </c>
      <c r="I118" s="185" t="str">
        <f>IF(VLOOKUP(Table3567[[#This Row],[Site name]],Table3[],6)=0,"",VLOOKUP(Table3567[[#This Row],[Site name]],Table3[],6))</f>
        <v>Demolition of all existing buildings/structures, except 82 and part 83 Borough Road (retained, altered and refurbsihed). Basement construction, 4 new buildings with 5-46 storey heights.</v>
      </c>
      <c r="J118" s="185">
        <f>IF(VLOOKUP(Table3567[[#This Row],[Site name]],Table3[],7)=0,"",VLOOKUP(Table3567[[#This Row],[Site name]],Table3[],7))</f>
        <v>44809</v>
      </c>
      <c r="K118" s="185" t="str">
        <f>IF(VLOOKUP(Table3567[[#This Row],[Site name]],Table3[],8)=0,"",VLOOKUP(Table3567[[#This Row],[Site name]],Table3[],8))</f>
        <v/>
      </c>
      <c r="L118" t="str">
        <f>IF(VLOOKUP(Table3567[[#This Row],[Site name]],Table3[],9)=0,"",VLOOKUP(Table3567[[#This Row],[Site name]],Table3[],9))</f>
        <v/>
      </c>
      <c r="M118" t="str">
        <f>IF(VLOOKUP(Table3567[[#This Row],[Site name]],Table3[],10)=0,"",VLOOKUP(Table3567[[#This Row],[Site name]],Table3[],10))</f>
        <v>Office &amp; Retail</v>
      </c>
      <c r="N118" t="str">
        <f>IF(VLOOKUP(Table3567[[#This Row],[Site name]],Table3[],11)=0,"",VLOOKUP(Table3567[[#This Row],[Site name]],Table3[],11))</f>
        <v/>
      </c>
      <c r="O118" t="str">
        <f>IF(VLOOKUP(Table3567[[#This Row],[Site name]],Table3[],12)=0,"",VLOOKUP(Table3567[[#This Row],[Site name]],Table3[],12))</f>
        <v>New Build</v>
      </c>
      <c r="P118" t="str">
        <f>IF(VLOOKUP(Table3567[[#This Row],[Site name]],Table3[],13)=0,"",VLOOKUP(Table3567[[#This Row],[Site name]],Table3[],13))</f>
        <v/>
      </c>
      <c r="Q118" t="str">
        <f>IF(VLOOKUP(Table3567[[#This Row],[Site name]],Table3[],14)=0,"",VLOOKUP(Table3567[[#This Row],[Site name]],Table3[],14))</f>
        <v/>
      </c>
      <c r="R118" s="197" t="str">
        <f>IF(VLOOKUP(Table3567[[#This Row],[Site name]],Table3[],15)="","",VLOOKUP(Table3567[[#This Row],[Site name]],Table3[],15))</f>
        <v/>
      </c>
      <c r="S118" s="197">
        <f>IF(VLOOKUP(Table3567[[#This Row],[Site name]],Table3[],16)=0,"",VLOOKUP(Table3567[[#This Row],[Site name]],Table3[],16))</f>
        <v>93367</v>
      </c>
      <c r="T118" s="196" t="str">
        <f>IF(VLOOKUP(Table3567[[#This Row],[Site name]],Table3[],17)="","",VLOOKUP(Table3567[[#This Row],[Site name]],Table3[],17))</f>
        <v/>
      </c>
      <c r="U118" s="187" t="str">
        <f>IF(VLOOKUP(Table3567[[#This Row],[Site name]],Table3[],18)="","",VLOOKUP(Table3567[[#This Row],[Site name]],Table3[],18))</f>
        <v/>
      </c>
      <c r="V118" s="197">
        <f>IF(VLOOKUP(Table3567[[#This Row],[Site name]],Table3[],19)="","",VLOOKUP(Table3567[[#This Row],[Site name]],Table3[],19))</f>
        <v>93367</v>
      </c>
      <c r="W118" t="str">
        <f>IF(VLOOKUP(Table3567[[#This Row],[Site name]],Table3[],20)=0,"",VLOOKUP(Table3567[[#This Row],[Site name]],Table3[],20))</f>
        <v/>
      </c>
      <c r="X118" t="str">
        <f>IF(VLOOKUP(Table3567[[#This Row],[Site name]],Table3[],21)=0,"",VLOOKUP(Table3567[[#This Row],[Site name]],Table3[],21))</f>
        <v/>
      </c>
      <c r="Y118" t="str">
        <f>IF(VLOOKUP(Table3567[[#This Row],[Site name]],Table3[],22)=0,"",VLOOKUP(Table3567[[#This Row],[Site name]],Table3[],22))</f>
        <v/>
      </c>
      <c r="Z118" t="str">
        <f>IF(VLOOKUP(Table3567[[#This Row],[Site name]],Table3[],23)=0,"",VLOOKUP(Table3567[[#This Row],[Site name]],Table3[],23))</f>
        <v/>
      </c>
      <c r="AA118" t="str">
        <f>IF(VLOOKUP(Table3567[[#This Row],[Site name]],Table3[],24)=0,"",VLOOKUP(Table3567[[#This Row],[Site name]],Table3[],24))</f>
        <v/>
      </c>
      <c r="AB118" t="str">
        <f>IF(VLOOKUP(Table3567[[#This Row],[Site name]],Table3[],25)=0,"",VLOOKUP(Table3567[[#This Row],[Site name]],Table3[],25))</f>
        <v/>
      </c>
      <c r="AC118" t="str">
        <f>IF(VLOOKUP(Table3567[[#This Row],[Site name]],Table3[],26)=0,"",VLOOKUP(Table3567[[#This Row],[Site name]],Table3[],26))</f>
        <v/>
      </c>
      <c r="AD118">
        <f>IF(VLOOKUP(Table3567[[#This Row],[Site name]],Table3[],27)=0,"",VLOOKUP(Table3567[[#This Row],[Site name]],Table3[],27))</f>
        <v>46</v>
      </c>
      <c r="AE118">
        <f>IF(VLOOKUP(Table3567[[#This Row],[Site name]],Table3[],28)=0,"",VLOOKUP(Table3567[[#This Row],[Site name]],Table3[],28))</f>
        <v>46</v>
      </c>
      <c r="AF118" t="str">
        <f>IF(VLOOKUP(Table3567[[#This Row],[Site name]],Table3[],29)=0,"",VLOOKUP(Table3567[[#This Row],[Site name]],Table3[],29))</f>
        <v/>
      </c>
      <c r="AG118" t="str">
        <f>IF(VLOOKUP(Table3567[[#This Row],[Site name]],Table3[],30)=0,"",VLOOKUP(Table3567[[#This Row],[Site name]],Table3[],30))</f>
        <v/>
      </c>
      <c r="AH118" t="str">
        <f>IF(VLOOKUP(Table3567[[#This Row],[Site name]],Table3[],31)=0,"",VLOOKUP(Table3567[[#This Row],[Site name]],Table3[],31))</f>
        <v/>
      </c>
      <c r="AI118" t="str">
        <f>IF(VLOOKUP(Table3567[[#This Row],[Site name]],Table3[],32)=0,"",VLOOKUP(Table3567[[#This Row],[Site name]],Table3[],32))</f>
        <v>Whitecode</v>
      </c>
      <c r="AJ118" t="str">
        <f>IF(VLOOKUP(Table3567[[#This Row],[Site name]],Table3[],33)=0,"",VLOOKUP(Table3567[[#This Row],[Site name]],Table3[],33))</f>
        <v/>
      </c>
      <c r="AK118" t="str">
        <f>IF(VLOOKUP(Table3567[[#This Row],[Site name]],Table3[],34)=0,"",VLOOKUP(Table3567[[#This Row],[Site name]],Table3[],34))</f>
        <v/>
      </c>
      <c r="AL118" t="str">
        <f>IF(VLOOKUP(Table3567[[#This Row],[Site name]],Table3[],35)=0,"",VLOOKUP(Table3567[[#This Row],[Site name]],Table3[],35))</f>
        <v/>
      </c>
      <c r="AM118" t="str">
        <f>IF(VLOOKUP(Table3567[[#This Row],[Site name]],Table3[],36)=0,"",VLOOKUP(Table3567[[#This Row],[Site name]],Table3[],36))</f>
        <v/>
      </c>
      <c r="AN118" t="str">
        <f>IF(VLOOKUP(Table3567[[#This Row],[Site name]],Table3[],37)=0,"",VLOOKUP(Table3567[[#This Row],[Site name]],Table3[],37))</f>
        <v>Project 70</v>
      </c>
      <c r="AO118" s="187">
        <f>VLOOKUP(Table3567[[#This Row],[Site name]],Table3[],38)</f>
        <v>1</v>
      </c>
      <c r="AP118" s="197">
        <f>VLOOKUP(Table3567[[#This Row],[Site name]],Table3[],39)</f>
        <v>1</v>
      </c>
    </row>
    <row r="119" spans="2:42">
      <c r="B119" t="s">
        <v>375</v>
      </c>
      <c r="C119" t="s">
        <v>978</v>
      </c>
      <c r="E119" t="str">
        <f>IF(VLOOKUP(Table3567[[#This Row],[Site name]],Table3[],2)=0,"",VLOOKUP(Table3567[[#This Row],[Site name]],Table3[],2))</f>
        <v>Southwark</v>
      </c>
      <c r="F119" t="str">
        <f>IF(VLOOKUP(Table3567[[#This Row],[Site name]],Table3[],3)=0,"",VLOOKUP(Table3567[[#This Row],[Site name]],Table3[],3))</f>
        <v>SE1 6BN</v>
      </c>
      <c r="G119" t="str">
        <f>IF(VLOOKUP(Table3567[[#This Row],[Site name]],Table3[],4)=0,"",VLOOKUP(Table3567[[#This Row],[Site name]],Table3[],4))</f>
        <v>22/AP/3149</v>
      </c>
      <c r="H119" t="str">
        <f>IF(VLOOKUP(Table3567[[#This Row],[Site name]],Table3[],5)=0,"",VLOOKUP(Table3567[[#This Row],[Site name]],Table3[],5))</f>
        <v>Planning Portal</v>
      </c>
      <c r="I119" s="185" t="str">
        <f>IF(VLOOKUP(Table3567[[#This Row],[Site name]],Table3[],6)=0,"",VLOOKUP(Table3567[[#This Row],[Site name]],Table3[],6))</f>
        <v>Demolition of all existing buildings/structures, except 82 and part 83 Borough Road (retained, altered and refurbsihed). Basement construction, 4 new buildings with 5-46 storey heights.</v>
      </c>
      <c r="J119" s="185">
        <f>IF(VLOOKUP(Table3567[[#This Row],[Site name]],Table3[],7)=0,"",VLOOKUP(Table3567[[#This Row],[Site name]],Table3[],7))</f>
        <v>44809</v>
      </c>
      <c r="K119" s="185" t="str">
        <f>IF(VLOOKUP(Table3567[[#This Row],[Site name]],Table3[],8)=0,"",VLOOKUP(Table3567[[#This Row],[Site name]],Table3[],8))</f>
        <v/>
      </c>
      <c r="L119" t="str">
        <f>IF(VLOOKUP(Table3567[[#This Row],[Site name]],Table3[],9)=0,"",VLOOKUP(Table3567[[#This Row],[Site name]],Table3[],9))</f>
        <v/>
      </c>
      <c r="M119" t="str">
        <f>IF(VLOOKUP(Table3567[[#This Row],[Site name]],Table3[],10)=0,"",VLOOKUP(Table3567[[#This Row],[Site name]],Table3[],10))</f>
        <v>Office &amp; Retail</v>
      </c>
      <c r="N119" t="str">
        <f>IF(VLOOKUP(Table3567[[#This Row],[Site name]],Table3[],11)=0,"",VLOOKUP(Table3567[[#This Row],[Site name]],Table3[],11))</f>
        <v/>
      </c>
      <c r="O119" t="str">
        <f>IF(VLOOKUP(Table3567[[#This Row],[Site name]],Table3[],12)=0,"",VLOOKUP(Table3567[[#This Row],[Site name]],Table3[],12))</f>
        <v>New Build</v>
      </c>
      <c r="P119" t="str">
        <f>IF(VLOOKUP(Table3567[[#This Row],[Site name]],Table3[],13)=0,"",VLOOKUP(Table3567[[#This Row],[Site name]],Table3[],13))</f>
        <v/>
      </c>
      <c r="Q119" t="str">
        <f>IF(VLOOKUP(Table3567[[#This Row],[Site name]],Table3[],14)=0,"",VLOOKUP(Table3567[[#This Row],[Site name]],Table3[],14))</f>
        <v/>
      </c>
      <c r="R119" s="197" t="str">
        <f>IF(VLOOKUP(Table3567[[#This Row],[Site name]],Table3[],15)="","",VLOOKUP(Table3567[[#This Row],[Site name]],Table3[],15))</f>
        <v/>
      </c>
      <c r="S119" s="197">
        <f>IF(VLOOKUP(Table3567[[#This Row],[Site name]],Table3[],16)=0,"",VLOOKUP(Table3567[[#This Row],[Site name]],Table3[],16))</f>
        <v>93367</v>
      </c>
      <c r="T119" s="196" t="str">
        <f>IF(VLOOKUP(Table3567[[#This Row],[Site name]],Table3[],17)="","",VLOOKUP(Table3567[[#This Row],[Site name]],Table3[],17))</f>
        <v/>
      </c>
      <c r="U119" s="187" t="str">
        <f>IF(VLOOKUP(Table3567[[#This Row],[Site name]],Table3[],18)="","",VLOOKUP(Table3567[[#This Row],[Site name]],Table3[],18))</f>
        <v/>
      </c>
      <c r="V119" s="197">
        <f>IF(VLOOKUP(Table3567[[#This Row],[Site name]],Table3[],19)="","",VLOOKUP(Table3567[[#This Row],[Site name]],Table3[],19))</f>
        <v>93367</v>
      </c>
      <c r="W119" t="str">
        <f>IF(VLOOKUP(Table3567[[#This Row],[Site name]],Table3[],20)=0,"",VLOOKUP(Table3567[[#This Row],[Site name]],Table3[],20))</f>
        <v/>
      </c>
      <c r="X119" t="str">
        <f>IF(VLOOKUP(Table3567[[#This Row],[Site name]],Table3[],21)=0,"",VLOOKUP(Table3567[[#This Row],[Site name]],Table3[],21))</f>
        <v/>
      </c>
      <c r="Y119" t="str">
        <f>IF(VLOOKUP(Table3567[[#This Row],[Site name]],Table3[],22)=0,"",VLOOKUP(Table3567[[#This Row],[Site name]],Table3[],22))</f>
        <v/>
      </c>
      <c r="Z119" t="str">
        <f>IF(VLOOKUP(Table3567[[#This Row],[Site name]],Table3[],23)=0,"",VLOOKUP(Table3567[[#This Row],[Site name]],Table3[],23))</f>
        <v/>
      </c>
      <c r="AA119" t="str">
        <f>IF(VLOOKUP(Table3567[[#This Row],[Site name]],Table3[],24)=0,"",VLOOKUP(Table3567[[#This Row],[Site name]],Table3[],24))</f>
        <v/>
      </c>
      <c r="AB119" t="str">
        <f>IF(VLOOKUP(Table3567[[#This Row],[Site name]],Table3[],25)=0,"",VLOOKUP(Table3567[[#This Row],[Site name]],Table3[],25))</f>
        <v/>
      </c>
      <c r="AC119" t="str">
        <f>IF(VLOOKUP(Table3567[[#This Row],[Site name]],Table3[],26)=0,"",VLOOKUP(Table3567[[#This Row],[Site name]],Table3[],26))</f>
        <v/>
      </c>
      <c r="AD119">
        <f>IF(VLOOKUP(Table3567[[#This Row],[Site name]],Table3[],27)=0,"",VLOOKUP(Table3567[[#This Row],[Site name]],Table3[],27))</f>
        <v>46</v>
      </c>
      <c r="AE119">
        <f>IF(VLOOKUP(Table3567[[#This Row],[Site name]],Table3[],28)=0,"",VLOOKUP(Table3567[[#This Row],[Site name]],Table3[],28))</f>
        <v>46</v>
      </c>
      <c r="AF119" t="str">
        <f>IF(VLOOKUP(Table3567[[#This Row],[Site name]],Table3[],29)=0,"",VLOOKUP(Table3567[[#This Row],[Site name]],Table3[],29))</f>
        <v/>
      </c>
      <c r="AG119" t="str">
        <f>IF(VLOOKUP(Table3567[[#This Row],[Site name]],Table3[],30)=0,"",VLOOKUP(Table3567[[#This Row],[Site name]],Table3[],30))</f>
        <v/>
      </c>
      <c r="AH119" t="str">
        <f>IF(VLOOKUP(Table3567[[#This Row],[Site name]],Table3[],31)=0,"",VLOOKUP(Table3567[[#This Row],[Site name]],Table3[],31))</f>
        <v/>
      </c>
      <c r="AI119" t="str">
        <f>IF(VLOOKUP(Table3567[[#This Row],[Site name]],Table3[],32)=0,"",VLOOKUP(Table3567[[#This Row],[Site name]],Table3[],32))</f>
        <v>Whitecode</v>
      </c>
      <c r="AJ119" t="str">
        <f>IF(VLOOKUP(Table3567[[#This Row],[Site name]],Table3[],33)=0,"",VLOOKUP(Table3567[[#This Row],[Site name]],Table3[],33))</f>
        <v/>
      </c>
      <c r="AK119" t="str">
        <f>IF(VLOOKUP(Table3567[[#This Row],[Site name]],Table3[],34)=0,"",VLOOKUP(Table3567[[#This Row],[Site name]],Table3[],34))</f>
        <v/>
      </c>
      <c r="AL119" t="str">
        <f>IF(VLOOKUP(Table3567[[#This Row],[Site name]],Table3[],35)=0,"",VLOOKUP(Table3567[[#This Row],[Site name]],Table3[],35))</f>
        <v/>
      </c>
      <c r="AM119" t="str">
        <f>IF(VLOOKUP(Table3567[[#This Row],[Site name]],Table3[],36)=0,"",VLOOKUP(Table3567[[#This Row],[Site name]],Table3[],36))</f>
        <v/>
      </c>
      <c r="AN119" t="str">
        <f>IF(VLOOKUP(Table3567[[#This Row],[Site name]],Table3[],37)=0,"",VLOOKUP(Table3567[[#This Row],[Site name]],Table3[],37))</f>
        <v>Project 70</v>
      </c>
      <c r="AO119" s="187">
        <f>VLOOKUP(Table3567[[#This Row],[Site name]],Table3[],38)</f>
        <v>1</v>
      </c>
      <c r="AP119" s="197">
        <f>VLOOKUP(Table3567[[#This Row],[Site name]],Table3[],39)</f>
        <v>1</v>
      </c>
    </row>
    <row r="120" spans="2:42">
      <c r="B120" t="s">
        <v>376</v>
      </c>
      <c r="C120" t="s">
        <v>977</v>
      </c>
      <c r="D120">
        <v>637</v>
      </c>
      <c r="E120" t="str">
        <f>IF(VLOOKUP(Table3567[[#This Row],[Site name]],Table3[],2)=0,"",VLOOKUP(Table3567[[#This Row],[Site name]],Table3[],2))</f>
        <v>City of London</v>
      </c>
      <c r="F120" t="str">
        <f>IF(VLOOKUP(Table3567[[#This Row],[Site name]],Table3[],3)=0,"",VLOOKUP(Table3567[[#This Row],[Site name]],Table3[],3))</f>
        <v>EC3N 2AF</v>
      </c>
      <c r="G120" t="str">
        <f>IF(VLOOKUP(Table3567[[#This Row],[Site name]],Table3[],4)=0,"",VLOOKUP(Table3567[[#This Row],[Site name]],Table3[],4))</f>
        <v>21/00826/FULMAJ</v>
      </c>
      <c r="H120" t="str">
        <f>IF(VLOOKUP(Table3567[[#This Row],[Site name]],Table3[],5)=0,"",VLOOKUP(Table3567[[#This Row],[Site name]],Table3[],5))</f>
        <v>Planning Portal</v>
      </c>
      <c r="I120" s="185" t="str">
        <f>IF(VLOOKUP(Table3567[[#This Row],[Site name]],Table3[],6)=0,"",VLOOKUP(Table3567[[#This Row],[Site name]],Table3[],6))</f>
        <v>Demolition of existing builiding and the erection of a basement, ground plus part 14 and part 6 storey building plus plant.</v>
      </c>
      <c r="J120" s="185">
        <f>IF(VLOOKUP(Table3567[[#This Row],[Site name]],Table3[],7)=0,"",VLOOKUP(Table3567[[#This Row],[Site name]],Table3[],7))</f>
        <v>44469</v>
      </c>
      <c r="K120" s="185">
        <f>IF(VLOOKUP(Table3567[[#This Row],[Site name]],Table3[],8)=0,"",VLOOKUP(Table3567[[#This Row],[Site name]],Table3[],8))</f>
        <v>44761</v>
      </c>
      <c r="L120" t="str">
        <f>IF(VLOOKUP(Table3567[[#This Row],[Site name]],Table3[],9)=0,"",VLOOKUP(Table3567[[#This Row],[Site name]],Table3[],9))</f>
        <v/>
      </c>
      <c r="M120" t="str">
        <f>IF(VLOOKUP(Table3567[[#This Row],[Site name]],Table3[],10)=0,"",VLOOKUP(Table3567[[#This Row],[Site name]],Table3[],10))</f>
        <v>Hotel</v>
      </c>
      <c r="N120" t="str">
        <f>IF(VLOOKUP(Table3567[[#This Row],[Site name]],Table3[],11)=0,"",VLOOKUP(Table3567[[#This Row],[Site name]],Table3[],11))</f>
        <v/>
      </c>
      <c r="O120" t="str">
        <f>IF(VLOOKUP(Table3567[[#This Row],[Site name]],Table3[],12)=0,"",VLOOKUP(Table3567[[#This Row],[Site name]],Table3[],12))</f>
        <v>New Build</v>
      </c>
      <c r="P120" t="str">
        <f>IF(VLOOKUP(Table3567[[#This Row],[Site name]],Table3[],13)=0,"",VLOOKUP(Table3567[[#This Row],[Site name]],Table3[],13))</f>
        <v/>
      </c>
      <c r="Q120" t="str">
        <f>IF(VLOOKUP(Table3567[[#This Row],[Site name]],Table3[],14)=0,"",VLOOKUP(Table3567[[#This Row],[Site name]],Table3[],14))</f>
        <v/>
      </c>
      <c r="R120" s="197" t="str">
        <f>IF(VLOOKUP(Table3567[[#This Row],[Site name]],Table3[],15)="","",VLOOKUP(Table3567[[#This Row],[Site name]],Table3[],15))</f>
        <v/>
      </c>
      <c r="S120" s="197">
        <f>IF(VLOOKUP(Table3567[[#This Row],[Site name]],Table3[],16)=0,"",VLOOKUP(Table3567[[#This Row],[Site name]],Table3[],16))</f>
        <v>11158</v>
      </c>
      <c r="T120" s="196" t="str">
        <f>IF(VLOOKUP(Table3567[[#This Row],[Site name]],Table3[],17)="","",VLOOKUP(Table3567[[#This Row],[Site name]],Table3[],17))</f>
        <v/>
      </c>
      <c r="U120" s="187" t="str">
        <f>IF(VLOOKUP(Table3567[[#This Row],[Site name]],Table3[],18)="","",VLOOKUP(Table3567[[#This Row],[Site name]],Table3[],18))</f>
        <v/>
      </c>
      <c r="V120" s="197">
        <f>IF(VLOOKUP(Table3567[[#This Row],[Site name]],Table3[],19)="","",VLOOKUP(Table3567[[#This Row],[Site name]],Table3[],19))</f>
        <v>11158</v>
      </c>
      <c r="W120" t="str">
        <f>IF(VLOOKUP(Table3567[[#This Row],[Site name]],Table3[],20)=0,"",VLOOKUP(Table3567[[#This Row],[Site name]],Table3[],20))</f>
        <v/>
      </c>
      <c r="X120" t="str">
        <f>IF(VLOOKUP(Table3567[[#This Row],[Site name]],Table3[],21)=0,"",VLOOKUP(Table3567[[#This Row],[Site name]],Table3[],21))</f>
        <v/>
      </c>
      <c r="Y120" t="str">
        <f>IF(VLOOKUP(Table3567[[#This Row],[Site name]],Table3[],22)=0,"",VLOOKUP(Table3567[[#This Row],[Site name]],Table3[],22))</f>
        <v/>
      </c>
      <c r="Z120" t="str">
        <f>IF(VLOOKUP(Table3567[[#This Row],[Site name]],Table3[],23)=0,"",VLOOKUP(Table3567[[#This Row],[Site name]],Table3[],23))</f>
        <v/>
      </c>
      <c r="AA120" t="str">
        <f>IF(VLOOKUP(Table3567[[#This Row],[Site name]],Table3[],24)=0,"",VLOOKUP(Table3567[[#This Row],[Site name]],Table3[],24))</f>
        <v/>
      </c>
      <c r="AB120" t="str">
        <f>IF(VLOOKUP(Table3567[[#This Row],[Site name]],Table3[],25)=0,"",VLOOKUP(Table3567[[#This Row],[Site name]],Table3[],25))</f>
        <v/>
      </c>
      <c r="AC120" t="str">
        <f>IF(VLOOKUP(Table3567[[#This Row],[Site name]],Table3[],26)=0,"",VLOOKUP(Table3567[[#This Row],[Site name]],Table3[],26))</f>
        <v/>
      </c>
      <c r="AD120">
        <f>IF(VLOOKUP(Table3567[[#This Row],[Site name]],Table3[],27)=0,"",VLOOKUP(Table3567[[#This Row],[Site name]],Table3[],27))</f>
        <v>15</v>
      </c>
      <c r="AE120">
        <f>IF(VLOOKUP(Table3567[[#This Row],[Site name]],Table3[],28)=0,"",VLOOKUP(Table3567[[#This Row],[Site name]],Table3[],28))</f>
        <v>14</v>
      </c>
      <c r="AF120" t="str">
        <f>IF(VLOOKUP(Table3567[[#This Row],[Site name]],Table3[],29)=0,"",VLOOKUP(Table3567[[#This Row],[Site name]],Table3[],29))</f>
        <v/>
      </c>
      <c r="AG120" t="str">
        <f>IF(VLOOKUP(Table3567[[#This Row],[Site name]],Table3[],30)=0,"",VLOOKUP(Table3567[[#This Row],[Site name]],Table3[],30))</f>
        <v/>
      </c>
      <c r="AH120" t="str">
        <f>IF(VLOOKUP(Table3567[[#This Row],[Site name]],Table3[],31)=0,"",VLOOKUP(Table3567[[#This Row],[Site name]],Table3[],31))</f>
        <v/>
      </c>
      <c r="AI120" t="str">
        <f>IF(VLOOKUP(Table3567[[#This Row],[Site name]],Table3[],32)=0,"",VLOOKUP(Table3567[[#This Row],[Site name]],Table3[],32))</f>
        <v>Hoare Lea</v>
      </c>
      <c r="AJ120" t="str">
        <f>IF(VLOOKUP(Table3567[[#This Row],[Site name]],Table3[],33)=0,"",VLOOKUP(Table3567[[#This Row],[Site name]],Table3[],33))</f>
        <v/>
      </c>
      <c r="AK120" t="str">
        <f>IF(VLOOKUP(Table3567[[#This Row],[Site name]],Table3[],34)=0,"",VLOOKUP(Table3567[[#This Row],[Site name]],Table3[],34))</f>
        <v/>
      </c>
      <c r="AL120" t="str">
        <f>IF(VLOOKUP(Table3567[[#This Row],[Site name]],Table3[],35)=0,"",VLOOKUP(Table3567[[#This Row],[Site name]],Table3[],35))</f>
        <v/>
      </c>
      <c r="AM120" t="str">
        <f>IF(VLOOKUP(Table3567[[#This Row],[Site name]],Table3[],36)=0,"",VLOOKUP(Table3567[[#This Row],[Site name]],Table3[],36))</f>
        <v/>
      </c>
      <c r="AN120" t="str">
        <f>IF(VLOOKUP(Table3567[[#This Row],[Site name]],Table3[],37)=0,"",VLOOKUP(Table3567[[#This Row],[Site name]],Table3[],37))</f>
        <v>Project 71</v>
      </c>
      <c r="AO120" s="187">
        <f>VLOOKUP(Table3567[[#This Row],[Site name]],Table3[],38)</f>
        <v>1</v>
      </c>
      <c r="AP120" s="197">
        <f>VLOOKUP(Table3567[[#This Row],[Site name]],Table3[],39)</f>
        <v>1</v>
      </c>
    </row>
    <row r="121" spans="2:42">
      <c r="B121" t="s">
        <v>376</v>
      </c>
      <c r="C121" t="s">
        <v>978</v>
      </c>
      <c r="D121">
        <v>606</v>
      </c>
      <c r="E121" t="str">
        <f>IF(VLOOKUP(Table3567[[#This Row],[Site name]],Table3[],2)=0,"",VLOOKUP(Table3567[[#This Row],[Site name]],Table3[],2))</f>
        <v>City of London</v>
      </c>
      <c r="F121" t="str">
        <f>IF(VLOOKUP(Table3567[[#This Row],[Site name]],Table3[],3)=0,"",VLOOKUP(Table3567[[#This Row],[Site name]],Table3[],3))</f>
        <v>EC3N 2AF</v>
      </c>
      <c r="G121" t="str">
        <f>IF(VLOOKUP(Table3567[[#This Row],[Site name]],Table3[],4)=0,"",VLOOKUP(Table3567[[#This Row],[Site name]],Table3[],4))</f>
        <v>21/00826/FULMAJ</v>
      </c>
      <c r="H121" t="str">
        <f>IF(VLOOKUP(Table3567[[#This Row],[Site name]],Table3[],5)=0,"",VLOOKUP(Table3567[[#This Row],[Site name]],Table3[],5))</f>
        <v>Planning Portal</v>
      </c>
      <c r="I121" s="185" t="str">
        <f>IF(VLOOKUP(Table3567[[#This Row],[Site name]],Table3[],6)=0,"",VLOOKUP(Table3567[[#This Row],[Site name]],Table3[],6))</f>
        <v>Demolition of existing builiding and the erection of a basement, ground plus part 14 and part 6 storey building plus plant.</v>
      </c>
      <c r="J121" s="185">
        <f>IF(VLOOKUP(Table3567[[#This Row],[Site name]],Table3[],7)=0,"",VLOOKUP(Table3567[[#This Row],[Site name]],Table3[],7))</f>
        <v>44469</v>
      </c>
      <c r="K121" s="185">
        <f>IF(VLOOKUP(Table3567[[#This Row],[Site name]],Table3[],8)=0,"",VLOOKUP(Table3567[[#This Row],[Site name]],Table3[],8))</f>
        <v>44761</v>
      </c>
      <c r="L121" t="str">
        <f>IF(VLOOKUP(Table3567[[#This Row],[Site name]],Table3[],9)=0,"",VLOOKUP(Table3567[[#This Row],[Site name]],Table3[],9))</f>
        <v/>
      </c>
      <c r="M121" t="str">
        <f>IF(VLOOKUP(Table3567[[#This Row],[Site name]],Table3[],10)=0,"",VLOOKUP(Table3567[[#This Row],[Site name]],Table3[],10))</f>
        <v>Hotel</v>
      </c>
      <c r="N121" t="str">
        <f>IF(VLOOKUP(Table3567[[#This Row],[Site name]],Table3[],11)=0,"",VLOOKUP(Table3567[[#This Row],[Site name]],Table3[],11))</f>
        <v/>
      </c>
      <c r="O121" t="str">
        <f>IF(VLOOKUP(Table3567[[#This Row],[Site name]],Table3[],12)=0,"",VLOOKUP(Table3567[[#This Row],[Site name]],Table3[],12))</f>
        <v>New Build</v>
      </c>
      <c r="P121" t="str">
        <f>IF(VLOOKUP(Table3567[[#This Row],[Site name]],Table3[],13)=0,"",VLOOKUP(Table3567[[#This Row],[Site name]],Table3[],13))</f>
        <v/>
      </c>
      <c r="Q121" t="str">
        <f>IF(VLOOKUP(Table3567[[#This Row],[Site name]],Table3[],14)=0,"",VLOOKUP(Table3567[[#This Row],[Site name]],Table3[],14))</f>
        <v/>
      </c>
      <c r="R121" s="197" t="str">
        <f>IF(VLOOKUP(Table3567[[#This Row],[Site name]],Table3[],15)="","",VLOOKUP(Table3567[[#This Row],[Site name]],Table3[],15))</f>
        <v/>
      </c>
      <c r="S121" s="197">
        <f>IF(VLOOKUP(Table3567[[#This Row],[Site name]],Table3[],16)=0,"",VLOOKUP(Table3567[[#This Row],[Site name]],Table3[],16))</f>
        <v>11158</v>
      </c>
      <c r="T121" s="196" t="str">
        <f>IF(VLOOKUP(Table3567[[#This Row],[Site name]],Table3[],17)="","",VLOOKUP(Table3567[[#This Row],[Site name]],Table3[],17))</f>
        <v/>
      </c>
      <c r="U121" s="187" t="str">
        <f>IF(VLOOKUP(Table3567[[#This Row],[Site name]],Table3[],18)="","",VLOOKUP(Table3567[[#This Row],[Site name]],Table3[],18))</f>
        <v/>
      </c>
      <c r="V121" s="197">
        <f>IF(VLOOKUP(Table3567[[#This Row],[Site name]],Table3[],19)="","",VLOOKUP(Table3567[[#This Row],[Site name]],Table3[],19))</f>
        <v>11158</v>
      </c>
      <c r="W121" t="str">
        <f>IF(VLOOKUP(Table3567[[#This Row],[Site name]],Table3[],20)=0,"",VLOOKUP(Table3567[[#This Row],[Site name]],Table3[],20))</f>
        <v/>
      </c>
      <c r="X121" t="str">
        <f>IF(VLOOKUP(Table3567[[#This Row],[Site name]],Table3[],21)=0,"",VLOOKUP(Table3567[[#This Row],[Site name]],Table3[],21))</f>
        <v/>
      </c>
      <c r="Y121" t="str">
        <f>IF(VLOOKUP(Table3567[[#This Row],[Site name]],Table3[],22)=0,"",VLOOKUP(Table3567[[#This Row],[Site name]],Table3[],22))</f>
        <v/>
      </c>
      <c r="Z121" t="str">
        <f>IF(VLOOKUP(Table3567[[#This Row],[Site name]],Table3[],23)=0,"",VLOOKUP(Table3567[[#This Row],[Site name]],Table3[],23))</f>
        <v/>
      </c>
      <c r="AA121" t="str">
        <f>IF(VLOOKUP(Table3567[[#This Row],[Site name]],Table3[],24)=0,"",VLOOKUP(Table3567[[#This Row],[Site name]],Table3[],24))</f>
        <v/>
      </c>
      <c r="AB121" t="str">
        <f>IF(VLOOKUP(Table3567[[#This Row],[Site name]],Table3[],25)=0,"",VLOOKUP(Table3567[[#This Row],[Site name]],Table3[],25))</f>
        <v/>
      </c>
      <c r="AC121" t="str">
        <f>IF(VLOOKUP(Table3567[[#This Row],[Site name]],Table3[],26)=0,"",VLOOKUP(Table3567[[#This Row],[Site name]],Table3[],26))</f>
        <v/>
      </c>
      <c r="AD121">
        <f>IF(VLOOKUP(Table3567[[#This Row],[Site name]],Table3[],27)=0,"",VLOOKUP(Table3567[[#This Row],[Site name]],Table3[],27))</f>
        <v>15</v>
      </c>
      <c r="AE121">
        <f>IF(VLOOKUP(Table3567[[#This Row],[Site name]],Table3[],28)=0,"",VLOOKUP(Table3567[[#This Row],[Site name]],Table3[],28))</f>
        <v>14</v>
      </c>
      <c r="AF121" t="str">
        <f>IF(VLOOKUP(Table3567[[#This Row],[Site name]],Table3[],29)=0,"",VLOOKUP(Table3567[[#This Row],[Site name]],Table3[],29))</f>
        <v/>
      </c>
      <c r="AG121" t="str">
        <f>IF(VLOOKUP(Table3567[[#This Row],[Site name]],Table3[],30)=0,"",VLOOKUP(Table3567[[#This Row],[Site name]],Table3[],30))</f>
        <v/>
      </c>
      <c r="AH121" t="str">
        <f>IF(VLOOKUP(Table3567[[#This Row],[Site name]],Table3[],31)=0,"",VLOOKUP(Table3567[[#This Row],[Site name]],Table3[],31))</f>
        <v/>
      </c>
      <c r="AI121" t="str">
        <f>IF(VLOOKUP(Table3567[[#This Row],[Site name]],Table3[],32)=0,"",VLOOKUP(Table3567[[#This Row],[Site name]],Table3[],32))</f>
        <v>Hoare Lea</v>
      </c>
      <c r="AJ121" t="str">
        <f>IF(VLOOKUP(Table3567[[#This Row],[Site name]],Table3[],33)=0,"",VLOOKUP(Table3567[[#This Row],[Site name]],Table3[],33))</f>
        <v/>
      </c>
      <c r="AK121" t="str">
        <f>IF(VLOOKUP(Table3567[[#This Row],[Site name]],Table3[],34)=0,"",VLOOKUP(Table3567[[#This Row],[Site name]],Table3[],34))</f>
        <v/>
      </c>
      <c r="AL121" t="str">
        <f>IF(VLOOKUP(Table3567[[#This Row],[Site name]],Table3[],35)=0,"",VLOOKUP(Table3567[[#This Row],[Site name]],Table3[],35))</f>
        <v/>
      </c>
      <c r="AM121" t="str">
        <f>IF(VLOOKUP(Table3567[[#This Row],[Site name]],Table3[],36)=0,"",VLOOKUP(Table3567[[#This Row],[Site name]],Table3[],36))</f>
        <v/>
      </c>
      <c r="AN121" t="str">
        <f>IF(VLOOKUP(Table3567[[#This Row],[Site name]],Table3[],37)=0,"",VLOOKUP(Table3567[[#This Row],[Site name]],Table3[],37))</f>
        <v>Project 71</v>
      </c>
      <c r="AO121" s="187">
        <f>VLOOKUP(Table3567[[#This Row],[Site name]],Table3[],38)</f>
        <v>1</v>
      </c>
      <c r="AP121" s="197">
        <f>VLOOKUP(Table3567[[#This Row],[Site name]],Table3[],39)</f>
        <v>1</v>
      </c>
    </row>
    <row r="122" spans="2:42">
      <c r="B122" t="s">
        <v>378</v>
      </c>
      <c r="C122" t="s">
        <v>977</v>
      </c>
      <c r="D122">
        <v>334</v>
      </c>
      <c r="E122" t="str">
        <f>IF(VLOOKUP(Table3567[[#This Row],[Site name]],Table3[],2)=0,"",VLOOKUP(Table3567[[#This Row],[Site name]],Table3[],2))</f>
        <v>City of London</v>
      </c>
      <c r="F122" t="str">
        <f>IF(VLOOKUP(Table3567[[#This Row],[Site name]],Table3[],3)=0,"",VLOOKUP(Table3567[[#This Row],[Site name]],Table3[],3))</f>
        <v>EC3N 2AF</v>
      </c>
      <c r="G122" t="str">
        <f>IF(VLOOKUP(Table3567[[#This Row],[Site name]],Table3[],4)=0,"",VLOOKUP(Table3567[[#This Row],[Site name]],Table3[],4))</f>
        <v>21/00826/FULMAJ</v>
      </c>
      <c r="H122" t="str">
        <f>IF(VLOOKUP(Table3567[[#This Row],[Site name]],Table3[],5)=0,"",VLOOKUP(Table3567[[#This Row],[Site name]],Table3[],5))</f>
        <v>Planning Portal</v>
      </c>
      <c r="I122" s="185" t="str">
        <f>IF(VLOOKUP(Table3567[[#This Row],[Site name]],Table3[],6)=0,"",VLOOKUP(Table3567[[#This Row],[Site name]],Table3[],6))</f>
        <v>Demolition of existing builiding and the erection of a basement, ground plus part 14 and part 6 storey building plus plant.</v>
      </c>
      <c r="J122" s="185">
        <f>IF(VLOOKUP(Table3567[[#This Row],[Site name]],Table3[],7)=0,"",VLOOKUP(Table3567[[#This Row],[Site name]],Table3[],7))</f>
        <v>44469</v>
      </c>
      <c r="K122" s="185">
        <f>IF(VLOOKUP(Table3567[[#This Row],[Site name]],Table3[],8)=0,"",VLOOKUP(Table3567[[#This Row],[Site name]],Table3[],8))</f>
        <v>44761</v>
      </c>
      <c r="L122" t="str">
        <f>IF(VLOOKUP(Table3567[[#This Row],[Site name]],Table3[],9)=0,"",VLOOKUP(Table3567[[#This Row],[Site name]],Table3[],9))</f>
        <v/>
      </c>
      <c r="M122" t="str">
        <f>IF(VLOOKUP(Table3567[[#This Row],[Site name]],Table3[],10)=0,"",VLOOKUP(Table3567[[#This Row],[Site name]],Table3[],10))</f>
        <v>Hotel</v>
      </c>
      <c r="N122" t="str">
        <f>IF(VLOOKUP(Table3567[[#This Row],[Site name]],Table3[],11)=0,"",VLOOKUP(Table3567[[#This Row],[Site name]],Table3[],11))</f>
        <v/>
      </c>
      <c r="O122" t="str">
        <f>IF(VLOOKUP(Table3567[[#This Row],[Site name]],Table3[],12)=0,"",VLOOKUP(Table3567[[#This Row],[Site name]],Table3[],12))</f>
        <v>New Build</v>
      </c>
      <c r="P122" t="str">
        <f>IF(VLOOKUP(Table3567[[#This Row],[Site name]],Table3[],13)=0,"",VLOOKUP(Table3567[[#This Row],[Site name]],Table3[],13))</f>
        <v/>
      </c>
      <c r="Q122" t="str">
        <f>IF(VLOOKUP(Table3567[[#This Row],[Site name]],Table3[],14)=0,"",VLOOKUP(Table3567[[#This Row],[Site name]],Table3[],14))</f>
        <v/>
      </c>
      <c r="R122" s="197" t="str">
        <f>IF(VLOOKUP(Table3567[[#This Row],[Site name]],Table3[],15)="","",VLOOKUP(Table3567[[#This Row],[Site name]],Table3[],15))</f>
        <v/>
      </c>
      <c r="S122" s="197">
        <f>IF(VLOOKUP(Table3567[[#This Row],[Site name]],Table3[],16)=0,"",VLOOKUP(Table3567[[#This Row],[Site name]],Table3[],16))</f>
        <v>11158</v>
      </c>
      <c r="T122" s="196" t="str">
        <f>IF(VLOOKUP(Table3567[[#This Row],[Site name]],Table3[],17)="","",VLOOKUP(Table3567[[#This Row],[Site name]],Table3[],17))</f>
        <v/>
      </c>
      <c r="U122" s="187" t="str">
        <f>IF(VLOOKUP(Table3567[[#This Row],[Site name]],Table3[],18)="","",VLOOKUP(Table3567[[#This Row],[Site name]],Table3[],18))</f>
        <v/>
      </c>
      <c r="V122" s="197">
        <f>IF(VLOOKUP(Table3567[[#This Row],[Site name]],Table3[],19)="","",VLOOKUP(Table3567[[#This Row],[Site name]],Table3[],19))</f>
        <v>11158</v>
      </c>
      <c r="W122" t="str">
        <f>IF(VLOOKUP(Table3567[[#This Row],[Site name]],Table3[],20)=0,"",VLOOKUP(Table3567[[#This Row],[Site name]],Table3[],20))</f>
        <v/>
      </c>
      <c r="X122" t="str">
        <f>IF(VLOOKUP(Table3567[[#This Row],[Site name]],Table3[],21)=0,"",VLOOKUP(Table3567[[#This Row],[Site name]],Table3[],21))</f>
        <v/>
      </c>
      <c r="Y122" t="str">
        <f>IF(VLOOKUP(Table3567[[#This Row],[Site name]],Table3[],22)=0,"",VLOOKUP(Table3567[[#This Row],[Site name]],Table3[],22))</f>
        <v/>
      </c>
      <c r="Z122" t="str">
        <f>IF(VLOOKUP(Table3567[[#This Row],[Site name]],Table3[],23)=0,"",VLOOKUP(Table3567[[#This Row],[Site name]],Table3[],23))</f>
        <v/>
      </c>
      <c r="AA122" t="str">
        <f>IF(VLOOKUP(Table3567[[#This Row],[Site name]],Table3[],24)=0,"",VLOOKUP(Table3567[[#This Row],[Site name]],Table3[],24))</f>
        <v/>
      </c>
      <c r="AB122" t="str">
        <f>IF(VLOOKUP(Table3567[[#This Row],[Site name]],Table3[],25)=0,"",VLOOKUP(Table3567[[#This Row],[Site name]],Table3[],25))</f>
        <v/>
      </c>
      <c r="AC122" t="str">
        <f>IF(VLOOKUP(Table3567[[#This Row],[Site name]],Table3[],26)=0,"",VLOOKUP(Table3567[[#This Row],[Site name]],Table3[],26))</f>
        <v/>
      </c>
      <c r="AD122">
        <f>IF(VLOOKUP(Table3567[[#This Row],[Site name]],Table3[],27)=0,"",VLOOKUP(Table3567[[#This Row],[Site name]],Table3[],27))</f>
        <v>15</v>
      </c>
      <c r="AE122">
        <f>IF(VLOOKUP(Table3567[[#This Row],[Site name]],Table3[],28)=0,"",VLOOKUP(Table3567[[#This Row],[Site name]],Table3[],28))</f>
        <v>14</v>
      </c>
      <c r="AF122" t="str">
        <f>IF(VLOOKUP(Table3567[[#This Row],[Site name]],Table3[],29)=0,"",VLOOKUP(Table3567[[#This Row],[Site name]],Table3[],29))</f>
        <v/>
      </c>
      <c r="AG122" t="str">
        <f>IF(VLOOKUP(Table3567[[#This Row],[Site name]],Table3[],30)=0,"",VLOOKUP(Table3567[[#This Row],[Site name]],Table3[],30))</f>
        <v/>
      </c>
      <c r="AH122" t="str">
        <f>IF(VLOOKUP(Table3567[[#This Row],[Site name]],Table3[],31)=0,"",VLOOKUP(Table3567[[#This Row],[Site name]],Table3[],31))</f>
        <v/>
      </c>
      <c r="AI122" t="str">
        <f>IF(VLOOKUP(Table3567[[#This Row],[Site name]],Table3[],32)=0,"",VLOOKUP(Table3567[[#This Row],[Site name]],Table3[],32))</f>
        <v>Hoare Lea</v>
      </c>
      <c r="AJ122" t="str">
        <f>IF(VLOOKUP(Table3567[[#This Row],[Site name]],Table3[],33)=0,"",VLOOKUP(Table3567[[#This Row],[Site name]],Table3[],33))</f>
        <v/>
      </c>
      <c r="AK122" t="str">
        <f>IF(VLOOKUP(Table3567[[#This Row],[Site name]],Table3[],34)=0,"",VLOOKUP(Table3567[[#This Row],[Site name]],Table3[],34))</f>
        <v/>
      </c>
      <c r="AL122" t="str">
        <f>IF(VLOOKUP(Table3567[[#This Row],[Site name]],Table3[],35)=0,"",VLOOKUP(Table3567[[#This Row],[Site name]],Table3[],35))</f>
        <v/>
      </c>
      <c r="AM122" t="str">
        <f>IF(VLOOKUP(Table3567[[#This Row],[Site name]],Table3[],36)=0,"",VLOOKUP(Table3567[[#This Row],[Site name]],Table3[],36))</f>
        <v/>
      </c>
      <c r="AN122" t="str">
        <f>IF(VLOOKUP(Table3567[[#This Row],[Site name]],Table3[],37)=0,"",VLOOKUP(Table3567[[#This Row],[Site name]],Table3[],37))</f>
        <v>Project 71</v>
      </c>
      <c r="AO122" s="187">
        <f>VLOOKUP(Table3567[[#This Row],[Site name]],Table3[],38)</f>
        <v>1</v>
      </c>
      <c r="AP122" s="197">
        <f>VLOOKUP(Table3567[[#This Row],[Site name]],Table3[],39)</f>
        <v>1</v>
      </c>
    </row>
    <row r="123" spans="2:42">
      <c r="B123" t="s">
        <v>378</v>
      </c>
      <c r="C123" t="s">
        <v>978</v>
      </c>
      <c r="E123" t="str">
        <f>IF(VLOOKUP(Table3567[[#This Row],[Site name]],Table3[],2)=0,"",VLOOKUP(Table3567[[#This Row],[Site name]],Table3[],2))</f>
        <v>City of London</v>
      </c>
      <c r="F123" t="str">
        <f>IF(VLOOKUP(Table3567[[#This Row],[Site name]],Table3[],3)=0,"",VLOOKUP(Table3567[[#This Row],[Site name]],Table3[],3))</f>
        <v>EC3N 2AF</v>
      </c>
      <c r="G123" t="str">
        <f>IF(VLOOKUP(Table3567[[#This Row],[Site name]],Table3[],4)=0,"",VLOOKUP(Table3567[[#This Row],[Site name]],Table3[],4))</f>
        <v>21/00826/FULMAJ</v>
      </c>
      <c r="H123" t="str">
        <f>IF(VLOOKUP(Table3567[[#This Row],[Site name]],Table3[],5)=0,"",VLOOKUP(Table3567[[#This Row],[Site name]],Table3[],5))</f>
        <v>Planning Portal</v>
      </c>
      <c r="I123" s="185" t="str">
        <f>IF(VLOOKUP(Table3567[[#This Row],[Site name]],Table3[],6)=0,"",VLOOKUP(Table3567[[#This Row],[Site name]],Table3[],6))</f>
        <v>Demolition of existing builiding and the erection of a basement, ground plus part 14 and part 6 storey building plus plant.</v>
      </c>
      <c r="J123" s="185">
        <f>IF(VLOOKUP(Table3567[[#This Row],[Site name]],Table3[],7)=0,"",VLOOKUP(Table3567[[#This Row],[Site name]],Table3[],7))</f>
        <v>44469</v>
      </c>
      <c r="K123" s="185">
        <f>IF(VLOOKUP(Table3567[[#This Row],[Site name]],Table3[],8)=0,"",VLOOKUP(Table3567[[#This Row],[Site name]],Table3[],8))</f>
        <v>44761</v>
      </c>
      <c r="L123" t="str">
        <f>IF(VLOOKUP(Table3567[[#This Row],[Site name]],Table3[],9)=0,"",VLOOKUP(Table3567[[#This Row],[Site name]],Table3[],9))</f>
        <v/>
      </c>
      <c r="M123" t="str">
        <f>IF(VLOOKUP(Table3567[[#This Row],[Site name]],Table3[],10)=0,"",VLOOKUP(Table3567[[#This Row],[Site name]],Table3[],10))</f>
        <v>Hotel</v>
      </c>
      <c r="N123" t="str">
        <f>IF(VLOOKUP(Table3567[[#This Row],[Site name]],Table3[],11)=0,"",VLOOKUP(Table3567[[#This Row],[Site name]],Table3[],11))</f>
        <v/>
      </c>
      <c r="O123" t="str">
        <f>IF(VLOOKUP(Table3567[[#This Row],[Site name]],Table3[],12)=0,"",VLOOKUP(Table3567[[#This Row],[Site name]],Table3[],12))</f>
        <v>New Build</v>
      </c>
      <c r="P123" t="str">
        <f>IF(VLOOKUP(Table3567[[#This Row],[Site name]],Table3[],13)=0,"",VLOOKUP(Table3567[[#This Row],[Site name]],Table3[],13))</f>
        <v/>
      </c>
      <c r="Q123" t="str">
        <f>IF(VLOOKUP(Table3567[[#This Row],[Site name]],Table3[],14)=0,"",VLOOKUP(Table3567[[#This Row],[Site name]],Table3[],14))</f>
        <v/>
      </c>
      <c r="R123" s="197" t="str">
        <f>IF(VLOOKUP(Table3567[[#This Row],[Site name]],Table3[],15)="","",VLOOKUP(Table3567[[#This Row],[Site name]],Table3[],15))</f>
        <v/>
      </c>
      <c r="S123" s="197">
        <f>IF(VLOOKUP(Table3567[[#This Row],[Site name]],Table3[],16)=0,"",VLOOKUP(Table3567[[#This Row],[Site name]],Table3[],16))</f>
        <v>11158</v>
      </c>
      <c r="T123" s="196" t="str">
        <f>IF(VLOOKUP(Table3567[[#This Row],[Site name]],Table3[],17)="","",VLOOKUP(Table3567[[#This Row],[Site name]],Table3[],17))</f>
        <v/>
      </c>
      <c r="U123" s="187" t="str">
        <f>IF(VLOOKUP(Table3567[[#This Row],[Site name]],Table3[],18)="","",VLOOKUP(Table3567[[#This Row],[Site name]],Table3[],18))</f>
        <v/>
      </c>
      <c r="V123" s="197">
        <f>IF(VLOOKUP(Table3567[[#This Row],[Site name]],Table3[],19)="","",VLOOKUP(Table3567[[#This Row],[Site name]],Table3[],19))</f>
        <v>11158</v>
      </c>
      <c r="W123" t="str">
        <f>IF(VLOOKUP(Table3567[[#This Row],[Site name]],Table3[],20)=0,"",VLOOKUP(Table3567[[#This Row],[Site name]],Table3[],20))</f>
        <v/>
      </c>
      <c r="X123" t="str">
        <f>IF(VLOOKUP(Table3567[[#This Row],[Site name]],Table3[],21)=0,"",VLOOKUP(Table3567[[#This Row],[Site name]],Table3[],21))</f>
        <v/>
      </c>
      <c r="Y123" t="str">
        <f>IF(VLOOKUP(Table3567[[#This Row],[Site name]],Table3[],22)=0,"",VLOOKUP(Table3567[[#This Row],[Site name]],Table3[],22))</f>
        <v/>
      </c>
      <c r="Z123" t="str">
        <f>IF(VLOOKUP(Table3567[[#This Row],[Site name]],Table3[],23)=0,"",VLOOKUP(Table3567[[#This Row],[Site name]],Table3[],23))</f>
        <v/>
      </c>
      <c r="AA123" t="str">
        <f>IF(VLOOKUP(Table3567[[#This Row],[Site name]],Table3[],24)=0,"",VLOOKUP(Table3567[[#This Row],[Site name]],Table3[],24))</f>
        <v/>
      </c>
      <c r="AB123" t="str">
        <f>IF(VLOOKUP(Table3567[[#This Row],[Site name]],Table3[],25)=0,"",VLOOKUP(Table3567[[#This Row],[Site name]],Table3[],25))</f>
        <v/>
      </c>
      <c r="AC123" t="str">
        <f>IF(VLOOKUP(Table3567[[#This Row],[Site name]],Table3[],26)=0,"",VLOOKUP(Table3567[[#This Row],[Site name]],Table3[],26))</f>
        <v/>
      </c>
      <c r="AD123">
        <f>IF(VLOOKUP(Table3567[[#This Row],[Site name]],Table3[],27)=0,"",VLOOKUP(Table3567[[#This Row],[Site name]],Table3[],27))</f>
        <v>15</v>
      </c>
      <c r="AE123">
        <f>IF(VLOOKUP(Table3567[[#This Row],[Site name]],Table3[],28)=0,"",VLOOKUP(Table3567[[#This Row],[Site name]],Table3[],28))</f>
        <v>14</v>
      </c>
      <c r="AF123" t="str">
        <f>IF(VLOOKUP(Table3567[[#This Row],[Site name]],Table3[],29)=0,"",VLOOKUP(Table3567[[#This Row],[Site name]],Table3[],29))</f>
        <v/>
      </c>
      <c r="AG123" t="str">
        <f>IF(VLOOKUP(Table3567[[#This Row],[Site name]],Table3[],30)=0,"",VLOOKUP(Table3567[[#This Row],[Site name]],Table3[],30))</f>
        <v/>
      </c>
      <c r="AH123" t="str">
        <f>IF(VLOOKUP(Table3567[[#This Row],[Site name]],Table3[],31)=0,"",VLOOKUP(Table3567[[#This Row],[Site name]],Table3[],31))</f>
        <v/>
      </c>
      <c r="AI123" t="str">
        <f>IF(VLOOKUP(Table3567[[#This Row],[Site name]],Table3[],32)=0,"",VLOOKUP(Table3567[[#This Row],[Site name]],Table3[],32))</f>
        <v>Hoare Lea</v>
      </c>
      <c r="AJ123" t="str">
        <f>IF(VLOOKUP(Table3567[[#This Row],[Site name]],Table3[],33)=0,"",VLOOKUP(Table3567[[#This Row],[Site name]],Table3[],33))</f>
        <v/>
      </c>
      <c r="AK123" t="str">
        <f>IF(VLOOKUP(Table3567[[#This Row],[Site name]],Table3[],34)=0,"",VLOOKUP(Table3567[[#This Row],[Site name]],Table3[],34))</f>
        <v/>
      </c>
      <c r="AL123" t="str">
        <f>IF(VLOOKUP(Table3567[[#This Row],[Site name]],Table3[],35)=0,"",VLOOKUP(Table3567[[#This Row],[Site name]],Table3[],35))</f>
        <v/>
      </c>
      <c r="AM123" t="str">
        <f>IF(VLOOKUP(Table3567[[#This Row],[Site name]],Table3[],36)=0,"",VLOOKUP(Table3567[[#This Row],[Site name]],Table3[],36))</f>
        <v/>
      </c>
      <c r="AN123" t="str">
        <f>IF(VLOOKUP(Table3567[[#This Row],[Site name]],Table3[],37)=0,"",VLOOKUP(Table3567[[#This Row],[Site name]],Table3[],37))</f>
        <v>Project 71</v>
      </c>
      <c r="AO123" s="187">
        <f>VLOOKUP(Table3567[[#This Row],[Site name]],Table3[],38)</f>
        <v>1</v>
      </c>
      <c r="AP123" s="197">
        <f>VLOOKUP(Table3567[[#This Row],[Site name]],Table3[],39)</f>
        <v>1</v>
      </c>
    </row>
    <row r="124" spans="2:42">
      <c r="B124" t="s">
        <v>370</v>
      </c>
      <c r="C124" t="s">
        <v>977</v>
      </c>
      <c r="D124">
        <v>285</v>
      </c>
      <c r="E124" t="str">
        <f>IF(VLOOKUP(Table3567[[#This Row],[Site name]],Table3[],2)=0,"",VLOOKUP(Table3567[[#This Row],[Site name]],Table3[],2))</f>
        <v>Camden</v>
      </c>
      <c r="F124" t="str">
        <f>IF(VLOOKUP(Table3567[[#This Row],[Site name]],Table3[],3)=0,"",VLOOKUP(Table3567[[#This Row],[Site name]],Table3[],3))</f>
        <v>WC1X 8AA</v>
      </c>
      <c r="G124" t="str">
        <f>IF(VLOOKUP(Table3567[[#This Row],[Site name]],Table3[],4)=0,"",VLOOKUP(Table3567[[#This Row],[Site name]],Table3[],4))</f>
        <v>2022/4259/P</v>
      </c>
      <c r="H124" t="str">
        <f>IF(VLOOKUP(Table3567[[#This Row],[Site name]],Table3[],5)=0,"",VLOOKUP(Table3567[[#This Row],[Site name]],Table3[],5))</f>
        <v>Planning Portal</v>
      </c>
      <c r="I124" s="185" t="str">
        <f>IF(VLOOKUP(Table3567[[#This Row],[Site name]],Table3[],6)=0,"",VLOOKUP(Table3567[[#This Row],[Site name]],Table3[],6))</f>
        <v>Existing building is being retained and refurbished</v>
      </c>
      <c r="J124" s="185">
        <f>IF(VLOOKUP(Table3567[[#This Row],[Site name]],Table3[],7)=0,"",VLOOKUP(Table3567[[#This Row],[Site name]],Table3[],7))</f>
        <v>44845</v>
      </c>
      <c r="K124" s="185" t="str">
        <f>IF(VLOOKUP(Table3567[[#This Row],[Site name]],Table3[],8)=0,"",VLOOKUP(Table3567[[#This Row],[Site name]],Table3[],8))</f>
        <v/>
      </c>
      <c r="L124" t="str">
        <f>IF(VLOOKUP(Table3567[[#This Row],[Site name]],Table3[],9)=0,"",VLOOKUP(Table3567[[#This Row],[Site name]],Table3[],9))</f>
        <v/>
      </c>
      <c r="M124" t="str">
        <f>IF(VLOOKUP(Table3567[[#This Row],[Site name]],Table3[],10)=0,"",VLOOKUP(Table3567[[#This Row],[Site name]],Table3[],10))</f>
        <v>Commercial &amp; Residential</v>
      </c>
      <c r="N124" t="str">
        <f>IF(VLOOKUP(Table3567[[#This Row],[Site name]],Table3[],11)=0,"",VLOOKUP(Table3567[[#This Row],[Site name]],Table3[],11))</f>
        <v>Yes</v>
      </c>
      <c r="O124" t="str">
        <f>IF(VLOOKUP(Table3567[[#This Row],[Site name]],Table3[],12)=0,"",VLOOKUP(Table3567[[#This Row],[Site name]],Table3[],12))</f>
        <v>Retrofit</v>
      </c>
      <c r="P124" t="str">
        <f>IF(VLOOKUP(Table3567[[#This Row],[Site name]],Table3[],13)=0,"",VLOOKUP(Table3567[[#This Row],[Site name]],Table3[],13))</f>
        <v>1960s</v>
      </c>
      <c r="Q124" t="str">
        <f>IF(VLOOKUP(Table3567[[#This Row],[Site name]],Table3[],14)=0,"",VLOOKUP(Table3567[[#This Row],[Site name]],Table3[],14))</f>
        <v>Not listed</v>
      </c>
      <c r="R124" s="197">
        <f>IF(VLOOKUP(Table3567[[#This Row],[Site name]],Table3[],15)="","",VLOOKUP(Table3567[[#This Row],[Site name]],Table3[],15))</f>
        <v>1280</v>
      </c>
      <c r="S124" s="197">
        <f>IF(VLOOKUP(Table3567[[#This Row],[Site name]],Table3[],16)=0,"",VLOOKUP(Table3567[[#This Row],[Site name]],Table3[],16))</f>
        <v>1149</v>
      </c>
      <c r="T124" s="196">
        <f>IF(VLOOKUP(Table3567[[#This Row],[Site name]],Table3[],17)="","",VLOOKUP(Table3567[[#This Row],[Site name]],Table3[],17))</f>
        <v>0</v>
      </c>
      <c r="U124" s="187">
        <f>IF(VLOOKUP(Table3567[[#This Row],[Site name]],Table3[],18)="","",VLOOKUP(Table3567[[#This Row],[Site name]],Table3[],18))</f>
        <v>-0.10234374999999996</v>
      </c>
      <c r="V124" s="197">
        <f>IF(VLOOKUP(Table3567[[#This Row],[Site name]],Table3[],19)="","",VLOOKUP(Table3567[[#This Row],[Site name]],Table3[],19))</f>
        <v>0</v>
      </c>
      <c r="W124" t="str">
        <f>IF(VLOOKUP(Table3567[[#This Row],[Site name]],Table3[],20)=0,"",VLOOKUP(Table3567[[#This Row],[Site name]],Table3[],20))</f>
        <v>No new basement</v>
      </c>
      <c r="X124" t="str">
        <f>IF(VLOOKUP(Table3567[[#This Row],[Site name]],Table3[],21)=0,"",VLOOKUP(Table3567[[#This Row],[Site name]],Table3[],21))</f>
        <v>Reinforced Concrete</v>
      </c>
      <c r="Y124" t="str">
        <f>IF(VLOOKUP(Table3567[[#This Row],[Site name]],Table3[],22)=0,"",VLOOKUP(Table3567[[#This Row],[Site name]],Table3[],22))</f>
        <v/>
      </c>
      <c r="Z124" t="str">
        <f>IF(VLOOKUP(Table3567[[#This Row],[Site name]],Table3[],23)=0,"",VLOOKUP(Table3567[[#This Row],[Site name]],Table3[],23))</f>
        <v/>
      </c>
      <c r="AA124" t="str">
        <f>IF(VLOOKUP(Table3567[[#This Row],[Site name]],Table3[],24)=0,"",VLOOKUP(Table3567[[#This Row],[Site name]],Table3[],24))</f>
        <v/>
      </c>
      <c r="AB124" t="str">
        <f>IF(VLOOKUP(Table3567[[#This Row],[Site name]],Table3[],25)=0,"",VLOOKUP(Table3567[[#This Row],[Site name]],Table3[],25))</f>
        <v/>
      </c>
      <c r="AC124">
        <f>IF(VLOOKUP(Table3567[[#This Row],[Site name]],Table3[],26)=0,"",VLOOKUP(Table3567[[#This Row],[Site name]],Table3[],26))</f>
        <v>4</v>
      </c>
      <c r="AD124">
        <f>IF(VLOOKUP(Table3567[[#This Row],[Site name]],Table3[],27)=0,"",VLOOKUP(Table3567[[#This Row],[Site name]],Table3[],27))</f>
        <v>4</v>
      </c>
      <c r="AE124">
        <f>IF(VLOOKUP(Table3567[[#This Row],[Site name]],Table3[],28)=0,"",VLOOKUP(Table3567[[#This Row],[Site name]],Table3[],28))</f>
        <v>4</v>
      </c>
      <c r="AF124" t="str">
        <f>IF(VLOOKUP(Table3567[[#This Row],[Site name]],Table3[],29)=0,"",VLOOKUP(Table3567[[#This Row],[Site name]],Table3[],29))</f>
        <v/>
      </c>
      <c r="AG124">
        <f>IF(VLOOKUP(Table3567[[#This Row],[Site name]],Table3[],30)=0,"",VLOOKUP(Table3567[[#This Row],[Site name]],Table3[],30))</f>
        <v>2</v>
      </c>
      <c r="AH124" t="str">
        <f>IF(VLOOKUP(Table3567[[#This Row],[Site name]],Table3[],31)=0,"",VLOOKUP(Table3567[[#This Row],[Site name]],Table3[],31))</f>
        <v/>
      </c>
      <c r="AI124" t="str">
        <f>IF(VLOOKUP(Table3567[[#This Row],[Site name]],Table3[],32)=0,"",VLOOKUP(Table3567[[#This Row],[Site name]],Table3[],32))</f>
        <v>Max Fordham</v>
      </c>
      <c r="AJ124" t="str">
        <f>IF(VLOOKUP(Table3567[[#This Row],[Site name]],Table3[],33)=0,"",VLOOKUP(Table3567[[#This Row],[Site name]],Table3[],33))</f>
        <v>Heyne Tillet Steel</v>
      </c>
      <c r="AK124" t="str">
        <f>IF(VLOOKUP(Table3567[[#This Row],[Site name]],Table3[],34)=0,"",VLOOKUP(Table3567[[#This Row],[Site name]],Table3[],34))</f>
        <v>Max Fordham</v>
      </c>
      <c r="AL124" t="str">
        <f>IF(VLOOKUP(Table3567[[#This Row],[Site name]],Table3[],35)=0,"",VLOOKUP(Table3567[[#This Row],[Site name]],Table3[],35))</f>
        <v>Piercy &amp; Company</v>
      </c>
      <c r="AM124" t="str">
        <f>IF(VLOOKUP(Table3567[[#This Row],[Site name]],Table3[],36)=0,"",VLOOKUP(Table3567[[#This Row],[Site name]],Table3[],36))</f>
        <v>One Click LCA</v>
      </c>
      <c r="AN124" t="str">
        <f>IF(VLOOKUP(Table3567[[#This Row],[Site name]],Table3[],37)=0,"",VLOOKUP(Table3567[[#This Row],[Site name]],Table3[],37))</f>
        <v>Project 64</v>
      </c>
      <c r="AO124" s="187">
        <f>VLOOKUP(Table3567[[#This Row],[Site name]],Table3[],38)</f>
        <v>0</v>
      </c>
      <c r="AP124" s="197">
        <f>VLOOKUP(Table3567[[#This Row],[Site name]],Table3[],39)</f>
        <v>5</v>
      </c>
    </row>
    <row r="125" spans="2:42">
      <c r="B125" t="s">
        <v>370</v>
      </c>
      <c r="C125" t="s">
        <v>978</v>
      </c>
      <c r="E125" t="str">
        <f>IF(VLOOKUP(Table3567[[#This Row],[Site name]],Table3[],2)=0,"",VLOOKUP(Table3567[[#This Row],[Site name]],Table3[],2))</f>
        <v>Camden</v>
      </c>
      <c r="F125" t="str">
        <f>IF(VLOOKUP(Table3567[[#This Row],[Site name]],Table3[],3)=0,"",VLOOKUP(Table3567[[#This Row],[Site name]],Table3[],3))</f>
        <v>WC1X 8AA</v>
      </c>
      <c r="G125" t="str">
        <f>IF(VLOOKUP(Table3567[[#This Row],[Site name]],Table3[],4)=0,"",VLOOKUP(Table3567[[#This Row],[Site name]],Table3[],4))</f>
        <v>2022/4259/P</v>
      </c>
      <c r="H125" t="str">
        <f>IF(VLOOKUP(Table3567[[#This Row],[Site name]],Table3[],5)=0,"",VLOOKUP(Table3567[[#This Row],[Site name]],Table3[],5))</f>
        <v>Planning Portal</v>
      </c>
      <c r="I125" s="185" t="str">
        <f>IF(VLOOKUP(Table3567[[#This Row],[Site name]],Table3[],6)=0,"",VLOOKUP(Table3567[[#This Row],[Site name]],Table3[],6))</f>
        <v>Existing building is being retained and refurbished</v>
      </c>
      <c r="J125" s="185">
        <f>IF(VLOOKUP(Table3567[[#This Row],[Site name]],Table3[],7)=0,"",VLOOKUP(Table3567[[#This Row],[Site name]],Table3[],7))</f>
        <v>44845</v>
      </c>
      <c r="K125" s="185" t="str">
        <f>IF(VLOOKUP(Table3567[[#This Row],[Site name]],Table3[],8)=0,"",VLOOKUP(Table3567[[#This Row],[Site name]],Table3[],8))</f>
        <v/>
      </c>
      <c r="L125" t="str">
        <f>IF(VLOOKUP(Table3567[[#This Row],[Site name]],Table3[],9)=0,"",VLOOKUP(Table3567[[#This Row],[Site name]],Table3[],9))</f>
        <v/>
      </c>
      <c r="M125" t="str">
        <f>IF(VLOOKUP(Table3567[[#This Row],[Site name]],Table3[],10)=0,"",VLOOKUP(Table3567[[#This Row],[Site name]],Table3[],10))</f>
        <v>Commercial &amp; Residential</v>
      </c>
      <c r="N125" t="str">
        <f>IF(VLOOKUP(Table3567[[#This Row],[Site name]],Table3[],11)=0,"",VLOOKUP(Table3567[[#This Row],[Site name]],Table3[],11))</f>
        <v>Yes</v>
      </c>
      <c r="O125" t="str">
        <f>IF(VLOOKUP(Table3567[[#This Row],[Site name]],Table3[],12)=0,"",VLOOKUP(Table3567[[#This Row],[Site name]],Table3[],12))</f>
        <v>Retrofit</v>
      </c>
      <c r="P125" t="str">
        <f>IF(VLOOKUP(Table3567[[#This Row],[Site name]],Table3[],13)=0,"",VLOOKUP(Table3567[[#This Row],[Site name]],Table3[],13))</f>
        <v>1960s</v>
      </c>
      <c r="Q125" t="str">
        <f>IF(VLOOKUP(Table3567[[#This Row],[Site name]],Table3[],14)=0,"",VLOOKUP(Table3567[[#This Row],[Site name]],Table3[],14))</f>
        <v>Not listed</v>
      </c>
      <c r="R125" s="197">
        <f>IF(VLOOKUP(Table3567[[#This Row],[Site name]],Table3[],15)="","",VLOOKUP(Table3567[[#This Row],[Site name]],Table3[],15))</f>
        <v>1280</v>
      </c>
      <c r="S125" s="197">
        <f>IF(VLOOKUP(Table3567[[#This Row],[Site name]],Table3[],16)=0,"",VLOOKUP(Table3567[[#This Row],[Site name]],Table3[],16))</f>
        <v>1149</v>
      </c>
      <c r="T125" s="196">
        <f>IF(VLOOKUP(Table3567[[#This Row],[Site name]],Table3[],17)="","",VLOOKUP(Table3567[[#This Row],[Site name]],Table3[],17))</f>
        <v>0</v>
      </c>
      <c r="U125" s="187">
        <f>IF(VLOOKUP(Table3567[[#This Row],[Site name]],Table3[],18)="","",VLOOKUP(Table3567[[#This Row],[Site name]],Table3[],18))</f>
        <v>-0.10234374999999996</v>
      </c>
      <c r="V125" s="197">
        <f>IF(VLOOKUP(Table3567[[#This Row],[Site name]],Table3[],19)="","",VLOOKUP(Table3567[[#This Row],[Site name]],Table3[],19))</f>
        <v>0</v>
      </c>
      <c r="W125" t="str">
        <f>IF(VLOOKUP(Table3567[[#This Row],[Site name]],Table3[],20)=0,"",VLOOKUP(Table3567[[#This Row],[Site name]],Table3[],20))</f>
        <v>No new basement</v>
      </c>
      <c r="X125" t="str">
        <f>IF(VLOOKUP(Table3567[[#This Row],[Site name]],Table3[],21)=0,"",VLOOKUP(Table3567[[#This Row],[Site name]],Table3[],21))</f>
        <v>Reinforced Concrete</v>
      </c>
      <c r="Y125" t="str">
        <f>IF(VLOOKUP(Table3567[[#This Row],[Site name]],Table3[],22)=0,"",VLOOKUP(Table3567[[#This Row],[Site name]],Table3[],22))</f>
        <v/>
      </c>
      <c r="Z125" t="str">
        <f>IF(VLOOKUP(Table3567[[#This Row],[Site name]],Table3[],23)=0,"",VLOOKUP(Table3567[[#This Row],[Site name]],Table3[],23))</f>
        <v/>
      </c>
      <c r="AA125" t="str">
        <f>IF(VLOOKUP(Table3567[[#This Row],[Site name]],Table3[],24)=0,"",VLOOKUP(Table3567[[#This Row],[Site name]],Table3[],24))</f>
        <v/>
      </c>
      <c r="AB125" t="str">
        <f>IF(VLOOKUP(Table3567[[#This Row],[Site name]],Table3[],25)=0,"",VLOOKUP(Table3567[[#This Row],[Site name]],Table3[],25))</f>
        <v/>
      </c>
      <c r="AC125">
        <f>IF(VLOOKUP(Table3567[[#This Row],[Site name]],Table3[],26)=0,"",VLOOKUP(Table3567[[#This Row],[Site name]],Table3[],26))</f>
        <v>4</v>
      </c>
      <c r="AD125">
        <f>IF(VLOOKUP(Table3567[[#This Row],[Site name]],Table3[],27)=0,"",VLOOKUP(Table3567[[#This Row],[Site name]],Table3[],27))</f>
        <v>4</v>
      </c>
      <c r="AE125">
        <f>IF(VLOOKUP(Table3567[[#This Row],[Site name]],Table3[],28)=0,"",VLOOKUP(Table3567[[#This Row],[Site name]],Table3[],28))</f>
        <v>4</v>
      </c>
      <c r="AF125" t="str">
        <f>IF(VLOOKUP(Table3567[[#This Row],[Site name]],Table3[],29)=0,"",VLOOKUP(Table3567[[#This Row],[Site name]],Table3[],29))</f>
        <v/>
      </c>
      <c r="AG125">
        <f>IF(VLOOKUP(Table3567[[#This Row],[Site name]],Table3[],30)=0,"",VLOOKUP(Table3567[[#This Row],[Site name]],Table3[],30))</f>
        <v>2</v>
      </c>
      <c r="AH125" t="str">
        <f>IF(VLOOKUP(Table3567[[#This Row],[Site name]],Table3[],31)=0,"",VLOOKUP(Table3567[[#This Row],[Site name]],Table3[],31))</f>
        <v/>
      </c>
      <c r="AI125" t="str">
        <f>IF(VLOOKUP(Table3567[[#This Row],[Site name]],Table3[],32)=0,"",VLOOKUP(Table3567[[#This Row],[Site name]],Table3[],32))</f>
        <v>Max Fordham</v>
      </c>
      <c r="AJ125" t="str">
        <f>IF(VLOOKUP(Table3567[[#This Row],[Site name]],Table3[],33)=0,"",VLOOKUP(Table3567[[#This Row],[Site name]],Table3[],33))</f>
        <v>Heyne Tillet Steel</v>
      </c>
      <c r="AK125" t="str">
        <f>IF(VLOOKUP(Table3567[[#This Row],[Site name]],Table3[],34)=0,"",VLOOKUP(Table3567[[#This Row],[Site name]],Table3[],34))</f>
        <v>Max Fordham</v>
      </c>
      <c r="AL125" t="str">
        <f>IF(VLOOKUP(Table3567[[#This Row],[Site name]],Table3[],35)=0,"",VLOOKUP(Table3567[[#This Row],[Site name]],Table3[],35))</f>
        <v>Piercy &amp; Company</v>
      </c>
      <c r="AM125" t="str">
        <f>IF(VLOOKUP(Table3567[[#This Row],[Site name]],Table3[],36)=0,"",VLOOKUP(Table3567[[#This Row],[Site name]],Table3[],36))</f>
        <v>One Click LCA</v>
      </c>
      <c r="AN125" t="str">
        <f>IF(VLOOKUP(Table3567[[#This Row],[Site name]],Table3[],37)=0,"",VLOOKUP(Table3567[[#This Row],[Site name]],Table3[],37))</f>
        <v>Project 64</v>
      </c>
      <c r="AO125" s="187">
        <f>VLOOKUP(Table3567[[#This Row],[Site name]],Table3[],38)</f>
        <v>0</v>
      </c>
      <c r="AP125" s="197">
        <f>VLOOKUP(Table3567[[#This Row],[Site name]],Table3[],39)</f>
        <v>5</v>
      </c>
    </row>
    <row r="126" spans="2:42">
      <c r="B126" t="s">
        <v>144</v>
      </c>
      <c r="C126" t="s">
        <v>977</v>
      </c>
      <c r="D126">
        <v>333</v>
      </c>
      <c r="E126" t="str">
        <f>IF(VLOOKUP(Table3567[[#This Row],[Site name]],Table3[],2)=0,"",VLOOKUP(Table3567[[#This Row],[Site name]],Table3[],2))</f>
        <v>City of London</v>
      </c>
      <c r="F126" t="str">
        <f>IF(VLOOKUP(Table3567[[#This Row],[Site name]],Table3[],3)=0,"",VLOOKUP(Table3567[[#This Row],[Site name]],Table3[],3))</f>
        <v>EC3A 5AR</v>
      </c>
      <c r="G126" t="str">
        <f>IF(VLOOKUP(Table3567[[#This Row],[Site name]],Table3[],4)=0,"",VLOOKUP(Table3567[[#This Row],[Site name]],Table3[],4))</f>
        <v>20/00848/FULEIA</v>
      </c>
      <c r="H126" t="str">
        <f>IF(VLOOKUP(Table3567[[#This Row],[Site name]],Table3[],5)=0,"",VLOOKUP(Table3567[[#This Row],[Site name]],Table3[],5))</f>
        <v>Planning Portal</v>
      </c>
      <c r="I126" s="185" t="str">
        <f>IF(VLOOKUP(Table3567[[#This Row],[Site name]],Table3[],6)=0,"",VLOOKUP(Table3567[[#This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26" s="185">
        <f>IF(VLOOKUP(Table3567[[#This Row],[Site name]],Table3[],7)=0,"",VLOOKUP(Table3567[[#This Row],[Site name]],Table3[],7))</f>
        <v>44132</v>
      </c>
      <c r="K126" s="185" t="str">
        <f>IF(VLOOKUP(Table3567[[#This Row],[Site name]],Table3[],8)=0,"",VLOOKUP(Table3567[[#This Row],[Site name]],Table3[],8))</f>
        <v/>
      </c>
      <c r="L126" t="str">
        <f>IF(VLOOKUP(Table3567[[#This Row],[Site name]],Table3[],9)=0,"",VLOOKUP(Table3567[[#This Row],[Site name]],Table3[],9))</f>
        <v/>
      </c>
      <c r="M126" t="str">
        <f>IF(VLOOKUP(Table3567[[#This Row],[Site name]],Table3[],10)=0,"",VLOOKUP(Table3567[[#This Row],[Site name]],Table3[],10))</f>
        <v>Office &amp; Retail</v>
      </c>
      <c r="N126" t="str">
        <f>IF(VLOOKUP(Table3567[[#This Row],[Site name]],Table3[],11)=0,"",VLOOKUP(Table3567[[#This Row],[Site name]],Table3[],11))</f>
        <v/>
      </c>
      <c r="O126" t="str">
        <f>IF(VLOOKUP(Table3567[[#This Row],[Site name]],Table3[],12)=0,"",VLOOKUP(Table3567[[#This Row],[Site name]],Table3[],12))</f>
        <v>New Build</v>
      </c>
      <c r="P126" t="str">
        <f>IF(VLOOKUP(Table3567[[#This Row],[Site name]],Table3[],13)=0,"",VLOOKUP(Table3567[[#This Row],[Site name]],Table3[],13))</f>
        <v/>
      </c>
      <c r="Q126" t="str">
        <f>IF(VLOOKUP(Table3567[[#This Row],[Site name]],Table3[],14)=0,"",VLOOKUP(Table3567[[#This Row],[Site name]],Table3[],14))</f>
        <v/>
      </c>
      <c r="R126" s="197" t="str">
        <f>IF(VLOOKUP(Table3567[[#This Row],[Site name]],Table3[],15)="","",VLOOKUP(Table3567[[#This Row],[Site name]],Table3[],15))</f>
        <v/>
      </c>
      <c r="S126" s="197">
        <f>IF(VLOOKUP(Table3567[[#This Row],[Site name]],Table3[],16)=0,"",VLOOKUP(Table3567[[#This Row],[Site name]],Table3[],16))</f>
        <v>30170</v>
      </c>
      <c r="T126" s="196" t="str">
        <f>IF(VLOOKUP(Table3567[[#This Row],[Site name]],Table3[],17)="","",VLOOKUP(Table3567[[#This Row],[Site name]],Table3[],17))</f>
        <v/>
      </c>
      <c r="U126" s="187" t="str">
        <f>IF(VLOOKUP(Table3567[[#This Row],[Site name]],Table3[],18)="","",VLOOKUP(Table3567[[#This Row],[Site name]],Table3[],18))</f>
        <v/>
      </c>
      <c r="V126" s="197">
        <f>IF(VLOOKUP(Table3567[[#This Row],[Site name]],Table3[],19)="","",VLOOKUP(Table3567[[#This Row],[Site name]],Table3[],19))</f>
        <v>30170</v>
      </c>
      <c r="W126" t="str">
        <f>IF(VLOOKUP(Table3567[[#This Row],[Site name]],Table3[],20)=0,"",VLOOKUP(Table3567[[#This Row],[Site name]],Table3[],20))</f>
        <v/>
      </c>
      <c r="X126" t="str">
        <f>IF(VLOOKUP(Table3567[[#This Row],[Site name]],Table3[],21)=0,"",VLOOKUP(Table3567[[#This Row],[Site name]],Table3[],21))</f>
        <v/>
      </c>
      <c r="Y126" t="str">
        <f>IF(VLOOKUP(Table3567[[#This Row],[Site name]],Table3[],22)=0,"",VLOOKUP(Table3567[[#This Row],[Site name]],Table3[],22))</f>
        <v/>
      </c>
      <c r="Z126" t="str">
        <f>IF(VLOOKUP(Table3567[[#This Row],[Site name]],Table3[],23)=0,"",VLOOKUP(Table3567[[#This Row],[Site name]],Table3[],23))</f>
        <v/>
      </c>
      <c r="AA126" t="str">
        <f>IF(VLOOKUP(Table3567[[#This Row],[Site name]],Table3[],24)=0,"",VLOOKUP(Table3567[[#This Row],[Site name]],Table3[],24))</f>
        <v/>
      </c>
      <c r="AB126" t="str">
        <f>IF(VLOOKUP(Table3567[[#This Row],[Site name]],Table3[],25)=0,"",VLOOKUP(Table3567[[#This Row],[Site name]],Table3[],25))</f>
        <v/>
      </c>
      <c r="AC126" t="str">
        <f>IF(VLOOKUP(Table3567[[#This Row],[Site name]],Table3[],26)=0,"",VLOOKUP(Table3567[[#This Row],[Site name]],Table3[],26))</f>
        <v/>
      </c>
      <c r="AD126">
        <f>IF(VLOOKUP(Table3567[[#This Row],[Site name]],Table3[],27)=0,"",VLOOKUP(Table3567[[#This Row],[Site name]],Table3[],27))</f>
        <v>50</v>
      </c>
      <c r="AE126">
        <f>IF(VLOOKUP(Table3567[[#This Row],[Site name]],Table3[],28)=0,"",VLOOKUP(Table3567[[#This Row],[Site name]],Table3[],28))</f>
        <v>46</v>
      </c>
      <c r="AF126" t="str">
        <f>IF(VLOOKUP(Table3567[[#This Row],[Site name]],Table3[],29)=0,"",VLOOKUP(Table3567[[#This Row],[Site name]],Table3[],29))</f>
        <v/>
      </c>
      <c r="AG126" t="str">
        <f>IF(VLOOKUP(Table3567[[#This Row],[Site name]],Table3[],30)=0,"",VLOOKUP(Table3567[[#This Row],[Site name]],Table3[],30))</f>
        <v/>
      </c>
      <c r="AH126" t="str">
        <f>IF(VLOOKUP(Table3567[[#This Row],[Site name]],Table3[],31)=0,"",VLOOKUP(Table3567[[#This Row],[Site name]],Table3[],31))</f>
        <v/>
      </c>
      <c r="AI126" t="str">
        <f>IF(VLOOKUP(Table3567[[#This Row],[Site name]],Table3[],32)=0,"",VLOOKUP(Table3567[[#This Row],[Site name]],Table3[],32))</f>
        <v>Hoare Lea</v>
      </c>
      <c r="AJ126" t="str">
        <f>IF(VLOOKUP(Table3567[[#This Row],[Site name]],Table3[],33)=0,"",VLOOKUP(Table3567[[#This Row],[Site name]],Table3[],33))</f>
        <v/>
      </c>
      <c r="AK126" t="str">
        <f>IF(VLOOKUP(Table3567[[#This Row],[Site name]],Table3[],34)=0,"",VLOOKUP(Table3567[[#This Row],[Site name]],Table3[],34))</f>
        <v/>
      </c>
      <c r="AL126" t="str">
        <f>IF(VLOOKUP(Table3567[[#This Row],[Site name]],Table3[],35)=0,"",VLOOKUP(Table3567[[#This Row],[Site name]],Table3[],35))</f>
        <v/>
      </c>
      <c r="AM126" t="str">
        <f>IF(VLOOKUP(Table3567[[#This Row],[Site name]],Table3[],36)=0,"",VLOOKUP(Table3567[[#This Row],[Site name]],Table3[],36))</f>
        <v/>
      </c>
      <c r="AN126" t="str">
        <f>IF(VLOOKUP(Table3567[[#This Row],[Site name]],Table3[],37)=0,"",VLOOKUP(Table3567[[#This Row],[Site name]],Table3[],37))</f>
        <v>Project 74</v>
      </c>
      <c r="AO126" s="187">
        <f>VLOOKUP(Table3567[[#This Row],[Site name]],Table3[],38)</f>
        <v>1</v>
      </c>
      <c r="AP126" s="197">
        <f>VLOOKUP(Table3567[[#This Row],[Site name]],Table3[],39)</f>
        <v>1</v>
      </c>
    </row>
    <row r="127" spans="2:42">
      <c r="B127" t="s">
        <v>144</v>
      </c>
      <c r="C127" t="s">
        <v>978</v>
      </c>
      <c r="D127">
        <v>333</v>
      </c>
      <c r="E127" t="str">
        <f>IF(VLOOKUP(Table3567[[#This Row],[Site name]],Table3[],2)=0,"",VLOOKUP(Table3567[[#This Row],[Site name]],Table3[],2))</f>
        <v>City of London</v>
      </c>
      <c r="F127" t="str">
        <f>IF(VLOOKUP(Table3567[[#This Row],[Site name]],Table3[],3)=0,"",VLOOKUP(Table3567[[#This Row],[Site name]],Table3[],3))</f>
        <v>EC3A 5AR</v>
      </c>
      <c r="G127" t="str">
        <f>IF(VLOOKUP(Table3567[[#This Row],[Site name]],Table3[],4)=0,"",VLOOKUP(Table3567[[#This Row],[Site name]],Table3[],4))</f>
        <v>20/00848/FULEIA</v>
      </c>
      <c r="H127" t="str">
        <f>IF(VLOOKUP(Table3567[[#This Row],[Site name]],Table3[],5)=0,"",VLOOKUP(Table3567[[#This Row],[Site name]],Table3[],5))</f>
        <v>Planning Portal</v>
      </c>
      <c r="I127" s="185" t="str">
        <f>IF(VLOOKUP(Table3567[[#This Row],[Site name]],Table3[],6)=0,"",VLOOKUP(Table3567[[#This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27" s="185">
        <f>IF(VLOOKUP(Table3567[[#This Row],[Site name]],Table3[],7)=0,"",VLOOKUP(Table3567[[#This Row],[Site name]],Table3[],7))</f>
        <v>44132</v>
      </c>
      <c r="K127" s="185" t="str">
        <f>IF(VLOOKUP(Table3567[[#This Row],[Site name]],Table3[],8)=0,"",VLOOKUP(Table3567[[#This Row],[Site name]],Table3[],8))</f>
        <v/>
      </c>
      <c r="L127" t="str">
        <f>IF(VLOOKUP(Table3567[[#This Row],[Site name]],Table3[],9)=0,"",VLOOKUP(Table3567[[#This Row],[Site name]],Table3[],9))</f>
        <v/>
      </c>
      <c r="M127" t="str">
        <f>IF(VLOOKUP(Table3567[[#This Row],[Site name]],Table3[],10)=0,"",VLOOKUP(Table3567[[#This Row],[Site name]],Table3[],10))</f>
        <v>Office &amp; Retail</v>
      </c>
      <c r="N127" t="str">
        <f>IF(VLOOKUP(Table3567[[#This Row],[Site name]],Table3[],11)=0,"",VLOOKUP(Table3567[[#This Row],[Site name]],Table3[],11))</f>
        <v/>
      </c>
      <c r="O127" t="str">
        <f>IF(VLOOKUP(Table3567[[#This Row],[Site name]],Table3[],12)=0,"",VLOOKUP(Table3567[[#This Row],[Site name]],Table3[],12))</f>
        <v>New Build</v>
      </c>
      <c r="P127" t="str">
        <f>IF(VLOOKUP(Table3567[[#This Row],[Site name]],Table3[],13)=0,"",VLOOKUP(Table3567[[#This Row],[Site name]],Table3[],13))</f>
        <v/>
      </c>
      <c r="Q127" t="str">
        <f>IF(VLOOKUP(Table3567[[#This Row],[Site name]],Table3[],14)=0,"",VLOOKUP(Table3567[[#This Row],[Site name]],Table3[],14))</f>
        <v/>
      </c>
      <c r="R127" s="197" t="str">
        <f>IF(VLOOKUP(Table3567[[#This Row],[Site name]],Table3[],15)="","",VLOOKUP(Table3567[[#This Row],[Site name]],Table3[],15))</f>
        <v/>
      </c>
      <c r="S127" s="197">
        <f>IF(VLOOKUP(Table3567[[#This Row],[Site name]],Table3[],16)=0,"",VLOOKUP(Table3567[[#This Row],[Site name]],Table3[],16))</f>
        <v>30170</v>
      </c>
      <c r="T127" s="196" t="str">
        <f>IF(VLOOKUP(Table3567[[#This Row],[Site name]],Table3[],17)="","",VLOOKUP(Table3567[[#This Row],[Site name]],Table3[],17))</f>
        <v/>
      </c>
      <c r="U127" s="187" t="str">
        <f>IF(VLOOKUP(Table3567[[#This Row],[Site name]],Table3[],18)="","",VLOOKUP(Table3567[[#This Row],[Site name]],Table3[],18))</f>
        <v/>
      </c>
      <c r="V127" s="197">
        <f>IF(VLOOKUP(Table3567[[#This Row],[Site name]],Table3[],19)="","",VLOOKUP(Table3567[[#This Row],[Site name]],Table3[],19))</f>
        <v>30170</v>
      </c>
      <c r="W127" t="str">
        <f>IF(VLOOKUP(Table3567[[#This Row],[Site name]],Table3[],20)=0,"",VLOOKUP(Table3567[[#This Row],[Site name]],Table3[],20))</f>
        <v/>
      </c>
      <c r="X127" t="str">
        <f>IF(VLOOKUP(Table3567[[#This Row],[Site name]],Table3[],21)=0,"",VLOOKUP(Table3567[[#This Row],[Site name]],Table3[],21))</f>
        <v/>
      </c>
      <c r="Y127" t="str">
        <f>IF(VLOOKUP(Table3567[[#This Row],[Site name]],Table3[],22)=0,"",VLOOKUP(Table3567[[#This Row],[Site name]],Table3[],22))</f>
        <v/>
      </c>
      <c r="Z127" t="str">
        <f>IF(VLOOKUP(Table3567[[#This Row],[Site name]],Table3[],23)=0,"",VLOOKUP(Table3567[[#This Row],[Site name]],Table3[],23))</f>
        <v/>
      </c>
      <c r="AA127" t="str">
        <f>IF(VLOOKUP(Table3567[[#This Row],[Site name]],Table3[],24)=0,"",VLOOKUP(Table3567[[#This Row],[Site name]],Table3[],24))</f>
        <v/>
      </c>
      <c r="AB127" t="str">
        <f>IF(VLOOKUP(Table3567[[#This Row],[Site name]],Table3[],25)=0,"",VLOOKUP(Table3567[[#This Row],[Site name]],Table3[],25))</f>
        <v/>
      </c>
      <c r="AC127" t="str">
        <f>IF(VLOOKUP(Table3567[[#This Row],[Site name]],Table3[],26)=0,"",VLOOKUP(Table3567[[#This Row],[Site name]],Table3[],26))</f>
        <v/>
      </c>
      <c r="AD127">
        <f>IF(VLOOKUP(Table3567[[#This Row],[Site name]],Table3[],27)=0,"",VLOOKUP(Table3567[[#This Row],[Site name]],Table3[],27))</f>
        <v>50</v>
      </c>
      <c r="AE127">
        <f>IF(VLOOKUP(Table3567[[#This Row],[Site name]],Table3[],28)=0,"",VLOOKUP(Table3567[[#This Row],[Site name]],Table3[],28))</f>
        <v>46</v>
      </c>
      <c r="AF127" t="str">
        <f>IF(VLOOKUP(Table3567[[#This Row],[Site name]],Table3[],29)=0,"",VLOOKUP(Table3567[[#This Row],[Site name]],Table3[],29))</f>
        <v/>
      </c>
      <c r="AG127" t="str">
        <f>IF(VLOOKUP(Table3567[[#This Row],[Site name]],Table3[],30)=0,"",VLOOKUP(Table3567[[#This Row],[Site name]],Table3[],30))</f>
        <v/>
      </c>
      <c r="AH127" t="str">
        <f>IF(VLOOKUP(Table3567[[#This Row],[Site name]],Table3[],31)=0,"",VLOOKUP(Table3567[[#This Row],[Site name]],Table3[],31))</f>
        <v/>
      </c>
      <c r="AI127" t="str">
        <f>IF(VLOOKUP(Table3567[[#This Row],[Site name]],Table3[],32)=0,"",VLOOKUP(Table3567[[#This Row],[Site name]],Table3[],32))</f>
        <v>Hoare Lea</v>
      </c>
      <c r="AJ127" t="str">
        <f>IF(VLOOKUP(Table3567[[#This Row],[Site name]],Table3[],33)=0,"",VLOOKUP(Table3567[[#This Row],[Site name]],Table3[],33))</f>
        <v/>
      </c>
      <c r="AK127" t="str">
        <f>IF(VLOOKUP(Table3567[[#This Row],[Site name]],Table3[],34)=0,"",VLOOKUP(Table3567[[#This Row],[Site name]],Table3[],34))</f>
        <v/>
      </c>
      <c r="AL127" t="str">
        <f>IF(VLOOKUP(Table3567[[#This Row],[Site name]],Table3[],35)=0,"",VLOOKUP(Table3567[[#This Row],[Site name]],Table3[],35))</f>
        <v/>
      </c>
      <c r="AM127" t="str">
        <f>IF(VLOOKUP(Table3567[[#This Row],[Site name]],Table3[],36)=0,"",VLOOKUP(Table3567[[#This Row],[Site name]],Table3[],36))</f>
        <v/>
      </c>
      <c r="AN127" t="str">
        <f>IF(VLOOKUP(Table3567[[#This Row],[Site name]],Table3[],37)=0,"",VLOOKUP(Table3567[[#This Row],[Site name]],Table3[],37))</f>
        <v>Project 74</v>
      </c>
      <c r="AO127" s="187">
        <f>VLOOKUP(Table3567[[#This Row],[Site name]],Table3[],38)</f>
        <v>1</v>
      </c>
      <c r="AP127" s="197">
        <f>VLOOKUP(Table3567[[#This Row],[Site name]],Table3[],39)</f>
        <v>1</v>
      </c>
    </row>
    <row r="128" spans="2:42">
      <c r="B128" t="s">
        <v>374</v>
      </c>
      <c r="C128" t="s">
        <v>977</v>
      </c>
      <c r="D128">
        <v>180</v>
      </c>
      <c r="E128" t="str">
        <f>IF(VLOOKUP(Table3567[[#This Row],[Site name]],Table3[],2)=0,"",VLOOKUP(Table3567[[#This Row],[Site name]],Table3[],2))</f>
        <v>Lewisham</v>
      </c>
      <c r="F128" t="str">
        <f>IF(VLOOKUP(Table3567[[#This Row],[Site name]],Table3[],3)=0,"",VLOOKUP(Table3567[[#This Row],[Site name]],Table3[],3))</f>
        <v>SE8 5JE</v>
      </c>
      <c r="G128" t="str">
        <f>IF(VLOOKUP(Table3567[[#This Row],[Site name]],Table3[],4)=0,"",VLOOKUP(Table3567[[#This Row],[Site name]],Table3[],4))</f>
        <v>DC/23/130258</v>
      </c>
      <c r="H128" t="str">
        <f>IF(VLOOKUP(Table3567[[#This Row],[Site name]],Table3[],5)=0,"",VLOOKUP(Table3567[[#This Row],[Site name]],Table3[],5))</f>
        <v>Planning Portal</v>
      </c>
      <c r="I128" s="185" t="str">
        <f>IF(VLOOKUP(Table3567[[#This Row],[Site name]],Table3[],6)=0,"",VLOOKUP(Table3567[[#This Row],[Site name]],Table3[],6))</f>
        <v>Mixed-use redevelopment of the site for a new building comprising part 10, part 26 storeys. 50% GGBS in superstructure concrete mix</v>
      </c>
      <c r="J128" s="185">
        <f>IF(VLOOKUP(Table3567[[#This Row],[Site name]],Table3[],7)=0,"",VLOOKUP(Table3567[[#This Row],[Site name]],Table3[],7))</f>
        <v>44959</v>
      </c>
      <c r="K128" s="185" t="str">
        <f>IF(VLOOKUP(Table3567[[#This Row],[Site name]],Table3[],8)=0,"",VLOOKUP(Table3567[[#This Row],[Site name]],Table3[],8))</f>
        <v/>
      </c>
      <c r="L128" t="str">
        <f>IF(VLOOKUP(Table3567[[#This Row],[Site name]],Table3[],9)=0,"",VLOOKUP(Table3567[[#This Row],[Site name]],Table3[],9))</f>
        <v/>
      </c>
      <c r="M128" t="str">
        <f>IF(VLOOKUP(Table3567[[#This Row],[Site name]],Table3[],10)=0,"",VLOOKUP(Table3567[[#This Row],[Site name]],Table3[],10))</f>
        <v>Commercial &amp; Residential</v>
      </c>
      <c r="N128" t="str">
        <f>IF(VLOOKUP(Table3567[[#This Row],[Site name]],Table3[],11)=0,"",VLOOKUP(Table3567[[#This Row],[Site name]],Table3[],11))</f>
        <v/>
      </c>
      <c r="O128" t="str">
        <f>IF(VLOOKUP(Table3567[[#This Row],[Site name]],Table3[],12)=0,"",VLOOKUP(Table3567[[#This Row],[Site name]],Table3[],12))</f>
        <v>New Build</v>
      </c>
      <c r="P128" t="str">
        <f>IF(VLOOKUP(Table3567[[#This Row],[Site name]],Table3[],13)=0,"",VLOOKUP(Table3567[[#This Row],[Site name]],Table3[],13))</f>
        <v/>
      </c>
      <c r="Q128" t="str">
        <f>IF(VLOOKUP(Table3567[[#This Row],[Site name]],Table3[],14)=0,"",VLOOKUP(Table3567[[#This Row],[Site name]],Table3[],14))</f>
        <v/>
      </c>
      <c r="R128" s="197" t="str">
        <f>IF(VLOOKUP(Table3567[[#This Row],[Site name]],Table3[],15)="","",VLOOKUP(Table3567[[#This Row],[Site name]],Table3[],15))</f>
        <v/>
      </c>
      <c r="S128" s="197">
        <f>IF(VLOOKUP(Table3567[[#This Row],[Site name]],Table3[],16)=0,"",VLOOKUP(Table3567[[#This Row],[Site name]],Table3[],16))</f>
        <v>23204</v>
      </c>
      <c r="T128" s="196" t="str">
        <f>IF(VLOOKUP(Table3567[[#This Row],[Site name]],Table3[],17)="","",VLOOKUP(Table3567[[#This Row],[Site name]],Table3[],17))</f>
        <v/>
      </c>
      <c r="U128" s="187" t="str">
        <f>IF(VLOOKUP(Table3567[[#This Row],[Site name]],Table3[],18)="","",VLOOKUP(Table3567[[#This Row],[Site name]],Table3[],18))</f>
        <v/>
      </c>
      <c r="V128" s="197">
        <f>IF(VLOOKUP(Table3567[[#This Row],[Site name]],Table3[],19)="","",VLOOKUP(Table3567[[#This Row],[Site name]],Table3[],19))</f>
        <v>23204</v>
      </c>
      <c r="W128" t="str">
        <f>IF(VLOOKUP(Table3567[[#This Row],[Site name]],Table3[],20)=0,"",VLOOKUP(Table3567[[#This Row],[Site name]],Table3[],20))</f>
        <v/>
      </c>
      <c r="X128" t="str">
        <f>IF(VLOOKUP(Table3567[[#This Row],[Site name]],Table3[],21)=0,"",VLOOKUP(Table3567[[#This Row],[Site name]],Table3[],21))</f>
        <v/>
      </c>
      <c r="Y128" t="str">
        <f>IF(VLOOKUP(Table3567[[#This Row],[Site name]],Table3[],22)=0,"",VLOOKUP(Table3567[[#This Row],[Site name]],Table3[],22))</f>
        <v/>
      </c>
      <c r="Z128" t="str">
        <f>IF(VLOOKUP(Table3567[[#This Row],[Site name]],Table3[],23)=0,"",VLOOKUP(Table3567[[#This Row],[Site name]],Table3[],23))</f>
        <v/>
      </c>
      <c r="AA128" t="str">
        <f>IF(VLOOKUP(Table3567[[#This Row],[Site name]],Table3[],24)=0,"",VLOOKUP(Table3567[[#This Row],[Site name]],Table3[],24))</f>
        <v/>
      </c>
      <c r="AB128" t="str">
        <f>IF(VLOOKUP(Table3567[[#This Row],[Site name]],Table3[],25)=0,"",VLOOKUP(Table3567[[#This Row],[Site name]],Table3[],25))</f>
        <v/>
      </c>
      <c r="AC128" t="str">
        <f>IF(VLOOKUP(Table3567[[#This Row],[Site name]],Table3[],26)=0,"",VLOOKUP(Table3567[[#This Row],[Site name]],Table3[],26))</f>
        <v/>
      </c>
      <c r="AD128">
        <f>IF(VLOOKUP(Table3567[[#This Row],[Site name]],Table3[],27)=0,"",VLOOKUP(Table3567[[#This Row],[Site name]],Table3[],27))</f>
        <v>27</v>
      </c>
      <c r="AE128">
        <f>IF(VLOOKUP(Table3567[[#This Row],[Site name]],Table3[],28)=0,"",VLOOKUP(Table3567[[#This Row],[Site name]],Table3[],28))</f>
        <v>26</v>
      </c>
      <c r="AF128" t="str">
        <f>IF(VLOOKUP(Table3567[[#This Row],[Site name]],Table3[],29)=0,"",VLOOKUP(Table3567[[#This Row],[Site name]],Table3[],29))</f>
        <v/>
      </c>
      <c r="AG128" t="str">
        <f>IF(VLOOKUP(Table3567[[#This Row],[Site name]],Table3[],30)=0,"",VLOOKUP(Table3567[[#This Row],[Site name]],Table3[],30))</f>
        <v/>
      </c>
      <c r="AH128" t="str">
        <f>IF(VLOOKUP(Table3567[[#This Row],[Site name]],Table3[],31)=0,"",VLOOKUP(Table3567[[#This Row],[Site name]],Table3[],31))</f>
        <v/>
      </c>
      <c r="AI128" t="str">
        <f>IF(VLOOKUP(Table3567[[#This Row],[Site name]],Table3[],32)=0,"",VLOOKUP(Table3567[[#This Row],[Site name]],Table3[],32))</f>
        <v>Greengage</v>
      </c>
      <c r="AJ128" t="str">
        <f>IF(VLOOKUP(Table3567[[#This Row],[Site name]],Table3[],33)=0,"",VLOOKUP(Table3567[[#This Row],[Site name]],Table3[],33))</f>
        <v/>
      </c>
      <c r="AK128" t="str">
        <f>IF(VLOOKUP(Table3567[[#This Row],[Site name]],Table3[],34)=0,"",VLOOKUP(Table3567[[#This Row],[Site name]],Table3[],34))</f>
        <v/>
      </c>
      <c r="AL128" t="str">
        <f>IF(VLOOKUP(Table3567[[#This Row],[Site name]],Table3[],35)=0,"",VLOOKUP(Table3567[[#This Row],[Site name]],Table3[],35))</f>
        <v/>
      </c>
      <c r="AM128" t="str">
        <f>IF(VLOOKUP(Table3567[[#This Row],[Site name]],Table3[],36)=0,"",VLOOKUP(Table3567[[#This Row],[Site name]],Table3[],36))</f>
        <v/>
      </c>
      <c r="AN128" t="str">
        <f>IF(VLOOKUP(Table3567[[#This Row],[Site name]],Table3[],37)=0,"",VLOOKUP(Table3567[[#This Row],[Site name]],Table3[],37))</f>
        <v>Project 69</v>
      </c>
      <c r="AO128" s="187">
        <f>VLOOKUP(Table3567[[#This Row],[Site name]],Table3[],38)</f>
        <v>1</v>
      </c>
      <c r="AP128" s="197">
        <f>VLOOKUP(Table3567[[#This Row],[Site name]],Table3[],39)</f>
        <v>1</v>
      </c>
    </row>
    <row r="129" spans="2:42">
      <c r="B129" t="s">
        <v>374</v>
      </c>
      <c r="C129" t="s">
        <v>978</v>
      </c>
      <c r="E129" t="str">
        <f>IF(VLOOKUP(Table3567[[#This Row],[Site name]],Table3[],2)=0,"",VLOOKUP(Table3567[[#This Row],[Site name]],Table3[],2))</f>
        <v>Lewisham</v>
      </c>
      <c r="F129" t="str">
        <f>IF(VLOOKUP(Table3567[[#This Row],[Site name]],Table3[],3)=0,"",VLOOKUP(Table3567[[#This Row],[Site name]],Table3[],3))</f>
        <v>SE8 5JE</v>
      </c>
      <c r="G129" t="str">
        <f>IF(VLOOKUP(Table3567[[#This Row],[Site name]],Table3[],4)=0,"",VLOOKUP(Table3567[[#This Row],[Site name]],Table3[],4))</f>
        <v>DC/23/130258</v>
      </c>
      <c r="H129" t="str">
        <f>IF(VLOOKUP(Table3567[[#This Row],[Site name]],Table3[],5)=0,"",VLOOKUP(Table3567[[#This Row],[Site name]],Table3[],5))</f>
        <v>Planning Portal</v>
      </c>
      <c r="I129" s="185" t="str">
        <f>IF(VLOOKUP(Table3567[[#This Row],[Site name]],Table3[],6)=0,"",VLOOKUP(Table3567[[#This Row],[Site name]],Table3[],6))</f>
        <v>Mixed-use redevelopment of the site for a new building comprising part 10, part 26 storeys. 50% GGBS in superstructure concrete mix</v>
      </c>
      <c r="J129" s="185">
        <f>IF(VLOOKUP(Table3567[[#This Row],[Site name]],Table3[],7)=0,"",VLOOKUP(Table3567[[#This Row],[Site name]],Table3[],7))</f>
        <v>44959</v>
      </c>
      <c r="K129" s="185" t="str">
        <f>IF(VLOOKUP(Table3567[[#This Row],[Site name]],Table3[],8)=0,"",VLOOKUP(Table3567[[#This Row],[Site name]],Table3[],8))</f>
        <v/>
      </c>
      <c r="L129" t="str">
        <f>IF(VLOOKUP(Table3567[[#This Row],[Site name]],Table3[],9)=0,"",VLOOKUP(Table3567[[#This Row],[Site name]],Table3[],9))</f>
        <v/>
      </c>
      <c r="M129" t="str">
        <f>IF(VLOOKUP(Table3567[[#This Row],[Site name]],Table3[],10)=0,"",VLOOKUP(Table3567[[#This Row],[Site name]],Table3[],10))</f>
        <v>Commercial &amp; Residential</v>
      </c>
      <c r="N129" t="str">
        <f>IF(VLOOKUP(Table3567[[#This Row],[Site name]],Table3[],11)=0,"",VLOOKUP(Table3567[[#This Row],[Site name]],Table3[],11))</f>
        <v/>
      </c>
      <c r="O129" t="str">
        <f>IF(VLOOKUP(Table3567[[#This Row],[Site name]],Table3[],12)=0,"",VLOOKUP(Table3567[[#This Row],[Site name]],Table3[],12))</f>
        <v>New Build</v>
      </c>
      <c r="P129" t="str">
        <f>IF(VLOOKUP(Table3567[[#This Row],[Site name]],Table3[],13)=0,"",VLOOKUP(Table3567[[#This Row],[Site name]],Table3[],13))</f>
        <v/>
      </c>
      <c r="Q129" t="str">
        <f>IF(VLOOKUP(Table3567[[#This Row],[Site name]],Table3[],14)=0,"",VLOOKUP(Table3567[[#This Row],[Site name]],Table3[],14))</f>
        <v/>
      </c>
      <c r="R129" s="197" t="str">
        <f>IF(VLOOKUP(Table3567[[#This Row],[Site name]],Table3[],15)="","",VLOOKUP(Table3567[[#This Row],[Site name]],Table3[],15))</f>
        <v/>
      </c>
      <c r="S129" s="197">
        <f>IF(VLOOKUP(Table3567[[#This Row],[Site name]],Table3[],16)=0,"",VLOOKUP(Table3567[[#This Row],[Site name]],Table3[],16))</f>
        <v>23204</v>
      </c>
      <c r="T129" s="196" t="str">
        <f>IF(VLOOKUP(Table3567[[#This Row],[Site name]],Table3[],17)="","",VLOOKUP(Table3567[[#This Row],[Site name]],Table3[],17))</f>
        <v/>
      </c>
      <c r="U129" s="187" t="str">
        <f>IF(VLOOKUP(Table3567[[#This Row],[Site name]],Table3[],18)="","",VLOOKUP(Table3567[[#This Row],[Site name]],Table3[],18))</f>
        <v/>
      </c>
      <c r="V129" s="197">
        <f>IF(VLOOKUP(Table3567[[#This Row],[Site name]],Table3[],19)="","",VLOOKUP(Table3567[[#This Row],[Site name]],Table3[],19))</f>
        <v>23204</v>
      </c>
      <c r="W129" t="str">
        <f>IF(VLOOKUP(Table3567[[#This Row],[Site name]],Table3[],20)=0,"",VLOOKUP(Table3567[[#This Row],[Site name]],Table3[],20))</f>
        <v/>
      </c>
      <c r="X129" t="str">
        <f>IF(VLOOKUP(Table3567[[#This Row],[Site name]],Table3[],21)=0,"",VLOOKUP(Table3567[[#This Row],[Site name]],Table3[],21))</f>
        <v/>
      </c>
      <c r="Y129" t="str">
        <f>IF(VLOOKUP(Table3567[[#This Row],[Site name]],Table3[],22)=0,"",VLOOKUP(Table3567[[#This Row],[Site name]],Table3[],22))</f>
        <v/>
      </c>
      <c r="Z129" t="str">
        <f>IF(VLOOKUP(Table3567[[#This Row],[Site name]],Table3[],23)=0,"",VLOOKUP(Table3567[[#This Row],[Site name]],Table3[],23))</f>
        <v/>
      </c>
      <c r="AA129" t="str">
        <f>IF(VLOOKUP(Table3567[[#This Row],[Site name]],Table3[],24)=0,"",VLOOKUP(Table3567[[#This Row],[Site name]],Table3[],24))</f>
        <v/>
      </c>
      <c r="AB129" t="str">
        <f>IF(VLOOKUP(Table3567[[#This Row],[Site name]],Table3[],25)=0,"",VLOOKUP(Table3567[[#This Row],[Site name]],Table3[],25))</f>
        <v/>
      </c>
      <c r="AC129" t="str">
        <f>IF(VLOOKUP(Table3567[[#This Row],[Site name]],Table3[],26)=0,"",VLOOKUP(Table3567[[#This Row],[Site name]],Table3[],26))</f>
        <v/>
      </c>
      <c r="AD129">
        <f>IF(VLOOKUP(Table3567[[#This Row],[Site name]],Table3[],27)=0,"",VLOOKUP(Table3567[[#This Row],[Site name]],Table3[],27))</f>
        <v>27</v>
      </c>
      <c r="AE129">
        <f>IF(VLOOKUP(Table3567[[#This Row],[Site name]],Table3[],28)=0,"",VLOOKUP(Table3567[[#This Row],[Site name]],Table3[],28))</f>
        <v>26</v>
      </c>
      <c r="AF129" t="str">
        <f>IF(VLOOKUP(Table3567[[#This Row],[Site name]],Table3[],29)=0,"",VLOOKUP(Table3567[[#This Row],[Site name]],Table3[],29))</f>
        <v/>
      </c>
      <c r="AG129" t="str">
        <f>IF(VLOOKUP(Table3567[[#This Row],[Site name]],Table3[],30)=0,"",VLOOKUP(Table3567[[#This Row],[Site name]],Table3[],30))</f>
        <v/>
      </c>
      <c r="AH129" t="str">
        <f>IF(VLOOKUP(Table3567[[#This Row],[Site name]],Table3[],31)=0,"",VLOOKUP(Table3567[[#This Row],[Site name]],Table3[],31))</f>
        <v/>
      </c>
      <c r="AI129" t="str">
        <f>IF(VLOOKUP(Table3567[[#This Row],[Site name]],Table3[],32)=0,"",VLOOKUP(Table3567[[#This Row],[Site name]],Table3[],32))</f>
        <v>Greengage</v>
      </c>
      <c r="AJ129" t="str">
        <f>IF(VLOOKUP(Table3567[[#This Row],[Site name]],Table3[],33)=0,"",VLOOKUP(Table3567[[#This Row],[Site name]],Table3[],33))</f>
        <v/>
      </c>
      <c r="AK129" t="str">
        <f>IF(VLOOKUP(Table3567[[#This Row],[Site name]],Table3[],34)=0,"",VLOOKUP(Table3567[[#This Row],[Site name]],Table3[],34))</f>
        <v/>
      </c>
      <c r="AL129" t="str">
        <f>IF(VLOOKUP(Table3567[[#This Row],[Site name]],Table3[],35)=0,"",VLOOKUP(Table3567[[#This Row],[Site name]],Table3[],35))</f>
        <v/>
      </c>
      <c r="AM129" t="str">
        <f>IF(VLOOKUP(Table3567[[#This Row],[Site name]],Table3[],36)=0,"",VLOOKUP(Table3567[[#This Row],[Site name]],Table3[],36))</f>
        <v/>
      </c>
      <c r="AN129" t="str">
        <f>IF(VLOOKUP(Table3567[[#This Row],[Site name]],Table3[],37)=0,"",VLOOKUP(Table3567[[#This Row],[Site name]],Table3[],37))</f>
        <v>Project 69</v>
      </c>
      <c r="AO129" s="187">
        <f>VLOOKUP(Table3567[[#This Row],[Site name]],Table3[],38)</f>
        <v>1</v>
      </c>
      <c r="AP129" s="197">
        <f>VLOOKUP(Table3567[[#This Row],[Site name]],Table3[],39)</f>
        <v>1</v>
      </c>
    </row>
    <row r="130" spans="2:42">
      <c r="B130" t="s">
        <v>383</v>
      </c>
      <c r="C130" t="s">
        <v>977</v>
      </c>
      <c r="D130">
        <v>543</v>
      </c>
      <c r="E130" t="str">
        <f>IF(VLOOKUP(Table3567[[#This Row],[Site name]],Table3[],2)=0,"",VLOOKUP(Table3567[[#This Row],[Site name]],Table3[],2))</f>
        <v>Southwark</v>
      </c>
      <c r="F130" t="str">
        <f>IF(VLOOKUP(Table3567[[#This Row],[Site name]],Table3[],3)=0,"",VLOOKUP(Table3567[[#This Row],[Site name]],Table3[],3))</f>
        <v>SE16 7PJ</v>
      </c>
      <c r="G130" t="str">
        <f>IF(VLOOKUP(Table3567[[#This Row],[Site name]],Table3[],4)=0,"",VLOOKUP(Table3567[[#This Row],[Site name]],Table3[],4))</f>
        <v>21/AP/2655</v>
      </c>
      <c r="H130" t="str">
        <f>IF(VLOOKUP(Table3567[[#This Row],[Site name]],Table3[],5)=0,"",VLOOKUP(Table3567[[#This Row],[Site name]],Table3[],5))</f>
        <v>Planning Portal</v>
      </c>
      <c r="I130" s="185" t="str">
        <f>IF(VLOOKUP(Table3567[[#This Row],[Site name]],Table3[],6)=0,"",VLOOKUP(Table3567[[#This Row],[Site name]],Table3[],6))</f>
        <v>Plot A1 and A2 share basements. Ground plus mezzanine and 24 storeys</v>
      </c>
      <c r="J130" s="185">
        <f>IF(VLOOKUP(Table3567[[#This Row],[Site name]],Table3[],7)=0,"",VLOOKUP(Table3567[[#This Row],[Site name]],Table3[],7))</f>
        <v>44846</v>
      </c>
      <c r="K130" s="185" t="str">
        <f>IF(VLOOKUP(Table3567[[#This Row],[Site name]],Table3[],8)=0,"",VLOOKUP(Table3567[[#This Row],[Site name]],Table3[],8))</f>
        <v/>
      </c>
      <c r="L130" t="str">
        <f>IF(VLOOKUP(Table3567[[#This Row],[Site name]],Table3[],9)=0,"",VLOOKUP(Table3567[[#This Row],[Site name]],Table3[],9))</f>
        <v/>
      </c>
      <c r="M130" t="str">
        <f>IF(VLOOKUP(Table3567[[#This Row],[Site name]],Table3[],10)=0,"",VLOOKUP(Table3567[[#This Row],[Site name]],Table3[],10))</f>
        <v>Office</v>
      </c>
      <c r="N130" t="str">
        <f>IF(VLOOKUP(Table3567[[#This Row],[Site name]],Table3[],11)=0,"",VLOOKUP(Table3567[[#This Row],[Site name]],Table3[],11))</f>
        <v/>
      </c>
      <c r="O130" t="str">
        <f>IF(VLOOKUP(Table3567[[#This Row],[Site name]],Table3[],12)=0,"",VLOOKUP(Table3567[[#This Row],[Site name]],Table3[],12))</f>
        <v>New Build</v>
      </c>
      <c r="P130" t="str">
        <f>IF(VLOOKUP(Table3567[[#This Row],[Site name]],Table3[],13)=0,"",VLOOKUP(Table3567[[#This Row],[Site name]],Table3[],13))</f>
        <v/>
      </c>
      <c r="Q130" t="str">
        <f>IF(VLOOKUP(Table3567[[#This Row],[Site name]],Table3[],14)=0,"",VLOOKUP(Table3567[[#This Row],[Site name]],Table3[],14))</f>
        <v/>
      </c>
      <c r="R130" s="197" t="str">
        <f>IF(VLOOKUP(Table3567[[#This Row],[Site name]],Table3[],15)="","",VLOOKUP(Table3567[[#This Row],[Site name]],Table3[],15))</f>
        <v/>
      </c>
      <c r="S130" s="197">
        <f>IF(VLOOKUP(Table3567[[#This Row],[Site name]],Table3[],16)=0,"",VLOOKUP(Table3567[[#This Row],[Site name]],Table3[],16))</f>
        <v>61551</v>
      </c>
      <c r="T130" s="196" t="str">
        <f>IF(VLOOKUP(Table3567[[#This Row],[Site name]],Table3[],17)="","",VLOOKUP(Table3567[[#This Row],[Site name]],Table3[],17))</f>
        <v/>
      </c>
      <c r="U130" s="187" t="str">
        <f>IF(VLOOKUP(Table3567[[#This Row],[Site name]],Table3[],18)="","",VLOOKUP(Table3567[[#This Row],[Site name]],Table3[],18))</f>
        <v/>
      </c>
      <c r="V130" s="197">
        <f>IF(VLOOKUP(Table3567[[#This Row],[Site name]],Table3[],19)="","",VLOOKUP(Table3567[[#This Row],[Site name]],Table3[],19))</f>
        <v>61551</v>
      </c>
      <c r="W130" t="str">
        <f>IF(VLOOKUP(Table3567[[#This Row],[Site name]],Table3[],20)=0,"",VLOOKUP(Table3567[[#This Row],[Site name]],Table3[],20))</f>
        <v/>
      </c>
      <c r="X130" t="str">
        <f>IF(VLOOKUP(Table3567[[#This Row],[Site name]],Table3[],21)=0,"",VLOOKUP(Table3567[[#This Row],[Site name]],Table3[],21))</f>
        <v/>
      </c>
      <c r="Y130" t="str">
        <f>IF(VLOOKUP(Table3567[[#This Row],[Site name]],Table3[],22)=0,"",VLOOKUP(Table3567[[#This Row],[Site name]],Table3[],22))</f>
        <v/>
      </c>
      <c r="Z130" t="str">
        <f>IF(VLOOKUP(Table3567[[#This Row],[Site name]],Table3[],23)=0,"",VLOOKUP(Table3567[[#This Row],[Site name]],Table3[],23))</f>
        <v/>
      </c>
      <c r="AA130" t="str">
        <f>IF(VLOOKUP(Table3567[[#This Row],[Site name]],Table3[],24)=0,"",VLOOKUP(Table3567[[#This Row],[Site name]],Table3[],24))</f>
        <v/>
      </c>
      <c r="AB130" t="str">
        <f>IF(VLOOKUP(Table3567[[#This Row],[Site name]],Table3[],25)=0,"",VLOOKUP(Table3567[[#This Row],[Site name]],Table3[],25))</f>
        <v/>
      </c>
      <c r="AC130" t="str">
        <f>IF(VLOOKUP(Table3567[[#This Row],[Site name]],Table3[],26)=0,"",VLOOKUP(Table3567[[#This Row],[Site name]],Table3[],26))</f>
        <v/>
      </c>
      <c r="AD130">
        <f>IF(VLOOKUP(Table3567[[#This Row],[Site name]],Table3[],27)=0,"",VLOOKUP(Table3567[[#This Row],[Site name]],Table3[],27))</f>
        <v>25</v>
      </c>
      <c r="AE130">
        <f>IF(VLOOKUP(Table3567[[#This Row],[Site name]],Table3[],28)=0,"",VLOOKUP(Table3567[[#This Row],[Site name]],Table3[],28))</f>
        <v>24</v>
      </c>
      <c r="AF130" t="str">
        <f>IF(VLOOKUP(Table3567[[#This Row],[Site name]],Table3[],29)=0,"",VLOOKUP(Table3567[[#This Row],[Site name]],Table3[],29))</f>
        <v/>
      </c>
      <c r="AG130" t="str">
        <f>IF(VLOOKUP(Table3567[[#This Row],[Site name]],Table3[],30)=0,"",VLOOKUP(Table3567[[#This Row],[Site name]],Table3[],30))</f>
        <v/>
      </c>
      <c r="AH130" t="str">
        <f>IF(VLOOKUP(Table3567[[#This Row],[Site name]],Table3[],31)=0,"",VLOOKUP(Table3567[[#This Row],[Site name]],Table3[],31))</f>
        <v/>
      </c>
      <c r="AI130" t="str">
        <f>IF(VLOOKUP(Table3567[[#This Row],[Site name]],Table3[],32)=0,"",VLOOKUP(Table3567[[#This Row],[Site name]],Table3[],32))</f>
        <v>Atelier Ten</v>
      </c>
      <c r="AJ130" t="str">
        <f>IF(VLOOKUP(Table3567[[#This Row],[Site name]],Table3[],33)=0,"",VLOOKUP(Table3567[[#This Row],[Site name]],Table3[],33))</f>
        <v/>
      </c>
      <c r="AK130" t="str">
        <f>IF(VLOOKUP(Table3567[[#This Row],[Site name]],Table3[],34)=0,"",VLOOKUP(Table3567[[#This Row],[Site name]],Table3[],34))</f>
        <v/>
      </c>
      <c r="AL130" t="str">
        <f>IF(VLOOKUP(Table3567[[#This Row],[Site name]],Table3[],35)=0,"",VLOOKUP(Table3567[[#This Row],[Site name]],Table3[],35))</f>
        <v/>
      </c>
      <c r="AM130" t="str">
        <f>IF(VLOOKUP(Table3567[[#This Row],[Site name]],Table3[],36)=0,"",VLOOKUP(Table3567[[#This Row],[Site name]],Table3[],36))</f>
        <v/>
      </c>
      <c r="AN130" t="str">
        <f>IF(VLOOKUP(Table3567[[#This Row],[Site name]],Table3[],37)=0,"",VLOOKUP(Table3567[[#This Row],[Site name]],Table3[],37))</f>
        <v>Project 76</v>
      </c>
      <c r="AO130" s="187">
        <f>VLOOKUP(Table3567[[#This Row],[Site name]],Table3[],38)</f>
        <v>1</v>
      </c>
      <c r="AP130" s="197">
        <f>VLOOKUP(Table3567[[#This Row],[Site name]],Table3[],39)</f>
        <v>1</v>
      </c>
    </row>
    <row r="131" spans="2:42">
      <c r="B131" t="s">
        <v>383</v>
      </c>
      <c r="C131" t="s">
        <v>978</v>
      </c>
      <c r="E131" t="str">
        <f>IF(VLOOKUP(Table3567[[#This Row],[Site name]],Table3[],2)=0,"",VLOOKUP(Table3567[[#This Row],[Site name]],Table3[],2))</f>
        <v>Southwark</v>
      </c>
      <c r="F131" t="str">
        <f>IF(VLOOKUP(Table3567[[#This Row],[Site name]],Table3[],3)=0,"",VLOOKUP(Table3567[[#This Row],[Site name]],Table3[],3))</f>
        <v>SE16 7PJ</v>
      </c>
      <c r="G131" t="str">
        <f>IF(VLOOKUP(Table3567[[#This Row],[Site name]],Table3[],4)=0,"",VLOOKUP(Table3567[[#This Row],[Site name]],Table3[],4))</f>
        <v>21/AP/2655</v>
      </c>
      <c r="H131" t="str">
        <f>IF(VLOOKUP(Table3567[[#This Row],[Site name]],Table3[],5)=0,"",VLOOKUP(Table3567[[#This Row],[Site name]],Table3[],5))</f>
        <v>Planning Portal</v>
      </c>
      <c r="I131" s="185" t="str">
        <f>IF(VLOOKUP(Table3567[[#This Row],[Site name]],Table3[],6)=0,"",VLOOKUP(Table3567[[#This Row],[Site name]],Table3[],6))</f>
        <v>Plot A1 and A2 share basements. Ground plus mezzanine and 24 storeys</v>
      </c>
      <c r="J131" s="185">
        <f>IF(VLOOKUP(Table3567[[#This Row],[Site name]],Table3[],7)=0,"",VLOOKUP(Table3567[[#This Row],[Site name]],Table3[],7))</f>
        <v>44846</v>
      </c>
      <c r="K131" s="185" t="str">
        <f>IF(VLOOKUP(Table3567[[#This Row],[Site name]],Table3[],8)=0,"",VLOOKUP(Table3567[[#This Row],[Site name]],Table3[],8))</f>
        <v/>
      </c>
      <c r="L131" t="str">
        <f>IF(VLOOKUP(Table3567[[#This Row],[Site name]],Table3[],9)=0,"",VLOOKUP(Table3567[[#This Row],[Site name]],Table3[],9))</f>
        <v/>
      </c>
      <c r="M131" t="str">
        <f>IF(VLOOKUP(Table3567[[#This Row],[Site name]],Table3[],10)=0,"",VLOOKUP(Table3567[[#This Row],[Site name]],Table3[],10))</f>
        <v>Office</v>
      </c>
      <c r="N131" t="str">
        <f>IF(VLOOKUP(Table3567[[#This Row],[Site name]],Table3[],11)=0,"",VLOOKUP(Table3567[[#This Row],[Site name]],Table3[],11))</f>
        <v/>
      </c>
      <c r="O131" t="str">
        <f>IF(VLOOKUP(Table3567[[#This Row],[Site name]],Table3[],12)=0,"",VLOOKUP(Table3567[[#This Row],[Site name]],Table3[],12))</f>
        <v>New Build</v>
      </c>
      <c r="P131" t="str">
        <f>IF(VLOOKUP(Table3567[[#This Row],[Site name]],Table3[],13)=0,"",VLOOKUP(Table3567[[#This Row],[Site name]],Table3[],13))</f>
        <v/>
      </c>
      <c r="Q131" t="str">
        <f>IF(VLOOKUP(Table3567[[#This Row],[Site name]],Table3[],14)=0,"",VLOOKUP(Table3567[[#This Row],[Site name]],Table3[],14))</f>
        <v/>
      </c>
      <c r="R131" s="197" t="str">
        <f>IF(VLOOKUP(Table3567[[#This Row],[Site name]],Table3[],15)="","",VLOOKUP(Table3567[[#This Row],[Site name]],Table3[],15))</f>
        <v/>
      </c>
      <c r="S131" s="197">
        <f>IF(VLOOKUP(Table3567[[#This Row],[Site name]],Table3[],16)=0,"",VLOOKUP(Table3567[[#This Row],[Site name]],Table3[],16))</f>
        <v>61551</v>
      </c>
      <c r="T131" s="196" t="str">
        <f>IF(VLOOKUP(Table3567[[#This Row],[Site name]],Table3[],17)="","",VLOOKUP(Table3567[[#This Row],[Site name]],Table3[],17))</f>
        <v/>
      </c>
      <c r="U131" s="187" t="str">
        <f>IF(VLOOKUP(Table3567[[#This Row],[Site name]],Table3[],18)="","",VLOOKUP(Table3567[[#This Row],[Site name]],Table3[],18))</f>
        <v/>
      </c>
      <c r="V131" s="197">
        <f>IF(VLOOKUP(Table3567[[#This Row],[Site name]],Table3[],19)="","",VLOOKUP(Table3567[[#This Row],[Site name]],Table3[],19))</f>
        <v>61551</v>
      </c>
      <c r="W131" t="str">
        <f>IF(VLOOKUP(Table3567[[#This Row],[Site name]],Table3[],20)=0,"",VLOOKUP(Table3567[[#This Row],[Site name]],Table3[],20))</f>
        <v/>
      </c>
      <c r="X131" t="str">
        <f>IF(VLOOKUP(Table3567[[#This Row],[Site name]],Table3[],21)=0,"",VLOOKUP(Table3567[[#This Row],[Site name]],Table3[],21))</f>
        <v/>
      </c>
      <c r="Y131" t="str">
        <f>IF(VLOOKUP(Table3567[[#This Row],[Site name]],Table3[],22)=0,"",VLOOKUP(Table3567[[#This Row],[Site name]],Table3[],22))</f>
        <v/>
      </c>
      <c r="Z131" t="str">
        <f>IF(VLOOKUP(Table3567[[#This Row],[Site name]],Table3[],23)=0,"",VLOOKUP(Table3567[[#This Row],[Site name]],Table3[],23))</f>
        <v/>
      </c>
      <c r="AA131" t="str">
        <f>IF(VLOOKUP(Table3567[[#This Row],[Site name]],Table3[],24)=0,"",VLOOKUP(Table3567[[#This Row],[Site name]],Table3[],24))</f>
        <v/>
      </c>
      <c r="AB131" t="str">
        <f>IF(VLOOKUP(Table3567[[#This Row],[Site name]],Table3[],25)=0,"",VLOOKUP(Table3567[[#This Row],[Site name]],Table3[],25))</f>
        <v/>
      </c>
      <c r="AC131" t="str">
        <f>IF(VLOOKUP(Table3567[[#This Row],[Site name]],Table3[],26)=0,"",VLOOKUP(Table3567[[#This Row],[Site name]],Table3[],26))</f>
        <v/>
      </c>
      <c r="AD131">
        <f>IF(VLOOKUP(Table3567[[#This Row],[Site name]],Table3[],27)=0,"",VLOOKUP(Table3567[[#This Row],[Site name]],Table3[],27))</f>
        <v>25</v>
      </c>
      <c r="AE131">
        <f>IF(VLOOKUP(Table3567[[#This Row],[Site name]],Table3[],28)=0,"",VLOOKUP(Table3567[[#This Row],[Site name]],Table3[],28))</f>
        <v>24</v>
      </c>
      <c r="AF131" t="str">
        <f>IF(VLOOKUP(Table3567[[#This Row],[Site name]],Table3[],29)=0,"",VLOOKUP(Table3567[[#This Row],[Site name]],Table3[],29))</f>
        <v/>
      </c>
      <c r="AG131" t="str">
        <f>IF(VLOOKUP(Table3567[[#This Row],[Site name]],Table3[],30)=0,"",VLOOKUP(Table3567[[#This Row],[Site name]],Table3[],30))</f>
        <v/>
      </c>
      <c r="AH131" t="str">
        <f>IF(VLOOKUP(Table3567[[#This Row],[Site name]],Table3[],31)=0,"",VLOOKUP(Table3567[[#This Row],[Site name]],Table3[],31))</f>
        <v/>
      </c>
      <c r="AI131" t="str">
        <f>IF(VLOOKUP(Table3567[[#This Row],[Site name]],Table3[],32)=0,"",VLOOKUP(Table3567[[#This Row],[Site name]],Table3[],32))</f>
        <v>Atelier Ten</v>
      </c>
      <c r="AJ131" t="str">
        <f>IF(VLOOKUP(Table3567[[#This Row],[Site name]],Table3[],33)=0,"",VLOOKUP(Table3567[[#This Row],[Site name]],Table3[],33))</f>
        <v/>
      </c>
      <c r="AK131" t="str">
        <f>IF(VLOOKUP(Table3567[[#This Row],[Site name]],Table3[],34)=0,"",VLOOKUP(Table3567[[#This Row],[Site name]],Table3[],34))</f>
        <v/>
      </c>
      <c r="AL131" t="str">
        <f>IF(VLOOKUP(Table3567[[#This Row],[Site name]],Table3[],35)=0,"",VLOOKUP(Table3567[[#This Row],[Site name]],Table3[],35))</f>
        <v/>
      </c>
      <c r="AM131" t="str">
        <f>IF(VLOOKUP(Table3567[[#This Row],[Site name]],Table3[],36)=0,"",VLOOKUP(Table3567[[#This Row],[Site name]],Table3[],36))</f>
        <v/>
      </c>
      <c r="AN131" t="str">
        <f>IF(VLOOKUP(Table3567[[#This Row],[Site name]],Table3[],37)=0,"",VLOOKUP(Table3567[[#This Row],[Site name]],Table3[],37))</f>
        <v>Project 76</v>
      </c>
      <c r="AO131" s="187">
        <f>VLOOKUP(Table3567[[#This Row],[Site name]],Table3[],38)</f>
        <v>1</v>
      </c>
      <c r="AP131" s="197">
        <f>VLOOKUP(Table3567[[#This Row],[Site name]],Table3[],39)</f>
        <v>1</v>
      </c>
    </row>
    <row r="132" spans="2:42">
      <c r="B132" t="s">
        <v>246</v>
      </c>
      <c r="C132" t="s">
        <v>977</v>
      </c>
      <c r="D132">
        <v>472</v>
      </c>
      <c r="E132" t="str">
        <f>IF(VLOOKUP(Table3567[[#This Row],[Site name]],Table3[],2)=0,"",VLOOKUP(Table3567[[#This Row],[Site name]],Table3[],2))</f>
        <v>Southwark</v>
      </c>
      <c r="F132" t="str">
        <f>IF(VLOOKUP(Table3567[[#This Row],[Site name]],Table3[],3)=0,"",VLOOKUP(Table3567[[#This Row],[Site name]],Table3[],3))</f>
        <v>SE16 7PJ</v>
      </c>
      <c r="G132" t="str">
        <f>IF(VLOOKUP(Table3567[[#This Row],[Site name]],Table3[],4)=0,"",VLOOKUP(Table3567[[#This Row],[Site name]],Table3[],4))</f>
        <v>23/AP/0565</v>
      </c>
      <c r="H132" t="str">
        <f>IF(VLOOKUP(Table3567[[#This Row],[Site name]],Table3[],5)=0,"",VLOOKUP(Table3567[[#This Row],[Site name]],Table3[],5))</f>
        <v>Planning Portal</v>
      </c>
      <c r="I132" s="185" t="str">
        <f>IF(VLOOKUP(Table3567[[#This Row],[Site name]],Table3[],6)=0,"",VLOOKUP(Table3567[[#This Row],[Site name]],Table3[],6))</f>
        <v>Erection of 11-storey building with 1 basement level</v>
      </c>
      <c r="J132" s="185">
        <f>IF(VLOOKUP(Table3567[[#This Row],[Site name]],Table3[],7)=0,"",VLOOKUP(Table3567[[#This Row],[Site name]],Table3[],7))</f>
        <v>44846</v>
      </c>
      <c r="K132" s="185" t="str">
        <f>IF(VLOOKUP(Table3567[[#This Row],[Site name]],Table3[],8)=0,"",VLOOKUP(Table3567[[#This Row],[Site name]],Table3[],8))</f>
        <v/>
      </c>
      <c r="L132" t="str">
        <f>IF(VLOOKUP(Table3567[[#This Row],[Site name]],Table3[],9)=0,"",VLOOKUP(Table3567[[#This Row],[Site name]],Table3[],9))</f>
        <v/>
      </c>
      <c r="M132" t="str">
        <f>IF(VLOOKUP(Table3567[[#This Row],[Site name]],Table3[],10)=0,"",VLOOKUP(Table3567[[#This Row],[Site name]],Table3[],10))</f>
        <v>Office</v>
      </c>
      <c r="N132" t="str">
        <f>IF(VLOOKUP(Table3567[[#This Row],[Site name]],Table3[],11)=0,"",VLOOKUP(Table3567[[#This Row],[Site name]],Table3[],11))</f>
        <v/>
      </c>
      <c r="O132" t="str">
        <f>IF(VLOOKUP(Table3567[[#This Row],[Site name]],Table3[],12)=0,"",VLOOKUP(Table3567[[#This Row],[Site name]],Table3[],12))</f>
        <v>New Build</v>
      </c>
      <c r="P132" t="str">
        <f>IF(VLOOKUP(Table3567[[#This Row],[Site name]],Table3[],13)=0,"",VLOOKUP(Table3567[[#This Row],[Site name]],Table3[],13))</f>
        <v/>
      </c>
      <c r="Q132" t="str">
        <f>IF(VLOOKUP(Table3567[[#This Row],[Site name]],Table3[],14)=0,"",VLOOKUP(Table3567[[#This Row],[Site name]],Table3[],14))</f>
        <v/>
      </c>
      <c r="R132" s="197" t="str">
        <f>IF(VLOOKUP(Table3567[[#This Row],[Site name]],Table3[],15)="","",VLOOKUP(Table3567[[#This Row],[Site name]],Table3[],15))</f>
        <v/>
      </c>
      <c r="S132" s="197">
        <f>IF(VLOOKUP(Table3567[[#This Row],[Site name]],Table3[],16)=0,"",VLOOKUP(Table3567[[#This Row],[Site name]],Table3[],16))</f>
        <v>35196</v>
      </c>
      <c r="T132" s="196" t="str">
        <f>IF(VLOOKUP(Table3567[[#This Row],[Site name]],Table3[],17)="","",VLOOKUP(Table3567[[#This Row],[Site name]],Table3[],17))</f>
        <v/>
      </c>
      <c r="U132" s="187" t="str">
        <f>IF(VLOOKUP(Table3567[[#This Row],[Site name]],Table3[],18)="","",VLOOKUP(Table3567[[#This Row],[Site name]],Table3[],18))</f>
        <v/>
      </c>
      <c r="V132" s="197">
        <f>IF(VLOOKUP(Table3567[[#This Row],[Site name]],Table3[],19)="","",VLOOKUP(Table3567[[#This Row],[Site name]],Table3[],19))</f>
        <v>35196</v>
      </c>
      <c r="W132" t="str">
        <f>IF(VLOOKUP(Table3567[[#This Row],[Site name]],Table3[],20)=0,"",VLOOKUP(Table3567[[#This Row],[Site name]],Table3[],20))</f>
        <v/>
      </c>
      <c r="X132" t="str">
        <f>IF(VLOOKUP(Table3567[[#This Row],[Site name]],Table3[],21)=0,"",VLOOKUP(Table3567[[#This Row],[Site name]],Table3[],21))</f>
        <v/>
      </c>
      <c r="Y132" t="str">
        <f>IF(VLOOKUP(Table3567[[#This Row],[Site name]],Table3[],22)=0,"",VLOOKUP(Table3567[[#This Row],[Site name]],Table3[],22))</f>
        <v/>
      </c>
      <c r="Z132" t="str">
        <f>IF(VLOOKUP(Table3567[[#This Row],[Site name]],Table3[],23)=0,"",VLOOKUP(Table3567[[#This Row],[Site name]],Table3[],23))</f>
        <v/>
      </c>
      <c r="AA132" t="str">
        <f>IF(VLOOKUP(Table3567[[#This Row],[Site name]],Table3[],24)=0,"",VLOOKUP(Table3567[[#This Row],[Site name]],Table3[],24))</f>
        <v/>
      </c>
      <c r="AB132" t="str">
        <f>IF(VLOOKUP(Table3567[[#This Row],[Site name]],Table3[],25)=0,"",VLOOKUP(Table3567[[#This Row],[Site name]],Table3[],25))</f>
        <v/>
      </c>
      <c r="AC132" t="str">
        <f>IF(VLOOKUP(Table3567[[#This Row],[Site name]],Table3[],26)=0,"",VLOOKUP(Table3567[[#This Row],[Site name]],Table3[],26))</f>
        <v/>
      </c>
      <c r="AD132">
        <f>IF(VLOOKUP(Table3567[[#This Row],[Site name]],Table3[],27)=0,"",VLOOKUP(Table3567[[#This Row],[Site name]],Table3[],27))</f>
        <v>12</v>
      </c>
      <c r="AE132">
        <f>IF(VLOOKUP(Table3567[[#This Row],[Site name]],Table3[],28)=0,"",VLOOKUP(Table3567[[#This Row],[Site name]],Table3[],28))</f>
        <v>11</v>
      </c>
      <c r="AF132" t="str">
        <f>IF(VLOOKUP(Table3567[[#This Row],[Site name]],Table3[],29)=0,"",VLOOKUP(Table3567[[#This Row],[Site name]],Table3[],29))</f>
        <v/>
      </c>
      <c r="AG132" t="str">
        <f>IF(VLOOKUP(Table3567[[#This Row],[Site name]],Table3[],30)=0,"",VLOOKUP(Table3567[[#This Row],[Site name]],Table3[],30))</f>
        <v/>
      </c>
      <c r="AH132" t="str">
        <f>IF(VLOOKUP(Table3567[[#This Row],[Site name]],Table3[],31)=0,"",VLOOKUP(Table3567[[#This Row],[Site name]],Table3[],31))</f>
        <v/>
      </c>
      <c r="AI132" t="str">
        <f>IF(VLOOKUP(Table3567[[#This Row],[Site name]],Table3[],32)=0,"",VLOOKUP(Table3567[[#This Row],[Site name]],Table3[],32))</f>
        <v>Arup</v>
      </c>
      <c r="AJ132" t="str">
        <f>IF(VLOOKUP(Table3567[[#This Row],[Site name]],Table3[],33)=0,"",VLOOKUP(Table3567[[#This Row],[Site name]],Table3[],33))</f>
        <v/>
      </c>
      <c r="AK132" t="str">
        <f>IF(VLOOKUP(Table3567[[#This Row],[Site name]],Table3[],34)=0,"",VLOOKUP(Table3567[[#This Row],[Site name]],Table3[],34))</f>
        <v/>
      </c>
      <c r="AL132" t="str">
        <f>IF(VLOOKUP(Table3567[[#This Row],[Site name]],Table3[],35)=0,"",VLOOKUP(Table3567[[#This Row],[Site name]],Table3[],35))</f>
        <v/>
      </c>
      <c r="AM132" t="str">
        <f>IF(VLOOKUP(Table3567[[#This Row],[Site name]],Table3[],36)=0,"",VLOOKUP(Table3567[[#This Row],[Site name]],Table3[],36))</f>
        <v/>
      </c>
      <c r="AN132" t="str">
        <f>IF(VLOOKUP(Table3567[[#This Row],[Site name]],Table3[],37)=0,"",VLOOKUP(Table3567[[#This Row],[Site name]],Table3[],37))</f>
        <v>Project 77</v>
      </c>
      <c r="AO132" s="187">
        <f>VLOOKUP(Table3567[[#This Row],[Site name]],Table3[],38)</f>
        <v>1</v>
      </c>
      <c r="AP132" s="197">
        <f>VLOOKUP(Table3567[[#This Row],[Site name]],Table3[],39)</f>
        <v>1</v>
      </c>
    </row>
    <row r="133" spans="2:42">
      <c r="B133" t="s">
        <v>246</v>
      </c>
      <c r="C133" t="s">
        <v>978</v>
      </c>
      <c r="E133" t="str">
        <f>IF(VLOOKUP(Table3567[[#This Row],[Site name]],Table3[],2)=0,"",VLOOKUP(Table3567[[#This Row],[Site name]],Table3[],2))</f>
        <v>Southwark</v>
      </c>
      <c r="F133" t="str">
        <f>IF(VLOOKUP(Table3567[[#This Row],[Site name]],Table3[],3)=0,"",VLOOKUP(Table3567[[#This Row],[Site name]],Table3[],3))</f>
        <v>SE16 7PJ</v>
      </c>
      <c r="G133" t="str">
        <f>IF(VLOOKUP(Table3567[[#This Row],[Site name]],Table3[],4)=0,"",VLOOKUP(Table3567[[#This Row],[Site name]],Table3[],4))</f>
        <v>23/AP/0565</v>
      </c>
      <c r="H133" t="str">
        <f>IF(VLOOKUP(Table3567[[#This Row],[Site name]],Table3[],5)=0,"",VLOOKUP(Table3567[[#This Row],[Site name]],Table3[],5))</f>
        <v>Planning Portal</v>
      </c>
      <c r="I133" s="185" t="str">
        <f>IF(VLOOKUP(Table3567[[#This Row],[Site name]],Table3[],6)=0,"",VLOOKUP(Table3567[[#This Row],[Site name]],Table3[],6))</f>
        <v>Erection of 11-storey building with 1 basement level</v>
      </c>
      <c r="J133" s="185">
        <f>IF(VLOOKUP(Table3567[[#This Row],[Site name]],Table3[],7)=0,"",VLOOKUP(Table3567[[#This Row],[Site name]],Table3[],7))</f>
        <v>44846</v>
      </c>
      <c r="K133" s="185" t="str">
        <f>IF(VLOOKUP(Table3567[[#This Row],[Site name]],Table3[],8)=0,"",VLOOKUP(Table3567[[#This Row],[Site name]],Table3[],8))</f>
        <v/>
      </c>
      <c r="L133" t="str">
        <f>IF(VLOOKUP(Table3567[[#This Row],[Site name]],Table3[],9)=0,"",VLOOKUP(Table3567[[#This Row],[Site name]],Table3[],9))</f>
        <v/>
      </c>
      <c r="M133" t="str">
        <f>IF(VLOOKUP(Table3567[[#This Row],[Site name]],Table3[],10)=0,"",VLOOKUP(Table3567[[#This Row],[Site name]],Table3[],10))</f>
        <v>Office</v>
      </c>
      <c r="N133" t="str">
        <f>IF(VLOOKUP(Table3567[[#This Row],[Site name]],Table3[],11)=0,"",VLOOKUP(Table3567[[#This Row],[Site name]],Table3[],11))</f>
        <v/>
      </c>
      <c r="O133" t="str">
        <f>IF(VLOOKUP(Table3567[[#This Row],[Site name]],Table3[],12)=0,"",VLOOKUP(Table3567[[#This Row],[Site name]],Table3[],12))</f>
        <v>New Build</v>
      </c>
      <c r="P133" t="str">
        <f>IF(VLOOKUP(Table3567[[#This Row],[Site name]],Table3[],13)=0,"",VLOOKUP(Table3567[[#This Row],[Site name]],Table3[],13))</f>
        <v/>
      </c>
      <c r="Q133" t="str">
        <f>IF(VLOOKUP(Table3567[[#This Row],[Site name]],Table3[],14)=0,"",VLOOKUP(Table3567[[#This Row],[Site name]],Table3[],14))</f>
        <v/>
      </c>
      <c r="R133" s="197" t="str">
        <f>IF(VLOOKUP(Table3567[[#This Row],[Site name]],Table3[],15)="","",VLOOKUP(Table3567[[#This Row],[Site name]],Table3[],15))</f>
        <v/>
      </c>
      <c r="S133" s="197">
        <f>IF(VLOOKUP(Table3567[[#This Row],[Site name]],Table3[],16)=0,"",VLOOKUP(Table3567[[#This Row],[Site name]],Table3[],16))</f>
        <v>35196</v>
      </c>
      <c r="T133" s="196" t="str">
        <f>IF(VLOOKUP(Table3567[[#This Row],[Site name]],Table3[],17)="","",VLOOKUP(Table3567[[#This Row],[Site name]],Table3[],17))</f>
        <v/>
      </c>
      <c r="U133" s="187" t="str">
        <f>IF(VLOOKUP(Table3567[[#This Row],[Site name]],Table3[],18)="","",VLOOKUP(Table3567[[#This Row],[Site name]],Table3[],18))</f>
        <v/>
      </c>
      <c r="V133" s="197">
        <f>IF(VLOOKUP(Table3567[[#This Row],[Site name]],Table3[],19)="","",VLOOKUP(Table3567[[#This Row],[Site name]],Table3[],19))</f>
        <v>35196</v>
      </c>
      <c r="W133" t="str">
        <f>IF(VLOOKUP(Table3567[[#This Row],[Site name]],Table3[],20)=0,"",VLOOKUP(Table3567[[#This Row],[Site name]],Table3[],20))</f>
        <v/>
      </c>
      <c r="X133" t="str">
        <f>IF(VLOOKUP(Table3567[[#This Row],[Site name]],Table3[],21)=0,"",VLOOKUP(Table3567[[#This Row],[Site name]],Table3[],21))</f>
        <v/>
      </c>
      <c r="Y133" t="str">
        <f>IF(VLOOKUP(Table3567[[#This Row],[Site name]],Table3[],22)=0,"",VLOOKUP(Table3567[[#This Row],[Site name]],Table3[],22))</f>
        <v/>
      </c>
      <c r="Z133" t="str">
        <f>IF(VLOOKUP(Table3567[[#This Row],[Site name]],Table3[],23)=0,"",VLOOKUP(Table3567[[#This Row],[Site name]],Table3[],23))</f>
        <v/>
      </c>
      <c r="AA133" t="str">
        <f>IF(VLOOKUP(Table3567[[#This Row],[Site name]],Table3[],24)=0,"",VLOOKUP(Table3567[[#This Row],[Site name]],Table3[],24))</f>
        <v/>
      </c>
      <c r="AB133" t="str">
        <f>IF(VLOOKUP(Table3567[[#This Row],[Site name]],Table3[],25)=0,"",VLOOKUP(Table3567[[#This Row],[Site name]],Table3[],25))</f>
        <v/>
      </c>
      <c r="AC133" t="str">
        <f>IF(VLOOKUP(Table3567[[#This Row],[Site name]],Table3[],26)=0,"",VLOOKUP(Table3567[[#This Row],[Site name]],Table3[],26))</f>
        <v/>
      </c>
      <c r="AD133">
        <f>IF(VLOOKUP(Table3567[[#This Row],[Site name]],Table3[],27)=0,"",VLOOKUP(Table3567[[#This Row],[Site name]],Table3[],27))</f>
        <v>12</v>
      </c>
      <c r="AE133">
        <f>IF(VLOOKUP(Table3567[[#This Row],[Site name]],Table3[],28)=0,"",VLOOKUP(Table3567[[#This Row],[Site name]],Table3[],28))</f>
        <v>11</v>
      </c>
      <c r="AF133" t="str">
        <f>IF(VLOOKUP(Table3567[[#This Row],[Site name]],Table3[],29)=0,"",VLOOKUP(Table3567[[#This Row],[Site name]],Table3[],29))</f>
        <v/>
      </c>
      <c r="AG133" t="str">
        <f>IF(VLOOKUP(Table3567[[#This Row],[Site name]],Table3[],30)=0,"",VLOOKUP(Table3567[[#This Row],[Site name]],Table3[],30))</f>
        <v/>
      </c>
      <c r="AH133" t="str">
        <f>IF(VLOOKUP(Table3567[[#This Row],[Site name]],Table3[],31)=0,"",VLOOKUP(Table3567[[#This Row],[Site name]],Table3[],31))</f>
        <v/>
      </c>
      <c r="AI133" t="str">
        <f>IF(VLOOKUP(Table3567[[#This Row],[Site name]],Table3[],32)=0,"",VLOOKUP(Table3567[[#This Row],[Site name]],Table3[],32))</f>
        <v>Arup</v>
      </c>
      <c r="AJ133" t="str">
        <f>IF(VLOOKUP(Table3567[[#This Row],[Site name]],Table3[],33)=0,"",VLOOKUP(Table3567[[#This Row],[Site name]],Table3[],33))</f>
        <v/>
      </c>
      <c r="AK133" t="str">
        <f>IF(VLOOKUP(Table3567[[#This Row],[Site name]],Table3[],34)=0,"",VLOOKUP(Table3567[[#This Row],[Site name]],Table3[],34))</f>
        <v/>
      </c>
      <c r="AL133" t="str">
        <f>IF(VLOOKUP(Table3567[[#This Row],[Site name]],Table3[],35)=0,"",VLOOKUP(Table3567[[#This Row],[Site name]],Table3[],35))</f>
        <v/>
      </c>
      <c r="AM133" t="str">
        <f>IF(VLOOKUP(Table3567[[#This Row],[Site name]],Table3[],36)=0,"",VLOOKUP(Table3567[[#This Row],[Site name]],Table3[],36))</f>
        <v/>
      </c>
      <c r="AN133" t="str">
        <f>IF(VLOOKUP(Table3567[[#This Row],[Site name]],Table3[],37)=0,"",VLOOKUP(Table3567[[#This Row],[Site name]],Table3[],37))</f>
        <v>Project 77</v>
      </c>
      <c r="AO133" s="187">
        <f>VLOOKUP(Table3567[[#This Row],[Site name]],Table3[],38)</f>
        <v>1</v>
      </c>
      <c r="AP133" s="197">
        <f>VLOOKUP(Table3567[[#This Row],[Site name]],Table3[],39)</f>
        <v>1</v>
      </c>
    </row>
    <row r="134" spans="2:42">
      <c r="B134" t="s">
        <v>384</v>
      </c>
      <c r="C134" t="s">
        <v>977</v>
      </c>
      <c r="D134">
        <v>305</v>
      </c>
      <c r="E134" t="str">
        <f>IF(VLOOKUP(Table3567[[#This Row],[Site name]],Table3[],2)=0,"",VLOOKUP(Table3567[[#This Row],[Site name]],Table3[],2))</f>
        <v>Islington</v>
      </c>
      <c r="F134" t="str">
        <f>IF(VLOOKUP(Table3567[[#This Row],[Site name]],Table3[],3)=0,"",VLOOKUP(Table3567[[#This Row],[Site name]],Table3[],3))</f>
        <v>EC2A 4UY</v>
      </c>
      <c r="G134" t="str">
        <f>IF(VLOOKUP(Table3567[[#This Row],[Site name]],Table3[],4)=0,"",VLOOKUP(Table3567[[#This Row],[Site name]],Table3[],4))</f>
        <v>P2022/2893/FUL</v>
      </c>
      <c r="H134" t="str">
        <f>IF(VLOOKUP(Table3567[[#This Row],[Site name]],Table3[],5)=0,"",VLOOKUP(Table3567[[#This Row],[Site name]],Table3[],5))</f>
        <v>Planning Portal</v>
      </c>
      <c r="I134" s="185" t="str">
        <f>IF(VLOOKUP(Table3567[[#This Row],[Site name]],Table3[],6)=0,"",VLOOKUP(Table3567[[#This Row],[Site name]],Table3[],6))</f>
        <v>commercial building of 9 storeys (incl. lower ground and basement level)</v>
      </c>
      <c r="J134" s="185">
        <f>IF(VLOOKUP(Table3567[[#This Row],[Site name]],Table3[],7)=0,"",VLOOKUP(Table3567[[#This Row],[Site name]],Table3[],7))</f>
        <v>44804</v>
      </c>
      <c r="K134" s="185">
        <f>IF(VLOOKUP(Table3567[[#This Row],[Site name]],Table3[],8)=0,"",VLOOKUP(Table3567[[#This Row],[Site name]],Table3[],8))</f>
        <v>45211</v>
      </c>
      <c r="L134" t="str">
        <f>IF(VLOOKUP(Table3567[[#This Row],[Site name]],Table3[],9)=0,"",VLOOKUP(Table3567[[#This Row],[Site name]],Table3[],9))</f>
        <v/>
      </c>
      <c r="M134" t="str">
        <f>IF(VLOOKUP(Table3567[[#This Row],[Site name]],Table3[],10)=0,"",VLOOKUP(Table3567[[#This Row],[Site name]],Table3[],10))</f>
        <v>Office</v>
      </c>
      <c r="N134" t="str">
        <f>IF(VLOOKUP(Table3567[[#This Row],[Site name]],Table3[],11)=0,"",VLOOKUP(Table3567[[#This Row],[Site name]],Table3[],11))</f>
        <v/>
      </c>
      <c r="O134" t="str">
        <f>IF(VLOOKUP(Table3567[[#This Row],[Site name]],Table3[],12)=0,"",VLOOKUP(Table3567[[#This Row],[Site name]],Table3[],12))</f>
        <v>New Build</v>
      </c>
      <c r="P134" t="str">
        <f>IF(VLOOKUP(Table3567[[#This Row],[Site name]],Table3[],13)=0,"",VLOOKUP(Table3567[[#This Row],[Site name]],Table3[],13))</f>
        <v/>
      </c>
      <c r="Q134" t="str">
        <f>IF(VLOOKUP(Table3567[[#This Row],[Site name]],Table3[],14)=0,"",VLOOKUP(Table3567[[#This Row],[Site name]],Table3[],14))</f>
        <v/>
      </c>
      <c r="R134" s="197" t="str">
        <f>IF(VLOOKUP(Table3567[[#This Row],[Site name]],Table3[],15)="","",VLOOKUP(Table3567[[#This Row],[Site name]],Table3[],15))</f>
        <v/>
      </c>
      <c r="S134" s="197">
        <f>IF(VLOOKUP(Table3567[[#This Row],[Site name]],Table3[],16)=0,"",VLOOKUP(Table3567[[#This Row],[Site name]],Table3[],16))</f>
        <v>32541</v>
      </c>
      <c r="T134" s="196" t="str">
        <f>IF(VLOOKUP(Table3567[[#This Row],[Site name]],Table3[],17)="","",VLOOKUP(Table3567[[#This Row],[Site name]],Table3[],17))</f>
        <v/>
      </c>
      <c r="U134" s="187" t="str">
        <f>IF(VLOOKUP(Table3567[[#This Row],[Site name]],Table3[],18)="","",VLOOKUP(Table3567[[#This Row],[Site name]],Table3[],18))</f>
        <v/>
      </c>
      <c r="V134" s="197">
        <f>IF(VLOOKUP(Table3567[[#This Row],[Site name]],Table3[],19)="","",VLOOKUP(Table3567[[#This Row],[Site name]],Table3[],19))</f>
        <v>32541</v>
      </c>
      <c r="W134" t="str">
        <f>IF(VLOOKUP(Table3567[[#This Row],[Site name]],Table3[],20)=0,"",VLOOKUP(Table3567[[#This Row],[Site name]],Table3[],20))</f>
        <v/>
      </c>
      <c r="X134" t="str">
        <f>IF(VLOOKUP(Table3567[[#This Row],[Site name]],Table3[],21)=0,"",VLOOKUP(Table3567[[#This Row],[Site name]],Table3[],21))</f>
        <v/>
      </c>
      <c r="Y134" t="str">
        <f>IF(VLOOKUP(Table3567[[#This Row],[Site name]],Table3[],22)=0,"",VLOOKUP(Table3567[[#This Row],[Site name]],Table3[],22))</f>
        <v/>
      </c>
      <c r="Z134" t="str">
        <f>IF(VLOOKUP(Table3567[[#This Row],[Site name]],Table3[],23)=0,"",VLOOKUP(Table3567[[#This Row],[Site name]],Table3[],23))</f>
        <v/>
      </c>
      <c r="AA134" t="str">
        <f>IF(VLOOKUP(Table3567[[#This Row],[Site name]],Table3[],24)=0,"",VLOOKUP(Table3567[[#This Row],[Site name]],Table3[],24))</f>
        <v/>
      </c>
      <c r="AB134" t="str">
        <f>IF(VLOOKUP(Table3567[[#This Row],[Site name]],Table3[],25)=0,"",VLOOKUP(Table3567[[#This Row],[Site name]],Table3[],25))</f>
        <v/>
      </c>
      <c r="AC134" t="str">
        <f>IF(VLOOKUP(Table3567[[#This Row],[Site name]],Table3[],26)=0,"",VLOOKUP(Table3567[[#This Row],[Site name]],Table3[],26))</f>
        <v/>
      </c>
      <c r="AD134">
        <f>IF(VLOOKUP(Table3567[[#This Row],[Site name]],Table3[],27)=0,"",VLOOKUP(Table3567[[#This Row],[Site name]],Table3[],27))</f>
        <v>12</v>
      </c>
      <c r="AE134">
        <f>IF(VLOOKUP(Table3567[[#This Row],[Site name]],Table3[],28)=0,"",VLOOKUP(Table3567[[#This Row],[Site name]],Table3[],28))</f>
        <v>11</v>
      </c>
      <c r="AF134" t="str">
        <f>IF(VLOOKUP(Table3567[[#This Row],[Site name]],Table3[],29)=0,"",VLOOKUP(Table3567[[#This Row],[Site name]],Table3[],29))</f>
        <v/>
      </c>
      <c r="AG134" t="str">
        <f>IF(VLOOKUP(Table3567[[#This Row],[Site name]],Table3[],30)=0,"",VLOOKUP(Table3567[[#This Row],[Site name]],Table3[],30))</f>
        <v/>
      </c>
      <c r="AH134" t="str">
        <f>IF(VLOOKUP(Table3567[[#This Row],[Site name]],Table3[],31)=0,"",VLOOKUP(Table3567[[#This Row],[Site name]],Table3[],31))</f>
        <v/>
      </c>
      <c r="AI134" t="str">
        <f>IF(VLOOKUP(Table3567[[#This Row],[Site name]],Table3[],32)=0,"",VLOOKUP(Table3567[[#This Row],[Site name]],Table3[],32))</f>
        <v>Hoare Lea</v>
      </c>
      <c r="AJ134" t="str">
        <f>IF(VLOOKUP(Table3567[[#This Row],[Site name]],Table3[],33)=0,"",VLOOKUP(Table3567[[#This Row],[Site name]],Table3[],33))</f>
        <v/>
      </c>
      <c r="AK134" t="str">
        <f>IF(VLOOKUP(Table3567[[#This Row],[Site name]],Table3[],34)=0,"",VLOOKUP(Table3567[[#This Row],[Site name]],Table3[],34))</f>
        <v/>
      </c>
      <c r="AL134" t="str">
        <f>IF(VLOOKUP(Table3567[[#This Row],[Site name]],Table3[],35)=0,"",VLOOKUP(Table3567[[#This Row],[Site name]],Table3[],35))</f>
        <v/>
      </c>
      <c r="AM134" t="str">
        <f>IF(VLOOKUP(Table3567[[#This Row],[Site name]],Table3[],36)=0,"",VLOOKUP(Table3567[[#This Row],[Site name]],Table3[],36))</f>
        <v/>
      </c>
      <c r="AN134" t="str">
        <f>IF(VLOOKUP(Table3567[[#This Row],[Site name]],Table3[],37)=0,"",VLOOKUP(Table3567[[#This Row],[Site name]],Table3[],37))</f>
        <v>Project 78</v>
      </c>
      <c r="AO134" s="187">
        <f>VLOOKUP(Table3567[[#This Row],[Site name]],Table3[],38)</f>
        <v>1</v>
      </c>
      <c r="AP134" s="197">
        <f>VLOOKUP(Table3567[[#This Row],[Site name]],Table3[],39)</f>
        <v>1</v>
      </c>
    </row>
    <row r="135" spans="2:42">
      <c r="B135" t="s">
        <v>384</v>
      </c>
      <c r="C135" t="s">
        <v>978</v>
      </c>
      <c r="E135" t="str">
        <f>IF(VLOOKUP(Table3567[[#This Row],[Site name]],Table3[],2)=0,"",VLOOKUP(Table3567[[#This Row],[Site name]],Table3[],2))</f>
        <v>Islington</v>
      </c>
      <c r="F135" t="str">
        <f>IF(VLOOKUP(Table3567[[#This Row],[Site name]],Table3[],3)=0,"",VLOOKUP(Table3567[[#This Row],[Site name]],Table3[],3))</f>
        <v>EC2A 4UY</v>
      </c>
      <c r="G135" t="str">
        <f>IF(VLOOKUP(Table3567[[#This Row],[Site name]],Table3[],4)=0,"",VLOOKUP(Table3567[[#This Row],[Site name]],Table3[],4))</f>
        <v>P2022/2893/FUL</v>
      </c>
      <c r="H135" t="str">
        <f>IF(VLOOKUP(Table3567[[#This Row],[Site name]],Table3[],5)=0,"",VLOOKUP(Table3567[[#This Row],[Site name]],Table3[],5))</f>
        <v>Planning Portal</v>
      </c>
      <c r="I135" s="185" t="str">
        <f>IF(VLOOKUP(Table3567[[#This Row],[Site name]],Table3[],6)=0,"",VLOOKUP(Table3567[[#This Row],[Site name]],Table3[],6))</f>
        <v>commercial building of 9 storeys (incl. lower ground and basement level)</v>
      </c>
      <c r="J135" s="185">
        <f>IF(VLOOKUP(Table3567[[#This Row],[Site name]],Table3[],7)=0,"",VLOOKUP(Table3567[[#This Row],[Site name]],Table3[],7))</f>
        <v>44804</v>
      </c>
      <c r="K135" s="185">
        <f>IF(VLOOKUP(Table3567[[#This Row],[Site name]],Table3[],8)=0,"",VLOOKUP(Table3567[[#This Row],[Site name]],Table3[],8))</f>
        <v>45211</v>
      </c>
      <c r="L135" t="str">
        <f>IF(VLOOKUP(Table3567[[#This Row],[Site name]],Table3[],9)=0,"",VLOOKUP(Table3567[[#This Row],[Site name]],Table3[],9))</f>
        <v/>
      </c>
      <c r="M135" t="str">
        <f>IF(VLOOKUP(Table3567[[#This Row],[Site name]],Table3[],10)=0,"",VLOOKUP(Table3567[[#This Row],[Site name]],Table3[],10))</f>
        <v>Office</v>
      </c>
      <c r="N135" t="str">
        <f>IF(VLOOKUP(Table3567[[#This Row],[Site name]],Table3[],11)=0,"",VLOOKUP(Table3567[[#This Row],[Site name]],Table3[],11))</f>
        <v/>
      </c>
      <c r="O135" t="str">
        <f>IF(VLOOKUP(Table3567[[#This Row],[Site name]],Table3[],12)=0,"",VLOOKUP(Table3567[[#This Row],[Site name]],Table3[],12))</f>
        <v>New Build</v>
      </c>
      <c r="P135" t="str">
        <f>IF(VLOOKUP(Table3567[[#This Row],[Site name]],Table3[],13)=0,"",VLOOKUP(Table3567[[#This Row],[Site name]],Table3[],13))</f>
        <v/>
      </c>
      <c r="Q135" t="str">
        <f>IF(VLOOKUP(Table3567[[#This Row],[Site name]],Table3[],14)=0,"",VLOOKUP(Table3567[[#This Row],[Site name]],Table3[],14))</f>
        <v/>
      </c>
      <c r="R135" s="197" t="str">
        <f>IF(VLOOKUP(Table3567[[#This Row],[Site name]],Table3[],15)="","",VLOOKUP(Table3567[[#This Row],[Site name]],Table3[],15))</f>
        <v/>
      </c>
      <c r="S135" s="197">
        <f>IF(VLOOKUP(Table3567[[#This Row],[Site name]],Table3[],16)=0,"",VLOOKUP(Table3567[[#This Row],[Site name]],Table3[],16))</f>
        <v>32541</v>
      </c>
      <c r="T135" s="196" t="str">
        <f>IF(VLOOKUP(Table3567[[#This Row],[Site name]],Table3[],17)="","",VLOOKUP(Table3567[[#This Row],[Site name]],Table3[],17))</f>
        <v/>
      </c>
      <c r="U135" s="187" t="str">
        <f>IF(VLOOKUP(Table3567[[#This Row],[Site name]],Table3[],18)="","",VLOOKUP(Table3567[[#This Row],[Site name]],Table3[],18))</f>
        <v/>
      </c>
      <c r="V135" s="197">
        <f>IF(VLOOKUP(Table3567[[#This Row],[Site name]],Table3[],19)="","",VLOOKUP(Table3567[[#This Row],[Site name]],Table3[],19))</f>
        <v>32541</v>
      </c>
      <c r="W135" t="str">
        <f>IF(VLOOKUP(Table3567[[#This Row],[Site name]],Table3[],20)=0,"",VLOOKUP(Table3567[[#This Row],[Site name]],Table3[],20))</f>
        <v/>
      </c>
      <c r="X135" t="str">
        <f>IF(VLOOKUP(Table3567[[#This Row],[Site name]],Table3[],21)=0,"",VLOOKUP(Table3567[[#This Row],[Site name]],Table3[],21))</f>
        <v/>
      </c>
      <c r="Y135" t="str">
        <f>IF(VLOOKUP(Table3567[[#This Row],[Site name]],Table3[],22)=0,"",VLOOKUP(Table3567[[#This Row],[Site name]],Table3[],22))</f>
        <v/>
      </c>
      <c r="Z135" t="str">
        <f>IF(VLOOKUP(Table3567[[#This Row],[Site name]],Table3[],23)=0,"",VLOOKUP(Table3567[[#This Row],[Site name]],Table3[],23))</f>
        <v/>
      </c>
      <c r="AA135" t="str">
        <f>IF(VLOOKUP(Table3567[[#This Row],[Site name]],Table3[],24)=0,"",VLOOKUP(Table3567[[#This Row],[Site name]],Table3[],24))</f>
        <v/>
      </c>
      <c r="AB135" t="str">
        <f>IF(VLOOKUP(Table3567[[#This Row],[Site name]],Table3[],25)=0,"",VLOOKUP(Table3567[[#This Row],[Site name]],Table3[],25))</f>
        <v/>
      </c>
      <c r="AC135" t="str">
        <f>IF(VLOOKUP(Table3567[[#This Row],[Site name]],Table3[],26)=0,"",VLOOKUP(Table3567[[#This Row],[Site name]],Table3[],26))</f>
        <v/>
      </c>
      <c r="AD135">
        <f>IF(VLOOKUP(Table3567[[#This Row],[Site name]],Table3[],27)=0,"",VLOOKUP(Table3567[[#This Row],[Site name]],Table3[],27))</f>
        <v>12</v>
      </c>
      <c r="AE135">
        <f>IF(VLOOKUP(Table3567[[#This Row],[Site name]],Table3[],28)=0,"",VLOOKUP(Table3567[[#This Row],[Site name]],Table3[],28))</f>
        <v>11</v>
      </c>
      <c r="AF135" t="str">
        <f>IF(VLOOKUP(Table3567[[#This Row],[Site name]],Table3[],29)=0,"",VLOOKUP(Table3567[[#This Row],[Site name]],Table3[],29))</f>
        <v/>
      </c>
      <c r="AG135" t="str">
        <f>IF(VLOOKUP(Table3567[[#This Row],[Site name]],Table3[],30)=0,"",VLOOKUP(Table3567[[#This Row],[Site name]],Table3[],30))</f>
        <v/>
      </c>
      <c r="AH135" t="str">
        <f>IF(VLOOKUP(Table3567[[#This Row],[Site name]],Table3[],31)=0,"",VLOOKUP(Table3567[[#This Row],[Site name]],Table3[],31))</f>
        <v/>
      </c>
      <c r="AI135" t="str">
        <f>IF(VLOOKUP(Table3567[[#This Row],[Site name]],Table3[],32)=0,"",VLOOKUP(Table3567[[#This Row],[Site name]],Table3[],32))</f>
        <v>Hoare Lea</v>
      </c>
      <c r="AJ135" t="str">
        <f>IF(VLOOKUP(Table3567[[#This Row],[Site name]],Table3[],33)=0,"",VLOOKUP(Table3567[[#This Row],[Site name]],Table3[],33))</f>
        <v/>
      </c>
      <c r="AK135" t="str">
        <f>IF(VLOOKUP(Table3567[[#This Row],[Site name]],Table3[],34)=0,"",VLOOKUP(Table3567[[#This Row],[Site name]],Table3[],34))</f>
        <v/>
      </c>
      <c r="AL135" t="str">
        <f>IF(VLOOKUP(Table3567[[#This Row],[Site name]],Table3[],35)=0,"",VLOOKUP(Table3567[[#This Row],[Site name]],Table3[],35))</f>
        <v/>
      </c>
      <c r="AM135" t="str">
        <f>IF(VLOOKUP(Table3567[[#This Row],[Site name]],Table3[],36)=0,"",VLOOKUP(Table3567[[#This Row],[Site name]],Table3[],36))</f>
        <v/>
      </c>
      <c r="AN135" t="str">
        <f>IF(VLOOKUP(Table3567[[#This Row],[Site name]],Table3[],37)=0,"",VLOOKUP(Table3567[[#This Row],[Site name]],Table3[],37))</f>
        <v>Project 78</v>
      </c>
      <c r="AO135" s="187">
        <f>VLOOKUP(Table3567[[#This Row],[Site name]],Table3[],38)</f>
        <v>1</v>
      </c>
      <c r="AP135" s="197">
        <f>VLOOKUP(Table3567[[#This Row],[Site name]],Table3[],39)</f>
        <v>1</v>
      </c>
    </row>
    <row r="136" spans="2:42">
      <c r="B136" t="s">
        <v>380</v>
      </c>
      <c r="C136" t="s">
        <v>977</v>
      </c>
      <c r="D136">
        <v>337</v>
      </c>
      <c r="E136" t="str">
        <f>IF(VLOOKUP(Table3567[[#This Row],[Site name]],Table3[],2)=0,"",VLOOKUP(Table3567[[#This Row],[Site name]],Table3[],2))</f>
        <v>Southwark</v>
      </c>
      <c r="F136" t="str">
        <f>IF(VLOOKUP(Table3567[[#This Row],[Site name]],Table3[],3)=0,"",VLOOKUP(Table3567[[#This Row],[Site name]],Table3[],3))</f>
        <v>SE5 7TJ</v>
      </c>
      <c r="G136" t="str">
        <f>IF(VLOOKUP(Table3567[[#This Row],[Site name]],Table3[],4)=0,"",VLOOKUP(Table3567[[#This Row],[Site name]],Table3[],4))</f>
        <v>21/AP/1342</v>
      </c>
      <c r="H136" t="str">
        <f>IF(VLOOKUP(Table3567[[#This Row],[Site name]],Table3[],5)=0,"",VLOOKUP(Table3567[[#This Row],[Site name]],Table3[],5))</f>
        <v>Planning Portal</v>
      </c>
      <c r="I136" s="185" t="str">
        <f>IF(VLOOKUP(Table3567[[#This Row],[Site name]],Table3[],6)=0,"",VLOOKUP(Table3567[[#This Row],[Site name]],Table3[],6))</f>
        <v>12 blocks of betweeen 2-13 storeys</v>
      </c>
      <c r="J136" s="185">
        <f>IF(VLOOKUP(Table3567[[#This Row],[Site name]],Table3[],7)=0,"",VLOOKUP(Table3567[[#This Row],[Site name]],Table3[],7))</f>
        <v>44305</v>
      </c>
      <c r="K136" s="185" t="str">
        <f>IF(VLOOKUP(Table3567[[#This Row],[Site name]],Table3[],8)=0,"",VLOOKUP(Table3567[[#This Row],[Site name]],Table3[],8))</f>
        <v/>
      </c>
      <c r="L136" t="str">
        <f>IF(VLOOKUP(Table3567[[#This Row],[Site name]],Table3[],9)=0,"",VLOOKUP(Table3567[[#This Row],[Site name]],Table3[],9))</f>
        <v/>
      </c>
      <c r="M136" t="str">
        <f>IF(VLOOKUP(Table3567[[#This Row],[Site name]],Table3[],10)=0,"",VLOOKUP(Table3567[[#This Row],[Site name]],Table3[],10))</f>
        <v>Commercial &amp; Residential</v>
      </c>
      <c r="N136" t="str">
        <f>IF(VLOOKUP(Table3567[[#This Row],[Site name]],Table3[],11)=0,"",VLOOKUP(Table3567[[#This Row],[Site name]],Table3[],11))</f>
        <v/>
      </c>
      <c r="O136" t="str">
        <f>IF(VLOOKUP(Table3567[[#This Row],[Site name]],Table3[],12)=0,"",VLOOKUP(Table3567[[#This Row],[Site name]],Table3[],12))</f>
        <v>New Build</v>
      </c>
      <c r="P136" t="str">
        <f>IF(VLOOKUP(Table3567[[#This Row],[Site name]],Table3[],13)=0,"",VLOOKUP(Table3567[[#This Row],[Site name]],Table3[],13))</f>
        <v/>
      </c>
      <c r="Q136" t="str">
        <f>IF(VLOOKUP(Table3567[[#This Row],[Site name]],Table3[],14)=0,"",VLOOKUP(Table3567[[#This Row],[Site name]],Table3[],14))</f>
        <v/>
      </c>
      <c r="R136" s="197" t="str">
        <f>IF(VLOOKUP(Table3567[[#This Row],[Site name]],Table3[],15)="","",VLOOKUP(Table3567[[#This Row],[Site name]],Table3[],15))</f>
        <v/>
      </c>
      <c r="S136" s="197">
        <f>IF(VLOOKUP(Table3567[[#This Row],[Site name]],Table3[],16)=0,"",VLOOKUP(Table3567[[#This Row],[Site name]],Table3[],16))</f>
        <v>39696</v>
      </c>
      <c r="T136" s="196" t="str">
        <f>IF(VLOOKUP(Table3567[[#This Row],[Site name]],Table3[],17)="","",VLOOKUP(Table3567[[#This Row],[Site name]],Table3[],17))</f>
        <v/>
      </c>
      <c r="U136" s="187" t="str">
        <f>IF(VLOOKUP(Table3567[[#This Row],[Site name]],Table3[],18)="","",VLOOKUP(Table3567[[#This Row],[Site name]],Table3[],18))</f>
        <v/>
      </c>
      <c r="V136" s="197">
        <f>IF(VLOOKUP(Table3567[[#This Row],[Site name]],Table3[],19)="","",VLOOKUP(Table3567[[#This Row],[Site name]],Table3[],19))</f>
        <v>39696</v>
      </c>
      <c r="W136" t="str">
        <f>IF(VLOOKUP(Table3567[[#This Row],[Site name]],Table3[],20)=0,"",VLOOKUP(Table3567[[#This Row],[Site name]],Table3[],20))</f>
        <v/>
      </c>
      <c r="X136" t="str">
        <f>IF(VLOOKUP(Table3567[[#This Row],[Site name]],Table3[],21)=0,"",VLOOKUP(Table3567[[#This Row],[Site name]],Table3[],21))</f>
        <v/>
      </c>
      <c r="Y136" t="str">
        <f>IF(VLOOKUP(Table3567[[#This Row],[Site name]],Table3[],22)=0,"",VLOOKUP(Table3567[[#This Row],[Site name]],Table3[],22))</f>
        <v/>
      </c>
      <c r="Z136" t="str">
        <f>IF(VLOOKUP(Table3567[[#This Row],[Site name]],Table3[],23)=0,"",VLOOKUP(Table3567[[#This Row],[Site name]],Table3[],23))</f>
        <v/>
      </c>
      <c r="AA136" t="str">
        <f>IF(VLOOKUP(Table3567[[#This Row],[Site name]],Table3[],24)=0,"",VLOOKUP(Table3567[[#This Row],[Site name]],Table3[],24))</f>
        <v/>
      </c>
      <c r="AB136" t="str">
        <f>IF(VLOOKUP(Table3567[[#This Row],[Site name]],Table3[],25)=0,"",VLOOKUP(Table3567[[#This Row],[Site name]],Table3[],25))</f>
        <v/>
      </c>
      <c r="AC136" t="str">
        <f>IF(VLOOKUP(Table3567[[#This Row],[Site name]],Table3[],26)=0,"",VLOOKUP(Table3567[[#This Row],[Site name]],Table3[],26))</f>
        <v/>
      </c>
      <c r="AD136">
        <f>IF(VLOOKUP(Table3567[[#This Row],[Site name]],Table3[],27)=0,"",VLOOKUP(Table3567[[#This Row],[Site name]],Table3[],27))</f>
        <v>12</v>
      </c>
      <c r="AE136">
        <f>IF(VLOOKUP(Table3567[[#This Row],[Site name]],Table3[],28)=0,"",VLOOKUP(Table3567[[#This Row],[Site name]],Table3[],28))</f>
        <v>12</v>
      </c>
      <c r="AF136" t="str">
        <f>IF(VLOOKUP(Table3567[[#This Row],[Site name]],Table3[],29)=0,"",VLOOKUP(Table3567[[#This Row],[Site name]],Table3[],29))</f>
        <v/>
      </c>
      <c r="AG136" t="str">
        <f>IF(VLOOKUP(Table3567[[#This Row],[Site name]],Table3[],30)=0,"",VLOOKUP(Table3567[[#This Row],[Site name]],Table3[],30))</f>
        <v/>
      </c>
      <c r="AH136" t="str">
        <f>IF(VLOOKUP(Table3567[[#This Row],[Site name]],Table3[],31)=0,"",VLOOKUP(Table3567[[#This Row],[Site name]],Table3[],31))</f>
        <v/>
      </c>
      <c r="AI136" t="str">
        <f>IF(VLOOKUP(Table3567[[#This Row],[Site name]],Table3[],32)=0,"",VLOOKUP(Table3567[[#This Row],[Site name]],Table3[],32))</f>
        <v>Waterman Building Services</v>
      </c>
      <c r="AJ136" t="str">
        <f>IF(VLOOKUP(Table3567[[#This Row],[Site name]],Table3[],33)=0,"",VLOOKUP(Table3567[[#This Row],[Site name]],Table3[],33))</f>
        <v/>
      </c>
      <c r="AK136" t="str">
        <f>IF(VLOOKUP(Table3567[[#This Row],[Site name]],Table3[],34)=0,"",VLOOKUP(Table3567[[#This Row],[Site name]],Table3[],34))</f>
        <v/>
      </c>
      <c r="AL136" t="str">
        <f>IF(VLOOKUP(Table3567[[#This Row],[Site name]],Table3[],35)=0,"",VLOOKUP(Table3567[[#This Row],[Site name]],Table3[],35))</f>
        <v/>
      </c>
      <c r="AM136" t="str">
        <f>IF(VLOOKUP(Table3567[[#This Row],[Site name]],Table3[],36)=0,"",VLOOKUP(Table3567[[#This Row],[Site name]],Table3[],36))</f>
        <v/>
      </c>
      <c r="AN136" t="str">
        <f>IF(VLOOKUP(Table3567[[#This Row],[Site name]],Table3[],37)=0,"",VLOOKUP(Table3567[[#This Row],[Site name]],Table3[],37))</f>
        <v>Project 73</v>
      </c>
      <c r="AO136" s="187">
        <f>VLOOKUP(Table3567[[#This Row],[Site name]],Table3[],38)</f>
        <v>1</v>
      </c>
      <c r="AP136" s="197">
        <f>VLOOKUP(Table3567[[#This Row],[Site name]],Table3[],39)</f>
        <v>1</v>
      </c>
    </row>
    <row r="137" spans="2:42">
      <c r="B137" t="s">
        <v>380</v>
      </c>
      <c r="C137" t="s">
        <v>978</v>
      </c>
      <c r="D137">
        <v>311</v>
      </c>
      <c r="E137" t="str">
        <f>IF(VLOOKUP(Table3567[[#This Row],[Site name]],Table3[],2)=0,"",VLOOKUP(Table3567[[#This Row],[Site name]],Table3[],2))</f>
        <v>Southwark</v>
      </c>
      <c r="F137" t="str">
        <f>IF(VLOOKUP(Table3567[[#This Row],[Site name]],Table3[],3)=0,"",VLOOKUP(Table3567[[#This Row],[Site name]],Table3[],3))</f>
        <v>SE5 7TJ</v>
      </c>
      <c r="G137" t="str">
        <f>IF(VLOOKUP(Table3567[[#This Row],[Site name]],Table3[],4)=0,"",VLOOKUP(Table3567[[#This Row],[Site name]],Table3[],4))</f>
        <v>21/AP/1342</v>
      </c>
      <c r="H137" t="str">
        <f>IF(VLOOKUP(Table3567[[#This Row],[Site name]],Table3[],5)=0,"",VLOOKUP(Table3567[[#This Row],[Site name]],Table3[],5))</f>
        <v>Planning Portal</v>
      </c>
      <c r="I137" s="185" t="str">
        <f>IF(VLOOKUP(Table3567[[#This Row],[Site name]],Table3[],6)=0,"",VLOOKUP(Table3567[[#This Row],[Site name]],Table3[],6))</f>
        <v>12 blocks of betweeen 2-13 storeys</v>
      </c>
      <c r="J137" s="185">
        <f>IF(VLOOKUP(Table3567[[#This Row],[Site name]],Table3[],7)=0,"",VLOOKUP(Table3567[[#This Row],[Site name]],Table3[],7))</f>
        <v>44305</v>
      </c>
      <c r="K137" s="185" t="str">
        <f>IF(VLOOKUP(Table3567[[#This Row],[Site name]],Table3[],8)=0,"",VLOOKUP(Table3567[[#This Row],[Site name]],Table3[],8))</f>
        <v/>
      </c>
      <c r="L137" t="str">
        <f>IF(VLOOKUP(Table3567[[#This Row],[Site name]],Table3[],9)=0,"",VLOOKUP(Table3567[[#This Row],[Site name]],Table3[],9))</f>
        <v/>
      </c>
      <c r="M137" t="str">
        <f>IF(VLOOKUP(Table3567[[#This Row],[Site name]],Table3[],10)=0,"",VLOOKUP(Table3567[[#This Row],[Site name]],Table3[],10))</f>
        <v>Commercial &amp; Residential</v>
      </c>
      <c r="N137" t="str">
        <f>IF(VLOOKUP(Table3567[[#This Row],[Site name]],Table3[],11)=0,"",VLOOKUP(Table3567[[#This Row],[Site name]],Table3[],11))</f>
        <v/>
      </c>
      <c r="O137" t="str">
        <f>IF(VLOOKUP(Table3567[[#This Row],[Site name]],Table3[],12)=0,"",VLOOKUP(Table3567[[#This Row],[Site name]],Table3[],12))</f>
        <v>New Build</v>
      </c>
      <c r="P137" t="str">
        <f>IF(VLOOKUP(Table3567[[#This Row],[Site name]],Table3[],13)=0,"",VLOOKUP(Table3567[[#This Row],[Site name]],Table3[],13))</f>
        <v/>
      </c>
      <c r="Q137" t="str">
        <f>IF(VLOOKUP(Table3567[[#This Row],[Site name]],Table3[],14)=0,"",VLOOKUP(Table3567[[#This Row],[Site name]],Table3[],14))</f>
        <v/>
      </c>
      <c r="R137" s="197" t="str">
        <f>IF(VLOOKUP(Table3567[[#This Row],[Site name]],Table3[],15)="","",VLOOKUP(Table3567[[#This Row],[Site name]],Table3[],15))</f>
        <v/>
      </c>
      <c r="S137" s="197">
        <f>IF(VLOOKUP(Table3567[[#This Row],[Site name]],Table3[],16)=0,"",VLOOKUP(Table3567[[#This Row],[Site name]],Table3[],16))</f>
        <v>39696</v>
      </c>
      <c r="T137" s="196" t="str">
        <f>IF(VLOOKUP(Table3567[[#This Row],[Site name]],Table3[],17)="","",VLOOKUP(Table3567[[#This Row],[Site name]],Table3[],17))</f>
        <v/>
      </c>
      <c r="U137" s="187" t="str">
        <f>IF(VLOOKUP(Table3567[[#This Row],[Site name]],Table3[],18)="","",VLOOKUP(Table3567[[#This Row],[Site name]],Table3[],18))</f>
        <v/>
      </c>
      <c r="V137" s="197">
        <f>IF(VLOOKUP(Table3567[[#This Row],[Site name]],Table3[],19)="","",VLOOKUP(Table3567[[#This Row],[Site name]],Table3[],19))</f>
        <v>39696</v>
      </c>
      <c r="W137" t="str">
        <f>IF(VLOOKUP(Table3567[[#This Row],[Site name]],Table3[],20)=0,"",VLOOKUP(Table3567[[#This Row],[Site name]],Table3[],20))</f>
        <v/>
      </c>
      <c r="X137" t="str">
        <f>IF(VLOOKUP(Table3567[[#This Row],[Site name]],Table3[],21)=0,"",VLOOKUP(Table3567[[#This Row],[Site name]],Table3[],21))</f>
        <v/>
      </c>
      <c r="Y137" t="str">
        <f>IF(VLOOKUP(Table3567[[#This Row],[Site name]],Table3[],22)=0,"",VLOOKUP(Table3567[[#This Row],[Site name]],Table3[],22))</f>
        <v/>
      </c>
      <c r="Z137" t="str">
        <f>IF(VLOOKUP(Table3567[[#This Row],[Site name]],Table3[],23)=0,"",VLOOKUP(Table3567[[#This Row],[Site name]],Table3[],23))</f>
        <v/>
      </c>
      <c r="AA137" t="str">
        <f>IF(VLOOKUP(Table3567[[#This Row],[Site name]],Table3[],24)=0,"",VLOOKUP(Table3567[[#This Row],[Site name]],Table3[],24))</f>
        <v/>
      </c>
      <c r="AB137" t="str">
        <f>IF(VLOOKUP(Table3567[[#This Row],[Site name]],Table3[],25)=0,"",VLOOKUP(Table3567[[#This Row],[Site name]],Table3[],25))</f>
        <v/>
      </c>
      <c r="AC137" t="str">
        <f>IF(VLOOKUP(Table3567[[#This Row],[Site name]],Table3[],26)=0,"",VLOOKUP(Table3567[[#This Row],[Site name]],Table3[],26))</f>
        <v/>
      </c>
      <c r="AD137">
        <f>IF(VLOOKUP(Table3567[[#This Row],[Site name]],Table3[],27)=0,"",VLOOKUP(Table3567[[#This Row],[Site name]],Table3[],27))</f>
        <v>12</v>
      </c>
      <c r="AE137">
        <f>IF(VLOOKUP(Table3567[[#This Row],[Site name]],Table3[],28)=0,"",VLOOKUP(Table3567[[#This Row],[Site name]],Table3[],28))</f>
        <v>12</v>
      </c>
      <c r="AF137" t="str">
        <f>IF(VLOOKUP(Table3567[[#This Row],[Site name]],Table3[],29)=0,"",VLOOKUP(Table3567[[#This Row],[Site name]],Table3[],29))</f>
        <v/>
      </c>
      <c r="AG137" t="str">
        <f>IF(VLOOKUP(Table3567[[#This Row],[Site name]],Table3[],30)=0,"",VLOOKUP(Table3567[[#This Row],[Site name]],Table3[],30))</f>
        <v/>
      </c>
      <c r="AH137" t="str">
        <f>IF(VLOOKUP(Table3567[[#This Row],[Site name]],Table3[],31)=0,"",VLOOKUP(Table3567[[#This Row],[Site name]],Table3[],31))</f>
        <v/>
      </c>
      <c r="AI137" t="str">
        <f>IF(VLOOKUP(Table3567[[#This Row],[Site name]],Table3[],32)=0,"",VLOOKUP(Table3567[[#This Row],[Site name]],Table3[],32))</f>
        <v>Waterman Building Services</v>
      </c>
      <c r="AJ137" t="str">
        <f>IF(VLOOKUP(Table3567[[#This Row],[Site name]],Table3[],33)=0,"",VLOOKUP(Table3567[[#This Row],[Site name]],Table3[],33))</f>
        <v/>
      </c>
      <c r="AK137" t="str">
        <f>IF(VLOOKUP(Table3567[[#This Row],[Site name]],Table3[],34)=0,"",VLOOKUP(Table3567[[#This Row],[Site name]],Table3[],34))</f>
        <v/>
      </c>
      <c r="AL137" t="str">
        <f>IF(VLOOKUP(Table3567[[#This Row],[Site name]],Table3[],35)=0,"",VLOOKUP(Table3567[[#This Row],[Site name]],Table3[],35))</f>
        <v/>
      </c>
      <c r="AM137" t="str">
        <f>IF(VLOOKUP(Table3567[[#This Row],[Site name]],Table3[],36)=0,"",VLOOKUP(Table3567[[#This Row],[Site name]],Table3[],36))</f>
        <v/>
      </c>
      <c r="AN137" t="str">
        <f>IF(VLOOKUP(Table3567[[#This Row],[Site name]],Table3[],37)=0,"",VLOOKUP(Table3567[[#This Row],[Site name]],Table3[],37))</f>
        <v>Project 73</v>
      </c>
      <c r="AO137" s="187">
        <f>VLOOKUP(Table3567[[#This Row],[Site name]],Table3[],38)</f>
        <v>1</v>
      </c>
      <c r="AP137" s="197">
        <f>VLOOKUP(Table3567[[#This Row],[Site name]],Table3[],39)</f>
        <v>1</v>
      </c>
    </row>
    <row r="138" spans="2:42">
      <c r="B138" t="s">
        <v>387</v>
      </c>
      <c r="C138" t="s">
        <v>977</v>
      </c>
      <c r="D138">
        <v>356</v>
      </c>
      <c r="E138" t="str">
        <f>IF(VLOOKUP(Table3567[[#This Row],[Site name]],Table3[],2)=0,"",VLOOKUP(Table3567[[#This Row],[Site name]],Table3[],2))</f>
        <v>Southwark</v>
      </c>
      <c r="F138" t="str">
        <f>IF(VLOOKUP(Table3567[[#This Row],[Site name]],Table3[],3)=0,"",VLOOKUP(Table3567[[#This Row],[Site name]],Table3[],3))</f>
        <v>SE1 2SX</v>
      </c>
      <c r="G138" t="str">
        <f>IF(VLOOKUP(Table3567[[#This Row],[Site name]],Table3[],4)=0,"",VLOOKUP(Table3567[[#This Row],[Site name]],Table3[],4))</f>
        <v>20/AP/3013</v>
      </c>
      <c r="H138" t="str">
        <f>IF(VLOOKUP(Table3567[[#This Row],[Site name]],Table3[],5)=0,"",VLOOKUP(Table3567[[#This Row],[Site name]],Table3[],5))</f>
        <v>Planning Portal</v>
      </c>
      <c r="I138" s="185" t="str">
        <f>IF(VLOOKUP(Table3567[[#This Row],[Site name]],Table3[],6)=0,"",VLOOKUP(Table3567[[#This Row],[Site name]],Table3[],6))</f>
        <v>Erection of elevated 22-storey building, 4 storey basement, plant areas</v>
      </c>
      <c r="J138" s="185">
        <f>IF(VLOOKUP(Table3567[[#This Row],[Site name]],Table3[],7)=0,"",VLOOKUP(Table3567[[#This Row],[Site name]],Table3[],7))</f>
        <v>44116</v>
      </c>
      <c r="K138" s="185" t="str">
        <f>IF(VLOOKUP(Table3567[[#This Row],[Site name]],Table3[],8)=0,"",VLOOKUP(Table3567[[#This Row],[Site name]],Table3[],8))</f>
        <v/>
      </c>
      <c r="L138" t="str">
        <f>IF(VLOOKUP(Table3567[[#This Row],[Site name]],Table3[],9)=0,"",VLOOKUP(Table3567[[#This Row],[Site name]],Table3[],9))</f>
        <v/>
      </c>
      <c r="M138" t="str">
        <f>IF(VLOOKUP(Table3567[[#This Row],[Site name]],Table3[],10)=0,"",VLOOKUP(Table3567[[#This Row],[Site name]],Table3[],10))</f>
        <v>Office &amp; Retail</v>
      </c>
      <c r="N138" t="str">
        <f>IF(VLOOKUP(Table3567[[#This Row],[Site name]],Table3[],11)=0,"",VLOOKUP(Table3567[[#This Row],[Site name]],Table3[],11))</f>
        <v/>
      </c>
      <c r="O138" t="str">
        <f>IF(VLOOKUP(Table3567[[#This Row],[Site name]],Table3[],12)=0,"",VLOOKUP(Table3567[[#This Row],[Site name]],Table3[],12))</f>
        <v>New Build</v>
      </c>
      <c r="P138" t="str">
        <f>IF(VLOOKUP(Table3567[[#This Row],[Site name]],Table3[],13)=0,"",VLOOKUP(Table3567[[#This Row],[Site name]],Table3[],13))</f>
        <v/>
      </c>
      <c r="Q138" t="str">
        <f>IF(VLOOKUP(Table3567[[#This Row],[Site name]],Table3[],14)=0,"",VLOOKUP(Table3567[[#This Row],[Site name]],Table3[],14))</f>
        <v/>
      </c>
      <c r="R138" s="197" t="str">
        <f>IF(VLOOKUP(Table3567[[#This Row],[Site name]],Table3[],15)="","",VLOOKUP(Table3567[[#This Row],[Site name]],Table3[],15))</f>
        <v/>
      </c>
      <c r="S138" s="197">
        <f>IF(VLOOKUP(Table3567[[#This Row],[Site name]],Table3[],16)=0,"",VLOOKUP(Table3567[[#This Row],[Site name]],Table3[],16))</f>
        <v>48178</v>
      </c>
      <c r="T138" s="196" t="str">
        <f>IF(VLOOKUP(Table3567[[#This Row],[Site name]],Table3[],17)="","",VLOOKUP(Table3567[[#This Row],[Site name]],Table3[],17))</f>
        <v/>
      </c>
      <c r="U138" s="187" t="str">
        <f>IF(VLOOKUP(Table3567[[#This Row],[Site name]],Table3[],18)="","",VLOOKUP(Table3567[[#This Row],[Site name]],Table3[],18))</f>
        <v/>
      </c>
      <c r="V138" s="197">
        <f>IF(VLOOKUP(Table3567[[#This Row],[Site name]],Table3[],19)="","",VLOOKUP(Table3567[[#This Row],[Site name]],Table3[],19))</f>
        <v>48178</v>
      </c>
      <c r="W138" t="str">
        <f>IF(VLOOKUP(Table3567[[#This Row],[Site name]],Table3[],20)=0,"",VLOOKUP(Table3567[[#This Row],[Site name]],Table3[],20))</f>
        <v/>
      </c>
      <c r="X138" t="str">
        <f>IF(VLOOKUP(Table3567[[#This Row],[Site name]],Table3[],21)=0,"",VLOOKUP(Table3567[[#This Row],[Site name]],Table3[],21))</f>
        <v/>
      </c>
      <c r="Y138" t="str">
        <f>IF(VLOOKUP(Table3567[[#This Row],[Site name]],Table3[],22)=0,"",VLOOKUP(Table3567[[#This Row],[Site name]],Table3[],22))</f>
        <v/>
      </c>
      <c r="Z138" t="str">
        <f>IF(VLOOKUP(Table3567[[#This Row],[Site name]],Table3[],23)=0,"",VLOOKUP(Table3567[[#This Row],[Site name]],Table3[],23))</f>
        <v/>
      </c>
      <c r="AA138" t="str">
        <f>IF(VLOOKUP(Table3567[[#This Row],[Site name]],Table3[],24)=0,"",VLOOKUP(Table3567[[#This Row],[Site name]],Table3[],24))</f>
        <v/>
      </c>
      <c r="AB138" t="str">
        <f>IF(VLOOKUP(Table3567[[#This Row],[Site name]],Table3[],25)=0,"",VLOOKUP(Table3567[[#This Row],[Site name]],Table3[],25))</f>
        <v/>
      </c>
      <c r="AC138" t="str">
        <f>IF(VLOOKUP(Table3567[[#This Row],[Site name]],Table3[],26)=0,"",VLOOKUP(Table3567[[#This Row],[Site name]],Table3[],26))</f>
        <v/>
      </c>
      <c r="AD138">
        <f>IF(VLOOKUP(Table3567[[#This Row],[Site name]],Table3[],27)=0,"",VLOOKUP(Table3567[[#This Row],[Site name]],Table3[],27))</f>
        <v>26</v>
      </c>
      <c r="AE138">
        <f>IF(VLOOKUP(Table3567[[#This Row],[Site name]],Table3[],28)=0,"",VLOOKUP(Table3567[[#This Row],[Site name]],Table3[],28))</f>
        <v>22</v>
      </c>
      <c r="AF138" t="str">
        <f>IF(VLOOKUP(Table3567[[#This Row],[Site name]],Table3[],29)=0,"",VLOOKUP(Table3567[[#This Row],[Site name]],Table3[],29))</f>
        <v/>
      </c>
      <c r="AG138" t="str">
        <f>IF(VLOOKUP(Table3567[[#This Row],[Site name]],Table3[],30)=0,"",VLOOKUP(Table3567[[#This Row],[Site name]],Table3[],30))</f>
        <v/>
      </c>
      <c r="AH138" t="str">
        <f>IF(VLOOKUP(Table3567[[#This Row],[Site name]],Table3[],31)=0,"",VLOOKUP(Table3567[[#This Row],[Site name]],Table3[],31))</f>
        <v/>
      </c>
      <c r="AI138" t="str">
        <f>IF(VLOOKUP(Table3567[[#This Row],[Site name]],Table3[],32)=0,"",VLOOKUP(Table3567[[#This Row],[Site name]],Table3[],32))</f>
        <v>Sweco</v>
      </c>
      <c r="AJ138" t="str">
        <f>IF(VLOOKUP(Table3567[[#This Row],[Site name]],Table3[],33)=0,"",VLOOKUP(Table3567[[#This Row],[Site name]],Table3[],33))</f>
        <v/>
      </c>
      <c r="AK138" t="str">
        <f>IF(VLOOKUP(Table3567[[#This Row],[Site name]],Table3[],34)=0,"",VLOOKUP(Table3567[[#This Row],[Site name]],Table3[],34))</f>
        <v/>
      </c>
      <c r="AL138" t="str">
        <f>IF(VLOOKUP(Table3567[[#This Row],[Site name]],Table3[],35)=0,"",VLOOKUP(Table3567[[#This Row],[Site name]],Table3[],35))</f>
        <v/>
      </c>
      <c r="AM138" t="str">
        <f>IF(VLOOKUP(Table3567[[#This Row],[Site name]],Table3[],36)=0,"",VLOOKUP(Table3567[[#This Row],[Site name]],Table3[],36))</f>
        <v/>
      </c>
      <c r="AN138" t="str">
        <f>IF(VLOOKUP(Table3567[[#This Row],[Site name]],Table3[],37)=0,"",VLOOKUP(Table3567[[#This Row],[Site name]],Table3[],37))</f>
        <v>Project 80</v>
      </c>
      <c r="AO138" s="187">
        <f>VLOOKUP(Table3567[[#This Row],[Site name]],Table3[],38)</f>
        <v>1</v>
      </c>
      <c r="AP138" s="197">
        <f>VLOOKUP(Table3567[[#This Row],[Site name]],Table3[],39)</f>
        <v>1</v>
      </c>
    </row>
    <row r="139" spans="2:42">
      <c r="B139" t="s">
        <v>387</v>
      </c>
      <c r="C139" t="s">
        <v>978</v>
      </c>
      <c r="D139">
        <v>356</v>
      </c>
      <c r="E139" t="str">
        <f>IF(VLOOKUP(Table3567[[#This Row],[Site name]],Table3[],2)=0,"",VLOOKUP(Table3567[[#This Row],[Site name]],Table3[],2))</f>
        <v>Southwark</v>
      </c>
      <c r="F139" t="str">
        <f>IF(VLOOKUP(Table3567[[#This Row],[Site name]],Table3[],3)=0,"",VLOOKUP(Table3567[[#This Row],[Site name]],Table3[],3))</f>
        <v>SE1 2SX</v>
      </c>
      <c r="G139" t="str">
        <f>IF(VLOOKUP(Table3567[[#This Row],[Site name]],Table3[],4)=0,"",VLOOKUP(Table3567[[#This Row],[Site name]],Table3[],4))</f>
        <v>20/AP/3013</v>
      </c>
      <c r="H139" t="str">
        <f>IF(VLOOKUP(Table3567[[#This Row],[Site name]],Table3[],5)=0,"",VLOOKUP(Table3567[[#This Row],[Site name]],Table3[],5))</f>
        <v>Planning Portal</v>
      </c>
      <c r="I139" s="185" t="str">
        <f>IF(VLOOKUP(Table3567[[#This Row],[Site name]],Table3[],6)=0,"",VLOOKUP(Table3567[[#This Row],[Site name]],Table3[],6))</f>
        <v>Erection of elevated 22-storey building, 4 storey basement, plant areas</v>
      </c>
      <c r="J139" s="185">
        <f>IF(VLOOKUP(Table3567[[#This Row],[Site name]],Table3[],7)=0,"",VLOOKUP(Table3567[[#This Row],[Site name]],Table3[],7))</f>
        <v>44116</v>
      </c>
      <c r="K139" s="185" t="str">
        <f>IF(VLOOKUP(Table3567[[#This Row],[Site name]],Table3[],8)=0,"",VLOOKUP(Table3567[[#This Row],[Site name]],Table3[],8))</f>
        <v/>
      </c>
      <c r="L139" t="str">
        <f>IF(VLOOKUP(Table3567[[#This Row],[Site name]],Table3[],9)=0,"",VLOOKUP(Table3567[[#This Row],[Site name]],Table3[],9))</f>
        <v/>
      </c>
      <c r="M139" t="str">
        <f>IF(VLOOKUP(Table3567[[#This Row],[Site name]],Table3[],10)=0,"",VLOOKUP(Table3567[[#This Row],[Site name]],Table3[],10))</f>
        <v>Office &amp; Retail</v>
      </c>
      <c r="N139" t="str">
        <f>IF(VLOOKUP(Table3567[[#This Row],[Site name]],Table3[],11)=0,"",VLOOKUP(Table3567[[#This Row],[Site name]],Table3[],11))</f>
        <v/>
      </c>
      <c r="O139" t="str">
        <f>IF(VLOOKUP(Table3567[[#This Row],[Site name]],Table3[],12)=0,"",VLOOKUP(Table3567[[#This Row],[Site name]],Table3[],12))</f>
        <v>New Build</v>
      </c>
      <c r="P139" t="str">
        <f>IF(VLOOKUP(Table3567[[#This Row],[Site name]],Table3[],13)=0,"",VLOOKUP(Table3567[[#This Row],[Site name]],Table3[],13))</f>
        <v/>
      </c>
      <c r="Q139" t="str">
        <f>IF(VLOOKUP(Table3567[[#This Row],[Site name]],Table3[],14)=0,"",VLOOKUP(Table3567[[#This Row],[Site name]],Table3[],14))</f>
        <v/>
      </c>
      <c r="R139" s="197" t="str">
        <f>IF(VLOOKUP(Table3567[[#This Row],[Site name]],Table3[],15)="","",VLOOKUP(Table3567[[#This Row],[Site name]],Table3[],15))</f>
        <v/>
      </c>
      <c r="S139" s="197">
        <f>IF(VLOOKUP(Table3567[[#This Row],[Site name]],Table3[],16)=0,"",VLOOKUP(Table3567[[#This Row],[Site name]],Table3[],16))</f>
        <v>48178</v>
      </c>
      <c r="T139" s="196" t="str">
        <f>IF(VLOOKUP(Table3567[[#This Row],[Site name]],Table3[],17)="","",VLOOKUP(Table3567[[#This Row],[Site name]],Table3[],17))</f>
        <v/>
      </c>
      <c r="U139" s="187" t="str">
        <f>IF(VLOOKUP(Table3567[[#This Row],[Site name]],Table3[],18)="","",VLOOKUP(Table3567[[#This Row],[Site name]],Table3[],18))</f>
        <v/>
      </c>
      <c r="V139" s="197">
        <f>IF(VLOOKUP(Table3567[[#This Row],[Site name]],Table3[],19)="","",VLOOKUP(Table3567[[#This Row],[Site name]],Table3[],19))</f>
        <v>48178</v>
      </c>
      <c r="W139" t="str">
        <f>IF(VLOOKUP(Table3567[[#This Row],[Site name]],Table3[],20)=0,"",VLOOKUP(Table3567[[#This Row],[Site name]],Table3[],20))</f>
        <v/>
      </c>
      <c r="X139" t="str">
        <f>IF(VLOOKUP(Table3567[[#This Row],[Site name]],Table3[],21)=0,"",VLOOKUP(Table3567[[#This Row],[Site name]],Table3[],21))</f>
        <v/>
      </c>
      <c r="Y139" t="str">
        <f>IF(VLOOKUP(Table3567[[#This Row],[Site name]],Table3[],22)=0,"",VLOOKUP(Table3567[[#This Row],[Site name]],Table3[],22))</f>
        <v/>
      </c>
      <c r="Z139" t="str">
        <f>IF(VLOOKUP(Table3567[[#This Row],[Site name]],Table3[],23)=0,"",VLOOKUP(Table3567[[#This Row],[Site name]],Table3[],23))</f>
        <v/>
      </c>
      <c r="AA139" t="str">
        <f>IF(VLOOKUP(Table3567[[#This Row],[Site name]],Table3[],24)=0,"",VLOOKUP(Table3567[[#This Row],[Site name]],Table3[],24))</f>
        <v/>
      </c>
      <c r="AB139" t="str">
        <f>IF(VLOOKUP(Table3567[[#This Row],[Site name]],Table3[],25)=0,"",VLOOKUP(Table3567[[#This Row],[Site name]],Table3[],25))</f>
        <v/>
      </c>
      <c r="AC139" t="str">
        <f>IF(VLOOKUP(Table3567[[#This Row],[Site name]],Table3[],26)=0,"",VLOOKUP(Table3567[[#This Row],[Site name]],Table3[],26))</f>
        <v/>
      </c>
      <c r="AD139">
        <f>IF(VLOOKUP(Table3567[[#This Row],[Site name]],Table3[],27)=0,"",VLOOKUP(Table3567[[#This Row],[Site name]],Table3[],27))</f>
        <v>26</v>
      </c>
      <c r="AE139">
        <f>IF(VLOOKUP(Table3567[[#This Row],[Site name]],Table3[],28)=0,"",VLOOKUP(Table3567[[#This Row],[Site name]],Table3[],28))</f>
        <v>22</v>
      </c>
      <c r="AF139" t="str">
        <f>IF(VLOOKUP(Table3567[[#This Row],[Site name]],Table3[],29)=0,"",VLOOKUP(Table3567[[#This Row],[Site name]],Table3[],29))</f>
        <v/>
      </c>
      <c r="AG139" t="str">
        <f>IF(VLOOKUP(Table3567[[#This Row],[Site name]],Table3[],30)=0,"",VLOOKUP(Table3567[[#This Row],[Site name]],Table3[],30))</f>
        <v/>
      </c>
      <c r="AH139" t="str">
        <f>IF(VLOOKUP(Table3567[[#This Row],[Site name]],Table3[],31)=0,"",VLOOKUP(Table3567[[#This Row],[Site name]],Table3[],31))</f>
        <v/>
      </c>
      <c r="AI139" t="str">
        <f>IF(VLOOKUP(Table3567[[#This Row],[Site name]],Table3[],32)=0,"",VLOOKUP(Table3567[[#This Row],[Site name]],Table3[],32))</f>
        <v>Sweco</v>
      </c>
      <c r="AJ139" t="str">
        <f>IF(VLOOKUP(Table3567[[#This Row],[Site name]],Table3[],33)=0,"",VLOOKUP(Table3567[[#This Row],[Site name]],Table3[],33))</f>
        <v/>
      </c>
      <c r="AK139" t="str">
        <f>IF(VLOOKUP(Table3567[[#This Row],[Site name]],Table3[],34)=0,"",VLOOKUP(Table3567[[#This Row],[Site name]],Table3[],34))</f>
        <v/>
      </c>
      <c r="AL139" t="str">
        <f>IF(VLOOKUP(Table3567[[#This Row],[Site name]],Table3[],35)=0,"",VLOOKUP(Table3567[[#This Row],[Site name]],Table3[],35))</f>
        <v/>
      </c>
      <c r="AM139" t="str">
        <f>IF(VLOOKUP(Table3567[[#This Row],[Site name]],Table3[],36)=0,"",VLOOKUP(Table3567[[#This Row],[Site name]],Table3[],36))</f>
        <v/>
      </c>
      <c r="AN139" t="str">
        <f>IF(VLOOKUP(Table3567[[#This Row],[Site name]],Table3[],37)=0,"",VLOOKUP(Table3567[[#This Row],[Site name]],Table3[],37))</f>
        <v>Project 80</v>
      </c>
      <c r="AO139" s="187">
        <f>VLOOKUP(Table3567[[#This Row],[Site name]],Table3[],38)</f>
        <v>1</v>
      </c>
      <c r="AP139" s="197">
        <f>VLOOKUP(Table3567[[#This Row],[Site name]],Table3[],39)</f>
        <v>1</v>
      </c>
    </row>
    <row r="140" spans="2:42">
      <c r="B140" t="s">
        <v>388</v>
      </c>
      <c r="C140" t="s">
        <v>977</v>
      </c>
      <c r="D140">
        <v>306</v>
      </c>
      <c r="E140" t="str">
        <f>IF(VLOOKUP(Table3567[[#This Row],[Site name]],Table3[],2)=0,"",VLOOKUP(Table3567[[#This Row],[Site name]],Table3[],2))</f>
        <v>City of London</v>
      </c>
      <c r="F140" t="str">
        <f>IF(VLOOKUP(Table3567[[#This Row],[Site name]],Table3[],3)=0,"",VLOOKUP(Table3567[[#This Row],[Site name]],Table3[],3))</f>
        <v>EC1Y 0RR</v>
      </c>
      <c r="G140" t="str">
        <f>IF(VLOOKUP(Table3567[[#This Row],[Site name]],Table3[],4)=0,"",VLOOKUP(Table3567[[#This Row],[Site name]],Table3[],4))</f>
        <v>22/00202/FULMAJ</v>
      </c>
      <c r="H140" t="str">
        <f>IF(VLOOKUP(Table3567[[#This Row],[Site name]],Table3[],5)=0,"",VLOOKUP(Table3567[[#This Row],[Site name]],Table3[],5))</f>
        <v>Planning Portal</v>
      </c>
      <c r="I140" s="185" t="str">
        <f>IF(VLOOKUP(Table3567[[#This Row],[Site name]],Table3[],6)=0,"",VLOOKUP(Table3567[[#This Row],[Site name]],Table3[],6))</f>
        <v>Heritage building: retained. 90s Refurbishment: floors, core and structure retained. Floors extended. Northern elevation replaced and others reclad. Roof Refurbishment.</v>
      </c>
      <c r="J140" s="185">
        <f>IF(VLOOKUP(Table3567[[#This Row],[Site name]],Table3[],7)=0,"",VLOOKUP(Table3567[[#This Row],[Site name]],Table3[],7))</f>
        <v>44648</v>
      </c>
      <c r="K140" s="185">
        <f>IF(VLOOKUP(Table3567[[#This Row],[Site name]],Table3[],8)=0,"",VLOOKUP(Table3567[[#This Row],[Site name]],Table3[],8))</f>
        <v>44866</v>
      </c>
      <c r="L140" t="str">
        <f>IF(VLOOKUP(Table3567[[#This Row],[Site name]],Table3[],9)=0,"",VLOOKUP(Table3567[[#This Row],[Site name]],Table3[],9))</f>
        <v/>
      </c>
      <c r="M140" t="str">
        <f>IF(VLOOKUP(Table3567[[#This Row],[Site name]],Table3[],10)=0,"",VLOOKUP(Table3567[[#This Row],[Site name]],Table3[],10))</f>
        <v>Office</v>
      </c>
      <c r="N140" t="str">
        <f>IF(VLOOKUP(Table3567[[#This Row],[Site name]],Table3[],11)=0,"",VLOOKUP(Table3567[[#This Row],[Site name]],Table3[],11))</f>
        <v>No</v>
      </c>
      <c r="O140" t="str">
        <f>IF(VLOOKUP(Table3567[[#This Row],[Site name]],Table3[],12)=0,"",VLOOKUP(Table3567[[#This Row],[Site name]],Table3[],12))</f>
        <v>Light Refurbishment</v>
      </c>
      <c r="P140" t="str">
        <f>IF(VLOOKUP(Table3567[[#This Row],[Site name]],Table3[],13)=0,"",VLOOKUP(Table3567[[#This Row],[Site name]],Table3[],13))</f>
        <v>1890s</v>
      </c>
      <c r="Q140" t="str">
        <f>IF(VLOOKUP(Table3567[[#This Row],[Site name]],Table3[],14)=0,"",VLOOKUP(Table3567[[#This Row],[Site name]],Table3[],14))</f>
        <v>Grade II</v>
      </c>
      <c r="R140" s="197">
        <f>IF(VLOOKUP(Table3567[[#This Row],[Site name]],Table3[],15)="","",VLOOKUP(Table3567[[#This Row],[Site name]],Table3[],15))</f>
        <v>12988.67</v>
      </c>
      <c r="S140" s="197">
        <f>IF(VLOOKUP(Table3567[[#This Row],[Site name]],Table3[],16)=0,"",VLOOKUP(Table3567[[#This Row],[Site name]],Table3[],16))</f>
        <v>15649</v>
      </c>
      <c r="T140" s="196">
        <f>IF(VLOOKUP(Table3567[[#This Row],[Site name]],Table3[],17)="","",VLOOKUP(Table3567[[#This Row],[Site name]],Table3[],17))</f>
        <v>1443.1855555555555</v>
      </c>
      <c r="U140" s="187">
        <f>IF(VLOOKUP(Table3567[[#This Row],[Site name]],Table3[],18)="","",VLOOKUP(Table3567[[#This Row],[Site name]],Table3[],18))</f>
        <v>0.20481927710843362</v>
      </c>
      <c r="V140" s="197">
        <f>IF(VLOOKUP(Table3567[[#This Row],[Site name]],Table3[],19)="","",VLOOKUP(Table3567[[#This Row],[Site name]],Table3[],19))</f>
        <v>2588</v>
      </c>
      <c r="W140" t="str">
        <f>IF(VLOOKUP(Table3567[[#This Row],[Site name]],Table3[],20)=0,"",VLOOKUP(Table3567[[#This Row],[Site name]],Table3[],20))</f>
        <v>No new basement</v>
      </c>
      <c r="X140" t="str">
        <f>IF(VLOOKUP(Table3567[[#This Row],[Site name]],Table3[],21)=0,"",VLOOKUP(Table3567[[#This Row],[Site name]],Table3[],21))</f>
        <v/>
      </c>
      <c r="Y140" t="str">
        <f>IF(VLOOKUP(Table3567[[#This Row],[Site name]],Table3[],22)=0,"",VLOOKUP(Table3567[[#This Row],[Site name]],Table3[],22))</f>
        <v>Steel</v>
      </c>
      <c r="Z140" t="str">
        <f>IF(VLOOKUP(Table3567[[#This Row],[Site name]],Table3[],23)=0,"",VLOOKUP(Table3567[[#This Row],[Site name]],Table3[],23))</f>
        <v>RC Cores / shear walls</v>
      </c>
      <c r="AA140" t="str">
        <f>IF(VLOOKUP(Table3567[[#This Row],[Site name]],Table3[],24)=0,"",VLOOKUP(Table3567[[#This Row],[Site name]],Table3[],24))</f>
        <v>RC Cores / shear walls</v>
      </c>
      <c r="AB140" t="str">
        <f>IF(VLOOKUP(Table3567[[#This Row],[Site name]],Table3[],25)=0,"",VLOOKUP(Table3567[[#This Row],[Site name]],Table3[],25))</f>
        <v/>
      </c>
      <c r="AC140">
        <f>IF(VLOOKUP(Table3567[[#This Row],[Site name]],Table3[],26)=0,"",VLOOKUP(Table3567[[#This Row],[Site name]],Table3[],26))</f>
        <v>9</v>
      </c>
      <c r="AD140">
        <f>IF(VLOOKUP(Table3567[[#This Row],[Site name]],Table3[],27)=0,"",VLOOKUP(Table3567[[#This Row],[Site name]],Table3[],27))</f>
        <v>13</v>
      </c>
      <c r="AE140">
        <f>IF(VLOOKUP(Table3567[[#This Row],[Site name]],Table3[],28)=0,"",VLOOKUP(Table3567[[#This Row],[Site name]],Table3[],28))</f>
        <v>12</v>
      </c>
      <c r="AF140">
        <f>IF(VLOOKUP(Table3567[[#This Row],[Site name]],Table3[],29)=0,"",VLOOKUP(Table3567[[#This Row],[Site name]],Table3[],29))</f>
        <v>3</v>
      </c>
      <c r="AG140" t="str">
        <f>IF(VLOOKUP(Table3567[[#This Row],[Site name]],Table3[],30)=0,"",VLOOKUP(Table3567[[#This Row],[Site name]],Table3[],30))</f>
        <v/>
      </c>
      <c r="AH140" t="str">
        <f>IF(VLOOKUP(Table3567[[#This Row],[Site name]],Table3[],31)=0,"",VLOOKUP(Table3567[[#This Row],[Site name]],Table3[],31))</f>
        <v/>
      </c>
      <c r="AI140" t="str">
        <f>IF(VLOOKUP(Table3567[[#This Row],[Site name]],Table3[],32)=0,"",VLOOKUP(Table3567[[#This Row],[Site name]],Table3[],32))</f>
        <v>Hawkins Brown</v>
      </c>
      <c r="AJ140" t="str">
        <f>IF(VLOOKUP(Table3567[[#This Row],[Site name]],Table3[],33)=0,"",VLOOKUP(Table3567[[#This Row],[Site name]],Table3[],33))</f>
        <v>London Structures Lab</v>
      </c>
      <c r="AK140" t="str">
        <f>IF(VLOOKUP(Table3567[[#This Row],[Site name]],Table3[],34)=0,"",VLOOKUP(Table3567[[#This Row],[Site name]],Table3[],34))</f>
        <v/>
      </c>
      <c r="AL140" t="str">
        <f>IF(VLOOKUP(Table3567[[#This Row],[Site name]],Table3[],35)=0,"",VLOOKUP(Table3567[[#This Row],[Site name]],Table3[],35))</f>
        <v>HawkinsBrown</v>
      </c>
      <c r="AM140" t="str">
        <f>IF(VLOOKUP(Table3567[[#This Row],[Site name]],Table3[],36)=0,"",VLOOKUP(Table3567[[#This Row],[Site name]],Table3[],36))</f>
        <v>One Click LCA</v>
      </c>
      <c r="AN140" t="str">
        <f>IF(VLOOKUP(Table3567[[#This Row],[Site name]],Table3[],37)=0,"",VLOOKUP(Table3567[[#This Row],[Site name]],Table3[],37))</f>
        <v>Project 81</v>
      </c>
      <c r="AO140" s="187">
        <f>VLOOKUP(Table3567[[#This Row],[Site name]],Table3[],38)</f>
        <v>0.1111111111111111</v>
      </c>
      <c r="AP140" s="197">
        <f>VLOOKUP(Table3567[[#This Row],[Site name]],Table3[],39)</f>
        <v>4</v>
      </c>
    </row>
    <row r="141" spans="2:42">
      <c r="B141" t="s">
        <v>388</v>
      </c>
      <c r="C141" t="s">
        <v>978</v>
      </c>
      <c r="D141">
        <v>269</v>
      </c>
      <c r="E141" t="str">
        <f>IF(VLOOKUP(Table3567[[#This Row],[Site name]],Table3[],2)=0,"",VLOOKUP(Table3567[[#This Row],[Site name]],Table3[],2))</f>
        <v>City of London</v>
      </c>
      <c r="F141" t="str">
        <f>IF(VLOOKUP(Table3567[[#This Row],[Site name]],Table3[],3)=0,"",VLOOKUP(Table3567[[#This Row],[Site name]],Table3[],3))</f>
        <v>EC1Y 0RR</v>
      </c>
      <c r="G141" t="str">
        <f>IF(VLOOKUP(Table3567[[#This Row],[Site name]],Table3[],4)=0,"",VLOOKUP(Table3567[[#This Row],[Site name]],Table3[],4))</f>
        <v>22/00202/FULMAJ</v>
      </c>
      <c r="H141" t="str">
        <f>IF(VLOOKUP(Table3567[[#This Row],[Site name]],Table3[],5)=0,"",VLOOKUP(Table3567[[#This Row],[Site name]],Table3[],5))</f>
        <v>Planning Portal</v>
      </c>
      <c r="I141" s="185" t="str">
        <f>IF(VLOOKUP(Table3567[[#This Row],[Site name]],Table3[],6)=0,"",VLOOKUP(Table3567[[#This Row],[Site name]],Table3[],6))</f>
        <v>Heritage building: retained. 90s Refurbishment: floors, core and structure retained. Floors extended. Northern elevation replaced and others reclad. Roof Refurbishment.</v>
      </c>
      <c r="J141" s="185">
        <f>IF(VLOOKUP(Table3567[[#This Row],[Site name]],Table3[],7)=0,"",VLOOKUP(Table3567[[#This Row],[Site name]],Table3[],7))</f>
        <v>44648</v>
      </c>
      <c r="K141" s="185">
        <f>IF(VLOOKUP(Table3567[[#This Row],[Site name]],Table3[],8)=0,"",VLOOKUP(Table3567[[#This Row],[Site name]],Table3[],8))</f>
        <v>44866</v>
      </c>
      <c r="L141" t="str">
        <f>IF(VLOOKUP(Table3567[[#This Row],[Site name]],Table3[],9)=0,"",VLOOKUP(Table3567[[#This Row],[Site name]],Table3[],9))</f>
        <v/>
      </c>
      <c r="M141" t="str">
        <f>IF(VLOOKUP(Table3567[[#This Row],[Site name]],Table3[],10)=0,"",VLOOKUP(Table3567[[#This Row],[Site name]],Table3[],10))</f>
        <v>Office</v>
      </c>
      <c r="N141" t="str">
        <f>IF(VLOOKUP(Table3567[[#This Row],[Site name]],Table3[],11)=0,"",VLOOKUP(Table3567[[#This Row],[Site name]],Table3[],11))</f>
        <v>No</v>
      </c>
      <c r="O141" t="str">
        <f>IF(VLOOKUP(Table3567[[#This Row],[Site name]],Table3[],12)=0,"",VLOOKUP(Table3567[[#This Row],[Site name]],Table3[],12))</f>
        <v>Light Refurbishment</v>
      </c>
      <c r="P141" t="str">
        <f>IF(VLOOKUP(Table3567[[#This Row],[Site name]],Table3[],13)=0,"",VLOOKUP(Table3567[[#This Row],[Site name]],Table3[],13))</f>
        <v>1890s</v>
      </c>
      <c r="Q141" t="str">
        <f>IF(VLOOKUP(Table3567[[#This Row],[Site name]],Table3[],14)=0,"",VLOOKUP(Table3567[[#This Row],[Site name]],Table3[],14))</f>
        <v>Grade II</v>
      </c>
      <c r="R141" s="197">
        <f>IF(VLOOKUP(Table3567[[#This Row],[Site name]],Table3[],15)="","",VLOOKUP(Table3567[[#This Row],[Site name]],Table3[],15))</f>
        <v>12988.67</v>
      </c>
      <c r="S141" s="197">
        <f>IF(VLOOKUP(Table3567[[#This Row],[Site name]],Table3[],16)=0,"",VLOOKUP(Table3567[[#This Row],[Site name]],Table3[],16))</f>
        <v>15649</v>
      </c>
      <c r="T141" s="196">
        <f>IF(VLOOKUP(Table3567[[#This Row],[Site name]],Table3[],17)="","",VLOOKUP(Table3567[[#This Row],[Site name]],Table3[],17))</f>
        <v>1443.1855555555555</v>
      </c>
      <c r="U141" s="187">
        <f>IF(VLOOKUP(Table3567[[#This Row],[Site name]],Table3[],18)="","",VLOOKUP(Table3567[[#This Row],[Site name]],Table3[],18))</f>
        <v>0.20481927710843362</v>
      </c>
      <c r="V141" s="197">
        <f>IF(VLOOKUP(Table3567[[#This Row],[Site name]],Table3[],19)="","",VLOOKUP(Table3567[[#This Row],[Site name]],Table3[],19))</f>
        <v>2588</v>
      </c>
      <c r="W141" t="str">
        <f>IF(VLOOKUP(Table3567[[#This Row],[Site name]],Table3[],20)=0,"",VLOOKUP(Table3567[[#This Row],[Site name]],Table3[],20))</f>
        <v>No new basement</v>
      </c>
      <c r="X141" t="str">
        <f>IF(VLOOKUP(Table3567[[#This Row],[Site name]],Table3[],21)=0,"",VLOOKUP(Table3567[[#This Row],[Site name]],Table3[],21))</f>
        <v/>
      </c>
      <c r="Y141" t="str">
        <f>IF(VLOOKUP(Table3567[[#This Row],[Site name]],Table3[],22)=0,"",VLOOKUP(Table3567[[#This Row],[Site name]],Table3[],22))</f>
        <v>Steel</v>
      </c>
      <c r="Z141" t="str">
        <f>IF(VLOOKUP(Table3567[[#This Row],[Site name]],Table3[],23)=0,"",VLOOKUP(Table3567[[#This Row],[Site name]],Table3[],23))</f>
        <v>RC Cores / shear walls</v>
      </c>
      <c r="AA141" t="str">
        <f>IF(VLOOKUP(Table3567[[#This Row],[Site name]],Table3[],24)=0,"",VLOOKUP(Table3567[[#This Row],[Site name]],Table3[],24))</f>
        <v>RC Cores / shear walls</v>
      </c>
      <c r="AB141" t="str">
        <f>IF(VLOOKUP(Table3567[[#This Row],[Site name]],Table3[],25)=0,"",VLOOKUP(Table3567[[#This Row],[Site name]],Table3[],25))</f>
        <v/>
      </c>
      <c r="AC141">
        <f>IF(VLOOKUP(Table3567[[#This Row],[Site name]],Table3[],26)=0,"",VLOOKUP(Table3567[[#This Row],[Site name]],Table3[],26))</f>
        <v>9</v>
      </c>
      <c r="AD141">
        <f>IF(VLOOKUP(Table3567[[#This Row],[Site name]],Table3[],27)=0,"",VLOOKUP(Table3567[[#This Row],[Site name]],Table3[],27))</f>
        <v>13</v>
      </c>
      <c r="AE141">
        <f>IF(VLOOKUP(Table3567[[#This Row],[Site name]],Table3[],28)=0,"",VLOOKUP(Table3567[[#This Row],[Site name]],Table3[],28))</f>
        <v>12</v>
      </c>
      <c r="AF141">
        <f>IF(VLOOKUP(Table3567[[#This Row],[Site name]],Table3[],29)=0,"",VLOOKUP(Table3567[[#This Row],[Site name]],Table3[],29))</f>
        <v>3</v>
      </c>
      <c r="AG141" t="str">
        <f>IF(VLOOKUP(Table3567[[#This Row],[Site name]],Table3[],30)=0,"",VLOOKUP(Table3567[[#This Row],[Site name]],Table3[],30))</f>
        <v/>
      </c>
      <c r="AH141" t="str">
        <f>IF(VLOOKUP(Table3567[[#This Row],[Site name]],Table3[],31)=0,"",VLOOKUP(Table3567[[#This Row],[Site name]],Table3[],31))</f>
        <v/>
      </c>
      <c r="AI141" t="str">
        <f>IF(VLOOKUP(Table3567[[#This Row],[Site name]],Table3[],32)=0,"",VLOOKUP(Table3567[[#This Row],[Site name]],Table3[],32))</f>
        <v>Hawkins Brown</v>
      </c>
      <c r="AJ141" t="str">
        <f>IF(VLOOKUP(Table3567[[#This Row],[Site name]],Table3[],33)=0,"",VLOOKUP(Table3567[[#This Row],[Site name]],Table3[],33))</f>
        <v>London Structures Lab</v>
      </c>
      <c r="AK141" t="str">
        <f>IF(VLOOKUP(Table3567[[#This Row],[Site name]],Table3[],34)=0,"",VLOOKUP(Table3567[[#This Row],[Site name]],Table3[],34))</f>
        <v/>
      </c>
      <c r="AL141" t="str">
        <f>IF(VLOOKUP(Table3567[[#This Row],[Site name]],Table3[],35)=0,"",VLOOKUP(Table3567[[#This Row],[Site name]],Table3[],35))</f>
        <v>HawkinsBrown</v>
      </c>
      <c r="AM141" t="str">
        <f>IF(VLOOKUP(Table3567[[#This Row],[Site name]],Table3[],36)=0,"",VLOOKUP(Table3567[[#This Row],[Site name]],Table3[],36))</f>
        <v>One Click LCA</v>
      </c>
      <c r="AN141" t="str">
        <f>IF(VLOOKUP(Table3567[[#This Row],[Site name]],Table3[],37)=0,"",VLOOKUP(Table3567[[#This Row],[Site name]],Table3[],37))</f>
        <v>Project 81</v>
      </c>
      <c r="AO141" s="187">
        <f>VLOOKUP(Table3567[[#This Row],[Site name]],Table3[],38)</f>
        <v>0.1111111111111111</v>
      </c>
      <c r="AP141" s="197">
        <f>VLOOKUP(Table3567[[#This Row],[Site name]],Table3[],39)</f>
        <v>4</v>
      </c>
    </row>
    <row r="142" spans="2:42">
      <c r="B142" t="s">
        <v>390</v>
      </c>
      <c r="C142" t="s">
        <v>977</v>
      </c>
      <c r="D142">
        <v>294</v>
      </c>
      <c r="E142" t="str">
        <f>IF(VLOOKUP(Table3567[[#This Row],[Site name]],Table3[],2)=0,"",VLOOKUP(Table3567[[#This Row],[Site name]],Table3[],2))</f>
        <v>Haringey</v>
      </c>
      <c r="F142" t="str">
        <f>IF(VLOOKUP(Table3567[[#This Row],[Site name]],Table3[],3)=0,"",VLOOKUP(Table3567[[#This Row],[Site name]],Table3[],3))</f>
        <v>N6 5EE</v>
      </c>
      <c r="G142" t="str">
        <f>IF(VLOOKUP(Table3567[[#This Row],[Site name]],Table3[],4)=0,"",VLOOKUP(Table3567[[#This Row],[Site name]],Table3[],4))</f>
        <v>HGY/2023/0328</v>
      </c>
      <c r="H142" t="str">
        <f>IF(VLOOKUP(Table3567[[#This Row],[Site name]],Table3[],5)=0,"",VLOOKUP(Table3567[[#This Row],[Site name]],Table3[],5))</f>
        <v>Planning Portal</v>
      </c>
      <c r="I142" s="185" t="str">
        <f>IF(VLOOKUP(Table3567[[#This Row],[Site name]],Table3[],6)=0,"",VLOOKUP(Table3567[[#This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42" s="185">
        <f>IF(VLOOKUP(Table3567[[#This Row],[Site name]],Table3[],7)=0,"",VLOOKUP(Table3567[[#This Row],[Site name]],Table3[],7))</f>
        <v>44993</v>
      </c>
      <c r="K142" s="185" t="str">
        <f>IF(VLOOKUP(Table3567[[#This Row],[Site name]],Table3[],8)=0,"",VLOOKUP(Table3567[[#This Row],[Site name]],Table3[],8))</f>
        <v/>
      </c>
      <c r="L142" t="str">
        <f>IF(VLOOKUP(Table3567[[#This Row],[Site name]],Table3[],9)=0,"",VLOOKUP(Table3567[[#This Row],[Site name]],Table3[],9))</f>
        <v>Pending</v>
      </c>
      <c r="M142" t="str">
        <f>IF(VLOOKUP(Table3567[[#This Row],[Site name]],Table3[],10)=0,"",VLOOKUP(Table3567[[#This Row],[Site name]],Table3[],10))</f>
        <v>School</v>
      </c>
      <c r="N142" t="str">
        <f>IF(VLOOKUP(Table3567[[#This Row],[Site name]],Table3[],11)=0,"",VLOOKUP(Table3567[[#This Row],[Site name]],Table3[],11))</f>
        <v>No</v>
      </c>
      <c r="O142" t="str">
        <f>IF(VLOOKUP(Table3567[[#This Row],[Site name]],Table3[],12)=0,"",VLOOKUP(Table3567[[#This Row],[Site name]],Table3[],12))</f>
        <v>Heavy Refurbishment</v>
      </c>
      <c r="P142" t="str">
        <f>IF(VLOOKUP(Table3567[[#This Row],[Site name]],Table3[],13)=0,"",VLOOKUP(Table3567[[#This Row],[Site name]],Table3[],13))</f>
        <v>1960s</v>
      </c>
      <c r="Q142" t="str">
        <f>IF(VLOOKUP(Table3567[[#This Row],[Site name]],Table3[],14)=0,"",VLOOKUP(Table3567[[#This Row],[Site name]],Table3[],14))</f>
        <v>Not listed</v>
      </c>
      <c r="R142" s="197">
        <f>IF(VLOOKUP(Table3567[[#This Row],[Site name]],Table3[],15)="","",VLOOKUP(Table3567[[#This Row],[Site name]],Table3[],15))</f>
        <v>3019</v>
      </c>
      <c r="S142" s="197">
        <f>IF(VLOOKUP(Table3567[[#This Row],[Site name]],Table3[],16)=0,"",VLOOKUP(Table3567[[#This Row],[Site name]],Table3[],16))</f>
        <v>6216</v>
      </c>
      <c r="T142" s="196">
        <f>IF(VLOOKUP(Table3567[[#This Row],[Site name]],Table3[],17)="","",VLOOKUP(Table3567[[#This Row],[Site name]],Table3[],17))</f>
        <v>925</v>
      </c>
      <c r="U142" s="187">
        <f>IF(VLOOKUP(Table3567[[#This Row],[Site name]],Table3[],18)="","",VLOOKUP(Table3567[[#This Row],[Site name]],Table3[],18))</f>
        <v>1.0589599205034781</v>
      </c>
      <c r="V142" s="197">
        <f>IF(VLOOKUP(Table3567[[#This Row],[Site name]],Table3[],19)="","",VLOOKUP(Table3567[[#This Row],[Site name]],Table3[],19))</f>
        <v>4122</v>
      </c>
      <c r="W142" t="str">
        <f>IF(VLOOKUP(Table3567[[#This Row],[Site name]],Table3[],20)=0,"",VLOOKUP(Table3567[[#This Row],[Site name]],Table3[],20))</f>
        <v>New and retained basement</v>
      </c>
      <c r="X142" t="str">
        <f>IF(VLOOKUP(Table3567[[#This Row],[Site name]],Table3[],21)=0,"",VLOOKUP(Table3567[[#This Row],[Site name]],Table3[],21))</f>
        <v>Reinforced Concrete</v>
      </c>
      <c r="Y142" t="str">
        <f>IF(VLOOKUP(Table3567[[#This Row],[Site name]],Table3[],22)=0,"",VLOOKUP(Table3567[[#This Row],[Site name]],Table3[],22))</f>
        <v>Timber and steel</v>
      </c>
      <c r="Z142" t="str">
        <f>IF(VLOOKUP(Table3567[[#This Row],[Site name]],Table3[],23)=0,"",VLOOKUP(Table3567[[#This Row],[Site name]],Table3[],23))</f>
        <v/>
      </c>
      <c r="AA142" t="str">
        <f>IF(VLOOKUP(Table3567[[#This Row],[Site name]],Table3[],24)=0,"",VLOOKUP(Table3567[[#This Row],[Site name]],Table3[],24))</f>
        <v>RC Cores / shear walls</v>
      </c>
      <c r="AB142" t="str">
        <f>IF(VLOOKUP(Table3567[[#This Row],[Site name]],Table3[],25)=0,"",VLOOKUP(Table3567[[#This Row],[Site name]],Table3[],25))</f>
        <v/>
      </c>
      <c r="AC142">
        <f>IF(VLOOKUP(Table3567[[#This Row],[Site name]],Table3[],26)=0,"",VLOOKUP(Table3567[[#This Row],[Site name]],Table3[],26))</f>
        <v>6</v>
      </c>
      <c r="AD142">
        <f>IF(VLOOKUP(Table3567[[#This Row],[Site name]],Table3[],27)=0,"",VLOOKUP(Table3567[[#This Row],[Site name]],Table3[],27))</f>
        <v>6</v>
      </c>
      <c r="AE142">
        <f>IF(VLOOKUP(Table3567[[#This Row],[Site name]],Table3[],28)=0,"",VLOOKUP(Table3567[[#This Row],[Site name]],Table3[],28))</f>
        <v>5</v>
      </c>
      <c r="AF142" t="str">
        <f>IF(VLOOKUP(Table3567[[#This Row],[Site name]],Table3[],29)=0,"",VLOOKUP(Table3567[[#This Row],[Site name]],Table3[],29))</f>
        <v/>
      </c>
      <c r="AG142">
        <f>IF(VLOOKUP(Table3567[[#This Row],[Site name]],Table3[],30)=0,"",VLOOKUP(Table3567[[#This Row],[Site name]],Table3[],30))</f>
        <v>4</v>
      </c>
      <c r="AH142" t="str">
        <f>IF(VLOOKUP(Table3567[[#This Row],[Site name]],Table3[],31)=0,"",VLOOKUP(Table3567[[#This Row],[Site name]],Table3[],31))</f>
        <v/>
      </c>
      <c r="AI142" t="str">
        <f>IF(VLOOKUP(Table3567[[#This Row],[Site name]],Table3[],32)=0,"",VLOOKUP(Table3567[[#This Row],[Site name]],Table3[],32))</f>
        <v>AECOM</v>
      </c>
      <c r="AJ142" t="str">
        <f>IF(VLOOKUP(Table3567[[#This Row],[Site name]],Table3[],33)=0,"",VLOOKUP(Table3567[[#This Row],[Site name]],Table3[],33))</f>
        <v>Expedition Engineering</v>
      </c>
      <c r="AK142" t="str">
        <f>IF(VLOOKUP(Table3567[[#This Row],[Site name]],Table3[],34)=0,"",VLOOKUP(Table3567[[#This Row],[Site name]],Table3[],34))</f>
        <v>AECOM</v>
      </c>
      <c r="AL142" t="str">
        <f>IF(VLOOKUP(Table3567[[#This Row],[Site name]],Table3[],35)=0,"",VLOOKUP(Table3567[[#This Row],[Site name]],Table3[],35))</f>
        <v>Hopkins Architects</v>
      </c>
      <c r="AM142" t="str">
        <f>IF(VLOOKUP(Table3567[[#This Row],[Site name]],Table3[],36)=0,"",VLOOKUP(Table3567[[#This Row],[Site name]],Table3[],36))</f>
        <v>One Click LCA</v>
      </c>
      <c r="AN142" t="str">
        <f>IF(VLOOKUP(Table3567[[#This Row],[Site name]],Table3[],37)=0,"",VLOOKUP(Table3567[[#This Row],[Site name]],Table3[],37))</f>
        <v>Project 82</v>
      </c>
      <c r="AO142" s="187">
        <f>VLOOKUP(Table3567[[#This Row],[Site name]],Table3[],38)</f>
        <v>0.30639284531301758</v>
      </c>
      <c r="AP142" s="197">
        <f>VLOOKUP(Table3567[[#This Row],[Site name]],Table3[],39)</f>
        <v>3</v>
      </c>
    </row>
    <row r="143" spans="2:42">
      <c r="B143" t="s">
        <v>390</v>
      </c>
      <c r="C143" t="s">
        <v>978</v>
      </c>
      <c r="E143" t="str">
        <f>IF(VLOOKUP(Table3567[[#This Row],[Site name]],Table3[],2)=0,"",VLOOKUP(Table3567[[#This Row],[Site name]],Table3[],2))</f>
        <v>Haringey</v>
      </c>
      <c r="F143" t="str">
        <f>IF(VLOOKUP(Table3567[[#This Row],[Site name]],Table3[],3)=0,"",VLOOKUP(Table3567[[#This Row],[Site name]],Table3[],3))</f>
        <v>N6 5EE</v>
      </c>
      <c r="G143" t="str">
        <f>IF(VLOOKUP(Table3567[[#This Row],[Site name]],Table3[],4)=0,"",VLOOKUP(Table3567[[#This Row],[Site name]],Table3[],4))</f>
        <v>HGY/2023/0328</v>
      </c>
      <c r="H143" t="str">
        <f>IF(VLOOKUP(Table3567[[#This Row],[Site name]],Table3[],5)=0,"",VLOOKUP(Table3567[[#This Row],[Site name]],Table3[],5))</f>
        <v>Planning Portal</v>
      </c>
      <c r="I143" s="185" t="str">
        <f>IF(VLOOKUP(Table3567[[#This Row],[Site name]],Table3[],6)=0,"",VLOOKUP(Table3567[[#This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43" s="185">
        <f>IF(VLOOKUP(Table3567[[#This Row],[Site name]],Table3[],7)=0,"",VLOOKUP(Table3567[[#This Row],[Site name]],Table3[],7))</f>
        <v>44993</v>
      </c>
      <c r="K143" s="185" t="str">
        <f>IF(VLOOKUP(Table3567[[#This Row],[Site name]],Table3[],8)=0,"",VLOOKUP(Table3567[[#This Row],[Site name]],Table3[],8))</f>
        <v/>
      </c>
      <c r="L143" t="str">
        <f>IF(VLOOKUP(Table3567[[#This Row],[Site name]],Table3[],9)=0,"",VLOOKUP(Table3567[[#This Row],[Site name]],Table3[],9))</f>
        <v>Pending</v>
      </c>
      <c r="M143" t="str">
        <f>IF(VLOOKUP(Table3567[[#This Row],[Site name]],Table3[],10)=0,"",VLOOKUP(Table3567[[#This Row],[Site name]],Table3[],10))</f>
        <v>School</v>
      </c>
      <c r="N143" t="str">
        <f>IF(VLOOKUP(Table3567[[#This Row],[Site name]],Table3[],11)=0,"",VLOOKUP(Table3567[[#This Row],[Site name]],Table3[],11))</f>
        <v>No</v>
      </c>
      <c r="O143" t="str">
        <f>IF(VLOOKUP(Table3567[[#This Row],[Site name]],Table3[],12)=0,"",VLOOKUP(Table3567[[#This Row],[Site name]],Table3[],12))</f>
        <v>Heavy Refurbishment</v>
      </c>
      <c r="P143" t="str">
        <f>IF(VLOOKUP(Table3567[[#This Row],[Site name]],Table3[],13)=0,"",VLOOKUP(Table3567[[#This Row],[Site name]],Table3[],13))</f>
        <v>1960s</v>
      </c>
      <c r="Q143" t="str">
        <f>IF(VLOOKUP(Table3567[[#This Row],[Site name]],Table3[],14)=0,"",VLOOKUP(Table3567[[#This Row],[Site name]],Table3[],14))</f>
        <v>Not listed</v>
      </c>
      <c r="R143" s="197">
        <f>IF(VLOOKUP(Table3567[[#This Row],[Site name]],Table3[],15)="","",VLOOKUP(Table3567[[#This Row],[Site name]],Table3[],15))</f>
        <v>3019</v>
      </c>
      <c r="S143" s="197">
        <f>IF(VLOOKUP(Table3567[[#This Row],[Site name]],Table3[],16)=0,"",VLOOKUP(Table3567[[#This Row],[Site name]],Table3[],16))</f>
        <v>6216</v>
      </c>
      <c r="T143" s="196">
        <f>IF(VLOOKUP(Table3567[[#This Row],[Site name]],Table3[],17)="","",VLOOKUP(Table3567[[#This Row],[Site name]],Table3[],17))</f>
        <v>925</v>
      </c>
      <c r="U143" s="187">
        <f>IF(VLOOKUP(Table3567[[#This Row],[Site name]],Table3[],18)="","",VLOOKUP(Table3567[[#This Row],[Site name]],Table3[],18))</f>
        <v>1.0589599205034781</v>
      </c>
      <c r="V143" s="197">
        <f>IF(VLOOKUP(Table3567[[#This Row],[Site name]],Table3[],19)="","",VLOOKUP(Table3567[[#This Row],[Site name]],Table3[],19))</f>
        <v>4122</v>
      </c>
      <c r="W143" t="str">
        <f>IF(VLOOKUP(Table3567[[#This Row],[Site name]],Table3[],20)=0,"",VLOOKUP(Table3567[[#This Row],[Site name]],Table3[],20))</f>
        <v>New and retained basement</v>
      </c>
      <c r="X143" t="str">
        <f>IF(VLOOKUP(Table3567[[#This Row],[Site name]],Table3[],21)=0,"",VLOOKUP(Table3567[[#This Row],[Site name]],Table3[],21))</f>
        <v>Reinforced Concrete</v>
      </c>
      <c r="Y143" t="str">
        <f>IF(VLOOKUP(Table3567[[#This Row],[Site name]],Table3[],22)=0,"",VLOOKUP(Table3567[[#This Row],[Site name]],Table3[],22))</f>
        <v>Timber and steel</v>
      </c>
      <c r="Z143" t="str">
        <f>IF(VLOOKUP(Table3567[[#This Row],[Site name]],Table3[],23)=0,"",VLOOKUP(Table3567[[#This Row],[Site name]],Table3[],23))</f>
        <v/>
      </c>
      <c r="AA143" t="str">
        <f>IF(VLOOKUP(Table3567[[#This Row],[Site name]],Table3[],24)=0,"",VLOOKUP(Table3567[[#This Row],[Site name]],Table3[],24))</f>
        <v>RC Cores / shear walls</v>
      </c>
      <c r="AB143" t="str">
        <f>IF(VLOOKUP(Table3567[[#This Row],[Site name]],Table3[],25)=0,"",VLOOKUP(Table3567[[#This Row],[Site name]],Table3[],25))</f>
        <v/>
      </c>
      <c r="AC143">
        <f>IF(VLOOKUP(Table3567[[#This Row],[Site name]],Table3[],26)=0,"",VLOOKUP(Table3567[[#This Row],[Site name]],Table3[],26))</f>
        <v>6</v>
      </c>
      <c r="AD143">
        <f>IF(VLOOKUP(Table3567[[#This Row],[Site name]],Table3[],27)=0,"",VLOOKUP(Table3567[[#This Row],[Site name]],Table3[],27))</f>
        <v>6</v>
      </c>
      <c r="AE143">
        <f>IF(VLOOKUP(Table3567[[#This Row],[Site name]],Table3[],28)=0,"",VLOOKUP(Table3567[[#This Row],[Site name]],Table3[],28))</f>
        <v>5</v>
      </c>
      <c r="AF143" t="str">
        <f>IF(VLOOKUP(Table3567[[#This Row],[Site name]],Table3[],29)=0,"",VLOOKUP(Table3567[[#This Row],[Site name]],Table3[],29))</f>
        <v/>
      </c>
      <c r="AG143">
        <f>IF(VLOOKUP(Table3567[[#This Row],[Site name]],Table3[],30)=0,"",VLOOKUP(Table3567[[#This Row],[Site name]],Table3[],30))</f>
        <v>4</v>
      </c>
      <c r="AH143" t="str">
        <f>IF(VLOOKUP(Table3567[[#This Row],[Site name]],Table3[],31)=0,"",VLOOKUP(Table3567[[#This Row],[Site name]],Table3[],31))</f>
        <v/>
      </c>
      <c r="AI143" t="str">
        <f>IF(VLOOKUP(Table3567[[#This Row],[Site name]],Table3[],32)=0,"",VLOOKUP(Table3567[[#This Row],[Site name]],Table3[],32))</f>
        <v>AECOM</v>
      </c>
      <c r="AJ143" t="str">
        <f>IF(VLOOKUP(Table3567[[#This Row],[Site name]],Table3[],33)=0,"",VLOOKUP(Table3567[[#This Row],[Site name]],Table3[],33))</f>
        <v>Expedition Engineering</v>
      </c>
      <c r="AK143" t="str">
        <f>IF(VLOOKUP(Table3567[[#This Row],[Site name]],Table3[],34)=0,"",VLOOKUP(Table3567[[#This Row],[Site name]],Table3[],34))</f>
        <v>AECOM</v>
      </c>
      <c r="AL143" t="str">
        <f>IF(VLOOKUP(Table3567[[#This Row],[Site name]],Table3[],35)=0,"",VLOOKUP(Table3567[[#This Row],[Site name]],Table3[],35))</f>
        <v>Hopkins Architects</v>
      </c>
      <c r="AM143" t="str">
        <f>IF(VLOOKUP(Table3567[[#This Row],[Site name]],Table3[],36)=0,"",VLOOKUP(Table3567[[#This Row],[Site name]],Table3[],36))</f>
        <v>One Click LCA</v>
      </c>
      <c r="AN143" t="str">
        <f>IF(VLOOKUP(Table3567[[#This Row],[Site name]],Table3[],37)=0,"",VLOOKUP(Table3567[[#This Row],[Site name]],Table3[],37))</f>
        <v>Project 82</v>
      </c>
      <c r="AO143" s="187">
        <f>VLOOKUP(Table3567[[#This Row],[Site name]],Table3[],38)</f>
        <v>0.30639284531301758</v>
      </c>
      <c r="AP143" s="197">
        <f>VLOOKUP(Table3567[[#This Row],[Site name]],Table3[],39)</f>
        <v>3</v>
      </c>
    </row>
    <row r="144" spans="2:42">
      <c r="B144" t="s">
        <v>393</v>
      </c>
      <c r="C144" t="s">
        <v>977</v>
      </c>
      <c r="D144">
        <v>467</v>
      </c>
      <c r="E144" t="str">
        <f>IF(VLOOKUP(Table3567[[#This Row],[Site name]],Table3[],2)=0,"",VLOOKUP(Table3567[[#This Row],[Site name]],Table3[],2))</f>
        <v>Islington</v>
      </c>
      <c r="F144" t="str">
        <f>IF(VLOOKUP(Table3567[[#This Row],[Site name]],Table3[],3)=0,"",VLOOKUP(Table3567[[#This Row],[Site name]],Table3[],3))</f>
        <v>WC1X 0JL</v>
      </c>
      <c r="G144" t="str">
        <f>IF(VLOOKUP(Table3567[[#This Row],[Site name]],Table3[],4)=0,"",VLOOKUP(Table3567[[#This Row],[Site name]],Table3[],4))</f>
        <v>P2023/2059/FUL</v>
      </c>
      <c r="H144" t="str">
        <f>IF(VLOOKUP(Table3567[[#This Row],[Site name]],Table3[],5)=0,"",VLOOKUP(Table3567[[#This Row],[Site name]],Table3[],5))</f>
        <v>Planning Portal</v>
      </c>
      <c r="I144" s="185" t="str">
        <f>IF(VLOOKUP(Table3567[[#This Row],[Site name]],Table3[],6)=0,"",VLOOKUP(Table3567[[#This Row],[Site name]],Table3[],6))</f>
        <v>Demolition of existing building and erection of a 4-storey office building, plant encosure to roof</v>
      </c>
      <c r="J144" s="185">
        <f>IF(VLOOKUP(Table3567[[#This Row],[Site name]],Table3[],7)=0,"",VLOOKUP(Table3567[[#This Row],[Site name]],Table3[],7))</f>
        <v>45140</v>
      </c>
      <c r="K144" s="185" t="str">
        <f>IF(VLOOKUP(Table3567[[#This Row],[Site name]],Table3[],8)=0,"",VLOOKUP(Table3567[[#This Row],[Site name]],Table3[],8))</f>
        <v/>
      </c>
      <c r="L144" t="str">
        <f>IF(VLOOKUP(Table3567[[#This Row],[Site name]],Table3[],9)=0,"",VLOOKUP(Table3567[[#This Row],[Site name]],Table3[],9))</f>
        <v/>
      </c>
      <c r="M144" t="str">
        <f>IF(VLOOKUP(Table3567[[#This Row],[Site name]],Table3[],10)=0,"",VLOOKUP(Table3567[[#This Row],[Site name]],Table3[],10))</f>
        <v>Office</v>
      </c>
      <c r="N144" t="str">
        <f>IF(VLOOKUP(Table3567[[#This Row],[Site name]],Table3[],11)=0,"",VLOOKUP(Table3567[[#This Row],[Site name]],Table3[],11))</f>
        <v/>
      </c>
      <c r="O144" t="str">
        <f>IF(VLOOKUP(Table3567[[#This Row],[Site name]],Table3[],12)=0,"",VLOOKUP(Table3567[[#This Row],[Site name]],Table3[],12))</f>
        <v>New Build</v>
      </c>
      <c r="P144" t="str">
        <f>IF(VLOOKUP(Table3567[[#This Row],[Site name]],Table3[],13)=0,"",VLOOKUP(Table3567[[#This Row],[Site name]],Table3[],13))</f>
        <v/>
      </c>
      <c r="Q144" t="str">
        <f>IF(VLOOKUP(Table3567[[#This Row],[Site name]],Table3[],14)=0,"",VLOOKUP(Table3567[[#This Row],[Site name]],Table3[],14))</f>
        <v/>
      </c>
      <c r="R144" s="197" t="str">
        <f>IF(VLOOKUP(Table3567[[#This Row],[Site name]],Table3[],15)="","",VLOOKUP(Table3567[[#This Row],[Site name]],Table3[],15))</f>
        <v/>
      </c>
      <c r="S144" s="197">
        <f>IF(VLOOKUP(Table3567[[#This Row],[Site name]],Table3[],16)=0,"",VLOOKUP(Table3567[[#This Row],[Site name]],Table3[],16))</f>
        <v>4960</v>
      </c>
      <c r="T144" s="196" t="str">
        <f>IF(VLOOKUP(Table3567[[#This Row],[Site name]],Table3[],17)="","",VLOOKUP(Table3567[[#This Row],[Site name]],Table3[],17))</f>
        <v/>
      </c>
      <c r="U144" s="187" t="str">
        <f>IF(VLOOKUP(Table3567[[#This Row],[Site name]],Table3[],18)="","",VLOOKUP(Table3567[[#This Row],[Site name]],Table3[],18))</f>
        <v/>
      </c>
      <c r="V144" s="197">
        <f>IF(VLOOKUP(Table3567[[#This Row],[Site name]],Table3[],19)="","",VLOOKUP(Table3567[[#This Row],[Site name]],Table3[],19))</f>
        <v>4960</v>
      </c>
      <c r="W144" t="str">
        <f>IF(VLOOKUP(Table3567[[#This Row],[Site name]],Table3[],20)=0,"",VLOOKUP(Table3567[[#This Row],[Site name]],Table3[],20))</f>
        <v/>
      </c>
      <c r="X144" t="str">
        <f>IF(VLOOKUP(Table3567[[#This Row],[Site name]],Table3[],21)=0,"",VLOOKUP(Table3567[[#This Row],[Site name]],Table3[],21))</f>
        <v/>
      </c>
      <c r="Y144" t="str">
        <f>IF(VLOOKUP(Table3567[[#This Row],[Site name]],Table3[],22)=0,"",VLOOKUP(Table3567[[#This Row],[Site name]],Table3[],22))</f>
        <v/>
      </c>
      <c r="Z144" t="str">
        <f>IF(VLOOKUP(Table3567[[#This Row],[Site name]],Table3[],23)=0,"",VLOOKUP(Table3567[[#This Row],[Site name]],Table3[],23))</f>
        <v/>
      </c>
      <c r="AA144" t="str">
        <f>IF(VLOOKUP(Table3567[[#This Row],[Site name]],Table3[],24)=0,"",VLOOKUP(Table3567[[#This Row],[Site name]],Table3[],24))</f>
        <v/>
      </c>
      <c r="AB144" t="str">
        <f>IF(VLOOKUP(Table3567[[#This Row],[Site name]],Table3[],25)=0,"",VLOOKUP(Table3567[[#This Row],[Site name]],Table3[],25))</f>
        <v/>
      </c>
      <c r="AC144" t="str">
        <f>IF(VLOOKUP(Table3567[[#This Row],[Site name]],Table3[],26)=0,"",VLOOKUP(Table3567[[#This Row],[Site name]],Table3[],26))</f>
        <v/>
      </c>
      <c r="AD144">
        <f>IF(VLOOKUP(Table3567[[#This Row],[Site name]],Table3[],27)=0,"",VLOOKUP(Table3567[[#This Row],[Site name]],Table3[],27))</f>
        <v>4</v>
      </c>
      <c r="AE144">
        <f>IF(VLOOKUP(Table3567[[#This Row],[Site name]],Table3[],28)=0,"",VLOOKUP(Table3567[[#This Row],[Site name]],Table3[],28))</f>
        <v>4</v>
      </c>
      <c r="AF144" t="str">
        <f>IF(VLOOKUP(Table3567[[#This Row],[Site name]],Table3[],29)=0,"",VLOOKUP(Table3567[[#This Row],[Site name]],Table3[],29))</f>
        <v/>
      </c>
      <c r="AG144" t="str">
        <f>IF(VLOOKUP(Table3567[[#This Row],[Site name]],Table3[],30)=0,"",VLOOKUP(Table3567[[#This Row],[Site name]],Table3[],30))</f>
        <v/>
      </c>
      <c r="AH144" t="str">
        <f>IF(VLOOKUP(Table3567[[#This Row],[Site name]],Table3[],31)=0,"",VLOOKUP(Table3567[[#This Row],[Site name]],Table3[],31))</f>
        <v/>
      </c>
      <c r="AI144" t="str">
        <f>IF(VLOOKUP(Table3567[[#This Row],[Site name]],Table3[],32)=0,"",VLOOKUP(Table3567[[#This Row],[Site name]],Table3[],32))</f>
        <v>Verte</v>
      </c>
      <c r="AJ144" t="str">
        <f>IF(VLOOKUP(Table3567[[#This Row],[Site name]],Table3[],33)=0,"",VLOOKUP(Table3567[[#This Row],[Site name]],Table3[],33))</f>
        <v/>
      </c>
      <c r="AK144" t="str">
        <f>IF(VLOOKUP(Table3567[[#This Row],[Site name]],Table3[],34)=0,"",VLOOKUP(Table3567[[#This Row],[Site name]],Table3[],34))</f>
        <v/>
      </c>
      <c r="AL144" t="str">
        <f>IF(VLOOKUP(Table3567[[#This Row],[Site name]],Table3[],35)=0,"",VLOOKUP(Table3567[[#This Row],[Site name]],Table3[],35))</f>
        <v/>
      </c>
      <c r="AM144" t="str">
        <f>IF(VLOOKUP(Table3567[[#This Row],[Site name]],Table3[],36)=0,"",VLOOKUP(Table3567[[#This Row],[Site name]],Table3[],36))</f>
        <v/>
      </c>
      <c r="AN144" t="str">
        <f>IF(VLOOKUP(Table3567[[#This Row],[Site name]],Table3[],37)=0,"",VLOOKUP(Table3567[[#This Row],[Site name]],Table3[],37))</f>
        <v>Project 83</v>
      </c>
      <c r="AO144" s="187">
        <f>VLOOKUP(Table3567[[#This Row],[Site name]],Table3[],38)</f>
        <v>1</v>
      </c>
      <c r="AP144" s="197">
        <f>VLOOKUP(Table3567[[#This Row],[Site name]],Table3[],39)</f>
        <v>1</v>
      </c>
    </row>
    <row r="145" spans="2:42">
      <c r="B145" t="s">
        <v>393</v>
      </c>
      <c r="C145" t="s">
        <v>978</v>
      </c>
      <c r="E145" t="str">
        <f>IF(VLOOKUP(Table3567[[#This Row],[Site name]],Table3[],2)=0,"",VLOOKUP(Table3567[[#This Row],[Site name]],Table3[],2))</f>
        <v>Islington</v>
      </c>
      <c r="F145" t="str">
        <f>IF(VLOOKUP(Table3567[[#This Row],[Site name]],Table3[],3)=0,"",VLOOKUP(Table3567[[#This Row],[Site name]],Table3[],3))</f>
        <v>WC1X 0JL</v>
      </c>
      <c r="G145" t="str">
        <f>IF(VLOOKUP(Table3567[[#This Row],[Site name]],Table3[],4)=0,"",VLOOKUP(Table3567[[#This Row],[Site name]],Table3[],4))</f>
        <v>P2023/2059/FUL</v>
      </c>
      <c r="H145" t="str">
        <f>IF(VLOOKUP(Table3567[[#This Row],[Site name]],Table3[],5)=0,"",VLOOKUP(Table3567[[#This Row],[Site name]],Table3[],5))</f>
        <v>Planning Portal</v>
      </c>
      <c r="I145" s="185" t="str">
        <f>IF(VLOOKUP(Table3567[[#This Row],[Site name]],Table3[],6)=0,"",VLOOKUP(Table3567[[#This Row],[Site name]],Table3[],6))</f>
        <v>Demolition of existing building and erection of a 4-storey office building, plant encosure to roof</v>
      </c>
      <c r="J145" s="185">
        <f>IF(VLOOKUP(Table3567[[#This Row],[Site name]],Table3[],7)=0,"",VLOOKUP(Table3567[[#This Row],[Site name]],Table3[],7))</f>
        <v>45140</v>
      </c>
      <c r="K145" s="185" t="str">
        <f>IF(VLOOKUP(Table3567[[#This Row],[Site name]],Table3[],8)=0,"",VLOOKUP(Table3567[[#This Row],[Site name]],Table3[],8))</f>
        <v/>
      </c>
      <c r="L145" t="str">
        <f>IF(VLOOKUP(Table3567[[#This Row],[Site name]],Table3[],9)=0,"",VLOOKUP(Table3567[[#This Row],[Site name]],Table3[],9))</f>
        <v/>
      </c>
      <c r="M145" t="str">
        <f>IF(VLOOKUP(Table3567[[#This Row],[Site name]],Table3[],10)=0,"",VLOOKUP(Table3567[[#This Row],[Site name]],Table3[],10))</f>
        <v>Office</v>
      </c>
      <c r="N145" t="str">
        <f>IF(VLOOKUP(Table3567[[#This Row],[Site name]],Table3[],11)=0,"",VLOOKUP(Table3567[[#This Row],[Site name]],Table3[],11))</f>
        <v/>
      </c>
      <c r="O145" t="str">
        <f>IF(VLOOKUP(Table3567[[#This Row],[Site name]],Table3[],12)=0,"",VLOOKUP(Table3567[[#This Row],[Site name]],Table3[],12))</f>
        <v>New Build</v>
      </c>
      <c r="P145" t="str">
        <f>IF(VLOOKUP(Table3567[[#This Row],[Site name]],Table3[],13)=0,"",VLOOKUP(Table3567[[#This Row],[Site name]],Table3[],13))</f>
        <v/>
      </c>
      <c r="Q145" t="str">
        <f>IF(VLOOKUP(Table3567[[#This Row],[Site name]],Table3[],14)=0,"",VLOOKUP(Table3567[[#This Row],[Site name]],Table3[],14))</f>
        <v/>
      </c>
      <c r="R145" s="197" t="str">
        <f>IF(VLOOKUP(Table3567[[#This Row],[Site name]],Table3[],15)="","",VLOOKUP(Table3567[[#This Row],[Site name]],Table3[],15))</f>
        <v/>
      </c>
      <c r="S145" s="197">
        <f>IF(VLOOKUP(Table3567[[#This Row],[Site name]],Table3[],16)=0,"",VLOOKUP(Table3567[[#This Row],[Site name]],Table3[],16))</f>
        <v>4960</v>
      </c>
      <c r="T145" s="196" t="str">
        <f>IF(VLOOKUP(Table3567[[#This Row],[Site name]],Table3[],17)="","",VLOOKUP(Table3567[[#This Row],[Site name]],Table3[],17))</f>
        <v/>
      </c>
      <c r="U145" s="187" t="str">
        <f>IF(VLOOKUP(Table3567[[#This Row],[Site name]],Table3[],18)="","",VLOOKUP(Table3567[[#This Row],[Site name]],Table3[],18))</f>
        <v/>
      </c>
      <c r="V145" s="197">
        <f>IF(VLOOKUP(Table3567[[#This Row],[Site name]],Table3[],19)="","",VLOOKUP(Table3567[[#This Row],[Site name]],Table3[],19))</f>
        <v>4960</v>
      </c>
      <c r="W145" t="str">
        <f>IF(VLOOKUP(Table3567[[#This Row],[Site name]],Table3[],20)=0,"",VLOOKUP(Table3567[[#This Row],[Site name]],Table3[],20))</f>
        <v/>
      </c>
      <c r="X145" t="str">
        <f>IF(VLOOKUP(Table3567[[#This Row],[Site name]],Table3[],21)=0,"",VLOOKUP(Table3567[[#This Row],[Site name]],Table3[],21))</f>
        <v/>
      </c>
      <c r="Y145" t="str">
        <f>IF(VLOOKUP(Table3567[[#This Row],[Site name]],Table3[],22)=0,"",VLOOKUP(Table3567[[#This Row],[Site name]],Table3[],22))</f>
        <v/>
      </c>
      <c r="Z145" t="str">
        <f>IF(VLOOKUP(Table3567[[#This Row],[Site name]],Table3[],23)=0,"",VLOOKUP(Table3567[[#This Row],[Site name]],Table3[],23))</f>
        <v/>
      </c>
      <c r="AA145" t="str">
        <f>IF(VLOOKUP(Table3567[[#This Row],[Site name]],Table3[],24)=0,"",VLOOKUP(Table3567[[#This Row],[Site name]],Table3[],24))</f>
        <v/>
      </c>
      <c r="AB145" t="str">
        <f>IF(VLOOKUP(Table3567[[#This Row],[Site name]],Table3[],25)=0,"",VLOOKUP(Table3567[[#This Row],[Site name]],Table3[],25))</f>
        <v/>
      </c>
      <c r="AC145" t="str">
        <f>IF(VLOOKUP(Table3567[[#This Row],[Site name]],Table3[],26)=0,"",VLOOKUP(Table3567[[#This Row],[Site name]],Table3[],26))</f>
        <v/>
      </c>
      <c r="AD145">
        <f>IF(VLOOKUP(Table3567[[#This Row],[Site name]],Table3[],27)=0,"",VLOOKUP(Table3567[[#This Row],[Site name]],Table3[],27))</f>
        <v>4</v>
      </c>
      <c r="AE145">
        <f>IF(VLOOKUP(Table3567[[#This Row],[Site name]],Table3[],28)=0,"",VLOOKUP(Table3567[[#This Row],[Site name]],Table3[],28))</f>
        <v>4</v>
      </c>
      <c r="AF145" t="str">
        <f>IF(VLOOKUP(Table3567[[#This Row],[Site name]],Table3[],29)=0,"",VLOOKUP(Table3567[[#This Row],[Site name]],Table3[],29))</f>
        <v/>
      </c>
      <c r="AG145" t="str">
        <f>IF(VLOOKUP(Table3567[[#This Row],[Site name]],Table3[],30)=0,"",VLOOKUP(Table3567[[#This Row],[Site name]],Table3[],30))</f>
        <v/>
      </c>
      <c r="AH145" t="str">
        <f>IF(VLOOKUP(Table3567[[#This Row],[Site name]],Table3[],31)=0,"",VLOOKUP(Table3567[[#This Row],[Site name]],Table3[],31))</f>
        <v/>
      </c>
      <c r="AI145" t="str">
        <f>IF(VLOOKUP(Table3567[[#This Row],[Site name]],Table3[],32)=0,"",VLOOKUP(Table3567[[#This Row],[Site name]],Table3[],32))</f>
        <v>Verte</v>
      </c>
      <c r="AJ145" t="str">
        <f>IF(VLOOKUP(Table3567[[#This Row],[Site name]],Table3[],33)=0,"",VLOOKUP(Table3567[[#This Row],[Site name]],Table3[],33))</f>
        <v/>
      </c>
      <c r="AK145" t="str">
        <f>IF(VLOOKUP(Table3567[[#This Row],[Site name]],Table3[],34)=0,"",VLOOKUP(Table3567[[#This Row],[Site name]],Table3[],34))</f>
        <v/>
      </c>
      <c r="AL145" t="str">
        <f>IF(VLOOKUP(Table3567[[#This Row],[Site name]],Table3[],35)=0,"",VLOOKUP(Table3567[[#This Row],[Site name]],Table3[],35))</f>
        <v/>
      </c>
      <c r="AM145" t="str">
        <f>IF(VLOOKUP(Table3567[[#This Row],[Site name]],Table3[],36)=0,"",VLOOKUP(Table3567[[#This Row],[Site name]],Table3[],36))</f>
        <v/>
      </c>
      <c r="AN145" t="str">
        <f>IF(VLOOKUP(Table3567[[#This Row],[Site name]],Table3[],37)=0,"",VLOOKUP(Table3567[[#This Row],[Site name]],Table3[],37))</f>
        <v>Project 83</v>
      </c>
      <c r="AO145" s="187">
        <f>VLOOKUP(Table3567[[#This Row],[Site name]],Table3[],38)</f>
        <v>1</v>
      </c>
      <c r="AP145" s="197">
        <f>VLOOKUP(Table3567[[#This Row],[Site name]],Table3[],39)</f>
        <v>1</v>
      </c>
    </row>
    <row r="146" spans="2:42">
      <c r="B146" t="s">
        <v>382</v>
      </c>
      <c r="C146" t="s">
        <v>977</v>
      </c>
      <c r="D146">
        <v>250</v>
      </c>
      <c r="E146" t="str">
        <f>IF(VLOOKUP(Table3567[[#This Row],[Site name]],Table3[],2)=0,"",VLOOKUP(Table3567[[#This Row],[Site name]],Table3[],2))</f>
        <v>Kensington and Chelsea</v>
      </c>
      <c r="F146" t="str">
        <f>IF(VLOOKUP(Table3567[[#This Row],[Site name]],Table3[],3)=0,"",VLOOKUP(Table3567[[#This Row],[Site name]],Table3[],3))</f>
        <v>W10 5AP</v>
      </c>
      <c r="G146" t="str">
        <f>IF(VLOOKUP(Table3567[[#This Row],[Site name]],Table3[],4)=0,"",VLOOKUP(Table3567[[#This Row],[Site name]],Table3[],4))</f>
        <v>PP/22/07709</v>
      </c>
      <c r="H146" t="str">
        <f>IF(VLOOKUP(Table3567[[#This Row],[Site name]],Table3[],5)=0,"",VLOOKUP(Table3567[[#This Row],[Site name]],Table3[],5))</f>
        <v>Planning Portal</v>
      </c>
      <c r="I146" s="185" t="str">
        <f>IF(VLOOKUP(Table3567[[#This Row],[Site name]],Table3[],6)=0,"",VLOOKUP(Table3567[[#This Row],[Site name]],Table3[],6))</f>
        <v>Erection of 2 buildings with groundfloor connection</v>
      </c>
      <c r="J146" s="185">
        <f>IF(VLOOKUP(Table3567[[#This Row],[Site name]],Table3[],7)=0,"",VLOOKUP(Table3567[[#This Row],[Site name]],Table3[],7))</f>
        <v>45253</v>
      </c>
      <c r="K146" s="185" t="str">
        <f>IF(VLOOKUP(Table3567[[#This Row],[Site name]],Table3[],8)=0,"",VLOOKUP(Table3567[[#This Row],[Site name]],Table3[],8))</f>
        <v/>
      </c>
      <c r="L146" t="str">
        <f>IF(VLOOKUP(Table3567[[#This Row],[Site name]],Table3[],9)=0,"",VLOOKUP(Table3567[[#This Row],[Site name]],Table3[],9))</f>
        <v/>
      </c>
      <c r="M146" t="str">
        <f>IF(VLOOKUP(Table3567[[#This Row],[Site name]],Table3[],10)=0,"",VLOOKUP(Table3567[[#This Row],[Site name]],Table3[],10))</f>
        <v>Commercial &amp; Residential</v>
      </c>
      <c r="N146" t="str">
        <f>IF(VLOOKUP(Table3567[[#This Row],[Site name]],Table3[],11)=0,"",VLOOKUP(Table3567[[#This Row],[Site name]],Table3[],11))</f>
        <v/>
      </c>
      <c r="O146" t="str">
        <f>IF(VLOOKUP(Table3567[[#This Row],[Site name]],Table3[],12)=0,"",VLOOKUP(Table3567[[#This Row],[Site name]],Table3[],12))</f>
        <v>New Build</v>
      </c>
      <c r="P146" t="str">
        <f>IF(VLOOKUP(Table3567[[#This Row],[Site name]],Table3[],13)=0,"",VLOOKUP(Table3567[[#This Row],[Site name]],Table3[],13))</f>
        <v/>
      </c>
      <c r="Q146" t="str">
        <f>IF(VLOOKUP(Table3567[[#This Row],[Site name]],Table3[],14)=0,"",VLOOKUP(Table3567[[#This Row],[Site name]],Table3[],14))</f>
        <v/>
      </c>
      <c r="R146" s="197" t="str">
        <f>IF(VLOOKUP(Table3567[[#This Row],[Site name]],Table3[],15)="","",VLOOKUP(Table3567[[#This Row],[Site name]],Table3[],15))</f>
        <v/>
      </c>
      <c r="S146" s="197">
        <f>IF(VLOOKUP(Table3567[[#This Row],[Site name]],Table3[],16)=0,"",VLOOKUP(Table3567[[#This Row],[Site name]],Table3[],16))</f>
        <v>9450</v>
      </c>
      <c r="T146" s="196" t="str">
        <f>IF(VLOOKUP(Table3567[[#This Row],[Site name]],Table3[],17)="","",VLOOKUP(Table3567[[#This Row],[Site name]],Table3[],17))</f>
        <v/>
      </c>
      <c r="U146" s="187" t="str">
        <f>IF(VLOOKUP(Table3567[[#This Row],[Site name]],Table3[],18)="","",VLOOKUP(Table3567[[#This Row],[Site name]],Table3[],18))</f>
        <v/>
      </c>
      <c r="V146" s="197">
        <f>IF(VLOOKUP(Table3567[[#This Row],[Site name]],Table3[],19)="","",VLOOKUP(Table3567[[#This Row],[Site name]],Table3[],19))</f>
        <v>9450</v>
      </c>
      <c r="W146" t="str">
        <f>IF(VLOOKUP(Table3567[[#This Row],[Site name]],Table3[],20)=0,"",VLOOKUP(Table3567[[#This Row],[Site name]],Table3[],20))</f>
        <v/>
      </c>
      <c r="X146" t="str">
        <f>IF(VLOOKUP(Table3567[[#This Row],[Site name]],Table3[],21)=0,"",VLOOKUP(Table3567[[#This Row],[Site name]],Table3[],21))</f>
        <v/>
      </c>
      <c r="Y146" t="str">
        <f>IF(VLOOKUP(Table3567[[#This Row],[Site name]],Table3[],22)=0,"",VLOOKUP(Table3567[[#This Row],[Site name]],Table3[],22))</f>
        <v/>
      </c>
      <c r="Z146" t="str">
        <f>IF(VLOOKUP(Table3567[[#This Row],[Site name]],Table3[],23)=0,"",VLOOKUP(Table3567[[#This Row],[Site name]],Table3[],23))</f>
        <v/>
      </c>
      <c r="AA146" t="str">
        <f>IF(VLOOKUP(Table3567[[#This Row],[Site name]],Table3[],24)=0,"",VLOOKUP(Table3567[[#This Row],[Site name]],Table3[],24))</f>
        <v/>
      </c>
      <c r="AB146" t="str">
        <f>IF(VLOOKUP(Table3567[[#This Row],[Site name]],Table3[],25)=0,"",VLOOKUP(Table3567[[#This Row],[Site name]],Table3[],25))</f>
        <v/>
      </c>
      <c r="AC146" t="str">
        <f>IF(VLOOKUP(Table3567[[#This Row],[Site name]],Table3[],26)=0,"",VLOOKUP(Table3567[[#This Row],[Site name]],Table3[],26))</f>
        <v/>
      </c>
      <c r="AD146">
        <f>IF(VLOOKUP(Table3567[[#This Row],[Site name]],Table3[],27)=0,"",VLOOKUP(Table3567[[#This Row],[Site name]],Table3[],27))</f>
        <v>6</v>
      </c>
      <c r="AE146">
        <f>IF(VLOOKUP(Table3567[[#This Row],[Site name]],Table3[],28)=0,"",VLOOKUP(Table3567[[#This Row],[Site name]],Table3[],28))</f>
        <v>5</v>
      </c>
      <c r="AF146" t="str">
        <f>IF(VLOOKUP(Table3567[[#This Row],[Site name]],Table3[],29)=0,"",VLOOKUP(Table3567[[#This Row],[Site name]],Table3[],29))</f>
        <v/>
      </c>
      <c r="AG146" t="str">
        <f>IF(VLOOKUP(Table3567[[#This Row],[Site name]],Table3[],30)=0,"",VLOOKUP(Table3567[[#This Row],[Site name]],Table3[],30))</f>
        <v/>
      </c>
      <c r="AH146" t="str">
        <f>IF(VLOOKUP(Table3567[[#This Row],[Site name]],Table3[],31)=0,"",VLOOKUP(Table3567[[#This Row],[Site name]],Table3[],31))</f>
        <v/>
      </c>
      <c r="AI146" t="str">
        <f>IF(VLOOKUP(Table3567[[#This Row],[Site name]],Table3[],32)=0,"",VLOOKUP(Table3567[[#This Row],[Site name]],Table3[],32))</f>
        <v>XCO2</v>
      </c>
      <c r="AJ146" t="str">
        <f>IF(VLOOKUP(Table3567[[#This Row],[Site name]],Table3[],33)=0,"",VLOOKUP(Table3567[[#This Row],[Site name]],Table3[],33))</f>
        <v/>
      </c>
      <c r="AK146" t="str">
        <f>IF(VLOOKUP(Table3567[[#This Row],[Site name]],Table3[],34)=0,"",VLOOKUP(Table3567[[#This Row],[Site name]],Table3[],34))</f>
        <v/>
      </c>
      <c r="AL146" t="str">
        <f>IF(VLOOKUP(Table3567[[#This Row],[Site name]],Table3[],35)=0,"",VLOOKUP(Table3567[[#This Row],[Site name]],Table3[],35))</f>
        <v/>
      </c>
      <c r="AM146" t="str">
        <f>IF(VLOOKUP(Table3567[[#This Row],[Site name]],Table3[],36)=0,"",VLOOKUP(Table3567[[#This Row],[Site name]],Table3[],36))</f>
        <v/>
      </c>
      <c r="AN146" t="str">
        <f>IF(VLOOKUP(Table3567[[#This Row],[Site name]],Table3[],37)=0,"",VLOOKUP(Table3567[[#This Row],[Site name]],Table3[],37))</f>
        <v>Project 75</v>
      </c>
      <c r="AO146" s="187">
        <f>VLOOKUP(Table3567[[#This Row],[Site name]],Table3[],38)</f>
        <v>1</v>
      </c>
      <c r="AP146" s="197">
        <f>VLOOKUP(Table3567[[#This Row],[Site name]],Table3[],39)</f>
        <v>1</v>
      </c>
    </row>
    <row r="147" spans="2:42">
      <c r="B147" t="s">
        <v>382</v>
      </c>
      <c r="C147" t="s">
        <v>978</v>
      </c>
      <c r="E147" t="str">
        <f>IF(VLOOKUP(Table3567[[#This Row],[Site name]],Table3[],2)=0,"",VLOOKUP(Table3567[[#This Row],[Site name]],Table3[],2))</f>
        <v>Kensington and Chelsea</v>
      </c>
      <c r="F147" t="str">
        <f>IF(VLOOKUP(Table3567[[#This Row],[Site name]],Table3[],3)=0,"",VLOOKUP(Table3567[[#This Row],[Site name]],Table3[],3))</f>
        <v>W10 5AP</v>
      </c>
      <c r="G147" t="str">
        <f>IF(VLOOKUP(Table3567[[#This Row],[Site name]],Table3[],4)=0,"",VLOOKUP(Table3567[[#This Row],[Site name]],Table3[],4))</f>
        <v>PP/22/07709</v>
      </c>
      <c r="H147" t="str">
        <f>IF(VLOOKUP(Table3567[[#This Row],[Site name]],Table3[],5)=0,"",VLOOKUP(Table3567[[#This Row],[Site name]],Table3[],5))</f>
        <v>Planning Portal</v>
      </c>
      <c r="I147" s="185" t="str">
        <f>IF(VLOOKUP(Table3567[[#This Row],[Site name]],Table3[],6)=0,"",VLOOKUP(Table3567[[#This Row],[Site name]],Table3[],6))</f>
        <v>Erection of 2 buildings with groundfloor connection</v>
      </c>
      <c r="J147" s="185">
        <f>IF(VLOOKUP(Table3567[[#This Row],[Site name]],Table3[],7)=0,"",VLOOKUP(Table3567[[#This Row],[Site name]],Table3[],7))</f>
        <v>45253</v>
      </c>
      <c r="K147" s="185" t="str">
        <f>IF(VLOOKUP(Table3567[[#This Row],[Site name]],Table3[],8)=0,"",VLOOKUP(Table3567[[#This Row],[Site name]],Table3[],8))</f>
        <v/>
      </c>
      <c r="L147" t="str">
        <f>IF(VLOOKUP(Table3567[[#This Row],[Site name]],Table3[],9)=0,"",VLOOKUP(Table3567[[#This Row],[Site name]],Table3[],9))</f>
        <v/>
      </c>
      <c r="M147" t="str">
        <f>IF(VLOOKUP(Table3567[[#This Row],[Site name]],Table3[],10)=0,"",VLOOKUP(Table3567[[#This Row],[Site name]],Table3[],10))</f>
        <v>Commercial &amp; Residential</v>
      </c>
      <c r="N147" t="str">
        <f>IF(VLOOKUP(Table3567[[#This Row],[Site name]],Table3[],11)=0,"",VLOOKUP(Table3567[[#This Row],[Site name]],Table3[],11))</f>
        <v/>
      </c>
      <c r="O147" t="str">
        <f>IF(VLOOKUP(Table3567[[#This Row],[Site name]],Table3[],12)=0,"",VLOOKUP(Table3567[[#This Row],[Site name]],Table3[],12))</f>
        <v>New Build</v>
      </c>
      <c r="P147" t="str">
        <f>IF(VLOOKUP(Table3567[[#This Row],[Site name]],Table3[],13)=0,"",VLOOKUP(Table3567[[#This Row],[Site name]],Table3[],13))</f>
        <v/>
      </c>
      <c r="Q147" t="str">
        <f>IF(VLOOKUP(Table3567[[#This Row],[Site name]],Table3[],14)=0,"",VLOOKUP(Table3567[[#This Row],[Site name]],Table3[],14))</f>
        <v/>
      </c>
      <c r="R147" s="197" t="str">
        <f>IF(VLOOKUP(Table3567[[#This Row],[Site name]],Table3[],15)="","",VLOOKUP(Table3567[[#This Row],[Site name]],Table3[],15))</f>
        <v/>
      </c>
      <c r="S147" s="197">
        <f>IF(VLOOKUP(Table3567[[#This Row],[Site name]],Table3[],16)=0,"",VLOOKUP(Table3567[[#This Row],[Site name]],Table3[],16))</f>
        <v>9450</v>
      </c>
      <c r="T147" s="196" t="str">
        <f>IF(VLOOKUP(Table3567[[#This Row],[Site name]],Table3[],17)="","",VLOOKUP(Table3567[[#This Row],[Site name]],Table3[],17))</f>
        <v/>
      </c>
      <c r="U147" s="187" t="str">
        <f>IF(VLOOKUP(Table3567[[#This Row],[Site name]],Table3[],18)="","",VLOOKUP(Table3567[[#This Row],[Site name]],Table3[],18))</f>
        <v/>
      </c>
      <c r="V147" s="197">
        <f>IF(VLOOKUP(Table3567[[#This Row],[Site name]],Table3[],19)="","",VLOOKUP(Table3567[[#This Row],[Site name]],Table3[],19))</f>
        <v>9450</v>
      </c>
      <c r="W147" t="str">
        <f>IF(VLOOKUP(Table3567[[#This Row],[Site name]],Table3[],20)=0,"",VLOOKUP(Table3567[[#This Row],[Site name]],Table3[],20))</f>
        <v/>
      </c>
      <c r="X147" t="str">
        <f>IF(VLOOKUP(Table3567[[#This Row],[Site name]],Table3[],21)=0,"",VLOOKUP(Table3567[[#This Row],[Site name]],Table3[],21))</f>
        <v/>
      </c>
      <c r="Y147" t="str">
        <f>IF(VLOOKUP(Table3567[[#This Row],[Site name]],Table3[],22)=0,"",VLOOKUP(Table3567[[#This Row],[Site name]],Table3[],22))</f>
        <v/>
      </c>
      <c r="Z147" t="str">
        <f>IF(VLOOKUP(Table3567[[#This Row],[Site name]],Table3[],23)=0,"",VLOOKUP(Table3567[[#This Row],[Site name]],Table3[],23))</f>
        <v/>
      </c>
      <c r="AA147" t="str">
        <f>IF(VLOOKUP(Table3567[[#This Row],[Site name]],Table3[],24)=0,"",VLOOKUP(Table3567[[#This Row],[Site name]],Table3[],24))</f>
        <v/>
      </c>
      <c r="AB147" t="str">
        <f>IF(VLOOKUP(Table3567[[#This Row],[Site name]],Table3[],25)=0,"",VLOOKUP(Table3567[[#This Row],[Site name]],Table3[],25))</f>
        <v/>
      </c>
      <c r="AC147" t="str">
        <f>IF(VLOOKUP(Table3567[[#This Row],[Site name]],Table3[],26)=0,"",VLOOKUP(Table3567[[#This Row],[Site name]],Table3[],26))</f>
        <v/>
      </c>
      <c r="AD147">
        <f>IF(VLOOKUP(Table3567[[#This Row],[Site name]],Table3[],27)=0,"",VLOOKUP(Table3567[[#This Row],[Site name]],Table3[],27))</f>
        <v>6</v>
      </c>
      <c r="AE147">
        <f>IF(VLOOKUP(Table3567[[#This Row],[Site name]],Table3[],28)=0,"",VLOOKUP(Table3567[[#This Row],[Site name]],Table3[],28))</f>
        <v>5</v>
      </c>
      <c r="AF147" t="str">
        <f>IF(VLOOKUP(Table3567[[#This Row],[Site name]],Table3[],29)=0,"",VLOOKUP(Table3567[[#This Row],[Site name]],Table3[],29))</f>
        <v/>
      </c>
      <c r="AG147" t="str">
        <f>IF(VLOOKUP(Table3567[[#This Row],[Site name]],Table3[],30)=0,"",VLOOKUP(Table3567[[#This Row],[Site name]],Table3[],30))</f>
        <v/>
      </c>
      <c r="AH147" t="str">
        <f>IF(VLOOKUP(Table3567[[#This Row],[Site name]],Table3[],31)=0,"",VLOOKUP(Table3567[[#This Row],[Site name]],Table3[],31))</f>
        <v/>
      </c>
      <c r="AI147" t="str">
        <f>IF(VLOOKUP(Table3567[[#This Row],[Site name]],Table3[],32)=0,"",VLOOKUP(Table3567[[#This Row],[Site name]],Table3[],32))</f>
        <v>XCO2</v>
      </c>
      <c r="AJ147" t="str">
        <f>IF(VLOOKUP(Table3567[[#This Row],[Site name]],Table3[],33)=0,"",VLOOKUP(Table3567[[#This Row],[Site name]],Table3[],33))</f>
        <v/>
      </c>
      <c r="AK147" t="str">
        <f>IF(VLOOKUP(Table3567[[#This Row],[Site name]],Table3[],34)=0,"",VLOOKUP(Table3567[[#This Row],[Site name]],Table3[],34))</f>
        <v/>
      </c>
      <c r="AL147" t="str">
        <f>IF(VLOOKUP(Table3567[[#This Row],[Site name]],Table3[],35)=0,"",VLOOKUP(Table3567[[#This Row],[Site name]],Table3[],35))</f>
        <v/>
      </c>
      <c r="AM147" t="str">
        <f>IF(VLOOKUP(Table3567[[#This Row],[Site name]],Table3[],36)=0,"",VLOOKUP(Table3567[[#This Row],[Site name]],Table3[],36))</f>
        <v/>
      </c>
      <c r="AN147" t="str">
        <f>IF(VLOOKUP(Table3567[[#This Row],[Site name]],Table3[],37)=0,"",VLOOKUP(Table3567[[#This Row],[Site name]],Table3[],37))</f>
        <v>Project 75</v>
      </c>
      <c r="AO147" s="187">
        <f>VLOOKUP(Table3567[[#This Row],[Site name]],Table3[],38)</f>
        <v>1</v>
      </c>
      <c r="AP147" s="197">
        <f>VLOOKUP(Table3567[[#This Row],[Site name]],Table3[],39)</f>
        <v>1</v>
      </c>
    </row>
    <row r="148" spans="2:42">
      <c r="B148" t="s">
        <v>395</v>
      </c>
      <c r="C148" t="s">
        <v>977</v>
      </c>
      <c r="D148">
        <v>126</v>
      </c>
      <c r="E148" t="str">
        <f>IF(VLOOKUP(Table3567[[#This Row],[Site name]],Table3[],2)=0,"",VLOOKUP(Table3567[[#This Row],[Site name]],Table3[],2))</f>
        <v>Lambeth</v>
      </c>
      <c r="F148" t="str">
        <f>IF(VLOOKUP(Table3567[[#This Row],[Site name]],Table3[],3)=0,"",VLOOKUP(Table3567[[#This Row],[Site name]],Table3[],3))</f>
        <v>SE1 7EH</v>
      </c>
      <c r="G148" t="str">
        <f>IF(VLOOKUP(Table3567[[#This Row],[Site name]],Table3[],4)=0,"",VLOOKUP(Table3567[[#This Row],[Site name]],Table3[],4))</f>
        <v>21/01869/FUL</v>
      </c>
      <c r="H148" t="str">
        <f>IF(VLOOKUP(Table3567[[#This Row],[Site name]],Table3[],5)=0,"",VLOOKUP(Table3567[[#This Row],[Site name]],Table3[],5))</f>
        <v>Planning Portal</v>
      </c>
      <c r="I148" s="185" t="str">
        <f>IF(VLOOKUP(Table3567[[#This Row],[Site name]],Table3[],6)=0,"",VLOOKUP(Table3567[[#This Row],[Site name]],Table3[],6))</f>
        <v>12 storey building plus 2 storey basement with 5 storey link Refurbishment</v>
      </c>
      <c r="J148" s="185">
        <f>IF(VLOOKUP(Table3567[[#This Row],[Site name]],Table3[],7)=0,"",VLOOKUP(Table3567[[#This Row],[Site name]],Table3[],7))</f>
        <v>44222</v>
      </c>
      <c r="K148" s="185" t="str">
        <f>IF(VLOOKUP(Table3567[[#This Row],[Site name]],Table3[],8)=0,"",VLOOKUP(Table3567[[#This Row],[Site name]],Table3[],8))</f>
        <v/>
      </c>
      <c r="L148" t="str">
        <f>IF(VLOOKUP(Table3567[[#This Row],[Site name]],Table3[],9)=0,"",VLOOKUP(Table3567[[#This Row],[Site name]],Table3[],9))</f>
        <v/>
      </c>
      <c r="M148" t="str">
        <f>IF(VLOOKUP(Table3567[[#This Row],[Site name]],Table3[],10)=0,"",VLOOKUP(Table3567[[#This Row],[Site name]],Table3[],10))</f>
        <v xml:space="preserve">Hospital/Medical </v>
      </c>
      <c r="N148" t="str">
        <f>IF(VLOOKUP(Table3567[[#This Row],[Site name]],Table3[],11)=0,"",VLOOKUP(Table3567[[#This Row],[Site name]],Table3[],11))</f>
        <v/>
      </c>
      <c r="O148" t="str">
        <f>IF(VLOOKUP(Table3567[[#This Row],[Site name]],Table3[],12)=0,"",VLOOKUP(Table3567[[#This Row],[Site name]],Table3[],12))</f>
        <v>New Build</v>
      </c>
      <c r="P148" t="str">
        <f>IF(VLOOKUP(Table3567[[#This Row],[Site name]],Table3[],13)=0,"",VLOOKUP(Table3567[[#This Row],[Site name]],Table3[],13))</f>
        <v/>
      </c>
      <c r="Q148" t="str">
        <f>IF(VLOOKUP(Table3567[[#This Row],[Site name]],Table3[],14)=0,"",VLOOKUP(Table3567[[#This Row],[Site name]],Table3[],14))</f>
        <v/>
      </c>
      <c r="R148" s="197" t="str">
        <f>IF(VLOOKUP(Table3567[[#This Row],[Site name]],Table3[],15)="","",VLOOKUP(Table3567[[#This Row],[Site name]],Table3[],15))</f>
        <v/>
      </c>
      <c r="S148" s="197">
        <f>IF(VLOOKUP(Table3567[[#This Row],[Site name]],Table3[],16)=0,"",VLOOKUP(Table3567[[#This Row],[Site name]],Table3[],16))</f>
        <v>27306</v>
      </c>
      <c r="T148" s="196" t="str">
        <f>IF(VLOOKUP(Table3567[[#This Row],[Site name]],Table3[],17)="","",VLOOKUP(Table3567[[#This Row],[Site name]],Table3[],17))</f>
        <v/>
      </c>
      <c r="U148" s="187" t="str">
        <f>IF(VLOOKUP(Table3567[[#This Row],[Site name]],Table3[],18)="","",VLOOKUP(Table3567[[#This Row],[Site name]],Table3[],18))</f>
        <v/>
      </c>
      <c r="V148" s="197">
        <f>IF(VLOOKUP(Table3567[[#This Row],[Site name]],Table3[],19)="","",VLOOKUP(Table3567[[#This Row],[Site name]],Table3[],19))</f>
        <v>27306</v>
      </c>
      <c r="W148" t="str">
        <f>IF(VLOOKUP(Table3567[[#This Row],[Site name]],Table3[],20)=0,"",VLOOKUP(Table3567[[#This Row],[Site name]],Table3[],20))</f>
        <v/>
      </c>
      <c r="X148" t="str">
        <f>IF(VLOOKUP(Table3567[[#This Row],[Site name]],Table3[],21)=0,"",VLOOKUP(Table3567[[#This Row],[Site name]],Table3[],21))</f>
        <v/>
      </c>
      <c r="Y148" t="str">
        <f>IF(VLOOKUP(Table3567[[#This Row],[Site name]],Table3[],22)=0,"",VLOOKUP(Table3567[[#This Row],[Site name]],Table3[],22))</f>
        <v/>
      </c>
      <c r="Z148" t="str">
        <f>IF(VLOOKUP(Table3567[[#This Row],[Site name]],Table3[],23)=0,"",VLOOKUP(Table3567[[#This Row],[Site name]],Table3[],23))</f>
        <v/>
      </c>
      <c r="AA148" t="str">
        <f>IF(VLOOKUP(Table3567[[#This Row],[Site name]],Table3[],24)=0,"",VLOOKUP(Table3567[[#This Row],[Site name]],Table3[],24))</f>
        <v/>
      </c>
      <c r="AB148" t="str">
        <f>IF(VLOOKUP(Table3567[[#This Row],[Site name]],Table3[],25)=0,"",VLOOKUP(Table3567[[#This Row],[Site name]],Table3[],25))</f>
        <v/>
      </c>
      <c r="AC148" t="str">
        <f>IF(VLOOKUP(Table3567[[#This Row],[Site name]],Table3[],26)=0,"",VLOOKUP(Table3567[[#This Row],[Site name]],Table3[],26))</f>
        <v/>
      </c>
      <c r="AD148">
        <f>IF(VLOOKUP(Table3567[[#This Row],[Site name]],Table3[],27)=0,"",VLOOKUP(Table3567[[#This Row],[Site name]],Table3[],27))</f>
        <v>14</v>
      </c>
      <c r="AE148">
        <f>IF(VLOOKUP(Table3567[[#This Row],[Site name]],Table3[],28)=0,"",VLOOKUP(Table3567[[#This Row],[Site name]],Table3[],28))</f>
        <v>12</v>
      </c>
      <c r="AF148" t="str">
        <f>IF(VLOOKUP(Table3567[[#This Row],[Site name]],Table3[],29)=0,"",VLOOKUP(Table3567[[#This Row],[Site name]],Table3[],29))</f>
        <v/>
      </c>
      <c r="AG148" t="str">
        <f>IF(VLOOKUP(Table3567[[#This Row],[Site name]],Table3[],30)=0,"",VLOOKUP(Table3567[[#This Row],[Site name]],Table3[],30))</f>
        <v/>
      </c>
      <c r="AH148" t="str">
        <f>IF(VLOOKUP(Table3567[[#This Row],[Site name]],Table3[],31)=0,"",VLOOKUP(Table3567[[#This Row],[Site name]],Table3[],31))</f>
        <v/>
      </c>
      <c r="AI148" t="str">
        <f>IF(VLOOKUP(Table3567[[#This Row],[Site name]],Table3[],32)=0,"",VLOOKUP(Table3567[[#This Row],[Site name]],Table3[],32))</f>
        <v>AECOM</v>
      </c>
      <c r="AJ148" t="str">
        <f>IF(VLOOKUP(Table3567[[#This Row],[Site name]],Table3[],33)=0,"",VLOOKUP(Table3567[[#This Row],[Site name]],Table3[],33))</f>
        <v/>
      </c>
      <c r="AK148" t="str">
        <f>IF(VLOOKUP(Table3567[[#This Row],[Site name]],Table3[],34)=0,"",VLOOKUP(Table3567[[#This Row],[Site name]],Table3[],34))</f>
        <v/>
      </c>
      <c r="AL148" t="str">
        <f>IF(VLOOKUP(Table3567[[#This Row],[Site name]],Table3[],35)=0,"",VLOOKUP(Table3567[[#This Row],[Site name]],Table3[],35))</f>
        <v/>
      </c>
      <c r="AM148" t="str">
        <f>IF(VLOOKUP(Table3567[[#This Row],[Site name]],Table3[],36)=0,"",VLOOKUP(Table3567[[#This Row],[Site name]],Table3[],36))</f>
        <v/>
      </c>
      <c r="AN148" t="str">
        <f>IF(VLOOKUP(Table3567[[#This Row],[Site name]],Table3[],37)=0,"",VLOOKUP(Table3567[[#This Row],[Site name]],Table3[],37))</f>
        <v>Project 85</v>
      </c>
      <c r="AO148" s="187">
        <f>VLOOKUP(Table3567[[#This Row],[Site name]],Table3[],38)</f>
        <v>1</v>
      </c>
      <c r="AP148" s="197">
        <f>VLOOKUP(Table3567[[#This Row],[Site name]],Table3[],39)</f>
        <v>1</v>
      </c>
    </row>
    <row r="149" spans="2:42">
      <c r="B149" t="s">
        <v>395</v>
      </c>
      <c r="C149" t="s">
        <v>978</v>
      </c>
      <c r="D149">
        <v>55</v>
      </c>
      <c r="E149" t="str">
        <f>IF(VLOOKUP(Table3567[[#This Row],[Site name]],Table3[],2)=0,"",VLOOKUP(Table3567[[#This Row],[Site name]],Table3[],2))</f>
        <v>Lambeth</v>
      </c>
      <c r="F149" t="str">
        <f>IF(VLOOKUP(Table3567[[#This Row],[Site name]],Table3[],3)=0,"",VLOOKUP(Table3567[[#This Row],[Site name]],Table3[],3))</f>
        <v>SE1 7EH</v>
      </c>
      <c r="G149" t="str">
        <f>IF(VLOOKUP(Table3567[[#This Row],[Site name]],Table3[],4)=0,"",VLOOKUP(Table3567[[#This Row],[Site name]],Table3[],4))</f>
        <v>21/01869/FUL</v>
      </c>
      <c r="H149" t="str">
        <f>IF(VLOOKUP(Table3567[[#This Row],[Site name]],Table3[],5)=0,"",VLOOKUP(Table3567[[#This Row],[Site name]],Table3[],5))</f>
        <v>Planning Portal</v>
      </c>
      <c r="I149" s="185" t="str">
        <f>IF(VLOOKUP(Table3567[[#This Row],[Site name]],Table3[],6)=0,"",VLOOKUP(Table3567[[#This Row],[Site name]],Table3[],6))</f>
        <v>12 storey building plus 2 storey basement with 5 storey link Refurbishment</v>
      </c>
      <c r="J149" s="185">
        <f>IF(VLOOKUP(Table3567[[#This Row],[Site name]],Table3[],7)=0,"",VLOOKUP(Table3567[[#This Row],[Site name]],Table3[],7))</f>
        <v>44222</v>
      </c>
      <c r="K149" s="185" t="str">
        <f>IF(VLOOKUP(Table3567[[#This Row],[Site name]],Table3[],8)=0,"",VLOOKUP(Table3567[[#This Row],[Site name]],Table3[],8))</f>
        <v/>
      </c>
      <c r="L149" t="str">
        <f>IF(VLOOKUP(Table3567[[#This Row],[Site name]],Table3[],9)=0,"",VLOOKUP(Table3567[[#This Row],[Site name]],Table3[],9))</f>
        <v/>
      </c>
      <c r="M149" t="str">
        <f>IF(VLOOKUP(Table3567[[#This Row],[Site name]],Table3[],10)=0,"",VLOOKUP(Table3567[[#This Row],[Site name]],Table3[],10))</f>
        <v xml:space="preserve">Hospital/Medical </v>
      </c>
      <c r="N149" t="str">
        <f>IF(VLOOKUP(Table3567[[#This Row],[Site name]],Table3[],11)=0,"",VLOOKUP(Table3567[[#This Row],[Site name]],Table3[],11))</f>
        <v/>
      </c>
      <c r="O149" t="str">
        <f>IF(VLOOKUP(Table3567[[#This Row],[Site name]],Table3[],12)=0,"",VLOOKUP(Table3567[[#This Row],[Site name]],Table3[],12))</f>
        <v>New Build</v>
      </c>
      <c r="P149" t="str">
        <f>IF(VLOOKUP(Table3567[[#This Row],[Site name]],Table3[],13)=0,"",VLOOKUP(Table3567[[#This Row],[Site name]],Table3[],13))</f>
        <v/>
      </c>
      <c r="Q149" t="str">
        <f>IF(VLOOKUP(Table3567[[#This Row],[Site name]],Table3[],14)=0,"",VLOOKUP(Table3567[[#This Row],[Site name]],Table3[],14))</f>
        <v/>
      </c>
      <c r="R149" s="197" t="str">
        <f>IF(VLOOKUP(Table3567[[#This Row],[Site name]],Table3[],15)="","",VLOOKUP(Table3567[[#This Row],[Site name]],Table3[],15))</f>
        <v/>
      </c>
      <c r="S149" s="197">
        <f>IF(VLOOKUP(Table3567[[#This Row],[Site name]],Table3[],16)=0,"",VLOOKUP(Table3567[[#This Row],[Site name]],Table3[],16))</f>
        <v>27306</v>
      </c>
      <c r="T149" s="196" t="str">
        <f>IF(VLOOKUP(Table3567[[#This Row],[Site name]],Table3[],17)="","",VLOOKUP(Table3567[[#This Row],[Site name]],Table3[],17))</f>
        <v/>
      </c>
      <c r="U149" s="187" t="str">
        <f>IF(VLOOKUP(Table3567[[#This Row],[Site name]],Table3[],18)="","",VLOOKUP(Table3567[[#This Row],[Site name]],Table3[],18))</f>
        <v/>
      </c>
      <c r="V149" s="197">
        <f>IF(VLOOKUP(Table3567[[#This Row],[Site name]],Table3[],19)="","",VLOOKUP(Table3567[[#This Row],[Site name]],Table3[],19))</f>
        <v>27306</v>
      </c>
      <c r="W149" t="str">
        <f>IF(VLOOKUP(Table3567[[#This Row],[Site name]],Table3[],20)=0,"",VLOOKUP(Table3567[[#This Row],[Site name]],Table3[],20))</f>
        <v/>
      </c>
      <c r="X149" t="str">
        <f>IF(VLOOKUP(Table3567[[#This Row],[Site name]],Table3[],21)=0,"",VLOOKUP(Table3567[[#This Row],[Site name]],Table3[],21))</f>
        <v/>
      </c>
      <c r="Y149" t="str">
        <f>IF(VLOOKUP(Table3567[[#This Row],[Site name]],Table3[],22)=0,"",VLOOKUP(Table3567[[#This Row],[Site name]],Table3[],22))</f>
        <v/>
      </c>
      <c r="Z149" t="str">
        <f>IF(VLOOKUP(Table3567[[#This Row],[Site name]],Table3[],23)=0,"",VLOOKUP(Table3567[[#This Row],[Site name]],Table3[],23))</f>
        <v/>
      </c>
      <c r="AA149" t="str">
        <f>IF(VLOOKUP(Table3567[[#This Row],[Site name]],Table3[],24)=0,"",VLOOKUP(Table3567[[#This Row],[Site name]],Table3[],24))</f>
        <v/>
      </c>
      <c r="AB149" t="str">
        <f>IF(VLOOKUP(Table3567[[#This Row],[Site name]],Table3[],25)=0,"",VLOOKUP(Table3567[[#This Row],[Site name]],Table3[],25))</f>
        <v/>
      </c>
      <c r="AC149" t="str">
        <f>IF(VLOOKUP(Table3567[[#This Row],[Site name]],Table3[],26)=0,"",VLOOKUP(Table3567[[#This Row],[Site name]],Table3[],26))</f>
        <v/>
      </c>
      <c r="AD149">
        <f>IF(VLOOKUP(Table3567[[#This Row],[Site name]],Table3[],27)=0,"",VLOOKUP(Table3567[[#This Row],[Site name]],Table3[],27))</f>
        <v>14</v>
      </c>
      <c r="AE149">
        <f>IF(VLOOKUP(Table3567[[#This Row],[Site name]],Table3[],28)=0,"",VLOOKUP(Table3567[[#This Row],[Site name]],Table3[],28))</f>
        <v>12</v>
      </c>
      <c r="AF149" t="str">
        <f>IF(VLOOKUP(Table3567[[#This Row],[Site name]],Table3[],29)=0,"",VLOOKUP(Table3567[[#This Row],[Site name]],Table3[],29))</f>
        <v/>
      </c>
      <c r="AG149" t="str">
        <f>IF(VLOOKUP(Table3567[[#This Row],[Site name]],Table3[],30)=0,"",VLOOKUP(Table3567[[#This Row],[Site name]],Table3[],30))</f>
        <v/>
      </c>
      <c r="AH149" t="str">
        <f>IF(VLOOKUP(Table3567[[#This Row],[Site name]],Table3[],31)=0,"",VLOOKUP(Table3567[[#This Row],[Site name]],Table3[],31))</f>
        <v/>
      </c>
      <c r="AI149" t="str">
        <f>IF(VLOOKUP(Table3567[[#This Row],[Site name]],Table3[],32)=0,"",VLOOKUP(Table3567[[#This Row],[Site name]],Table3[],32))</f>
        <v>AECOM</v>
      </c>
      <c r="AJ149" t="str">
        <f>IF(VLOOKUP(Table3567[[#This Row],[Site name]],Table3[],33)=0,"",VLOOKUP(Table3567[[#This Row],[Site name]],Table3[],33))</f>
        <v/>
      </c>
      <c r="AK149" t="str">
        <f>IF(VLOOKUP(Table3567[[#This Row],[Site name]],Table3[],34)=0,"",VLOOKUP(Table3567[[#This Row],[Site name]],Table3[],34))</f>
        <v/>
      </c>
      <c r="AL149" t="str">
        <f>IF(VLOOKUP(Table3567[[#This Row],[Site name]],Table3[],35)=0,"",VLOOKUP(Table3567[[#This Row],[Site name]],Table3[],35))</f>
        <v/>
      </c>
      <c r="AM149" t="str">
        <f>IF(VLOOKUP(Table3567[[#This Row],[Site name]],Table3[],36)=0,"",VLOOKUP(Table3567[[#This Row],[Site name]],Table3[],36))</f>
        <v/>
      </c>
      <c r="AN149" t="str">
        <f>IF(VLOOKUP(Table3567[[#This Row],[Site name]],Table3[],37)=0,"",VLOOKUP(Table3567[[#This Row],[Site name]],Table3[],37))</f>
        <v>Project 85</v>
      </c>
      <c r="AO149" s="187">
        <f>VLOOKUP(Table3567[[#This Row],[Site name]],Table3[],38)</f>
        <v>1</v>
      </c>
      <c r="AP149" s="197">
        <f>VLOOKUP(Table3567[[#This Row],[Site name]],Table3[],39)</f>
        <v>1</v>
      </c>
    </row>
    <row r="150" spans="2:42">
      <c r="B150" t="s">
        <v>397</v>
      </c>
      <c r="C150" t="s">
        <v>977</v>
      </c>
      <c r="D150">
        <v>341</v>
      </c>
      <c r="E150" t="str">
        <f>IF(VLOOKUP(Table3567[[#This Row],[Site name]],Table3[],2)=0,"",VLOOKUP(Table3567[[#This Row],[Site name]],Table3[],2))</f>
        <v>Southwark</v>
      </c>
      <c r="F150" t="str">
        <f>IF(VLOOKUP(Table3567[[#This Row],[Site name]],Table3[],3)=0,"",VLOOKUP(Table3567[[#This Row],[Site name]],Table3[],3))</f>
        <v>SE1 0BT</v>
      </c>
      <c r="G150" t="str">
        <f>IF(VLOOKUP(Table3567[[#This Row],[Site name]],Table3[],4)=0,"",VLOOKUP(Table3567[[#This Row],[Site name]],Table3[],4))</f>
        <v>22/AP/1347</v>
      </c>
      <c r="H150" t="str">
        <f>IF(VLOOKUP(Table3567[[#This Row],[Site name]],Table3[],5)=0,"",VLOOKUP(Table3567[[#This Row],[Site name]],Table3[],5))</f>
        <v>Planning Portal</v>
      </c>
      <c r="I150" s="185" t="str">
        <f>IF(VLOOKUP(Table3567[[#This Row],[Site name]],Table3[],6)=0,"",VLOOKUP(Table3567[[#This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50" s="185">
        <f>IF(VLOOKUP(Table3567[[#This Row],[Site name]],Table3[],7)=0,"",VLOOKUP(Table3567[[#This Row],[Site name]],Table3[],7))</f>
        <v>44655</v>
      </c>
      <c r="K150" s="185">
        <f>IF(VLOOKUP(Table3567[[#This Row],[Site name]],Table3[],8)=0,"",VLOOKUP(Table3567[[#This Row],[Site name]],Table3[],8))</f>
        <v>44844</v>
      </c>
      <c r="L150" t="str">
        <f>IF(VLOOKUP(Table3567[[#This Row],[Site name]],Table3[],9)=0,"",VLOOKUP(Table3567[[#This Row],[Site name]],Table3[],9))</f>
        <v>Granted</v>
      </c>
      <c r="M150" t="str">
        <f>IF(VLOOKUP(Table3567[[#This Row],[Site name]],Table3[],10)=0,"",VLOOKUP(Table3567[[#This Row],[Site name]],Table3[],10))</f>
        <v>Office &amp; Retail</v>
      </c>
      <c r="N150" t="str">
        <f>IF(VLOOKUP(Table3567[[#This Row],[Site name]],Table3[],11)=0,"",VLOOKUP(Table3567[[#This Row],[Site name]],Table3[],11))</f>
        <v>Yes</v>
      </c>
      <c r="O150" t="str">
        <f>IF(VLOOKUP(Table3567[[#This Row],[Site name]],Table3[],12)=0,"",VLOOKUP(Table3567[[#This Row],[Site name]],Table3[],12))</f>
        <v>Heavy Refurbishment</v>
      </c>
      <c r="P150" t="str">
        <f>IF(VLOOKUP(Table3567[[#This Row],[Site name]],Table3[],13)=0,"",VLOOKUP(Table3567[[#This Row],[Site name]],Table3[],13))</f>
        <v>1960s</v>
      </c>
      <c r="Q150" t="str">
        <f>IF(VLOOKUP(Table3567[[#This Row],[Site name]],Table3[],14)=0,"",VLOOKUP(Table3567[[#This Row],[Site name]],Table3[],14))</f>
        <v>Not listed</v>
      </c>
      <c r="R150" s="197">
        <f>IF(VLOOKUP(Table3567[[#This Row],[Site name]],Table3[],15)="","",VLOOKUP(Table3567[[#This Row],[Site name]],Table3[],15))</f>
        <v>14459</v>
      </c>
      <c r="S150" s="197">
        <f>IF(VLOOKUP(Table3567[[#This Row],[Site name]],Table3[],16)=0,"",VLOOKUP(Table3567[[#This Row],[Site name]],Table3[],16))</f>
        <v>34264</v>
      </c>
      <c r="T150" s="196">
        <f>IF(VLOOKUP(Table3567[[#This Row],[Site name]],Table3[],17)="","",VLOOKUP(Table3567[[#This Row],[Site name]],Table3[],17))</f>
        <v>7811</v>
      </c>
      <c r="U150" s="187">
        <f>IF(VLOOKUP(Table3567[[#This Row],[Site name]],Table3[],18)="","",VLOOKUP(Table3567[[#This Row],[Site name]],Table3[],18))</f>
        <v>1.3697351130783595</v>
      </c>
      <c r="V150" s="197">
        <f>IF(VLOOKUP(Table3567[[#This Row],[Site name]],Table3[],19)="","",VLOOKUP(Table3567[[#This Row],[Site name]],Table3[],19))</f>
        <v>27616</v>
      </c>
      <c r="W150" t="str">
        <f>IF(VLOOKUP(Table3567[[#This Row],[Site name]],Table3[],20)=0,"",VLOOKUP(Table3567[[#This Row],[Site name]],Table3[],20))</f>
        <v>New and retained basement</v>
      </c>
      <c r="X150" t="str">
        <f>IF(VLOOKUP(Table3567[[#This Row],[Site name]],Table3[],21)=0,"",VLOOKUP(Table3567[[#This Row],[Site name]],Table3[],21))</f>
        <v/>
      </c>
      <c r="Y150" t="str">
        <f>IF(VLOOKUP(Table3567[[#This Row],[Site name]],Table3[],22)=0,"",VLOOKUP(Table3567[[#This Row],[Site name]],Table3[],22))</f>
        <v/>
      </c>
      <c r="Z150" t="str">
        <f>IF(VLOOKUP(Table3567[[#This Row],[Site name]],Table3[],23)=0,"",VLOOKUP(Table3567[[#This Row],[Site name]],Table3[],23))</f>
        <v/>
      </c>
      <c r="AA150" t="str">
        <f>IF(VLOOKUP(Table3567[[#This Row],[Site name]],Table3[],24)=0,"",VLOOKUP(Table3567[[#This Row],[Site name]],Table3[],24))</f>
        <v/>
      </c>
      <c r="AB150" t="str">
        <f>IF(VLOOKUP(Table3567[[#This Row],[Site name]],Table3[],25)=0,"",VLOOKUP(Table3567[[#This Row],[Site name]],Table3[],25))</f>
        <v/>
      </c>
      <c r="AC150">
        <f>IF(VLOOKUP(Table3567[[#This Row],[Site name]],Table3[],26)=0,"",VLOOKUP(Table3567[[#This Row],[Site name]],Table3[],26))</f>
        <v>6</v>
      </c>
      <c r="AD150">
        <f>IF(VLOOKUP(Table3567[[#This Row],[Site name]],Table3[],27)=0,"",VLOOKUP(Table3567[[#This Row],[Site name]],Table3[],27))</f>
        <v>10</v>
      </c>
      <c r="AE150">
        <f>IF(VLOOKUP(Table3567[[#This Row],[Site name]],Table3[],28)=0,"",VLOOKUP(Table3567[[#This Row],[Site name]],Table3[],28))</f>
        <v>8</v>
      </c>
      <c r="AF150">
        <f>IF(VLOOKUP(Table3567[[#This Row],[Site name]],Table3[],29)=0,"",VLOOKUP(Table3567[[#This Row],[Site name]],Table3[],29))</f>
        <v>4</v>
      </c>
      <c r="AG150" t="str">
        <f>IF(VLOOKUP(Table3567[[#This Row],[Site name]],Table3[],30)=0,"",VLOOKUP(Table3567[[#This Row],[Site name]],Table3[],30))</f>
        <v/>
      </c>
      <c r="AH150" t="str">
        <f>IF(VLOOKUP(Table3567[[#This Row],[Site name]],Table3[],31)=0,"",VLOOKUP(Table3567[[#This Row],[Site name]],Table3[],31))</f>
        <v/>
      </c>
      <c r="AI150" t="str">
        <f>IF(VLOOKUP(Table3567[[#This Row],[Site name]],Table3[],32)=0,"",VLOOKUP(Table3567[[#This Row],[Site name]],Table3[],32))</f>
        <v>Atelier Ten</v>
      </c>
      <c r="AJ150" t="str">
        <f>IF(VLOOKUP(Table3567[[#This Row],[Site name]],Table3[],33)=0,"",VLOOKUP(Table3567[[#This Row],[Site name]],Table3[],33))</f>
        <v>AKT II</v>
      </c>
      <c r="AK150" t="str">
        <f>IF(VLOOKUP(Table3567[[#This Row],[Site name]],Table3[],34)=0,"",VLOOKUP(Table3567[[#This Row],[Site name]],Table3[],34))</f>
        <v>Atelier Ten</v>
      </c>
      <c r="AL150" t="str">
        <f>IF(VLOOKUP(Table3567[[#This Row],[Site name]],Table3[],35)=0,"",VLOOKUP(Table3567[[#This Row],[Site name]],Table3[],35))</f>
        <v>Sheppard Robson</v>
      </c>
      <c r="AM150" t="str">
        <f>IF(VLOOKUP(Table3567[[#This Row],[Site name]],Table3[],36)=0,"",VLOOKUP(Table3567[[#This Row],[Site name]],Table3[],36))</f>
        <v>One Click LCA</v>
      </c>
      <c r="AN150" t="str">
        <f>IF(VLOOKUP(Table3567[[#This Row],[Site name]],Table3[],37)=0,"",VLOOKUP(Table3567[[#This Row],[Site name]],Table3[],37))</f>
        <v>Project 87</v>
      </c>
      <c r="AO150" s="187">
        <f>VLOOKUP(Table3567[[#This Row],[Site name]],Table3[],38)</f>
        <v>0.54021716577909951</v>
      </c>
      <c r="AP150" s="197">
        <f>VLOOKUP(Table3567[[#This Row],[Site name]],Table3[],39)</f>
        <v>3</v>
      </c>
    </row>
    <row r="151" spans="2:42">
      <c r="B151" t="s">
        <v>397</v>
      </c>
      <c r="C151" t="s">
        <v>978</v>
      </c>
      <c r="E151" t="str">
        <f>IF(VLOOKUP(Table3567[[#This Row],[Site name]],Table3[],2)=0,"",VLOOKUP(Table3567[[#This Row],[Site name]],Table3[],2))</f>
        <v>Southwark</v>
      </c>
      <c r="F151" t="str">
        <f>IF(VLOOKUP(Table3567[[#This Row],[Site name]],Table3[],3)=0,"",VLOOKUP(Table3567[[#This Row],[Site name]],Table3[],3))</f>
        <v>SE1 0BT</v>
      </c>
      <c r="G151" t="str">
        <f>IF(VLOOKUP(Table3567[[#This Row],[Site name]],Table3[],4)=0,"",VLOOKUP(Table3567[[#This Row],[Site name]],Table3[],4))</f>
        <v>22/AP/1347</v>
      </c>
      <c r="H151" t="str">
        <f>IF(VLOOKUP(Table3567[[#This Row],[Site name]],Table3[],5)=0,"",VLOOKUP(Table3567[[#This Row],[Site name]],Table3[],5))</f>
        <v>Planning Portal</v>
      </c>
      <c r="I151" s="185" t="str">
        <f>IF(VLOOKUP(Table3567[[#This Row],[Site name]],Table3[],6)=0,"",VLOOKUP(Table3567[[#This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51" s="185">
        <f>IF(VLOOKUP(Table3567[[#This Row],[Site name]],Table3[],7)=0,"",VLOOKUP(Table3567[[#This Row],[Site name]],Table3[],7))</f>
        <v>44655</v>
      </c>
      <c r="K151" s="185">
        <f>IF(VLOOKUP(Table3567[[#This Row],[Site name]],Table3[],8)=0,"",VLOOKUP(Table3567[[#This Row],[Site name]],Table3[],8))</f>
        <v>44844</v>
      </c>
      <c r="L151" t="str">
        <f>IF(VLOOKUP(Table3567[[#This Row],[Site name]],Table3[],9)=0,"",VLOOKUP(Table3567[[#This Row],[Site name]],Table3[],9))</f>
        <v>Granted</v>
      </c>
      <c r="M151" t="str">
        <f>IF(VLOOKUP(Table3567[[#This Row],[Site name]],Table3[],10)=0,"",VLOOKUP(Table3567[[#This Row],[Site name]],Table3[],10))</f>
        <v>Office &amp; Retail</v>
      </c>
      <c r="N151" t="str">
        <f>IF(VLOOKUP(Table3567[[#This Row],[Site name]],Table3[],11)=0,"",VLOOKUP(Table3567[[#This Row],[Site name]],Table3[],11))</f>
        <v>Yes</v>
      </c>
      <c r="O151" t="str">
        <f>IF(VLOOKUP(Table3567[[#This Row],[Site name]],Table3[],12)=0,"",VLOOKUP(Table3567[[#This Row],[Site name]],Table3[],12))</f>
        <v>Heavy Refurbishment</v>
      </c>
      <c r="P151" t="str">
        <f>IF(VLOOKUP(Table3567[[#This Row],[Site name]],Table3[],13)=0,"",VLOOKUP(Table3567[[#This Row],[Site name]],Table3[],13))</f>
        <v>1960s</v>
      </c>
      <c r="Q151" t="str">
        <f>IF(VLOOKUP(Table3567[[#This Row],[Site name]],Table3[],14)=0,"",VLOOKUP(Table3567[[#This Row],[Site name]],Table3[],14))</f>
        <v>Not listed</v>
      </c>
      <c r="R151" s="197">
        <f>IF(VLOOKUP(Table3567[[#This Row],[Site name]],Table3[],15)="","",VLOOKUP(Table3567[[#This Row],[Site name]],Table3[],15))</f>
        <v>14459</v>
      </c>
      <c r="S151" s="197">
        <f>IF(VLOOKUP(Table3567[[#This Row],[Site name]],Table3[],16)=0,"",VLOOKUP(Table3567[[#This Row],[Site name]],Table3[],16))</f>
        <v>34264</v>
      </c>
      <c r="T151" s="196">
        <f>IF(VLOOKUP(Table3567[[#This Row],[Site name]],Table3[],17)="","",VLOOKUP(Table3567[[#This Row],[Site name]],Table3[],17))</f>
        <v>7811</v>
      </c>
      <c r="U151" s="187">
        <f>IF(VLOOKUP(Table3567[[#This Row],[Site name]],Table3[],18)="","",VLOOKUP(Table3567[[#This Row],[Site name]],Table3[],18))</f>
        <v>1.3697351130783595</v>
      </c>
      <c r="V151" s="197">
        <f>IF(VLOOKUP(Table3567[[#This Row],[Site name]],Table3[],19)="","",VLOOKUP(Table3567[[#This Row],[Site name]],Table3[],19))</f>
        <v>27616</v>
      </c>
      <c r="W151" t="str">
        <f>IF(VLOOKUP(Table3567[[#This Row],[Site name]],Table3[],20)=0,"",VLOOKUP(Table3567[[#This Row],[Site name]],Table3[],20))</f>
        <v>New and retained basement</v>
      </c>
      <c r="X151" t="str">
        <f>IF(VLOOKUP(Table3567[[#This Row],[Site name]],Table3[],21)=0,"",VLOOKUP(Table3567[[#This Row],[Site name]],Table3[],21))</f>
        <v/>
      </c>
      <c r="Y151" t="str">
        <f>IF(VLOOKUP(Table3567[[#This Row],[Site name]],Table3[],22)=0,"",VLOOKUP(Table3567[[#This Row],[Site name]],Table3[],22))</f>
        <v/>
      </c>
      <c r="Z151" t="str">
        <f>IF(VLOOKUP(Table3567[[#This Row],[Site name]],Table3[],23)=0,"",VLOOKUP(Table3567[[#This Row],[Site name]],Table3[],23))</f>
        <v/>
      </c>
      <c r="AA151" t="str">
        <f>IF(VLOOKUP(Table3567[[#This Row],[Site name]],Table3[],24)=0,"",VLOOKUP(Table3567[[#This Row],[Site name]],Table3[],24))</f>
        <v/>
      </c>
      <c r="AB151" t="str">
        <f>IF(VLOOKUP(Table3567[[#This Row],[Site name]],Table3[],25)=0,"",VLOOKUP(Table3567[[#This Row],[Site name]],Table3[],25))</f>
        <v/>
      </c>
      <c r="AC151">
        <f>IF(VLOOKUP(Table3567[[#This Row],[Site name]],Table3[],26)=0,"",VLOOKUP(Table3567[[#This Row],[Site name]],Table3[],26))</f>
        <v>6</v>
      </c>
      <c r="AD151">
        <f>IF(VLOOKUP(Table3567[[#This Row],[Site name]],Table3[],27)=0,"",VLOOKUP(Table3567[[#This Row],[Site name]],Table3[],27))</f>
        <v>10</v>
      </c>
      <c r="AE151">
        <f>IF(VLOOKUP(Table3567[[#This Row],[Site name]],Table3[],28)=0,"",VLOOKUP(Table3567[[#This Row],[Site name]],Table3[],28))</f>
        <v>8</v>
      </c>
      <c r="AF151">
        <f>IF(VLOOKUP(Table3567[[#This Row],[Site name]],Table3[],29)=0,"",VLOOKUP(Table3567[[#This Row],[Site name]],Table3[],29))</f>
        <v>4</v>
      </c>
      <c r="AG151" t="str">
        <f>IF(VLOOKUP(Table3567[[#This Row],[Site name]],Table3[],30)=0,"",VLOOKUP(Table3567[[#This Row],[Site name]],Table3[],30))</f>
        <v/>
      </c>
      <c r="AH151" t="str">
        <f>IF(VLOOKUP(Table3567[[#This Row],[Site name]],Table3[],31)=0,"",VLOOKUP(Table3567[[#This Row],[Site name]],Table3[],31))</f>
        <v/>
      </c>
      <c r="AI151" t="str">
        <f>IF(VLOOKUP(Table3567[[#This Row],[Site name]],Table3[],32)=0,"",VLOOKUP(Table3567[[#This Row],[Site name]],Table3[],32))</f>
        <v>Atelier Ten</v>
      </c>
      <c r="AJ151" t="str">
        <f>IF(VLOOKUP(Table3567[[#This Row],[Site name]],Table3[],33)=0,"",VLOOKUP(Table3567[[#This Row],[Site name]],Table3[],33))</f>
        <v>AKT II</v>
      </c>
      <c r="AK151" t="str">
        <f>IF(VLOOKUP(Table3567[[#This Row],[Site name]],Table3[],34)=0,"",VLOOKUP(Table3567[[#This Row],[Site name]],Table3[],34))</f>
        <v>Atelier Ten</v>
      </c>
      <c r="AL151" t="str">
        <f>IF(VLOOKUP(Table3567[[#This Row],[Site name]],Table3[],35)=0,"",VLOOKUP(Table3567[[#This Row],[Site name]],Table3[],35))</f>
        <v>Sheppard Robson</v>
      </c>
      <c r="AM151" t="str">
        <f>IF(VLOOKUP(Table3567[[#This Row],[Site name]],Table3[],36)=0,"",VLOOKUP(Table3567[[#This Row],[Site name]],Table3[],36))</f>
        <v>One Click LCA</v>
      </c>
      <c r="AN151" t="str">
        <f>IF(VLOOKUP(Table3567[[#This Row],[Site name]],Table3[],37)=0,"",VLOOKUP(Table3567[[#This Row],[Site name]],Table3[],37))</f>
        <v>Project 87</v>
      </c>
      <c r="AO151" s="187">
        <f>VLOOKUP(Table3567[[#This Row],[Site name]],Table3[],38)</f>
        <v>0.54021716577909951</v>
      </c>
      <c r="AP151" s="197">
        <f>VLOOKUP(Table3567[[#This Row],[Site name]],Table3[],39)</f>
        <v>3</v>
      </c>
    </row>
    <row r="152" spans="2:42">
      <c r="B152" t="s">
        <v>385</v>
      </c>
      <c r="C152" t="s">
        <v>977</v>
      </c>
      <c r="D152">
        <v>311</v>
      </c>
      <c r="E152" t="str">
        <f>IF(VLOOKUP(Table3567[[#This Row],[Site name]],Table3[],2)=0,"",VLOOKUP(Table3567[[#This Row],[Site name]],Table3[],2))</f>
        <v>Westminster</v>
      </c>
      <c r="F152" t="str">
        <f>IF(VLOOKUP(Table3567[[#This Row],[Site name]],Table3[],3)=0,"",VLOOKUP(Table3567[[#This Row],[Site name]],Table3[],3))</f>
        <v>NW8 8EX</v>
      </c>
      <c r="G152" t="str">
        <f>IF(VLOOKUP(Table3567[[#This Row],[Site name]],Table3[],4)=0,"",VLOOKUP(Table3567[[#This Row],[Site name]],Table3[],4))</f>
        <v>21/08160/COOUT</v>
      </c>
      <c r="H152" t="str">
        <f>IF(VLOOKUP(Table3567[[#This Row],[Site name]],Table3[],5)=0,"",VLOOKUP(Table3567[[#This Row],[Site name]],Table3[],5))</f>
        <v>Planning Portal</v>
      </c>
      <c r="I152" s="185" t="str">
        <f>IF(VLOOKUP(Table3567[[#This Row],[Site name]],Table3[],6)=0,"",VLOOKUP(Table3567[[#This Row],[Site name]],Table3[],6))</f>
        <v/>
      </c>
      <c r="J152" s="185">
        <f>IF(VLOOKUP(Table3567[[#This Row],[Site name]],Table3[],7)=0,"",VLOOKUP(Table3567[[#This Row],[Site name]],Table3[],7))</f>
        <v>44523</v>
      </c>
      <c r="K152" s="185">
        <f>IF(VLOOKUP(Table3567[[#This Row],[Site name]],Table3[],8)=0,"",VLOOKUP(Table3567[[#This Row],[Site name]],Table3[],8))</f>
        <v>45107</v>
      </c>
      <c r="L152" t="str">
        <f>IF(VLOOKUP(Table3567[[#This Row],[Site name]],Table3[],9)=0,"",VLOOKUP(Table3567[[#This Row],[Site name]],Table3[],9))</f>
        <v/>
      </c>
      <c r="M152" t="str">
        <f>IF(VLOOKUP(Table3567[[#This Row],[Site name]],Table3[],10)=0,"",VLOOKUP(Table3567[[#This Row],[Site name]],Table3[],10))</f>
        <v>Commercial &amp; Residential</v>
      </c>
      <c r="N152" t="str">
        <f>IF(VLOOKUP(Table3567[[#This Row],[Site name]],Table3[],11)=0,"",VLOOKUP(Table3567[[#This Row],[Site name]],Table3[],11))</f>
        <v/>
      </c>
      <c r="O152" t="str">
        <f>IF(VLOOKUP(Table3567[[#This Row],[Site name]],Table3[],12)=0,"",VLOOKUP(Table3567[[#This Row],[Site name]],Table3[],12))</f>
        <v>New Build</v>
      </c>
      <c r="P152" t="str">
        <f>IF(VLOOKUP(Table3567[[#This Row],[Site name]],Table3[],13)=0,"",VLOOKUP(Table3567[[#This Row],[Site name]],Table3[],13))</f>
        <v/>
      </c>
      <c r="Q152" t="str">
        <f>IF(VLOOKUP(Table3567[[#This Row],[Site name]],Table3[],14)=0,"",VLOOKUP(Table3567[[#This Row],[Site name]],Table3[],14))</f>
        <v/>
      </c>
      <c r="R152" s="197" t="str">
        <f>IF(VLOOKUP(Table3567[[#This Row],[Site name]],Table3[],15)="","",VLOOKUP(Table3567[[#This Row],[Site name]],Table3[],15))</f>
        <v/>
      </c>
      <c r="S152" s="197">
        <f>IF(VLOOKUP(Table3567[[#This Row],[Site name]],Table3[],16)=0,"",VLOOKUP(Table3567[[#This Row],[Site name]],Table3[],16))</f>
        <v>42683</v>
      </c>
      <c r="T152" s="196" t="str">
        <f>IF(VLOOKUP(Table3567[[#This Row],[Site name]],Table3[],17)="","",VLOOKUP(Table3567[[#This Row],[Site name]],Table3[],17))</f>
        <v/>
      </c>
      <c r="U152" s="187" t="str">
        <f>IF(VLOOKUP(Table3567[[#This Row],[Site name]],Table3[],18)="","",VLOOKUP(Table3567[[#This Row],[Site name]],Table3[],18))</f>
        <v/>
      </c>
      <c r="V152" s="197">
        <f>IF(VLOOKUP(Table3567[[#This Row],[Site name]],Table3[],19)="","",VLOOKUP(Table3567[[#This Row],[Site name]],Table3[],19))</f>
        <v>42683</v>
      </c>
      <c r="W152" t="str">
        <f>IF(VLOOKUP(Table3567[[#This Row],[Site name]],Table3[],20)=0,"",VLOOKUP(Table3567[[#This Row],[Site name]],Table3[],20))</f>
        <v/>
      </c>
      <c r="X152" t="str">
        <f>IF(VLOOKUP(Table3567[[#This Row],[Site name]],Table3[],21)=0,"",VLOOKUP(Table3567[[#This Row],[Site name]],Table3[],21))</f>
        <v/>
      </c>
      <c r="Y152" t="str">
        <f>IF(VLOOKUP(Table3567[[#This Row],[Site name]],Table3[],22)=0,"",VLOOKUP(Table3567[[#This Row],[Site name]],Table3[],22))</f>
        <v/>
      </c>
      <c r="Z152" t="str">
        <f>IF(VLOOKUP(Table3567[[#This Row],[Site name]],Table3[],23)=0,"",VLOOKUP(Table3567[[#This Row],[Site name]],Table3[],23))</f>
        <v/>
      </c>
      <c r="AA152" t="str">
        <f>IF(VLOOKUP(Table3567[[#This Row],[Site name]],Table3[],24)=0,"",VLOOKUP(Table3567[[#This Row],[Site name]],Table3[],24))</f>
        <v/>
      </c>
      <c r="AB152" t="str">
        <f>IF(VLOOKUP(Table3567[[#This Row],[Site name]],Table3[],25)=0,"",VLOOKUP(Table3567[[#This Row],[Site name]],Table3[],25))</f>
        <v/>
      </c>
      <c r="AC152" t="str">
        <f>IF(VLOOKUP(Table3567[[#This Row],[Site name]],Table3[],26)=0,"",VLOOKUP(Table3567[[#This Row],[Site name]],Table3[],26))</f>
        <v/>
      </c>
      <c r="AD152">
        <f>IF(VLOOKUP(Table3567[[#This Row],[Site name]],Table3[],27)=0,"",VLOOKUP(Table3567[[#This Row],[Site name]],Table3[],27))</f>
        <v>14</v>
      </c>
      <c r="AE152">
        <f>IF(VLOOKUP(Table3567[[#This Row],[Site name]],Table3[],28)=0,"",VLOOKUP(Table3567[[#This Row],[Site name]],Table3[],28))</f>
        <v>13</v>
      </c>
      <c r="AF152" t="str">
        <f>IF(VLOOKUP(Table3567[[#This Row],[Site name]],Table3[],29)=0,"",VLOOKUP(Table3567[[#This Row],[Site name]],Table3[],29))</f>
        <v/>
      </c>
      <c r="AG152" t="str">
        <f>IF(VLOOKUP(Table3567[[#This Row],[Site name]],Table3[],30)=0,"",VLOOKUP(Table3567[[#This Row],[Site name]],Table3[],30))</f>
        <v/>
      </c>
      <c r="AH152" t="str">
        <f>IF(VLOOKUP(Table3567[[#This Row],[Site name]],Table3[],31)=0,"",VLOOKUP(Table3567[[#This Row],[Site name]],Table3[],31))</f>
        <v/>
      </c>
      <c r="AI152" t="str">
        <f>IF(VLOOKUP(Table3567[[#This Row],[Site name]],Table3[],32)=0,"",VLOOKUP(Table3567[[#This Row],[Site name]],Table3[],32))</f>
        <v>Max Fordham</v>
      </c>
      <c r="AJ152" t="str">
        <f>IF(VLOOKUP(Table3567[[#This Row],[Site name]],Table3[],33)=0,"",VLOOKUP(Table3567[[#This Row],[Site name]],Table3[],33))</f>
        <v/>
      </c>
      <c r="AK152" t="str">
        <f>IF(VLOOKUP(Table3567[[#This Row],[Site name]],Table3[],34)=0,"",VLOOKUP(Table3567[[#This Row],[Site name]],Table3[],34))</f>
        <v/>
      </c>
      <c r="AL152" t="str">
        <f>IF(VLOOKUP(Table3567[[#This Row],[Site name]],Table3[],35)=0,"",VLOOKUP(Table3567[[#This Row],[Site name]],Table3[],35))</f>
        <v/>
      </c>
      <c r="AM152" t="str">
        <f>IF(VLOOKUP(Table3567[[#This Row],[Site name]],Table3[],36)=0,"",VLOOKUP(Table3567[[#This Row],[Site name]],Table3[],36))</f>
        <v/>
      </c>
      <c r="AN152" t="str">
        <f>IF(VLOOKUP(Table3567[[#This Row],[Site name]],Table3[],37)=0,"",VLOOKUP(Table3567[[#This Row],[Site name]],Table3[],37))</f>
        <v>Project 79</v>
      </c>
      <c r="AO152" s="187">
        <f>VLOOKUP(Table3567[[#This Row],[Site name]],Table3[],38)</f>
        <v>1</v>
      </c>
      <c r="AP152" s="197">
        <f>VLOOKUP(Table3567[[#This Row],[Site name]],Table3[],39)</f>
        <v>1</v>
      </c>
    </row>
    <row r="153" spans="2:42">
      <c r="B153" t="s">
        <v>385</v>
      </c>
      <c r="C153" t="s">
        <v>978</v>
      </c>
      <c r="E153" t="str">
        <f>IF(VLOOKUP(Table3567[[#This Row],[Site name]],Table3[],2)=0,"",VLOOKUP(Table3567[[#This Row],[Site name]],Table3[],2))</f>
        <v>Westminster</v>
      </c>
      <c r="F153" t="str">
        <f>IF(VLOOKUP(Table3567[[#This Row],[Site name]],Table3[],3)=0,"",VLOOKUP(Table3567[[#This Row],[Site name]],Table3[],3))</f>
        <v>NW8 8EX</v>
      </c>
      <c r="G153" t="str">
        <f>IF(VLOOKUP(Table3567[[#This Row],[Site name]],Table3[],4)=0,"",VLOOKUP(Table3567[[#This Row],[Site name]],Table3[],4))</f>
        <v>21/08160/COOUT</v>
      </c>
      <c r="H153" t="str">
        <f>IF(VLOOKUP(Table3567[[#This Row],[Site name]],Table3[],5)=0,"",VLOOKUP(Table3567[[#This Row],[Site name]],Table3[],5))</f>
        <v>Planning Portal</v>
      </c>
      <c r="I153" s="185" t="str">
        <f>IF(VLOOKUP(Table3567[[#This Row],[Site name]],Table3[],6)=0,"",VLOOKUP(Table3567[[#This Row],[Site name]],Table3[],6))</f>
        <v/>
      </c>
      <c r="J153" s="185">
        <f>IF(VLOOKUP(Table3567[[#This Row],[Site name]],Table3[],7)=0,"",VLOOKUP(Table3567[[#This Row],[Site name]],Table3[],7))</f>
        <v>44523</v>
      </c>
      <c r="K153" s="185">
        <f>IF(VLOOKUP(Table3567[[#This Row],[Site name]],Table3[],8)=0,"",VLOOKUP(Table3567[[#This Row],[Site name]],Table3[],8))</f>
        <v>45107</v>
      </c>
      <c r="L153" t="str">
        <f>IF(VLOOKUP(Table3567[[#This Row],[Site name]],Table3[],9)=0,"",VLOOKUP(Table3567[[#This Row],[Site name]],Table3[],9))</f>
        <v/>
      </c>
      <c r="M153" t="str">
        <f>IF(VLOOKUP(Table3567[[#This Row],[Site name]],Table3[],10)=0,"",VLOOKUP(Table3567[[#This Row],[Site name]],Table3[],10))</f>
        <v>Commercial &amp; Residential</v>
      </c>
      <c r="N153" t="str">
        <f>IF(VLOOKUP(Table3567[[#This Row],[Site name]],Table3[],11)=0,"",VLOOKUP(Table3567[[#This Row],[Site name]],Table3[],11))</f>
        <v/>
      </c>
      <c r="O153" t="str">
        <f>IF(VLOOKUP(Table3567[[#This Row],[Site name]],Table3[],12)=0,"",VLOOKUP(Table3567[[#This Row],[Site name]],Table3[],12))</f>
        <v>New Build</v>
      </c>
      <c r="P153" t="str">
        <f>IF(VLOOKUP(Table3567[[#This Row],[Site name]],Table3[],13)=0,"",VLOOKUP(Table3567[[#This Row],[Site name]],Table3[],13))</f>
        <v/>
      </c>
      <c r="Q153" t="str">
        <f>IF(VLOOKUP(Table3567[[#This Row],[Site name]],Table3[],14)=0,"",VLOOKUP(Table3567[[#This Row],[Site name]],Table3[],14))</f>
        <v/>
      </c>
      <c r="R153" s="197" t="str">
        <f>IF(VLOOKUP(Table3567[[#This Row],[Site name]],Table3[],15)="","",VLOOKUP(Table3567[[#This Row],[Site name]],Table3[],15))</f>
        <v/>
      </c>
      <c r="S153" s="197">
        <f>IF(VLOOKUP(Table3567[[#This Row],[Site name]],Table3[],16)=0,"",VLOOKUP(Table3567[[#This Row],[Site name]],Table3[],16))</f>
        <v>42683</v>
      </c>
      <c r="T153" s="196" t="str">
        <f>IF(VLOOKUP(Table3567[[#This Row],[Site name]],Table3[],17)="","",VLOOKUP(Table3567[[#This Row],[Site name]],Table3[],17))</f>
        <v/>
      </c>
      <c r="U153" s="187" t="str">
        <f>IF(VLOOKUP(Table3567[[#This Row],[Site name]],Table3[],18)="","",VLOOKUP(Table3567[[#This Row],[Site name]],Table3[],18))</f>
        <v/>
      </c>
      <c r="V153" s="197">
        <f>IF(VLOOKUP(Table3567[[#This Row],[Site name]],Table3[],19)="","",VLOOKUP(Table3567[[#This Row],[Site name]],Table3[],19))</f>
        <v>42683</v>
      </c>
      <c r="W153" t="str">
        <f>IF(VLOOKUP(Table3567[[#This Row],[Site name]],Table3[],20)=0,"",VLOOKUP(Table3567[[#This Row],[Site name]],Table3[],20))</f>
        <v/>
      </c>
      <c r="X153" t="str">
        <f>IF(VLOOKUP(Table3567[[#This Row],[Site name]],Table3[],21)=0,"",VLOOKUP(Table3567[[#This Row],[Site name]],Table3[],21))</f>
        <v/>
      </c>
      <c r="Y153" t="str">
        <f>IF(VLOOKUP(Table3567[[#This Row],[Site name]],Table3[],22)=0,"",VLOOKUP(Table3567[[#This Row],[Site name]],Table3[],22))</f>
        <v/>
      </c>
      <c r="Z153" t="str">
        <f>IF(VLOOKUP(Table3567[[#This Row],[Site name]],Table3[],23)=0,"",VLOOKUP(Table3567[[#This Row],[Site name]],Table3[],23))</f>
        <v/>
      </c>
      <c r="AA153" t="str">
        <f>IF(VLOOKUP(Table3567[[#This Row],[Site name]],Table3[],24)=0,"",VLOOKUP(Table3567[[#This Row],[Site name]],Table3[],24))</f>
        <v/>
      </c>
      <c r="AB153" t="str">
        <f>IF(VLOOKUP(Table3567[[#This Row],[Site name]],Table3[],25)=0,"",VLOOKUP(Table3567[[#This Row],[Site name]],Table3[],25))</f>
        <v/>
      </c>
      <c r="AC153" t="str">
        <f>IF(VLOOKUP(Table3567[[#This Row],[Site name]],Table3[],26)=0,"",VLOOKUP(Table3567[[#This Row],[Site name]],Table3[],26))</f>
        <v/>
      </c>
      <c r="AD153">
        <f>IF(VLOOKUP(Table3567[[#This Row],[Site name]],Table3[],27)=0,"",VLOOKUP(Table3567[[#This Row],[Site name]],Table3[],27))</f>
        <v>14</v>
      </c>
      <c r="AE153">
        <f>IF(VLOOKUP(Table3567[[#This Row],[Site name]],Table3[],28)=0,"",VLOOKUP(Table3567[[#This Row],[Site name]],Table3[],28))</f>
        <v>13</v>
      </c>
      <c r="AF153" t="str">
        <f>IF(VLOOKUP(Table3567[[#This Row],[Site name]],Table3[],29)=0,"",VLOOKUP(Table3567[[#This Row],[Site name]],Table3[],29))</f>
        <v/>
      </c>
      <c r="AG153" t="str">
        <f>IF(VLOOKUP(Table3567[[#This Row],[Site name]],Table3[],30)=0,"",VLOOKUP(Table3567[[#This Row],[Site name]],Table3[],30))</f>
        <v/>
      </c>
      <c r="AH153" t="str">
        <f>IF(VLOOKUP(Table3567[[#This Row],[Site name]],Table3[],31)=0,"",VLOOKUP(Table3567[[#This Row],[Site name]],Table3[],31))</f>
        <v/>
      </c>
      <c r="AI153" t="str">
        <f>IF(VLOOKUP(Table3567[[#This Row],[Site name]],Table3[],32)=0,"",VLOOKUP(Table3567[[#This Row],[Site name]],Table3[],32))</f>
        <v>Max Fordham</v>
      </c>
      <c r="AJ153" t="str">
        <f>IF(VLOOKUP(Table3567[[#This Row],[Site name]],Table3[],33)=0,"",VLOOKUP(Table3567[[#This Row],[Site name]],Table3[],33))</f>
        <v/>
      </c>
      <c r="AK153" t="str">
        <f>IF(VLOOKUP(Table3567[[#This Row],[Site name]],Table3[],34)=0,"",VLOOKUP(Table3567[[#This Row],[Site name]],Table3[],34))</f>
        <v/>
      </c>
      <c r="AL153" t="str">
        <f>IF(VLOOKUP(Table3567[[#This Row],[Site name]],Table3[],35)=0,"",VLOOKUP(Table3567[[#This Row],[Site name]],Table3[],35))</f>
        <v/>
      </c>
      <c r="AM153" t="str">
        <f>IF(VLOOKUP(Table3567[[#This Row],[Site name]],Table3[],36)=0,"",VLOOKUP(Table3567[[#This Row],[Site name]],Table3[],36))</f>
        <v/>
      </c>
      <c r="AN153" t="str">
        <f>IF(VLOOKUP(Table3567[[#This Row],[Site name]],Table3[],37)=0,"",VLOOKUP(Table3567[[#This Row],[Site name]],Table3[],37))</f>
        <v>Project 79</v>
      </c>
      <c r="AO153" s="187">
        <f>VLOOKUP(Table3567[[#This Row],[Site name]],Table3[],38)</f>
        <v>1</v>
      </c>
      <c r="AP153" s="197">
        <f>VLOOKUP(Table3567[[#This Row],[Site name]],Table3[],39)</f>
        <v>1</v>
      </c>
    </row>
    <row r="154" spans="2:42">
      <c r="B154" t="s">
        <v>394</v>
      </c>
      <c r="C154" t="s">
        <v>977</v>
      </c>
      <c r="E154" t="str">
        <f>IF(VLOOKUP(Table3567[[#This Row],[Site name]],Table3[],2)=0,"",VLOOKUP(Table3567[[#This Row],[Site name]],Table3[],2))</f>
        <v>Southwark</v>
      </c>
      <c r="F154" t="str">
        <f>IF(VLOOKUP(Table3567[[#This Row],[Site name]],Table3[],3)=0,"",VLOOKUP(Table3567[[#This Row],[Site name]],Table3[],3))</f>
        <v>SE17 1EU</v>
      </c>
      <c r="G154" t="str">
        <f>IF(VLOOKUP(Table3567[[#This Row],[Site name]],Table3[],4)=0,"",VLOOKUP(Table3567[[#This Row],[Site name]],Table3[],4))</f>
        <v>21/AP/1104</v>
      </c>
      <c r="H154" t="str">
        <f>IF(VLOOKUP(Table3567[[#This Row],[Site name]],Table3[],5)=0,"",VLOOKUP(Table3567[[#This Row],[Site name]],Table3[],5))</f>
        <v>Planning Portal</v>
      </c>
      <c r="I154" s="185" t="str">
        <f>IF(VLOOKUP(Table3567[[#This Row],[Site name]],Table3[],6)=0,"",VLOOKUP(Table3567[[#This Row],[Site name]],Table3[],6))</f>
        <v>Multiple buiulding development</v>
      </c>
      <c r="J154" s="185">
        <f>IF(VLOOKUP(Table3567[[#This Row],[Site name]],Table3[],7)=0,"",VLOOKUP(Table3567[[#This Row],[Site name]],Table3[],7))</f>
        <v>44284</v>
      </c>
      <c r="K154" s="185">
        <f>IF(VLOOKUP(Table3567[[#This Row],[Site name]],Table3[],8)=0,"",VLOOKUP(Table3567[[#This Row],[Site name]],Table3[],8))</f>
        <v>44406</v>
      </c>
      <c r="L154" t="str">
        <f>IF(VLOOKUP(Table3567[[#This Row],[Site name]],Table3[],9)=0,"",VLOOKUP(Table3567[[#This Row],[Site name]],Table3[],9))</f>
        <v/>
      </c>
      <c r="M154" t="str">
        <f>IF(VLOOKUP(Table3567[[#This Row],[Site name]],Table3[],10)=0,"",VLOOKUP(Table3567[[#This Row],[Site name]],Table3[],10))</f>
        <v>Commercial &amp; Residential</v>
      </c>
      <c r="N154" t="str">
        <f>IF(VLOOKUP(Table3567[[#This Row],[Site name]],Table3[],11)=0,"",VLOOKUP(Table3567[[#This Row],[Site name]],Table3[],11))</f>
        <v/>
      </c>
      <c r="O154" t="str">
        <f>IF(VLOOKUP(Table3567[[#This Row],[Site name]],Table3[],12)=0,"",VLOOKUP(Table3567[[#This Row],[Site name]],Table3[],12))</f>
        <v>New Build</v>
      </c>
      <c r="P154" t="str">
        <f>IF(VLOOKUP(Table3567[[#This Row],[Site name]],Table3[],13)=0,"",VLOOKUP(Table3567[[#This Row],[Site name]],Table3[],13))</f>
        <v/>
      </c>
      <c r="Q154" t="str">
        <f>IF(VLOOKUP(Table3567[[#This Row],[Site name]],Table3[],14)=0,"",VLOOKUP(Table3567[[#This Row],[Site name]],Table3[],14))</f>
        <v/>
      </c>
      <c r="R154" s="197" t="str">
        <f>IF(VLOOKUP(Table3567[[#This Row],[Site name]],Table3[],15)="","",VLOOKUP(Table3567[[#This Row],[Site name]],Table3[],15))</f>
        <v/>
      </c>
      <c r="S154" s="197">
        <f>IF(VLOOKUP(Table3567[[#This Row],[Site name]],Table3[],16)=0,"",VLOOKUP(Table3567[[#This Row],[Site name]],Table3[],16))</f>
        <v>7330</v>
      </c>
      <c r="T154" s="196" t="str">
        <f>IF(VLOOKUP(Table3567[[#This Row],[Site name]],Table3[],17)="","",VLOOKUP(Table3567[[#This Row],[Site name]],Table3[],17))</f>
        <v/>
      </c>
      <c r="U154" s="187" t="str">
        <f>IF(VLOOKUP(Table3567[[#This Row],[Site name]],Table3[],18)="","",VLOOKUP(Table3567[[#This Row],[Site name]],Table3[],18))</f>
        <v/>
      </c>
      <c r="V154" s="197">
        <f>IF(VLOOKUP(Table3567[[#This Row],[Site name]],Table3[],19)="","",VLOOKUP(Table3567[[#This Row],[Site name]],Table3[],19))</f>
        <v>7330</v>
      </c>
      <c r="W154" t="str">
        <f>IF(VLOOKUP(Table3567[[#This Row],[Site name]],Table3[],20)=0,"",VLOOKUP(Table3567[[#This Row],[Site name]],Table3[],20))</f>
        <v/>
      </c>
      <c r="X154" t="str">
        <f>IF(VLOOKUP(Table3567[[#This Row],[Site name]],Table3[],21)=0,"",VLOOKUP(Table3567[[#This Row],[Site name]],Table3[],21))</f>
        <v/>
      </c>
      <c r="Y154" t="str">
        <f>IF(VLOOKUP(Table3567[[#This Row],[Site name]],Table3[],22)=0,"",VLOOKUP(Table3567[[#This Row],[Site name]],Table3[],22))</f>
        <v/>
      </c>
      <c r="Z154" t="str">
        <f>IF(VLOOKUP(Table3567[[#This Row],[Site name]],Table3[],23)=0,"",VLOOKUP(Table3567[[#This Row],[Site name]],Table3[],23))</f>
        <v/>
      </c>
      <c r="AA154" t="str">
        <f>IF(VLOOKUP(Table3567[[#This Row],[Site name]],Table3[],24)=0,"",VLOOKUP(Table3567[[#This Row],[Site name]],Table3[],24))</f>
        <v/>
      </c>
      <c r="AB154" t="str">
        <f>IF(VLOOKUP(Table3567[[#This Row],[Site name]],Table3[],25)=0,"",VLOOKUP(Table3567[[#This Row],[Site name]],Table3[],25))</f>
        <v/>
      </c>
      <c r="AC154" t="str">
        <f>IF(VLOOKUP(Table3567[[#This Row],[Site name]],Table3[],26)=0,"",VLOOKUP(Table3567[[#This Row],[Site name]],Table3[],26))</f>
        <v/>
      </c>
      <c r="AD154" t="str">
        <f>IF(VLOOKUP(Table3567[[#This Row],[Site name]],Table3[],27)=0,"",VLOOKUP(Table3567[[#This Row],[Site name]],Table3[],27))</f>
        <v/>
      </c>
      <c r="AE154" t="str">
        <f>IF(VLOOKUP(Table3567[[#This Row],[Site name]],Table3[],28)=0,"",VLOOKUP(Table3567[[#This Row],[Site name]],Table3[],28))</f>
        <v/>
      </c>
      <c r="AF154" t="str">
        <f>IF(VLOOKUP(Table3567[[#This Row],[Site name]],Table3[],29)=0,"",VLOOKUP(Table3567[[#This Row],[Site name]],Table3[],29))</f>
        <v/>
      </c>
      <c r="AG154" t="str">
        <f>IF(VLOOKUP(Table3567[[#This Row],[Site name]],Table3[],30)=0,"",VLOOKUP(Table3567[[#This Row],[Site name]],Table3[],30))</f>
        <v/>
      </c>
      <c r="AH154" t="str">
        <f>IF(VLOOKUP(Table3567[[#This Row],[Site name]],Table3[],31)=0,"",VLOOKUP(Table3567[[#This Row],[Site name]],Table3[],31))</f>
        <v/>
      </c>
      <c r="AI154" t="str">
        <f>IF(VLOOKUP(Table3567[[#This Row],[Site name]],Table3[],32)=0,"",VLOOKUP(Table3567[[#This Row],[Site name]],Table3[],32))</f>
        <v>Hoare Lea</v>
      </c>
      <c r="AJ154" t="str">
        <f>IF(VLOOKUP(Table3567[[#This Row],[Site name]],Table3[],33)=0,"",VLOOKUP(Table3567[[#This Row],[Site name]],Table3[],33))</f>
        <v/>
      </c>
      <c r="AK154" t="str">
        <f>IF(VLOOKUP(Table3567[[#This Row],[Site name]],Table3[],34)=0,"",VLOOKUP(Table3567[[#This Row],[Site name]],Table3[],34))</f>
        <v/>
      </c>
      <c r="AL154" t="str">
        <f>IF(VLOOKUP(Table3567[[#This Row],[Site name]],Table3[],35)=0,"",VLOOKUP(Table3567[[#This Row],[Site name]],Table3[],35))</f>
        <v/>
      </c>
      <c r="AM154" t="str">
        <f>IF(VLOOKUP(Table3567[[#This Row],[Site name]],Table3[],36)=0,"",VLOOKUP(Table3567[[#This Row],[Site name]],Table3[],36))</f>
        <v/>
      </c>
      <c r="AN154" t="str">
        <f>IF(VLOOKUP(Table3567[[#This Row],[Site name]],Table3[],37)=0,"",VLOOKUP(Table3567[[#This Row],[Site name]],Table3[],37))</f>
        <v>Project 84</v>
      </c>
      <c r="AO154" s="187">
        <f>VLOOKUP(Table3567[[#This Row],[Site name]],Table3[],38)</f>
        <v>1</v>
      </c>
      <c r="AP154" s="197">
        <f>VLOOKUP(Table3567[[#This Row],[Site name]],Table3[],39)</f>
        <v>1</v>
      </c>
    </row>
    <row r="155" spans="2:42">
      <c r="B155" t="s">
        <v>394</v>
      </c>
      <c r="C155" t="s">
        <v>978</v>
      </c>
      <c r="E155" t="str">
        <f>IF(VLOOKUP(Table3567[[#This Row],[Site name]],Table3[],2)=0,"",VLOOKUP(Table3567[[#This Row],[Site name]],Table3[],2))</f>
        <v>Southwark</v>
      </c>
      <c r="F155" t="str">
        <f>IF(VLOOKUP(Table3567[[#This Row],[Site name]],Table3[],3)=0,"",VLOOKUP(Table3567[[#This Row],[Site name]],Table3[],3))</f>
        <v>SE17 1EU</v>
      </c>
      <c r="G155" t="str">
        <f>IF(VLOOKUP(Table3567[[#This Row],[Site name]],Table3[],4)=0,"",VLOOKUP(Table3567[[#This Row],[Site name]],Table3[],4))</f>
        <v>21/AP/1104</v>
      </c>
      <c r="H155" t="str">
        <f>IF(VLOOKUP(Table3567[[#This Row],[Site name]],Table3[],5)=0,"",VLOOKUP(Table3567[[#This Row],[Site name]],Table3[],5))</f>
        <v>Planning Portal</v>
      </c>
      <c r="I155" s="185" t="str">
        <f>IF(VLOOKUP(Table3567[[#This Row],[Site name]],Table3[],6)=0,"",VLOOKUP(Table3567[[#This Row],[Site name]],Table3[],6))</f>
        <v>Multiple buiulding development</v>
      </c>
      <c r="J155" s="185">
        <f>IF(VLOOKUP(Table3567[[#This Row],[Site name]],Table3[],7)=0,"",VLOOKUP(Table3567[[#This Row],[Site name]],Table3[],7))</f>
        <v>44284</v>
      </c>
      <c r="K155" s="185">
        <f>IF(VLOOKUP(Table3567[[#This Row],[Site name]],Table3[],8)=0,"",VLOOKUP(Table3567[[#This Row],[Site name]],Table3[],8))</f>
        <v>44406</v>
      </c>
      <c r="L155" t="str">
        <f>IF(VLOOKUP(Table3567[[#This Row],[Site name]],Table3[],9)=0,"",VLOOKUP(Table3567[[#This Row],[Site name]],Table3[],9))</f>
        <v/>
      </c>
      <c r="M155" t="str">
        <f>IF(VLOOKUP(Table3567[[#This Row],[Site name]],Table3[],10)=0,"",VLOOKUP(Table3567[[#This Row],[Site name]],Table3[],10))</f>
        <v>Commercial &amp; Residential</v>
      </c>
      <c r="N155" t="str">
        <f>IF(VLOOKUP(Table3567[[#This Row],[Site name]],Table3[],11)=0,"",VLOOKUP(Table3567[[#This Row],[Site name]],Table3[],11))</f>
        <v/>
      </c>
      <c r="O155" t="str">
        <f>IF(VLOOKUP(Table3567[[#This Row],[Site name]],Table3[],12)=0,"",VLOOKUP(Table3567[[#This Row],[Site name]],Table3[],12))</f>
        <v>New Build</v>
      </c>
      <c r="P155" t="str">
        <f>IF(VLOOKUP(Table3567[[#This Row],[Site name]],Table3[],13)=0,"",VLOOKUP(Table3567[[#This Row],[Site name]],Table3[],13))</f>
        <v/>
      </c>
      <c r="Q155" t="str">
        <f>IF(VLOOKUP(Table3567[[#This Row],[Site name]],Table3[],14)=0,"",VLOOKUP(Table3567[[#This Row],[Site name]],Table3[],14))</f>
        <v/>
      </c>
      <c r="R155" s="197" t="str">
        <f>IF(VLOOKUP(Table3567[[#This Row],[Site name]],Table3[],15)="","",VLOOKUP(Table3567[[#This Row],[Site name]],Table3[],15))</f>
        <v/>
      </c>
      <c r="S155" s="197">
        <f>IF(VLOOKUP(Table3567[[#This Row],[Site name]],Table3[],16)=0,"",VLOOKUP(Table3567[[#This Row],[Site name]],Table3[],16))</f>
        <v>7330</v>
      </c>
      <c r="T155" s="196" t="str">
        <f>IF(VLOOKUP(Table3567[[#This Row],[Site name]],Table3[],17)="","",VLOOKUP(Table3567[[#This Row],[Site name]],Table3[],17))</f>
        <v/>
      </c>
      <c r="U155" s="187" t="str">
        <f>IF(VLOOKUP(Table3567[[#This Row],[Site name]],Table3[],18)="","",VLOOKUP(Table3567[[#This Row],[Site name]],Table3[],18))</f>
        <v/>
      </c>
      <c r="V155" s="197">
        <f>IF(VLOOKUP(Table3567[[#This Row],[Site name]],Table3[],19)="","",VLOOKUP(Table3567[[#This Row],[Site name]],Table3[],19))</f>
        <v>7330</v>
      </c>
      <c r="W155" t="str">
        <f>IF(VLOOKUP(Table3567[[#This Row],[Site name]],Table3[],20)=0,"",VLOOKUP(Table3567[[#This Row],[Site name]],Table3[],20))</f>
        <v/>
      </c>
      <c r="X155" t="str">
        <f>IF(VLOOKUP(Table3567[[#This Row],[Site name]],Table3[],21)=0,"",VLOOKUP(Table3567[[#This Row],[Site name]],Table3[],21))</f>
        <v/>
      </c>
      <c r="Y155" t="str">
        <f>IF(VLOOKUP(Table3567[[#This Row],[Site name]],Table3[],22)=0,"",VLOOKUP(Table3567[[#This Row],[Site name]],Table3[],22))</f>
        <v/>
      </c>
      <c r="Z155" t="str">
        <f>IF(VLOOKUP(Table3567[[#This Row],[Site name]],Table3[],23)=0,"",VLOOKUP(Table3567[[#This Row],[Site name]],Table3[],23))</f>
        <v/>
      </c>
      <c r="AA155" t="str">
        <f>IF(VLOOKUP(Table3567[[#This Row],[Site name]],Table3[],24)=0,"",VLOOKUP(Table3567[[#This Row],[Site name]],Table3[],24))</f>
        <v/>
      </c>
      <c r="AB155" t="str">
        <f>IF(VLOOKUP(Table3567[[#This Row],[Site name]],Table3[],25)=0,"",VLOOKUP(Table3567[[#This Row],[Site name]],Table3[],25))</f>
        <v/>
      </c>
      <c r="AC155" t="str">
        <f>IF(VLOOKUP(Table3567[[#This Row],[Site name]],Table3[],26)=0,"",VLOOKUP(Table3567[[#This Row],[Site name]],Table3[],26))</f>
        <v/>
      </c>
      <c r="AD155" t="str">
        <f>IF(VLOOKUP(Table3567[[#This Row],[Site name]],Table3[],27)=0,"",VLOOKUP(Table3567[[#This Row],[Site name]],Table3[],27))</f>
        <v/>
      </c>
      <c r="AE155" t="str">
        <f>IF(VLOOKUP(Table3567[[#This Row],[Site name]],Table3[],28)=0,"",VLOOKUP(Table3567[[#This Row],[Site name]],Table3[],28))</f>
        <v/>
      </c>
      <c r="AF155" t="str">
        <f>IF(VLOOKUP(Table3567[[#This Row],[Site name]],Table3[],29)=0,"",VLOOKUP(Table3567[[#This Row],[Site name]],Table3[],29))</f>
        <v/>
      </c>
      <c r="AG155" t="str">
        <f>IF(VLOOKUP(Table3567[[#This Row],[Site name]],Table3[],30)=0,"",VLOOKUP(Table3567[[#This Row],[Site name]],Table3[],30))</f>
        <v/>
      </c>
      <c r="AH155" t="str">
        <f>IF(VLOOKUP(Table3567[[#This Row],[Site name]],Table3[],31)=0,"",VLOOKUP(Table3567[[#This Row],[Site name]],Table3[],31))</f>
        <v/>
      </c>
      <c r="AI155" t="str">
        <f>IF(VLOOKUP(Table3567[[#This Row],[Site name]],Table3[],32)=0,"",VLOOKUP(Table3567[[#This Row],[Site name]],Table3[],32))</f>
        <v>Hoare Lea</v>
      </c>
      <c r="AJ155" t="str">
        <f>IF(VLOOKUP(Table3567[[#This Row],[Site name]],Table3[],33)=0,"",VLOOKUP(Table3567[[#This Row],[Site name]],Table3[],33))</f>
        <v/>
      </c>
      <c r="AK155" t="str">
        <f>IF(VLOOKUP(Table3567[[#This Row],[Site name]],Table3[],34)=0,"",VLOOKUP(Table3567[[#This Row],[Site name]],Table3[],34))</f>
        <v/>
      </c>
      <c r="AL155" t="str">
        <f>IF(VLOOKUP(Table3567[[#This Row],[Site name]],Table3[],35)=0,"",VLOOKUP(Table3567[[#This Row],[Site name]],Table3[],35))</f>
        <v/>
      </c>
      <c r="AM155" t="str">
        <f>IF(VLOOKUP(Table3567[[#This Row],[Site name]],Table3[],36)=0,"",VLOOKUP(Table3567[[#This Row],[Site name]],Table3[],36))</f>
        <v/>
      </c>
      <c r="AN155" t="str">
        <f>IF(VLOOKUP(Table3567[[#This Row],[Site name]],Table3[],37)=0,"",VLOOKUP(Table3567[[#This Row],[Site name]],Table3[],37))</f>
        <v>Project 84</v>
      </c>
      <c r="AO155" s="187">
        <f>VLOOKUP(Table3567[[#This Row],[Site name]],Table3[],38)</f>
        <v>1</v>
      </c>
      <c r="AP155" s="197">
        <f>VLOOKUP(Table3567[[#This Row],[Site name]],Table3[],39)</f>
        <v>1</v>
      </c>
    </row>
    <row r="156" spans="2:42">
      <c r="B156" t="s">
        <v>215</v>
      </c>
      <c r="C156" t="s">
        <v>977</v>
      </c>
      <c r="D156">
        <v>321</v>
      </c>
      <c r="E156" t="str">
        <f>IF(VLOOKUP(Table3567[[#This Row],[Site name]],Table3[],2)=0,"",VLOOKUP(Table3567[[#This Row],[Site name]],Table3[],2))</f>
        <v>Westminster</v>
      </c>
      <c r="F156" t="str">
        <f>IF(VLOOKUP(Table3567[[#This Row],[Site name]],Table3[],3)=0,"",VLOOKUP(Table3567[[#This Row],[Site name]],Table3[],3))</f>
        <v>SW1V 1HU</v>
      </c>
      <c r="G156" t="str">
        <f>IF(VLOOKUP(Table3567[[#This Row],[Site name]],Table3[],4)=0,"",VLOOKUP(Table3567[[#This Row],[Site name]],Table3[],4))</f>
        <v>23/01690/FULL</v>
      </c>
      <c r="H156" t="str">
        <f>IF(VLOOKUP(Table3567[[#This Row],[Site name]],Table3[],5)=0,"",VLOOKUP(Table3567[[#This Row],[Site name]],Table3[],5))</f>
        <v>Planning Portal</v>
      </c>
      <c r="I156" s="185" t="str">
        <f>IF(VLOOKUP(Table3567[[#This Row],[Site name]],Table3[],6)=0,"",VLOOKUP(Table3567[[#This Row],[Site name]],Table3[],6))</f>
        <v xml:space="preserve"> Intensive refurbishment and Refurbishment (demolish 2,183m2),  60% of area and 70% of volume retained</v>
      </c>
      <c r="J156" s="185">
        <f>IF(VLOOKUP(Table3567[[#This Row],[Site name]],Table3[],7)=0,"",VLOOKUP(Table3567[[#This Row],[Site name]],Table3[],7))</f>
        <v>44998</v>
      </c>
      <c r="K156" s="185" t="str">
        <f>IF(VLOOKUP(Table3567[[#This Row],[Site name]],Table3[],8)=0,"",VLOOKUP(Table3567[[#This Row],[Site name]],Table3[],8))</f>
        <v/>
      </c>
      <c r="L156" t="str">
        <f>IF(VLOOKUP(Table3567[[#This Row],[Site name]],Table3[],9)=0,"",VLOOKUP(Table3567[[#This Row],[Site name]],Table3[],9))</f>
        <v/>
      </c>
      <c r="M156" t="str">
        <f>IF(VLOOKUP(Table3567[[#This Row],[Site name]],Table3[],10)=0,"",VLOOKUP(Table3567[[#This Row],[Site name]],Table3[],10))</f>
        <v>Office</v>
      </c>
      <c r="N156" t="str">
        <f>IF(VLOOKUP(Table3567[[#This Row],[Site name]],Table3[],11)=0,"",VLOOKUP(Table3567[[#This Row],[Site name]],Table3[],11))</f>
        <v/>
      </c>
      <c r="O156" t="str">
        <f>IF(VLOOKUP(Table3567[[#This Row],[Site name]],Table3[],12)=0,"",VLOOKUP(Table3567[[#This Row],[Site name]],Table3[],12))</f>
        <v>Heavy Refurbishment</v>
      </c>
      <c r="P156" t="str">
        <f>IF(VLOOKUP(Table3567[[#This Row],[Site name]],Table3[],13)=0,"",VLOOKUP(Table3567[[#This Row],[Site name]],Table3[],13))</f>
        <v/>
      </c>
      <c r="Q156" t="str">
        <f>IF(VLOOKUP(Table3567[[#This Row],[Site name]],Table3[],14)=0,"",VLOOKUP(Table3567[[#This Row],[Site name]],Table3[],14))</f>
        <v/>
      </c>
      <c r="R156" s="197">
        <f>IF(VLOOKUP(Table3567[[#This Row],[Site name]],Table3[],15)="","",VLOOKUP(Table3567[[#This Row],[Site name]],Table3[],15))</f>
        <v>5457.5</v>
      </c>
      <c r="S156" s="197">
        <f>IF(VLOOKUP(Table3567[[#This Row],[Site name]],Table3[],16)=0,"",VLOOKUP(Table3567[[#This Row],[Site name]],Table3[],16))</f>
        <v>9450</v>
      </c>
      <c r="T156" s="196">
        <f>IF(VLOOKUP(Table3567[[#This Row],[Site name]],Table3[],17)="","",VLOOKUP(Table3567[[#This Row],[Site name]],Table3[],17))</f>
        <v>2183</v>
      </c>
      <c r="U156" s="187">
        <f>IF(VLOOKUP(Table3567[[#This Row],[Site name]],Table3[],18)="","",VLOOKUP(Table3567[[#This Row],[Site name]],Table3[],18))</f>
        <v>0.73156207054512135</v>
      </c>
      <c r="V156" s="197">
        <f>IF(VLOOKUP(Table3567[[#This Row],[Site name]],Table3[],19)="","",VLOOKUP(Table3567[[#This Row],[Site name]],Table3[],19))</f>
        <v>6175.5</v>
      </c>
      <c r="W156" t="str">
        <f>IF(VLOOKUP(Table3567[[#This Row],[Site name]],Table3[],20)=0,"",VLOOKUP(Table3567[[#This Row],[Site name]],Table3[],20))</f>
        <v>No new basement</v>
      </c>
      <c r="X156" t="str">
        <f>IF(VLOOKUP(Table3567[[#This Row],[Site name]],Table3[],21)=0,"",VLOOKUP(Table3567[[#This Row],[Site name]],Table3[],21))</f>
        <v/>
      </c>
      <c r="Y156" t="str">
        <f>IF(VLOOKUP(Table3567[[#This Row],[Site name]],Table3[],22)=0,"",VLOOKUP(Table3567[[#This Row],[Site name]],Table3[],22))</f>
        <v/>
      </c>
      <c r="Z156" t="str">
        <f>IF(VLOOKUP(Table3567[[#This Row],[Site name]],Table3[],23)=0,"",VLOOKUP(Table3567[[#This Row],[Site name]],Table3[],23))</f>
        <v/>
      </c>
      <c r="AA156" t="str">
        <f>IF(VLOOKUP(Table3567[[#This Row],[Site name]],Table3[],24)=0,"",VLOOKUP(Table3567[[#This Row],[Site name]],Table3[],24))</f>
        <v/>
      </c>
      <c r="AB156" t="str">
        <f>IF(VLOOKUP(Table3567[[#This Row],[Site name]],Table3[],25)=0,"",VLOOKUP(Table3567[[#This Row],[Site name]],Table3[],25))</f>
        <v/>
      </c>
      <c r="AC156">
        <f>IF(VLOOKUP(Table3567[[#This Row],[Site name]],Table3[],26)=0,"",VLOOKUP(Table3567[[#This Row],[Site name]],Table3[],26))</f>
        <v>4</v>
      </c>
      <c r="AD156">
        <f>IF(VLOOKUP(Table3567[[#This Row],[Site name]],Table3[],27)=0,"",VLOOKUP(Table3567[[#This Row],[Site name]],Table3[],27))</f>
        <v>8</v>
      </c>
      <c r="AE156">
        <f>IF(VLOOKUP(Table3567[[#This Row],[Site name]],Table3[],28)=0,"",VLOOKUP(Table3567[[#This Row],[Site name]],Table3[],28))</f>
        <v>8</v>
      </c>
      <c r="AF156">
        <f>IF(VLOOKUP(Table3567[[#This Row],[Site name]],Table3[],29)=0,"",VLOOKUP(Table3567[[#This Row],[Site name]],Table3[],29))</f>
        <v>4</v>
      </c>
      <c r="AG156" t="str">
        <f>IF(VLOOKUP(Table3567[[#This Row],[Site name]],Table3[],30)=0,"",VLOOKUP(Table3567[[#This Row],[Site name]],Table3[],30))</f>
        <v/>
      </c>
      <c r="AH156" t="str">
        <f>IF(VLOOKUP(Table3567[[#This Row],[Site name]],Table3[],31)=0,"",VLOOKUP(Table3567[[#This Row],[Site name]],Table3[],31))</f>
        <v/>
      </c>
      <c r="AI156" t="str">
        <f>IF(VLOOKUP(Table3567[[#This Row],[Site name]],Table3[],32)=0,"",VLOOKUP(Table3567[[#This Row],[Site name]],Table3[],32))</f>
        <v>Atelier Ten</v>
      </c>
      <c r="AJ156" t="str">
        <f>IF(VLOOKUP(Table3567[[#This Row],[Site name]],Table3[],33)=0,"",VLOOKUP(Table3567[[#This Row],[Site name]],Table3[],33))</f>
        <v>Stantec</v>
      </c>
      <c r="AK156" t="str">
        <f>IF(VLOOKUP(Table3567[[#This Row],[Site name]],Table3[],34)=0,"",VLOOKUP(Table3567[[#This Row],[Site name]],Table3[],34))</f>
        <v/>
      </c>
      <c r="AL156" t="str">
        <f>IF(VLOOKUP(Table3567[[#This Row],[Site name]],Table3[],35)=0,"",VLOOKUP(Table3567[[#This Row],[Site name]],Table3[],35))</f>
        <v/>
      </c>
      <c r="AM156" t="str">
        <f>IF(VLOOKUP(Table3567[[#This Row],[Site name]],Table3[],36)=0,"",VLOOKUP(Table3567[[#This Row],[Site name]],Table3[],36))</f>
        <v/>
      </c>
      <c r="AN156" t="str">
        <f>IF(VLOOKUP(Table3567[[#This Row],[Site name]],Table3[],37)=0,"",VLOOKUP(Table3567[[#This Row],[Site name]],Table3[],37))</f>
        <v>Project 90</v>
      </c>
      <c r="AO156" s="187">
        <f>VLOOKUP(Table3567[[#This Row],[Site name]],Table3[],38)</f>
        <v>0.4</v>
      </c>
      <c r="AP156" s="197">
        <f>VLOOKUP(Table3567[[#This Row],[Site name]],Table3[],39)</f>
        <v>3</v>
      </c>
    </row>
    <row r="157" spans="2:42">
      <c r="B157" t="s">
        <v>215</v>
      </c>
      <c r="C157" t="s">
        <v>978</v>
      </c>
      <c r="E157" t="str">
        <f>IF(VLOOKUP(Table3567[[#This Row],[Site name]],Table3[],2)=0,"",VLOOKUP(Table3567[[#This Row],[Site name]],Table3[],2))</f>
        <v>Westminster</v>
      </c>
      <c r="F157" t="str">
        <f>IF(VLOOKUP(Table3567[[#This Row],[Site name]],Table3[],3)=0,"",VLOOKUP(Table3567[[#This Row],[Site name]],Table3[],3))</f>
        <v>SW1V 1HU</v>
      </c>
      <c r="G157" t="str">
        <f>IF(VLOOKUP(Table3567[[#This Row],[Site name]],Table3[],4)=0,"",VLOOKUP(Table3567[[#This Row],[Site name]],Table3[],4))</f>
        <v>23/01690/FULL</v>
      </c>
      <c r="H157" t="str">
        <f>IF(VLOOKUP(Table3567[[#This Row],[Site name]],Table3[],5)=0,"",VLOOKUP(Table3567[[#This Row],[Site name]],Table3[],5))</f>
        <v>Planning Portal</v>
      </c>
      <c r="I157" s="185" t="str">
        <f>IF(VLOOKUP(Table3567[[#This Row],[Site name]],Table3[],6)=0,"",VLOOKUP(Table3567[[#This Row],[Site name]],Table3[],6))</f>
        <v xml:space="preserve"> Intensive refurbishment and Refurbishment (demolish 2,183m2),  60% of area and 70% of volume retained</v>
      </c>
      <c r="J157" s="185">
        <f>IF(VLOOKUP(Table3567[[#This Row],[Site name]],Table3[],7)=0,"",VLOOKUP(Table3567[[#This Row],[Site name]],Table3[],7))</f>
        <v>44998</v>
      </c>
      <c r="K157" s="185" t="str">
        <f>IF(VLOOKUP(Table3567[[#This Row],[Site name]],Table3[],8)=0,"",VLOOKUP(Table3567[[#This Row],[Site name]],Table3[],8))</f>
        <v/>
      </c>
      <c r="L157" t="str">
        <f>IF(VLOOKUP(Table3567[[#This Row],[Site name]],Table3[],9)=0,"",VLOOKUP(Table3567[[#This Row],[Site name]],Table3[],9))</f>
        <v/>
      </c>
      <c r="M157" t="str">
        <f>IF(VLOOKUP(Table3567[[#This Row],[Site name]],Table3[],10)=0,"",VLOOKUP(Table3567[[#This Row],[Site name]],Table3[],10))</f>
        <v>Office</v>
      </c>
      <c r="N157" t="str">
        <f>IF(VLOOKUP(Table3567[[#This Row],[Site name]],Table3[],11)=0,"",VLOOKUP(Table3567[[#This Row],[Site name]],Table3[],11))</f>
        <v/>
      </c>
      <c r="O157" t="str">
        <f>IF(VLOOKUP(Table3567[[#This Row],[Site name]],Table3[],12)=0,"",VLOOKUP(Table3567[[#This Row],[Site name]],Table3[],12))</f>
        <v>Heavy Refurbishment</v>
      </c>
      <c r="P157" t="str">
        <f>IF(VLOOKUP(Table3567[[#This Row],[Site name]],Table3[],13)=0,"",VLOOKUP(Table3567[[#This Row],[Site name]],Table3[],13))</f>
        <v/>
      </c>
      <c r="Q157" t="str">
        <f>IF(VLOOKUP(Table3567[[#This Row],[Site name]],Table3[],14)=0,"",VLOOKUP(Table3567[[#This Row],[Site name]],Table3[],14))</f>
        <v/>
      </c>
      <c r="R157" s="197">
        <f>IF(VLOOKUP(Table3567[[#This Row],[Site name]],Table3[],15)="","",VLOOKUP(Table3567[[#This Row],[Site name]],Table3[],15))</f>
        <v>5457.5</v>
      </c>
      <c r="S157" s="197">
        <f>IF(VLOOKUP(Table3567[[#This Row],[Site name]],Table3[],16)=0,"",VLOOKUP(Table3567[[#This Row],[Site name]],Table3[],16))</f>
        <v>9450</v>
      </c>
      <c r="T157" s="196">
        <f>IF(VLOOKUP(Table3567[[#This Row],[Site name]],Table3[],17)="","",VLOOKUP(Table3567[[#This Row],[Site name]],Table3[],17))</f>
        <v>2183</v>
      </c>
      <c r="U157" s="187">
        <f>IF(VLOOKUP(Table3567[[#This Row],[Site name]],Table3[],18)="","",VLOOKUP(Table3567[[#This Row],[Site name]],Table3[],18))</f>
        <v>0.73156207054512135</v>
      </c>
      <c r="V157" s="197">
        <f>IF(VLOOKUP(Table3567[[#This Row],[Site name]],Table3[],19)="","",VLOOKUP(Table3567[[#This Row],[Site name]],Table3[],19))</f>
        <v>6175.5</v>
      </c>
      <c r="W157" t="str">
        <f>IF(VLOOKUP(Table3567[[#This Row],[Site name]],Table3[],20)=0,"",VLOOKUP(Table3567[[#This Row],[Site name]],Table3[],20))</f>
        <v>No new basement</v>
      </c>
      <c r="X157" t="str">
        <f>IF(VLOOKUP(Table3567[[#This Row],[Site name]],Table3[],21)=0,"",VLOOKUP(Table3567[[#This Row],[Site name]],Table3[],21))</f>
        <v/>
      </c>
      <c r="Y157" t="str">
        <f>IF(VLOOKUP(Table3567[[#This Row],[Site name]],Table3[],22)=0,"",VLOOKUP(Table3567[[#This Row],[Site name]],Table3[],22))</f>
        <v/>
      </c>
      <c r="Z157" t="str">
        <f>IF(VLOOKUP(Table3567[[#This Row],[Site name]],Table3[],23)=0,"",VLOOKUP(Table3567[[#This Row],[Site name]],Table3[],23))</f>
        <v/>
      </c>
      <c r="AA157" t="str">
        <f>IF(VLOOKUP(Table3567[[#This Row],[Site name]],Table3[],24)=0,"",VLOOKUP(Table3567[[#This Row],[Site name]],Table3[],24))</f>
        <v/>
      </c>
      <c r="AB157" t="str">
        <f>IF(VLOOKUP(Table3567[[#This Row],[Site name]],Table3[],25)=0,"",VLOOKUP(Table3567[[#This Row],[Site name]],Table3[],25))</f>
        <v/>
      </c>
      <c r="AC157">
        <f>IF(VLOOKUP(Table3567[[#This Row],[Site name]],Table3[],26)=0,"",VLOOKUP(Table3567[[#This Row],[Site name]],Table3[],26))</f>
        <v>4</v>
      </c>
      <c r="AD157">
        <f>IF(VLOOKUP(Table3567[[#This Row],[Site name]],Table3[],27)=0,"",VLOOKUP(Table3567[[#This Row],[Site name]],Table3[],27))</f>
        <v>8</v>
      </c>
      <c r="AE157">
        <f>IF(VLOOKUP(Table3567[[#This Row],[Site name]],Table3[],28)=0,"",VLOOKUP(Table3567[[#This Row],[Site name]],Table3[],28))</f>
        <v>8</v>
      </c>
      <c r="AF157">
        <f>IF(VLOOKUP(Table3567[[#This Row],[Site name]],Table3[],29)=0,"",VLOOKUP(Table3567[[#This Row],[Site name]],Table3[],29))</f>
        <v>4</v>
      </c>
      <c r="AG157" t="str">
        <f>IF(VLOOKUP(Table3567[[#This Row],[Site name]],Table3[],30)=0,"",VLOOKUP(Table3567[[#This Row],[Site name]],Table3[],30))</f>
        <v/>
      </c>
      <c r="AH157" t="str">
        <f>IF(VLOOKUP(Table3567[[#This Row],[Site name]],Table3[],31)=0,"",VLOOKUP(Table3567[[#This Row],[Site name]],Table3[],31))</f>
        <v/>
      </c>
      <c r="AI157" t="str">
        <f>IF(VLOOKUP(Table3567[[#This Row],[Site name]],Table3[],32)=0,"",VLOOKUP(Table3567[[#This Row],[Site name]],Table3[],32))</f>
        <v>Atelier Ten</v>
      </c>
      <c r="AJ157" t="str">
        <f>IF(VLOOKUP(Table3567[[#This Row],[Site name]],Table3[],33)=0,"",VLOOKUP(Table3567[[#This Row],[Site name]],Table3[],33))</f>
        <v>Stantec</v>
      </c>
      <c r="AK157" t="str">
        <f>IF(VLOOKUP(Table3567[[#This Row],[Site name]],Table3[],34)=0,"",VLOOKUP(Table3567[[#This Row],[Site name]],Table3[],34))</f>
        <v/>
      </c>
      <c r="AL157" t="str">
        <f>IF(VLOOKUP(Table3567[[#This Row],[Site name]],Table3[],35)=0,"",VLOOKUP(Table3567[[#This Row],[Site name]],Table3[],35))</f>
        <v/>
      </c>
      <c r="AM157" t="str">
        <f>IF(VLOOKUP(Table3567[[#This Row],[Site name]],Table3[],36)=0,"",VLOOKUP(Table3567[[#This Row],[Site name]],Table3[],36))</f>
        <v/>
      </c>
      <c r="AN157" t="str">
        <f>IF(VLOOKUP(Table3567[[#This Row],[Site name]],Table3[],37)=0,"",VLOOKUP(Table3567[[#This Row],[Site name]],Table3[],37))</f>
        <v>Project 90</v>
      </c>
      <c r="AO157" s="187">
        <f>VLOOKUP(Table3567[[#This Row],[Site name]],Table3[],38)</f>
        <v>0.4</v>
      </c>
      <c r="AP157" s="197">
        <f>VLOOKUP(Table3567[[#This Row],[Site name]],Table3[],39)</f>
        <v>3</v>
      </c>
    </row>
    <row r="158" spans="2:42">
      <c r="B158" t="s">
        <v>403</v>
      </c>
      <c r="C158" t="s">
        <v>977</v>
      </c>
      <c r="D158">
        <v>183</v>
      </c>
      <c r="E158" t="str">
        <f>IF(VLOOKUP(Table3567[[#This Row],[Site name]],Table3[],2)=0,"",VLOOKUP(Table3567[[#This Row],[Site name]],Table3[],2))</f>
        <v>Hillingdon</v>
      </c>
      <c r="F158" t="str">
        <f>IF(VLOOKUP(Table3567[[#This Row],[Site name]],Table3[],3)=0,"",VLOOKUP(Table3567[[#This Row],[Site name]],Table3[],3))</f>
        <v>UB4 0JN</v>
      </c>
      <c r="G158" t="str">
        <f>IF(VLOOKUP(Table3567[[#This Row],[Site name]],Table3[],4)=0,"",VLOOKUP(Table3567[[#This Row],[Site name]],Table3[],4))</f>
        <v>2385/APP/2022/2952</v>
      </c>
      <c r="H158" t="str">
        <f>IF(VLOOKUP(Table3567[[#This Row],[Site name]],Table3[],5)=0,"",VLOOKUP(Table3567[[#This Row],[Site name]],Table3[],5))</f>
        <v>Planning Portal</v>
      </c>
      <c r="I158" s="185" t="str">
        <f>IF(VLOOKUP(Table3567[[#This Row],[Site name]],Table3[],6)=0,"",VLOOKUP(Table3567[[#This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158" s="185">
        <f>IF(VLOOKUP(Table3567[[#This Row],[Site name]],Table3[],7)=0,"",VLOOKUP(Table3567[[#This Row],[Site name]],Table3[],7))</f>
        <v>44831</v>
      </c>
      <c r="K158" s="185" t="str">
        <f>IF(VLOOKUP(Table3567[[#This Row],[Site name]],Table3[],8)=0,"",VLOOKUP(Table3567[[#This Row],[Site name]],Table3[],8))</f>
        <v/>
      </c>
      <c r="L158" t="str">
        <f>IF(VLOOKUP(Table3567[[#This Row],[Site name]],Table3[],9)=0,"",VLOOKUP(Table3567[[#This Row],[Site name]],Table3[],9))</f>
        <v>Pending</v>
      </c>
      <c r="M158" t="str">
        <f>IF(VLOOKUP(Table3567[[#This Row],[Site name]],Table3[],10)=0,"",VLOOKUP(Table3567[[#This Row],[Site name]],Table3[],10))</f>
        <v>Hotel</v>
      </c>
      <c r="N158" t="str">
        <f>IF(VLOOKUP(Table3567[[#This Row],[Site name]],Table3[],11)=0,"",VLOOKUP(Table3567[[#This Row],[Site name]],Table3[],11))</f>
        <v>Yes</v>
      </c>
      <c r="O158" t="str">
        <f>IF(VLOOKUP(Table3567[[#This Row],[Site name]],Table3[],12)=0,"",VLOOKUP(Table3567[[#This Row],[Site name]],Table3[],12))</f>
        <v>Heavy Refurbishment</v>
      </c>
      <c r="P158" t="str">
        <f>IF(VLOOKUP(Table3567[[#This Row],[Site name]],Table3[],13)=0,"",VLOOKUP(Table3567[[#This Row],[Site name]],Table3[],13))</f>
        <v>1960s</v>
      </c>
      <c r="Q158" t="str">
        <f>IF(VLOOKUP(Table3567[[#This Row],[Site name]],Table3[],14)=0,"",VLOOKUP(Table3567[[#This Row],[Site name]],Table3[],14))</f>
        <v>Not listed</v>
      </c>
      <c r="R158" s="197">
        <f>IF(VLOOKUP(Table3567[[#This Row],[Site name]],Table3[],15)="","",VLOOKUP(Table3567[[#This Row],[Site name]],Table3[],15))</f>
        <v>9885</v>
      </c>
      <c r="S158" s="197">
        <f>IF(VLOOKUP(Table3567[[#This Row],[Site name]],Table3[],16)=0,"",VLOOKUP(Table3567[[#This Row],[Site name]],Table3[],16))</f>
        <v>20372</v>
      </c>
      <c r="T158" s="196">
        <f>IF(VLOOKUP(Table3567[[#This Row],[Site name]],Table3[],17)="","",VLOOKUP(Table3567[[#This Row],[Site name]],Table3[],17))</f>
        <v>1211</v>
      </c>
      <c r="U158" s="187">
        <f>IF(VLOOKUP(Table3567[[#This Row],[Site name]],Table3[],18)="","",VLOOKUP(Table3567[[#This Row],[Site name]],Table3[],18))</f>
        <v>1.0609003540718258</v>
      </c>
      <c r="V158" s="197">
        <f>IF(VLOOKUP(Table3567[[#This Row],[Site name]],Table3[],19)="","",VLOOKUP(Table3567[[#This Row],[Site name]],Table3[],19))</f>
        <v>11698</v>
      </c>
      <c r="W158" t="str">
        <f>IF(VLOOKUP(Table3567[[#This Row],[Site name]],Table3[],20)=0,"",VLOOKUP(Table3567[[#This Row],[Site name]],Table3[],20))</f>
        <v/>
      </c>
      <c r="X158" t="str">
        <f>IF(VLOOKUP(Table3567[[#This Row],[Site name]],Table3[],21)=0,"",VLOOKUP(Table3567[[#This Row],[Site name]],Table3[],21))</f>
        <v/>
      </c>
      <c r="Y158" t="str">
        <f>IF(VLOOKUP(Table3567[[#This Row],[Site name]],Table3[],22)=0,"",VLOOKUP(Table3567[[#This Row],[Site name]],Table3[],22))</f>
        <v/>
      </c>
      <c r="Z158" t="str">
        <f>IF(VLOOKUP(Table3567[[#This Row],[Site name]],Table3[],23)=0,"",VLOOKUP(Table3567[[#This Row],[Site name]],Table3[],23))</f>
        <v/>
      </c>
      <c r="AA158" t="str">
        <f>IF(VLOOKUP(Table3567[[#This Row],[Site name]],Table3[],24)=0,"",VLOOKUP(Table3567[[#This Row],[Site name]],Table3[],24))</f>
        <v/>
      </c>
      <c r="AB158" t="str">
        <f>IF(VLOOKUP(Table3567[[#This Row],[Site name]],Table3[],25)=0,"",VLOOKUP(Table3567[[#This Row],[Site name]],Table3[],25))</f>
        <v/>
      </c>
      <c r="AC158">
        <f>IF(VLOOKUP(Table3567[[#This Row],[Site name]],Table3[],26)=0,"",VLOOKUP(Table3567[[#This Row],[Site name]],Table3[],26))</f>
        <v>13</v>
      </c>
      <c r="AD158">
        <f>IF(VLOOKUP(Table3567[[#This Row],[Site name]],Table3[],27)=0,"",VLOOKUP(Table3567[[#This Row],[Site name]],Table3[],27))</f>
        <v>14</v>
      </c>
      <c r="AE158">
        <f>IF(VLOOKUP(Table3567[[#This Row],[Site name]],Table3[],28)=0,"",VLOOKUP(Table3567[[#This Row],[Site name]],Table3[],28))</f>
        <v>14</v>
      </c>
      <c r="AF158">
        <f>IF(VLOOKUP(Table3567[[#This Row],[Site name]],Table3[],29)=0,"",VLOOKUP(Table3567[[#This Row],[Site name]],Table3[],29))</f>
        <v>1</v>
      </c>
      <c r="AG158" t="str">
        <f>IF(VLOOKUP(Table3567[[#This Row],[Site name]],Table3[],30)=0,"",VLOOKUP(Table3567[[#This Row],[Site name]],Table3[],30))</f>
        <v/>
      </c>
      <c r="AH158" t="str">
        <f>IF(VLOOKUP(Table3567[[#This Row],[Site name]],Table3[],31)=0,"",VLOOKUP(Table3567[[#This Row],[Site name]],Table3[],31))</f>
        <v/>
      </c>
      <c r="AI158" t="str">
        <f>IF(VLOOKUP(Table3567[[#This Row],[Site name]],Table3[],32)=0,"",VLOOKUP(Table3567[[#This Row],[Site name]],Table3[],32))</f>
        <v>Love Design Studio</v>
      </c>
      <c r="AJ158" t="str">
        <f>IF(VLOOKUP(Table3567[[#This Row],[Site name]],Table3[],33)=0,"",VLOOKUP(Table3567[[#This Row],[Site name]],Table3[],33))</f>
        <v>Engineeria</v>
      </c>
      <c r="AK158" t="str">
        <f>IF(VLOOKUP(Table3567[[#This Row],[Site name]],Table3[],34)=0,"",VLOOKUP(Table3567[[#This Row],[Site name]],Table3[],34))</f>
        <v>Woodcote Power Consulting</v>
      </c>
      <c r="AL158" t="str">
        <f>IF(VLOOKUP(Table3567[[#This Row],[Site name]],Table3[],35)=0,"",VLOOKUP(Table3567[[#This Row],[Site name]],Table3[],35))</f>
        <v>Haptic</v>
      </c>
      <c r="AM158" t="str">
        <f>IF(VLOOKUP(Table3567[[#This Row],[Site name]],Table3[],36)=0,"",VLOOKUP(Table3567[[#This Row],[Site name]],Table3[],36))</f>
        <v>One Click LCA</v>
      </c>
      <c r="AN158" t="str">
        <f>IF(VLOOKUP(Table3567[[#This Row],[Site name]],Table3[],37)=0,"",VLOOKUP(Table3567[[#This Row],[Site name]],Table3[],37))</f>
        <v>Project 91</v>
      </c>
      <c r="AO158" s="187">
        <f>VLOOKUP(Table3567[[#This Row],[Site name]],Table3[],38)</f>
        <v>0.12250885179564998</v>
      </c>
      <c r="AP158" s="197">
        <f>VLOOKUP(Table3567[[#This Row],[Site name]],Table3[],39)</f>
        <v>3</v>
      </c>
    </row>
    <row r="159" spans="2:42">
      <c r="B159" t="s">
        <v>403</v>
      </c>
      <c r="C159" t="s">
        <v>978</v>
      </c>
      <c r="E159" t="str">
        <f>IF(VLOOKUP(Table3567[[#This Row],[Site name]],Table3[],2)=0,"",VLOOKUP(Table3567[[#This Row],[Site name]],Table3[],2))</f>
        <v>Hillingdon</v>
      </c>
      <c r="F159" t="str">
        <f>IF(VLOOKUP(Table3567[[#This Row],[Site name]],Table3[],3)=0,"",VLOOKUP(Table3567[[#This Row],[Site name]],Table3[],3))</f>
        <v>UB4 0JN</v>
      </c>
      <c r="G159" t="str">
        <f>IF(VLOOKUP(Table3567[[#This Row],[Site name]],Table3[],4)=0,"",VLOOKUP(Table3567[[#This Row],[Site name]],Table3[],4))</f>
        <v>2385/APP/2022/2952</v>
      </c>
      <c r="H159" t="str">
        <f>IF(VLOOKUP(Table3567[[#This Row],[Site name]],Table3[],5)=0,"",VLOOKUP(Table3567[[#This Row],[Site name]],Table3[],5))</f>
        <v>Planning Portal</v>
      </c>
      <c r="I159" s="185" t="str">
        <f>IF(VLOOKUP(Table3567[[#This Row],[Site name]],Table3[],6)=0,"",VLOOKUP(Table3567[[#This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159" s="185">
        <f>IF(VLOOKUP(Table3567[[#This Row],[Site name]],Table3[],7)=0,"",VLOOKUP(Table3567[[#This Row],[Site name]],Table3[],7))</f>
        <v>44831</v>
      </c>
      <c r="K159" s="185" t="str">
        <f>IF(VLOOKUP(Table3567[[#This Row],[Site name]],Table3[],8)=0,"",VLOOKUP(Table3567[[#This Row],[Site name]],Table3[],8))</f>
        <v/>
      </c>
      <c r="L159" t="str">
        <f>IF(VLOOKUP(Table3567[[#This Row],[Site name]],Table3[],9)=0,"",VLOOKUP(Table3567[[#This Row],[Site name]],Table3[],9))</f>
        <v>Pending</v>
      </c>
      <c r="M159" t="str">
        <f>IF(VLOOKUP(Table3567[[#This Row],[Site name]],Table3[],10)=0,"",VLOOKUP(Table3567[[#This Row],[Site name]],Table3[],10))</f>
        <v>Hotel</v>
      </c>
      <c r="N159" t="str">
        <f>IF(VLOOKUP(Table3567[[#This Row],[Site name]],Table3[],11)=0,"",VLOOKUP(Table3567[[#This Row],[Site name]],Table3[],11))</f>
        <v>Yes</v>
      </c>
      <c r="O159" t="str">
        <f>IF(VLOOKUP(Table3567[[#This Row],[Site name]],Table3[],12)=0,"",VLOOKUP(Table3567[[#This Row],[Site name]],Table3[],12))</f>
        <v>Heavy Refurbishment</v>
      </c>
      <c r="P159" t="str">
        <f>IF(VLOOKUP(Table3567[[#This Row],[Site name]],Table3[],13)=0,"",VLOOKUP(Table3567[[#This Row],[Site name]],Table3[],13))</f>
        <v>1960s</v>
      </c>
      <c r="Q159" t="str">
        <f>IF(VLOOKUP(Table3567[[#This Row],[Site name]],Table3[],14)=0,"",VLOOKUP(Table3567[[#This Row],[Site name]],Table3[],14))</f>
        <v>Not listed</v>
      </c>
      <c r="R159" s="197">
        <f>IF(VLOOKUP(Table3567[[#This Row],[Site name]],Table3[],15)="","",VLOOKUP(Table3567[[#This Row],[Site name]],Table3[],15))</f>
        <v>9885</v>
      </c>
      <c r="S159" s="197">
        <f>IF(VLOOKUP(Table3567[[#This Row],[Site name]],Table3[],16)=0,"",VLOOKUP(Table3567[[#This Row],[Site name]],Table3[],16))</f>
        <v>20372</v>
      </c>
      <c r="T159" s="196">
        <f>IF(VLOOKUP(Table3567[[#This Row],[Site name]],Table3[],17)="","",VLOOKUP(Table3567[[#This Row],[Site name]],Table3[],17))</f>
        <v>1211</v>
      </c>
      <c r="U159" s="187">
        <f>IF(VLOOKUP(Table3567[[#This Row],[Site name]],Table3[],18)="","",VLOOKUP(Table3567[[#This Row],[Site name]],Table3[],18))</f>
        <v>1.0609003540718258</v>
      </c>
      <c r="V159" s="197">
        <f>IF(VLOOKUP(Table3567[[#This Row],[Site name]],Table3[],19)="","",VLOOKUP(Table3567[[#This Row],[Site name]],Table3[],19))</f>
        <v>11698</v>
      </c>
      <c r="W159" t="str">
        <f>IF(VLOOKUP(Table3567[[#This Row],[Site name]],Table3[],20)=0,"",VLOOKUP(Table3567[[#This Row],[Site name]],Table3[],20))</f>
        <v/>
      </c>
      <c r="X159" t="str">
        <f>IF(VLOOKUP(Table3567[[#This Row],[Site name]],Table3[],21)=0,"",VLOOKUP(Table3567[[#This Row],[Site name]],Table3[],21))</f>
        <v/>
      </c>
      <c r="Y159" t="str">
        <f>IF(VLOOKUP(Table3567[[#This Row],[Site name]],Table3[],22)=0,"",VLOOKUP(Table3567[[#This Row],[Site name]],Table3[],22))</f>
        <v/>
      </c>
      <c r="Z159" t="str">
        <f>IF(VLOOKUP(Table3567[[#This Row],[Site name]],Table3[],23)=0,"",VLOOKUP(Table3567[[#This Row],[Site name]],Table3[],23))</f>
        <v/>
      </c>
      <c r="AA159" t="str">
        <f>IF(VLOOKUP(Table3567[[#This Row],[Site name]],Table3[],24)=0,"",VLOOKUP(Table3567[[#This Row],[Site name]],Table3[],24))</f>
        <v/>
      </c>
      <c r="AB159" t="str">
        <f>IF(VLOOKUP(Table3567[[#This Row],[Site name]],Table3[],25)=0,"",VLOOKUP(Table3567[[#This Row],[Site name]],Table3[],25))</f>
        <v/>
      </c>
      <c r="AC159">
        <f>IF(VLOOKUP(Table3567[[#This Row],[Site name]],Table3[],26)=0,"",VLOOKUP(Table3567[[#This Row],[Site name]],Table3[],26))</f>
        <v>13</v>
      </c>
      <c r="AD159">
        <f>IF(VLOOKUP(Table3567[[#This Row],[Site name]],Table3[],27)=0,"",VLOOKUP(Table3567[[#This Row],[Site name]],Table3[],27))</f>
        <v>14</v>
      </c>
      <c r="AE159">
        <f>IF(VLOOKUP(Table3567[[#This Row],[Site name]],Table3[],28)=0,"",VLOOKUP(Table3567[[#This Row],[Site name]],Table3[],28))</f>
        <v>14</v>
      </c>
      <c r="AF159">
        <f>IF(VLOOKUP(Table3567[[#This Row],[Site name]],Table3[],29)=0,"",VLOOKUP(Table3567[[#This Row],[Site name]],Table3[],29))</f>
        <v>1</v>
      </c>
      <c r="AG159" t="str">
        <f>IF(VLOOKUP(Table3567[[#This Row],[Site name]],Table3[],30)=0,"",VLOOKUP(Table3567[[#This Row],[Site name]],Table3[],30))</f>
        <v/>
      </c>
      <c r="AH159" t="str">
        <f>IF(VLOOKUP(Table3567[[#This Row],[Site name]],Table3[],31)=0,"",VLOOKUP(Table3567[[#This Row],[Site name]],Table3[],31))</f>
        <v/>
      </c>
      <c r="AI159" t="str">
        <f>IF(VLOOKUP(Table3567[[#This Row],[Site name]],Table3[],32)=0,"",VLOOKUP(Table3567[[#This Row],[Site name]],Table3[],32))</f>
        <v>Love Design Studio</v>
      </c>
      <c r="AJ159" t="str">
        <f>IF(VLOOKUP(Table3567[[#This Row],[Site name]],Table3[],33)=0,"",VLOOKUP(Table3567[[#This Row],[Site name]],Table3[],33))</f>
        <v>Engineeria</v>
      </c>
      <c r="AK159" t="str">
        <f>IF(VLOOKUP(Table3567[[#This Row],[Site name]],Table3[],34)=0,"",VLOOKUP(Table3567[[#This Row],[Site name]],Table3[],34))</f>
        <v>Woodcote Power Consulting</v>
      </c>
      <c r="AL159" t="str">
        <f>IF(VLOOKUP(Table3567[[#This Row],[Site name]],Table3[],35)=0,"",VLOOKUP(Table3567[[#This Row],[Site name]],Table3[],35))</f>
        <v>Haptic</v>
      </c>
      <c r="AM159" t="str">
        <f>IF(VLOOKUP(Table3567[[#This Row],[Site name]],Table3[],36)=0,"",VLOOKUP(Table3567[[#This Row],[Site name]],Table3[],36))</f>
        <v>One Click LCA</v>
      </c>
      <c r="AN159" t="str">
        <f>IF(VLOOKUP(Table3567[[#This Row],[Site name]],Table3[],37)=0,"",VLOOKUP(Table3567[[#This Row],[Site name]],Table3[],37))</f>
        <v>Project 91</v>
      </c>
      <c r="AO159" s="187">
        <f>VLOOKUP(Table3567[[#This Row],[Site name]],Table3[],38)</f>
        <v>0.12250885179564998</v>
      </c>
      <c r="AP159" s="197">
        <f>VLOOKUP(Table3567[[#This Row],[Site name]],Table3[],39)</f>
        <v>3</v>
      </c>
    </row>
    <row r="160" spans="2:42">
      <c r="B160" t="s">
        <v>407</v>
      </c>
      <c r="C160" t="s">
        <v>977</v>
      </c>
      <c r="D160">
        <v>351</v>
      </c>
      <c r="E160" t="str">
        <f>IF(VLOOKUP(Table3567[[#This Row],[Site name]],Table3[],2)=0,"",VLOOKUP(Table3567[[#This Row],[Site name]],Table3[],2))</f>
        <v>Greenwich</v>
      </c>
      <c r="F160" t="str">
        <f>IF(VLOOKUP(Table3567[[#This Row],[Site name]],Table3[],3)=0,"",VLOOKUP(Table3567[[#This Row],[Site name]],Table3[],3))</f>
        <v>SE18 6PF</v>
      </c>
      <c r="G160" t="str">
        <f>IF(VLOOKUP(Table3567[[#This Row],[Site name]],Table3[],4)=0,"",VLOOKUP(Table3567[[#This Row],[Site name]],Table3[],4))</f>
        <v>22/3162/F</v>
      </c>
      <c r="H160" t="str">
        <f>IF(VLOOKUP(Table3567[[#This Row],[Site name]],Table3[],5)=0,"",VLOOKUP(Table3567[[#This Row],[Site name]],Table3[],5))</f>
        <v>Planning Portal</v>
      </c>
      <c r="I160" s="185" t="str">
        <f>IF(VLOOKUP(Table3567[[#This Row],[Site name]],Table3[],6)=0,"",VLOOKUP(Table3567[[#This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160" s="185">
        <f>IF(VLOOKUP(Table3567[[#This Row],[Site name]],Table3[],7)=0,"",VLOOKUP(Table3567[[#This Row],[Site name]],Table3[],7))</f>
        <v>44795</v>
      </c>
      <c r="K160" s="185" t="str">
        <f>IF(VLOOKUP(Table3567[[#This Row],[Site name]],Table3[],8)=0,"",VLOOKUP(Table3567[[#This Row],[Site name]],Table3[],8))</f>
        <v/>
      </c>
      <c r="L160" t="str">
        <f>IF(VLOOKUP(Table3567[[#This Row],[Site name]],Table3[],9)=0,"",VLOOKUP(Table3567[[#This Row],[Site name]],Table3[],9))</f>
        <v>Pending</v>
      </c>
      <c r="M160" t="str">
        <f>IF(VLOOKUP(Table3567[[#This Row],[Site name]],Table3[],10)=0,"",VLOOKUP(Table3567[[#This Row],[Site name]],Table3[],10))</f>
        <v>Office, Retail &amp; Residential</v>
      </c>
      <c r="N160" t="str">
        <f>IF(VLOOKUP(Table3567[[#This Row],[Site name]],Table3[],11)=0,"",VLOOKUP(Table3567[[#This Row],[Site name]],Table3[],11))</f>
        <v>Yes</v>
      </c>
      <c r="O160" t="str">
        <f>IF(VLOOKUP(Table3567[[#This Row],[Site name]],Table3[],12)=0,"",VLOOKUP(Table3567[[#This Row],[Site name]],Table3[],12))</f>
        <v>Heavy Refurbishment</v>
      </c>
      <c r="P160" t="str">
        <f>IF(VLOOKUP(Table3567[[#This Row],[Site name]],Table3[],13)=0,"",VLOOKUP(Table3567[[#This Row],[Site name]],Table3[],13))</f>
        <v>1880s</v>
      </c>
      <c r="Q160" t="str">
        <f>IF(VLOOKUP(Table3567[[#This Row],[Site name]],Table3[],14)=0,"",VLOOKUP(Table3567[[#This Row],[Site name]],Table3[],14))</f>
        <v>Grade II</v>
      </c>
      <c r="R160" s="197">
        <f>IF(VLOOKUP(Table3567[[#This Row],[Site name]],Table3[],15)="","",VLOOKUP(Table3567[[#This Row],[Site name]],Table3[],15))</f>
        <v>12544</v>
      </c>
      <c r="S160" s="197">
        <f>IF(VLOOKUP(Table3567[[#This Row],[Site name]],Table3[],16)=0,"",VLOOKUP(Table3567[[#This Row],[Site name]],Table3[],16))</f>
        <v>28528</v>
      </c>
      <c r="T160" s="196">
        <f>IF(VLOOKUP(Table3567[[#This Row],[Site name]],Table3[],17)="","",VLOOKUP(Table3567[[#This Row],[Site name]],Table3[],17))</f>
        <v>2508.8000000000002</v>
      </c>
      <c r="U160" s="187">
        <f>IF(VLOOKUP(Table3567[[#This Row],[Site name]],Table3[],18)="","",VLOOKUP(Table3567[[#This Row],[Site name]],Table3[],18))</f>
        <v>1.2742346938775508</v>
      </c>
      <c r="V160" s="197">
        <f>IF(VLOOKUP(Table3567[[#This Row],[Site name]],Table3[],19)="","",VLOOKUP(Table3567[[#This Row],[Site name]],Table3[],19))</f>
        <v>18492.8</v>
      </c>
      <c r="W160" t="str">
        <f>IF(VLOOKUP(Table3567[[#This Row],[Site name]],Table3[],20)=0,"",VLOOKUP(Table3567[[#This Row],[Site name]],Table3[],20))</f>
        <v>No new basement</v>
      </c>
      <c r="X160" t="str">
        <f>IF(VLOOKUP(Table3567[[#This Row],[Site name]],Table3[],21)=0,"",VLOOKUP(Table3567[[#This Row],[Site name]],Table3[],21))</f>
        <v/>
      </c>
      <c r="Y160" t="str">
        <f>IF(VLOOKUP(Table3567[[#This Row],[Site name]],Table3[],22)=0,"",VLOOKUP(Table3567[[#This Row],[Site name]],Table3[],22))</f>
        <v/>
      </c>
      <c r="Z160" t="str">
        <f>IF(VLOOKUP(Table3567[[#This Row],[Site name]],Table3[],23)=0,"",VLOOKUP(Table3567[[#This Row],[Site name]],Table3[],23))</f>
        <v/>
      </c>
      <c r="AA160" t="str">
        <f>IF(VLOOKUP(Table3567[[#This Row],[Site name]],Table3[],24)=0,"",VLOOKUP(Table3567[[#This Row],[Site name]],Table3[],24))</f>
        <v/>
      </c>
      <c r="AB160" t="str">
        <f>IF(VLOOKUP(Table3567[[#This Row],[Site name]],Table3[],25)=0,"",VLOOKUP(Table3567[[#This Row],[Site name]],Table3[],25))</f>
        <v/>
      </c>
      <c r="AC160">
        <f>IF(VLOOKUP(Table3567[[#This Row],[Site name]],Table3[],26)=0,"",VLOOKUP(Table3567[[#This Row],[Site name]],Table3[],26))</f>
        <v>5</v>
      </c>
      <c r="AD160">
        <f>IF(VLOOKUP(Table3567[[#This Row],[Site name]],Table3[],27)=0,"",VLOOKUP(Table3567[[#This Row],[Site name]],Table3[],27))</f>
        <v>8</v>
      </c>
      <c r="AE160">
        <f>IF(VLOOKUP(Table3567[[#This Row],[Site name]],Table3[],28)=0,"",VLOOKUP(Table3567[[#This Row],[Site name]],Table3[],28))</f>
        <v>7</v>
      </c>
      <c r="AF160">
        <f>IF(VLOOKUP(Table3567[[#This Row],[Site name]],Table3[],29)=0,"",VLOOKUP(Table3567[[#This Row],[Site name]],Table3[],29))</f>
        <v>3</v>
      </c>
      <c r="AG160">
        <f>IF(VLOOKUP(Table3567[[#This Row],[Site name]],Table3[],30)=0,"",VLOOKUP(Table3567[[#This Row],[Site name]],Table3[],30))</f>
        <v>6</v>
      </c>
      <c r="AH160" t="str">
        <f>IF(VLOOKUP(Table3567[[#This Row],[Site name]],Table3[],31)=0,"",VLOOKUP(Table3567[[#This Row],[Site name]],Table3[],31))</f>
        <v/>
      </c>
      <c r="AI160" t="str">
        <f>IF(VLOOKUP(Table3567[[#This Row],[Site name]],Table3[],32)=0,"",VLOOKUP(Table3567[[#This Row],[Site name]],Table3[],32))</f>
        <v>Create</v>
      </c>
      <c r="AJ160" t="str">
        <f>IF(VLOOKUP(Table3567[[#This Row],[Site name]],Table3[],33)=0,"",VLOOKUP(Table3567[[#This Row],[Site name]],Table3[],33))</f>
        <v/>
      </c>
      <c r="AK160" t="str">
        <f>IF(VLOOKUP(Table3567[[#This Row],[Site name]],Table3[],34)=0,"",VLOOKUP(Table3567[[#This Row],[Site name]],Table3[],34))</f>
        <v/>
      </c>
      <c r="AL160" t="str">
        <f>IF(VLOOKUP(Table3567[[#This Row],[Site name]],Table3[],35)=0,"",VLOOKUP(Table3567[[#This Row],[Site name]],Table3[],35))</f>
        <v/>
      </c>
      <c r="AM160" t="str">
        <f>IF(VLOOKUP(Table3567[[#This Row],[Site name]],Table3[],36)=0,"",VLOOKUP(Table3567[[#This Row],[Site name]],Table3[],36))</f>
        <v>One Click LCA</v>
      </c>
      <c r="AN160" t="str">
        <f>IF(VLOOKUP(Table3567[[#This Row],[Site name]],Table3[],37)=0,"",VLOOKUP(Table3567[[#This Row],[Site name]],Table3[],37))</f>
        <v>Project 93</v>
      </c>
      <c r="AO160" s="187">
        <f>VLOOKUP(Table3567[[#This Row],[Site name]],Table3[],38)</f>
        <v>0.2</v>
      </c>
      <c r="AP160" s="197">
        <f>VLOOKUP(Table3567[[#This Row],[Site name]],Table3[],39)</f>
        <v>3</v>
      </c>
    </row>
    <row r="161" spans="2:42">
      <c r="B161" t="s">
        <v>407</v>
      </c>
      <c r="C161" t="s">
        <v>978</v>
      </c>
      <c r="D161">
        <v>320</v>
      </c>
      <c r="E161" t="str">
        <f>IF(VLOOKUP(Table3567[[#This Row],[Site name]],Table3[],2)=0,"",VLOOKUP(Table3567[[#This Row],[Site name]],Table3[],2))</f>
        <v>Greenwich</v>
      </c>
      <c r="F161" t="str">
        <f>IF(VLOOKUP(Table3567[[#This Row],[Site name]],Table3[],3)=0,"",VLOOKUP(Table3567[[#This Row],[Site name]],Table3[],3))</f>
        <v>SE18 6PF</v>
      </c>
      <c r="G161" t="str">
        <f>IF(VLOOKUP(Table3567[[#This Row],[Site name]],Table3[],4)=0,"",VLOOKUP(Table3567[[#This Row],[Site name]],Table3[],4))</f>
        <v>22/3162/F</v>
      </c>
      <c r="H161" t="str">
        <f>IF(VLOOKUP(Table3567[[#This Row],[Site name]],Table3[],5)=0,"",VLOOKUP(Table3567[[#This Row],[Site name]],Table3[],5))</f>
        <v>Planning Portal</v>
      </c>
      <c r="I161" s="185" t="str">
        <f>IF(VLOOKUP(Table3567[[#This Row],[Site name]],Table3[],6)=0,"",VLOOKUP(Table3567[[#This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161" s="185">
        <f>IF(VLOOKUP(Table3567[[#This Row],[Site name]],Table3[],7)=0,"",VLOOKUP(Table3567[[#This Row],[Site name]],Table3[],7))</f>
        <v>44795</v>
      </c>
      <c r="K161" s="185" t="str">
        <f>IF(VLOOKUP(Table3567[[#This Row],[Site name]],Table3[],8)=0,"",VLOOKUP(Table3567[[#This Row],[Site name]],Table3[],8))</f>
        <v/>
      </c>
      <c r="L161" t="str">
        <f>IF(VLOOKUP(Table3567[[#This Row],[Site name]],Table3[],9)=0,"",VLOOKUP(Table3567[[#This Row],[Site name]],Table3[],9))</f>
        <v>Pending</v>
      </c>
      <c r="M161" t="str">
        <f>IF(VLOOKUP(Table3567[[#This Row],[Site name]],Table3[],10)=0,"",VLOOKUP(Table3567[[#This Row],[Site name]],Table3[],10))</f>
        <v>Office, Retail &amp; Residential</v>
      </c>
      <c r="N161" t="str">
        <f>IF(VLOOKUP(Table3567[[#This Row],[Site name]],Table3[],11)=0,"",VLOOKUP(Table3567[[#This Row],[Site name]],Table3[],11))</f>
        <v>Yes</v>
      </c>
      <c r="O161" t="str">
        <f>IF(VLOOKUP(Table3567[[#This Row],[Site name]],Table3[],12)=0,"",VLOOKUP(Table3567[[#This Row],[Site name]],Table3[],12))</f>
        <v>Heavy Refurbishment</v>
      </c>
      <c r="P161" t="str">
        <f>IF(VLOOKUP(Table3567[[#This Row],[Site name]],Table3[],13)=0,"",VLOOKUP(Table3567[[#This Row],[Site name]],Table3[],13))</f>
        <v>1880s</v>
      </c>
      <c r="Q161" t="str">
        <f>IF(VLOOKUP(Table3567[[#This Row],[Site name]],Table3[],14)=0,"",VLOOKUP(Table3567[[#This Row],[Site name]],Table3[],14))</f>
        <v>Grade II</v>
      </c>
      <c r="R161" s="197">
        <f>IF(VLOOKUP(Table3567[[#This Row],[Site name]],Table3[],15)="","",VLOOKUP(Table3567[[#This Row],[Site name]],Table3[],15))</f>
        <v>12544</v>
      </c>
      <c r="S161" s="197">
        <f>IF(VLOOKUP(Table3567[[#This Row],[Site name]],Table3[],16)=0,"",VLOOKUP(Table3567[[#This Row],[Site name]],Table3[],16))</f>
        <v>28528</v>
      </c>
      <c r="T161" s="196">
        <f>IF(VLOOKUP(Table3567[[#This Row],[Site name]],Table3[],17)="","",VLOOKUP(Table3567[[#This Row],[Site name]],Table3[],17))</f>
        <v>2508.8000000000002</v>
      </c>
      <c r="U161" s="187">
        <f>IF(VLOOKUP(Table3567[[#This Row],[Site name]],Table3[],18)="","",VLOOKUP(Table3567[[#This Row],[Site name]],Table3[],18))</f>
        <v>1.2742346938775508</v>
      </c>
      <c r="V161" s="197">
        <f>IF(VLOOKUP(Table3567[[#This Row],[Site name]],Table3[],19)="","",VLOOKUP(Table3567[[#This Row],[Site name]],Table3[],19))</f>
        <v>18492.8</v>
      </c>
      <c r="W161" t="str">
        <f>IF(VLOOKUP(Table3567[[#This Row],[Site name]],Table3[],20)=0,"",VLOOKUP(Table3567[[#This Row],[Site name]],Table3[],20))</f>
        <v>No new basement</v>
      </c>
      <c r="X161" t="str">
        <f>IF(VLOOKUP(Table3567[[#This Row],[Site name]],Table3[],21)=0,"",VLOOKUP(Table3567[[#This Row],[Site name]],Table3[],21))</f>
        <v/>
      </c>
      <c r="Y161" t="str">
        <f>IF(VLOOKUP(Table3567[[#This Row],[Site name]],Table3[],22)=0,"",VLOOKUP(Table3567[[#This Row],[Site name]],Table3[],22))</f>
        <v/>
      </c>
      <c r="Z161" t="str">
        <f>IF(VLOOKUP(Table3567[[#This Row],[Site name]],Table3[],23)=0,"",VLOOKUP(Table3567[[#This Row],[Site name]],Table3[],23))</f>
        <v/>
      </c>
      <c r="AA161" t="str">
        <f>IF(VLOOKUP(Table3567[[#This Row],[Site name]],Table3[],24)=0,"",VLOOKUP(Table3567[[#This Row],[Site name]],Table3[],24))</f>
        <v/>
      </c>
      <c r="AB161" t="str">
        <f>IF(VLOOKUP(Table3567[[#This Row],[Site name]],Table3[],25)=0,"",VLOOKUP(Table3567[[#This Row],[Site name]],Table3[],25))</f>
        <v/>
      </c>
      <c r="AC161">
        <f>IF(VLOOKUP(Table3567[[#This Row],[Site name]],Table3[],26)=0,"",VLOOKUP(Table3567[[#This Row],[Site name]],Table3[],26))</f>
        <v>5</v>
      </c>
      <c r="AD161">
        <f>IF(VLOOKUP(Table3567[[#This Row],[Site name]],Table3[],27)=0,"",VLOOKUP(Table3567[[#This Row],[Site name]],Table3[],27))</f>
        <v>8</v>
      </c>
      <c r="AE161">
        <f>IF(VLOOKUP(Table3567[[#This Row],[Site name]],Table3[],28)=0,"",VLOOKUP(Table3567[[#This Row],[Site name]],Table3[],28))</f>
        <v>7</v>
      </c>
      <c r="AF161">
        <f>IF(VLOOKUP(Table3567[[#This Row],[Site name]],Table3[],29)=0,"",VLOOKUP(Table3567[[#This Row],[Site name]],Table3[],29))</f>
        <v>3</v>
      </c>
      <c r="AG161">
        <f>IF(VLOOKUP(Table3567[[#This Row],[Site name]],Table3[],30)=0,"",VLOOKUP(Table3567[[#This Row],[Site name]],Table3[],30))</f>
        <v>6</v>
      </c>
      <c r="AH161" t="str">
        <f>IF(VLOOKUP(Table3567[[#This Row],[Site name]],Table3[],31)=0,"",VLOOKUP(Table3567[[#This Row],[Site name]],Table3[],31))</f>
        <v/>
      </c>
      <c r="AI161" t="str">
        <f>IF(VLOOKUP(Table3567[[#This Row],[Site name]],Table3[],32)=0,"",VLOOKUP(Table3567[[#This Row],[Site name]],Table3[],32))</f>
        <v>Create</v>
      </c>
      <c r="AJ161" t="str">
        <f>IF(VLOOKUP(Table3567[[#This Row],[Site name]],Table3[],33)=0,"",VLOOKUP(Table3567[[#This Row],[Site name]],Table3[],33))</f>
        <v/>
      </c>
      <c r="AK161" t="str">
        <f>IF(VLOOKUP(Table3567[[#This Row],[Site name]],Table3[],34)=0,"",VLOOKUP(Table3567[[#This Row],[Site name]],Table3[],34))</f>
        <v/>
      </c>
      <c r="AL161" t="str">
        <f>IF(VLOOKUP(Table3567[[#This Row],[Site name]],Table3[],35)=0,"",VLOOKUP(Table3567[[#This Row],[Site name]],Table3[],35))</f>
        <v/>
      </c>
      <c r="AM161" t="str">
        <f>IF(VLOOKUP(Table3567[[#This Row],[Site name]],Table3[],36)=0,"",VLOOKUP(Table3567[[#This Row],[Site name]],Table3[],36))</f>
        <v>One Click LCA</v>
      </c>
      <c r="AN161" t="str">
        <f>IF(VLOOKUP(Table3567[[#This Row],[Site name]],Table3[],37)=0,"",VLOOKUP(Table3567[[#This Row],[Site name]],Table3[],37))</f>
        <v>Project 93</v>
      </c>
      <c r="AO161" s="187">
        <f>VLOOKUP(Table3567[[#This Row],[Site name]],Table3[],38)</f>
        <v>0.2</v>
      </c>
      <c r="AP161" s="197">
        <f>VLOOKUP(Table3567[[#This Row],[Site name]],Table3[],39)</f>
        <v>3</v>
      </c>
    </row>
    <row r="162" spans="2:42">
      <c r="B162" t="s">
        <v>399</v>
      </c>
      <c r="C162" t="s">
        <v>977</v>
      </c>
      <c r="D162">
        <v>412</v>
      </c>
      <c r="E162" t="str">
        <f>IF(VLOOKUP(Table3567[[#This Row],[Site name]],Table3[],2)=0,"",VLOOKUP(Table3567[[#This Row],[Site name]],Table3[],2))</f>
        <v>Southwark</v>
      </c>
      <c r="F162" t="str">
        <f>IF(VLOOKUP(Table3567[[#This Row],[Site name]],Table3[],3)=0,"",VLOOKUP(Table3567[[#This Row],[Site name]],Table3[],3))</f>
        <v>SE1 0UL</v>
      </c>
      <c r="G162" t="str">
        <f>IF(VLOOKUP(Table3567[[#This Row],[Site name]],Table3[],4)=0,"",VLOOKUP(Table3567[[#This Row],[Site name]],Table3[],4))</f>
        <v>22/AP/4376</v>
      </c>
      <c r="H162" t="str">
        <f>IF(VLOOKUP(Table3567[[#This Row],[Site name]],Table3[],5)=0,"",VLOOKUP(Table3567[[#This Row],[Site name]],Table3[],5))</f>
        <v>Planning Portal</v>
      </c>
      <c r="I162" s="185" t="str">
        <f>IF(VLOOKUP(Table3567[[#This Row],[Site name]],Table3[],6)=0,"",VLOOKUP(Table3567[[#This Row],[Site name]],Table3[],6))</f>
        <v>Erection of 9-storey building with 21-storey tower, terrace on 10th storey, external plan and waste storage</v>
      </c>
      <c r="J162" s="185">
        <f>IF(VLOOKUP(Table3567[[#This Row],[Site name]],Table3[],7)=0,"",VLOOKUP(Table3567[[#This Row],[Site name]],Table3[],7))</f>
        <v>44923</v>
      </c>
      <c r="K162" s="185" t="str">
        <f>IF(VLOOKUP(Table3567[[#This Row],[Site name]],Table3[],8)=0,"",VLOOKUP(Table3567[[#This Row],[Site name]],Table3[],8))</f>
        <v/>
      </c>
      <c r="L162" t="str">
        <f>IF(VLOOKUP(Table3567[[#This Row],[Site name]],Table3[],9)=0,"",VLOOKUP(Table3567[[#This Row],[Site name]],Table3[],9))</f>
        <v/>
      </c>
      <c r="M162" t="str">
        <f>IF(VLOOKUP(Table3567[[#This Row],[Site name]],Table3[],10)=0,"",VLOOKUP(Table3567[[#This Row],[Site name]],Table3[],10))</f>
        <v>Residential (inc. student accomodation)</v>
      </c>
      <c r="N162" t="str">
        <f>IF(VLOOKUP(Table3567[[#This Row],[Site name]],Table3[],11)=0,"",VLOOKUP(Table3567[[#This Row],[Site name]],Table3[],11))</f>
        <v/>
      </c>
      <c r="O162" t="str">
        <f>IF(VLOOKUP(Table3567[[#This Row],[Site name]],Table3[],12)=0,"",VLOOKUP(Table3567[[#This Row],[Site name]],Table3[],12))</f>
        <v>New Build</v>
      </c>
      <c r="P162" t="str">
        <f>IF(VLOOKUP(Table3567[[#This Row],[Site name]],Table3[],13)=0,"",VLOOKUP(Table3567[[#This Row],[Site name]],Table3[],13))</f>
        <v/>
      </c>
      <c r="Q162" t="str">
        <f>IF(VLOOKUP(Table3567[[#This Row],[Site name]],Table3[],14)=0,"",VLOOKUP(Table3567[[#This Row],[Site name]],Table3[],14))</f>
        <v/>
      </c>
      <c r="R162" s="197" t="str">
        <f>IF(VLOOKUP(Table3567[[#This Row],[Site name]],Table3[],15)="","",VLOOKUP(Table3567[[#This Row],[Site name]],Table3[],15))</f>
        <v/>
      </c>
      <c r="S162" s="197">
        <f>IF(VLOOKUP(Table3567[[#This Row],[Site name]],Table3[],16)=0,"",VLOOKUP(Table3567[[#This Row],[Site name]],Table3[],16))</f>
        <v>15513</v>
      </c>
      <c r="T162" s="196" t="str">
        <f>IF(VLOOKUP(Table3567[[#This Row],[Site name]],Table3[],17)="","",VLOOKUP(Table3567[[#This Row],[Site name]],Table3[],17))</f>
        <v/>
      </c>
      <c r="U162" s="187" t="str">
        <f>IF(VLOOKUP(Table3567[[#This Row],[Site name]],Table3[],18)="","",VLOOKUP(Table3567[[#This Row],[Site name]],Table3[],18))</f>
        <v/>
      </c>
      <c r="V162" s="197">
        <f>IF(VLOOKUP(Table3567[[#This Row],[Site name]],Table3[],19)="","",VLOOKUP(Table3567[[#This Row],[Site name]],Table3[],19))</f>
        <v>15513</v>
      </c>
      <c r="W162" t="str">
        <f>IF(VLOOKUP(Table3567[[#This Row],[Site name]],Table3[],20)=0,"",VLOOKUP(Table3567[[#This Row],[Site name]],Table3[],20))</f>
        <v/>
      </c>
      <c r="X162" t="str">
        <f>IF(VLOOKUP(Table3567[[#This Row],[Site name]],Table3[],21)=0,"",VLOOKUP(Table3567[[#This Row],[Site name]],Table3[],21))</f>
        <v/>
      </c>
      <c r="Y162" t="str">
        <f>IF(VLOOKUP(Table3567[[#This Row],[Site name]],Table3[],22)=0,"",VLOOKUP(Table3567[[#This Row],[Site name]],Table3[],22))</f>
        <v/>
      </c>
      <c r="Z162" t="str">
        <f>IF(VLOOKUP(Table3567[[#This Row],[Site name]],Table3[],23)=0,"",VLOOKUP(Table3567[[#This Row],[Site name]],Table3[],23))</f>
        <v/>
      </c>
      <c r="AA162" t="str">
        <f>IF(VLOOKUP(Table3567[[#This Row],[Site name]],Table3[],24)=0,"",VLOOKUP(Table3567[[#This Row],[Site name]],Table3[],24))</f>
        <v/>
      </c>
      <c r="AB162" t="str">
        <f>IF(VLOOKUP(Table3567[[#This Row],[Site name]],Table3[],25)=0,"",VLOOKUP(Table3567[[#This Row],[Site name]],Table3[],25))</f>
        <v/>
      </c>
      <c r="AC162" t="str">
        <f>IF(VLOOKUP(Table3567[[#This Row],[Site name]],Table3[],26)=0,"",VLOOKUP(Table3567[[#This Row],[Site name]],Table3[],26))</f>
        <v/>
      </c>
      <c r="AD162">
        <f>IF(VLOOKUP(Table3567[[#This Row],[Site name]],Table3[],27)=0,"",VLOOKUP(Table3567[[#This Row],[Site name]],Table3[],27))</f>
        <v>21</v>
      </c>
      <c r="AE162">
        <f>IF(VLOOKUP(Table3567[[#This Row],[Site name]],Table3[],28)=0,"",VLOOKUP(Table3567[[#This Row],[Site name]],Table3[],28))</f>
        <v>21</v>
      </c>
      <c r="AF162" t="str">
        <f>IF(VLOOKUP(Table3567[[#This Row],[Site name]],Table3[],29)=0,"",VLOOKUP(Table3567[[#This Row],[Site name]],Table3[],29))</f>
        <v/>
      </c>
      <c r="AG162" t="str">
        <f>IF(VLOOKUP(Table3567[[#This Row],[Site name]],Table3[],30)=0,"",VLOOKUP(Table3567[[#This Row],[Site name]],Table3[],30))</f>
        <v/>
      </c>
      <c r="AH162" t="str">
        <f>IF(VLOOKUP(Table3567[[#This Row],[Site name]],Table3[],31)=0,"",VLOOKUP(Table3567[[#This Row],[Site name]],Table3[],31))</f>
        <v/>
      </c>
      <c r="AI162" t="str">
        <f>IF(VLOOKUP(Table3567[[#This Row],[Site name]],Table3[],32)=0,"",VLOOKUP(Table3567[[#This Row],[Site name]],Table3[],32))</f>
        <v>Max Fordham</v>
      </c>
      <c r="AJ162" t="str">
        <f>IF(VLOOKUP(Table3567[[#This Row],[Site name]],Table3[],33)=0,"",VLOOKUP(Table3567[[#This Row],[Site name]],Table3[],33))</f>
        <v/>
      </c>
      <c r="AK162" t="str">
        <f>IF(VLOOKUP(Table3567[[#This Row],[Site name]],Table3[],34)=0,"",VLOOKUP(Table3567[[#This Row],[Site name]],Table3[],34))</f>
        <v/>
      </c>
      <c r="AL162" t="str">
        <f>IF(VLOOKUP(Table3567[[#This Row],[Site name]],Table3[],35)=0,"",VLOOKUP(Table3567[[#This Row],[Site name]],Table3[],35))</f>
        <v/>
      </c>
      <c r="AM162" t="str">
        <f>IF(VLOOKUP(Table3567[[#This Row],[Site name]],Table3[],36)=0,"",VLOOKUP(Table3567[[#This Row],[Site name]],Table3[],36))</f>
        <v/>
      </c>
      <c r="AN162" t="str">
        <f>IF(VLOOKUP(Table3567[[#This Row],[Site name]],Table3[],37)=0,"",VLOOKUP(Table3567[[#This Row],[Site name]],Table3[],37))</f>
        <v>Project 88</v>
      </c>
      <c r="AO162" s="187">
        <f>VLOOKUP(Table3567[[#This Row],[Site name]],Table3[],38)</f>
        <v>1</v>
      </c>
      <c r="AP162" s="197">
        <f>VLOOKUP(Table3567[[#This Row],[Site name]],Table3[],39)</f>
        <v>1</v>
      </c>
    </row>
    <row r="163" spans="2:42">
      <c r="B163" t="s">
        <v>399</v>
      </c>
      <c r="C163" t="s">
        <v>978</v>
      </c>
      <c r="E163" t="str">
        <f>IF(VLOOKUP(Table3567[[#This Row],[Site name]],Table3[],2)=0,"",VLOOKUP(Table3567[[#This Row],[Site name]],Table3[],2))</f>
        <v>Southwark</v>
      </c>
      <c r="F163" t="str">
        <f>IF(VLOOKUP(Table3567[[#This Row],[Site name]],Table3[],3)=0,"",VLOOKUP(Table3567[[#This Row],[Site name]],Table3[],3))</f>
        <v>SE1 0UL</v>
      </c>
      <c r="G163" t="str">
        <f>IF(VLOOKUP(Table3567[[#This Row],[Site name]],Table3[],4)=0,"",VLOOKUP(Table3567[[#This Row],[Site name]],Table3[],4))</f>
        <v>22/AP/4376</v>
      </c>
      <c r="H163" t="str">
        <f>IF(VLOOKUP(Table3567[[#This Row],[Site name]],Table3[],5)=0,"",VLOOKUP(Table3567[[#This Row],[Site name]],Table3[],5))</f>
        <v>Planning Portal</v>
      </c>
      <c r="I163" s="185" t="str">
        <f>IF(VLOOKUP(Table3567[[#This Row],[Site name]],Table3[],6)=0,"",VLOOKUP(Table3567[[#This Row],[Site name]],Table3[],6))</f>
        <v>Erection of 9-storey building with 21-storey tower, terrace on 10th storey, external plan and waste storage</v>
      </c>
      <c r="J163" s="185">
        <f>IF(VLOOKUP(Table3567[[#This Row],[Site name]],Table3[],7)=0,"",VLOOKUP(Table3567[[#This Row],[Site name]],Table3[],7))</f>
        <v>44923</v>
      </c>
      <c r="K163" s="185" t="str">
        <f>IF(VLOOKUP(Table3567[[#This Row],[Site name]],Table3[],8)=0,"",VLOOKUP(Table3567[[#This Row],[Site name]],Table3[],8))</f>
        <v/>
      </c>
      <c r="L163" t="str">
        <f>IF(VLOOKUP(Table3567[[#This Row],[Site name]],Table3[],9)=0,"",VLOOKUP(Table3567[[#This Row],[Site name]],Table3[],9))</f>
        <v/>
      </c>
      <c r="M163" t="str">
        <f>IF(VLOOKUP(Table3567[[#This Row],[Site name]],Table3[],10)=0,"",VLOOKUP(Table3567[[#This Row],[Site name]],Table3[],10))</f>
        <v>Residential (inc. student accomodation)</v>
      </c>
      <c r="N163" t="str">
        <f>IF(VLOOKUP(Table3567[[#This Row],[Site name]],Table3[],11)=0,"",VLOOKUP(Table3567[[#This Row],[Site name]],Table3[],11))</f>
        <v/>
      </c>
      <c r="O163" t="str">
        <f>IF(VLOOKUP(Table3567[[#This Row],[Site name]],Table3[],12)=0,"",VLOOKUP(Table3567[[#This Row],[Site name]],Table3[],12))</f>
        <v>New Build</v>
      </c>
      <c r="P163" t="str">
        <f>IF(VLOOKUP(Table3567[[#This Row],[Site name]],Table3[],13)=0,"",VLOOKUP(Table3567[[#This Row],[Site name]],Table3[],13))</f>
        <v/>
      </c>
      <c r="Q163" t="str">
        <f>IF(VLOOKUP(Table3567[[#This Row],[Site name]],Table3[],14)=0,"",VLOOKUP(Table3567[[#This Row],[Site name]],Table3[],14))</f>
        <v/>
      </c>
      <c r="R163" s="197" t="str">
        <f>IF(VLOOKUP(Table3567[[#This Row],[Site name]],Table3[],15)="","",VLOOKUP(Table3567[[#This Row],[Site name]],Table3[],15))</f>
        <v/>
      </c>
      <c r="S163" s="197">
        <f>IF(VLOOKUP(Table3567[[#This Row],[Site name]],Table3[],16)=0,"",VLOOKUP(Table3567[[#This Row],[Site name]],Table3[],16))</f>
        <v>15513</v>
      </c>
      <c r="T163" s="196" t="str">
        <f>IF(VLOOKUP(Table3567[[#This Row],[Site name]],Table3[],17)="","",VLOOKUP(Table3567[[#This Row],[Site name]],Table3[],17))</f>
        <v/>
      </c>
      <c r="U163" s="187" t="str">
        <f>IF(VLOOKUP(Table3567[[#This Row],[Site name]],Table3[],18)="","",VLOOKUP(Table3567[[#This Row],[Site name]],Table3[],18))</f>
        <v/>
      </c>
      <c r="V163" s="197">
        <f>IF(VLOOKUP(Table3567[[#This Row],[Site name]],Table3[],19)="","",VLOOKUP(Table3567[[#This Row],[Site name]],Table3[],19))</f>
        <v>15513</v>
      </c>
      <c r="W163" t="str">
        <f>IF(VLOOKUP(Table3567[[#This Row],[Site name]],Table3[],20)=0,"",VLOOKUP(Table3567[[#This Row],[Site name]],Table3[],20))</f>
        <v/>
      </c>
      <c r="X163" t="str">
        <f>IF(VLOOKUP(Table3567[[#This Row],[Site name]],Table3[],21)=0,"",VLOOKUP(Table3567[[#This Row],[Site name]],Table3[],21))</f>
        <v/>
      </c>
      <c r="Y163" t="str">
        <f>IF(VLOOKUP(Table3567[[#This Row],[Site name]],Table3[],22)=0,"",VLOOKUP(Table3567[[#This Row],[Site name]],Table3[],22))</f>
        <v/>
      </c>
      <c r="Z163" t="str">
        <f>IF(VLOOKUP(Table3567[[#This Row],[Site name]],Table3[],23)=0,"",VLOOKUP(Table3567[[#This Row],[Site name]],Table3[],23))</f>
        <v/>
      </c>
      <c r="AA163" t="str">
        <f>IF(VLOOKUP(Table3567[[#This Row],[Site name]],Table3[],24)=0,"",VLOOKUP(Table3567[[#This Row],[Site name]],Table3[],24))</f>
        <v/>
      </c>
      <c r="AB163" t="str">
        <f>IF(VLOOKUP(Table3567[[#This Row],[Site name]],Table3[],25)=0,"",VLOOKUP(Table3567[[#This Row],[Site name]],Table3[],25))</f>
        <v/>
      </c>
      <c r="AC163" t="str">
        <f>IF(VLOOKUP(Table3567[[#This Row],[Site name]],Table3[],26)=0,"",VLOOKUP(Table3567[[#This Row],[Site name]],Table3[],26))</f>
        <v/>
      </c>
      <c r="AD163">
        <f>IF(VLOOKUP(Table3567[[#This Row],[Site name]],Table3[],27)=0,"",VLOOKUP(Table3567[[#This Row],[Site name]],Table3[],27))</f>
        <v>21</v>
      </c>
      <c r="AE163">
        <f>IF(VLOOKUP(Table3567[[#This Row],[Site name]],Table3[],28)=0,"",VLOOKUP(Table3567[[#This Row],[Site name]],Table3[],28))</f>
        <v>21</v>
      </c>
      <c r="AF163" t="str">
        <f>IF(VLOOKUP(Table3567[[#This Row],[Site name]],Table3[],29)=0,"",VLOOKUP(Table3567[[#This Row],[Site name]],Table3[],29))</f>
        <v/>
      </c>
      <c r="AG163" t="str">
        <f>IF(VLOOKUP(Table3567[[#This Row],[Site name]],Table3[],30)=0,"",VLOOKUP(Table3567[[#This Row],[Site name]],Table3[],30))</f>
        <v/>
      </c>
      <c r="AH163" t="str">
        <f>IF(VLOOKUP(Table3567[[#This Row],[Site name]],Table3[],31)=0,"",VLOOKUP(Table3567[[#This Row],[Site name]],Table3[],31))</f>
        <v/>
      </c>
      <c r="AI163" t="str">
        <f>IF(VLOOKUP(Table3567[[#This Row],[Site name]],Table3[],32)=0,"",VLOOKUP(Table3567[[#This Row],[Site name]],Table3[],32))</f>
        <v>Max Fordham</v>
      </c>
      <c r="AJ163" t="str">
        <f>IF(VLOOKUP(Table3567[[#This Row],[Site name]],Table3[],33)=0,"",VLOOKUP(Table3567[[#This Row],[Site name]],Table3[],33))</f>
        <v/>
      </c>
      <c r="AK163" t="str">
        <f>IF(VLOOKUP(Table3567[[#This Row],[Site name]],Table3[],34)=0,"",VLOOKUP(Table3567[[#This Row],[Site name]],Table3[],34))</f>
        <v/>
      </c>
      <c r="AL163" t="str">
        <f>IF(VLOOKUP(Table3567[[#This Row],[Site name]],Table3[],35)=0,"",VLOOKUP(Table3567[[#This Row],[Site name]],Table3[],35))</f>
        <v/>
      </c>
      <c r="AM163" t="str">
        <f>IF(VLOOKUP(Table3567[[#This Row],[Site name]],Table3[],36)=0,"",VLOOKUP(Table3567[[#This Row],[Site name]],Table3[],36))</f>
        <v/>
      </c>
      <c r="AN163" t="str">
        <f>IF(VLOOKUP(Table3567[[#This Row],[Site name]],Table3[],37)=0,"",VLOOKUP(Table3567[[#This Row],[Site name]],Table3[],37))</f>
        <v>Project 88</v>
      </c>
      <c r="AO163" s="187">
        <f>VLOOKUP(Table3567[[#This Row],[Site name]],Table3[],38)</f>
        <v>1</v>
      </c>
      <c r="AP163" s="197">
        <f>VLOOKUP(Table3567[[#This Row],[Site name]],Table3[],39)</f>
        <v>1</v>
      </c>
    </row>
    <row r="164" spans="2:42">
      <c r="B164" t="s">
        <v>413</v>
      </c>
      <c r="C164" t="s">
        <v>977</v>
      </c>
      <c r="D164">
        <v>1180</v>
      </c>
      <c r="E164" t="str">
        <f>IF(VLOOKUP(Table3567[[#This Row],[Site name]],Table3[],2)=0,"",VLOOKUP(Table3567[[#This Row],[Site name]],Table3[],2))</f>
        <v>Brent</v>
      </c>
      <c r="F164" t="str">
        <f>IF(VLOOKUP(Table3567[[#This Row],[Site name]],Table3[],3)=0,"",VLOOKUP(Table3567[[#This Row],[Site name]],Table3[],3))</f>
        <v>NW2 7AF</v>
      </c>
      <c r="G164" t="str">
        <f>IF(VLOOKUP(Table3567[[#This Row],[Site name]],Table3[],4)=0,"",VLOOKUP(Table3567[[#This Row],[Site name]],Table3[],4))</f>
        <v>22/1849</v>
      </c>
      <c r="H164" t="str">
        <f>IF(VLOOKUP(Table3567[[#This Row],[Site name]],Table3[],5)=0,"",VLOOKUP(Table3567[[#This Row],[Site name]],Table3[],5))</f>
        <v>Planning Portal</v>
      </c>
      <c r="I164" s="185" t="str">
        <f>IF(VLOOKUP(Table3567[[#This Row],[Site name]],Table3[],6)=0,"",VLOOKUP(Table3567[[#This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164" s="185">
        <f>IF(VLOOKUP(Table3567[[#This Row],[Site name]],Table3[],7)=0,"",VLOOKUP(Table3567[[#This Row],[Site name]],Table3[],7))</f>
        <v>44700</v>
      </c>
      <c r="K164" s="185">
        <f>IF(VLOOKUP(Table3567[[#This Row],[Site name]],Table3[],8)=0,"",VLOOKUP(Table3567[[#This Row],[Site name]],Table3[],8))</f>
        <v>44902</v>
      </c>
      <c r="L164" t="str">
        <f>IF(VLOOKUP(Table3567[[#This Row],[Site name]],Table3[],9)=0,"",VLOOKUP(Table3567[[#This Row],[Site name]],Table3[],9))</f>
        <v>Granted</v>
      </c>
      <c r="M164" t="str">
        <f>IF(VLOOKUP(Table3567[[#This Row],[Site name]],Table3[],10)=0,"",VLOOKUP(Table3567[[#This Row],[Site name]],Table3[],10))</f>
        <v>Data Centre</v>
      </c>
      <c r="N164" t="str">
        <f>IF(VLOOKUP(Table3567[[#This Row],[Site name]],Table3[],11)=0,"",VLOOKUP(Table3567[[#This Row],[Site name]],Table3[],11))</f>
        <v>No</v>
      </c>
      <c r="O164" t="str">
        <f>IF(VLOOKUP(Table3567[[#This Row],[Site name]],Table3[],12)=0,"",VLOOKUP(Table3567[[#This Row],[Site name]],Table3[],12))</f>
        <v>Heavy Refurbishment</v>
      </c>
      <c r="P164" t="str">
        <f>IF(VLOOKUP(Table3567[[#This Row],[Site name]],Table3[],13)=0,"",VLOOKUP(Table3567[[#This Row],[Site name]],Table3[],13))</f>
        <v>2000s</v>
      </c>
      <c r="Q164" t="str">
        <f>IF(VLOOKUP(Table3567[[#This Row],[Site name]],Table3[],14)=0,"",VLOOKUP(Table3567[[#This Row],[Site name]],Table3[],14))</f>
        <v>Not listed</v>
      </c>
      <c r="R164" s="197">
        <f>IF(VLOOKUP(Table3567[[#This Row],[Site name]],Table3[],15)="","",VLOOKUP(Table3567[[#This Row],[Site name]],Table3[],15))</f>
        <v>28470</v>
      </c>
      <c r="S164" s="197">
        <f>IF(VLOOKUP(Table3567[[#This Row],[Site name]],Table3[],16)=0,"",VLOOKUP(Table3567[[#This Row],[Site name]],Table3[],16))</f>
        <v>47182</v>
      </c>
      <c r="T164" s="196">
        <f>IF(VLOOKUP(Table3567[[#This Row],[Site name]],Table3[],17)="","",VLOOKUP(Table3567[[#This Row],[Site name]],Table3[],17))</f>
        <v>0</v>
      </c>
      <c r="U164" s="187">
        <f>IF(VLOOKUP(Table3567[[#This Row],[Site name]],Table3[],18)="","",VLOOKUP(Table3567[[#This Row],[Site name]],Table3[],18))</f>
        <v>0.65725324903407101</v>
      </c>
      <c r="V164" s="197">
        <f>IF(VLOOKUP(Table3567[[#This Row],[Site name]],Table3[],19)="","",VLOOKUP(Table3567[[#This Row],[Site name]],Table3[],19))</f>
        <v>18712</v>
      </c>
      <c r="W164" t="str">
        <f>IF(VLOOKUP(Table3567[[#This Row],[Site name]],Table3[],20)=0,"",VLOOKUP(Table3567[[#This Row],[Site name]],Table3[],20))</f>
        <v>No new basement</v>
      </c>
      <c r="X164" t="str">
        <f>IF(VLOOKUP(Table3567[[#This Row],[Site name]],Table3[],21)=0,"",VLOOKUP(Table3567[[#This Row],[Site name]],Table3[],21))</f>
        <v/>
      </c>
      <c r="Y164" t="str">
        <f>IF(VLOOKUP(Table3567[[#This Row],[Site name]],Table3[],22)=0,"",VLOOKUP(Table3567[[#This Row],[Site name]],Table3[],22))</f>
        <v/>
      </c>
      <c r="Z164" t="str">
        <f>IF(VLOOKUP(Table3567[[#This Row],[Site name]],Table3[],23)=0,"",VLOOKUP(Table3567[[#This Row],[Site name]],Table3[],23))</f>
        <v/>
      </c>
      <c r="AA164" t="str">
        <f>IF(VLOOKUP(Table3567[[#This Row],[Site name]],Table3[],24)=0,"",VLOOKUP(Table3567[[#This Row],[Site name]],Table3[],24))</f>
        <v/>
      </c>
      <c r="AB164" t="str">
        <f>IF(VLOOKUP(Table3567[[#This Row],[Site name]],Table3[],25)=0,"",VLOOKUP(Table3567[[#This Row],[Site name]],Table3[],25))</f>
        <v/>
      </c>
      <c r="AC164">
        <f>IF(VLOOKUP(Table3567[[#This Row],[Site name]],Table3[],26)=0,"",VLOOKUP(Table3567[[#This Row],[Site name]],Table3[],26))</f>
        <v>4</v>
      </c>
      <c r="AD164">
        <f>IF(VLOOKUP(Table3567[[#This Row],[Site name]],Table3[],27)=0,"",VLOOKUP(Table3567[[#This Row],[Site name]],Table3[],27))</f>
        <v>4</v>
      </c>
      <c r="AE164">
        <f>IF(VLOOKUP(Table3567[[#This Row],[Site name]],Table3[],28)=0,"",VLOOKUP(Table3567[[#This Row],[Site name]],Table3[],28))</f>
        <v>4</v>
      </c>
      <c r="AF164" t="str">
        <f>IF(VLOOKUP(Table3567[[#This Row],[Site name]],Table3[],29)=0,"",VLOOKUP(Table3567[[#This Row],[Site name]],Table3[],29))</f>
        <v/>
      </c>
      <c r="AG164">
        <f>IF(VLOOKUP(Table3567[[#This Row],[Site name]],Table3[],30)=0,"",VLOOKUP(Table3567[[#This Row],[Site name]],Table3[],30))</f>
        <v>4</v>
      </c>
      <c r="AH164" t="str">
        <f>IF(VLOOKUP(Table3567[[#This Row],[Site name]],Table3[],31)=0,"",VLOOKUP(Table3567[[#This Row],[Site name]],Table3[],31))</f>
        <v/>
      </c>
      <c r="AI164" t="str">
        <f>IF(VLOOKUP(Table3567[[#This Row],[Site name]],Table3[],32)=0,"",VLOOKUP(Table3567[[#This Row],[Site name]],Table3[],32))</f>
        <v>Hoare Lea</v>
      </c>
      <c r="AJ164" t="str">
        <f>IF(VLOOKUP(Table3567[[#This Row],[Site name]],Table3[],33)=0,"",VLOOKUP(Table3567[[#This Row],[Site name]],Table3[],33))</f>
        <v/>
      </c>
      <c r="AK164" t="str">
        <f>IF(VLOOKUP(Table3567[[#This Row],[Site name]],Table3[],34)=0,"",VLOOKUP(Table3567[[#This Row],[Site name]],Table3[],34))</f>
        <v/>
      </c>
      <c r="AL164" t="str">
        <f>IF(VLOOKUP(Table3567[[#This Row],[Site name]],Table3[],35)=0,"",VLOOKUP(Table3567[[#This Row],[Site name]],Table3[],35))</f>
        <v>Scott Brownrigg</v>
      </c>
      <c r="AM164" t="str">
        <f>IF(VLOOKUP(Table3567[[#This Row],[Site name]],Table3[],36)=0,"",VLOOKUP(Table3567[[#This Row],[Site name]],Table3[],36))</f>
        <v>One Click LCA</v>
      </c>
      <c r="AN164" t="str">
        <f>IF(VLOOKUP(Table3567[[#This Row],[Site name]],Table3[],37)=0,"",VLOOKUP(Table3567[[#This Row],[Site name]],Table3[],37))</f>
        <v>Project 96</v>
      </c>
      <c r="AO164" s="187">
        <f>VLOOKUP(Table3567[[#This Row],[Site name]],Table3[],38)</f>
        <v>0</v>
      </c>
      <c r="AP164" s="197">
        <f>VLOOKUP(Table3567[[#This Row],[Site name]],Table3[],39)</f>
        <v>3</v>
      </c>
    </row>
    <row r="165" spans="2:42">
      <c r="B165" t="s">
        <v>413</v>
      </c>
      <c r="C165" t="s">
        <v>978</v>
      </c>
      <c r="E165" t="str">
        <f>IF(VLOOKUP(Table3567[[#This Row],[Site name]],Table3[],2)=0,"",VLOOKUP(Table3567[[#This Row],[Site name]],Table3[],2))</f>
        <v>Brent</v>
      </c>
      <c r="F165" t="str">
        <f>IF(VLOOKUP(Table3567[[#This Row],[Site name]],Table3[],3)=0,"",VLOOKUP(Table3567[[#This Row],[Site name]],Table3[],3))</f>
        <v>NW2 7AF</v>
      </c>
      <c r="G165" t="str">
        <f>IF(VLOOKUP(Table3567[[#This Row],[Site name]],Table3[],4)=0,"",VLOOKUP(Table3567[[#This Row],[Site name]],Table3[],4))</f>
        <v>22/1849</v>
      </c>
      <c r="H165" t="str">
        <f>IF(VLOOKUP(Table3567[[#This Row],[Site name]],Table3[],5)=0,"",VLOOKUP(Table3567[[#This Row],[Site name]],Table3[],5))</f>
        <v>Planning Portal</v>
      </c>
      <c r="I165" s="185" t="str">
        <f>IF(VLOOKUP(Table3567[[#This Row],[Site name]],Table3[],6)=0,"",VLOOKUP(Table3567[[#This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165" s="185">
        <f>IF(VLOOKUP(Table3567[[#This Row],[Site name]],Table3[],7)=0,"",VLOOKUP(Table3567[[#This Row],[Site name]],Table3[],7))</f>
        <v>44700</v>
      </c>
      <c r="K165" s="185">
        <f>IF(VLOOKUP(Table3567[[#This Row],[Site name]],Table3[],8)=0,"",VLOOKUP(Table3567[[#This Row],[Site name]],Table3[],8))</f>
        <v>44902</v>
      </c>
      <c r="L165" t="str">
        <f>IF(VLOOKUP(Table3567[[#This Row],[Site name]],Table3[],9)=0,"",VLOOKUP(Table3567[[#This Row],[Site name]],Table3[],9))</f>
        <v>Granted</v>
      </c>
      <c r="M165" t="str">
        <f>IF(VLOOKUP(Table3567[[#This Row],[Site name]],Table3[],10)=0,"",VLOOKUP(Table3567[[#This Row],[Site name]],Table3[],10))</f>
        <v>Data Centre</v>
      </c>
      <c r="N165" t="str">
        <f>IF(VLOOKUP(Table3567[[#This Row],[Site name]],Table3[],11)=0,"",VLOOKUP(Table3567[[#This Row],[Site name]],Table3[],11))</f>
        <v>No</v>
      </c>
      <c r="O165" t="str">
        <f>IF(VLOOKUP(Table3567[[#This Row],[Site name]],Table3[],12)=0,"",VLOOKUP(Table3567[[#This Row],[Site name]],Table3[],12))</f>
        <v>Heavy Refurbishment</v>
      </c>
      <c r="P165" t="str">
        <f>IF(VLOOKUP(Table3567[[#This Row],[Site name]],Table3[],13)=0,"",VLOOKUP(Table3567[[#This Row],[Site name]],Table3[],13))</f>
        <v>2000s</v>
      </c>
      <c r="Q165" t="str">
        <f>IF(VLOOKUP(Table3567[[#This Row],[Site name]],Table3[],14)=0,"",VLOOKUP(Table3567[[#This Row],[Site name]],Table3[],14))</f>
        <v>Not listed</v>
      </c>
      <c r="R165" s="197">
        <f>IF(VLOOKUP(Table3567[[#This Row],[Site name]],Table3[],15)="","",VLOOKUP(Table3567[[#This Row],[Site name]],Table3[],15))</f>
        <v>28470</v>
      </c>
      <c r="S165" s="197">
        <f>IF(VLOOKUP(Table3567[[#This Row],[Site name]],Table3[],16)=0,"",VLOOKUP(Table3567[[#This Row],[Site name]],Table3[],16))</f>
        <v>47182</v>
      </c>
      <c r="T165" s="196">
        <f>IF(VLOOKUP(Table3567[[#This Row],[Site name]],Table3[],17)="","",VLOOKUP(Table3567[[#This Row],[Site name]],Table3[],17))</f>
        <v>0</v>
      </c>
      <c r="U165" s="187">
        <f>IF(VLOOKUP(Table3567[[#This Row],[Site name]],Table3[],18)="","",VLOOKUP(Table3567[[#This Row],[Site name]],Table3[],18))</f>
        <v>0.65725324903407101</v>
      </c>
      <c r="V165" s="197">
        <f>IF(VLOOKUP(Table3567[[#This Row],[Site name]],Table3[],19)="","",VLOOKUP(Table3567[[#This Row],[Site name]],Table3[],19))</f>
        <v>18712</v>
      </c>
      <c r="W165" t="str">
        <f>IF(VLOOKUP(Table3567[[#This Row],[Site name]],Table3[],20)=0,"",VLOOKUP(Table3567[[#This Row],[Site name]],Table3[],20))</f>
        <v>No new basement</v>
      </c>
      <c r="X165" t="str">
        <f>IF(VLOOKUP(Table3567[[#This Row],[Site name]],Table3[],21)=0,"",VLOOKUP(Table3567[[#This Row],[Site name]],Table3[],21))</f>
        <v/>
      </c>
      <c r="Y165" t="str">
        <f>IF(VLOOKUP(Table3567[[#This Row],[Site name]],Table3[],22)=0,"",VLOOKUP(Table3567[[#This Row],[Site name]],Table3[],22))</f>
        <v/>
      </c>
      <c r="Z165" t="str">
        <f>IF(VLOOKUP(Table3567[[#This Row],[Site name]],Table3[],23)=0,"",VLOOKUP(Table3567[[#This Row],[Site name]],Table3[],23))</f>
        <v/>
      </c>
      <c r="AA165" t="str">
        <f>IF(VLOOKUP(Table3567[[#This Row],[Site name]],Table3[],24)=0,"",VLOOKUP(Table3567[[#This Row],[Site name]],Table3[],24))</f>
        <v/>
      </c>
      <c r="AB165" t="str">
        <f>IF(VLOOKUP(Table3567[[#This Row],[Site name]],Table3[],25)=0,"",VLOOKUP(Table3567[[#This Row],[Site name]],Table3[],25))</f>
        <v/>
      </c>
      <c r="AC165">
        <f>IF(VLOOKUP(Table3567[[#This Row],[Site name]],Table3[],26)=0,"",VLOOKUP(Table3567[[#This Row],[Site name]],Table3[],26))</f>
        <v>4</v>
      </c>
      <c r="AD165">
        <f>IF(VLOOKUP(Table3567[[#This Row],[Site name]],Table3[],27)=0,"",VLOOKUP(Table3567[[#This Row],[Site name]],Table3[],27))</f>
        <v>4</v>
      </c>
      <c r="AE165">
        <f>IF(VLOOKUP(Table3567[[#This Row],[Site name]],Table3[],28)=0,"",VLOOKUP(Table3567[[#This Row],[Site name]],Table3[],28))</f>
        <v>4</v>
      </c>
      <c r="AF165" t="str">
        <f>IF(VLOOKUP(Table3567[[#This Row],[Site name]],Table3[],29)=0,"",VLOOKUP(Table3567[[#This Row],[Site name]],Table3[],29))</f>
        <v/>
      </c>
      <c r="AG165">
        <f>IF(VLOOKUP(Table3567[[#This Row],[Site name]],Table3[],30)=0,"",VLOOKUP(Table3567[[#This Row],[Site name]],Table3[],30))</f>
        <v>4</v>
      </c>
      <c r="AH165" t="str">
        <f>IF(VLOOKUP(Table3567[[#This Row],[Site name]],Table3[],31)=0,"",VLOOKUP(Table3567[[#This Row],[Site name]],Table3[],31))</f>
        <v/>
      </c>
      <c r="AI165" t="str">
        <f>IF(VLOOKUP(Table3567[[#This Row],[Site name]],Table3[],32)=0,"",VLOOKUP(Table3567[[#This Row],[Site name]],Table3[],32))</f>
        <v>Hoare Lea</v>
      </c>
      <c r="AJ165" t="str">
        <f>IF(VLOOKUP(Table3567[[#This Row],[Site name]],Table3[],33)=0,"",VLOOKUP(Table3567[[#This Row],[Site name]],Table3[],33))</f>
        <v/>
      </c>
      <c r="AK165" t="str">
        <f>IF(VLOOKUP(Table3567[[#This Row],[Site name]],Table3[],34)=0,"",VLOOKUP(Table3567[[#This Row],[Site name]],Table3[],34))</f>
        <v/>
      </c>
      <c r="AL165" t="str">
        <f>IF(VLOOKUP(Table3567[[#This Row],[Site name]],Table3[],35)=0,"",VLOOKUP(Table3567[[#This Row],[Site name]],Table3[],35))</f>
        <v>Scott Brownrigg</v>
      </c>
      <c r="AM165" t="str">
        <f>IF(VLOOKUP(Table3567[[#This Row],[Site name]],Table3[],36)=0,"",VLOOKUP(Table3567[[#This Row],[Site name]],Table3[],36))</f>
        <v>One Click LCA</v>
      </c>
      <c r="AN165" t="str">
        <f>IF(VLOOKUP(Table3567[[#This Row],[Site name]],Table3[],37)=0,"",VLOOKUP(Table3567[[#This Row],[Site name]],Table3[],37))</f>
        <v>Project 96</v>
      </c>
      <c r="AO165" s="187">
        <f>VLOOKUP(Table3567[[#This Row],[Site name]],Table3[],38)</f>
        <v>0</v>
      </c>
      <c r="AP165" s="197">
        <f>VLOOKUP(Table3567[[#This Row],[Site name]],Table3[],39)</f>
        <v>3</v>
      </c>
    </row>
    <row r="166" spans="2:42">
      <c r="B166" t="s">
        <v>238</v>
      </c>
      <c r="C166" t="s">
        <v>977</v>
      </c>
      <c r="D166">
        <v>99</v>
      </c>
      <c r="E166" t="str">
        <f>IF(VLOOKUP(Table3567[[#This Row],[Site name]],Table3[],2)=0,"",VLOOKUP(Table3567[[#This Row],[Site name]],Table3[],2))</f>
        <v>Hammersmith and Fulham</v>
      </c>
      <c r="F166" t="str">
        <f>IF(VLOOKUP(Table3567[[#This Row],[Site name]],Table3[],3)=0,"",VLOOKUP(Table3567[[#This Row],[Site name]],Table3[],3))</f>
        <v>W14 8UD</v>
      </c>
      <c r="G166" t="str">
        <f>IF(VLOOKUP(Table3567[[#This Row],[Site name]],Table3[],4)=0,"",VLOOKUP(Table3567[[#This Row],[Site name]],Table3[],4))</f>
        <v>2023/00585/FUL</v>
      </c>
      <c r="H166" t="str">
        <f>IF(VLOOKUP(Table3567[[#This Row],[Site name]],Table3[],5)=0,"",VLOOKUP(Table3567[[#This Row],[Site name]],Table3[],5))</f>
        <v>Planning Portal</v>
      </c>
      <c r="I166" s="185" t="str">
        <f>IF(VLOOKUP(Table3567[[#This Row],[Site name]],Table3[],6)=0,"",VLOOKUP(Table3567[[#This Row],[Site name]],Table3[],6))</f>
        <v>Demolition of existing building and erection of 11-storey building (plus basement and plant roof)</v>
      </c>
      <c r="J166" s="185">
        <f>IF(VLOOKUP(Table3567[[#This Row],[Site name]],Table3[],7)=0,"",VLOOKUP(Table3567[[#This Row],[Site name]],Table3[],7))</f>
        <v>44988</v>
      </c>
      <c r="K166" s="185" t="str">
        <f>IF(VLOOKUP(Table3567[[#This Row],[Site name]],Table3[],8)=0,"",VLOOKUP(Table3567[[#This Row],[Site name]],Table3[],8))</f>
        <v/>
      </c>
      <c r="L166" t="str">
        <f>IF(VLOOKUP(Table3567[[#This Row],[Site name]],Table3[],9)=0,"",VLOOKUP(Table3567[[#This Row],[Site name]],Table3[],9))</f>
        <v/>
      </c>
      <c r="M166" t="str">
        <f>IF(VLOOKUP(Table3567[[#This Row],[Site name]],Table3[],10)=0,"",VLOOKUP(Table3567[[#This Row],[Site name]],Table3[],10))</f>
        <v>Office</v>
      </c>
      <c r="N166" t="str">
        <f>IF(VLOOKUP(Table3567[[#This Row],[Site name]],Table3[],11)=0,"",VLOOKUP(Table3567[[#This Row],[Site name]],Table3[],11))</f>
        <v/>
      </c>
      <c r="O166" t="str">
        <f>IF(VLOOKUP(Table3567[[#This Row],[Site name]],Table3[],12)=0,"",VLOOKUP(Table3567[[#This Row],[Site name]],Table3[],12))</f>
        <v>New Build</v>
      </c>
      <c r="P166" t="str">
        <f>IF(VLOOKUP(Table3567[[#This Row],[Site name]],Table3[],13)=0,"",VLOOKUP(Table3567[[#This Row],[Site name]],Table3[],13))</f>
        <v/>
      </c>
      <c r="Q166" t="str">
        <f>IF(VLOOKUP(Table3567[[#This Row],[Site name]],Table3[],14)=0,"",VLOOKUP(Table3567[[#This Row],[Site name]],Table3[],14))</f>
        <v/>
      </c>
      <c r="R166" s="197" t="str">
        <f>IF(VLOOKUP(Table3567[[#This Row],[Site name]],Table3[],15)="","",VLOOKUP(Table3567[[#This Row],[Site name]],Table3[],15))</f>
        <v/>
      </c>
      <c r="S166" s="197">
        <f>IF(VLOOKUP(Table3567[[#This Row],[Site name]],Table3[],16)=0,"",VLOOKUP(Table3567[[#This Row],[Site name]],Table3[],16))</f>
        <v>24441</v>
      </c>
      <c r="T166" s="196" t="str">
        <f>IF(VLOOKUP(Table3567[[#This Row],[Site name]],Table3[],17)="","",VLOOKUP(Table3567[[#This Row],[Site name]],Table3[],17))</f>
        <v/>
      </c>
      <c r="U166" s="187" t="str">
        <f>IF(VLOOKUP(Table3567[[#This Row],[Site name]],Table3[],18)="","",VLOOKUP(Table3567[[#This Row],[Site name]],Table3[],18))</f>
        <v/>
      </c>
      <c r="V166" s="197">
        <f>IF(VLOOKUP(Table3567[[#This Row],[Site name]],Table3[],19)="","",VLOOKUP(Table3567[[#This Row],[Site name]],Table3[],19))</f>
        <v>24441</v>
      </c>
      <c r="W166" t="str">
        <f>IF(VLOOKUP(Table3567[[#This Row],[Site name]],Table3[],20)=0,"",VLOOKUP(Table3567[[#This Row],[Site name]],Table3[],20))</f>
        <v/>
      </c>
      <c r="X166" t="str">
        <f>IF(VLOOKUP(Table3567[[#This Row],[Site name]],Table3[],21)=0,"",VLOOKUP(Table3567[[#This Row],[Site name]],Table3[],21))</f>
        <v/>
      </c>
      <c r="Y166" t="str">
        <f>IF(VLOOKUP(Table3567[[#This Row],[Site name]],Table3[],22)=0,"",VLOOKUP(Table3567[[#This Row],[Site name]],Table3[],22))</f>
        <v/>
      </c>
      <c r="Z166" t="str">
        <f>IF(VLOOKUP(Table3567[[#This Row],[Site name]],Table3[],23)=0,"",VLOOKUP(Table3567[[#This Row],[Site name]],Table3[],23))</f>
        <v/>
      </c>
      <c r="AA166" t="str">
        <f>IF(VLOOKUP(Table3567[[#This Row],[Site name]],Table3[],24)=0,"",VLOOKUP(Table3567[[#This Row],[Site name]],Table3[],24))</f>
        <v/>
      </c>
      <c r="AB166" t="str">
        <f>IF(VLOOKUP(Table3567[[#This Row],[Site name]],Table3[],25)=0,"",VLOOKUP(Table3567[[#This Row],[Site name]],Table3[],25))</f>
        <v/>
      </c>
      <c r="AC166" t="str">
        <f>IF(VLOOKUP(Table3567[[#This Row],[Site name]],Table3[],26)=0,"",VLOOKUP(Table3567[[#This Row],[Site name]],Table3[],26))</f>
        <v/>
      </c>
      <c r="AD166">
        <f>IF(VLOOKUP(Table3567[[#This Row],[Site name]],Table3[],27)=0,"",VLOOKUP(Table3567[[#This Row],[Site name]],Table3[],27))</f>
        <v>12</v>
      </c>
      <c r="AE166">
        <f>IF(VLOOKUP(Table3567[[#This Row],[Site name]],Table3[],28)=0,"",VLOOKUP(Table3567[[#This Row],[Site name]],Table3[],28))</f>
        <v>11</v>
      </c>
      <c r="AF166" t="str">
        <f>IF(VLOOKUP(Table3567[[#This Row],[Site name]],Table3[],29)=0,"",VLOOKUP(Table3567[[#This Row],[Site name]],Table3[],29))</f>
        <v/>
      </c>
      <c r="AG166" t="str">
        <f>IF(VLOOKUP(Table3567[[#This Row],[Site name]],Table3[],30)=0,"",VLOOKUP(Table3567[[#This Row],[Site name]],Table3[],30))</f>
        <v/>
      </c>
      <c r="AH166" t="str">
        <f>IF(VLOOKUP(Table3567[[#This Row],[Site name]],Table3[],31)=0,"",VLOOKUP(Table3567[[#This Row],[Site name]],Table3[],31))</f>
        <v/>
      </c>
      <c r="AI166" t="str">
        <f>IF(VLOOKUP(Table3567[[#This Row],[Site name]],Table3[],32)=0,"",VLOOKUP(Table3567[[#This Row],[Site name]],Table3[],32))</f>
        <v>LCD</v>
      </c>
      <c r="AJ166" t="str">
        <f>IF(VLOOKUP(Table3567[[#This Row],[Site name]],Table3[],33)=0,"",VLOOKUP(Table3567[[#This Row],[Site name]],Table3[],33))</f>
        <v/>
      </c>
      <c r="AK166" t="str">
        <f>IF(VLOOKUP(Table3567[[#This Row],[Site name]],Table3[],34)=0,"",VLOOKUP(Table3567[[#This Row],[Site name]],Table3[],34))</f>
        <v/>
      </c>
      <c r="AL166" t="str">
        <f>IF(VLOOKUP(Table3567[[#This Row],[Site name]],Table3[],35)=0,"",VLOOKUP(Table3567[[#This Row],[Site name]],Table3[],35))</f>
        <v/>
      </c>
      <c r="AM166" t="str">
        <f>IF(VLOOKUP(Table3567[[#This Row],[Site name]],Table3[],36)=0,"",VLOOKUP(Table3567[[#This Row],[Site name]],Table3[],36))</f>
        <v/>
      </c>
      <c r="AN166" t="str">
        <f>IF(VLOOKUP(Table3567[[#This Row],[Site name]],Table3[],37)=0,"",VLOOKUP(Table3567[[#This Row],[Site name]],Table3[],37))</f>
        <v>Project 97</v>
      </c>
      <c r="AO166" s="187">
        <f>VLOOKUP(Table3567[[#This Row],[Site name]],Table3[],38)</f>
        <v>1</v>
      </c>
      <c r="AP166" s="197">
        <f>VLOOKUP(Table3567[[#This Row],[Site name]],Table3[],39)</f>
        <v>1</v>
      </c>
    </row>
    <row r="167" spans="2:42">
      <c r="B167" t="s">
        <v>238</v>
      </c>
      <c r="C167" t="s">
        <v>978</v>
      </c>
      <c r="E167" t="str">
        <f>IF(VLOOKUP(Table3567[[#This Row],[Site name]],Table3[],2)=0,"",VLOOKUP(Table3567[[#This Row],[Site name]],Table3[],2))</f>
        <v>Hammersmith and Fulham</v>
      </c>
      <c r="F167" t="str">
        <f>IF(VLOOKUP(Table3567[[#This Row],[Site name]],Table3[],3)=0,"",VLOOKUP(Table3567[[#This Row],[Site name]],Table3[],3))</f>
        <v>W14 8UD</v>
      </c>
      <c r="G167" t="str">
        <f>IF(VLOOKUP(Table3567[[#This Row],[Site name]],Table3[],4)=0,"",VLOOKUP(Table3567[[#This Row],[Site name]],Table3[],4))</f>
        <v>2023/00585/FUL</v>
      </c>
      <c r="H167" t="str">
        <f>IF(VLOOKUP(Table3567[[#This Row],[Site name]],Table3[],5)=0,"",VLOOKUP(Table3567[[#This Row],[Site name]],Table3[],5))</f>
        <v>Planning Portal</v>
      </c>
      <c r="I167" s="185" t="str">
        <f>IF(VLOOKUP(Table3567[[#This Row],[Site name]],Table3[],6)=0,"",VLOOKUP(Table3567[[#This Row],[Site name]],Table3[],6))</f>
        <v>Demolition of existing building and erection of 11-storey building (plus basement and plant roof)</v>
      </c>
      <c r="J167" s="185">
        <f>IF(VLOOKUP(Table3567[[#This Row],[Site name]],Table3[],7)=0,"",VLOOKUP(Table3567[[#This Row],[Site name]],Table3[],7))</f>
        <v>44988</v>
      </c>
      <c r="K167" s="185" t="str">
        <f>IF(VLOOKUP(Table3567[[#This Row],[Site name]],Table3[],8)=0,"",VLOOKUP(Table3567[[#This Row],[Site name]],Table3[],8))</f>
        <v/>
      </c>
      <c r="L167" t="str">
        <f>IF(VLOOKUP(Table3567[[#This Row],[Site name]],Table3[],9)=0,"",VLOOKUP(Table3567[[#This Row],[Site name]],Table3[],9))</f>
        <v/>
      </c>
      <c r="M167" t="str">
        <f>IF(VLOOKUP(Table3567[[#This Row],[Site name]],Table3[],10)=0,"",VLOOKUP(Table3567[[#This Row],[Site name]],Table3[],10))</f>
        <v>Office</v>
      </c>
      <c r="N167" t="str">
        <f>IF(VLOOKUP(Table3567[[#This Row],[Site name]],Table3[],11)=0,"",VLOOKUP(Table3567[[#This Row],[Site name]],Table3[],11))</f>
        <v/>
      </c>
      <c r="O167" t="str">
        <f>IF(VLOOKUP(Table3567[[#This Row],[Site name]],Table3[],12)=0,"",VLOOKUP(Table3567[[#This Row],[Site name]],Table3[],12))</f>
        <v>New Build</v>
      </c>
      <c r="P167" t="str">
        <f>IF(VLOOKUP(Table3567[[#This Row],[Site name]],Table3[],13)=0,"",VLOOKUP(Table3567[[#This Row],[Site name]],Table3[],13))</f>
        <v/>
      </c>
      <c r="Q167" t="str">
        <f>IF(VLOOKUP(Table3567[[#This Row],[Site name]],Table3[],14)=0,"",VLOOKUP(Table3567[[#This Row],[Site name]],Table3[],14))</f>
        <v/>
      </c>
      <c r="R167" s="197" t="str">
        <f>IF(VLOOKUP(Table3567[[#This Row],[Site name]],Table3[],15)="","",VLOOKUP(Table3567[[#This Row],[Site name]],Table3[],15))</f>
        <v/>
      </c>
      <c r="S167" s="197">
        <f>IF(VLOOKUP(Table3567[[#This Row],[Site name]],Table3[],16)=0,"",VLOOKUP(Table3567[[#This Row],[Site name]],Table3[],16))</f>
        <v>24441</v>
      </c>
      <c r="T167" s="196" t="str">
        <f>IF(VLOOKUP(Table3567[[#This Row],[Site name]],Table3[],17)="","",VLOOKUP(Table3567[[#This Row],[Site name]],Table3[],17))</f>
        <v/>
      </c>
      <c r="U167" s="187" t="str">
        <f>IF(VLOOKUP(Table3567[[#This Row],[Site name]],Table3[],18)="","",VLOOKUP(Table3567[[#This Row],[Site name]],Table3[],18))</f>
        <v/>
      </c>
      <c r="V167" s="197">
        <f>IF(VLOOKUP(Table3567[[#This Row],[Site name]],Table3[],19)="","",VLOOKUP(Table3567[[#This Row],[Site name]],Table3[],19))</f>
        <v>24441</v>
      </c>
      <c r="W167" t="str">
        <f>IF(VLOOKUP(Table3567[[#This Row],[Site name]],Table3[],20)=0,"",VLOOKUP(Table3567[[#This Row],[Site name]],Table3[],20))</f>
        <v/>
      </c>
      <c r="X167" t="str">
        <f>IF(VLOOKUP(Table3567[[#This Row],[Site name]],Table3[],21)=0,"",VLOOKUP(Table3567[[#This Row],[Site name]],Table3[],21))</f>
        <v/>
      </c>
      <c r="Y167" t="str">
        <f>IF(VLOOKUP(Table3567[[#This Row],[Site name]],Table3[],22)=0,"",VLOOKUP(Table3567[[#This Row],[Site name]],Table3[],22))</f>
        <v/>
      </c>
      <c r="Z167" t="str">
        <f>IF(VLOOKUP(Table3567[[#This Row],[Site name]],Table3[],23)=0,"",VLOOKUP(Table3567[[#This Row],[Site name]],Table3[],23))</f>
        <v/>
      </c>
      <c r="AA167" t="str">
        <f>IF(VLOOKUP(Table3567[[#This Row],[Site name]],Table3[],24)=0,"",VLOOKUP(Table3567[[#This Row],[Site name]],Table3[],24))</f>
        <v/>
      </c>
      <c r="AB167" t="str">
        <f>IF(VLOOKUP(Table3567[[#This Row],[Site name]],Table3[],25)=0,"",VLOOKUP(Table3567[[#This Row],[Site name]],Table3[],25))</f>
        <v/>
      </c>
      <c r="AC167" t="str">
        <f>IF(VLOOKUP(Table3567[[#This Row],[Site name]],Table3[],26)=0,"",VLOOKUP(Table3567[[#This Row],[Site name]],Table3[],26))</f>
        <v/>
      </c>
      <c r="AD167">
        <f>IF(VLOOKUP(Table3567[[#This Row],[Site name]],Table3[],27)=0,"",VLOOKUP(Table3567[[#This Row],[Site name]],Table3[],27))</f>
        <v>12</v>
      </c>
      <c r="AE167">
        <f>IF(VLOOKUP(Table3567[[#This Row],[Site name]],Table3[],28)=0,"",VLOOKUP(Table3567[[#This Row],[Site name]],Table3[],28))</f>
        <v>11</v>
      </c>
      <c r="AF167" t="str">
        <f>IF(VLOOKUP(Table3567[[#This Row],[Site name]],Table3[],29)=0,"",VLOOKUP(Table3567[[#This Row],[Site name]],Table3[],29))</f>
        <v/>
      </c>
      <c r="AG167" t="str">
        <f>IF(VLOOKUP(Table3567[[#This Row],[Site name]],Table3[],30)=0,"",VLOOKUP(Table3567[[#This Row],[Site name]],Table3[],30))</f>
        <v/>
      </c>
      <c r="AH167" t="str">
        <f>IF(VLOOKUP(Table3567[[#This Row],[Site name]],Table3[],31)=0,"",VLOOKUP(Table3567[[#This Row],[Site name]],Table3[],31))</f>
        <v/>
      </c>
      <c r="AI167" t="str">
        <f>IF(VLOOKUP(Table3567[[#This Row],[Site name]],Table3[],32)=0,"",VLOOKUP(Table3567[[#This Row],[Site name]],Table3[],32))</f>
        <v>LCD</v>
      </c>
      <c r="AJ167" t="str">
        <f>IF(VLOOKUP(Table3567[[#This Row],[Site name]],Table3[],33)=0,"",VLOOKUP(Table3567[[#This Row],[Site name]],Table3[],33))</f>
        <v/>
      </c>
      <c r="AK167" t="str">
        <f>IF(VLOOKUP(Table3567[[#This Row],[Site name]],Table3[],34)=0,"",VLOOKUP(Table3567[[#This Row],[Site name]],Table3[],34))</f>
        <v/>
      </c>
      <c r="AL167" t="str">
        <f>IF(VLOOKUP(Table3567[[#This Row],[Site name]],Table3[],35)=0,"",VLOOKUP(Table3567[[#This Row],[Site name]],Table3[],35))</f>
        <v/>
      </c>
      <c r="AM167" t="str">
        <f>IF(VLOOKUP(Table3567[[#This Row],[Site name]],Table3[],36)=0,"",VLOOKUP(Table3567[[#This Row],[Site name]],Table3[],36))</f>
        <v/>
      </c>
      <c r="AN167" t="str">
        <f>IF(VLOOKUP(Table3567[[#This Row],[Site name]],Table3[],37)=0,"",VLOOKUP(Table3567[[#This Row],[Site name]],Table3[],37))</f>
        <v>Project 97</v>
      </c>
      <c r="AO167" s="187">
        <f>VLOOKUP(Table3567[[#This Row],[Site name]],Table3[],38)</f>
        <v>1</v>
      </c>
      <c r="AP167" s="197">
        <f>VLOOKUP(Table3567[[#This Row],[Site name]],Table3[],39)</f>
        <v>1</v>
      </c>
    </row>
    <row r="168" spans="2:42">
      <c r="B168" t="s">
        <v>400</v>
      </c>
      <c r="C168" t="s">
        <v>977</v>
      </c>
      <c r="D168">
        <v>547</v>
      </c>
      <c r="E168" t="str">
        <f>IF(VLOOKUP(Table3567[[#This Row],[Site name]],Table3[],2)=0,"",VLOOKUP(Table3567[[#This Row],[Site name]],Table3[],2))</f>
        <v>City of London</v>
      </c>
      <c r="F168" t="str">
        <f>IF(VLOOKUP(Table3567[[#This Row],[Site name]],Table3[],3)=0,"",VLOOKUP(Table3567[[#This Row],[Site name]],Table3[],3))</f>
        <v>EC3N 2AE</v>
      </c>
      <c r="G168" t="str">
        <f>IF(VLOOKUP(Table3567[[#This Row],[Site name]],Table3[],4)=0,"",VLOOKUP(Table3567[[#This Row],[Site name]],Table3[],4))</f>
        <v>22/00882/FULMAJ</v>
      </c>
      <c r="H168" t="str">
        <f>IF(VLOOKUP(Table3567[[#This Row],[Site name]],Table3[],5)=0,"",VLOOKUP(Table3567[[#This Row],[Site name]],Table3[],5))</f>
        <v>Planning Portal</v>
      </c>
      <c r="I168" s="185" t="str">
        <f>IF(VLOOKUP(Table3567[[#This Row],[Site name]],Table3[],6)=0,"",VLOOKUP(Table3567[[#This Row],[Site name]],Table3[],6))</f>
        <v>Demolition of existing building and redevelopment for new building comprising basment, ground plus 20 upper floors</v>
      </c>
      <c r="J168" s="185">
        <f>IF(VLOOKUP(Table3567[[#This Row],[Site name]],Table3[],7)=0,"",VLOOKUP(Table3567[[#This Row],[Site name]],Table3[],7))</f>
        <v>44834</v>
      </c>
      <c r="K168" s="185">
        <f>IF(VLOOKUP(Table3567[[#This Row],[Site name]],Table3[],8)=0,"",VLOOKUP(Table3567[[#This Row],[Site name]],Table3[],8))</f>
        <v>45104</v>
      </c>
      <c r="L168" t="str">
        <f>IF(VLOOKUP(Table3567[[#This Row],[Site name]],Table3[],9)=0,"",VLOOKUP(Table3567[[#This Row],[Site name]],Table3[],9))</f>
        <v/>
      </c>
      <c r="M168" t="str">
        <f>IF(VLOOKUP(Table3567[[#This Row],[Site name]],Table3[],10)=0,"",VLOOKUP(Table3567[[#This Row],[Site name]],Table3[],10))</f>
        <v>Residential (inc. student accomodation)</v>
      </c>
      <c r="N168" t="str">
        <f>IF(VLOOKUP(Table3567[[#This Row],[Site name]],Table3[],11)=0,"",VLOOKUP(Table3567[[#This Row],[Site name]],Table3[],11))</f>
        <v/>
      </c>
      <c r="O168" t="str">
        <f>IF(VLOOKUP(Table3567[[#This Row],[Site name]],Table3[],12)=0,"",VLOOKUP(Table3567[[#This Row],[Site name]],Table3[],12))</f>
        <v>New Build</v>
      </c>
      <c r="P168" t="str">
        <f>IF(VLOOKUP(Table3567[[#This Row],[Site name]],Table3[],13)=0,"",VLOOKUP(Table3567[[#This Row],[Site name]],Table3[],13))</f>
        <v/>
      </c>
      <c r="Q168" t="str">
        <f>IF(VLOOKUP(Table3567[[#This Row],[Site name]],Table3[],14)=0,"",VLOOKUP(Table3567[[#This Row],[Site name]],Table3[],14))</f>
        <v/>
      </c>
      <c r="R168" s="197" t="str">
        <f>IF(VLOOKUP(Table3567[[#This Row],[Site name]],Table3[],15)="","",VLOOKUP(Table3567[[#This Row],[Site name]],Table3[],15))</f>
        <v/>
      </c>
      <c r="S168" s="197">
        <f>IF(VLOOKUP(Table3567[[#This Row],[Site name]],Table3[],16)=0,"",VLOOKUP(Table3567[[#This Row],[Site name]],Table3[],16))</f>
        <v>27844</v>
      </c>
      <c r="T168" s="196" t="str">
        <f>IF(VLOOKUP(Table3567[[#This Row],[Site name]],Table3[],17)="","",VLOOKUP(Table3567[[#This Row],[Site name]],Table3[],17))</f>
        <v/>
      </c>
      <c r="U168" s="187" t="str">
        <f>IF(VLOOKUP(Table3567[[#This Row],[Site name]],Table3[],18)="","",VLOOKUP(Table3567[[#This Row],[Site name]],Table3[],18))</f>
        <v/>
      </c>
      <c r="V168" s="197">
        <f>IF(VLOOKUP(Table3567[[#This Row],[Site name]],Table3[],19)="","",VLOOKUP(Table3567[[#This Row],[Site name]],Table3[],19))</f>
        <v>27844</v>
      </c>
      <c r="W168" t="str">
        <f>IF(VLOOKUP(Table3567[[#This Row],[Site name]],Table3[],20)=0,"",VLOOKUP(Table3567[[#This Row],[Site name]],Table3[],20))</f>
        <v/>
      </c>
      <c r="X168" t="str">
        <f>IF(VLOOKUP(Table3567[[#This Row],[Site name]],Table3[],21)=0,"",VLOOKUP(Table3567[[#This Row],[Site name]],Table3[],21))</f>
        <v/>
      </c>
      <c r="Y168" t="str">
        <f>IF(VLOOKUP(Table3567[[#This Row],[Site name]],Table3[],22)=0,"",VLOOKUP(Table3567[[#This Row],[Site name]],Table3[],22))</f>
        <v/>
      </c>
      <c r="Z168" t="str">
        <f>IF(VLOOKUP(Table3567[[#This Row],[Site name]],Table3[],23)=0,"",VLOOKUP(Table3567[[#This Row],[Site name]],Table3[],23))</f>
        <v/>
      </c>
      <c r="AA168" t="str">
        <f>IF(VLOOKUP(Table3567[[#This Row],[Site name]],Table3[],24)=0,"",VLOOKUP(Table3567[[#This Row],[Site name]],Table3[],24))</f>
        <v/>
      </c>
      <c r="AB168" t="str">
        <f>IF(VLOOKUP(Table3567[[#This Row],[Site name]],Table3[],25)=0,"",VLOOKUP(Table3567[[#This Row],[Site name]],Table3[],25))</f>
        <v/>
      </c>
      <c r="AC168" t="str">
        <f>IF(VLOOKUP(Table3567[[#This Row],[Site name]],Table3[],26)=0,"",VLOOKUP(Table3567[[#This Row],[Site name]],Table3[],26))</f>
        <v/>
      </c>
      <c r="AD168">
        <f>IF(VLOOKUP(Table3567[[#This Row],[Site name]],Table3[],27)=0,"",VLOOKUP(Table3567[[#This Row],[Site name]],Table3[],27))</f>
        <v>22</v>
      </c>
      <c r="AE168">
        <f>IF(VLOOKUP(Table3567[[#This Row],[Site name]],Table3[],28)=0,"",VLOOKUP(Table3567[[#This Row],[Site name]],Table3[],28))</f>
        <v>20</v>
      </c>
      <c r="AF168" t="str">
        <f>IF(VLOOKUP(Table3567[[#This Row],[Site name]],Table3[],29)=0,"",VLOOKUP(Table3567[[#This Row],[Site name]],Table3[],29))</f>
        <v/>
      </c>
      <c r="AG168" t="str">
        <f>IF(VLOOKUP(Table3567[[#This Row],[Site name]],Table3[],30)=0,"",VLOOKUP(Table3567[[#This Row],[Site name]],Table3[],30))</f>
        <v/>
      </c>
      <c r="AH168" t="str">
        <f>IF(VLOOKUP(Table3567[[#This Row],[Site name]],Table3[],31)=0,"",VLOOKUP(Table3567[[#This Row],[Site name]],Table3[],31))</f>
        <v/>
      </c>
      <c r="AI168" t="str">
        <f>IF(VLOOKUP(Table3567[[#This Row],[Site name]],Table3[],32)=0,"",VLOOKUP(Table3567[[#This Row],[Site name]],Table3[],32))</f>
        <v>Waterman Building Services</v>
      </c>
      <c r="AJ168" t="str">
        <f>IF(VLOOKUP(Table3567[[#This Row],[Site name]],Table3[],33)=0,"",VLOOKUP(Table3567[[#This Row],[Site name]],Table3[],33))</f>
        <v/>
      </c>
      <c r="AK168" t="str">
        <f>IF(VLOOKUP(Table3567[[#This Row],[Site name]],Table3[],34)=0,"",VLOOKUP(Table3567[[#This Row],[Site name]],Table3[],34))</f>
        <v/>
      </c>
      <c r="AL168" t="str">
        <f>IF(VLOOKUP(Table3567[[#This Row],[Site name]],Table3[],35)=0,"",VLOOKUP(Table3567[[#This Row],[Site name]],Table3[],35))</f>
        <v/>
      </c>
      <c r="AM168" t="str">
        <f>IF(VLOOKUP(Table3567[[#This Row],[Site name]],Table3[],36)=0,"",VLOOKUP(Table3567[[#This Row],[Site name]],Table3[],36))</f>
        <v/>
      </c>
      <c r="AN168" t="str">
        <f>IF(VLOOKUP(Table3567[[#This Row],[Site name]],Table3[],37)=0,"",VLOOKUP(Table3567[[#This Row],[Site name]],Table3[],37))</f>
        <v>Project 89</v>
      </c>
      <c r="AO168" s="187">
        <f>VLOOKUP(Table3567[[#This Row],[Site name]],Table3[],38)</f>
        <v>1</v>
      </c>
      <c r="AP168" s="197">
        <f>VLOOKUP(Table3567[[#This Row],[Site name]],Table3[],39)</f>
        <v>1</v>
      </c>
    </row>
    <row r="169" spans="2:42">
      <c r="B169" t="s">
        <v>400</v>
      </c>
      <c r="C169" t="s">
        <v>978</v>
      </c>
      <c r="E169" t="str">
        <f>IF(VLOOKUP(Table3567[[#This Row],[Site name]],Table3[],2)=0,"",VLOOKUP(Table3567[[#This Row],[Site name]],Table3[],2))</f>
        <v>City of London</v>
      </c>
      <c r="F169" t="str">
        <f>IF(VLOOKUP(Table3567[[#This Row],[Site name]],Table3[],3)=0,"",VLOOKUP(Table3567[[#This Row],[Site name]],Table3[],3))</f>
        <v>EC3N 2AE</v>
      </c>
      <c r="G169" t="str">
        <f>IF(VLOOKUP(Table3567[[#This Row],[Site name]],Table3[],4)=0,"",VLOOKUP(Table3567[[#This Row],[Site name]],Table3[],4))</f>
        <v>22/00882/FULMAJ</v>
      </c>
      <c r="H169" t="str">
        <f>IF(VLOOKUP(Table3567[[#This Row],[Site name]],Table3[],5)=0,"",VLOOKUP(Table3567[[#This Row],[Site name]],Table3[],5))</f>
        <v>Planning Portal</v>
      </c>
      <c r="I169" s="185" t="str">
        <f>IF(VLOOKUP(Table3567[[#This Row],[Site name]],Table3[],6)=0,"",VLOOKUP(Table3567[[#This Row],[Site name]],Table3[],6))</f>
        <v>Demolition of existing building and redevelopment for new building comprising basment, ground plus 20 upper floors</v>
      </c>
      <c r="J169" s="185">
        <f>IF(VLOOKUP(Table3567[[#This Row],[Site name]],Table3[],7)=0,"",VLOOKUP(Table3567[[#This Row],[Site name]],Table3[],7))</f>
        <v>44834</v>
      </c>
      <c r="K169" s="185">
        <f>IF(VLOOKUP(Table3567[[#This Row],[Site name]],Table3[],8)=0,"",VLOOKUP(Table3567[[#This Row],[Site name]],Table3[],8))</f>
        <v>45104</v>
      </c>
      <c r="L169" t="str">
        <f>IF(VLOOKUP(Table3567[[#This Row],[Site name]],Table3[],9)=0,"",VLOOKUP(Table3567[[#This Row],[Site name]],Table3[],9))</f>
        <v/>
      </c>
      <c r="M169" t="str">
        <f>IF(VLOOKUP(Table3567[[#This Row],[Site name]],Table3[],10)=0,"",VLOOKUP(Table3567[[#This Row],[Site name]],Table3[],10))</f>
        <v>Residential (inc. student accomodation)</v>
      </c>
      <c r="N169" t="str">
        <f>IF(VLOOKUP(Table3567[[#This Row],[Site name]],Table3[],11)=0,"",VLOOKUP(Table3567[[#This Row],[Site name]],Table3[],11))</f>
        <v/>
      </c>
      <c r="O169" t="str">
        <f>IF(VLOOKUP(Table3567[[#This Row],[Site name]],Table3[],12)=0,"",VLOOKUP(Table3567[[#This Row],[Site name]],Table3[],12))</f>
        <v>New Build</v>
      </c>
      <c r="P169" t="str">
        <f>IF(VLOOKUP(Table3567[[#This Row],[Site name]],Table3[],13)=0,"",VLOOKUP(Table3567[[#This Row],[Site name]],Table3[],13))</f>
        <v/>
      </c>
      <c r="Q169" t="str">
        <f>IF(VLOOKUP(Table3567[[#This Row],[Site name]],Table3[],14)=0,"",VLOOKUP(Table3567[[#This Row],[Site name]],Table3[],14))</f>
        <v/>
      </c>
      <c r="R169" s="197" t="str">
        <f>IF(VLOOKUP(Table3567[[#This Row],[Site name]],Table3[],15)="","",VLOOKUP(Table3567[[#This Row],[Site name]],Table3[],15))</f>
        <v/>
      </c>
      <c r="S169" s="197">
        <f>IF(VLOOKUP(Table3567[[#This Row],[Site name]],Table3[],16)=0,"",VLOOKUP(Table3567[[#This Row],[Site name]],Table3[],16))</f>
        <v>27844</v>
      </c>
      <c r="T169" s="196" t="str">
        <f>IF(VLOOKUP(Table3567[[#This Row],[Site name]],Table3[],17)="","",VLOOKUP(Table3567[[#This Row],[Site name]],Table3[],17))</f>
        <v/>
      </c>
      <c r="U169" s="187" t="str">
        <f>IF(VLOOKUP(Table3567[[#This Row],[Site name]],Table3[],18)="","",VLOOKUP(Table3567[[#This Row],[Site name]],Table3[],18))</f>
        <v/>
      </c>
      <c r="V169" s="197">
        <f>IF(VLOOKUP(Table3567[[#This Row],[Site name]],Table3[],19)="","",VLOOKUP(Table3567[[#This Row],[Site name]],Table3[],19))</f>
        <v>27844</v>
      </c>
      <c r="W169" t="str">
        <f>IF(VLOOKUP(Table3567[[#This Row],[Site name]],Table3[],20)=0,"",VLOOKUP(Table3567[[#This Row],[Site name]],Table3[],20))</f>
        <v/>
      </c>
      <c r="X169" t="str">
        <f>IF(VLOOKUP(Table3567[[#This Row],[Site name]],Table3[],21)=0,"",VLOOKUP(Table3567[[#This Row],[Site name]],Table3[],21))</f>
        <v/>
      </c>
      <c r="Y169" t="str">
        <f>IF(VLOOKUP(Table3567[[#This Row],[Site name]],Table3[],22)=0,"",VLOOKUP(Table3567[[#This Row],[Site name]],Table3[],22))</f>
        <v/>
      </c>
      <c r="Z169" t="str">
        <f>IF(VLOOKUP(Table3567[[#This Row],[Site name]],Table3[],23)=0,"",VLOOKUP(Table3567[[#This Row],[Site name]],Table3[],23))</f>
        <v/>
      </c>
      <c r="AA169" t="str">
        <f>IF(VLOOKUP(Table3567[[#This Row],[Site name]],Table3[],24)=0,"",VLOOKUP(Table3567[[#This Row],[Site name]],Table3[],24))</f>
        <v/>
      </c>
      <c r="AB169" t="str">
        <f>IF(VLOOKUP(Table3567[[#This Row],[Site name]],Table3[],25)=0,"",VLOOKUP(Table3567[[#This Row],[Site name]],Table3[],25))</f>
        <v/>
      </c>
      <c r="AC169" t="str">
        <f>IF(VLOOKUP(Table3567[[#This Row],[Site name]],Table3[],26)=0,"",VLOOKUP(Table3567[[#This Row],[Site name]],Table3[],26))</f>
        <v/>
      </c>
      <c r="AD169">
        <f>IF(VLOOKUP(Table3567[[#This Row],[Site name]],Table3[],27)=0,"",VLOOKUP(Table3567[[#This Row],[Site name]],Table3[],27))</f>
        <v>22</v>
      </c>
      <c r="AE169">
        <f>IF(VLOOKUP(Table3567[[#This Row],[Site name]],Table3[],28)=0,"",VLOOKUP(Table3567[[#This Row],[Site name]],Table3[],28))</f>
        <v>20</v>
      </c>
      <c r="AF169" t="str">
        <f>IF(VLOOKUP(Table3567[[#This Row],[Site name]],Table3[],29)=0,"",VLOOKUP(Table3567[[#This Row],[Site name]],Table3[],29))</f>
        <v/>
      </c>
      <c r="AG169" t="str">
        <f>IF(VLOOKUP(Table3567[[#This Row],[Site name]],Table3[],30)=0,"",VLOOKUP(Table3567[[#This Row],[Site name]],Table3[],30))</f>
        <v/>
      </c>
      <c r="AH169" t="str">
        <f>IF(VLOOKUP(Table3567[[#This Row],[Site name]],Table3[],31)=0,"",VLOOKUP(Table3567[[#This Row],[Site name]],Table3[],31))</f>
        <v/>
      </c>
      <c r="AI169" t="str">
        <f>IF(VLOOKUP(Table3567[[#This Row],[Site name]],Table3[],32)=0,"",VLOOKUP(Table3567[[#This Row],[Site name]],Table3[],32))</f>
        <v>Waterman Building Services</v>
      </c>
      <c r="AJ169" t="str">
        <f>IF(VLOOKUP(Table3567[[#This Row],[Site name]],Table3[],33)=0,"",VLOOKUP(Table3567[[#This Row],[Site name]],Table3[],33))</f>
        <v/>
      </c>
      <c r="AK169" t="str">
        <f>IF(VLOOKUP(Table3567[[#This Row],[Site name]],Table3[],34)=0,"",VLOOKUP(Table3567[[#This Row],[Site name]],Table3[],34))</f>
        <v/>
      </c>
      <c r="AL169" t="str">
        <f>IF(VLOOKUP(Table3567[[#This Row],[Site name]],Table3[],35)=0,"",VLOOKUP(Table3567[[#This Row],[Site name]],Table3[],35))</f>
        <v/>
      </c>
      <c r="AM169" t="str">
        <f>IF(VLOOKUP(Table3567[[#This Row],[Site name]],Table3[],36)=0,"",VLOOKUP(Table3567[[#This Row],[Site name]],Table3[],36))</f>
        <v/>
      </c>
      <c r="AN169" t="str">
        <f>IF(VLOOKUP(Table3567[[#This Row],[Site name]],Table3[],37)=0,"",VLOOKUP(Table3567[[#This Row],[Site name]],Table3[],37))</f>
        <v>Project 89</v>
      </c>
      <c r="AO169" s="187">
        <f>VLOOKUP(Table3567[[#This Row],[Site name]],Table3[],38)</f>
        <v>1</v>
      </c>
      <c r="AP169" s="197">
        <f>VLOOKUP(Table3567[[#This Row],[Site name]],Table3[],39)</f>
        <v>1</v>
      </c>
    </row>
    <row r="170" spans="2:42">
      <c r="B170" t="s">
        <v>417</v>
      </c>
      <c r="C170" t="s">
        <v>977</v>
      </c>
      <c r="D170">
        <v>241</v>
      </c>
      <c r="E170" t="str">
        <f>IF(VLOOKUP(Table3567[[#This Row],[Site name]],Table3[],2)=0,"",VLOOKUP(Table3567[[#This Row],[Site name]],Table3[],2))</f>
        <v>Westminster</v>
      </c>
      <c r="F170" t="str">
        <f>IF(VLOOKUP(Table3567[[#This Row],[Site name]],Table3[],3)=0,"",VLOOKUP(Table3567[[#This Row],[Site name]],Table3[],3))</f>
        <v>W1J 5JB</v>
      </c>
      <c r="G170" t="str">
        <f>IF(VLOOKUP(Table3567[[#This Row],[Site name]],Table3[],4)=0,"",VLOOKUP(Table3567[[#This Row],[Site name]],Table3[],4))</f>
        <v>23/02111/FULL</v>
      </c>
      <c r="H170" t="str">
        <f>IF(VLOOKUP(Table3567[[#This Row],[Site name]],Table3[],5)=0,"",VLOOKUP(Table3567[[#This Row],[Site name]],Table3[],5))</f>
        <v>Planning Portal</v>
      </c>
      <c r="I170" s="185" t="str">
        <f>IF(VLOOKUP(Table3567[[#This Row],[Site name]],Table3[],6)=0,"",VLOOKUP(Table3567[[#This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170" s="185">
        <f>IF(VLOOKUP(Table3567[[#This Row],[Site name]],Table3[],7)=0,"",VLOOKUP(Table3567[[#This Row],[Site name]],Table3[],7))</f>
        <v>45014</v>
      </c>
      <c r="K170" s="185" t="str">
        <f>IF(VLOOKUP(Table3567[[#This Row],[Site name]],Table3[],8)=0,"",VLOOKUP(Table3567[[#This Row],[Site name]],Table3[],8))</f>
        <v/>
      </c>
      <c r="L170" t="str">
        <f>IF(VLOOKUP(Table3567[[#This Row],[Site name]],Table3[],9)=0,"",VLOOKUP(Table3567[[#This Row],[Site name]],Table3[],9))</f>
        <v>Pending</v>
      </c>
      <c r="M170" t="str">
        <f>IF(VLOOKUP(Table3567[[#This Row],[Site name]],Table3[],10)=0,"",VLOOKUP(Table3567[[#This Row],[Site name]],Table3[],10))</f>
        <v>Office &amp; Retail</v>
      </c>
      <c r="N170" t="str">
        <f>IF(VLOOKUP(Table3567[[#This Row],[Site name]],Table3[],11)=0,"",VLOOKUP(Table3567[[#This Row],[Site name]],Table3[],11))</f>
        <v>No</v>
      </c>
      <c r="O170" t="str">
        <f>IF(VLOOKUP(Table3567[[#This Row],[Site name]],Table3[],12)=0,"",VLOOKUP(Table3567[[#This Row],[Site name]],Table3[],12))</f>
        <v>Heavy Refurbishment</v>
      </c>
      <c r="P170" t="str">
        <f>IF(VLOOKUP(Table3567[[#This Row],[Site name]],Table3[],13)=0,"",VLOOKUP(Table3567[[#This Row],[Site name]],Table3[],13))</f>
        <v>1930s</v>
      </c>
      <c r="Q170" t="str">
        <f>IF(VLOOKUP(Table3567[[#This Row],[Site name]],Table3[],14)=0,"",VLOOKUP(Table3567[[#This Row],[Site name]],Table3[],14))</f>
        <v>Not listed</v>
      </c>
      <c r="R170" s="197">
        <f>IF(VLOOKUP(Table3567[[#This Row],[Site name]],Table3[],15)="","",VLOOKUP(Table3567[[#This Row],[Site name]],Table3[],15))</f>
        <v>8757</v>
      </c>
      <c r="S170" s="197">
        <f>IF(VLOOKUP(Table3567[[#This Row],[Site name]],Table3[],16)=0,"",VLOOKUP(Table3567[[#This Row],[Site name]],Table3[],16))</f>
        <v>10148</v>
      </c>
      <c r="T170" s="196">
        <f>IF(VLOOKUP(Table3567[[#This Row],[Site name]],Table3[],17)="","",VLOOKUP(Table3567[[#This Row],[Site name]],Table3[],17))</f>
        <v>1452</v>
      </c>
      <c r="U170" s="187">
        <f>IF(VLOOKUP(Table3567[[#This Row],[Site name]],Table3[],18)="","",VLOOKUP(Table3567[[#This Row],[Site name]],Table3[],18))</f>
        <v>0.15884435308895739</v>
      </c>
      <c r="V170" s="197">
        <f>IF(VLOOKUP(Table3567[[#This Row],[Site name]],Table3[],19)="","",VLOOKUP(Table3567[[#This Row],[Site name]],Table3[],19))</f>
        <v>2843</v>
      </c>
      <c r="W170" t="str">
        <f>IF(VLOOKUP(Table3567[[#This Row],[Site name]],Table3[],20)=0,"",VLOOKUP(Table3567[[#This Row],[Site name]],Table3[],20))</f>
        <v>New and retained basement</v>
      </c>
      <c r="X170" t="str">
        <f>IF(VLOOKUP(Table3567[[#This Row],[Site name]],Table3[],21)=0,"",VLOOKUP(Table3567[[#This Row],[Site name]],Table3[],21))</f>
        <v/>
      </c>
      <c r="Y170" t="str">
        <f>IF(VLOOKUP(Table3567[[#This Row],[Site name]],Table3[],22)=0,"",VLOOKUP(Table3567[[#This Row],[Site name]],Table3[],22))</f>
        <v/>
      </c>
      <c r="Z170" t="str">
        <f>IF(VLOOKUP(Table3567[[#This Row],[Site name]],Table3[],23)=0,"",VLOOKUP(Table3567[[#This Row],[Site name]],Table3[],23))</f>
        <v/>
      </c>
      <c r="AA170" t="str">
        <f>IF(VLOOKUP(Table3567[[#This Row],[Site name]],Table3[],24)=0,"",VLOOKUP(Table3567[[#This Row],[Site name]],Table3[],24))</f>
        <v/>
      </c>
      <c r="AB170" t="str">
        <f>IF(VLOOKUP(Table3567[[#This Row],[Site name]],Table3[],25)=0,"",VLOOKUP(Table3567[[#This Row],[Site name]],Table3[],25))</f>
        <v/>
      </c>
      <c r="AC170">
        <f>IF(VLOOKUP(Table3567[[#This Row],[Site name]],Table3[],26)=0,"",VLOOKUP(Table3567[[#This Row],[Site name]],Table3[],26))</f>
        <v>9</v>
      </c>
      <c r="AD170">
        <f>IF(VLOOKUP(Table3567[[#This Row],[Site name]],Table3[],27)=0,"",VLOOKUP(Table3567[[#This Row],[Site name]],Table3[],27))</f>
        <v>10</v>
      </c>
      <c r="AE170">
        <f>IF(VLOOKUP(Table3567[[#This Row],[Site name]],Table3[],28)=0,"",VLOOKUP(Table3567[[#This Row],[Site name]],Table3[],28))</f>
        <v>8</v>
      </c>
      <c r="AF170">
        <f>IF(VLOOKUP(Table3567[[#This Row],[Site name]],Table3[],29)=0,"",VLOOKUP(Table3567[[#This Row],[Site name]],Table3[],29))</f>
        <v>1</v>
      </c>
      <c r="AG170">
        <f>IF(VLOOKUP(Table3567[[#This Row],[Site name]],Table3[],30)=0,"",VLOOKUP(Table3567[[#This Row],[Site name]],Table3[],30))</f>
        <v>8</v>
      </c>
      <c r="AH170" t="str">
        <f>IF(VLOOKUP(Table3567[[#This Row],[Site name]],Table3[],31)=0,"",VLOOKUP(Table3567[[#This Row],[Site name]],Table3[],31))</f>
        <v/>
      </c>
      <c r="AI170" t="str">
        <f>IF(VLOOKUP(Table3567[[#This Row],[Site name]],Table3[],32)=0,"",VLOOKUP(Table3567[[#This Row],[Site name]],Table3[],32))</f>
        <v>Elliott Wood</v>
      </c>
      <c r="AJ170" t="str">
        <f>IF(VLOOKUP(Table3567[[#This Row],[Site name]],Table3[],33)=0,"",VLOOKUP(Table3567[[#This Row],[Site name]],Table3[],33))</f>
        <v>Elliot Wood</v>
      </c>
      <c r="AK170" t="str">
        <f>IF(VLOOKUP(Table3567[[#This Row],[Site name]],Table3[],34)=0,"",VLOOKUP(Table3567[[#This Row],[Site name]],Table3[],34))</f>
        <v>AECOM</v>
      </c>
      <c r="AL170" t="str">
        <f>IF(VLOOKUP(Table3567[[#This Row],[Site name]],Table3[],35)=0,"",VLOOKUP(Table3567[[#This Row],[Site name]],Table3[],35))</f>
        <v>EPR Architects</v>
      </c>
      <c r="AM170" t="str">
        <f>IF(VLOOKUP(Table3567[[#This Row],[Site name]],Table3[],36)=0,"",VLOOKUP(Table3567[[#This Row],[Site name]],Table3[],36))</f>
        <v>One Click LCA</v>
      </c>
      <c r="AN170" t="str">
        <f>IF(VLOOKUP(Table3567[[#This Row],[Site name]],Table3[],37)=0,"",VLOOKUP(Table3567[[#This Row],[Site name]],Table3[],37))</f>
        <v>Project 99</v>
      </c>
      <c r="AO170" s="187">
        <f>VLOOKUP(Table3567[[#This Row],[Site name]],Table3[],38)</f>
        <v>0.16581020897567661</v>
      </c>
      <c r="AP170" s="197">
        <f>VLOOKUP(Table3567[[#This Row],[Site name]],Table3[],39)</f>
        <v>3</v>
      </c>
    </row>
    <row r="171" spans="2:42">
      <c r="B171" t="s">
        <v>417</v>
      </c>
      <c r="C171" t="s">
        <v>978</v>
      </c>
      <c r="E171" t="str">
        <f>IF(VLOOKUP(Table3567[[#This Row],[Site name]],Table3[],2)=0,"",VLOOKUP(Table3567[[#This Row],[Site name]],Table3[],2))</f>
        <v>Westminster</v>
      </c>
      <c r="F171" t="str">
        <f>IF(VLOOKUP(Table3567[[#This Row],[Site name]],Table3[],3)=0,"",VLOOKUP(Table3567[[#This Row],[Site name]],Table3[],3))</f>
        <v>W1J 5JB</v>
      </c>
      <c r="G171" t="str">
        <f>IF(VLOOKUP(Table3567[[#This Row],[Site name]],Table3[],4)=0,"",VLOOKUP(Table3567[[#This Row],[Site name]],Table3[],4))</f>
        <v>23/02111/FULL</v>
      </c>
      <c r="H171" t="str">
        <f>IF(VLOOKUP(Table3567[[#This Row],[Site name]],Table3[],5)=0,"",VLOOKUP(Table3567[[#This Row],[Site name]],Table3[],5))</f>
        <v>Planning Portal</v>
      </c>
      <c r="I171" s="185" t="str">
        <f>IF(VLOOKUP(Table3567[[#This Row],[Site name]],Table3[],6)=0,"",VLOOKUP(Table3567[[#This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171" s="185">
        <f>IF(VLOOKUP(Table3567[[#This Row],[Site name]],Table3[],7)=0,"",VLOOKUP(Table3567[[#This Row],[Site name]],Table3[],7))</f>
        <v>45014</v>
      </c>
      <c r="K171" s="185" t="str">
        <f>IF(VLOOKUP(Table3567[[#This Row],[Site name]],Table3[],8)=0,"",VLOOKUP(Table3567[[#This Row],[Site name]],Table3[],8))</f>
        <v/>
      </c>
      <c r="L171" t="str">
        <f>IF(VLOOKUP(Table3567[[#This Row],[Site name]],Table3[],9)=0,"",VLOOKUP(Table3567[[#This Row],[Site name]],Table3[],9))</f>
        <v>Pending</v>
      </c>
      <c r="M171" t="str">
        <f>IF(VLOOKUP(Table3567[[#This Row],[Site name]],Table3[],10)=0,"",VLOOKUP(Table3567[[#This Row],[Site name]],Table3[],10))</f>
        <v>Office &amp; Retail</v>
      </c>
      <c r="N171" t="str">
        <f>IF(VLOOKUP(Table3567[[#This Row],[Site name]],Table3[],11)=0,"",VLOOKUP(Table3567[[#This Row],[Site name]],Table3[],11))</f>
        <v>No</v>
      </c>
      <c r="O171" t="str">
        <f>IF(VLOOKUP(Table3567[[#This Row],[Site name]],Table3[],12)=0,"",VLOOKUP(Table3567[[#This Row],[Site name]],Table3[],12))</f>
        <v>Heavy Refurbishment</v>
      </c>
      <c r="P171" t="str">
        <f>IF(VLOOKUP(Table3567[[#This Row],[Site name]],Table3[],13)=0,"",VLOOKUP(Table3567[[#This Row],[Site name]],Table3[],13))</f>
        <v>1930s</v>
      </c>
      <c r="Q171" t="str">
        <f>IF(VLOOKUP(Table3567[[#This Row],[Site name]],Table3[],14)=0,"",VLOOKUP(Table3567[[#This Row],[Site name]],Table3[],14))</f>
        <v>Not listed</v>
      </c>
      <c r="R171" s="197">
        <f>IF(VLOOKUP(Table3567[[#This Row],[Site name]],Table3[],15)="","",VLOOKUP(Table3567[[#This Row],[Site name]],Table3[],15))</f>
        <v>8757</v>
      </c>
      <c r="S171" s="197">
        <f>IF(VLOOKUP(Table3567[[#This Row],[Site name]],Table3[],16)=0,"",VLOOKUP(Table3567[[#This Row],[Site name]],Table3[],16))</f>
        <v>10148</v>
      </c>
      <c r="T171" s="196">
        <f>IF(VLOOKUP(Table3567[[#This Row],[Site name]],Table3[],17)="","",VLOOKUP(Table3567[[#This Row],[Site name]],Table3[],17))</f>
        <v>1452</v>
      </c>
      <c r="U171" s="187">
        <f>IF(VLOOKUP(Table3567[[#This Row],[Site name]],Table3[],18)="","",VLOOKUP(Table3567[[#This Row],[Site name]],Table3[],18))</f>
        <v>0.15884435308895739</v>
      </c>
      <c r="V171" s="197">
        <f>IF(VLOOKUP(Table3567[[#This Row],[Site name]],Table3[],19)="","",VLOOKUP(Table3567[[#This Row],[Site name]],Table3[],19))</f>
        <v>2843</v>
      </c>
      <c r="W171" t="str">
        <f>IF(VLOOKUP(Table3567[[#This Row],[Site name]],Table3[],20)=0,"",VLOOKUP(Table3567[[#This Row],[Site name]],Table3[],20))</f>
        <v>New and retained basement</v>
      </c>
      <c r="X171" t="str">
        <f>IF(VLOOKUP(Table3567[[#This Row],[Site name]],Table3[],21)=0,"",VLOOKUP(Table3567[[#This Row],[Site name]],Table3[],21))</f>
        <v/>
      </c>
      <c r="Y171" t="str">
        <f>IF(VLOOKUP(Table3567[[#This Row],[Site name]],Table3[],22)=0,"",VLOOKUP(Table3567[[#This Row],[Site name]],Table3[],22))</f>
        <v/>
      </c>
      <c r="Z171" t="str">
        <f>IF(VLOOKUP(Table3567[[#This Row],[Site name]],Table3[],23)=0,"",VLOOKUP(Table3567[[#This Row],[Site name]],Table3[],23))</f>
        <v/>
      </c>
      <c r="AA171" t="str">
        <f>IF(VLOOKUP(Table3567[[#This Row],[Site name]],Table3[],24)=0,"",VLOOKUP(Table3567[[#This Row],[Site name]],Table3[],24))</f>
        <v/>
      </c>
      <c r="AB171" t="str">
        <f>IF(VLOOKUP(Table3567[[#This Row],[Site name]],Table3[],25)=0,"",VLOOKUP(Table3567[[#This Row],[Site name]],Table3[],25))</f>
        <v/>
      </c>
      <c r="AC171">
        <f>IF(VLOOKUP(Table3567[[#This Row],[Site name]],Table3[],26)=0,"",VLOOKUP(Table3567[[#This Row],[Site name]],Table3[],26))</f>
        <v>9</v>
      </c>
      <c r="AD171">
        <f>IF(VLOOKUP(Table3567[[#This Row],[Site name]],Table3[],27)=0,"",VLOOKUP(Table3567[[#This Row],[Site name]],Table3[],27))</f>
        <v>10</v>
      </c>
      <c r="AE171">
        <f>IF(VLOOKUP(Table3567[[#This Row],[Site name]],Table3[],28)=0,"",VLOOKUP(Table3567[[#This Row],[Site name]],Table3[],28))</f>
        <v>8</v>
      </c>
      <c r="AF171">
        <f>IF(VLOOKUP(Table3567[[#This Row],[Site name]],Table3[],29)=0,"",VLOOKUP(Table3567[[#This Row],[Site name]],Table3[],29))</f>
        <v>1</v>
      </c>
      <c r="AG171">
        <f>IF(VLOOKUP(Table3567[[#This Row],[Site name]],Table3[],30)=0,"",VLOOKUP(Table3567[[#This Row],[Site name]],Table3[],30))</f>
        <v>8</v>
      </c>
      <c r="AH171" t="str">
        <f>IF(VLOOKUP(Table3567[[#This Row],[Site name]],Table3[],31)=0,"",VLOOKUP(Table3567[[#This Row],[Site name]],Table3[],31))</f>
        <v/>
      </c>
      <c r="AI171" t="str">
        <f>IF(VLOOKUP(Table3567[[#This Row],[Site name]],Table3[],32)=0,"",VLOOKUP(Table3567[[#This Row],[Site name]],Table3[],32))</f>
        <v>Elliott Wood</v>
      </c>
      <c r="AJ171" t="str">
        <f>IF(VLOOKUP(Table3567[[#This Row],[Site name]],Table3[],33)=0,"",VLOOKUP(Table3567[[#This Row],[Site name]],Table3[],33))</f>
        <v>Elliot Wood</v>
      </c>
      <c r="AK171" t="str">
        <f>IF(VLOOKUP(Table3567[[#This Row],[Site name]],Table3[],34)=0,"",VLOOKUP(Table3567[[#This Row],[Site name]],Table3[],34))</f>
        <v>AECOM</v>
      </c>
      <c r="AL171" t="str">
        <f>IF(VLOOKUP(Table3567[[#This Row],[Site name]],Table3[],35)=0,"",VLOOKUP(Table3567[[#This Row],[Site name]],Table3[],35))</f>
        <v>EPR Architects</v>
      </c>
      <c r="AM171" t="str">
        <f>IF(VLOOKUP(Table3567[[#This Row],[Site name]],Table3[],36)=0,"",VLOOKUP(Table3567[[#This Row],[Site name]],Table3[],36))</f>
        <v>One Click LCA</v>
      </c>
      <c r="AN171" t="str">
        <f>IF(VLOOKUP(Table3567[[#This Row],[Site name]],Table3[],37)=0,"",VLOOKUP(Table3567[[#This Row],[Site name]],Table3[],37))</f>
        <v>Project 99</v>
      </c>
      <c r="AO171" s="187">
        <f>VLOOKUP(Table3567[[#This Row],[Site name]],Table3[],38)</f>
        <v>0.16581020897567661</v>
      </c>
      <c r="AP171" s="197">
        <f>VLOOKUP(Table3567[[#This Row],[Site name]],Table3[],39)</f>
        <v>3</v>
      </c>
    </row>
    <row r="172" spans="2:42">
      <c r="B172" t="s">
        <v>419</v>
      </c>
      <c r="C172" t="s">
        <v>977</v>
      </c>
      <c r="D172">
        <v>545</v>
      </c>
      <c r="E172" t="str">
        <f>IF(VLOOKUP(Table3567[[#This Row],[Site name]],Table3[],2)=0,"",VLOOKUP(Table3567[[#This Row],[Site name]],Table3[],2))</f>
        <v>City of London</v>
      </c>
      <c r="F172" t="str">
        <f>IF(VLOOKUP(Table3567[[#This Row],[Site name]],Table3[],3)=0,"",VLOOKUP(Table3567[[#This Row],[Site name]],Table3[],3))</f>
        <v>EC2M 7PY</v>
      </c>
      <c r="G172" t="str">
        <f>IF(VLOOKUP(Table3567[[#This Row],[Site name]],Table3[],4)=0,"",VLOOKUP(Table3567[[#This Row],[Site name]],Table3[],4))</f>
        <v>23/00453/FULEIA</v>
      </c>
      <c r="H172" t="str">
        <f>IF(VLOOKUP(Table3567[[#This Row],[Site name]],Table3[],5)=0,"",VLOOKUP(Table3567[[#This Row],[Site name]],Table3[],5))</f>
        <v>Planning Portal</v>
      </c>
      <c r="I172" s="185" t="str">
        <f>IF(VLOOKUP(Table3567[[#This Row],[Site name]],Table3[],6)=0,"",VLOOKUP(Table3567[[#This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172" s="185">
        <f>IF(VLOOKUP(Table3567[[#This Row],[Site name]],Table3[],7)=0,"",VLOOKUP(Table3567[[#This Row],[Site name]],Table3[],7))</f>
        <v>45048</v>
      </c>
      <c r="K172" s="185" t="str">
        <f>IF(VLOOKUP(Table3567[[#This Row],[Site name]],Table3[],8)=0,"",VLOOKUP(Table3567[[#This Row],[Site name]],Table3[],8))</f>
        <v/>
      </c>
      <c r="L172" t="str">
        <f>IF(VLOOKUP(Table3567[[#This Row],[Site name]],Table3[],9)=0,"",VLOOKUP(Table3567[[#This Row],[Site name]],Table3[],9))</f>
        <v>Pending</v>
      </c>
      <c r="M172" t="str">
        <f>IF(VLOOKUP(Table3567[[#This Row],[Site name]],Table3[],10)=0,"",VLOOKUP(Table3567[[#This Row],[Site name]],Table3[],10))</f>
        <v/>
      </c>
      <c r="N172" t="str">
        <f>IF(VLOOKUP(Table3567[[#This Row],[Site name]],Table3[],11)=0,"",VLOOKUP(Table3567[[#This Row],[Site name]],Table3[],11))</f>
        <v>No</v>
      </c>
      <c r="O172" t="str">
        <f>IF(VLOOKUP(Table3567[[#This Row],[Site name]],Table3[],12)=0,"",VLOOKUP(Table3567[[#This Row],[Site name]],Table3[],12))</f>
        <v>Heavy Refurbishment</v>
      </c>
      <c r="P172" t="str">
        <f>IF(VLOOKUP(Table3567[[#This Row],[Site name]],Table3[],13)=0,"",VLOOKUP(Table3567[[#This Row],[Site name]],Table3[],13))</f>
        <v>1880s</v>
      </c>
      <c r="Q172" t="str">
        <f>IF(VLOOKUP(Table3567[[#This Row],[Site name]],Table3[],14)=0,"",VLOOKUP(Table3567[[#This Row],[Site name]],Table3[],14))</f>
        <v>Grade II*</v>
      </c>
      <c r="R172" s="197">
        <f>IF(VLOOKUP(Table3567[[#This Row],[Site name]],Table3[],15)="","",VLOOKUP(Table3567[[#This Row],[Site name]],Table3[],15))</f>
        <v>40869</v>
      </c>
      <c r="S172" s="197">
        <f>IF(VLOOKUP(Table3567[[#This Row],[Site name]],Table3[],16)=0,"",VLOOKUP(Table3567[[#This Row],[Site name]],Table3[],16))</f>
        <v>151394</v>
      </c>
      <c r="T172" s="196">
        <f>IF(VLOOKUP(Table3567[[#This Row],[Site name]],Table3[],17)="","",VLOOKUP(Table3567[[#This Row],[Site name]],Table3[],17))</f>
        <v>22443</v>
      </c>
      <c r="U172" s="187">
        <f>IF(VLOOKUP(Table3567[[#This Row],[Site name]],Table3[],18)="","",VLOOKUP(Table3567[[#This Row],[Site name]],Table3[],18))</f>
        <v>2.7043725072793561</v>
      </c>
      <c r="V172" s="197">
        <f>IF(VLOOKUP(Table3567[[#This Row],[Site name]],Table3[],19)="","",VLOOKUP(Table3567[[#This Row],[Site name]],Table3[],19))</f>
        <v>132968</v>
      </c>
      <c r="W172" t="str">
        <f>IF(VLOOKUP(Table3567[[#This Row],[Site name]],Table3[],20)=0,"",VLOOKUP(Table3567[[#This Row],[Site name]],Table3[],20))</f>
        <v>No new basement</v>
      </c>
      <c r="X172" t="str">
        <f>IF(VLOOKUP(Table3567[[#This Row],[Site name]],Table3[],21)=0,"",VLOOKUP(Table3567[[#This Row],[Site name]],Table3[],21))</f>
        <v/>
      </c>
      <c r="Y172" t="str">
        <f>IF(VLOOKUP(Table3567[[#This Row],[Site name]],Table3[],22)=0,"",VLOOKUP(Table3567[[#This Row],[Site name]],Table3[],22))</f>
        <v/>
      </c>
      <c r="Z172" t="str">
        <f>IF(VLOOKUP(Table3567[[#This Row],[Site name]],Table3[],23)=0,"",VLOOKUP(Table3567[[#This Row],[Site name]],Table3[],23))</f>
        <v/>
      </c>
      <c r="AA172" t="str">
        <f>IF(VLOOKUP(Table3567[[#This Row],[Site name]],Table3[],24)=0,"",VLOOKUP(Table3567[[#This Row],[Site name]],Table3[],24))</f>
        <v/>
      </c>
      <c r="AB172" t="str">
        <f>IF(VLOOKUP(Table3567[[#This Row],[Site name]],Table3[],25)=0,"",VLOOKUP(Table3567[[#This Row],[Site name]],Table3[],25))</f>
        <v/>
      </c>
      <c r="AC172">
        <f>IF(VLOOKUP(Table3567[[#This Row],[Site name]],Table3[],26)=0,"",VLOOKUP(Table3567[[#This Row],[Site name]],Table3[],26))</f>
        <v>10</v>
      </c>
      <c r="AD172">
        <f>IF(VLOOKUP(Table3567[[#This Row],[Site name]],Table3[],27)=0,"",VLOOKUP(Table3567[[#This Row],[Site name]],Table3[],27))</f>
        <v>24</v>
      </c>
      <c r="AE172">
        <f>IF(VLOOKUP(Table3567[[#This Row],[Site name]],Table3[],28)=0,"",VLOOKUP(Table3567[[#This Row],[Site name]],Table3[],28))</f>
        <v>22</v>
      </c>
      <c r="AF172">
        <f>IF(VLOOKUP(Table3567[[#This Row],[Site name]],Table3[],29)=0,"",VLOOKUP(Table3567[[#This Row],[Site name]],Table3[],29))</f>
        <v>14</v>
      </c>
      <c r="AG172" t="str">
        <f>IF(VLOOKUP(Table3567[[#This Row],[Site name]],Table3[],30)=0,"",VLOOKUP(Table3567[[#This Row],[Site name]],Table3[],30))</f>
        <v/>
      </c>
      <c r="AH172" t="str">
        <f>IF(VLOOKUP(Table3567[[#This Row],[Site name]],Table3[],31)=0,"",VLOOKUP(Table3567[[#This Row],[Site name]],Table3[],31))</f>
        <v/>
      </c>
      <c r="AI172" t="str">
        <f>IF(VLOOKUP(Table3567[[#This Row],[Site name]],Table3[],32)=0,"",VLOOKUP(Table3567[[#This Row],[Site name]],Table3[],32))</f>
        <v>WSP</v>
      </c>
      <c r="AJ172" t="str">
        <f>IF(VLOOKUP(Table3567[[#This Row],[Site name]],Table3[],33)=0,"",VLOOKUP(Table3567[[#This Row],[Site name]],Table3[],33))</f>
        <v>WSP</v>
      </c>
      <c r="AK172" t="str">
        <f>IF(VLOOKUP(Table3567[[#This Row],[Site name]],Table3[],34)=0,"",VLOOKUP(Table3567[[#This Row],[Site name]],Table3[],34))</f>
        <v>WSP</v>
      </c>
      <c r="AL172" t="str">
        <f>IF(VLOOKUP(Table3567[[#This Row],[Site name]],Table3[],35)=0,"",VLOOKUP(Table3567[[#This Row],[Site name]],Table3[],35))</f>
        <v>Herzog &amp; de Meuron</v>
      </c>
      <c r="AM172" t="str">
        <f>IF(VLOOKUP(Table3567[[#This Row],[Site name]],Table3[],36)=0,"",VLOOKUP(Table3567[[#This Row],[Site name]],Table3[],36))</f>
        <v>One Click LCA</v>
      </c>
      <c r="AN172" t="str">
        <f>IF(VLOOKUP(Table3567[[#This Row],[Site name]],Table3[],37)=0,"",VLOOKUP(Table3567[[#This Row],[Site name]],Table3[],37))</f>
        <v>Project 100</v>
      </c>
      <c r="AO172" s="187">
        <f>VLOOKUP(Table3567[[#This Row],[Site name]],Table3[],38)</f>
        <v>0.5491448285986934</v>
      </c>
      <c r="AP172" s="197">
        <f>VLOOKUP(Table3567[[#This Row],[Site name]],Table3[],39)</f>
        <v>3</v>
      </c>
    </row>
    <row r="173" spans="2:42">
      <c r="B173" t="s">
        <v>419</v>
      </c>
      <c r="C173" t="s">
        <v>978</v>
      </c>
      <c r="E173" t="str">
        <f>IF(VLOOKUP(Table3567[[#This Row],[Site name]],Table3[],2)=0,"",VLOOKUP(Table3567[[#This Row],[Site name]],Table3[],2))</f>
        <v>City of London</v>
      </c>
      <c r="F173" t="str">
        <f>IF(VLOOKUP(Table3567[[#This Row],[Site name]],Table3[],3)=0,"",VLOOKUP(Table3567[[#This Row],[Site name]],Table3[],3))</f>
        <v>EC2M 7PY</v>
      </c>
      <c r="G173" t="str">
        <f>IF(VLOOKUP(Table3567[[#This Row],[Site name]],Table3[],4)=0,"",VLOOKUP(Table3567[[#This Row],[Site name]],Table3[],4))</f>
        <v>23/00453/FULEIA</v>
      </c>
      <c r="H173" t="str">
        <f>IF(VLOOKUP(Table3567[[#This Row],[Site name]],Table3[],5)=0,"",VLOOKUP(Table3567[[#This Row],[Site name]],Table3[],5))</f>
        <v>Planning Portal</v>
      </c>
      <c r="I173" s="185" t="str">
        <f>IF(VLOOKUP(Table3567[[#This Row],[Site name]],Table3[],6)=0,"",VLOOKUP(Table3567[[#This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173" s="185">
        <f>IF(VLOOKUP(Table3567[[#This Row],[Site name]],Table3[],7)=0,"",VLOOKUP(Table3567[[#This Row],[Site name]],Table3[],7))</f>
        <v>45048</v>
      </c>
      <c r="K173" s="185" t="str">
        <f>IF(VLOOKUP(Table3567[[#This Row],[Site name]],Table3[],8)=0,"",VLOOKUP(Table3567[[#This Row],[Site name]],Table3[],8))</f>
        <v/>
      </c>
      <c r="L173" t="str">
        <f>IF(VLOOKUP(Table3567[[#This Row],[Site name]],Table3[],9)=0,"",VLOOKUP(Table3567[[#This Row],[Site name]],Table3[],9))</f>
        <v>Pending</v>
      </c>
      <c r="M173" t="str">
        <f>IF(VLOOKUP(Table3567[[#This Row],[Site name]],Table3[],10)=0,"",VLOOKUP(Table3567[[#This Row],[Site name]],Table3[],10))</f>
        <v/>
      </c>
      <c r="N173" t="str">
        <f>IF(VLOOKUP(Table3567[[#This Row],[Site name]],Table3[],11)=0,"",VLOOKUP(Table3567[[#This Row],[Site name]],Table3[],11))</f>
        <v>No</v>
      </c>
      <c r="O173" t="str">
        <f>IF(VLOOKUP(Table3567[[#This Row],[Site name]],Table3[],12)=0,"",VLOOKUP(Table3567[[#This Row],[Site name]],Table3[],12))</f>
        <v>Heavy Refurbishment</v>
      </c>
      <c r="P173" t="str">
        <f>IF(VLOOKUP(Table3567[[#This Row],[Site name]],Table3[],13)=0,"",VLOOKUP(Table3567[[#This Row],[Site name]],Table3[],13))</f>
        <v>1880s</v>
      </c>
      <c r="Q173" t="str">
        <f>IF(VLOOKUP(Table3567[[#This Row],[Site name]],Table3[],14)=0,"",VLOOKUP(Table3567[[#This Row],[Site name]],Table3[],14))</f>
        <v>Grade II*</v>
      </c>
      <c r="R173" s="197">
        <f>IF(VLOOKUP(Table3567[[#This Row],[Site name]],Table3[],15)="","",VLOOKUP(Table3567[[#This Row],[Site name]],Table3[],15))</f>
        <v>40869</v>
      </c>
      <c r="S173" s="197">
        <f>IF(VLOOKUP(Table3567[[#This Row],[Site name]],Table3[],16)=0,"",VLOOKUP(Table3567[[#This Row],[Site name]],Table3[],16))</f>
        <v>151394</v>
      </c>
      <c r="T173" s="196">
        <f>IF(VLOOKUP(Table3567[[#This Row],[Site name]],Table3[],17)="","",VLOOKUP(Table3567[[#This Row],[Site name]],Table3[],17))</f>
        <v>22443</v>
      </c>
      <c r="U173" s="187">
        <f>IF(VLOOKUP(Table3567[[#This Row],[Site name]],Table3[],18)="","",VLOOKUP(Table3567[[#This Row],[Site name]],Table3[],18))</f>
        <v>2.7043725072793561</v>
      </c>
      <c r="V173" s="197">
        <f>IF(VLOOKUP(Table3567[[#This Row],[Site name]],Table3[],19)="","",VLOOKUP(Table3567[[#This Row],[Site name]],Table3[],19))</f>
        <v>132968</v>
      </c>
      <c r="W173" t="str">
        <f>IF(VLOOKUP(Table3567[[#This Row],[Site name]],Table3[],20)=0,"",VLOOKUP(Table3567[[#This Row],[Site name]],Table3[],20))</f>
        <v>No new basement</v>
      </c>
      <c r="X173" t="str">
        <f>IF(VLOOKUP(Table3567[[#This Row],[Site name]],Table3[],21)=0,"",VLOOKUP(Table3567[[#This Row],[Site name]],Table3[],21))</f>
        <v/>
      </c>
      <c r="Y173" t="str">
        <f>IF(VLOOKUP(Table3567[[#This Row],[Site name]],Table3[],22)=0,"",VLOOKUP(Table3567[[#This Row],[Site name]],Table3[],22))</f>
        <v/>
      </c>
      <c r="Z173" t="str">
        <f>IF(VLOOKUP(Table3567[[#This Row],[Site name]],Table3[],23)=0,"",VLOOKUP(Table3567[[#This Row],[Site name]],Table3[],23))</f>
        <v/>
      </c>
      <c r="AA173" t="str">
        <f>IF(VLOOKUP(Table3567[[#This Row],[Site name]],Table3[],24)=0,"",VLOOKUP(Table3567[[#This Row],[Site name]],Table3[],24))</f>
        <v/>
      </c>
      <c r="AB173" t="str">
        <f>IF(VLOOKUP(Table3567[[#This Row],[Site name]],Table3[],25)=0,"",VLOOKUP(Table3567[[#This Row],[Site name]],Table3[],25))</f>
        <v/>
      </c>
      <c r="AC173">
        <f>IF(VLOOKUP(Table3567[[#This Row],[Site name]],Table3[],26)=0,"",VLOOKUP(Table3567[[#This Row],[Site name]],Table3[],26))</f>
        <v>10</v>
      </c>
      <c r="AD173">
        <f>IF(VLOOKUP(Table3567[[#This Row],[Site name]],Table3[],27)=0,"",VLOOKUP(Table3567[[#This Row],[Site name]],Table3[],27))</f>
        <v>24</v>
      </c>
      <c r="AE173">
        <f>IF(VLOOKUP(Table3567[[#This Row],[Site name]],Table3[],28)=0,"",VLOOKUP(Table3567[[#This Row],[Site name]],Table3[],28))</f>
        <v>22</v>
      </c>
      <c r="AF173">
        <f>IF(VLOOKUP(Table3567[[#This Row],[Site name]],Table3[],29)=0,"",VLOOKUP(Table3567[[#This Row],[Site name]],Table3[],29))</f>
        <v>14</v>
      </c>
      <c r="AG173" t="str">
        <f>IF(VLOOKUP(Table3567[[#This Row],[Site name]],Table3[],30)=0,"",VLOOKUP(Table3567[[#This Row],[Site name]],Table3[],30))</f>
        <v/>
      </c>
      <c r="AH173" t="str">
        <f>IF(VLOOKUP(Table3567[[#This Row],[Site name]],Table3[],31)=0,"",VLOOKUP(Table3567[[#This Row],[Site name]],Table3[],31))</f>
        <v/>
      </c>
      <c r="AI173" t="str">
        <f>IF(VLOOKUP(Table3567[[#This Row],[Site name]],Table3[],32)=0,"",VLOOKUP(Table3567[[#This Row],[Site name]],Table3[],32))</f>
        <v>WSP</v>
      </c>
      <c r="AJ173" t="str">
        <f>IF(VLOOKUP(Table3567[[#This Row],[Site name]],Table3[],33)=0,"",VLOOKUP(Table3567[[#This Row],[Site name]],Table3[],33))</f>
        <v>WSP</v>
      </c>
      <c r="AK173" t="str">
        <f>IF(VLOOKUP(Table3567[[#This Row],[Site name]],Table3[],34)=0,"",VLOOKUP(Table3567[[#This Row],[Site name]],Table3[],34))</f>
        <v>WSP</v>
      </c>
      <c r="AL173" t="str">
        <f>IF(VLOOKUP(Table3567[[#This Row],[Site name]],Table3[],35)=0,"",VLOOKUP(Table3567[[#This Row],[Site name]],Table3[],35))</f>
        <v>Herzog &amp; de Meuron</v>
      </c>
      <c r="AM173" t="str">
        <f>IF(VLOOKUP(Table3567[[#This Row],[Site name]],Table3[],36)=0,"",VLOOKUP(Table3567[[#This Row],[Site name]],Table3[],36))</f>
        <v>One Click LCA</v>
      </c>
      <c r="AN173" t="str">
        <f>IF(VLOOKUP(Table3567[[#This Row],[Site name]],Table3[],37)=0,"",VLOOKUP(Table3567[[#This Row],[Site name]],Table3[],37))</f>
        <v>Project 100</v>
      </c>
      <c r="AO173" s="187">
        <f>VLOOKUP(Table3567[[#This Row],[Site name]],Table3[],38)</f>
        <v>0.5491448285986934</v>
      </c>
      <c r="AP173" s="197">
        <f>VLOOKUP(Table3567[[#This Row],[Site name]],Table3[],39)</f>
        <v>3</v>
      </c>
    </row>
    <row r="174" spans="2:42">
      <c r="B174" t="s">
        <v>421</v>
      </c>
      <c r="C174" t="s">
        <v>977</v>
      </c>
      <c r="D174">
        <v>129</v>
      </c>
      <c r="E174" t="str">
        <f>IF(VLOOKUP(Table3567[[#This Row],[Site name]],Table3[],2)=0,"",VLOOKUP(Table3567[[#This Row],[Site name]],Table3[],2))</f>
        <v>Hammersmith and Fulham</v>
      </c>
      <c r="F174" t="str">
        <f>IF(VLOOKUP(Table3567[[#This Row],[Site name]],Table3[],3)=0,"",VLOOKUP(Table3567[[#This Row],[Site name]],Table3[],3))</f>
        <v>W14 8UX</v>
      </c>
      <c r="G174" t="str">
        <f>IF(VLOOKUP(Table3567[[#This Row],[Site name]],Table3[],4)=0,"",VLOOKUP(Table3567[[#This Row],[Site name]],Table3[],4))</f>
        <v>2021/04167/FUL</v>
      </c>
      <c r="H174" t="str">
        <f>IF(VLOOKUP(Table3567[[#This Row],[Site name]],Table3[],5)=0,"",VLOOKUP(Table3567[[#This Row],[Site name]],Table3[],5))</f>
        <v>Planning Portal</v>
      </c>
      <c r="I174" s="185" t="str">
        <f>IF(VLOOKUP(Table3567[[#This Row],[Site name]],Table3[],6)=0,"",VLOOKUP(Table3567[[#This Row],[Site name]],Table3[],6))</f>
        <v>All floors and internal structures (floor, ramps, princ. And sec. stair cores) demolished, elevation re-clad and re-glazed from ground to level 4, façade to retained structure replaced</v>
      </c>
      <c r="J174" s="185">
        <f>IF(VLOOKUP(Table3567[[#This Row],[Site name]],Table3[],7)=0,"",VLOOKUP(Table3567[[#This Row],[Site name]],Table3[],7))</f>
        <v>44559</v>
      </c>
      <c r="K174" s="185" t="str">
        <f>IF(VLOOKUP(Table3567[[#This Row],[Site name]],Table3[],8)=0,"",VLOOKUP(Table3567[[#This Row],[Site name]],Table3[],8))</f>
        <v/>
      </c>
      <c r="L174" t="str">
        <f>IF(VLOOKUP(Table3567[[#This Row],[Site name]],Table3[],9)=0,"",VLOOKUP(Table3567[[#This Row],[Site name]],Table3[],9))</f>
        <v/>
      </c>
      <c r="M174" t="str">
        <f>IF(VLOOKUP(Table3567[[#This Row],[Site name]],Table3[],10)=0,"",VLOOKUP(Table3567[[#This Row],[Site name]],Table3[],10))</f>
        <v>Hotel</v>
      </c>
      <c r="N174" t="str">
        <f>IF(VLOOKUP(Table3567[[#This Row],[Site name]],Table3[],11)=0,"",VLOOKUP(Table3567[[#This Row],[Site name]],Table3[],11))</f>
        <v>Yes</v>
      </c>
      <c r="O174" t="str">
        <f>IF(VLOOKUP(Table3567[[#This Row],[Site name]],Table3[],12)=0,"",VLOOKUP(Table3567[[#This Row],[Site name]],Table3[],12))</f>
        <v>Substructure and/or Façade Retained</v>
      </c>
      <c r="P174" t="str">
        <f>IF(VLOOKUP(Table3567[[#This Row],[Site name]],Table3[],13)=0,"",VLOOKUP(Table3567[[#This Row],[Site name]],Table3[],13))</f>
        <v>1930s</v>
      </c>
      <c r="Q174" t="str">
        <f>IF(VLOOKUP(Table3567[[#This Row],[Site name]],Table3[],14)=0,"",VLOOKUP(Table3567[[#This Row],[Site name]],Table3[],14))</f>
        <v>Grade II</v>
      </c>
      <c r="R174" s="197" t="str">
        <f>IF(VLOOKUP(Table3567[[#This Row],[Site name]],Table3[],15)="","",VLOOKUP(Table3567[[#This Row],[Site name]],Table3[],15))</f>
        <v/>
      </c>
      <c r="S174" s="197">
        <f>IF(VLOOKUP(Table3567[[#This Row],[Site name]],Table3[],16)=0,"",VLOOKUP(Table3567[[#This Row],[Site name]],Table3[],16))</f>
        <v>19655</v>
      </c>
      <c r="T174" s="196" t="str">
        <f>IF(VLOOKUP(Table3567[[#This Row],[Site name]],Table3[],17)="","",VLOOKUP(Table3567[[#This Row],[Site name]],Table3[],17))</f>
        <v/>
      </c>
      <c r="U174" s="187" t="str">
        <f>IF(VLOOKUP(Table3567[[#This Row],[Site name]],Table3[],18)="","",VLOOKUP(Table3567[[#This Row],[Site name]],Table3[],18))</f>
        <v/>
      </c>
      <c r="V174" s="197">
        <f>IF(VLOOKUP(Table3567[[#This Row],[Site name]],Table3[],19)="","",VLOOKUP(Table3567[[#This Row],[Site name]],Table3[],19))</f>
        <v>19655</v>
      </c>
      <c r="W174" t="str">
        <f>IF(VLOOKUP(Table3567[[#This Row],[Site name]],Table3[],20)=0,"",VLOOKUP(Table3567[[#This Row],[Site name]],Table3[],20))</f>
        <v>New</v>
      </c>
      <c r="X174" t="str">
        <f>IF(VLOOKUP(Table3567[[#This Row],[Site name]],Table3[],21)=0,"",VLOOKUP(Table3567[[#This Row],[Site name]],Table3[],21))</f>
        <v>Reinforced Concrete</v>
      </c>
      <c r="Y174" t="str">
        <f>IF(VLOOKUP(Table3567[[#This Row],[Site name]],Table3[],22)=0,"",VLOOKUP(Table3567[[#This Row],[Site name]],Table3[],22))</f>
        <v/>
      </c>
      <c r="Z174" t="str">
        <f>IF(VLOOKUP(Table3567[[#This Row],[Site name]],Table3[],23)=0,"",VLOOKUP(Table3567[[#This Row],[Site name]],Table3[],23))</f>
        <v/>
      </c>
      <c r="AA174" t="str">
        <f>IF(VLOOKUP(Table3567[[#This Row],[Site name]],Table3[],24)=0,"",VLOOKUP(Table3567[[#This Row],[Site name]],Table3[],24))</f>
        <v/>
      </c>
      <c r="AB174" t="str">
        <f>IF(VLOOKUP(Table3567[[#This Row],[Site name]],Table3[],25)=0,"",VLOOKUP(Table3567[[#This Row],[Site name]],Table3[],25))</f>
        <v/>
      </c>
      <c r="AC174">
        <f>IF(VLOOKUP(Table3567[[#This Row],[Site name]],Table3[],26)=0,"",VLOOKUP(Table3567[[#This Row],[Site name]],Table3[],26))</f>
        <v>5</v>
      </c>
      <c r="AD174">
        <f>IF(VLOOKUP(Table3567[[#This Row],[Site name]],Table3[],27)=0,"",VLOOKUP(Table3567[[#This Row],[Site name]],Table3[],27))</f>
        <v>9</v>
      </c>
      <c r="AE174">
        <f>IF(VLOOKUP(Table3567[[#This Row],[Site name]],Table3[],28)=0,"",VLOOKUP(Table3567[[#This Row],[Site name]],Table3[],28))</f>
        <v>8</v>
      </c>
      <c r="AF174">
        <f>IF(VLOOKUP(Table3567[[#This Row],[Site name]],Table3[],29)=0,"",VLOOKUP(Table3567[[#This Row],[Site name]],Table3[],29))</f>
        <v>3</v>
      </c>
      <c r="AG174" t="str">
        <f>IF(VLOOKUP(Table3567[[#This Row],[Site name]],Table3[],30)=0,"",VLOOKUP(Table3567[[#This Row],[Site name]],Table3[],30))</f>
        <v/>
      </c>
      <c r="AH174" t="str">
        <f>IF(VLOOKUP(Table3567[[#This Row],[Site name]],Table3[],31)=0,"",VLOOKUP(Table3567[[#This Row],[Site name]],Table3[],31))</f>
        <v/>
      </c>
      <c r="AI174" t="str">
        <f>IF(VLOOKUP(Table3567[[#This Row],[Site name]],Table3[],32)=0,"",VLOOKUP(Table3567[[#This Row],[Site name]],Table3[],32))</f>
        <v>McBains</v>
      </c>
      <c r="AJ174" t="str">
        <f>IF(VLOOKUP(Table3567[[#This Row],[Site name]],Table3[],33)=0,"",VLOOKUP(Table3567[[#This Row],[Site name]],Table3[],33))</f>
        <v/>
      </c>
      <c r="AK174" t="str">
        <f>IF(VLOOKUP(Table3567[[#This Row],[Site name]],Table3[],34)=0,"",VLOOKUP(Table3567[[#This Row],[Site name]],Table3[],34))</f>
        <v/>
      </c>
      <c r="AL174" t="str">
        <f>IF(VLOOKUP(Table3567[[#This Row],[Site name]],Table3[],35)=0,"",VLOOKUP(Table3567[[#This Row],[Site name]],Table3[],35))</f>
        <v>SPPARC</v>
      </c>
      <c r="AM174" t="str">
        <f>IF(VLOOKUP(Table3567[[#This Row],[Site name]],Table3[],36)=0,"",VLOOKUP(Table3567[[#This Row],[Site name]],Table3[],36))</f>
        <v/>
      </c>
      <c r="AN174" t="str">
        <f>IF(VLOOKUP(Table3567[[#This Row],[Site name]],Table3[],37)=0,"",VLOOKUP(Table3567[[#This Row],[Site name]],Table3[],37))</f>
        <v>Project 101</v>
      </c>
      <c r="AO174" s="187" t="str">
        <f>VLOOKUP(Table3567[[#This Row],[Site name]],Table3[],38)</f>
        <v/>
      </c>
      <c r="AP174" s="197">
        <f>VLOOKUP(Table3567[[#This Row],[Site name]],Table3[],39)</f>
        <v>2</v>
      </c>
    </row>
    <row r="175" spans="2:42">
      <c r="B175" t="s">
        <v>421</v>
      </c>
      <c r="C175" t="s">
        <v>978</v>
      </c>
      <c r="D175">
        <v>128</v>
      </c>
      <c r="E175" t="str">
        <f>IF(VLOOKUP(Table3567[[#This Row],[Site name]],Table3[],2)=0,"",VLOOKUP(Table3567[[#This Row],[Site name]],Table3[],2))</f>
        <v>Hammersmith and Fulham</v>
      </c>
      <c r="F175" t="str">
        <f>IF(VLOOKUP(Table3567[[#This Row],[Site name]],Table3[],3)=0,"",VLOOKUP(Table3567[[#This Row],[Site name]],Table3[],3))</f>
        <v>W14 8UX</v>
      </c>
      <c r="G175" t="str">
        <f>IF(VLOOKUP(Table3567[[#This Row],[Site name]],Table3[],4)=0,"",VLOOKUP(Table3567[[#This Row],[Site name]],Table3[],4))</f>
        <v>2021/04167/FUL</v>
      </c>
      <c r="H175" t="str">
        <f>IF(VLOOKUP(Table3567[[#This Row],[Site name]],Table3[],5)=0,"",VLOOKUP(Table3567[[#This Row],[Site name]],Table3[],5))</f>
        <v>Planning Portal</v>
      </c>
      <c r="I175" s="185" t="str">
        <f>IF(VLOOKUP(Table3567[[#This Row],[Site name]],Table3[],6)=0,"",VLOOKUP(Table3567[[#This Row],[Site name]],Table3[],6))</f>
        <v>All floors and internal structures (floor, ramps, princ. And sec. stair cores) demolished, elevation re-clad and re-glazed from ground to level 4, façade to retained structure replaced</v>
      </c>
      <c r="J175" s="185">
        <f>IF(VLOOKUP(Table3567[[#This Row],[Site name]],Table3[],7)=0,"",VLOOKUP(Table3567[[#This Row],[Site name]],Table3[],7))</f>
        <v>44559</v>
      </c>
      <c r="K175" s="185" t="str">
        <f>IF(VLOOKUP(Table3567[[#This Row],[Site name]],Table3[],8)=0,"",VLOOKUP(Table3567[[#This Row],[Site name]],Table3[],8))</f>
        <v/>
      </c>
      <c r="L175" t="str">
        <f>IF(VLOOKUP(Table3567[[#This Row],[Site name]],Table3[],9)=0,"",VLOOKUP(Table3567[[#This Row],[Site name]],Table3[],9))</f>
        <v/>
      </c>
      <c r="M175" t="str">
        <f>IF(VLOOKUP(Table3567[[#This Row],[Site name]],Table3[],10)=0,"",VLOOKUP(Table3567[[#This Row],[Site name]],Table3[],10))</f>
        <v>Hotel</v>
      </c>
      <c r="N175" t="str">
        <f>IF(VLOOKUP(Table3567[[#This Row],[Site name]],Table3[],11)=0,"",VLOOKUP(Table3567[[#This Row],[Site name]],Table3[],11))</f>
        <v>Yes</v>
      </c>
      <c r="O175" t="str">
        <f>IF(VLOOKUP(Table3567[[#This Row],[Site name]],Table3[],12)=0,"",VLOOKUP(Table3567[[#This Row],[Site name]],Table3[],12))</f>
        <v>Substructure and/or Façade Retained</v>
      </c>
      <c r="P175" t="str">
        <f>IF(VLOOKUP(Table3567[[#This Row],[Site name]],Table3[],13)=0,"",VLOOKUP(Table3567[[#This Row],[Site name]],Table3[],13))</f>
        <v>1930s</v>
      </c>
      <c r="Q175" t="str">
        <f>IF(VLOOKUP(Table3567[[#This Row],[Site name]],Table3[],14)=0,"",VLOOKUP(Table3567[[#This Row],[Site name]],Table3[],14))</f>
        <v>Grade II</v>
      </c>
      <c r="R175" s="197" t="str">
        <f>IF(VLOOKUP(Table3567[[#This Row],[Site name]],Table3[],15)="","",VLOOKUP(Table3567[[#This Row],[Site name]],Table3[],15))</f>
        <v/>
      </c>
      <c r="S175" s="197">
        <f>IF(VLOOKUP(Table3567[[#This Row],[Site name]],Table3[],16)=0,"",VLOOKUP(Table3567[[#This Row],[Site name]],Table3[],16))</f>
        <v>19655</v>
      </c>
      <c r="T175" s="196" t="str">
        <f>IF(VLOOKUP(Table3567[[#This Row],[Site name]],Table3[],17)="","",VLOOKUP(Table3567[[#This Row],[Site name]],Table3[],17))</f>
        <v/>
      </c>
      <c r="U175" s="187" t="str">
        <f>IF(VLOOKUP(Table3567[[#This Row],[Site name]],Table3[],18)="","",VLOOKUP(Table3567[[#This Row],[Site name]],Table3[],18))</f>
        <v/>
      </c>
      <c r="V175" s="197">
        <f>IF(VLOOKUP(Table3567[[#This Row],[Site name]],Table3[],19)="","",VLOOKUP(Table3567[[#This Row],[Site name]],Table3[],19))</f>
        <v>19655</v>
      </c>
      <c r="W175" t="str">
        <f>IF(VLOOKUP(Table3567[[#This Row],[Site name]],Table3[],20)=0,"",VLOOKUP(Table3567[[#This Row],[Site name]],Table3[],20))</f>
        <v>New</v>
      </c>
      <c r="X175" t="str">
        <f>IF(VLOOKUP(Table3567[[#This Row],[Site name]],Table3[],21)=0,"",VLOOKUP(Table3567[[#This Row],[Site name]],Table3[],21))</f>
        <v>Reinforced Concrete</v>
      </c>
      <c r="Y175" t="str">
        <f>IF(VLOOKUP(Table3567[[#This Row],[Site name]],Table3[],22)=0,"",VLOOKUP(Table3567[[#This Row],[Site name]],Table3[],22))</f>
        <v/>
      </c>
      <c r="Z175" t="str">
        <f>IF(VLOOKUP(Table3567[[#This Row],[Site name]],Table3[],23)=0,"",VLOOKUP(Table3567[[#This Row],[Site name]],Table3[],23))</f>
        <v/>
      </c>
      <c r="AA175" t="str">
        <f>IF(VLOOKUP(Table3567[[#This Row],[Site name]],Table3[],24)=0,"",VLOOKUP(Table3567[[#This Row],[Site name]],Table3[],24))</f>
        <v/>
      </c>
      <c r="AB175" t="str">
        <f>IF(VLOOKUP(Table3567[[#This Row],[Site name]],Table3[],25)=0,"",VLOOKUP(Table3567[[#This Row],[Site name]],Table3[],25))</f>
        <v/>
      </c>
      <c r="AC175">
        <f>IF(VLOOKUP(Table3567[[#This Row],[Site name]],Table3[],26)=0,"",VLOOKUP(Table3567[[#This Row],[Site name]],Table3[],26))</f>
        <v>5</v>
      </c>
      <c r="AD175">
        <f>IF(VLOOKUP(Table3567[[#This Row],[Site name]],Table3[],27)=0,"",VLOOKUP(Table3567[[#This Row],[Site name]],Table3[],27))</f>
        <v>9</v>
      </c>
      <c r="AE175">
        <f>IF(VLOOKUP(Table3567[[#This Row],[Site name]],Table3[],28)=0,"",VLOOKUP(Table3567[[#This Row],[Site name]],Table3[],28))</f>
        <v>8</v>
      </c>
      <c r="AF175">
        <f>IF(VLOOKUP(Table3567[[#This Row],[Site name]],Table3[],29)=0,"",VLOOKUP(Table3567[[#This Row],[Site name]],Table3[],29))</f>
        <v>3</v>
      </c>
      <c r="AG175" t="str">
        <f>IF(VLOOKUP(Table3567[[#This Row],[Site name]],Table3[],30)=0,"",VLOOKUP(Table3567[[#This Row],[Site name]],Table3[],30))</f>
        <v/>
      </c>
      <c r="AH175" t="str">
        <f>IF(VLOOKUP(Table3567[[#This Row],[Site name]],Table3[],31)=0,"",VLOOKUP(Table3567[[#This Row],[Site name]],Table3[],31))</f>
        <v/>
      </c>
      <c r="AI175" t="str">
        <f>IF(VLOOKUP(Table3567[[#This Row],[Site name]],Table3[],32)=0,"",VLOOKUP(Table3567[[#This Row],[Site name]],Table3[],32))</f>
        <v>McBains</v>
      </c>
      <c r="AJ175" t="str">
        <f>IF(VLOOKUP(Table3567[[#This Row],[Site name]],Table3[],33)=0,"",VLOOKUP(Table3567[[#This Row],[Site name]],Table3[],33))</f>
        <v/>
      </c>
      <c r="AK175" t="str">
        <f>IF(VLOOKUP(Table3567[[#This Row],[Site name]],Table3[],34)=0,"",VLOOKUP(Table3567[[#This Row],[Site name]],Table3[],34))</f>
        <v/>
      </c>
      <c r="AL175" t="str">
        <f>IF(VLOOKUP(Table3567[[#This Row],[Site name]],Table3[],35)=0,"",VLOOKUP(Table3567[[#This Row],[Site name]],Table3[],35))</f>
        <v>SPPARC</v>
      </c>
      <c r="AM175" t="str">
        <f>IF(VLOOKUP(Table3567[[#This Row],[Site name]],Table3[],36)=0,"",VLOOKUP(Table3567[[#This Row],[Site name]],Table3[],36))</f>
        <v/>
      </c>
      <c r="AN175" t="str">
        <f>IF(VLOOKUP(Table3567[[#This Row],[Site name]],Table3[],37)=0,"",VLOOKUP(Table3567[[#This Row],[Site name]],Table3[],37))</f>
        <v>Project 101</v>
      </c>
      <c r="AO175" s="187" t="str">
        <f>VLOOKUP(Table3567[[#This Row],[Site name]],Table3[],38)</f>
        <v/>
      </c>
      <c r="AP175" s="197">
        <f>VLOOKUP(Table3567[[#This Row],[Site name]],Table3[],39)</f>
        <v>2</v>
      </c>
    </row>
    <row r="176" spans="2:42">
      <c r="B176" t="s">
        <v>422</v>
      </c>
      <c r="C176" t="s">
        <v>977</v>
      </c>
      <c r="D176">
        <v>246</v>
      </c>
      <c r="E176" t="str">
        <f>IF(VLOOKUP(Table3567[[#This Row],[Site name]],Table3[],2)=0,"",VLOOKUP(Table3567[[#This Row],[Site name]],Table3[],2))</f>
        <v>Southwark</v>
      </c>
      <c r="F176" t="str">
        <f>IF(VLOOKUP(Table3567[[#This Row],[Site name]],Table3[],3)=0,"",VLOOKUP(Table3567[[#This Row],[Site name]],Table3[],3))</f>
        <v>SE1 9RS</v>
      </c>
      <c r="G176" t="str">
        <f>IF(VLOOKUP(Table3567[[#This Row],[Site name]],Table3[],4)=0,"",VLOOKUP(Table3567[[#This Row],[Site name]],Table3[],4))</f>
        <v>21/AP/1361</v>
      </c>
      <c r="H176" t="str">
        <f>IF(VLOOKUP(Table3567[[#This Row],[Site name]],Table3[],5)=0,"",VLOOKUP(Table3567[[#This Row],[Site name]],Table3[],5))</f>
        <v>Planning Portal</v>
      </c>
      <c r="I176" s="185" t="str">
        <f>IF(VLOOKUP(Table3567[[#This Row],[Site name]],Table3[],6)=0,"",VLOOKUP(Table3567[[#This Row],[Site name]],Table3[],6))</f>
        <v>New-build 26-storey buildings (plus mezzanine and 2 basement levels), restoration and refurb. of listed terrace (4-16 St Thomas Street), redevelopment of Keats House (reinstatement of façade)</v>
      </c>
      <c r="J176" s="185">
        <f>IF(VLOOKUP(Table3567[[#This Row],[Site name]],Table3[],7)=0,"",VLOOKUP(Table3567[[#This Row],[Site name]],Table3[],7))</f>
        <v>44307</v>
      </c>
      <c r="K176" s="185">
        <f>IF(VLOOKUP(Table3567[[#This Row],[Site name]],Table3[],8)=0,"",VLOOKUP(Table3567[[#This Row],[Site name]],Table3[],8))</f>
        <v>44574</v>
      </c>
      <c r="L176" t="str">
        <f>IF(VLOOKUP(Table3567[[#This Row],[Site name]],Table3[],9)=0,"",VLOOKUP(Table3567[[#This Row],[Site name]],Table3[],9))</f>
        <v/>
      </c>
      <c r="M176" t="str">
        <f>IF(VLOOKUP(Table3567[[#This Row],[Site name]],Table3[],10)=0,"",VLOOKUP(Table3567[[#This Row],[Site name]],Table3[],10))</f>
        <v>Office &amp; Retail</v>
      </c>
      <c r="N176" t="str">
        <f>IF(VLOOKUP(Table3567[[#This Row],[Site name]],Table3[],11)=0,"",VLOOKUP(Table3567[[#This Row],[Site name]],Table3[],11))</f>
        <v/>
      </c>
      <c r="O176" t="str">
        <f>IF(VLOOKUP(Table3567[[#This Row],[Site name]],Table3[],12)=0,"",VLOOKUP(Table3567[[#This Row],[Site name]],Table3[],12))</f>
        <v>Heavy Refurbishment</v>
      </c>
      <c r="P176" t="str">
        <f>IF(VLOOKUP(Table3567[[#This Row],[Site name]],Table3[],13)=0,"",VLOOKUP(Table3567[[#This Row],[Site name]],Table3[],13))</f>
        <v/>
      </c>
      <c r="Q176" t="str">
        <f>IF(VLOOKUP(Table3567[[#This Row],[Site name]],Table3[],14)=0,"",VLOOKUP(Table3567[[#This Row],[Site name]],Table3[],14))</f>
        <v>Grade II</v>
      </c>
      <c r="R176" s="197" t="str">
        <f>IF(VLOOKUP(Table3567[[#This Row],[Site name]],Table3[],15)="","",VLOOKUP(Table3567[[#This Row],[Site name]],Table3[],15))</f>
        <v/>
      </c>
      <c r="S176" s="197">
        <f>IF(VLOOKUP(Table3567[[#This Row],[Site name]],Table3[],16)=0,"",VLOOKUP(Table3567[[#This Row],[Site name]],Table3[],16))</f>
        <v>55461</v>
      </c>
      <c r="T176" s="196" t="str">
        <f>IF(VLOOKUP(Table3567[[#This Row],[Site name]],Table3[],17)="","",VLOOKUP(Table3567[[#This Row],[Site name]],Table3[],17))</f>
        <v/>
      </c>
      <c r="U176" s="187">
        <f>IF(VLOOKUP(Table3567[[#This Row],[Site name]],Table3[],18)="","",VLOOKUP(Table3567[[#This Row],[Site name]],Table3[],18))</f>
        <v>0.9</v>
      </c>
      <c r="V176" s="197">
        <f>IF(VLOOKUP(Table3567[[#This Row],[Site name]],Table3[],19)="","",VLOOKUP(Table3567[[#This Row],[Site name]],Table3[],19))</f>
        <v>55461</v>
      </c>
      <c r="W176" t="str">
        <f>IF(VLOOKUP(Table3567[[#This Row],[Site name]],Table3[],20)=0,"",VLOOKUP(Table3567[[#This Row],[Site name]],Table3[],20))</f>
        <v>New and retained basement</v>
      </c>
      <c r="X176" t="str">
        <f>IF(VLOOKUP(Table3567[[#This Row],[Site name]],Table3[],21)=0,"",VLOOKUP(Table3567[[#This Row],[Site name]],Table3[],21))</f>
        <v>Brickwork and timber</v>
      </c>
      <c r="Y176" t="str">
        <f>IF(VLOOKUP(Table3567[[#This Row],[Site name]],Table3[],22)=0,"",VLOOKUP(Table3567[[#This Row],[Site name]],Table3[],22))</f>
        <v/>
      </c>
      <c r="Z176" t="str">
        <f>IF(VLOOKUP(Table3567[[#This Row],[Site name]],Table3[],23)=0,"",VLOOKUP(Table3567[[#This Row],[Site name]],Table3[],23))</f>
        <v/>
      </c>
      <c r="AA176" t="str">
        <f>IF(VLOOKUP(Table3567[[#This Row],[Site name]],Table3[],24)=0,"",VLOOKUP(Table3567[[#This Row],[Site name]],Table3[],24))</f>
        <v/>
      </c>
      <c r="AB176" t="str">
        <f>IF(VLOOKUP(Table3567[[#This Row],[Site name]],Table3[],25)=0,"",VLOOKUP(Table3567[[#This Row],[Site name]],Table3[],25))</f>
        <v/>
      </c>
      <c r="AC176">
        <f>IF(VLOOKUP(Table3567[[#This Row],[Site name]],Table3[],26)=0,"",VLOOKUP(Table3567[[#This Row],[Site name]],Table3[],26))</f>
        <v>5</v>
      </c>
      <c r="AD176">
        <f>IF(VLOOKUP(Table3567[[#This Row],[Site name]],Table3[],27)=0,"",VLOOKUP(Table3567[[#This Row],[Site name]],Table3[],27))</f>
        <v>28</v>
      </c>
      <c r="AE176">
        <f>IF(VLOOKUP(Table3567[[#This Row],[Site name]],Table3[],28)=0,"",VLOOKUP(Table3567[[#This Row],[Site name]],Table3[],28))</f>
        <v>26</v>
      </c>
      <c r="AF176" t="str">
        <f>IF(VLOOKUP(Table3567[[#This Row],[Site name]],Table3[],29)=0,"",VLOOKUP(Table3567[[#This Row],[Site name]],Table3[],29))</f>
        <v/>
      </c>
      <c r="AG176">
        <f>IF(VLOOKUP(Table3567[[#This Row],[Site name]],Table3[],30)=0,"",VLOOKUP(Table3567[[#This Row],[Site name]],Table3[],30))</f>
        <v>28</v>
      </c>
      <c r="AH176" t="str">
        <f>IF(VLOOKUP(Table3567[[#This Row],[Site name]],Table3[],31)=0,"",VLOOKUP(Table3567[[#This Row],[Site name]],Table3[],31))</f>
        <v/>
      </c>
      <c r="AI176" t="str">
        <f>IF(VLOOKUP(Table3567[[#This Row],[Site name]],Table3[],32)=0,"",VLOOKUP(Table3567[[#This Row],[Site name]],Table3[],32))</f>
        <v>chapmanbdsp</v>
      </c>
      <c r="AJ176" t="str">
        <f>IF(VLOOKUP(Table3567[[#This Row],[Site name]],Table3[],33)=0,"",VLOOKUP(Table3567[[#This Row],[Site name]],Table3[],33))</f>
        <v/>
      </c>
      <c r="AK176" t="str">
        <f>IF(VLOOKUP(Table3567[[#This Row],[Site name]],Table3[],34)=0,"",VLOOKUP(Table3567[[#This Row],[Site name]],Table3[],34))</f>
        <v/>
      </c>
      <c r="AL176" t="str">
        <f>IF(VLOOKUP(Table3567[[#This Row],[Site name]],Table3[],35)=0,"",VLOOKUP(Table3567[[#This Row],[Site name]],Table3[],35))</f>
        <v>Allford Hall Monaghan Morris</v>
      </c>
      <c r="AM176" t="str">
        <f>IF(VLOOKUP(Table3567[[#This Row],[Site name]],Table3[],36)=0,"",VLOOKUP(Table3567[[#This Row],[Site name]],Table3[],36))</f>
        <v/>
      </c>
      <c r="AN176" t="str">
        <f>IF(VLOOKUP(Table3567[[#This Row],[Site name]],Table3[],37)=0,"",VLOOKUP(Table3567[[#This Row],[Site name]],Table3[],37))</f>
        <v>Project 102</v>
      </c>
      <c r="AO176" s="187">
        <f>VLOOKUP(Table3567[[#This Row],[Site name]],Table3[],38)</f>
        <v>0.9</v>
      </c>
      <c r="AP176" s="197">
        <f>VLOOKUP(Table3567[[#This Row],[Site name]],Table3[],39)</f>
        <v>3</v>
      </c>
    </row>
    <row r="177" spans="2:42">
      <c r="B177" t="s">
        <v>422</v>
      </c>
      <c r="C177" t="s">
        <v>978</v>
      </c>
      <c r="D177">
        <v>220</v>
      </c>
      <c r="E177" t="str">
        <f>IF(VLOOKUP(Table3567[[#This Row],[Site name]],Table3[],2)=0,"",VLOOKUP(Table3567[[#This Row],[Site name]],Table3[],2))</f>
        <v>Southwark</v>
      </c>
      <c r="F177" t="str">
        <f>IF(VLOOKUP(Table3567[[#This Row],[Site name]],Table3[],3)=0,"",VLOOKUP(Table3567[[#This Row],[Site name]],Table3[],3))</f>
        <v>SE1 9RS</v>
      </c>
      <c r="G177" t="str">
        <f>IF(VLOOKUP(Table3567[[#This Row],[Site name]],Table3[],4)=0,"",VLOOKUP(Table3567[[#This Row],[Site name]],Table3[],4))</f>
        <v>21/AP/1361</v>
      </c>
      <c r="H177" t="str">
        <f>IF(VLOOKUP(Table3567[[#This Row],[Site name]],Table3[],5)=0,"",VLOOKUP(Table3567[[#This Row],[Site name]],Table3[],5))</f>
        <v>Planning Portal</v>
      </c>
      <c r="I177" s="185" t="str">
        <f>IF(VLOOKUP(Table3567[[#This Row],[Site name]],Table3[],6)=0,"",VLOOKUP(Table3567[[#This Row],[Site name]],Table3[],6))</f>
        <v>New-build 26-storey buildings (plus mezzanine and 2 basement levels), restoration and refurb. of listed terrace (4-16 St Thomas Street), redevelopment of Keats House (reinstatement of façade)</v>
      </c>
      <c r="J177" s="185">
        <f>IF(VLOOKUP(Table3567[[#This Row],[Site name]],Table3[],7)=0,"",VLOOKUP(Table3567[[#This Row],[Site name]],Table3[],7))</f>
        <v>44307</v>
      </c>
      <c r="K177" s="185">
        <f>IF(VLOOKUP(Table3567[[#This Row],[Site name]],Table3[],8)=0,"",VLOOKUP(Table3567[[#This Row],[Site name]],Table3[],8))</f>
        <v>44574</v>
      </c>
      <c r="L177" t="str">
        <f>IF(VLOOKUP(Table3567[[#This Row],[Site name]],Table3[],9)=0,"",VLOOKUP(Table3567[[#This Row],[Site name]],Table3[],9))</f>
        <v/>
      </c>
      <c r="M177" t="str">
        <f>IF(VLOOKUP(Table3567[[#This Row],[Site name]],Table3[],10)=0,"",VLOOKUP(Table3567[[#This Row],[Site name]],Table3[],10))</f>
        <v>Office &amp; Retail</v>
      </c>
      <c r="N177" t="str">
        <f>IF(VLOOKUP(Table3567[[#This Row],[Site name]],Table3[],11)=0,"",VLOOKUP(Table3567[[#This Row],[Site name]],Table3[],11))</f>
        <v/>
      </c>
      <c r="O177" t="str">
        <f>IF(VLOOKUP(Table3567[[#This Row],[Site name]],Table3[],12)=0,"",VLOOKUP(Table3567[[#This Row],[Site name]],Table3[],12))</f>
        <v>Heavy Refurbishment</v>
      </c>
      <c r="P177" t="str">
        <f>IF(VLOOKUP(Table3567[[#This Row],[Site name]],Table3[],13)=0,"",VLOOKUP(Table3567[[#This Row],[Site name]],Table3[],13))</f>
        <v/>
      </c>
      <c r="Q177" t="str">
        <f>IF(VLOOKUP(Table3567[[#This Row],[Site name]],Table3[],14)=0,"",VLOOKUP(Table3567[[#This Row],[Site name]],Table3[],14))</f>
        <v>Grade II</v>
      </c>
      <c r="R177" s="197" t="str">
        <f>IF(VLOOKUP(Table3567[[#This Row],[Site name]],Table3[],15)="","",VLOOKUP(Table3567[[#This Row],[Site name]],Table3[],15))</f>
        <v/>
      </c>
      <c r="S177" s="197">
        <f>IF(VLOOKUP(Table3567[[#This Row],[Site name]],Table3[],16)=0,"",VLOOKUP(Table3567[[#This Row],[Site name]],Table3[],16))</f>
        <v>55461</v>
      </c>
      <c r="T177" s="196" t="str">
        <f>IF(VLOOKUP(Table3567[[#This Row],[Site name]],Table3[],17)="","",VLOOKUP(Table3567[[#This Row],[Site name]],Table3[],17))</f>
        <v/>
      </c>
      <c r="U177" s="187">
        <f>IF(VLOOKUP(Table3567[[#This Row],[Site name]],Table3[],18)="","",VLOOKUP(Table3567[[#This Row],[Site name]],Table3[],18))</f>
        <v>0.9</v>
      </c>
      <c r="V177" s="197">
        <f>IF(VLOOKUP(Table3567[[#This Row],[Site name]],Table3[],19)="","",VLOOKUP(Table3567[[#This Row],[Site name]],Table3[],19))</f>
        <v>55461</v>
      </c>
      <c r="W177" t="str">
        <f>IF(VLOOKUP(Table3567[[#This Row],[Site name]],Table3[],20)=0,"",VLOOKUP(Table3567[[#This Row],[Site name]],Table3[],20))</f>
        <v>New and retained basement</v>
      </c>
      <c r="X177" t="str">
        <f>IF(VLOOKUP(Table3567[[#This Row],[Site name]],Table3[],21)=0,"",VLOOKUP(Table3567[[#This Row],[Site name]],Table3[],21))</f>
        <v>Brickwork and timber</v>
      </c>
      <c r="Y177" t="str">
        <f>IF(VLOOKUP(Table3567[[#This Row],[Site name]],Table3[],22)=0,"",VLOOKUP(Table3567[[#This Row],[Site name]],Table3[],22))</f>
        <v/>
      </c>
      <c r="Z177" t="str">
        <f>IF(VLOOKUP(Table3567[[#This Row],[Site name]],Table3[],23)=0,"",VLOOKUP(Table3567[[#This Row],[Site name]],Table3[],23))</f>
        <v/>
      </c>
      <c r="AA177" t="str">
        <f>IF(VLOOKUP(Table3567[[#This Row],[Site name]],Table3[],24)=0,"",VLOOKUP(Table3567[[#This Row],[Site name]],Table3[],24))</f>
        <v/>
      </c>
      <c r="AB177" t="str">
        <f>IF(VLOOKUP(Table3567[[#This Row],[Site name]],Table3[],25)=0,"",VLOOKUP(Table3567[[#This Row],[Site name]],Table3[],25))</f>
        <v/>
      </c>
      <c r="AC177">
        <f>IF(VLOOKUP(Table3567[[#This Row],[Site name]],Table3[],26)=0,"",VLOOKUP(Table3567[[#This Row],[Site name]],Table3[],26))</f>
        <v>5</v>
      </c>
      <c r="AD177">
        <f>IF(VLOOKUP(Table3567[[#This Row],[Site name]],Table3[],27)=0,"",VLOOKUP(Table3567[[#This Row],[Site name]],Table3[],27))</f>
        <v>28</v>
      </c>
      <c r="AE177">
        <f>IF(VLOOKUP(Table3567[[#This Row],[Site name]],Table3[],28)=0,"",VLOOKUP(Table3567[[#This Row],[Site name]],Table3[],28))</f>
        <v>26</v>
      </c>
      <c r="AF177" t="str">
        <f>IF(VLOOKUP(Table3567[[#This Row],[Site name]],Table3[],29)=0,"",VLOOKUP(Table3567[[#This Row],[Site name]],Table3[],29))</f>
        <v/>
      </c>
      <c r="AG177">
        <f>IF(VLOOKUP(Table3567[[#This Row],[Site name]],Table3[],30)=0,"",VLOOKUP(Table3567[[#This Row],[Site name]],Table3[],30))</f>
        <v>28</v>
      </c>
      <c r="AH177" t="str">
        <f>IF(VLOOKUP(Table3567[[#This Row],[Site name]],Table3[],31)=0,"",VLOOKUP(Table3567[[#This Row],[Site name]],Table3[],31))</f>
        <v/>
      </c>
      <c r="AI177" t="str">
        <f>IF(VLOOKUP(Table3567[[#This Row],[Site name]],Table3[],32)=0,"",VLOOKUP(Table3567[[#This Row],[Site name]],Table3[],32))</f>
        <v>chapmanbdsp</v>
      </c>
      <c r="AJ177" t="str">
        <f>IF(VLOOKUP(Table3567[[#This Row],[Site name]],Table3[],33)=0,"",VLOOKUP(Table3567[[#This Row],[Site name]],Table3[],33))</f>
        <v/>
      </c>
      <c r="AK177" t="str">
        <f>IF(VLOOKUP(Table3567[[#This Row],[Site name]],Table3[],34)=0,"",VLOOKUP(Table3567[[#This Row],[Site name]],Table3[],34))</f>
        <v/>
      </c>
      <c r="AL177" t="str">
        <f>IF(VLOOKUP(Table3567[[#This Row],[Site name]],Table3[],35)=0,"",VLOOKUP(Table3567[[#This Row],[Site name]],Table3[],35))</f>
        <v>Allford Hall Monaghan Morris</v>
      </c>
      <c r="AM177" t="str">
        <f>IF(VLOOKUP(Table3567[[#This Row],[Site name]],Table3[],36)=0,"",VLOOKUP(Table3567[[#This Row],[Site name]],Table3[],36))</f>
        <v/>
      </c>
      <c r="AN177" t="str">
        <f>IF(VLOOKUP(Table3567[[#This Row],[Site name]],Table3[],37)=0,"",VLOOKUP(Table3567[[#This Row],[Site name]],Table3[],37))</f>
        <v>Project 102</v>
      </c>
      <c r="AO177" s="187">
        <f>VLOOKUP(Table3567[[#This Row],[Site name]],Table3[],38)</f>
        <v>0.9</v>
      </c>
      <c r="AP177" s="197">
        <f>VLOOKUP(Table3567[[#This Row],[Site name]],Table3[],39)</f>
        <v>3</v>
      </c>
    </row>
    <row r="178" spans="2:42">
      <c r="B178" t="s">
        <v>423</v>
      </c>
      <c r="C178" t="s">
        <v>977</v>
      </c>
      <c r="D178">
        <v>107</v>
      </c>
      <c r="E178" t="str">
        <f>IF(VLOOKUP(Table3567[[#This Row],[Site name]],Table3[],2)=0,"",VLOOKUP(Table3567[[#This Row],[Site name]],Table3[],2))</f>
        <v>Kensington and Chelsea</v>
      </c>
      <c r="F178" t="str">
        <f>IF(VLOOKUP(Table3567[[#This Row],[Site name]],Table3[],3)=0,"",VLOOKUP(Table3567[[#This Row],[Site name]],Table3[],3))</f>
        <v>W8 7LX</v>
      </c>
      <c r="G178" t="str">
        <f>IF(VLOOKUP(Table3567[[#This Row],[Site name]],Table3[],4)=0,"",VLOOKUP(Table3567[[#This Row],[Site name]],Table3[],4))</f>
        <v>PP/23/03534</v>
      </c>
      <c r="H178" t="str">
        <f>IF(VLOOKUP(Table3567[[#This Row],[Site name]],Table3[],5)=0,"",VLOOKUP(Table3567[[#This Row],[Site name]],Table3[],5))</f>
        <v>Planning Portal</v>
      </c>
      <c r="I178" s="185" t="str">
        <f>IF(VLOOKUP(Table3567[[#This Row],[Site name]],Table3[],6)=0,"",VLOOKUP(Table3567[[#This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178" s="185">
        <f>IF(VLOOKUP(Table3567[[#This Row],[Site name]],Table3[],7)=0,"",VLOOKUP(Table3567[[#This Row],[Site name]],Table3[],7))</f>
        <v>45082</v>
      </c>
      <c r="K178" s="185" t="str">
        <f>IF(VLOOKUP(Table3567[[#This Row],[Site name]],Table3[],8)=0,"",VLOOKUP(Table3567[[#This Row],[Site name]],Table3[],8))</f>
        <v/>
      </c>
      <c r="L178" t="str">
        <f>IF(VLOOKUP(Table3567[[#This Row],[Site name]],Table3[],9)=0,"",VLOOKUP(Table3567[[#This Row],[Site name]],Table3[],9))</f>
        <v/>
      </c>
      <c r="M178" t="str">
        <f>IF(VLOOKUP(Table3567[[#This Row],[Site name]],Table3[],10)=0,"",VLOOKUP(Table3567[[#This Row],[Site name]],Table3[],10))</f>
        <v>Office</v>
      </c>
      <c r="N178" t="str">
        <f>IF(VLOOKUP(Table3567[[#This Row],[Site name]],Table3[],11)=0,"",VLOOKUP(Table3567[[#This Row],[Site name]],Table3[],11))</f>
        <v>No</v>
      </c>
      <c r="O178" t="str">
        <f>IF(VLOOKUP(Table3567[[#This Row],[Site name]],Table3[],12)=0,"",VLOOKUP(Table3567[[#This Row],[Site name]],Table3[],12))</f>
        <v>Heavy Refurbishment</v>
      </c>
      <c r="P178" t="str">
        <f>IF(VLOOKUP(Table3567[[#This Row],[Site name]],Table3[],13)=0,"",VLOOKUP(Table3567[[#This Row],[Site name]],Table3[],13))</f>
        <v>1950s</v>
      </c>
      <c r="Q178" t="str">
        <f>IF(VLOOKUP(Table3567[[#This Row],[Site name]],Table3[],14)=0,"",VLOOKUP(Table3567[[#This Row],[Site name]],Table3[],14))</f>
        <v>Not listed</v>
      </c>
      <c r="R178" s="197">
        <f>IF(VLOOKUP(Table3567[[#This Row],[Site name]],Table3[],15)="","",VLOOKUP(Table3567[[#This Row],[Site name]],Table3[],15))</f>
        <v>11400</v>
      </c>
      <c r="S178" s="197">
        <f>IF(VLOOKUP(Table3567[[#This Row],[Site name]],Table3[],16)=0,"",VLOOKUP(Table3567[[#This Row],[Site name]],Table3[],16))</f>
        <v>26902</v>
      </c>
      <c r="T178" s="196">
        <f>IF(VLOOKUP(Table3567[[#This Row],[Site name]],Table3[],17)="","",VLOOKUP(Table3567[[#This Row],[Site name]],Table3[],17))</f>
        <v>5942</v>
      </c>
      <c r="U178" s="187">
        <f>IF(VLOOKUP(Table3567[[#This Row],[Site name]],Table3[],18)="","",VLOOKUP(Table3567[[#This Row],[Site name]],Table3[],18))</f>
        <v>1.3598245614035087</v>
      </c>
      <c r="V178" s="197">
        <f>IF(VLOOKUP(Table3567[[#This Row],[Site name]],Table3[],19)="","",VLOOKUP(Table3567[[#This Row],[Site name]],Table3[],19))</f>
        <v>21444</v>
      </c>
      <c r="W178" t="str">
        <f>IF(VLOOKUP(Table3567[[#This Row],[Site name]],Table3[],20)=0,"",VLOOKUP(Table3567[[#This Row],[Site name]],Table3[],20))</f>
        <v>New and retained basement</v>
      </c>
      <c r="X178" t="str">
        <f>IF(VLOOKUP(Table3567[[#This Row],[Site name]],Table3[],21)=0,"",VLOOKUP(Table3567[[#This Row],[Site name]],Table3[],21))</f>
        <v>Reinforced Concrete</v>
      </c>
      <c r="Y178" t="str">
        <f>IF(VLOOKUP(Table3567[[#This Row],[Site name]],Table3[],22)=0,"",VLOOKUP(Table3567[[#This Row],[Site name]],Table3[],22))</f>
        <v/>
      </c>
      <c r="Z178" t="str">
        <f>IF(VLOOKUP(Table3567[[#This Row],[Site name]],Table3[],23)=0,"",VLOOKUP(Table3567[[#This Row],[Site name]],Table3[],23))</f>
        <v>RC Cores / shear walls</v>
      </c>
      <c r="AA178" t="str">
        <f>IF(VLOOKUP(Table3567[[#This Row],[Site name]],Table3[],24)=0,"",VLOOKUP(Table3567[[#This Row],[Site name]],Table3[],24))</f>
        <v/>
      </c>
      <c r="AB178" t="str">
        <f>IF(VLOOKUP(Table3567[[#This Row],[Site name]],Table3[],25)=0,"",VLOOKUP(Table3567[[#This Row],[Site name]],Table3[],25))</f>
        <v/>
      </c>
      <c r="AC178">
        <f>IF(VLOOKUP(Table3567[[#This Row],[Site name]],Table3[],26)=0,"",VLOOKUP(Table3567[[#This Row],[Site name]],Table3[],26))</f>
        <v>12</v>
      </c>
      <c r="AD178">
        <f>IF(VLOOKUP(Table3567[[#This Row],[Site name]],Table3[],27)=0,"",VLOOKUP(Table3567[[#This Row],[Site name]],Table3[],27))</f>
        <v>15</v>
      </c>
      <c r="AE178">
        <f>IF(VLOOKUP(Table3567[[#This Row],[Site name]],Table3[],28)=0,"",VLOOKUP(Table3567[[#This Row],[Site name]],Table3[],28))</f>
        <v>15</v>
      </c>
      <c r="AF178">
        <f>IF(VLOOKUP(Table3567[[#This Row],[Site name]],Table3[],29)=0,"",VLOOKUP(Table3567[[#This Row],[Site name]],Table3[],29))</f>
        <v>3</v>
      </c>
      <c r="AG178" t="str">
        <f>IF(VLOOKUP(Table3567[[#This Row],[Site name]],Table3[],30)=0,"",VLOOKUP(Table3567[[#This Row],[Site name]],Table3[],30))</f>
        <v/>
      </c>
      <c r="AH178" t="str">
        <f>IF(VLOOKUP(Table3567[[#This Row],[Site name]],Table3[],31)=0,"",VLOOKUP(Table3567[[#This Row],[Site name]],Table3[],31))</f>
        <v/>
      </c>
      <c r="AI178" t="str">
        <f>IF(VLOOKUP(Table3567[[#This Row],[Site name]],Table3[],32)=0,"",VLOOKUP(Table3567[[#This Row],[Site name]],Table3[],32))</f>
        <v>HDR</v>
      </c>
      <c r="AJ178" t="str">
        <f>IF(VLOOKUP(Table3567[[#This Row],[Site name]],Table3[],33)=0,"",VLOOKUP(Table3567[[#This Row],[Site name]],Table3[],33))</f>
        <v>AKT II</v>
      </c>
      <c r="AK178" t="str">
        <f>IF(VLOOKUP(Table3567[[#This Row],[Site name]],Table3[],34)=0,"",VLOOKUP(Table3567[[#This Row],[Site name]],Table3[],34))</f>
        <v>HDR</v>
      </c>
      <c r="AL178" t="str">
        <f>IF(VLOOKUP(Table3567[[#This Row],[Site name]],Table3[],35)=0,"",VLOOKUP(Table3567[[#This Row],[Site name]],Table3[],35))</f>
        <v>Squire and Partners</v>
      </c>
      <c r="AM178" t="str">
        <f>IF(VLOOKUP(Table3567[[#This Row],[Site name]],Table3[],36)=0,"",VLOOKUP(Table3567[[#This Row],[Site name]],Table3[],36))</f>
        <v>One Click LCA</v>
      </c>
      <c r="AN178" t="str">
        <f>IF(VLOOKUP(Table3567[[#This Row],[Site name]],Table3[],37)=0,"",VLOOKUP(Table3567[[#This Row],[Site name]],Table3[],37))</f>
        <v>Project 103</v>
      </c>
      <c r="AO178" s="187">
        <f>VLOOKUP(Table3567[[#This Row],[Site name]],Table3[],38)</f>
        <v>0.5212280701754386</v>
      </c>
      <c r="AP178" s="197">
        <f>VLOOKUP(Table3567[[#This Row],[Site name]],Table3[],39)</f>
        <v>3</v>
      </c>
    </row>
    <row r="179" spans="2:42">
      <c r="B179" t="s">
        <v>423</v>
      </c>
      <c r="C179" t="s">
        <v>978</v>
      </c>
      <c r="E179" t="str">
        <f>IF(VLOOKUP(Table3567[[#This Row],[Site name]],Table3[],2)=0,"",VLOOKUP(Table3567[[#This Row],[Site name]],Table3[],2))</f>
        <v>Kensington and Chelsea</v>
      </c>
      <c r="F179" t="str">
        <f>IF(VLOOKUP(Table3567[[#This Row],[Site name]],Table3[],3)=0,"",VLOOKUP(Table3567[[#This Row],[Site name]],Table3[],3))</f>
        <v>W8 7LX</v>
      </c>
      <c r="G179" t="str">
        <f>IF(VLOOKUP(Table3567[[#This Row],[Site name]],Table3[],4)=0,"",VLOOKUP(Table3567[[#This Row],[Site name]],Table3[],4))</f>
        <v>PP/23/03534</v>
      </c>
      <c r="H179" t="str">
        <f>IF(VLOOKUP(Table3567[[#This Row],[Site name]],Table3[],5)=0,"",VLOOKUP(Table3567[[#This Row],[Site name]],Table3[],5))</f>
        <v>Planning Portal</v>
      </c>
      <c r="I179" s="185" t="str">
        <f>IF(VLOOKUP(Table3567[[#This Row],[Site name]],Table3[],6)=0,"",VLOOKUP(Table3567[[#This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179" s="185">
        <f>IF(VLOOKUP(Table3567[[#This Row],[Site name]],Table3[],7)=0,"",VLOOKUP(Table3567[[#This Row],[Site name]],Table3[],7))</f>
        <v>45082</v>
      </c>
      <c r="K179" s="185" t="str">
        <f>IF(VLOOKUP(Table3567[[#This Row],[Site name]],Table3[],8)=0,"",VLOOKUP(Table3567[[#This Row],[Site name]],Table3[],8))</f>
        <v/>
      </c>
      <c r="L179" t="str">
        <f>IF(VLOOKUP(Table3567[[#This Row],[Site name]],Table3[],9)=0,"",VLOOKUP(Table3567[[#This Row],[Site name]],Table3[],9))</f>
        <v/>
      </c>
      <c r="M179" t="str">
        <f>IF(VLOOKUP(Table3567[[#This Row],[Site name]],Table3[],10)=0,"",VLOOKUP(Table3567[[#This Row],[Site name]],Table3[],10))</f>
        <v>Office</v>
      </c>
      <c r="N179" t="str">
        <f>IF(VLOOKUP(Table3567[[#This Row],[Site name]],Table3[],11)=0,"",VLOOKUP(Table3567[[#This Row],[Site name]],Table3[],11))</f>
        <v>No</v>
      </c>
      <c r="O179" t="str">
        <f>IF(VLOOKUP(Table3567[[#This Row],[Site name]],Table3[],12)=0,"",VLOOKUP(Table3567[[#This Row],[Site name]],Table3[],12))</f>
        <v>Heavy Refurbishment</v>
      </c>
      <c r="P179" t="str">
        <f>IF(VLOOKUP(Table3567[[#This Row],[Site name]],Table3[],13)=0,"",VLOOKUP(Table3567[[#This Row],[Site name]],Table3[],13))</f>
        <v>1950s</v>
      </c>
      <c r="Q179" t="str">
        <f>IF(VLOOKUP(Table3567[[#This Row],[Site name]],Table3[],14)=0,"",VLOOKUP(Table3567[[#This Row],[Site name]],Table3[],14))</f>
        <v>Not listed</v>
      </c>
      <c r="R179" s="197">
        <f>IF(VLOOKUP(Table3567[[#This Row],[Site name]],Table3[],15)="","",VLOOKUP(Table3567[[#This Row],[Site name]],Table3[],15))</f>
        <v>11400</v>
      </c>
      <c r="S179" s="197">
        <f>IF(VLOOKUP(Table3567[[#This Row],[Site name]],Table3[],16)=0,"",VLOOKUP(Table3567[[#This Row],[Site name]],Table3[],16))</f>
        <v>26902</v>
      </c>
      <c r="T179" s="196">
        <f>IF(VLOOKUP(Table3567[[#This Row],[Site name]],Table3[],17)="","",VLOOKUP(Table3567[[#This Row],[Site name]],Table3[],17))</f>
        <v>5942</v>
      </c>
      <c r="U179" s="187">
        <f>IF(VLOOKUP(Table3567[[#This Row],[Site name]],Table3[],18)="","",VLOOKUP(Table3567[[#This Row],[Site name]],Table3[],18))</f>
        <v>1.3598245614035087</v>
      </c>
      <c r="V179" s="197">
        <f>IF(VLOOKUP(Table3567[[#This Row],[Site name]],Table3[],19)="","",VLOOKUP(Table3567[[#This Row],[Site name]],Table3[],19))</f>
        <v>21444</v>
      </c>
      <c r="W179" t="str">
        <f>IF(VLOOKUP(Table3567[[#This Row],[Site name]],Table3[],20)=0,"",VLOOKUP(Table3567[[#This Row],[Site name]],Table3[],20))</f>
        <v>New and retained basement</v>
      </c>
      <c r="X179" t="str">
        <f>IF(VLOOKUP(Table3567[[#This Row],[Site name]],Table3[],21)=0,"",VLOOKUP(Table3567[[#This Row],[Site name]],Table3[],21))</f>
        <v>Reinforced Concrete</v>
      </c>
      <c r="Y179" t="str">
        <f>IF(VLOOKUP(Table3567[[#This Row],[Site name]],Table3[],22)=0,"",VLOOKUP(Table3567[[#This Row],[Site name]],Table3[],22))</f>
        <v/>
      </c>
      <c r="Z179" t="str">
        <f>IF(VLOOKUP(Table3567[[#This Row],[Site name]],Table3[],23)=0,"",VLOOKUP(Table3567[[#This Row],[Site name]],Table3[],23))</f>
        <v>RC Cores / shear walls</v>
      </c>
      <c r="AA179" t="str">
        <f>IF(VLOOKUP(Table3567[[#This Row],[Site name]],Table3[],24)=0,"",VLOOKUP(Table3567[[#This Row],[Site name]],Table3[],24))</f>
        <v/>
      </c>
      <c r="AB179" t="str">
        <f>IF(VLOOKUP(Table3567[[#This Row],[Site name]],Table3[],25)=0,"",VLOOKUP(Table3567[[#This Row],[Site name]],Table3[],25))</f>
        <v/>
      </c>
      <c r="AC179">
        <f>IF(VLOOKUP(Table3567[[#This Row],[Site name]],Table3[],26)=0,"",VLOOKUP(Table3567[[#This Row],[Site name]],Table3[],26))</f>
        <v>12</v>
      </c>
      <c r="AD179">
        <f>IF(VLOOKUP(Table3567[[#This Row],[Site name]],Table3[],27)=0,"",VLOOKUP(Table3567[[#This Row],[Site name]],Table3[],27))</f>
        <v>15</v>
      </c>
      <c r="AE179">
        <f>IF(VLOOKUP(Table3567[[#This Row],[Site name]],Table3[],28)=0,"",VLOOKUP(Table3567[[#This Row],[Site name]],Table3[],28))</f>
        <v>15</v>
      </c>
      <c r="AF179">
        <f>IF(VLOOKUP(Table3567[[#This Row],[Site name]],Table3[],29)=0,"",VLOOKUP(Table3567[[#This Row],[Site name]],Table3[],29))</f>
        <v>3</v>
      </c>
      <c r="AG179" t="str">
        <f>IF(VLOOKUP(Table3567[[#This Row],[Site name]],Table3[],30)=0,"",VLOOKUP(Table3567[[#This Row],[Site name]],Table3[],30))</f>
        <v/>
      </c>
      <c r="AH179" t="str">
        <f>IF(VLOOKUP(Table3567[[#This Row],[Site name]],Table3[],31)=0,"",VLOOKUP(Table3567[[#This Row],[Site name]],Table3[],31))</f>
        <v/>
      </c>
      <c r="AI179" t="str">
        <f>IF(VLOOKUP(Table3567[[#This Row],[Site name]],Table3[],32)=0,"",VLOOKUP(Table3567[[#This Row],[Site name]],Table3[],32))</f>
        <v>HDR</v>
      </c>
      <c r="AJ179" t="str">
        <f>IF(VLOOKUP(Table3567[[#This Row],[Site name]],Table3[],33)=0,"",VLOOKUP(Table3567[[#This Row],[Site name]],Table3[],33))</f>
        <v>AKT II</v>
      </c>
      <c r="AK179" t="str">
        <f>IF(VLOOKUP(Table3567[[#This Row],[Site name]],Table3[],34)=0,"",VLOOKUP(Table3567[[#This Row],[Site name]],Table3[],34))</f>
        <v>HDR</v>
      </c>
      <c r="AL179" t="str">
        <f>IF(VLOOKUP(Table3567[[#This Row],[Site name]],Table3[],35)=0,"",VLOOKUP(Table3567[[#This Row],[Site name]],Table3[],35))</f>
        <v>Squire and Partners</v>
      </c>
      <c r="AM179" t="str">
        <f>IF(VLOOKUP(Table3567[[#This Row],[Site name]],Table3[],36)=0,"",VLOOKUP(Table3567[[#This Row],[Site name]],Table3[],36))</f>
        <v>One Click LCA</v>
      </c>
      <c r="AN179" t="str">
        <f>IF(VLOOKUP(Table3567[[#This Row],[Site name]],Table3[],37)=0,"",VLOOKUP(Table3567[[#This Row],[Site name]],Table3[],37))</f>
        <v>Project 103</v>
      </c>
      <c r="AO179" s="187">
        <f>VLOOKUP(Table3567[[#This Row],[Site name]],Table3[],38)</f>
        <v>0.5212280701754386</v>
      </c>
      <c r="AP179" s="197">
        <f>VLOOKUP(Table3567[[#This Row],[Site name]],Table3[],39)</f>
        <v>3</v>
      </c>
    </row>
    <row r="180" spans="2:42">
      <c r="B180" t="s">
        <v>424</v>
      </c>
      <c r="C180" t="s">
        <v>977</v>
      </c>
      <c r="E180" t="str">
        <f>IF(VLOOKUP(Table3567[[#This Row],[Site name]],Table3[],2)=0,"",VLOOKUP(Table3567[[#This Row],[Site name]],Table3[],2))</f>
        <v>Southwark</v>
      </c>
      <c r="F180" t="str">
        <f>IF(VLOOKUP(Table3567[[#This Row],[Site name]],Table3[],3)=0,"",VLOOKUP(Table3567[[#This Row],[Site name]],Table3[],3))</f>
        <v>SE17 1GD</v>
      </c>
      <c r="G180" t="str">
        <f>IF(VLOOKUP(Table3567[[#This Row],[Site name]],Table3[],4)=0,"",VLOOKUP(Table3567[[#This Row],[Site name]],Table3[],4))</f>
        <v>21/AP/1819</v>
      </c>
      <c r="H180" t="str">
        <f>IF(VLOOKUP(Table3567[[#This Row],[Site name]],Table3[],5)=0,"",VLOOKUP(Table3567[[#This Row],[Site name]],Table3[],5))</f>
        <v>Planning Portal</v>
      </c>
      <c r="I180" s="185" t="str">
        <f>IF(VLOOKUP(Table3567[[#This Row],[Site name]],Table3[],6)=0,"",VLOOKUP(Table3567[[#This Row],[Site name]],Table3[],6))</f>
        <v>Erection of 17-storey building with basement and rooftop plant.</v>
      </c>
      <c r="J180" s="185">
        <f>IF(VLOOKUP(Table3567[[#This Row],[Site name]],Table3[],7)=0,"",VLOOKUP(Table3567[[#This Row],[Site name]],Table3[],7))</f>
        <v>44340</v>
      </c>
      <c r="K180" s="185" t="str">
        <f>IF(VLOOKUP(Table3567[[#This Row],[Site name]],Table3[],8)=0,"",VLOOKUP(Table3567[[#This Row],[Site name]],Table3[],8))</f>
        <v/>
      </c>
      <c r="L180" t="str">
        <f>IF(VLOOKUP(Table3567[[#This Row],[Site name]],Table3[],9)=0,"",VLOOKUP(Table3567[[#This Row],[Site name]],Table3[],9))</f>
        <v/>
      </c>
      <c r="M180" t="str">
        <f>IF(VLOOKUP(Table3567[[#This Row],[Site name]],Table3[],10)=0,"",VLOOKUP(Table3567[[#This Row],[Site name]],Table3[],10))</f>
        <v>Office</v>
      </c>
      <c r="N180" t="str">
        <f>IF(VLOOKUP(Table3567[[#This Row],[Site name]],Table3[],11)=0,"",VLOOKUP(Table3567[[#This Row],[Site name]],Table3[],11))</f>
        <v/>
      </c>
      <c r="O180" t="str">
        <f>IF(VLOOKUP(Table3567[[#This Row],[Site name]],Table3[],12)=0,"",VLOOKUP(Table3567[[#This Row],[Site name]],Table3[],12))</f>
        <v>New Build</v>
      </c>
      <c r="P180" t="str">
        <f>IF(VLOOKUP(Table3567[[#This Row],[Site name]],Table3[],13)=0,"",VLOOKUP(Table3567[[#This Row],[Site name]],Table3[],13))</f>
        <v/>
      </c>
      <c r="Q180" t="str">
        <f>IF(VLOOKUP(Table3567[[#This Row],[Site name]],Table3[],14)=0,"",VLOOKUP(Table3567[[#This Row],[Site name]],Table3[],14))</f>
        <v/>
      </c>
      <c r="R180" s="197" t="str">
        <f>IF(VLOOKUP(Table3567[[#This Row],[Site name]],Table3[],15)="","",VLOOKUP(Table3567[[#This Row],[Site name]],Table3[],15))</f>
        <v/>
      </c>
      <c r="S180" s="197">
        <f>IF(VLOOKUP(Table3567[[#This Row],[Site name]],Table3[],16)=0,"",VLOOKUP(Table3567[[#This Row],[Site name]],Table3[],16))</f>
        <v>63598</v>
      </c>
      <c r="T180" s="196" t="str">
        <f>IF(VLOOKUP(Table3567[[#This Row],[Site name]],Table3[],17)="","",VLOOKUP(Table3567[[#This Row],[Site name]],Table3[],17))</f>
        <v/>
      </c>
      <c r="U180" s="187" t="str">
        <f>IF(VLOOKUP(Table3567[[#This Row],[Site name]],Table3[],18)="","",VLOOKUP(Table3567[[#This Row],[Site name]],Table3[],18))</f>
        <v/>
      </c>
      <c r="V180" s="197">
        <f>IF(VLOOKUP(Table3567[[#This Row],[Site name]],Table3[],19)="","",VLOOKUP(Table3567[[#This Row],[Site name]],Table3[],19))</f>
        <v>63598</v>
      </c>
      <c r="W180" t="str">
        <f>IF(VLOOKUP(Table3567[[#This Row],[Site name]],Table3[],20)=0,"",VLOOKUP(Table3567[[#This Row],[Site name]],Table3[],20))</f>
        <v/>
      </c>
      <c r="X180" t="str">
        <f>IF(VLOOKUP(Table3567[[#This Row],[Site name]],Table3[],21)=0,"",VLOOKUP(Table3567[[#This Row],[Site name]],Table3[],21))</f>
        <v/>
      </c>
      <c r="Y180" t="str">
        <f>IF(VLOOKUP(Table3567[[#This Row],[Site name]],Table3[],22)=0,"",VLOOKUP(Table3567[[#This Row],[Site name]],Table3[],22))</f>
        <v/>
      </c>
      <c r="Z180" t="str">
        <f>IF(VLOOKUP(Table3567[[#This Row],[Site name]],Table3[],23)=0,"",VLOOKUP(Table3567[[#This Row],[Site name]],Table3[],23))</f>
        <v/>
      </c>
      <c r="AA180" t="str">
        <f>IF(VLOOKUP(Table3567[[#This Row],[Site name]],Table3[],24)=0,"",VLOOKUP(Table3567[[#This Row],[Site name]],Table3[],24))</f>
        <v/>
      </c>
      <c r="AB180" t="str">
        <f>IF(VLOOKUP(Table3567[[#This Row],[Site name]],Table3[],25)=0,"",VLOOKUP(Table3567[[#This Row],[Site name]],Table3[],25))</f>
        <v/>
      </c>
      <c r="AC180" t="str">
        <f>IF(VLOOKUP(Table3567[[#This Row],[Site name]],Table3[],26)=0,"",VLOOKUP(Table3567[[#This Row],[Site name]],Table3[],26))</f>
        <v/>
      </c>
      <c r="AD180">
        <f>IF(VLOOKUP(Table3567[[#This Row],[Site name]],Table3[],27)=0,"",VLOOKUP(Table3567[[#This Row],[Site name]],Table3[],27))</f>
        <v>18</v>
      </c>
      <c r="AE180">
        <f>IF(VLOOKUP(Table3567[[#This Row],[Site name]],Table3[],28)=0,"",VLOOKUP(Table3567[[#This Row],[Site name]],Table3[],28))</f>
        <v>17</v>
      </c>
      <c r="AF180" t="str">
        <f>IF(VLOOKUP(Table3567[[#This Row],[Site name]],Table3[],29)=0,"",VLOOKUP(Table3567[[#This Row],[Site name]],Table3[],29))</f>
        <v/>
      </c>
      <c r="AG180" t="str">
        <f>IF(VLOOKUP(Table3567[[#This Row],[Site name]],Table3[],30)=0,"",VLOOKUP(Table3567[[#This Row],[Site name]],Table3[],30))</f>
        <v/>
      </c>
      <c r="AH180" t="str">
        <f>IF(VLOOKUP(Table3567[[#This Row],[Site name]],Table3[],31)=0,"",VLOOKUP(Table3567[[#This Row],[Site name]],Table3[],31))</f>
        <v/>
      </c>
      <c r="AI180" t="str">
        <f>IF(VLOOKUP(Table3567[[#This Row],[Site name]],Table3[],32)=0,"",VLOOKUP(Table3567[[#This Row],[Site name]],Table3[],32))</f>
        <v>HDR</v>
      </c>
      <c r="AJ180" t="str">
        <f>IF(VLOOKUP(Table3567[[#This Row],[Site name]],Table3[],33)=0,"",VLOOKUP(Table3567[[#This Row],[Site name]],Table3[],33))</f>
        <v/>
      </c>
      <c r="AK180" t="str">
        <f>IF(VLOOKUP(Table3567[[#This Row],[Site name]],Table3[],34)=0,"",VLOOKUP(Table3567[[#This Row],[Site name]],Table3[],34))</f>
        <v/>
      </c>
      <c r="AL180" t="str">
        <f>IF(VLOOKUP(Table3567[[#This Row],[Site name]],Table3[],35)=0,"",VLOOKUP(Table3567[[#This Row],[Site name]],Table3[],35))</f>
        <v/>
      </c>
      <c r="AM180" t="str">
        <f>IF(VLOOKUP(Table3567[[#This Row],[Site name]],Table3[],36)=0,"",VLOOKUP(Table3567[[#This Row],[Site name]],Table3[],36))</f>
        <v/>
      </c>
      <c r="AN180" t="str">
        <f>IF(VLOOKUP(Table3567[[#This Row],[Site name]],Table3[],37)=0,"",VLOOKUP(Table3567[[#This Row],[Site name]],Table3[],37))</f>
        <v>Project 105</v>
      </c>
      <c r="AO180" s="187">
        <f>VLOOKUP(Table3567[[#This Row],[Site name]],Table3[],38)</f>
        <v>1</v>
      </c>
      <c r="AP180" s="197">
        <f>VLOOKUP(Table3567[[#This Row],[Site name]],Table3[],39)</f>
        <v>1</v>
      </c>
    </row>
    <row r="181" spans="2:42">
      <c r="B181" t="s">
        <v>424</v>
      </c>
      <c r="C181" t="s">
        <v>978</v>
      </c>
      <c r="E181" t="str">
        <f>IF(VLOOKUP(Table3567[[#This Row],[Site name]],Table3[],2)=0,"",VLOOKUP(Table3567[[#This Row],[Site name]],Table3[],2))</f>
        <v>Southwark</v>
      </c>
      <c r="F181" t="str">
        <f>IF(VLOOKUP(Table3567[[#This Row],[Site name]],Table3[],3)=0,"",VLOOKUP(Table3567[[#This Row],[Site name]],Table3[],3))</f>
        <v>SE17 1GD</v>
      </c>
      <c r="G181" t="str">
        <f>IF(VLOOKUP(Table3567[[#This Row],[Site name]],Table3[],4)=0,"",VLOOKUP(Table3567[[#This Row],[Site name]],Table3[],4))</f>
        <v>21/AP/1819</v>
      </c>
      <c r="H181" t="str">
        <f>IF(VLOOKUP(Table3567[[#This Row],[Site name]],Table3[],5)=0,"",VLOOKUP(Table3567[[#This Row],[Site name]],Table3[],5))</f>
        <v>Planning Portal</v>
      </c>
      <c r="I181" s="185" t="str">
        <f>IF(VLOOKUP(Table3567[[#This Row],[Site name]],Table3[],6)=0,"",VLOOKUP(Table3567[[#This Row],[Site name]],Table3[],6))</f>
        <v>Erection of 17-storey building with basement and rooftop plant.</v>
      </c>
      <c r="J181" s="185">
        <f>IF(VLOOKUP(Table3567[[#This Row],[Site name]],Table3[],7)=0,"",VLOOKUP(Table3567[[#This Row],[Site name]],Table3[],7))</f>
        <v>44340</v>
      </c>
      <c r="K181" s="185" t="str">
        <f>IF(VLOOKUP(Table3567[[#This Row],[Site name]],Table3[],8)=0,"",VLOOKUP(Table3567[[#This Row],[Site name]],Table3[],8))</f>
        <v/>
      </c>
      <c r="L181" t="str">
        <f>IF(VLOOKUP(Table3567[[#This Row],[Site name]],Table3[],9)=0,"",VLOOKUP(Table3567[[#This Row],[Site name]],Table3[],9))</f>
        <v/>
      </c>
      <c r="M181" t="str">
        <f>IF(VLOOKUP(Table3567[[#This Row],[Site name]],Table3[],10)=0,"",VLOOKUP(Table3567[[#This Row],[Site name]],Table3[],10))</f>
        <v>Office</v>
      </c>
      <c r="N181" t="str">
        <f>IF(VLOOKUP(Table3567[[#This Row],[Site name]],Table3[],11)=0,"",VLOOKUP(Table3567[[#This Row],[Site name]],Table3[],11))</f>
        <v/>
      </c>
      <c r="O181" t="str">
        <f>IF(VLOOKUP(Table3567[[#This Row],[Site name]],Table3[],12)=0,"",VLOOKUP(Table3567[[#This Row],[Site name]],Table3[],12))</f>
        <v>New Build</v>
      </c>
      <c r="P181" t="str">
        <f>IF(VLOOKUP(Table3567[[#This Row],[Site name]],Table3[],13)=0,"",VLOOKUP(Table3567[[#This Row],[Site name]],Table3[],13))</f>
        <v/>
      </c>
      <c r="Q181" t="str">
        <f>IF(VLOOKUP(Table3567[[#This Row],[Site name]],Table3[],14)=0,"",VLOOKUP(Table3567[[#This Row],[Site name]],Table3[],14))</f>
        <v/>
      </c>
      <c r="R181" s="197" t="str">
        <f>IF(VLOOKUP(Table3567[[#This Row],[Site name]],Table3[],15)="","",VLOOKUP(Table3567[[#This Row],[Site name]],Table3[],15))</f>
        <v/>
      </c>
      <c r="S181" s="197">
        <f>IF(VLOOKUP(Table3567[[#This Row],[Site name]],Table3[],16)=0,"",VLOOKUP(Table3567[[#This Row],[Site name]],Table3[],16))</f>
        <v>63598</v>
      </c>
      <c r="T181" s="196" t="str">
        <f>IF(VLOOKUP(Table3567[[#This Row],[Site name]],Table3[],17)="","",VLOOKUP(Table3567[[#This Row],[Site name]],Table3[],17))</f>
        <v/>
      </c>
      <c r="U181" s="187" t="str">
        <f>IF(VLOOKUP(Table3567[[#This Row],[Site name]],Table3[],18)="","",VLOOKUP(Table3567[[#This Row],[Site name]],Table3[],18))</f>
        <v/>
      </c>
      <c r="V181" s="197">
        <f>IF(VLOOKUP(Table3567[[#This Row],[Site name]],Table3[],19)="","",VLOOKUP(Table3567[[#This Row],[Site name]],Table3[],19))</f>
        <v>63598</v>
      </c>
      <c r="W181" t="str">
        <f>IF(VLOOKUP(Table3567[[#This Row],[Site name]],Table3[],20)=0,"",VLOOKUP(Table3567[[#This Row],[Site name]],Table3[],20))</f>
        <v/>
      </c>
      <c r="X181" t="str">
        <f>IF(VLOOKUP(Table3567[[#This Row],[Site name]],Table3[],21)=0,"",VLOOKUP(Table3567[[#This Row],[Site name]],Table3[],21))</f>
        <v/>
      </c>
      <c r="Y181" t="str">
        <f>IF(VLOOKUP(Table3567[[#This Row],[Site name]],Table3[],22)=0,"",VLOOKUP(Table3567[[#This Row],[Site name]],Table3[],22))</f>
        <v/>
      </c>
      <c r="Z181" t="str">
        <f>IF(VLOOKUP(Table3567[[#This Row],[Site name]],Table3[],23)=0,"",VLOOKUP(Table3567[[#This Row],[Site name]],Table3[],23))</f>
        <v/>
      </c>
      <c r="AA181" t="str">
        <f>IF(VLOOKUP(Table3567[[#This Row],[Site name]],Table3[],24)=0,"",VLOOKUP(Table3567[[#This Row],[Site name]],Table3[],24))</f>
        <v/>
      </c>
      <c r="AB181" t="str">
        <f>IF(VLOOKUP(Table3567[[#This Row],[Site name]],Table3[],25)=0,"",VLOOKUP(Table3567[[#This Row],[Site name]],Table3[],25))</f>
        <v/>
      </c>
      <c r="AC181" t="str">
        <f>IF(VLOOKUP(Table3567[[#This Row],[Site name]],Table3[],26)=0,"",VLOOKUP(Table3567[[#This Row],[Site name]],Table3[],26))</f>
        <v/>
      </c>
      <c r="AD181">
        <f>IF(VLOOKUP(Table3567[[#This Row],[Site name]],Table3[],27)=0,"",VLOOKUP(Table3567[[#This Row],[Site name]],Table3[],27))</f>
        <v>18</v>
      </c>
      <c r="AE181">
        <f>IF(VLOOKUP(Table3567[[#This Row],[Site name]],Table3[],28)=0,"",VLOOKUP(Table3567[[#This Row],[Site name]],Table3[],28))</f>
        <v>17</v>
      </c>
      <c r="AF181" t="str">
        <f>IF(VLOOKUP(Table3567[[#This Row],[Site name]],Table3[],29)=0,"",VLOOKUP(Table3567[[#This Row],[Site name]],Table3[],29))</f>
        <v/>
      </c>
      <c r="AG181" t="str">
        <f>IF(VLOOKUP(Table3567[[#This Row],[Site name]],Table3[],30)=0,"",VLOOKUP(Table3567[[#This Row],[Site name]],Table3[],30))</f>
        <v/>
      </c>
      <c r="AH181" t="str">
        <f>IF(VLOOKUP(Table3567[[#This Row],[Site name]],Table3[],31)=0,"",VLOOKUP(Table3567[[#This Row],[Site name]],Table3[],31))</f>
        <v/>
      </c>
      <c r="AI181" t="str">
        <f>IF(VLOOKUP(Table3567[[#This Row],[Site name]],Table3[],32)=0,"",VLOOKUP(Table3567[[#This Row],[Site name]],Table3[],32))</f>
        <v>HDR</v>
      </c>
      <c r="AJ181" t="str">
        <f>IF(VLOOKUP(Table3567[[#This Row],[Site name]],Table3[],33)=0,"",VLOOKUP(Table3567[[#This Row],[Site name]],Table3[],33))</f>
        <v/>
      </c>
      <c r="AK181" t="str">
        <f>IF(VLOOKUP(Table3567[[#This Row],[Site name]],Table3[],34)=0,"",VLOOKUP(Table3567[[#This Row],[Site name]],Table3[],34))</f>
        <v/>
      </c>
      <c r="AL181" t="str">
        <f>IF(VLOOKUP(Table3567[[#This Row],[Site name]],Table3[],35)=0,"",VLOOKUP(Table3567[[#This Row],[Site name]],Table3[],35))</f>
        <v/>
      </c>
      <c r="AM181" t="str">
        <f>IF(VLOOKUP(Table3567[[#This Row],[Site name]],Table3[],36)=0,"",VLOOKUP(Table3567[[#This Row],[Site name]],Table3[],36))</f>
        <v/>
      </c>
      <c r="AN181" t="str">
        <f>IF(VLOOKUP(Table3567[[#This Row],[Site name]],Table3[],37)=0,"",VLOOKUP(Table3567[[#This Row],[Site name]],Table3[],37))</f>
        <v>Project 105</v>
      </c>
      <c r="AO181" s="187">
        <f>VLOOKUP(Table3567[[#This Row],[Site name]],Table3[],38)</f>
        <v>1</v>
      </c>
      <c r="AP181" s="197">
        <f>VLOOKUP(Table3567[[#This Row],[Site name]],Table3[],39)</f>
        <v>1</v>
      </c>
    </row>
    <row r="182" spans="2:42">
      <c r="B182" t="s">
        <v>212</v>
      </c>
      <c r="C182" t="s">
        <v>977</v>
      </c>
      <c r="D182">
        <v>486</v>
      </c>
      <c r="E182" t="str">
        <f>IF(VLOOKUP(Table3567[[#This Row],[Site name]],Table3[],2)=0,"",VLOOKUP(Table3567[[#This Row],[Site name]],Table3[],2))</f>
        <v>Westminster</v>
      </c>
      <c r="F182" t="str">
        <f>IF(VLOOKUP(Table3567[[#This Row],[Site name]],Table3[],3)=0,"",VLOOKUP(Table3567[[#This Row],[Site name]],Table3[],3))</f>
        <v>SW1E 5DJ</v>
      </c>
      <c r="G182" t="str">
        <f>IF(VLOOKUP(Table3567[[#This Row],[Site name]],Table3[],4)=0,"",VLOOKUP(Table3567[[#This Row],[Site name]],Table3[],4))</f>
        <v>22/05428/FULL</v>
      </c>
      <c r="H182" t="str">
        <f>IF(VLOOKUP(Table3567[[#This Row],[Site name]],Table3[],5)=0,"",VLOOKUP(Table3567[[#This Row],[Site name]],Table3[],5))</f>
        <v>Planning Portal</v>
      </c>
      <c r="I182" s="185" t="str">
        <f>IF(VLOOKUP(Table3567[[#This Row],[Site name]],Table3[],6)=0,"",VLOOKUP(Table3567[[#This Row],[Site name]],Table3[],6))</f>
        <v>Two-storey Refurbishment including roof-level plant , creation of a setback rooftop Refurbishment, refurbishment of existing</v>
      </c>
      <c r="J182" s="185">
        <f>IF(VLOOKUP(Table3567[[#This Row],[Site name]],Table3[],7)=0,"",VLOOKUP(Table3567[[#This Row],[Site name]],Table3[],7))</f>
        <v>44777</v>
      </c>
      <c r="K182" s="185">
        <f>IF(VLOOKUP(Table3567[[#This Row],[Site name]],Table3[],8)=0,"",VLOOKUP(Table3567[[#This Row],[Site name]],Table3[],8))</f>
        <v>44918</v>
      </c>
      <c r="L182" t="str">
        <f>IF(VLOOKUP(Table3567[[#This Row],[Site name]],Table3[],9)=0,"",VLOOKUP(Table3567[[#This Row],[Site name]],Table3[],9))</f>
        <v/>
      </c>
      <c r="M182" t="str">
        <f>IF(VLOOKUP(Table3567[[#This Row],[Site name]],Table3[],10)=0,"",VLOOKUP(Table3567[[#This Row],[Site name]],Table3[],10))</f>
        <v>Office</v>
      </c>
      <c r="N182" t="str">
        <f>IF(VLOOKUP(Table3567[[#This Row],[Site name]],Table3[],11)=0,"",VLOOKUP(Table3567[[#This Row],[Site name]],Table3[],11))</f>
        <v>No</v>
      </c>
      <c r="O182" t="str">
        <f>IF(VLOOKUP(Table3567[[#This Row],[Site name]],Table3[],12)=0,"",VLOOKUP(Table3567[[#This Row],[Site name]],Table3[],12))</f>
        <v>Light Refurbishment</v>
      </c>
      <c r="P182" t="str">
        <f>IF(VLOOKUP(Table3567[[#This Row],[Site name]],Table3[],13)=0,"",VLOOKUP(Table3567[[#This Row],[Site name]],Table3[],13))</f>
        <v>1960s</v>
      </c>
      <c r="Q182" t="str">
        <f>IF(VLOOKUP(Table3567[[#This Row],[Site name]],Table3[],14)=0,"",VLOOKUP(Table3567[[#This Row],[Site name]],Table3[],14))</f>
        <v>Not listed</v>
      </c>
      <c r="R182" s="197">
        <f>IF(VLOOKUP(Table3567[[#This Row],[Site name]],Table3[],15)="","",VLOOKUP(Table3567[[#This Row],[Site name]],Table3[],15))</f>
        <v>42501</v>
      </c>
      <c r="S182" s="197">
        <f>IF(VLOOKUP(Table3567[[#This Row],[Site name]],Table3[],16)=0,"",VLOOKUP(Table3567[[#This Row],[Site name]],Table3[],16))</f>
        <v>46243</v>
      </c>
      <c r="T182" s="196">
        <f>IF(VLOOKUP(Table3567[[#This Row],[Site name]],Table3[],17)="","",VLOOKUP(Table3567[[#This Row],[Site name]],Table3[],17))</f>
        <v>3280</v>
      </c>
      <c r="U182" s="187">
        <f>IF(VLOOKUP(Table3567[[#This Row],[Site name]],Table3[],18)="","",VLOOKUP(Table3567[[#This Row],[Site name]],Table3[],18))</f>
        <v>8.8044987176772338E-2</v>
      </c>
      <c r="V182" s="197">
        <f>IF(VLOOKUP(Table3567[[#This Row],[Site name]],Table3[],19)="","",VLOOKUP(Table3567[[#This Row],[Site name]],Table3[],19))</f>
        <v>3742</v>
      </c>
      <c r="W182" t="str">
        <f>IF(VLOOKUP(Table3567[[#This Row],[Site name]],Table3[],20)=0,"",VLOOKUP(Table3567[[#This Row],[Site name]],Table3[],20))</f>
        <v/>
      </c>
      <c r="X182" t="str">
        <f>IF(VLOOKUP(Table3567[[#This Row],[Site name]],Table3[],21)=0,"",VLOOKUP(Table3567[[#This Row],[Site name]],Table3[],21))</f>
        <v>Reinforced Concrete</v>
      </c>
      <c r="Y182" t="str">
        <f>IF(VLOOKUP(Table3567[[#This Row],[Site name]],Table3[],22)=0,"",VLOOKUP(Table3567[[#This Row],[Site name]],Table3[],22))</f>
        <v/>
      </c>
      <c r="Z182" t="str">
        <f>IF(VLOOKUP(Table3567[[#This Row],[Site name]],Table3[],23)=0,"",VLOOKUP(Table3567[[#This Row],[Site name]],Table3[],23))</f>
        <v/>
      </c>
      <c r="AA182" t="str">
        <f>IF(VLOOKUP(Table3567[[#This Row],[Site name]],Table3[],24)=0,"",VLOOKUP(Table3567[[#This Row],[Site name]],Table3[],24))</f>
        <v/>
      </c>
      <c r="AB182" t="str">
        <f>IF(VLOOKUP(Table3567[[#This Row],[Site name]],Table3[],25)=0,"",VLOOKUP(Table3567[[#This Row],[Site name]],Table3[],25))</f>
        <v>Horizontal Refurbishment</v>
      </c>
      <c r="AC182">
        <f>IF(VLOOKUP(Table3567[[#This Row],[Site name]],Table3[],26)=0,"",VLOOKUP(Table3567[[#This Row],[Site name]],Table3[],26))</f>
        <v>30</v>
      </c>
      <c r="AD182">
        <f>IF(VLOOKUP(Table3567[[#This Row],[Site name]],Table3[],27)=0,"",VLOOKUP(Table3567[[#This Row],[Site name]],Table3[],27))</f>
        <v>31</v>
      </c>
      <c r="AE182">
        <f>IF(VLOOKUP(Table3567[[#This Row],[Site name]],Table3[],28)=0,"",VLOOKUP(Table3567[[#This Row],[Site name]],Table3[],28))</f>
        <v>31</v>
      </c>
      <c r="AF182">
        <f>IF(VLOOKUP(Table3567[[#This Row],[Site name]],Table3[],29)=0,"",VLOOKUP(Table3567[[#This Row],[Site name]],Table3[],29))</f>
        <v>1</v>
      </c>
      <c r="AG182">
        <f>IF(VLOOKUP(Table3567[[#This Row],[Site name]],Table3[],30)=0,"",VLOOKUP(Table3567[[#This Row],[Site name]],Table3[],30))</f>
        <v>2</v>
      </c>
      <c r="AH182" t="str">
        <f>IF(VLOOKUP(Table3567[[#This Row],[Site name]],Table3[],31)=0,"",VLOOKUP(Table3567[[#This Row],[Site name]],Table3[],31))</f>
        <v/>
      </c>
      <c r="AI182" t="str">
        <f>IF(VLOOKUP(Table3567[[#This Row],[Site name]],Table3[],32)=0,"",VLOOKUP(Table3567[[#This Row],[Site name]],Table3[],32))</f>
        <v>Buro Happold</v>
      </c>
      <c r="AJ182" t="str">
        <f>IF(VLOOKUP(Table3567[[#This Row],[Site name]],Table3[],33)=0,"",VLOOKUP(Table3567[[#This Row],[Site name]],Table3[],33))</f>
        <v/>
      </c>
      <c r="AK182" t="str">
        <f>IF(VLOOKUP(Table3567[[#This Row],[Site name]],Table3[],34)=0,"",VLOOKUP(Table3567[[#This Row],[Site name]],Table3[],34))</f>
        <v/>
      </c>
      <c r="AL182" t="str">
        <f>IF(VLOOKUP(Table3567[[#This Row],[Site name]],Table3[],35)=0,"",VLOOKUP(Table3567[[#This Row],[Site name]],Table3[],35))</f>
        <v/>
      </c>
      <c r="AM182" t="str">
        <f>IF(VLOOKUP(Table3567[[#This Row],[Site name]],Table3[],36)=0,"",VLOOKUP(Table3567[[#This Row],[Site name]],Table3[],36))</f>
        <v/>
      </c>
      <c r="AN182" t="str">
        <f>IF(VLOOKUP(Table3567[[#This Row],[Site name]],Table3[],37)=0,"",VLOOKUP(Table3567[[#This Row],[Site name]],Table3[],37))</f>
        <v>Project 106</v>
      </c>
      <c r="AO182" s="187">
        <f>VLOOKUP(Table3567[[#This Row],[Site name]],Table3[],38)</f>
        <v>7.7174654714006724E-2</v>
      </c>
      <c r="AP182" s="197">
        <f>VLOOKUP(Table3567[[#This Row],[Site name]],Table3[],39)</f>
        <v>4</v>
      </c>
    </row>
    <row r="183" spans="2:42">
      <c r="B183" t="s">
        <v>212</v>
      </c>
      <c r="C183" t="s">
        <v>978</v>
      </c>
      <c r="E183" t="str">
        <f>IF(VLOOKUP(Table3567[[#This Row],[Site name]],Table3[],2)=0,"",VLOOKUP(Table3567[[#This Row],[Site name]],Table3[],2))</f>
        <v>Westminster</v>
      </c>
      <c r="F183" t="str">
        <f>IF(VLOOKUP(Table3567[[#This Row],[Site name]],Table3[],3)=0,"",VLOOKUP(Table3567[[#This Row],[Site name]],Table3[],3))</f>
        <v>SW1E 5DJ</v>
      </c>
      <c r="G183" t="str">
        <f>IF(VLOOKUP(Table3567[[#This Row],[Site name]],Table3[],4)=0,"",VLOOKUP(Table3567[[#This Row],[Site name]],Table3[],4))</f>
        <v>22/05428/FULL</v>
      </c>
      <c r="H183" t="str">
        <f>IF(VLOOKUP(Table3567[[#This Row],[Site name]],Table3[],5)=0,"",VLOOKUP(Table3567[[#This Row],[Site name]],Table3[],5))</f>
        <v>Planning Portal</v>
      </c>
      <c r="I183" s="185" t="str">
        <f>IF(VLOOKUP(Table3567[[#This Row],[Site name]],Table3[],6)=0,"",VLOOKUP(Table3567[[#This Row],[Site name]],Table3[],6))</f>
        <v>Two-storey Refurbishment including roof-level plant , creation of a setback rooftop Refurbishment, refurbishment of existing</v>
      </c>
      <c r="J183" s="185">
        <f>IF(VLOOKUP(Table3567[[#This Row],[Site name]],Table3[],7)=0,"",VLOOKUP(Table3567[[#This Row],[Site name]],Table3[],7))</f>
        <v>44777</v>
      </c>
      <c r="K183" s="185">
        <f>IF(VLOOKUP(Table3567[[#This Row],[Site name]],Table3[],8)=0,"",VLOOKUP(Table3567[[#This Row],[Site name]],Table3[],8))</f>
        <v>44918</v>
      </c>
      <c r="L183" t="str">
        <f>IF(VLOOKUP(Table3567[[#This Row],[Site name]],Table3[],9)=0,"",VLOOKUP(Table3567[[#This Row],[Site name]],Table3[],9))</f>
        <v/>
      </c>
      <c r="M183" t="str">
        <f>IF(VLOOKUP(Table3567[[#This Row],[Site name]],Table3[],10)=0,"",VLOOKUP(Table3567[[#This Row],[Site name]],Table3[],10))</f>
        <v>Office</v>
      </c>
      <c r="N183" t="str">
        <f>IF(VLOOKUP(Table3567[[#This Row],[Site name]],Table3[],11)=0,"",VLOOKUP(Table3567[[#This Row],[Site name]],Table3[],11))</f>
        <v>No</v>
      </c>
      <c r="O183" t="str">
        <f>IF(VLOOKUP(Table3567[[#This Row],[Site name]],Table3[],12)=0,"",VLOOKUP(Table3567[[#This Row],[Site name]],Table3[],12))</f>
        <v>Light Refurbishment</v>
      </c>
      <c r="P183" t="str">
        <f>IF(VLOOKUP(Table3567[[#This Row],[Site name]],Table3[],13)=0,"",VLOOKUP(Table3567[[#This Row],[Site name]],Table3[],13))</f>
        <v>1960s</v>
      </c>
      <c r="Q183" t="str">
        <f>IF(VLOOKUP(Table3567[[#This Row],[Site name]],Table3[],14)=0,"",VLOOKUP(Table3567[[#This Row],[Site name]],Table3[],14))</f>
        <v>Not listed</v>
      </c>
      <c r="R183" s="197">
        <f>IF(VLOOKUP(Table3567[[#This Row],[Site name]],Table3[],15)="","",VLOOKUP(Table3567[[#This Row],[Site name]],Table3[],15))</f>
        <v>42501</v>
      </c>
      <c r="S183" s="197">
        <f>IF(VLOOKUP(Table3567[[#This Row],[Site name]],Table3[],16)=0,"",VLOOKUP(Table3567[[#This Row],[Site name]],Table3[],16))</f>
        <v>46243</v>
      </c>
      <c r="T183" s="196">
        <f>IF(VLOOKUP(Table3567[[#This Row],[Site name]],Table3[],17)="","",VLOOKUP(Table3567[[#This Row],[Site name]],Table3[],17))</f>
        <v>3280</v>
      </c>
      <c r="U183" s="187">
        <f>IF(VLOOKUP(Table3567[[#This Row],[Site name]],Table3[],18)="","",VLOOKUP(Table3567[[#This Row],[Site name]],Table3[],18))</f>
        <v>8.8044987176772338E-2</v>
      </c>
      <c r="V183" s="197">
        <f>IF(VLOOKUP(Table3567[[#This Row],[Site name]],Table3[],19)="","",VLOOKUP(Table3567[[#This Row],[Site name]],Table3[],19))</f>
        <v>3742</v>
      </c>
      <c r="W183" t="str">
        <f>IF(VLOOKUP(Table3567[[#This Row],[Site name]],Table3[],20)=0,"",VLOOKUP(Table3567[[#This Row],[Site name]],Table3[],20))</f>
        <v/>
      </c>
      <c r="X183" t="str">
        <f>IF(VLOOKUP(Table3567[[#This Row],[Site name]],Table3[],21)=0,"",VLOOKUP(Table3567[[#This Row],[Site name]],Table3[],21))</f>
        <v>Reinforced Concrete</v>
      </c>
      <c r="Y183" t="str">
        <f>IF(VLOOKUP(Table3567[[#This Row],[Site name]],Table3[],22)=0,"",VLOOKUP(Table3567[[#This Row],[Site name]],Table3[],22))</f>
        <v/>
      </c>
      <c r="Z183" t="str">
        <f>IF(VLOOKUP(Table3567[[#This Row],[Site name]],Table3[],23)=0,"",VLOOKUP(Table3567[[#This Row],[Site name]],Table3[],23))</f>
        <v/>
      </c>
      <c r="AA183" t="str">
        <f>IF(VLOOKUP(Table3567[[#This Row],[Site name]],Table3[],24)=0,"",VLOOKUP(Table3567[[#This Row],[Site name]],Table3[],24))</f>
        <v/>
      </c>
      <c r="AB183" t="str">
        <f>IF(VLOOKUP(Table3567[[#This Row],[Site name]],Table3[],25)=0,"",VLOOKUP(Table3567[[#This Row],[Site name]],Table3[],25))</f>
        <v>Horizontal Refurbishment</v>
      </c>
      <c r="AC183">
        <f>IF(VLOOKUP(Table3567[[#This Row],[Site name]],Table3[],26)=0,"",VLOOKUP(Table3567[[#This Row],[Site name]],Table3[],26))</f>
        <v>30</v>
      </c>
      <c r="AD183">
        <f>IF(VLOOKUP(Table3567[[#This Row],[Site name]],Table3[],27)=0,"",VLOOKUP(Table3567[[#This Row],[Site name]],Table3[],27))</f>
        <v>31</v>
      </c>
      <c r="AE183">
        <f>IF(VLOOKUP(Table3567[[#This Row],[Site name]],Table3[],28)=0,"",VLOOKUP(Table3567[[#This Row],[Site name]],Table3[],28))</f>
        <v>31</v>
      </c>
      <c r="AF183">
        <f>IF(VLOOKUP(Table3567[[#This Row],[Site name]],Table3[],29)=0,"",VLOOKUP(Table3567[[#This Row],[Site name]],Table3[],29))</f>
        <v>1</v>
      </c>
      <c r="AG183">
        <f>IF(VLOOKUP(Table3567[[#This Row],[Site name]],Table3[],30)=0,"",VLOOKUP(Table3567[[#This Row],[Site name]],Table3[],30))</f>
        <v>2</v>
      </c>
      <c r="AH183" t="str">
        <f>IF(VLOOKUP(Table3567[[#This Row],[Site name]],Table3[],31)=0,"",VLOOKUP(Table3567[[#This Row],[Site name]],Table3[],31))</f>
        <v/>
      </c>
      <c r="AI183" t="str">
        <f>IF(VLOOKUP(Table3567[[#This Row],[Site name]],Table3[],32)=0,"",VLOOKUP(Table3567[[#This Row],[Site name]],Table3[],32))</f>
        <v>Buro Happold</v>
      </c>
      <c r="AJ183" t="str">
        <f>IF(VLOOKUP(Table3567[[#This Row],[Site name]],Table3[],33)=0,"",VLOOKUP(Table3567[[#This Row],[Site name]],Table3[],33))</f>
        <v/>
      </c>
      <c r="AK183" t="str">
        <f>IF(VLOOKUP(Table3567[[#This Row],[Site name]],Table3[],34)=0,"",VLOOKUP(Table3567[[#This Row],[Site name]],Table3[],34))</f>
        <v/>
      </c>
      <c r="AL183" t="str">
        <f>IF(VLOOKUP(Table3567[[#This Row],[Site name]],Table3[],35)=0,"",VLOOKUP(Table3567[[#This Row],[Site name]],Table3[],35))</f>
        <v/>
      </c>
      <c r="AM183" t="str">
        <f>IF(VLOOKUP(Table3567[[#This Row],[Site name]],Table3[],36)=0,"",VLOOKUP(Table3567[[#This Row],[Site name]],Table3[],36))</f>
        <v/>
      </c>
      <c r="AN183" t="str">
        <f>IF(VLOOKUP(Table3567[[#This Row],[Site name]],Table3[],37)=0,"",VLOOKUP(Table3567[[#This Row],[Site name]],Table3[],37))</f>
        <v>Project 106</v>
      </c>
      <c r="AO183" s="187">
        <f>VLOOKUP(Table3567[[#This Row],[Site name]],Table3[],38)</f>
        <v>7.7174654714006724E-2</v>
      </c>
      <c r="AP183" s="197">
        <f>VLOOKUP(Table3567[[#This Row],[Site name]],Table3[],39)</f>
        <v>4</v>
      </c>
    </row>
    <row r="184" spans="2:42">
      <c r="B184" t="s">
        <v>427</v>
      </c>
      <c r="C184" t="s">
        <v>977</v>
      </c>
      <c r="D184">
        <v>220</v>
      </c>
      <c r="E184" t="str">
        <f>IF(VLOOKUP(Table3567[[#This Row],[Site name]],Table3[],2)=0,"",VLOOKUP(Table3567[[#This Row],[Site name]],Table3[],2))</f>
        <v>City of London</v>
      </c>
      <c r="F184" t="str">
        <f>IF(VLOOKUP(Table3567[[#This Row],[Site name]],Table3[],3)=0,"",VLOOKUP(Table3567[[#This Row],[Site name]],Table3[],3))</f>
        <v>EC1A 9LH</v>
      </c>
      <c r="G184" t="str">
        <f>IF(VLOOKUP(Table3567[[#This Row],[Site name]],Table3[],4)=0,"",VLOOKUP(Table3567[[#This Row],[Site name]],Table3[],4))</f>
        <v>19/01343/FULEIA</v>
      </c>
      <c r="H184" t="str">
        <f>IF(VLOOKUP(Table3567[[#This Row],[Site name]],Table3[],5)=0,"",VLOOKUP(Table3567[[#This Row],[Site name]],Table3[],5))</f>
        <v>Planning Portal</v>
      </c>
      <c r="I184" s="185" t="str">
        <f>IF(VLOOKUP(Table3567[[#This Row],[Site name]],Table3[],6)=0,"",VLOOKUP(Table3567[[#This Row],[Site name]],Table3[],6))</f>
        <v>Part demolition, repair, refurbishment and Refurbishment of existing buildings (all levels including basements)</v>
      </c>
      <c r="J184" s="185">
        <f>IF(VLOOKUP(Table3567[[#This Row],[Site name]],Table3[],7)=0,"",VLOOKUP(Table3567[[#This Row],[Site name]],Table3[],7))</f>
        <v>43818</v>
      </c>
      <c r="K184" s="185">
        <f>IF(VLOOKUP(Table3567[[#This Row],[Site name]],Table3[],8)=0,"",VLOOKUP(Table3567[[#This Row],[Site name]],Table3[],8))</f>
        <v>44887</v>
      </c>
      <c r="L184" t="str">
        <f>IF(VLOOKUP(Table3567[[#This Row],[Site name]],Table3[],9)=0,"",VLOOKUP(Table3567[[#This Row],[Site name]],Table3[],9))</f>
        <v/>
      </c>
      <c r="M184" t="str">
        <f>IF(VLOOKUP(Table3567[[#This Row],[Site name]],Table3[],10)=0,"",VLOOKUP(Table3567[[#This Row],[Site name]],Table3[],10))</f>
        <v>Office</v>
      </c>
      <c r="N184" t="str">
        <f>IF(VLOOKUP(Table3567[[#This Row],[Site name]],Table3[],11)=0,"",VLOOKUP(Table3567[[#This Row],[Site name]],Table3[],11))</f>
        <v>Yes</v>
      </c>
      <c r="O184" t="str">
        <f>IF(VLOOKUP(Table3567[[#This Row],[Site name]],Table3[],12)=0,"",VLOOKUP(Table3567[[#This Row],[Site name]],Table3[],12))</f>
        <v>Heavy Refurbishment</v>
      </c>
      <c r="P184" t="str">
        <f>IF(VLOOKUP(Table3567[[#This Row],[Site name]],Table3[],13)=0,"",VLOOKUP(Table3567[[#This Row],[Site name]],Table3[],13))</f>
        <v>1950s</v>
      </c>
      <c r="Q184" t="str">
        <f>IF(VLOOKUP(Table3567[[#This Row],[Site name]],Table3[],14)=0,"",VLOOKUP(Table3567[[#This Row],[Site name]],Table3[],14))</f>
        <v>Grade II</v>
      </c>
      <c r="R184" s="197">
        <f>IF(VLOOKUP(Table3567[[#This Row],[Site name]],Table3[],15)="","",VLOOKUP(Table3567[[#This Row],[Site name]],Table3[],15))</f>
        <v>15617</v>
      </c>
      <c r="S184" s="197">
        <f>IF(VLOOKUP(Table3567[[#This Row],[Site name]],Table3[],16)=0,"",VLOOKUP(Table3567[[#This Row],[Site name]],Table3[],16))</f>
        <v>43037</v>
      </c>
      <c r="T184" s="196">
        <f>IF(VLOOKUP(Table3567[[#This Row],[Site name]],Table3[],17)="","",VLOOKUP(Table3567[[#This Row],[Site name]],Table3[],17))</f>
        <v>5466</v>
      </c>
      <c r="U184" s="187">
        <f>IF(VLOOKUP(Table3567[[#This Row],[Site name]],Table3[],18)="","",VLOOKUP(Table3567[[#This Row],[Site name]],Table3[],18))</f>
        <v>1.7557789588269195</v>
      </c>
      <c r="V184" s="197">
        <f>IF(VLOOKUP(Table3567[[#This Row],[Site name]],Table3[],19)="","",VLOOKUP(Table3567[[#This Row],[Site name]],Table3[],19))</f>
        <v>32886</v>
      </c>
      <c r="W184" t="str">
        <f>IF(VLOOKUP(Table3567[[#This Row],[Site name]],Table3[],20)=0,"",VLOOKUP(Table3567[[#This Row],[Site name]],Table3[],20))</f>
        <v>New and retained basement</v>
      </c>
      <c r="X184" t="str">
        <f>IF(VLOOKUP(Table3567[[#This Row],[Site name]],Table3[],21)=0,"",VLOOKUP(Table3567[[#This Row],[Site name]],Table3[],21))</f>
        <v>Reinforced Concrete</v>
      </c>
      <c r="Y184" t="str">
        <f>IF(VLOOKUP(Table3567[[#This Row],[Site name]],Table3[],22)=0,"",VLOOKUP(Table3567[[#This Row],[Site name]],Table3[],22))</f>
        <v/>
      </c>
      <c r="Z184" t="str">
        <f>IF(VLOOKUP(Table3567[[#This Row],[Site name]],Table3[],23)=0,"",VLOOKUP(Table3567[[#This Row],[Site name]],Table3[],23))</f>
        <v/>
      </c>
      <c r="AA184" t="str">
        <f>IF(VLOOKUP(Table3567[[#This Row],[Site name]],Table3[],24)=0,"",VLOOKUP(Table3567[[#This Row],[Site name]],Table3[],24))</f>
        <v/>
      </c>
      <c r="AB184" t="str">
        <f>IF(VLOOKUP(Table3567[[#This Row],[Site name]],Table3[],25)=0,"",VLOOKUP(Table3567[[#This Row],[Site name]],Table3[],25))</f>
        <v>Load balancing at foundations</v>
      </c>
      <c r="AC184">
        <f>IF(VLOOKUP(Table3567[[#This Row],[Site name]],Table3[],26)=0,"",VLOOKUP(Table3567[[#This Row],[Site name]],Table3[],26))</f>
        <v>3</v>
      </c>
      <c r="AD184">
        <f>IF(VLOOKUP(Table3567[[#This Row],[Site name]],Table3[],27)=0,"",VLOOKUP(Table3567[[#This Row],[Site name]],Table3[],27))</f>
        <v>3</v>
      </c>
      <c r="AE184">
        <f>IF(VLOOKUP(Table3567[[#This Row],[Site name]],Table3[],28)=0,"",VLOOKUP(Table3567[[#This Row],[Site name]],Table3[],28))</f>
        <v>3</v>
      </c>
      <c r="AF184" t="str">
        <f>IF(VLOOKUP(Table3567[[#This Row],[Site name]],Table3[],29)=0,"",VLOOKUP(Table3567[[#This Row],[Site name]],Table3[],29))</f>
        <v/>
      </c>
      <c r="AG184">
        <f>IF(VLOOKUP(Table3567[[#This Row],[Site name]],Table3[],30)=0,"",VLOOKUP(Table3567[[#This Row],[Site name]],Table3[],30))</f>
        <v>1</v>
      </c>
      <c r="AH184" t="str">
        <f>IF(VLOOKUP(Table3567[[#This Row],[Site name]],Table3[],31)=0,"",VLOOKUP(Table3567[[#This Row],[Site name]],Table3[],31))</f>
        <v/>
      </c>
      <c r="AI184" t="str">
        <f>IF(VLOOKUP(Table3567[[#This Row],[Site name]],Table3[],32)=0,"",VLOOKUP(Table3567[[#This Row],[Site name]],Table3[],32))</f>
        <v>Arup</v>
      </c>
      <c r="AJ184" t="str">
        <f>IF(VLOOKUP(Table3567[[#This Row],[Site name]],Table3[],33)=0,"",VLOOKUP(Table3567[[#This Row],[Site name]],Table3[],33))</f>
        <v/>
      </c>
      <c r="AK184" t="str">
        <f>IF(VLOOKUP(Table3567[[#This Row],[Site name]],Table3[],34)=0,"",VLOOKUP(Table3567[[#This Row],[Site name]],Table3[],34))</f>
        <v/>
      </c>
      <c r="AL184" t="str">
        <f>IF(VLOOKUP(Table3567[[#This Row],[Site name]],Table3[],35)=0,"",VLOOKUP(Table3567[[#This Row],[Site name]],Table3[],35))</f>
        <v/>
      </c>
      <c r="AM184" t="str">
        <f>IF(VLOOKUP(Table3567[[#This Row],[Site name]],Table3[],36)=0,"",VLOOKUP(Table3567[[#This Row],[Site name]],Table3[],36))</f>
        <v>One Click LCA</v>
      </c>
      <c r="AN184" t="str">
        <f>IF(VLOOKUP(Table3567[[#This Row],[Site name]],Table3[],37)=0,"",VLOOKUP(Table3567[[#This Row],[Site name]],Table3[],37))</f>
        <v>Project 108</v>
      </c>
      <c r="AO184" s="187">
        <f>VLOOKUP(Table3567[[#This Row],[Site name]],Table3[],38)</f>
        <v>0.35000320163923931</v>
      </c>
      <c r="AP184" s="197">
        <f>VLOOKUP(Table3567[[#This Row],[Site name]],Table3[],39)</f>
        <v>3</v>
      </c>
    </row>
    <row r="185" spans="2:42">
      <c r="B185" t="s">
        <v>427</v>
      </c>
      <c r="C185" t="s">
        <v>978</v>
      </c>
      <c r="E185" t="str">
        <f>IF(VLOOKUP(Table3567[[#This Row],[Site name]],Table3[],2)=0,"",VLOOKUP(Table3567[[#This Row],[Site name]],Table3[],2))</f>
        <v>City of London</v>
      </c>
      <c r="F185" t="str">
        <f>IF(VLOOKUP(Table3567[[#This Row],[Site name]],Table3[],3)=0,"",VLOOKUP(Table3567[[#This Row],[Site name]],Table3[],3))</f>
        <v>EC1A 9LH</v>
      </c>
      <c r="G185" t="str">
        <f>IF(VLOOKUP(Table3567[[#This Row],[Site name]],Table3[],4)=0,"",VLOOKUP(Table3567[[#This Row],[Site name]],Table3[],4))</f>
        <v>19/01343/FULEIA</v>
      </c>
      <c r="H185" t="str">
        <f>IF(VLOOKUP(Table3567[[#This Row],[Site name]],Table3[],5)=0,"",VLOOKUP(Table3567[[#This Row],[Site name]],Table3[],5))</f>
        <v>Planning Portal</v>
      </c>
      <c r="I185" s="185" t="str">
        <f>IF(VLOOKUP(Table3567[[#This Row],[Site name]],Table3[],6)=0,"",VLOOKUP(Table3567[[#This Row],[Site name]],Table3[],6))</f>
        <v>Part demolition, repair, refurbishment and Refurbishment of existing buildings (all levels including basements)</v>
      </c>
      <c r="J185" s="185">
        <f>IF(VLOOKUP(Table3567[[#This Row],[Site name]],Table3[],7)=0,"",VLOOKUP(Table3567[[#This Row],[Site name]],Table3[],7))</f>
        <v>43818</v>
      </c>
      <c r="K185" s="185">
        <f>IF(VLOOKUP(Table3567[[#This Row],[Site name]],Table3[],8)=0,"",VLOOKUP(Table3567[[#This Row],[Site name]],Table3[],8))</f>
        <v>44887</v>
      </c>
      <c r="L185" t="str">
        <f>IF(VLOOKUP(Table3567[[#This Row],[Site name]],Table3[],9)=0,"",VLOOKUP(Table3567[[#This Row],[Site name]],Table3[],9))</f>
        <v/>
      </c>
      <c r="M185" t="str">
        <f>IF(VLOOKUP(Table3567[[#This Row],[Site name]],Table3[],10)=0,"",VLOOKUP(Table3567[[#This Row],[Site name]],Table3[],10))</f>
        <v>Office</v>
      </c>
      <c r="N185" t="str">
        <f>IF(VLOOKUP(Table3567[[#This Row],[Site name]],Table3[],11)=0,"",VLOOKUP(Table3567[[#This Row],[Site name]],Table3[],11))</f>
        <v>Yes</v>
      </c>
      <c r="O185" t="str">
        <f>IF(VLOOKUP(Table3567[[#This Row],[Site name]],Table3[],12)=0,"",VLOOKUP(Table3567[[#This Row],[Site name]],Table3[],12))</f>
        <v>Heavy Refurbishment</v>
      </c>
      <c r="P185" t="str">
        <f>IF(VLOOKUP(Table3567[[#This Row],[Site name]],Table3[],13)=0,"",VLOOKUP(Table3567[[#This Row],[Site name]],Table3[],13))</f>
        <v>1950s</v>
      </c>
      <c r="Q185" t="str">
        <f>IF(VLOOKUP(Table3567[[#This Row],[Site name]],Table3[],14)=0,"",VLOOKUP(Table3567[[#This Row],[Site name]],Table3[],14))</f>
        <v>Grade II</v>
      </c>
      <c r="R185" s="197">
        <f>IF(VLOOKUP(Table3567[[#This Row],[Site name]],Table3[],15)="","",VLOOKUP(Table3567[[#This Row],[Site name]],Table3[],15))</f>
        <v>15617</v>
      </c>
      <c r="S185" s="197">
        <f>IF(VLOOKUP(Table3567[[#This Row],[Site name]],Table3[],16)=0,"",VLOOKUP(Table3567[[#This Row],[Site name]],Table3[],16))</f>
        <v>43037</v>
      </c>
      <c r="T185" s="196">
        <f>IF(VLOOKUP(Table3567[[#This Row],[Site name]],Table3[],17)="","",VLOOKUP(Table3567[[#This Row],[Site name]],Table3[],17))</f>
        <v>5466</v>
      </c>
      <c r="U185" s="187">
        <f>IF(VLOOKUP(Table3567[[#This Row],[Site name]],Table3[],18)="","",VLOOKUP(Table3567[[#This Row],[Site name]],Table3[],18))</f>
        <v>1.7557789588269195</v>
      </c>
      <c r="V185" s="197">
        <f>IF(VLOOKUP(Table3567[[#This Row],[Site name]],Table3[],19)="","",VLOOKUP(Table3567[[#This Row],[Site name]],Table3[],19))</f>
        <v>32886</v>
      </c>
      <c r="W185" t="str">
        <f>IF(VLOOKUP(Table3567[[#This Row],[Site name]],Table3[],20)=0,"",VLOOKUP(Table3567[[#This Row],[Site name]],Table3[],20))</f>
        <v>New and retained basement</v>
      </c>
      <c r="X185" t="str">
        <f>IF(VLOOKUP(Table3567[[#This Row],[Site name]],Table3[],21)=0,"",VLOOKUP(Table3567[[#This Row],[Site name]],Table3[],21))</f>
        <v>Reinforced Concrete</v>
      </c>
      <c r="Y185" t="str">
        <f>IF(VLOOKUP(Table3567[[#This Row],[Site name]],Table3[],22)=0,"",VLOOKUP(Table3567[[#This Row],[Site name]],Table3[],22))</f>
        <v/>
      </c>
      <c r="Z185" t="str">
        <f>IF(VLOOKUP(Table3567[[#This Row],[Site name]],Table3[],23)=0,"",VLOOKUP(Table3567[[#This Row],[Site name]],Table3[],23))</f>
        <v/>
      </c>
      <c r="AA185" t="str">
        <f>IF(VLOOKUP(Table3567[[#This Row],[Site name]],Table3[],24)=0,"",VLOOKUP(Table3567[[#This Row],[Site name]],Table3[],24))</f>
        <v/>
      </c>
      <c r="AB185" t="str">
        <f>IF(VLOOKUP(Table3567[[#This Row],[Site name]],Table3[],25)=0,"",VLOOKUP(Table3567[[#This Row],[Site name]],Table3[],25))</f>
        <v>Load balancing at foundations</v>
      </c>
      <c r="AC185">
        <f>IF(VLOOKUP(Table3567[[#This Row],[Site name]],Table3[],26)=0,"",VLOOKUP(Table3567[[#This Row],[Site name]],Table3[],26))</f>
        <v>3</v>
      </c>
      <c r="AD185">
        <f>IF(VLOOKUP(Table3567[[#This Row],[Site name]],Table3[],27)=0,"",VLOOKUP(Table3567[[#This Row],[Site name]],Table3[],27))</f>
        <v>3</v>
      </c>
      <c r="AE185">
        <f>IF(VLOOKUP(Table3567[[#This Row],[Site name]],Table3[],28)=0,"",VLOOKUP(Table3567[[#This Row],[Site name]],Table3[],28))</f>
        <v>3</v>
      </c>
      <c r="AF185" t="str">
        <f>IF(VLOOKUP(Table3567[[#This Row],[Site name]],Table3[],29)=0,"",VLOOKUP(Table3567[[#This Row],[Site name]],Table3[],29))</f>
        <v/>
      </c>
      <c r="AG185">
        <f>IF(VLOOKUP(Table3567[[#This Row],[Site name]],Table3[],30)=0,"",VLOOKUP(Table3567[[#This Row],[Site name]],Table3[],30))</f>
        <v>1</v>
      </c>
      <c r="AH185" t="str">
        <f>IF(VLOOKUP(Table3567[[#This Row],[Site name]],Table3[],31)=0,"",VLOOKUP(Table3567[[#This Row],[Site name]],Table3[],31))</f>
        <v/>
      </c>
      <c r="AI185" t="str">
        <f>IF(VLOOKUP(Table3567[[#This Row],[Site name]],Table3[],32)=0,"",VLOOKUP(Table3567[[#This Row],[Site name]],Table3[],32))</f>
        <v>Arup</v>
      </c>
      <c r="AJ185" t="str">
        <f>IF(VLOOKUP(Table3567[[#This Row],[Site name]],Table3[],33)=0,"",VLOOKUP(Table3567[[#This Row],[Site name]],Table3[],33))</f>
        <v/>
      </c>
      <c r="AK185" t="str">
        <f>IF(VLOOKUP(Table3567[[#This Row],[Site name]],Table3[],34)=0,"",VLOOKUP(Table3567[[#This Row],[Site name]],Table3[],34))</f>
        <v/>
      </c>
      <c r="AL185" t="str">
        <f>IF(VLOOKUP(Table3567[[#This Row],[Site name]],Table3[],35)=0,"",VLOOKUP(Table3567[[#This Row],[Site name]],Table3[],35))</f>
        <v/>
      </c>
      <c r="AM185" t="str">
        <f>IF(VLOOKUP(Table3567[[#This Row],[Site name]],Table3[],36)=0,"",VLOOKUP(Table3567[[#This Row],[Site name]],Table3[],36))</f>
        <v>One Click LCA</v>
      </c>
      <c r="AN185" t="str">
        <f>IF(VLOOKUP(Table3567[[#This Row],[Site name]],Table3[],37)=0,"",VLOOKUP(Table3567[[#This Row],[Site name]],Table3[],37))</f>
        <v>Project 108</v>
      </c>
      <c r="AO185" s="187">
        <f>VLOOKUP(Table3567[[#This Row],[Site name]],Table3[],38)</f>
        <v>0.35000320163923931</v>
      </c>
      <c r="AP185" s="197">
        <f>VLOOKUP(Table3567[[#This Row],[Site name]],Table3[],39)</f>
        <v>3</v>
      </c>
    </row>
    <row r="186" spans="2:42">
      <c r="B186" t="s">
        <v>154</v>
      </c>
      <c r="C186" t="s">
        <v>977</v>
      </c>
      <c r="D186">
        <v>659</v>
      </c>
      <c r="E186" t="str">
        <f>IF(VLOOKUP(Table3567[[#This Row],[Site name]],Table3[],2)=0,"",VLOOKUP(Table3567[[#This Row],[Site name]],Table3[],2))</f>
        <v>City of London</v>
      </c>
      <c r="F186" t="str">
        <f>IF(VLOOKUP(Table3567[[#This Row],[Site name]],Table3[],3)=0,"",VLOOKUP(Table3567[[#This Row],[Site name]],Table3[],3))</f>
        <v>EC2R 8AQ</v>
      </c>
      <c r="G186" t="str">
        <f>IF(VLOOKUP(Table3567[[#This Row],[Site name]],Table3[],4)=0,"",VLOOKUP(Table3567[[#This Row],[Site name]],Table3[],4))</f>
        <v>22/00158/FULMAJ</v>
      </c>
      <c r="H186" t="str">
        <f>IF(VLOOKUP(Table3567[[#This Row],[Site name]],Table3[],5)=0,"",VLOOKUP(Table3567[[#This Row],[Site name]],Table3[],5))</f>
        <v>Planning Portal</v>
      </c>
      <c r="I186" s="185" t="str">
        <f>IF(VLOOKUP(Table3567[[#This Row],[Site name]],Table3[],6)=0,"",VLOOKUP(Table3567[[#This Row],[Site name]],Table3[],6))</f>
        <v>Retention of superstructure RC frame and basement, 3 storeys of new light-weight structure added</v>
      </c>
      <c r="J186" s="185">
        <f>IF(VLOOKUP(Table3567[[#This Row],[Site name]],Table3[],7)=0,"",VLOOKUP(Table3567[[#This Row],[Site name]],Table3[],7))</f>
        <v>44620</v>
      </c>
      <c r="K186" s="185">
        <f>IF(VLOOKUP(Table3567[[#This Row],[Site name]],Table3[],8)=0,"",VLOOKUP(Table3567[[#This Row],[Site name]],Table3[],8))</f>
        <v>44944</v>
      </c>
      <c r="L186" t="str">
        <f>IF(VLOOKUP(Table3567[[#This Row],[Site name]],Table3[],9)=0,"",VLOOKUP(Table3567[[#This Row],[Site name]],Table3[],9))</f>
        <v/>
      </c>
      <c r="M186" t="str">
        <f>IF(VLOOKUP(Table3567[[#This Row],[Site name]],Table3[],10)=0,"",VLOOKUP(Table3567[[#This Row],[Site name]],Table3[],10))</f>
        <v>Office &amp; Retail</v>
      </c>
      <c r="N186" t="str">
        <f>IF(VLOOKUP(Table3567[[#This Row],[Site name]],Table3[],11)=0,"",VLOOKUP(Table3567[[#This Row],[Site name]],Table3[],11))</f>
        <v/>
      </c>
      <c r="O186" t="str">
        <f>IF(VLOOKUP(Table3567[[#This Row],[Site name]],Table3[],12)=0,"",VLOOKUP(Table3567[[#This Row],[Site name]],Table3[],12))</f>
        <v>Light Refurbishment</v>
      </c>
      <c r="P186" t="str">
        <f>IF(VLOOKUP(Table3567[[#This Row],[Site name]],Table3[],13)=0,"",VLOOKUP(Table3567[[#This Row],[Site name]],Table3[],13))</f>
        <v>1970s</v>
      </c>
      <c r="Q186" t="str">
        <f>IF(VLOOKUP(Table3567[[#This Row],[Site name]],Table3[],14)=0,"",VLOOKUP(Table3567[[#This Row],[Site name]],Table3[],14))</f>
        <v>Not listed</v>
      </c>
      <c r="R186" s="197">
        <f>IF(VLOOKUP(Table3567[[#This Row],[Site name]],Table3[],15)="","",VLOOKUP(Table3567[[#This Row],[Site name]],Table3[],15))</f>
        <v>6318</v>
      </c>
      <c r="S186" s="197">
        <f>IF(VLOOKUP(Table3567[[#This Row],[Site name]],Table3[],16)=0,"",VLOOKUP(Table3567[[#This Row],[Site name]],Table3[],16))</f>
        <v>7220</v>
      </c>
      <c r="T186" s="196">
        <f>IF(VLOOKUP(Table3567[[#This Row],[Site name]],Table3[],17)="","",VLOOKUP(Table3567[[#This Row],[Site name]],Table3[],17))</f>
        <v>631.79999999999995</v>
      </c>
      <c r="U186" s="187">
        <f>IF(VLOOKUP(Table3567[[#This Row],[Site name]],Table3[],18)="","",VLOOKUP(Table3567[[#This Row],[Site name]],Table3[],18))</f>
        <v>0.14276669832225397</v>
      </c>
      <c r="V186" s="197">
        <f>IF(VLOOKUP(Table3567[[#This Row],[Site name]],Table3[],19)="","",VLOOKUP(Table3567[[#This Row],[Site name]],Table3[],19))</f>
        <v>1533.8000000000002</v>
      </c>
      <c r="W186" t="str">
        <f>IF(VLOOKUP(Table3567[[#This Row],[Site name]],Table3[],20)=0,"",VLOOKUP(Table3567[[#This Row],[Site name]],Table3[],20))</f>
        <v/>
      </c>
      <c r="X186" t="str">
        <f>IF(VLOOKUP(Table3567[[#This Row],[Site name]],Table3[],21)=0,"",VLOOKUP(Table3567[[#This Row],[Site name]],Table3[],21))</f>
        <v/>
      </c>
      <c r="Y186" t="str">
        <f>IF(VLOOKUP(Table3567[[#This Row],[Site name]],Table3[],22)=0,"",VLOOKUP(Table3567[[#This Row],[Site name]],Table3[],22))</f>
        <v/>
      </c>
      <c r="Z186" t="str">
        <f>IF(VLOOKUP(Table3567[[#This Row],[Site name]],Table3[],23)=0,"",VLOOKUP(Table3567[[#This Row],[Site name]],Table3[],23))</f>
        <v/>
      </c>
      <c r="AA186" t="str">
        <f>IF(VLOOKUP(Table3567[[#This Row],[Site name]],Table3[],24)=0,"",VLOOKUP(Table3567[[#This Row],[Site name]],Table3[],24))</f>
        <v/>
      </c>
      <c r="AB186" t="str">
        <f>IF(VLOOKUP(Table3567[[#This Row],[Site name]],Table3[],25)=0,"",VLOOKUP(Table3567[[#This Row],[Site name]],Table3[],25))</f>
        <v/>
      </c>
      <c r="AC186">
        <f>IF(VLOOKUP(Table3567[[#This Row],[Site name]],Table3[],26)=0,"",VLOOKUP(Table3567[[#This Row],[Site name]],Table3[],26))</f>
        <v>10</v>
      </c>
      <c r="AD186">
        <f>IF(VLOOKUP(Table3567[[#This Row],[Site name]],Table3[],27)=0,"",VLOOKUP(Table3567[[#This Row],[Site name]],Table3[],27))</f>
        <v>12</v>
      </c>
      <c r="AE186">
        <f>IF(VLOOKUP(Table3567[[#This Row],[Site name]],Table3[],28)=0,"",VLOOKUP(Table3567[[#This Row],[Site name]],Table3[],28))</f>
        <v>9</v>
      </c>
      <c r="AF186">
        <f>IF(VLOOKUP(Table3567[[#This Row],[Site name]],Table3[],29)=0,"",VLOOKUP(Table3567[[#This Row],[Site name]],Table3[],29))</f>
        <v>2</v>
      </c>
      <c r="AG186" t="str">
        <f>IF(VLOOKUP(Table3567[[#This Row],[Site name]],Table3[],30)=0,"",VLOOKUP(Table3567[[#This Row],[Site name]],Table3[],30))</f>
        <v/>
      </c>
      <c r="AH186" t="str">
        <f>IF(VLOOKUP(Table3567[[#This Row],[Site name]],Table3[],31)=0,"",VLOOKUP(Table3567[[#This Row],[Site name]],Table3[],31))</f>
        <v/>
      </c>
      <c r="AI186" t="str">
        <f>IF(VLOOKUP(Table3567[[#This Row],[Site name]],Table3[],32)=0,"",VLOOKUP(Table3567[[#This Row],[Site name]],Table3[],32))</f>
        <v>Atelier Ten</v>
      </c>
      <c r="AJ186" t="str">
        <f>IF(VLOOKUP(Table3567[[#This Row],[Site name]],Table3[],33)=0,"",VLOOKUP(Table3567[[#This Row],[Site name]],Table3[],33))</f>
        <v/>
      </c>
      <c r="AK186" t="str">
        <f>IF(VLOOKUP(Table3567[[#This Row],[Site name]],Table3[],34)=0,"",VLOOKUP(Table3567[[#This Row],[Site name]],Table3[],34))</f>
        <v/>
      </c>
      <c r="AL186" t="str">
        <f>IF(VLOOKUP(Table3567[[#This Row],[Site name]],Table3[],35)=0,"",VLOOKUP(Table3567[[#This Row],[Site name]],Table3[],35))</f>
        <v/>
      </c>
      <c r="AM186" t="str">
        <f>IF(VLOOKUP(Table3567[[#This Row],[Site name]],Table3[],36)=0,"",VLOOKUP(Table3567[[#This Row],[Site name]],Table3[],36))</f>
        <v/>
      </c>
      <c r="AN186" t="str">
        <f>IF(VLOOKUP(Table3567[[#This Row],[Site name]],Table3[],37)=0,"",VLOOKUP(Table3567[[#This Row],[Site name]],Table3[],37))</f>
        <v>Project 109</v>
      </c>
      <c r="AO186" s="187">
        <f>VLOOKUP(Table3567[[#This Row],[Site name]],Table3[],38)</f>
        <v>9.9999999999999992E-2</v>
      </c>
      <c r="AP186" s="197">
        <f>VLOOKUP(Table3567[[#This Row],[Site name]],Table3[],39)</f>
        <v>4</v>
      </c>
    </row>
    <row r="187" spans="2:42">
      <c r="B187" t="s">
        <v>154</v>
      </c>
      <c r="C187" t="s">
        <v>978</v>
      </c>
      <c r="D187">
        <v>659</v>
      </c>
      <c r="E187" t="str">
        <f>IF(VLOOKUP(Table3567[[#This Row],[Site name]],Table3[],2)=0,"",VLOOKUP(Table3567[[#This Row],[Site name]],Table3[],2))</f>
        <v>City of London</v>
      </c>
      <c r="F187" t="str">
        <f>IF(VLOOKUP(Table3567[[#This Row],[Site name]],Table3[],3)=0,"",VLOOKUP(Table3567[[#This Row],[Site name]],Table3[],3))</f>
        <v>EC2R 8AQ</v>
      </c>
      <c r="G187" t="str">
        <f>IF(VLOOKUP(Table3567[[#This Row],[Site name]],Table3[],4)=0,"",VLOOKUP(Table3567[[#This Row],[Site name]],Table3[],4))</f>
        <v>22/00158/FULMAJ</v>
      </c>
      <c r="H187" t="str">
        <f>IF(VLOOKUP(Table3567[[#This Row],[Site name]],Table3[],5)=0,"",VLOOKUP(Table3567[[#This Row],[Site name]],Table3[],5))</f>
        <v>Planning Portal</v>
      </c>
      <c r="I187" s="185" t="str">
        <f>IF(VLOOKUP(Table3567[[#This Row],[Site name]],Table3[],6)=0,"",VLOOKUP(Table3567[[#This Row],[Site name]],Table3[],6))</f>
        <v>Retention of superstructure RC frame and basement, 3 storeys of new light-weight structure added</v>
      </c>
      <c r="J187" s="185">
        <f>IF(VLOOKUP(Table3567[[#This Row],[Site name]],Table3[],7)=0,"",VLOOKUP(Table3567[[#This Row],[Site name]],Table3[],7))</f>
        <v>44620</v>
      </c>
      <c r="K187" s="185">
        <f>IF(VLOOKUP(Table3567[[#This Row],[Site name]],Table3[],8)=0,"",VLOOKUP(Table3567[[#This Row],[Site name]],Table3[],8))</f>
        <v>44944</v>
      </c>
      <c r="L187" t="str">
        <f>IF(VLOOKUP(Table3567[[#This Row],[Site name]],Table3[],9)=0,"",VLOOKUP(Table3567[[#This Row],[Site name]],Table3[],9))</f>
        <v/>
      </c>
      <c r="M187" t="str">
        <f>IF(VLOOKUP(Table3567[[#This Row],[Site name]],Table3[],10)=0,"",VLOOKUP(Table3567[[#This Row],[Site name]],Table3[],10))</f>
        <v>Office &amp; Retail</v>
      </c>
      <c r="N187" t="str">
        <f>IF(VLOOKUP(Table3567[[#This Row],[Site name]],Table3[],11)=0,"",VLOOKUP(Table3567[[#This Row],[Site name]],Table3[],11))</f>
        <v/>
      </c>
      <c r="O187" t="str">
        <f>IF(VLOOKUP(Table3567[[#This Row],[Site name]],Table3[],12)=0,"",VLOOKUP(Table3567[[#This Row],[Site name]],Table3[],12))</f>
        <v>Light Refurbishment</v>
      </c>
      <c r="P187" t="str">
        <f>IF(VLOOKUP(Table3567[[#This Row],[Site name]],Table3[],13)=0,"",VLOOKUP(Table3567[[#This Row],[Site name]],Table3[],13))</f>
        <v>1970s</v>
      </c>
      <c r="Q187" t="str">
        <f>IF(VLOOKUP(Table3567[[#This Row],[Site name]],Table3[],14)=0,"",VLOOKUP(Table3567[[#This Row],[Site name]],Table3[],14))</f>
        <v>Not listed</v>
      </c>
      <c r="R187" s="197">
        <f>IF(VLOOKUP(Table3567[[#This Row],[Site name]],Table3[],15)="","",VLOOKUP(Table3567[[#This Row],[Site name]],Table3[],15))</f>
        <v>6318</v>
      </c>
      <c r="S187" s="197">
        <f>IF(VLOOKUP(Table3567[[#This Row],[Site name]],Table3[],16)=0,"",VLOOKUP(Table3567[[#This Row],[Site name]],Table3[],16))</f>
        <v>7220</v>
      </c>
      <c r="T187" s="196">
        <f>IF(VLOOKUP(Table3567[[#This Row],[Site name]],Table3[],17)="","",VLOOKUP(Table3567[[#This Row],[Site name]],Table3[],17))</f>
        <v>631.79999999999995</v>
      </c>
      <c r="U187" s="187">
        <f>IF(VLOOKUP(Table3567[[#This Row],[Site name]],Table3[],18)="","",VLOOKUP(Table3567[[#This Row],[Site name]],Table3[],18))</f>
        <v>0.14276669832225397</v>
      </c>
      <c r="V187" s="197">
        <f>IF(VLOOKUP(Table3567[[#This Row],[Site name]],Table3[],19)="","",VLOOKUP(Table3567[[#This Row],[Site name]],Table3[],19))</f>
        <v>1533.8000000000002</v>
      </c>
      <c r="W187" t="str">
        <f>IF(VLOOKUP(Table3567[[#This Row],[Site name]],Table3[],20)=0,"",VLOOKUP(Table3567[[#This Row],[Site name]],Table3[],20))</f>
        <v/>
      </c>
      <c r="X187" t="str">
        <f>IF(VLOOKUP(Table3567[[#This Row],[Site name]],Table3[],21)=0,"",VLOOKUP(Table3567[[#This Row],[Site name]],Table3[],21))</f>
        <v/>
      </c>
      <c r="Y187" t="str">
        <f>IF(VLOOKUP(Table3567[[#This Row],[Site name]],Table3[],22)=0,"",VLOOKUP(Table3567[[#This Row],[Site name]],Table3[],22))</f>
        <v/>
      </c>
      <c r="Z187" t="str">
        <f>IF(VLOOKUP(Table3567[[#This Row],[Site name]],Table3[],23)=0,"",VLOOKUP(Table3567[[#This Row],[Site name]],Table3[],23))</f>
        <v/>
      </c>
      <c r="AA187" t="str">
        <f>IF(VLOOKUP(Table3567[[#This Row],[Site name]],Table3[],24)=0,"",VLOOKUP(Table3567[[#This Row],[Site name]],Table3[],24))</f>
        <v/>
      </c>
      <c r="AB187" t="str">
        <f>IF(VLOOKUP(Table3567[[#This Row],[Site name]],Table3[],25)=0,"",VLOOKUP(Table3567[[#This Row],[Site name]],Table3[],25))</f>
        <v/>
      </c>
      <c r="AC187">
        <f>IF(VLOOKUP(Table3567[[#This Row],[Site name]],Table3[],26)=0,"",VLOOKUP(Table3567[[#This Row],[Site name]],Table3[],26))</f>
        <v>10</v>
      </c>
      <c r="AD187">
        <f>IF(VLOOKUP(Table3567[[#This Row],[Site name]],Table3[],27)=0,"",VLOOKUP(Table3567[[#This Row],[Site name]],Table3[],27))</f>
        <v>12</v>
      </c>
      <c r="AE187">
        <f>IF(VLOOKUP(Table3567[[#This Row],[Site name]],Table3[],28)=0,"",VLOOKUP(Table3567[[#This Row],[Site name]],Table3[],28))</f>
        <v>9</v>
      </c>
      <c r="AF187">
        <f>IF(VLOOKUP(Table3567[[#This Row],[Site name]],Table3[],29)=0,"",VLOOKUP(Table3567[[#This Row],[Site name]],Table3[],29))</f>
        <v>2</v>
      </c>
      <c r="AG187" t="str">
        <f>IF(VLOOKUP(Table3567[[#This Row],[Site name]],Table3[],30)=0,"",VLOOKUP(Table3567[[#This Row],[Site name]],Table3[],30))</f>
        <v/>
      </c>
      <c r="AH187" t="str">
        <f>IF(VLOOKUP(Table3567[[#This Row],[Site name]],Table3[],31)=0,"",VLOOKUP(Table3567[[#This Row],[Site name]],Table3[],31))</f>
        <v/>
      </c>
      <c r="AI187" t="str">
        <f>IF(VLOOKUP(Table3567[[#This Row],[Site name]],Table3[],32)=0,"",VLOOKUP(Table3567[[#This Row],[Site name]],Table3[],32))</f>
        <v>Atelier Ten</v>
      </c>
      <c r="AJ187" t="str">
        <f>IF(VLOOKUP(Table3567[[#This Row],[Site name]],Table3[],33)=0,"",VLOOKUP(Table3567[[#This Row],[Site name]],Table3[],33))</f>
        <v/>
      </c>
      <c r="AK187" t="str">
        <f>IF(VLOOKUP(Table3567[[#This Row],[Site name]],Table3[],34)=0,"",VLOOKUP(Table3567[[#This Row],[Site name]],Table3[],34))</f>
        <v/>
      </c>
      <c r="AL187" t="str">
        <f>IF(VLOOKUP(Table3567[[#This Row],[Site name]],Table3[],35)=0,"",VLOOKUP(Table3567[[#This Row],[Site name]],Table3[],35))</f>
        <v/>
      </c>
      <c r="AM187" t="str">
        <f>IF(VLOOKUP(Table3567[[#This Row],[Site name]],Table3[],36)=0,"",VLOOKUP(Table3567[[#This Row],[Site name]],Table3[],36))</f>
        <v/>
      </c>
      <c r="AN187" t="str">
        <f>IF(VLOOKUP(Table3567[[#This Row],[Site name]],Table3[],37)=0,"",VLOOKUP(Table3567[[#This Row],[Site name]],Table3[],37))</f>
        <v>Project 109</v>
      </c>
      <c r="AO187" s="187">
        <f>VLOOKUP(Table3567[[#This Row],[Site name]],Table3[],38)</f>
        <v>9.9999999999999992E-2</v>
      </c>
      <c r="AP187" s="197">
        <f>VLOOKUP(Table3567[[#This Row],[Site name]],Table3[],39)</f>
        <v>4</v>
      </c>
    </row>
    <row r="188" spans="2:42">
      <c r="B188" t="s">
        <v>430</v>
      </c>
      <c r="C188" t="s">
        <v>977</v>
      </c>
      <c r="D188">
        <v>294</v>
      </c>
      <c r="E188" t="str">
        <f>IF(VLOOKUP(Table3567[[#This Row],[Site name]],Table3[],2)=0,"",VLOOKUP(Table3567[[#This Row],[Site name]],Table3[],2))</f>
        <v>Southwark</v>
      </c>
      <c r="F188" t="str">
        <f>IF(VLOOKUP(Table3567[[#This Row],[Site name]],Table3[],3)=0,"",VLOOKUP(Table3567[[#This Row],[Site name]],Table3[],3))</f>
        <v>SE1 9EQ</v>
      </c>
      <c r="G188" t="str">
        <f>IF(VLOOKUP(Table3567[[#This Row],[Site name]],Table3[],4)=0,"",VLOOKUP(Table3567[[#This Row],[Site name]],Table3[],4))</f>
        <v>22/AP/1602</v>
      </c>
      <c r="H188" t="str">
        <f>IF(VLOOKUP(Table3567[[#This Row],[Site name]],Table3[],5)=0,"",VLOOKUP(Table3567[[#This Row],[Site name]],Table3[],5))</f>
        <v>Planning Portal</v>
      </c>
      <c r="I188" s="185" t="str">
        <f>IF(VLOOKUP(Table3567[[#This Row],[Site name]],Table3[],6)=0,"",VLOOKUP(Table3567[[#This Row],[Site name]],Table3[],6))</f>
        <v>Basement retained and extended by an additional level, re-use as many piles are possible. New 11-storey building with 2 cores</v>
      </c>
      <c r="J188" s="185">
        <f>IF(VLOOKUP(Table3567[[#This Row],[Site name]],Table3[],7)=0,"",VLOOKUP(Table3567[[#This Row],[Site name]],Table3[],7))</f>
        <v>44687</v>
      </c>
      <c r="K188" s="185" t="str">
        <f>IF(VLOOKUP(Table3567[[#This Row],[Site name]],Table3[],8)=0,"",VLOOKUP(Table3567[[#This Row],[Site name]],Table3[],8))</f>
        <v/>
      </c>
      <c r="L188" t="str">
        <f>IF(VLOOKUP(Table3567[[#This Row],[Site name]],Table3[],9)=0,"",VLOOKUP(Table3567[[#This Row],[Site name]],Table3[],9))</f>
        <v/>
      </c>
      <c r="M188" t="str">
        <f>IF(VLOOKUP(Table3567[[#This Row],[Site name]],Table3[],10)=0,"",VLOOKUP(Table3567[[#This Row],[Site name]],Table3[],10))</f>
        <v>Office</v>
      </c>
      <c r="N188" t="str">
        <f>IF(VLOOKUP(Table3567[[#This Row],[Site name]],Table3[],11)=0,"",VLOOKUP(Table3567[[#This Row],[Site name]],Table3[],11))</f>
        <v>Yes</v>
      </c>
      <c r="O188" t="str">
        <f>IF(VLOOKUP(Table3567[[#This Row],[Site name]],Table3[],12)=0,"",VLOOKUP(Table3567[[#This Row],[Site name]],Table3[],12))</f>
        <v>Substructure and/or Façade Retained</v>
      </c>
      <c r="P188" t="str">
        <f>IF(VLOOKUP(Table3567[[#This Row],[Site name]],Table3[],13)=0,"",VLOOKUP(Table3567[[#This Row],[Site name]],Table3[],13))</f>
        <v/>
      </c>
      <c r="Q188" t="str">
        <f>IF(VLOOKUP(Table3567[[#This Row],[Site name]],Table3[],14)=0,"",VLOOKUP(Table3567[[#This Row],[Site name]],Table3[],14))</f>
        <v/>
      </c>
      <c r="R188" s="197">
        <f>IF(VLOOKUP(Table3567[[#This Row],[Site name]],Table3[],15)="","",VLOOKUP(Table3567[[#This Row],[Site name]],Table3[],15))</f>
        <v>17335</v>
      </c>
      <c r="S188" s="197">
        <f>IF(VLOOKUP(Table3567[[#This Row],[Site name]],Table3[],16)=0,"",VLOOKUP(Table3567[[#This Row],[Site name]],Table3[],16))</f>
        <v>32965</v>
      </c>
      <c r="T188" s="196">
        <f>IF(VLOOKUP(Table3567[[#This Row],[Site name]],Table3[],17)="","",VLOOKUP(Table3567[[#This Row],[Site name]],Table3[],17))</f>
        <v>17335</v>
      </c>
      <c r="U188" s="187">
        <f>IF(VLOOKUP(Table3567[[#This Row],[Site name]],Table3[],18)="","",VLOOKUP(Table3567[[#This Row],[Site name]],Table3[],18))</f>
        <v>0.90164407268531876</v>
      </c>
      <c r="V188" s="197">
        <f>IF(VLOOKUP(Table3567[[#This Row],[Site name]],Table3[],19)="","",VLOOKUP(Table3567[[#This Row],[Site name]],Table3[],19))</f>
        <v>32965</v>
      </c>
      <c r="W188" t="str">
        <f>IF(VLOOKUP(Table3567[[#This Row],[Site name]],Table3[],20)=0,"",VLOOKUP(Table3567[[#This Row],[Site name]],Table3[],20))</f>
        <v/>
      </c>
      <c r="X188" t="str">
        <f>IF(VLOOKUP(Table3567[[#This Row],[Site name]],Table3[],21)=0,"",VLOOKUP(Table3567[[#This Row],[Site name]],Table3[],21))</f>
        <v/>
      </c>
      <c r="Y188" t="str">
        <f>IF(VLOOKUP(Table3567[[#This Row],[Site name]],Table3[],22)=0,"",VLOOKUP(Table3567[[#This Row],[Site name]],Table3[],22))</f>
        <v/>
      </c>
      <c r="Z188" t="str">
        <f>IF(VLOOKUP(Table3567[[#This Row],[Site name]],Table3[],23)=0,"",VLOOKUP(Table3567[[#This Row],[Site name]],Table3[],23))</f>
        <v/>
      </c>
      <c r="AA188" t="str">
        <f>IF(VLOOKUP(Table3567[[#This Row],[Site name]],Table3[],24)=0,"",VLOOKUP(Table3567[[#This Row],[Site name]],Table3[],24))</f>
        <v/>
      </c>
      <c r="AB188" t="str">
        <f>IF(VLOOKUP(Table3567[[#This Row],[Site name]],Table3[],25)=0,"",VLOOKUP(Table3567[[#This Row],[Site name]],Table3[],25))</f>
        <v/>
      </c>
      <c r="AC188" t="str">
        <f>IF(VLOOKUP(Table3567[[#This Row],[Site name]],Table3[],26)=0,"",VLOOKUP(Table3567[[#This Row],[Site name]],Table3[],26))</f>
        <v/>
      </c>
      <c r="AD188">
        <f>IF(VLOOKUP(Table3567[[#This Row],[Site name]],Table3[],27)=0,"",VLOOKUP(Table3567[[#This Row],[Site name]],Table3[],27))</f>
        <v>11</v>
      </c>
      <c r="AE188">
        <f>IF(VLOOKUP(Table3567[[#This Row],[Site name]],Table3[],28)=0,"",VLOOKUP(Table3567[[#This Row],[Site name]],Table3[],28))</f>
        <v>11</v>
      </c>
      <c r="AF188" t="str">
        <f>IF(VLOOKUP(Table3567[[#This Row],[Site name]],Table3[],29)=0,"",VLOOKUP(Table3567[[#This Row],[Site name]],Table3[],29))</f>
        <v/>
      </c>
      <c r="AG188" t="str">
        <f>IF(VLOOKUP(Table3567[[#This Row],[Site name]],Table3[],30)=0,"",VLOOKUP(Table3567[[#This Row],[Site name]],Table3[],30))</f>
        <v/>
      </c>
      <c r="AH188" t="str">
        <f>IF(VLOOKUP(Table3567[[#This Row],[Site name]],Table3[],31)=0,"",VLOOKUP(Table3567[[#This Row],[Site name]],Table3[],31))</f>
        <v/>
      </c>
      <c r="AI188" t="str">
        <f>IF(VLOOKUP(Table3567[[#This Row],[Site name]],Table3[],32)=0,"",VLOOKUP(Table3567[[#This Row],[Site name]],Table3[],32))</f>
        <v>Arup</v>
      </c>
      <c r="AJ188" t="str">
        <f>IF(VLOOKUP(Table3567[[#This Row],[Site name]],Table3[],33)=0,"",VLOOKUP(Table3567[[#This Row],[Site name]],Table3[],33))</f>
        <v/>
      </c>
      <c r="AK188" t="str">
        <f>IF(VLOOKUP(Table3567[[#This Row],[Site name]],Table3[],34)=0,"",VLOOKUP(Table3567[[#This Row],[Site name]],Table3[],34))</f>
        <v/>
      </c>
      <c r="AL188" t="str">
        <f>IF(VLOOKUP(Table3567[[#This Row],[Site name]],Table3[],35)=0,"",VLOOKUP(Table3567[[#This Row],[Site name]],Table3[],35))</f>
        <v/>
      </c>
      <c r="AM188" t="str">
        <f>IF(VLOOKUP(Table3567[[#This Row],[Site name]],Table3[],36)=0,"",VLOOKUP(Table3567[[#This Row],[Site name]],Table3[],36))</f>
        <v/>
      </c>
      <c r="AN188" t="str">
        <f>IF(VLOOKUP(Table3567[[#This Row],[Site name]],Table3[],37)=0,"",VLOOKUP(Table3567[[#This Row],[Site name]],Table3[],37))</f>
        <v>Project 110</v>
      </c>
      <c r="AO188" s="187">
        <f>VLOOKUP(Table3567[[#This Row],[Site name]],Table3[],38)</f>
        <v>1</v>
      </c>
      <c r="AP188" s="197">
        <f>VLOOKUP(Table3567[[#This Row],[Site name]],Table3[],39)</f>
        <v>2</v>
      </c>
    </row>
    <row r="189" spans="2:42">
      <c r="B189" t="s">
        <v>430</v>
      </c>
      <c r="C189" t="s">
        <v>978</v>
      </c>
      <c r="D189">
        <v>294</v>
      </c>
      <c r="E189" t="str">
        <f>IF(VLOOKUP(Table3567[[#This Row],[Site name]],Table3[],2)=0,"",VLOOKUP(Table3567[[#This Row],[Site name]],Table3[],2))</f>
        <v>Southwark</v>
      </c>
      <c r="F189" t="str">
        <f>IF(VLOOKUP(Table3567[[#This Row],[Site name]],Table3[],3)=0,"",VLOOKUP(Table3567[[#This Row],[Site name]],Table3[],3))</f>
        <v>SE1 9EQ</v>
      </c>
      <c r="G189" t="str">
        <f>IF(VLOOKUP(Table3567[[#This Row],[Site name]],Table3[],4)=0,"",VLOOKUP(Table3567[[#This Row],[Site name]],Table3[],4))</f>
        <v>22/AP/1602</v>
      </c>
      <c r="H189" t="str">
        <f>IF(VLOOKUP(Table3567[[#This Row],[Site name]],Table3[],5)=0,"",VLOOKUP(Table3567[[#This Row],[Site name]],Table3[],5))</f>
        <v>Planning Portal</v>
      </c>
      <c r="I189" s="185" t="str">
        <f>IF(VLOOKUP(Table3567[[#This Row],[Site name]],Table3[],6)=0,"",VLOOKUP(Table3567[[#This Row],[Site name]],Table3[],6))</f>
        <v>Basement retained and extended by an additional level, re-use as many piles are possible. New 11-storey building with 2 cores</v>
      </c>
      <c r="J189" s="185">
        <f>IF(VLOOKUP(Table3567[[#This Row],[Site name]],Table3[],7)=0,"",VLOOKUP(Table3567[[#This Row],[Site name]],Table3[],7))</f>
        <v>44687</v>
      </c>
      <c r="K189" s="185" t="str">
        <f>IF(VLOOKUP(Table3567[[#This Row],[Site name]],Table3[],8)=0,"",VLOOKUP(Table3567[[#This Row],[Site name]],Table3[],8))</f>
        <v/>
      </c>
      <c r="L189" t="str">
        <f>IF(VLOOKUP(Table3567[[#This Row],[Site name]],Table3[],9)=0,"",VLOOKUP(Table3567[[#This Row],[Site name]],Table3[],9))</f>
        <v/>
      </c>
      <c r="M189" t="str">
        <f>IF(VLOOKUP(Table3567[[#This Row],[Site name]],Table3[],10)=0,"",VLOOKUP(Table3567[[#This Row],[Site name]],Table3[],10))</f>
        <v>Office</v>
      </c>
      <c r="N189" t="str">
        <f>IF(VLOOKUP(Table3567[[#This Row],[Site name]],Table3[],11)=0,"",VLOOKUP(Table3567[[#This Row],[Site name]],Table3[],11))</f>
        <v>Yes</v>
      </c>
      <c r="O189" t="str">
        <f>IF(VLOOKUP(Table3567[[#This Row],[Site name]],Table3[],12)=0,"",VLOOKUP(Table3567[[#This Row],[Site name]],Table3[],12))</f>
        <v>Substructure and/or Façade Retained</v>
      </c>
      <c r="P189" t="str">
        <f>IF(VLOOKUP(Table3567[[#This Row],[Site name]],Table3[],13)=0,"",VLOOKUP(Table3567[[#This Row],[Site name]],Table3[],13))</f>
        <v/>
      </c>
      <c r="Q189" t="str">
        <f>IF(VLOOKUP(Table3567[[#This Row],[Site name]],Table3[],14)=0,"",VLOOKUP(Table3567[[#This Row],[Site name]],Table3[],14))</f>
        <v/>
      </c>
      <c r="R189" s="197">
        <f>IF(VLOOKUP(Table3567[[#This Row],[Site name]],Table3[],15)="","",VLOOKUP(Table3567[[#This Row],[Site name]],Table3[],15))</f>
        <v>17335</v>
      </c>
      <c r="S189" s="197">
        <f>IF(VLOOKUP(Table3567[[#This Row],[Site name]],Table3[],16)=0,"",VLOOKUP(Table3567[[#This Row],[Site name]],Table3[],16))</f>
        <v>32965</v>
      </c>
      <c r="T189" s="196">
        <f>IF(VLOOKUP(Table3567[[#This Row],[Site name]],Table3[],17)="","",VLOOKUP(Table3567[[#This Row],[Site name]],Table3[],17))</f>
        <v>17335</v>
      </c>
      <c r="U189" s="187">
        <f>IF(VLOOKUP(Table3567[[#This Row],[Site name]],Table3[],18)="","",VLOOKUP(Table3567[[#This Row],[Site name]],Table3[],18))</f>
        <v>0.90164407268531876</v>
      </c>
      <c r="V189" s="197">
        <f>IF(VLOOKUP(Table3567[[#This Row],[Site name]],Table3[],19)="","",VLOOKUP(Table3567[[#This Row],[Site name]],Table3[],19))</f>
        <v>32965</v>
      </c>
      <c r="W189" t="str">
        <f>IF(VLOOKUP(Table3567[[#This Row],[Site name]],Table3[],20)=0,"",VLOOKUP(Table3567[[#This Row],[Site name]],Table3[],20))</f>
        <v/>
      </c>
      <c r="X189" t="str">
        <f>IF(VLOOKUP(Table3567[[#This Row],[Site name]],Table3[],21)=0,"",VLOOKUP(Table3567[[#This Row],[Site name]],Table3[],21))</f>
        <v/>
      </c>
      <c r="Y189" t="str">
        <f>IF(VLOOKUP(Table3567[[#This Row],[Site name]],Table3[],22)=0,"",VLOOKUP(Table3567[[#This Row],[Site name]],Table3[],22))</f>
        <v/>
      </c>
      <c r="Z189" t="str">
        <f>IF(VLOOKUP(Table3567[[#This Row],[Site name]],Table3[],23)=0,"",VLOOKUP(Table3567[[#This Row],[Site name]],Table3[],23))</f>
        <v/>
      </c>
      <c r="AA189" t="str">
        <f>IF(VLOOKUP(Table3567[[#This Row],[Site name]],Table3[],24)=0,"",VLOOKUP(Table3567[[#This Row],[Site name]],Table3[],24))</f>
        <v/>
      </c>
      <c r="AB189" t="str">
        <f>IF(VLOOKUP(Table3567[[#This Row],[Site name]],Table3[],25)=0,"",VLOOKUP(Table3567[[#This Row],[Site name]],Table3[],25))</f>
        <v/>
      </c>
      <c r="AC189" t="str">
        <f>IF(VLOOKUP(Table3567[[#This Row],[Site name]],Table3[],26)=0,"",VLOOKUP(Table3567[[#This Row],[Site name]],Table3[],26))</f>
        <v/>
      </c>
      <c r="AD189">
        <f>IF(VLOOKUP(Table3567[[#This Row],[Site name]],Table3[],27)=0,"",VLOOKUP(Table3567[[#This Row],[Site name]],Table3[],27))</f>
        <v>11</v>
      </c>
      <c r="AE189">
        <f>IF(VLOOKUP(Table3567[[#This Row],[Site name]],Table3[],28)=0,"",VLOOKUP(Table3567[[#This Row],[Site name]],Table3[],28))</f>
        <v>11</v>
      </c>
      <c r="AF189" t="str">
        <f>IF(VLOOKUP(Table3567[[#This Row],[Site name]],Table3[],29)=0,"",VLOOKUP(Table3567[[#This Row],[Site name]],Table3[],29))</f>
        <v/>
      </c>
      <c r="AG189" t="str">
        <f>IF(VLOOKUP(Table3567[[#This Row],[Site name]],Table3[],30)=0,"",VLOOKUP(Table3567[[#This Row],[Site name]],Table3[],30))</f>
        <v/>
      </c>
      <c r="AH189" t="str">
        <f>IF(VLOOKUP(Table3567[[#This Row],[Site name]],Table3[],31)=0,"",VLOOKUP(Table3567[[#This Row],[Site name]],Table3[],31))</f>
        <v/>
      </c>
      <c r="AI189" t="str">
        <f>IF(VLOOKUP(Table3567[[#This Row],[Site name]],Table3[],32)=0,"",VLOOKUP(Table3567[[#This Row],[Site name]],Table3[],32))</f>
        <v>Arup</v>
      </c>
      <c r="AJ189" t="str">
        <f>IF(VLOOKUP(Table3567[[#This Row],[Site name]],Table3[],33)=0,"",VLOOKUP(Table3567[[#This Row],[Site name]],Table3[],33))</f>
        <v/>
      </c>
      <c r="AK189" t="str">
        <f>IF(VLOOKUP(Table3567[[#This Row],[Site name]],Table3[],34)=0,"",VLOOKUP(Table3567[[#This Row],[Site name]],Table3[],34))</f>
        <v/>
      </c>
      <c r="AL189" t="str">
        <f>IF(VLOOKUP(Table3567[[#This Row],[Site name]],Table3[],35)=0,"",VLOOKUP(Table3567[[#This Row],[Site name]],Table3[],35))</f>
        <v/>
      </c>
      <c r="AM189" t="str">
        <f>IF(VLOOKUP(Table3567[[#This Row],[Site name]],Table3[],36)=0,"",VLOOKUP(Table3567[[#This Row],[Site name]],Table3[],36))</f>
        <v/>
      </c>
      <c r="AN189" t="str">
        <f>IF(VLOOKUP(Table3567[[#This Row],[Site name]],Table3[],37)=0,"",VLOOKUP(Table3567[[#This Row],[Site name]],Table3[],37))</f>
        <v>Project 110</v>
      </c>
      <c r="AO189" s="187">
        <f>VLOOKUP(Table3567[[#This Row],[Site name]],Table3[],38)</f>
        <v>1</v>
      </c>
      <c r="AP189" s="197">
        <f>VLOOKUP(Table3567[[#This Row],[Site name]],Table3[],39)</f>
        <v>2</v>
      </c>
    </row>
    <row r="190" spans="2:42">
      <c r="B190" t="s">
        <v>183</v>
      </c>
      <c r="C190" t="s">
        <v>977</v>
      </c>
      <c r="D190">
        <v>283</v>
      </c>
      <c r="E190" t="str">
        <f>IF(VLOOKUP(Table3567[[#This Row],[Site name]],Table3[],2)=0,"",VLOOKUP(Table3567[[#This Row],[Site name]],Table3[],2))</f>
        <v>Tower Hamlets</v>
      </c>
      <c r="F190" t="str">
        <f>IF(VLOOKUP(Table3567[[#This Row],[Site name]],Table3[],3)=0,"",VLOOKUP(Table3567[[#This Row],[Site name]],Table3[],3))</f>
        <v>EC3N 4QN</v>
      </c>
      <c r="G190" t="str">
        <f>IF(VLOOKUP(Table3567[[#This Row],[Site name]],Table3[],4)=0,"",VLOOKUP(Table3567[[#This Row],[Site name]],Table3[],4))</f>
        <v>PA/21/01327/A1</v>
      </c>
      <c r="H190" t="str">
        <f>IF(VLOOKUP(Table3567[[#This Row],[Site name]],Table3[],5)=0,"",VLOOKUP(Table3567[[#This Row],[Site name]],Table3[],5))</f>
        <v>Planning Portal</v>
      </c>
      <c r="I190" s="185" t="str">
        <f>IF(VLOOKUP(Table3567[[#This Row],[Site name]],Table3[],6)=0,"",VLOOKUP(Table3567[[#This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190" s="185">
        <f>IF(VLOOKUP(Table3567[[#This Row],[Site name]],Table3[],7)=0,"",VLOOKUP(Table3567[[#This Row],[Site name]],Table3[],7))</f>
        <v>44358</v>
      </c>
      <c r="K190" s="185">
        <f>IF(VLOOKUP(Table3567[[#This Row],[Site name]],Table3[],8)=0,"",VLOOKUP(Table3567[[#This Row],[Site name]],Table3[],8))</f>
        <v>44967</v>
      </c>
      <c r="L190" t="str">
        <f>IF(VLOOKUP(Table3567[[#This Row],[Site name]],Table3[],9)=0,"",VLOOKUP(Table3567[[#This Row],[Site name]],Table3[],9))</f>
        <v>Not granted</v>
      </c>
      <c r="M190" t="str">
        <f>IF(VLOOKUP(Table3567[[#This Row],[Site name]],Table3[],10)=0,"",VLOOKUP(Table3567[[#This Row],[Site name]],Table3[],10))</f>
        <v>Office &amp; Retail</v>
      </c>
      <c r="N190" t="str">
        <f>IF(VLOOKUP(Table3567[[#This Row],[Site name]],Table3[],11)=0,"",VLOOKUP(Table3567[[#This Row],[Site name]],Table3[],11))</f>
        <v/>
      </c>
      <c r="O190" t="str">
        <f>IF(VLOOKUP(Table3567[[#This Row],[Site name]],Table3[],12)=0,"",VLOOKUP(Table3567[[#This Row],[Site name]],Table3[],12))</f>
        <v>Light Refurbishment</v>
      </c>
      <c r="P190" t="str">
        <f>IF(VLOOKUP(Table3567[[#This Row],[Site name]],Table3[],13)=0,"",VLOOKUP(Table3567[[#This Row],[Site name]],Table3[],13))</f>
        <v/>
      </c>
      <c r="Q190" t="str">
        <f>IF(VLOOKUP(Table3567[[#This Row],[Site name]],Table3[],14)=0,"",VLOOKUP(Table3567[[#This Row],[Site name]],Table3[],14))</f>
        <v/>
      </c>
      <c r="R190" s="197" t="str">
        <f>IF(VLOOKUP(Table3567[[#This Row],[Site name]],Table3[],15)="","",VLOOKUP(Table3567[[#This Row],[Site name]],Table3[],15))</f>
        <v/>
      </c>
      <c r="S190" s="197">
        <f>IF(VLOOKUP(Table3567[[#This Row],[Site name]],Table3[],16)=0,"",VLOOKUP(Table3567[[#This Row],[Site name]],Table3[],16))</f>
        <v>30791</v>
      </c>
      <c r="T190" s="196" t="str">
        <f>IF(VLOOKUP(Table3567[[#This Row],[Site name]],Table3[],17)="","",VLOOKUP(Table3567[[#This Row],[Site name]],Table3[],17))</f>
        <v/>
      </c>
      <c r="U190" s="187" t="str">
        <f>IF(VLOOKUP(Table3567[[#This Row],[Site name]],Table3[],18)="","",VLOOKUP(Table3567[[#This Row],[Site name]],Table3[],18))</f>
        <v/>
      </c>
      <c r="V190" s="197" t="str">
        <f>IF(VLOOKUP(Table3567[[#This Row],[Site name]],Table3[],19)="","",VLOOKUP(Table3567[[#This Row],[Site name]],Table3[],19))</f>
        <v/>
      </c>
      <c r="W190" t="str">
        <f>IF(VLOOKUP(Table3567[[#This Row],[Site name]],Table3[],20)=0,"",VLOOKUP(Table3567[[#This Row],[Site name]],Table3[],20))</f>
        <v/>
      </c>
      <c r="X190" t="str">
        <f>IF(VLOOKUP(Table3567[[#This Row],[Site name]],Table3[],21)=0,"",VLOOKUP(Table3567[[#This Row],[Site name]],Table3[],21))</f>
        <v/>
      </c>
      <c r="Y190" t="str">
        <f>IF(VLOOKUP(Table3567[[#This Row],[Site name]],Table3[],22)=0,"",VLOOKUP(Table3567[[#This Row],[Site name]],Table3[],22))</f>
        <v/>
      </c>
      <c r="Z190" t="str">
        <f>IF(VLOOKUP(Table3567[[#This Row],[Site name]],Table3[],23)=0,"",VLOOKUP(Table3567[[#This Row],[Site name]],Table3[],23))</f>
        <v/>
      </c>
      <c r="AA190" t="str">
        <f>IF(VLOOKUP(Table3567[[#This Row],[Site name]],Table3[],24)=0,"",VLOOKUP(Table3567[[#This Row],[Site name]],Table3[],24))</f>
        <v/>
      </c>
      <c r="AB190" t="str">
        <f>IF(VLOOKUP(Table3567[[#This Row],[Site name]],Table3[],25)=0,"",VLOOKUP(Table3567[[#This Row],[Site name]],Table3[],25))</f>
        <v/>
      </c>
      <c r="AC190" t="str">
        <f>IF(VLOOKUP(Table3567[[#This Row],[Site name]],Table3[],26)=0,"",VLOOKUP(Table3567[[#This Row],[Site name]],Table3[],26))</f>
        <v/>
      </c>
      <c r="AD190">
        <f>IF(VLOOKUP(Table3567[[#This Row],[Site name]],Table3[],27)=0,"",VLOOKUP(Table3567[[#This Row],[Site name]],Table3[],27))</f>
        <v>7</v>
      </c>
      <c r="AE190">
        <f>IF(VLOOKUP(Table3567[[#This Row],[Site name]],Table3[],28)=0,"",VLOOKUP(Table3567[[#This Row],[Site name]],Table3[],28))</f>
        <v>6</v>
      </c>
      <c r="AF190" t="str">
        <f>IF(VLOOKUP(Table3567[[#This Row],[Site name]],Table3[],29)=0,"",VLOOKUP(Table3567[[#This Row],[Site name]],Table3[],29))</f>
        <v/>
      </c>
      <c r="AG190" t="str">
        <f>IF(VLOOKUP(Table3567[[#This Row],[Site name]],Table3[],30)=0,"",VLOOKUP(Table3567[[#This Row],[Site name]],Table3[],30))</f>
        <v/>
      </c>
      <c r="AH190" t="str">
        <f>IF(VLOOKUP(Table3567[[#This Row],[Site name]],Table3[],31)=0,"",VLOOKUP(Table3567[[#This Row],[Site name]],Table3[],31))</f>
        <v/>
      </c>
      <c r="AI190" t="str">
        <f>IF(VLOOKUP(Table3567[[#This Row],[Site name]],Table3[],32)=0,"",VLOOKUP(Table3567[[#This Row],[Site name]],Table3[],32))</f>
        <v>Cundall</v>
      </c>
      <c r="AJ190" t="str">
        <f>IF(VLOOKUP(Table3567[[#This Row],[Site name]],Table3[],33)=0,"",VLOOKUP(Table3567[[#This Row],[Site name]],Table3[],33))</f>
        <v/>
      </c>
      <c r="AK190" t="str">
        <f>IF(VLOOKUP(Table3567[[#This Row],[Site name]],Table3[],34)=0,"",VLOOKUP(Table3567[[#This Row],[Site name]],Table3[],34))</f>
        <v/>
      </c>
      <c r="AL190" t="str">
        <f>IF(VLOOKUP(Table3567[[#This Row],[Site name]],Table3[],35)=0,"",VLOOKUP(Table3567[[#This Row],[Site name]],Table3[],35))</f>
        <v/>
      </c>
      <c r="AM190" t="str">
        <f>IF(VLOOKUP(Table3567[[#This Row],[Site name]],Table3[],36)=0,"",VLOOKUP(Table3567[[#This Row],[Site name]],Table3[],36))</f>
        <v/>
      </c>
      <c r="AN190" t="str">
        <f>IF(VLOOKUP(Table3567[[#This Row],[Site name]],Table3[],37)=0,"",VLOOKUP(Table3567[[#This Row],[Site name]],Table3[],37))</f>
        <v>Project 111</v>
      </c>
      <c r="AO190" s="187" t="str">
        <f>VLOOKUP(Table3567[[#This Row],[Site name]],Table3[],38)</f>
        <v/>
      </c>
      <c r="AP190" s="197">
        <f>VLOOKUP(Table3567[[#This Row],[Site name]],Table3[],39)</f>
        <v>4</v>
      </c>
    </row>
    <row r="191" spans="2:42">
      <c r="B191" t="s">
        <v>183</v>
      </c>
      <c r="C191" t="s">
        <v>978</v>
      </c>
      <c r="E191" t="str">
        <f>IF(VLOOKUP(Table3567[[#This Row],[Site name]],Table3[],2)=0,"",VLOOKUP(Table3567[[#This Row],[Site name]],Table3[],2))</f>
        <v>Tower Hamlets</v>
      </c>
      <c r="F191" t="str">
        <f>IF(VLOOKUP(Table3567[[#This Row],[Site name]],Table3[],3)=0,"",VLOOKUP(Table3567[[#This Row],[Site name]],Table3[],3))</f>
        <v>EC3N 4QN</v>
      </c>
      <c r="G191" t="str">
        <f>IF(VLOOKUP(Table3567[[#This Row],[Site name]],Table3[],4)=0,"",VLOOKUP(Table3567[[#This Row],[Site name]],Table3[],4))</f>
        <v>PA/21/01327/A1</v>
      </c>
      <c r="H191" t="str">
        <f>IF(VLOOKUP(Table3567[[#This Row],[Site name]],Table3[],5)=0,"",VLOOKUP(Table3567[[#This Row],[Site name]],Table3[],5))</f>
        <v>Planning Portal</v>
      </c>
      <c r="I191" s="185" t="str">
        <f>IF(VLOOKUP(Table3567[[#This Row],[Site name]],Table3[],6)=0,"",VLOOKUP(Table3567[[#This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191" s="185">
        <f>IF(VLOOKUP(Table3567[[#This Row],[Site name]],Table3[],7)=0,"",VLOOKUP(Table3567[[#This Row],[Site name]],Table3[],7))</f>
        <v>44358</v>
      </c>
      <c r="K191" s="185">
        <f>IF(VLOOKUP(Table3567[[#This Row],[Site name]],Table3[],8)=0,"",VLOOKUP(Table3567[[#This Row],[Site name]],Table3[],8))</f>
        <v>44967</v>
      </c>
      <c r="L191" t="str">
        <f>IF(VLOOKUP(Table3567[[#This Row],[Site name]],Table3[],9)=0,"",VLOOKUP(Table3567[[#This Row],[Site name]],Table3[],9))</f>
        <v>Not granted</v>
      </c>
      <c r="M191" t="str">
        <f>IF(VLOOKUP(Table3567[[#This Row],[Site name]],Table3[],10)=0,"",VLOOKUP(Table3567[[#This Row],[Site name]],Table3[],10))</f>
        <v>Office &amp; Retail</v>
      </c>
      <c r="N191" t="str">
        <f>IF(VLOOKUP(Table3567[[#This Row],[Site name]],Table3[],11)=0,"",VLOOKUP(Table3567[[#This Row],[Site name]],Table3[],11))</f>
        <v/>
      </c>
      <c r="O191" t="str">
        <f>IF(VLOOKUP(Table3567[[#This Row],[Site name]],Table3[],12)=0,"",VLOOKUP(Table3567[[#This Row],[Site name]],Table3[],12))</f>
        <v>Light Refurbishment</v>
      </c>
      <c r="P191" t="str">
        <f>IF(VLOOKUP(Table3567[[#This Row],[Site name]],Table3[],13)=0,"",VLOOKUP(Table3567[[#This Row],[Site name]],Table3[],13))</f>
        <v/>
      </c>
      <c r="Q191" t="str">
        <f>IF(VLOOKUP(Table3567[[#This Row],[Site name]],Table3[],14)=0,"",VLOOKUP(Table3567[[#This Row],[Site name]],Table3[],14))</f>
        <v/>
      </c>
      <c r="R191" s="197" t="str">
        <f>IF(VLOOKUP(Table3567[[#This Row],[Site name]],Table3[],15)="","",VLOOKUP(Table3567[[#This Row],[Site name]],Table3[],15))</f>
        <v/>
      </c>
      <c r="S191" s="197">
        <f>IF(VLOOKUP(Table3567[[#This Row],[Site name]],Table3[],16)=0,"",VLOOKUP(Table3567[[#This Row],[Site name]],Table3[],16))</f>
        <v>30791</v>
      </c>
      <c r="T191" s="196" t="str">
        <f>IF(VLOOKUP(Table3567[[#This Row],[Site name]],Table3[],17)="","",VLOOKUP(Table3567[[#This Row],[Site name]],Table3[],17))</f>
        <v/>
      </c>
      <c r="U191" s="187" t="str">
        <f>IF(VLOOKUP(Table3567[[#This Row],[Site name]],Table3[],18)="","",VLOOKUP(Table3567[[#This Row],[Site name]],Table3[],18))</f>
        <v/>
      </c>
      <c r="V191" s="197" t="str">
        <f>IF(VLOOKUP(Table3567[[#This Row],[Site name]],Table3[],19)="","",VLOOKUP(Table3567[[#This Row],[Site name]],Table3[],19))</f>
        <v/>
      </c>
      <c r="W191" t="str">
        <f>IF(VLOOKUP(Table3567[[#This Row],[Site name]],Table3[],20)=0,"",VLOOKUP(Table3567[[#This Row],[Site name]],Table3[],20))</f>
        <v/>
      </c>
      <c r="X191" t="str">
        <f>IF(VLOOKUP(Table3567[[#This Row],[Site name]],Table3[],21)=0,"",VLOOKUP(Table3567[[#This Row],[Site name]],Table3[],21))</f>
        <v/>
      </c>
      <c r="Y191" t="str">
        <f>IF(VLOOKUP(Table3567[[#This Row],[Site name]],Table3[],22)=0,"",VLOOKUP(Table3567[[#This Row],[Site name]],Table3[],22))</f>
        <v/>
      </c>
      <c r="Z191" t="str">
        <f>IF(VLOOKUP(Table3567[[#This Row],[Site name]],Table3[],23)=0,"",VLOOKUP(Table3567[[#This Row],[Site name]],Table3[],23))</f>
        <v/>
      </c>
      <c r="AA191" t="str">
        <f>IF(VLOOKUP(Table3567[[#This Row],[Site name]],Table3[],24)=0,"",VLOOKUP(Table3567[[#This Row],[Site name]],Table3[],24))</f>
        <v/>
      </c>
      <c r="AB191" t="str">
        <f>IF(VLOOKUP(Table3567[[#This Row],[Site name]],Table3[],25)=0,"",VLOOKUP(Table3567[[#This Row],[Site name]],Table3[],25))</f>
        <v/>
      </c>
      <c r="AC191" t="str">
        <f>IF(VLOOKUP(Table3567[[#This Row],[Site name]],Table3[],26)=0,"",VLOOKUP(Table3567[[#This Row],[Site name]],Table3[],26))</f>
        <v/>
      </c>
      <c r="AD191">
        <f>IF(VLOOKUP(Table3567[[#This Row],[Site name]],Table3[],27)=0,"",VLOOKUP(Table3567[[#This Row],[Site name]],Table3[],27))</f>
        <v>7</v>
      </c>
      <c r="AE191">
        <f>IF(VLOOKUP(Table3567[[#This Row],[Site name]],Table3[],28)=0,"",VLOOKUP(Table3567[[#This Row],[Site name]],Table3[],28))</f>
        <v>6</v>
      </c>
      <c r="AF191" t="str">
        <f>IF(VLOOKUP(Table3567[[#This Row],[Site name]],Table3[],29)=0,"",VLOOKUP(Table3567[[#This Row],[Site name]],Table3[],29))</f>
        <v/>
      </c>
      <c r="AG191" t="str">
        <f>IF(VLOOKUP(Table3567[[#This Row],[Site name]],Table3[],30)=0,"",VLOOKUP(Table3567[[#This Row],[Site name]],Table3[],30))</f>
        <v/>
      </c>
      <c r="AH191" t="str">
        <f>IF(VLOOKUP(Table3567[[#This Row],[Site name]],Table3[],31)=0,"",VLOOKUP(Table3567[[#This Row],[Site name]],Table3[],31))</f>
        <v/>
      </c>
      <c r="AI191" t="str">
        <f>IF(VLOOKUP(Table3567[[#This Row],[Site name]],Table3[],32)=0,"",VLOOKUP(Table3567[[#This Row],[Site name]],Table3[],32))</f>
        <v>Cundall</v>
      </c>
      <c r="AJ191" t="str">
        <f>IF(VLOOKUP(Table3567[[#This Row],[Site name]],Table3[],33)=0,"",VLOOKUP(Table3567[[#This Row],[Site name]],Table3[],33))</f>
        <v/>
      </c>
      <c r="AK191" t="str">
        <f>IF(VLOOKUP(Table3567[[#This Row],[Site name]],Table3[],34)=0,"",VLOOKUP(Table3567[[#This Row],[Site name]],Table3[],34))</f>
        <v/>
      </c>
      <c r="AL191" t="str">
        <f>IF(VLOOKUP(Table3567[[#This Row],[Site name]],Table3[],35)=0,"",VLOOKUP(Table3567[[#This Row],[Site name]],Table3[],35))</f>
        <v/>
      </c>
      <c r="AM191" t="str">
        <f>IF(VLOOKUP(Table3567[[#This Row],[Site name]],Table3[],36)=0,"",VLOOKUP(Table3567[[#This Row],[Site name]],Table3[],36))</f>
        <v/>
      </c>
      <c r="AN191" t="str">
        <f>IF(VLOOKUP(Table3567[[#This Row],[Site name]],Table3[],37)=0,"",VLOOKUP(Table3567[[#This Row],[Site name]],Table3[],37))</f>
        <v>Project 111</v>
      </c>
      <c r="AO191" s="187" t="str">
        <f>VLOOKUP(Table3567[[#This Row],[Site name]],Table3[],38)</f>
        <v/>
      </c>
      <c r="AP191" s="197">
        <f>VLOOKUP(Table3567[[#This Row],[Site name]],Table3[],39)</f>
        <v>4</v>
      </c>
    </row>
    <row r="192" spans="2:42">
      <c r="B192" t="s">
        <v>186</v>
      </c>
      <c r="C192" t="s">
        <v>977</v>
      </c>
      <c r="D192">
        <v>485</v>
      </c>
      <c r="E192" t="str">
        <f>IF(VLOOKUP(Table3567[[#This Row],[Site name]],Table3[],2)=0,"",VLOOKUP(Table3567[[#This Row],[Site name]],Table3[],2))</f>
        <v>Tower Hamlets</v>
      </c>
      <c r="F192" t="str">
        <f>IF(VLOOKUP(Table3567[[#This Row],[Site name]],Table3[],3)=0,"",VLOOKUP(Table3567[[#This Row],[Site name]],Table3[],3))</f>
        <v>EC3N 4QN</v>
      </c>
      <c r="G192" t="str">
        <f>IF(VLOOKUP(Table3567[[#This Row],[Site name]],Table3[],4)=0,"",VLOOKUP(Table3567[[#This Row],[Site name]],Table3[],4))</f>
        <v>PA/21/01327/A1</v>
      </c>
      <c r="H192" t="str">
        <f>IF(VLOOKUP(Table3567[[#This Row],[Site name]],Table3[],5)=0,"",VLOOKUP(Table3567[[#This Row],[Site name]],Table3[],5))</f>
        <v>Planning Portal</v>
      </c>
      <c r="I192" s="185" t="str">
        <f>IF(VLOOKUP(Table3567[[#This Row],[Site name]],Table3[],6)=0,"",VLOOKUP(Table3567[[#This Row],[Site name]],Table3[],6))</f>
        <v>refurbishment and restoration, grade II listed, New mechanical, electrical and public health services, enhanced insulation and
secondary glazing.</v>
      </c>
      <c r="J192" s="185">
        <f>IF(VLOOKUP(Table3567[[#This Row],[Site name]],Table3[],7)=0,"",VLOOKUP(Table3567[[#This Row],[Site name]],Table3[],7))</f>
        <v>44358</v>
      </c>
      <c r="K192" s="185">
        <f>IF(VLOOKUP(Table3567[[#This Row],[Site name]],Table3[],8)=0,"",VLOOKUP(Table3567[[#This Row],[Site name]],Table3[],8))</f>
        <v>44967</v>
      </c>
      <c r="L192" t="str">
        <f>IF(VLOOKUP(Table3567[[#This Row],[Site name]],Table3[],9)=0,"",VLOOKUP(Table3567[[#This Row],[Site name]],Table3[],9))</f>
        <v/>
      </c>
      <c r="M192" t="str">
        <f>IF(VLOOKUP(Table3567[[#This Row],[Site name]],Table3[],10)=0,"",VLOOKUP(Table3567[[#This Row],[Site name]],Table3[],10))</f>
        <v>Office &amp; Retail</v>
      </c>
      <c r="N192" t="str">
        <f>IF(VLOOKUP(Table3567[[#This Row],[Site name]],Table3[],11)=0,"",VLOOKUP(Table3567[[#This Row],[Site name]],Table3[],11))</f>
        <v/>
      </c>
      <c r="O192" t="str">
        <f>IF(VLOOKUP(Table3567[[#This Row],[Site name]],Table3[],12)=0,"",VLOOKUP(Table3567[[#This Row],[Site name]],Table3[],12))</f>
        <v>Retrofit</v>
      </c>
      <c r="P192" t="str">
        <f>IF(VLOOKUP(Table3567[[#This Row],[Site name]],Table3[],13)=0,"",VLOOKUP(Table3567[[#This Row],[Site name]],Table3[],13))</f>
        <v/>
      </c>
      <c r="Q192" t="str">
        <f>IF(VLOOKUP(Table3567[[#This Row],[Site name]],Table3[],14)=0,"",VLOOKUP(Table3567[[#This Row],[Site name]],Table3[],14))</f>
        <v/>
      </c>
      <c r="R192" s="197" t="str">
        <f>IF(VLOOKUP(Table3567[[#This Row],[Site name]],Table3[],15)="","",VLOOKUP(Table3567[[#This Row],[Site name]],Table3[],15))</f>
        <v/>
      </c>
      <c r="S192" s="197">
        <f>IF(VLOOKUP(Table3567[[#This Row],[Site name]],Table3[],16)=0,"",VLOOKUP(Table3567[[#This Row],[Site name]],Table3[],16))</f>
        <v>5011</v>
      </c>
      <c r="T192" s="196" t="str">
        <f>IF(VLOOKUP(Table3567[[#This Row],[Site name]],Table3[],17)="","",VLOOKUP(Table3567[[#This Row],[Site name]],Table3[],17))</f>
        <v/>
      </c>
      <c r="U192" s="187" t="str">
        <f>IF(VLOOKUP(Table3567[[#This Row],[Site name]],Table3[],18)="","",VLOOKUP(Table3567[[#This Row],[Site name]],Table3[],18))</f>
        <v/>
      </c>
      <c r="V192" s="197">
        <f>IF(VLOOKUP(Table3567[[#This Row],[Site name]],Table3[],19)="","",VLOOKUP(Table3567[[#This Row],[Site name]],Table3[],19))</f>
        <v>5011</v>
      </c>
      <c r="W192" t="str">
        <f>IF(VLOOKUP(Table3567[[#This Row],[Site name]],Table3[],20)=0,"",VLOOKUP(Table3567[[#This Row],[Site name]],Table3[],20))</f>
        <v/>
      </c>
      <c r="X192" t="str">
        <f>IF(VLOOKUP(Table3567[[#This Row],[Site name]],Table3[],21)=0,"",VLOOKUP(Table3567[[#This Row],[Site name]],Table3[],21))</f>
        <v/>
      </c>
      <c r="Y192" t="str">
        <f>IF(VLOOKUP(Table3567[[#This Row],[Site name]],Table3[],22)=0,"",VLOOKUP(Table3567[[#This Row],[Site name]],Table3[],22))</f>
        <v/>
      </c>
      <c r="Z192" t="str">
        <f>IF(VLOOKUP(Table3567[[#This Row],[Site name]],Table3[],23)=0,"",VLOOKUP(Table3567[[#This Row],[Site name]],Table3[],23))</f>
        <v/>
      </c>
      <c r="AA192" t="str">
        <f>IF(VLOOKUP(Table3567[[#This Row],[Site name]],Table3[],24)=0,"",VLOOKUP(Table3567[[#This Row],[Site name]],Table3[],24))</f>
        <v/>
      </c>
      <c r="AB192" t="str">
        <f>IF(VLOOKUP(Table3567[[#This Row],[Site name]],Table3[],25)=0,"",VLOOKUP(Table3567[[#This Row],[Site name]],Table3[],25))</f>
        <v/>
      </c>
      <c r="AC192">
        <f>IF(VLOOKUP(Table3567[[#This Row],[Site name]],Table3[],26)=0,"",VLOOKUP(Table3567[[#This Row],[Site name]],Table3[],26))</f>
        <v>5</v>
      </c>
      <c r="AD192">
        <f>IF(VLOOKUP(Table3567[[#This Row],[Site name]],Table3[],27)=0,"",VLOOKUP(Table3567[[#This Row],[Site name]],Table3[],27))</f>
        <v>5</v>
      </c>
      <c r="AE192">
        <f>IF(VLOOKUP(Table3567[[#This Row],[Site name]],Table3[],28)=0,"",VLOOKUP(Table3567[[#This Row],[Site name]],Table3[],28))</f>
        <v>4</v>
      </c>
      <c r="AF192" t="str">
        <f>IF(VLOOKUP(Table3567[[#This Row],[Site name]],Table3[],29)=0,"",VLOOKUP(Table3567[[#This Row],[Site name]],Table3[],29))</f>
        <v/>
      </c>
      <c r="AG192" t="str">
        <f>IF(VLOOKUP(Table3567[[#This Row],[Site name]],Table3[],30)=0,"",VLOOKUP(Table3567[[#This Row],[Site name]],Table3[],30))</f>
        <v/>
      </c>
      <c r="AH192" t="str">
        <f>IF(VLOOKUP(Table3567[[#This Row],[Site name]],Table3[],31)=0,"",VLOOKUP(Table3567[[#This Row],[Site name]],Table3[],31))</f>
        <v/>
      </c>
      <c r="AI192" t="str">
        <f>IF(VLOOKUP(Table3567[[#This Row],[Site name]],Table3[],32)=0,"",VLOOKUP(Table3567[[#This Row],[Site name]],Table3[],32))</f>
        <v>Cundall</v>
      </c>
      <c r="AJ192" t="str">
        <f>IF(VLOOKUP(Table3567[[#This Row],[Site name]],Table3[],33)=0,"",VLOOKUP(Table3567[[#This Row],[Site name]],Table3[],33))</f>
        <v/>
      </c>
      <c r="AK192" t="str">
        <f>IF(VLOOKUP(Table3567[[#This Row],[Site name]],Table3[],34)=0,"",VLOOKUP(Table3567[[#This Row],[Site name]],Table3[],34))</f>
        <v/>
      </c>
      <c r="AL192" t="str">
        <f>IF(VLOOKUP(Table3567[[#This Row],[Site name]],Table3[],35)=0,"",VLOOKUP(Table3567[[#This Row],[Site name]],Table3[],35))</f>
        <v/>
      </c>
      <c r="AM192" t="str">
        <f>IF(VLOOKUP(Table3567[[#This Row],[Site name]],Table3[],36)=0,"",VLOOKUP(Table3567[[#This Row],[Site name]],Table3[],36))</f>
        <v/>
      </c>
      <c r="AN192" t="str">
        <f>IF(VLOOKUP(Table3567[[#This Row],[Site name]],Table3[],37)=0,"",VLOOKUP(Table3567[[#This Row],[Site name]],Table3[],37))</f>
        <v>Project 112</v>
      </c>
      <c r="AO192" s="187" t="str">
        <f>VLOOKUP(Table3567[[#This Row],[Site name]],Table3[],38)</f>
        <v/>
      </c>
      <c r="AP192" s="197">
        <f>VLOOKUP(Table3567[[#This Row],[Site name]],Table3[],39)</f>
        <v>5</v>
      </c>
    </row>
    <row r="193" spans="2:42">
      <c r="B193" t="s">
        <v>186</v>
      </c>
      <c r="C193" t="s">
        <v>978</v>
      </c>
      <c r="E193" t="str">
        <f>IF(VLOOKUP(Table3567[[#This Row],[Site name]],Table3[],2)=0,"",VLOOKUP(Table3567[[#This Row],[Site name]],Table3[],2))</f>
        <v>Tower Hamlets</v>
      </c>
      <c r="F193" t="str">
        <f>IF(VLOOKUP(Table3567[[#This Row],[Site name]],Table3[],3)=0,"",VLOOKUP(Table3567[[#This Row],[Site name]],Table3[],3))</f>
        <v>EC3N 4QN</v>
      </c>
      <c r="G193" t="str">
        <f>IF(VLOOKUP(Table3567[[#This Row],[Site name]],Table3[],4)=0,"",VLOOKUP(Table3567[[#This Row],[Site name]],Table3[],4))</f>
        <v>PA/21/01327/A1</v>
      </c>
      <c r="H193" t="str">
        <f>IF(VLOOKUP(Table3567[[#This Row],[Site name]],Table3[],5)=0,"",VLOOKUP(Table3567[[#This Row],[Site name]],Table3[],5))</f>
        <v>Planning Portal</v>
      </c>
      <c r="I193" s="185" t="str">
        <f>IF(VLOOKUP(Table3567[[#This Row],[Site name]],Table3[],6)=0,"",VLOOKUP(Table3567[[#This Row],[Site name]],Table3[],6))</f>
        <v>refurbishment and restoration, grade II listed, New mechanical, electrical and public health services, enhanced insulation and
secondary glazing.</v>
      </c>
      <c r="J193" s="185">
        <f>IF(VLOOKUP(Table3567[[#This Row],[Site name]],Table3[],7)=0,"",VLOOKUP(Table3567[[#This Row],[Site name]],Table3[],7))</f>
        <v>44358</v>
      </c>
      <c r="K193" s="185">
        <f>IF(VLOOKUP(Table3567[[#This Row],[Site name]],Table3[],8)=0,"",VLOOKUP(Table3567[[#This Row],[Site name]],Table3[],8))</f>
        <v>44967</v>
      </c>
      <c r="L193" t="str">
        <f>IF(VLOOKUP(Table3567[[#This Row],[Site name]],Table3[],9)=0,"",VLOOKUP(Table3567[[#This Row],[Site name]],Table3[],9))</f>
        <v/>
      </c>
      <c r="M193" t="str">
        <f>IF(VLOOKUP(Table3567[[#This Row],[Site name]],Table3[],10)=0,"",VLOOKUP(Table3567[[#This Row],[Site name]],Table3[],10))</f>
        <v>Office &amp; Retail</v>
      </c>
      <c r="N193" t="str">
        <f>IF(VLOOKUP(Table3567[[#This Row],[Site name]],Table3[],11)=0,"",VLOOKUP(Table3567[[#This Row],[Site name]],Table3[],11))</f>
        <v/>
      </c>
      <c r="O193" t="str">
        <f>IF(VLOOKUP(Table3567[[#This Row],[Site name]],Table3[],12)=0,"",VLOOKUP(Table3567[[#This Row],[Site name]],Table3[],12))</f>
        <v>Retrofit</v>
      </c>
      <c r="P193" t="str">
        <f>IF(VLOOKUP(Table3567[[#This Row],[Site name]],Table3[],13)=0,"",VLOOKUP(Table3567[[#This Row],[Site name]],Table3[],13))</f>
        <v/>
      </c>
      <c r="Q193" t="str">
        <f>IF(VLOOKUP(Table3567[[#This Row],[Site name]],Table3[],14)=0,"",VLOOKUP(Table3567[[#This Row],[Site name]],Table3[],14))</f>
        <v/>
      </c>
      <c r="R193" s="197" t="str">
        <f>IF(VLOOKUP(Table3567[[#This Row],[Site name]],Table3[],15)="","",VLOOKUP(Table3567[[#This Row],[Site name]],Table3[],15))</f>
        <v/>
      </c>
      <c r="S193" s="197">
        <f>IF(VLOOKUP(Table3567[[#This Row],[Site name]],Table3[],16)=0,"",VLOOKUP(Table3567[[#This Row],[Site name]],Table3[],16))</f>
        <v>5011</v>
      </c>
      <c r="T193" s="196" t="str">
        <f>IF(VLOOKUP(Table3567[[#This Row],[Site name]],Table3[],17)="","",VLOOKUP(Table3567[[#This Row],[Site name]],Table3[],17))</f>
        <v/>
      </c>
      <c r="U193" s="187" t="str">
        <f>IF(VLOOKUP(Table3567[[#This Row],[Site name]],Table3[],18)="","",VLOOKUP(Table3567[[#This Row],[Site name]],Table3[],18))</f>
        <v/>
      </c>
      <c r="V193" s="197">
        <f>IF(VLOOKUP(Table3567[[#This Row],[Site name]],Table3[],19)="","",VLOOKUP(Table3567[[#This Row],[Site name]],Table3[],19))</f>
        <v>5011</v>
      </c>
      <c r="W193" t="str">
        <f>IF(VLOOKUP(Table3567[[#This Row],[Site name]],Table3[],20)=0,"",VLOOKUP(Table3567[[#This Row],[Site name]],Table3[],20))</f>
        <v/>
      </c>
      <c r="X193" t="str">
        <f>IF(VLOOKUP(Table3567[[#This Row],[Site name]],Table3[],21)=0,"",VLOOKUP(Table3567[[#This Row],[Site name]],Table3[],21))</f>
        <v/>
      </c>
      <c r="Y193" t="str">
        <f>IF(VLOOKUP(Table3567[[#This Row],[Site name]],Table3[],22)=0,"",VLOOKUP(Table3567[[#This Row],[Site name]],Table3[],22))</f>
        <v/>
      </c>
      <c r="Z193" t="str">
        <f>IF(VLOOKUP(Table3567[[#This Row],[Site name]],Table3[],23)=0,"",VLOOKUP(Table3567[[#This Row],[Site name]],Table3[],23))</f>
        <v/>
      </c>
      <c r="AA193" t="str">
        <f>IF(VLOOKUP(Table3567[[#This Row],[Site name]],Table3[],24)=0,"",VLOOKUP(Table3567[[#This Row],[Site name]],Table3[],24))</f>
        <v/>
      </c>
      <c r="AB193" t="str">
        <f>IF(VLOOKUP(Table3567[[#This Row],[Site name]],Table3[],25)=0,"",VLOOKUP(Table3567[[#This Row],[Site name]],Table3[],25))</f>
        <v/>
      </c>
      <c r="AC193">
        <f>IF(VLOOKUP(Table3567[[#This Row],[Site name]],Table3[],26)=0,"",VLOOKUP(Table3567[[#This Row],[Site name]],Table3[],26))</f>
        <v>5</v>
      </c>
      <c r="AD193">
        <f>IF(VLOOKUP(Table3567[[#This Row],[Site name]],Table3[],27)=0,"",VLOOKUP(Table3567[[#This Row],[Site name]],Table3[],27))</f>
        <v>5</v>
      </c>
      <c r="AE193">
        <f>IF(VLOOKUP(Table3567[[#This Row],[Site name]],Table3[],28)=0,"",VLOOKUP(Table3567[[#This Row],[Site name]],Table3[],28))</f>
        <v>4</v>
      </c>
      <c r="AF193" t="str">
        <f>IF(VLOOKUP(Table3567[[#This Row],[Site name]],Table3[],29)=0,"",VLOOKUP(Table3567[[#This Row],[Site name]],Table3[],29))</f>
        <v/>
      </c>
      <c r="AG193" t="str">
        <f>IF(VLOOKUP(Table3567[[#This Row],[Site name]],Table3[],30)=0,"",VLOOKUP(Table3567[[#This Row],[Site name]],Table3[],30))</f>
        <v/>
      </c>
      <c r="AH193" t="str">
        <f>IF(VLOOKUP(Table3567[[#This Row],[Site name]],Table3[],31)=0,"",VLOOKUP(Table3567[[#This Row],[Site name]],Table3[],31))</f>
        <v/>
      </c>
      <c r="AI193" t="str">
        <f>IF(VLOOKUP(Table3567[[#This Row],[Site name]],Table3[],32)=0,"",VLOOKUP(Table3567[[#This Row],[Site name]],Table3[],32))</f>
        <v>Cundall</v>
      </c>
      <c r="AJ193" t="str">
        <f>IF(VLOOKUP(Table3567[[#This Row],[Site name]],Table3[],33)=0,"",VLOOKUP(Table3567[[#This Row],[Site name]],Table3[],33))</f>
        <v/>
      </c>
      <c r="AK193" t="str">
        <f>IF(VLOOKUP(Table3567[[#This Row],[Site name]],Table3[],34)=0,"",VLOOKUP(Table3567[[#This Row],[Site name]],Table3[],34))</f>
        <v/>
      </c>
      <c r="AL193" t="str">
        <f>IF(VLOOKUP(Table3567[[#This Row],[Site name]],Table3[],35)=0,"",VLOOKUP(Table3567[[#This Row],[Site name]],Table3[],35))</f>
        <v/>
      </c>
      <c r="AM193" t="str">
        <f>IF(VLOOKUP(Table3567[[#This Row],[Site name]],Table3[],36)=0,"",VLOOKUP(Table3567[[#This Row],[Site name]],Table3[],36))</f>
        <v/>
      </c>
      <c r="AN193" t="str">
        <f>IF(VLOOKUP(Table3567[[#This Row],[Site name]],Table3[],37)=0,"",VLOOKUP(Table3567[[#This Row],[Site name]],Table3[],37))</f>
        <v>Project 112</v>
      </c>
      <c r="AO193" s="187" t="str">
        <f>VLOOKUP(Table3567[[#This Row],[Site name]],Table3[],38)</f>
        <v/>
      </c>
      <c r="AP193" s="197">
        <f>VLOOKUP(Table3567[[#This Row],[Site name]],Table3[],39)</f>
        <v>5</v>
      </c>
    </row>
    <row r="194" spans="2:42">
      <c r="B194" t="s">
        <v>178</v>
      </c>
      <c r="C194" t="s">
        <v>977</v>
      </c>
      <c r="D194">
        <v>461</v>
      </c>
      <c r="E194" t="str">
        <f>IF(VLOOKUP(Table3567[[#This Row],[Site name]],Table3[],2)=0,"",VLOOKUP(Table3567[[#This Row],[Site name]],Table3[],2))</f>
        <v>Tower Hamlets</v>
      </c>
      <c r="F194" t="str">
        <f>IF(VLOOKUP(Table3567[[#This Row],[Site name]],Table3[],3)=0,"",VLOOKUP(Table3567[[#This Row],[Site name]],Table3[],3))</f>
        <v>EC3N 4QN</v>
      </c>
      <c r="G194" t="str">
        <f>IF(VLOOKUP(Table3567[[#This Row],[Site name]],Table3[],4)=0,"",VLOOKUP(Table3567[[#This Row],[Site name]],Table3[],4))</f>
        <v>PA/21/01327/A1</v>
      </c>
      <c r="H194" t="str">
        <f>IF(VLOOKUP(Table3567[[#This Row],[Site name]],Table3[],5)=0,"",VLOOKUP(Table3567[[#This Row],[Site name]],Table3[],5))</f>
        <v>Planning Portal</v>
      </c>
      <c r="I194" s="185" t="str">
        <f>IF(VLOOKUP(Table3567[[#This Row],[Site name]],Table3[],6)=0,"",VLOOKUP(Table3567[[#This Row],[Site name]],Table3[],6))</f>
        <v>Retain the Grade-II listed façades, therefore only refurbished internally with enhanced insulation and secondary glazing. Only minimal refurbishment proposed, maximising retention of existing building fabric</v>
      </c>
      <c r="J194" s="185">
        <f>IF(VLOOKUP(Table3567[[#This Row],[Site name]],Table3[],7)=0,"",VLOOKUP(Table3567[[#This Row],[Site name]],Table3[],7))</f>
        <v>44358</v>
      </c>
      <c r="K194" s="185">
        <f>IF(VLOOKUP(Table3567[[#This Row],[Site name]],Table3[],8)=0,"",VLOOKUP(Table3567[[#This Row],[Site name]],Table3[],8))</f>
        <v>44967</v>
      </c>
      <c r="L194" t="str">
        <f>IF(VLOOKUP(Table3567[[#This Row],[Site name]],Table3[],9)=0,"",VLOOKUP(Table3567[[#This Row],[Site name]],Table3[],9))</f>
        <v/>
      </c>
      <c r="M194" t="str">
        <f>IF(VLOOKUP(Table3567[[#This Row],[Site name]],Table3[],10)=0,"",VLOOKUP(Table3567[[#This Row],[Site name]],Table3[],10))</f>
        <v>Office &amp; Retail</v>
      </c>
      <c r="N194" t="str">
        <f>IF(VLOOKUP(Table3567[[#This Row],[Site name]],Table3[],11)=0,"",VLOOKUP(Table3567[[#This Row],[Site name]],Table3[],11))</f>
        <v/>
      </c>
      <c r="O194" t="str">
        <f>IF(VLOOKUP(Table3567[[#This Row],[Site name]],Table3[],12)=0,"",VLOOKUP(Table3567[[#This Row],[Site name]],Table3[],12))</f>
        <v>Retrofit</v>
      </c>
      <c r="P194" t="str">
        <f>IF(VLOOKUP(Table3567[[#This Row],[Site name]],Table3[],13)=0,"",VLOOKUP(Table3567[[#This Row],[Site name]],Table3[],13))</f>
        <v/>
      </c>
      <c r="Q194" t="str">
        <f>IF(VLOOKUP(Table3567[[#This Row],[Site name]],Table3[],14)=0,"",VLOOKUP(Table3567[[#This Row],[Site name]],Table3[],14))</f>
        <v/>
      </c>
      <c r="R194" s="197" t="str">
        <f>IF(VLOOKUP(Table3567[[#This Row],[Site name]],Table3[],15)="","",VLOOKUP(Table3567[[#This Row],[Site name]],Table3[],15))</f>
        <v/>
      </c>
      <c r="S194" s="197">
        <f>IF(VLOOKUP(Table3567[[#This Row],[Site name]],Table3[],16)=0,"",VLOOKUP(Table3567[[#This Row],[Site name]],Table3[],16))</f>
        <v>8113</v>
      </c>
      <c r="T194" s="196" t="str">
        <f>IF(VLOOKUP(Table3567[[#This Row],[Site name]],Table3[],17)="","",VLOOKUP(Table3567[[#This Row],[Site name]],Table3[],17))</f>
        <v/>
      </c>
      <c r="U194" s="187" t="str">
        <f>IF(VLOOKUP(Table3567[[#This Row],[Site name]],Table3[],18)="","",VLOOKUP(Table3567[[#This Row],[Site name]],Table3[],18))</f>
        <v/>
      </c>
      <c r="V194" s="197">
        <f>IF(VLOOKUP(Table3567[[#This Row],[Site name]],Table3[],19)="","",VLOOKUP(Table3567[[#This Row],[Site name]],Table3[],19))</f>
        <v>8113</v>
      </c>
      <c r="W194" t="str">
        <f>IF(VLOOKUP(Table3567[[#This Row],[Site name]],Table3[],20)=0,"",VLOOKUP(Table3567[[#This Row],[Site name]],Table3[],20))</f>
        <v/>
      </c>
      <c r="X194" t="str">
        <f>IF(VLOOKUP(Table3567[[#This Row],[Site name]],Table3[],21)=0,"",VLOOKUP(Table3567[[#This Row],[Site name]],Table3[],21))</f>
        <v/>
      </c>
      <c r="Y194" t="str">
        <f>IF(VLOOKUP(Table3567[[#This Row],[Site name]],Table3[],22)=0,"",VLOOKUP(Table3567[[#This Row],[Site name]],Table3[],22))</f>
        <v/>
      </c>
      <c r="Z194" t="str">
        <f>IF(VLOOKUP(Table3567[[#This Row],[Site name]],Table3[],23)=0,"",VLOOKUP(Table3567[[#This Row],[Site name]],Table3[],23))</f>
        <v/>
      </c>
      <c r="AA194" t="str">
        <f>IF(VLOOKUP(Table3567[[#This Row],[Site name]],Table3[],24)=0,"",VLOOKUP(Table3567[[#This Row],[Site name]],Table3[],24))</f>
        <v/>
      </c>
      <c r="AB194" t="str">
        <f>IF(VLOOKUP(Table3567[[#This Row],[Site name]],Table3[],25)=0,"",VLOOKUP(Table3567[[#This Row],[Site name]],Table3[],25))</f>
        <v/>
      </c>
      <c r="AC194">
        <f>IF(VLOOKUP(Table3567[[#This Row],[Site name]],Table3[],26)=0,"",VLOOKUP(Table3567[[#This Row],[Site name]],Table3[],26))</f>
        <v>4</v>
      </c>
      <c r="AD194">
        <f>IF(VLOOKUP(Table3567[[#This Row],[Site name]],Table3[],27)=0,"",VLOOKUP(Table3567[[#This Row],[Site name]],Table3[],27))</f>
        <v>4</v>
      </c>
      <c r="AE194">
        <f>IF(VLOOKUP(Table3567[[#This Row],[Site name]],Table3[],28)=0,"",VLOOKUP(Table3567[[#This Row],[Site name]],Table3[],28))</f>
        <v>4</v>
      </c>
      <c r="AF194" t="str">
        <f>IF(VLOOKUP(Table3567[[#This Row],[Site name]],Table3[],29)=0,"",VLOOKUP(Table3567[[#This Row],[Site name]],Table3[],29))</f>
        <v/>
      </c>
      <c r="AG194" t="str">
        <f>IF(VLOOKUP(Table3567[[#This Row],[Site name]],Table3[],30)=0,"",VLOOKUP(Table3567[[#This Row],[Site name]],Table3[],30))</f>
        <v/>
      </c>
      <c r="AH194" t="str">
        <f>IF(VLOOKUP(Table3567[[#This Row],[Site name]],Table3[],31)=0,"",VLOOKUP(Table3567[[#This Row],[Site name]],Table3[],31))</f>
        <v/>
      </c>
      <c r="AI194" t="str">
        <f>IF(VLOOKUP(Table3567[[#This Row],[Site name]],Table3[],32)=0,"",VLOOKUP(Table3567[[#This Row],[Site name]],Table3[],32))</f>
        <v>Cundall</v>
      </c>
      <c r="AJ194" t="str">
        <f>IF(VLOOKUP(Table3567[[#This Row],[Site name]],Table3[],33)=0,"",VLOOKUP(Table3567[[#This Row],[Site name]],Table3[],33))</f>
        <v/>
      </c>
      <c r="AK194" t="str">
        <f>IF(VLOOKUP(Table3567[[#This Row],[Site name]],Table3[],34)=0,"",VLOOKUP(Table3567[[#This Row],[Site name]],Table3[],34))</f>
        <v/>
      </c>
      <c r="AL194" t="str">
        <f>IF(VLOOKUP(Table3567[[#This Row],[Site name]],Table3[],35)=0,"",VLOOKUP(Table3567[[#This Row],[Site name]],Table3[],35))</f>
        <v/>
      </c>
      <c r="AM194" t="str">
        <f>IF(VLOOKUP(Table3567[[#This Row],[Site name]],Table3[],36)=0,"",VLOOKUP(Table3567[[#This Row],[Site name]],Table3[],36))</f>
        <v/>
      </c>
      <c r="AN194" t="str">
        <f>IF(VLOOKUP(Table3567[[#This Row],[Site name]],Table3[],37)=0,"",VLOOKUP(Table3567[[#This Row],[Site name]],Table3[],37))</f>
        <v>Project 113</v>
      </c>
      <c r="AO194" s="187" t="str">
        <f>VLOOKUP(Table3567[[#This Row],[Site name]],Table3[],38)</f>
        <v/>
      </c>
      <c r="AP194" s="197">
        <f>VLOOKUP(Table3567[[#This Row],[Site name]],Table3[],39)</f>
        <v>5</v>
      </c>
    </row>
    <row r="195" spans="2:42">
      <c r="B195" t="s">
        <v>178</v>
      </c>
      <c r="C195" t="s">
        <v>978</v>
      </c>
      <c r="E195" t="str">
        <f>IF(VLOOKUP(Table3567[[#This Row],[Site name]],Table3[],2)=0,"",VLOOKUP(Table3567[[#This Row],[Site name]],Table3[],2))</f>
        <v>Tower Hamlets</v>
      </c>
      <c r="F195" t="str">
        <f>IF(VLOOKUP(Table3567[[#This Row],[Site name]],Table3[],3)=0,"",VLOOKUP(Table3567[[#This Row],[Site name]],Table3[],3))</f>
        <v>EC3N 4QN</v>
      </c>
      <c r="G195" t="str">
        <f>IF(VLOOKUP(Table3567[[#This Row],[Site name]],Table3[],4)=0,"",VLOOKUP(Table3567[[#This Row],[Site name]],Table3[],4))</f>
        <v>PA/21/01327/A1</v>
      </c>
      <c r="H195" t="str">
        <f>IF(VLOOKUP(Table3567[[#This Row],[Site name]],Table3[],5)=0,"",VLOOKUP(Table3567[[#This Row],[Site name]],Table3[],5))</f>
        <v>Planning Portal</v>
      </c>
      <c r="I195" s="185" t="str">
        <f>IF(VLOOKUP(Table3567[[#This Row],[Site name]],Table3[],6)=0,"",VLOOKUP(Table3567[[#This Row],[Site name]],Table3[],6))</f>
        <v>Retain the Grade-II listed façades, therefore only refurbished internally with enhanced insulation and secondary glazing. Only minimal refurbishment proposed, maximising retention of existing building fabric</v>
      </c>
      <c r="J195" s="185">
        <f>IF(VLOOKUP(Table3567[[#This Row],[Site name]],Table3[],7)=0,"",VLOOKUP(Table3567[[#This Row],[Site name]],Table3[],7))</f>
        <v>44358</v>
      </c>
      <c r="K195" s="185">
        <f>IF(VLOOKUP(Table3567[[#This Row],[Site name]],Table3[],8)=0,"",VLOOKUP(Table3567[[#This Row],[Site name]],Table3[],8))</f>
        <v>44967</v>
      </c>
      <c r="L195" t="str">
        <f>IF(VLOOKUP(Table3567[[#This Row],[Site name]],Table3[],9)=0,"",VLOOKUP(Table3567[[#This Row],[Site name]],Table3[],9))</f>
        <v/>
      </c>
      <c r="M195" t="str">
        <f>IF(VLOOKUP(Table3567[[#This Row],[Site name]],Table3[],10)=0,"",VLOOKUP(Table3567[[#This Row],[Site name]],Table3[],10))</f>
        <v>Office &amp; Retail</v>
      </c>
      <c r="N195" t="str">
        <f>IF(VLOOKUP(Table3567[[#This Row],[Site name]],Table3[],11)=0,"",VLOOKUP(Table3567[[#This Row],[Site name]],Table3[],11))</f>
        <v/>
      </c>
      <c r="O195" t="str">
        <f>IF(VLOOKUP(Table3567[[#This Row],[Site name]],Table3[],12)=0,"",VLOOKUP(Table3567[[#This Row],[Site name]],Table3[],12))</f>
        <v>Retrofit</v>
      </c>
      <c r="P195" t="str">
        <f>IF(VLOOKUP(Table3567[[#This Row],[Site name]],Table3[],13)=0,"",VLOOKUP(Table3567[[#This Row],[Site name]],Table3[],13))</f>
        <v/>
      </c>
      <c r="Q195" t="str">
        <f>IF(VLOOKUP(Table3567[[#This Row],[Site name]],Table3[],14)=0,"",VLOOKUP(Table3567[[#This Row],[Site name]],Table3[],14))</f>
        <v/>
      </c>
      <c r="R195" s="197" t="str">
        <f>IF(VLOOKUP(Table3567[[#This Row],[Site name]],Table3[],15)="","",VLOOKUP(Table3567[[#This Row],[Site name]],Table3[],15))</f>
        <v/>
      </c>
      <c r="S195" s="197">
        <f>IF(VLOOKUP(Table3567[[#This Row],[Site name]],Table3[],16)=0,"",VLOOKUP(Table3567[[#This Row],[Site name]],Table3[],16))</f>
        <v>8113</v>
      </c>
      <c r="T195" s="196" t="str">
        <f>IF(VLOOKUP(Table3567[[#This Row],[Site name]],Table3[],17)="","",VLOOKUP(Table3567[[#This Row],[Site name]],Table3[],17))</f>
        <v/>
      </c>
      <c r="U195" s="187" t="str">
        <f>IF(VLOOKUP(Table3567[[#This Row],[Site name]],Table3[],18)="","",VLOOKUP(Table3567[[#This Row],[Site name]],Table3[],18))</f>
        <v/>
      </c>
      <c r="V195" s="197">
        <f>IF(VLOOKUP(Table3567[[#This Row],[Site name]],Table3[],19)="","",VLOOKUP(Table3567[[#This Row],[Site name]],Table3[],19))</f>
        <v>8113</v>
      </c>
      <c r="W195" t="str">
        <f>IF(VLOOKUP(Table3567[[#This Row],[Site name]],Table3[],20)=0,"",VLOOKUP(Table3567[[#This Row],[Site name]],Table3[],20))</f>
        <v/>
      </c>
      <c r="X195" t="str">
        <f>IF(VLOOKUP(Table3567[[#This Row],[Site name]],Table3[],21)=0,"",VLOOKUP(Table3567[[#This Row],[Site name]],Table3[],21))</f>
        <v/>
      </c>
      <c r="Y195" t="str">
        <f>IF(VLOOKUP(Table3567[[#This Row],[Site name]],Table3[],22)=0,"",VLOOKUP(Table3567[[#This Row],[Site name]],Table3[],22))</f>
        <v/>
      </c>
      <c r="Z195" t="str">
        <f>IF(VLOOKUP(Table3567[[#This Row],[Site name]],Table3[],23)=0,"",VLOOKUP(Table3567[[#This Row],[Site name]],Table3[],23))</f>
        <v/>
      </c>
      <c r="AA195" t="str">
        <f>IF(VLOOKUP(Table3567[[#This Row],[Site name]],Table3[],24)=0,"",VLOOKUP(Table3567[[#This Row],[Site name]],Table3[],24))</f>
        <v/>
      </c>
      <c r="AB195" t="str">
        <f>IF(VLOOKUP(Table3567[[#This Row],[Site name]],Table3[],25)=0,"",VLOOKUP(Table3567[[#This Row],[Site name]],Table3[],25))</f>
        <v/>
      </c>
      <c r="AC195">
        <f>IF(VLOOKUP(Table3567[[#This Row],[Site name]],Table3[],26)=0,"",VLOOKUP(Table3567[[#This Row],[Site name]],Table3[],26))</f>
        <v>4</v>
      </c>
      <c r="AD195">
        <f>IF(VLOOKUP(Table3567[[#This Row],[Site name]],Table3[],27)=0,"",VLOOKUP(Table3567[[#This Row],[Site name]],Table3[],27))</f>
        <v>4</v>
      </c>
      <c r="AE195">
        <f>IF(VLOOKUP(Table3567[[#This Row],[Site name]],Table3[],28)=0,"",VLOOKUP(Table3567[[#This Row],[Site name]],Table3[],28))</f>
        <v>4</v>
      </c>
      <c r="AF195" t="str">
        <f>IF(VLOOKUP(Table3567[[#This Row],[Site name]],Table3[],29)=0,"",VLOOKUP(Table3567[[#This Row],[Site name]],Table3[],29))</f>
        <v/>
      </c>
      <c r="AG195" t="str">
        <f>IF(VLOOKUP(Table3567[[#This Row],[Site name]],Table3[],30)=0,"",VLOOKUP(Table3567[[#This Row],[Site name]],Table3[],30))</f>
        <v/>
      </c>
      <c r="AH195" t="str">
        <f>IF(VLOOKUP(Table3567[[#This Row],[Site name]],Table3[],31)=0,"",VLOOKUP(Table3567[[#This Row],[Site name]],Table3[],31))</f>
        <v/>
      </c>
      <c r="AI195" t="str">
        <f>IF(VLOOKUP(Table3567[[#This Row],[Site name]],Table3[],32)=0,"",VLOOKUP(Table3567[[#This Row],[Site name]],Table3[],32))</f>
        <v>Cundall</v>
      </c>
      <c r="AJ195" t="str">
        <f>IF(VLOOKUP(Table3567[[#This Row],[Site name]],Table3[],33)=0,"",VLOOKUP(Table3567[[#This Row],[Site name]],Table3[],33))</f>
        <v/>
      </c>
      <c r="AK195" t="str">
        <f>IF(VLOOKUP(Table3567[[#This Row],[Site name]],Table3[],34)=0,"",VLOOKUP(Table3567[[#This Row],[Site name]],Table3[],34))</f>
        <v/>
      </c>
      <c r="AL195" t="str">
        <f>IF(VLOOKUP(Table3567[[#This Row],[Site name]],Table3[],35)=0,"",VLOOKUP(Table3567[[#This Row],[Site name]],Table3[],35))</f>
        <v/>
      </c>
      <c r="AM195" t="str">
        <f>IF(VLOOKUP(Table3567[[#This Row],[Site name]],Table3[],36)=0,"",VLOOKUP(Table3567[[#This Row],[Site name]],Table3[],36))</f>
        <v/>
      </c>
      <c r="AN195" t="str">
        <f>IF(VLOOKUP(Table3567[[#This Row],[Site name]],Table3[],37)=0,"",VLOOKUP(Table3567[[#This Row],[Site name]],Table3[],37))</f>
        <v>Project 113</v>
      </c>
      <c r="AO195" s="187" t="str">
        <f>VLOOKUP(Table3567[[#This Row],[Site name]],Table3[],38)</f>
        <v/>
      </c>
      <c r="AP195" s="197">
        <f>VLOOKUP(Table3567[[#This Row],[Site name]],Table3[],39)</f>
        <v>5</v>
      </c>
    </row>
    <row r="196" spans="2:42">
      <c r="B196" t="s">
        <v>188</v>
      </c>
      <c r="C196" t="s">
        <v>977</v>
      </c>
      <c r="D196">
        <v>443</v>
      </c>
      <c r="E196" t="str">
        <f>IF(VLOOKUP(Table3567[[#This Row],[Site name]],Table3[],2)=0,"",VLOOKUP(Table3567[[#This Row],[Site name]],Table3[],2))</f>
        <v>Tower Hamlets</v>
      </c>
      <c r="F196" t="str">
        <f>IF(VLOOKUP(Table3567[[#This Row],[Site name]],Table3[],3)=0,"",VLOOKUP(Table3567[[#This Row],[Site name]],Table3[],3))</f>
        <v>EC3N 4QN</v>
      </c>
      <c r="G196" t="str">
        <f>IF(VLOOKUP(Table3567[[#This Row],[Site name]],Table3[],4)=0,"",VLOOKUP(Table3567[[#This Row],[Site name]],Table3[],4))</f>
        <v>PA/21/01327/A1</v>
      </c>
      <c r="H196" t="str">
        <f>IF(VLOOKUP(Table3567[[#This Row],[Site name]],Table3[],5)=0,"",VLOOKUP(Table3567[[#This Row],[Site name]],Table3[],5))</f>
        <v>Planning Portal</v>
      </c>
      <c r="I196" s="185" t="str">
        <f>IF(VLOOKUP(Table3567[[#This Row],[Site name]],Table3[],6)=0,"",VLOOKUP(Table3567[[#This Row],[Site name]],Table3[],6))</f>
        <v>Majority of existing structure retained and repurposed, with localised demolition.</v>
      </c>
      <c r="J196" s="185">
        <f>IF(VLOOKUP(Table3567[[#This Row],[Site name]],Table3[],7)=0,"",VLOOKUP(Table3567[[#This Row],[Site name]],Table3[],7))</f>
        <v>44358</v>
      </c>
      <c r="K196" s="185">
        <f>IF(VLOOKUP(Table3567[[#This Row],[Site name]],Table3[],8)=0,"",VLOOKUP(Table3567[[#This Row],[Site name]],Table3[],8))</f>
        <v>44967</v>
      </c>
      <c r="L196" t="str">
        <f>IF(VLOOKUP(Table3567[[#This Row],[Site name]],Table3[],9)=0,"",VLOOKUP(Table3567[[#This Row],[Site name]],Table3[],9))</f>
        <v>Not granted</v>
      </c>
      <c r="M196" t="str">
        <f>IF(VLOOKUP(Table3567[[#This Row],[Site name]],Table3[],10)=0,"",VLOOKUP(Table3567[[#This Row],[Site name]],Table3[],10))</f>
        <v>Office &amp; Retail</v>
      </c>
      <c r="N196" t="str">
        <f>IF(VLOOKUP(Table3567[[#This Row],[Site name]],Table3[],11)=0,"",VLOOKUP(Table3567[[#This Row],[Site name]],Table3[],11))</f>
        <v/>
      </c>
      <c r="O196" t="str">
        <f>IF(VLOOKUP(Table3567[[#This Row],[Site name]],Table3[],12)=0,"",VLOOKUP(Table3567[[#This Row],[Site name]],Table3[],12))</f>
        <v>Light Refurbishment</v>
      </c>
      <c r="P196" t="str">
        <f>IF(VLOOKUP(Table3567[[#This Row],[Site name]],Table3[],13)=0,"",VLOOKUP(Table3567[[#This Row],[Site name]],Table3[],13))</f>
        <v/>
      </c>
      <c r="Q196" t="str">
        <f>IF(VLOOKUP(Table3567[[#This Row],[Site name]],Table3[],14)=0,"",VLOOKUP(Table3567[[#This Row],[Site name]],Table3[],14))</f>
        <v/>
      </c>
      <c r="R196" s="197" t="str">
        <f>IF(VLOOKUP(Table3567[[#This Row],[Site name]],Table3[],15)="","",VLOOKUP(Table3567[[#This Row],[Site name]],Table3[],15))</f>
        <v/>
      </c>
      <c r="S196" s="197">
        <f>IF(VLOOKUP(Table3567[[#This Row],[Site name]],Table3[],16)=0,"",VLOOKUP(Table3567[[#This Row],[Site name]],Table3[],16))</f>
        <v>8238</v>
      </c>
      <c r="T196" s="196" t="str">
        <f>IF(VLOOKUP(Table3567[[#This Row],[Site name]],Table3[],17)="","",VLOOKUP(Table3567[[#This Row],[Site name]],Table3[],17))</f>
        <v/>
      </c>
      <c r="U196" s="187" t="str">
        <f>IF(VLOOKUP(Table3567[[#This Row],[Site name]],Table3[],18)="","",VLOOKUP(Table3567[[#This Row],[Site name]],Table3[],18))</f>
        <v/>
      </c>
      <c r="V196" s="197" t="str">
        <f>IF(VLOOKUP(Table3567[[#This Row],[Site name]],Table3[],19)="","",VLOOKUP(Table3567[[#This Row],[Site name]],Table3[],19))</f>
        <v/>
      </c>
      <c r="W196" t="str">
        <f>IF(VLOOKUP(Table3567[[#This Row],[Site name]],Table3[],20)=0,"",VLOOKUP(Table3567[[#This Row],[Site name]],Table3[],20))</f>
        <v/>
      </c>
      <c r="X196" t="str">
        <f>IF(VLOOKUP(Table3567[[#This Row],[Site name]],Table3[],21)=0,"",VLOOKUP(Table3567[[#This Row],[Site name]],Table3[],21))</f>
        <v/>
      </c>
      <c r="Y196" t="str">
        <f>IF(VLOOKUP(Table3567[[#This Row],[Site name]],Table3[],22)=0,"",VLOOKUP(Table3567[[#This Row],[Site name]],Table3[],22))</f>
        <v/>
      </c>
      <c r="Z196" t="str">
        <f>IF(VLOOKUP(Table3567[[#This Row],[Site name]],Table3[],23)=0,"",VLOOKUP(Table3567[[#This Row],[Site name]],Table3[],23))</f>
        <v/>
      </c>
      <c r="AA196" t="str">
        <f>IF(VLOOKUP(Table3567[[#This Row],[Site name]],Table3[],24)=0,"",VLOOKUP(Table3567[[#This Row],[Site name]],Table3[],24))</f>
        <v/>
      </c>
      <c r="AB196" t="str">
        <f>IF(VLOOKUP(Table3567[[#This Row],[Site name]],Table3[],25)=0,"",VLOOKUP(Table3567[[#This Row],[Site name]],Table3[],25))</f>
        <v/>
      </c>
      <c r="AC196">
        <f>IF(VLOOKUP(Table3567[[#This Row],[Site name]],Table3[],26)=0,"",VLOOKUP(Table3567[[#This Row],[Site name]],Table3[],26))</f>
        <v>5</v>
      </c>
      <c r="AD196">
        <f>IF(VLOOKUP(Table3567[[#This Row],[Site name]],Table3[],27)=0,"",VLOOKUP(Table3567[[#This Row],[Site name]],Table3[],27))</f>
        <v>6</v>
      </c>
      <c r="AE196">
        <f>IF(VLOOKUP(Table3567[[#This Row],[Site name]],Table3[],28)=0,"",VLOOKUP(Table3567[[#This Row],[Site name]],Table3[],28))</f>
        <v>5</v>
      </c>
      <c r="AF196" t="str">
        <f>IF(VLOOKUP(Table3567[[#This Row],[Site name]],Table3[],29)=0,"",VLOOKUP(Table3567[[#This Row],[Site name]],Table3[],29))</f>
        <v/>
      </c>
      <c r="AG196">
        <f>IF(VLOOKUP(Table3567[[#This Row],[Site name]],Table3[],30)=0,"",VLOOKUP(Table3567[[#This Row],[Site name]],Table3[],30))</f>
        <v>2</v>
      </c>
      <c r="AH196" t="str">
        <f>IF(VLOOKUP(Table3567[[#This Row],[Site name]],Table3[],31)=0,"",VLOOKUP(Table3567[[#This Row],[Site name]],Table3[],31))</f>
        <v/>
      </c>
      <c r="AI196" t="str">
        <f>IF(VLOOKUP(Table3567[[#This Row],[Site name]],Table3[],32)=0,"",VLOOKUP(Table3567[[#This Row],[Site name]],Table3[],32))</f>
        <v>Cundall</v>
      </c>
      <c r="AJ196" t="str">
        <f>IF(VLOOKUP(Table3567[[#This Row],[Site name]],Table3[],33)=0,"",VLOOKUP(Table3567[[#This Row],[Site name]],Table3[],33))</f>
        <v/>
      </c>
      <c r="AK196" t="str">
        <f>IF(VLOOKUP(Table3567[[#This Row],[Site name]],Table3[],34)=0,"",VLOOKUP(Table3567[[#This Row],[Site name]],Table3[],34))</f>
        <v/>
      </c>
      <c r="AL196" t="str">
        <f>IF(VLOOKUP(Table3567[[#This Row],[Site name]],Table3[],35)=0,"",VLOOKUP(Table3567[[#This Row],[Site name]],Table3[],35))</f>
        <v/>
      </c>
      <c r="AM196" t="str">
        <f>IF(VLOOKUP(Table3567[[#This Row],[Site name]],Table3[],36)=0,"",VLOOKUP(Table3567[[#This Row],[Site name]],Table3[],36))</f>
        <v/>
      </c>
      <c r="AN196" t="str">
        <f>IF(VLOOKUP(Table3567[[#This Row],[Site name]],Table3[],37)=0,"",VLOOKUP(Table3567[[#This Row],[Site name]],Table3[],37))</f>
        <v>Project 114</v>
      </c>
      <c r="AO196" s="187" t="str">
        <f>VLOOKUP(Table3567[[#This Row],[Site name]],Table3[],38)</f>
        <v/>
      </c>
      <c r="AP196" s="197">
        <f>VLOOKUP(Table3567[[#This Row],[Site name]],Table3[],39)</f>
        <v>4</v>
      </c>
    </row>
    <row r="197" spans="2:42">
      <c r="B197" t="s">
        <v>188</v>
      </c>
      <c r="C197" t="s">
        <v>978</v>
      </c>
      <c r="E197" t="str">
        <f>IF(VLOOKUP(Table3567[[#This Row],[Site name]],Table3[],2)=0,"",VLOOKUP(Table3567[[#This Row],[Site name]],Table3[],2))</f>
        <v>Tower Hamlets</v>
      </c>
      <c r="F197" t="str">
        <f>IF(VLOOKUP(Table3567[[#This Row],[Site name]],Table3[],3)=0,"",VLOOKUP(Table3567[[#This Row],[Site name]],Table3[],3))</f>
        <v>EC3N 4QN</v>
      </c>
      <c r="G197" t="str">
        <f>IF(VLOOKUP(Table3567[[#This Row],[Site name]],Table3[],4)=0,"",VLOOKUP(Table3567[[#This Row],[Site name]],Table3[],4))</f>
        <v>PA/21/01327/A1</v>
      </c>
      <c r="H197" t="str">
        <f>IF(VLOOKUP(Table3567[[#This Row],[Site name]],Table3[],5)=0,"",VLOOKUP(Table3567[[#This Row],[Site name]],Table3[],5))</f>
        <v>Planning Portal</v>
      </c>
      <c r="I197" s="185" t="str">
        <f>IF(VLOOKUP(Table3567[[#This Row],[Site name]],Table3[],6)=0,"",VLOOKUP(Table3567[[#This Row],[Site name]],Table3[],6))</f>
        <v>Majority of existing structure retained and repurposed, with localised demolition.</v>
      </c>
      <c r="J197" s="185">
        <f>IF(VLOOKUP(Table3567[[#This Row],[Site name]],Table3[],7)=0,"",VLOOKUP(Table3567[[#This Row],[Site name]],Table3[],7))</f>
        <v>44358</v>
      </c>
      <c r="K197" s="185">
        <f>IF(VLOOKUP(Table3567[[#This Row],[Site name]],Table3[],8)=0,"",VLOOKUP(Table3567[[#This Row],[Site name]],Table3[],8))</f>
        <v>44967</v>
      </c>
      <c r="L197" t="str">
        <f>IF(VLOOKUP(Table3567[[#This Row],[Site name]],Table3[],9)=0,"",VLOOKUP(Table3567[[#This Row],[Site name]],Table3[],9))</f>
        <v>Not granted</v>
      </c>
      <c r="M197" t="str">
        <f>IF(VLOOKUP(Table3567[[#This Row],[Site name]],Table3[],10)=0,"",VLOOKUP(Table3567[[#This Row],[Site name]],Table3[],10))</f>
        <v>Office &amp; Retail</v>
      </c>
      <c r="N197" t="str">
        <f>IF(VLOOKUP(Table3567[[#This Row],[Site name]],Table3[],11)=0,"",VLOOKUP(Table3567[[#This Row],[Site name]],Table3[],11))</f>
        <v/>
      </c>
      <c r="O197" t="str">
        <f>IF(VLOOKUP(Table3567[[#This Row],[Site name]],Table3[],12)=0,"",VLOOKUP(Table3567[[#This Row],[Site name]],Table3[],12))</f>
        <v>Light Refurbishment</v>
      </c>
      <c r="P197" t="str">
        <f>IF(VLOOKUP(Table3567[[#This Row],[Site name]],Table3[],13)=0,"",VLOOKUP(Table3567[[#This Row],[Site name]],Table3[],13))</f>
        <v/>
      </c>
      <c r="Q197" t="str">
        <f>IF(VLOOKUP(Table3567[[#This Row],[Site name]],Table3[],14)=0,"",VLOOKUP(Table3567[[#This Row],[Site name]],Table3[],14))</f>
        <v/>
      </c>
      <c r="R197" s="197" t="str">
        <f>IF(VLOOKUP(Table3567[[#This Row],[Site name]],Table3[],15)="","",VLOOKUP(Table3567[[#This Row],[Site name]],Table3[],15))</f>
        <v/>
      </c>
      <c r="S197" s="197">
        <f>IF(VLOOKUP(Table3567[[#This Row],[Site name]],Table3[],16)=0,"",VLOOKUP(Table3567[[#This Row],[Site name]],Table3[],16))</f>
        <v>8238</v>
      </c>
      <c r="T197" s="196" t="str">
        <f>IF(VLOOKUP(Table3567[[#This Row],[Site name]],Table3[],17)="","",VLOOKUP(Table3567[[#This Row],[Site name]],Table3[],17))</f>
        <v/>
      </c>
      <c r="U197" s="187" t="str">
        <f>IF(VLOOKUP(Table3567[[#This Row],[Site name]],Table3[],18)="","",VLOOKUP(Table3567[[#This Row],[Site name]],Table3[],18))</f>
        <v/>
      </c>
      <c r="V197" s="197" t="str">
        <f>IF(VLOOKUP(Table3567[[#This Row],[Site name]],Table3[],19)="","",VLOOKUP(Table3567[[#This Row],[Site name]],Table3[],19))</f>
        <v/>
      </c>
      <c r="W197" t="str">
        <f>IF(VLOOKUP(Table3567[[#This Row],[Site name]],Table3[],20)=0,"",VLOOKUP(Table3567[[#This Row],[Site name]],Table3[],20))</f>
        <v/>
      </c>
      <c r="X197" t="str">
        <f>IF(VLOOKUP(Table3567[[#This Row],[Site name]],Table3[],21)=0,"",VLOOKUP(Table3567[[#This Row],[Site name]],Table3[],21))</f>
        <v/>
      </c>
      <c r="Y197" t="str">
        <f>IF(VLOOKUP(Table3567[[#This Row],[Site name]],Table3[],22)=0,"",VLOOKUP(Table3567[[#This Row],[Site name]],Table3[],22))</f>
        <v/>
      </c>
      <c r="Z197" t="str">
        <f>IF(VLOOKUP(Table3567[[#This Row],[Site name]],Table3[],23)=0,"",VLOOKUP(Table3567[[#This Row],[Site name]],Table3[],23))</f>
        <v/>
      </c>
      <c r="AA197" t="str">
        <f>IF(VLOOKUP(Table3567[[#This Row],[Site name]],Table3[],24)=0,"",VLOOKUP(Table3567[[#This Row],[Site name]],Table3[],24))</f>
        <v/>
      </c>
      <c r="AB197" t="str">
        <f>IF(VLOOKUP(Table3567[[#This Row],[Site name]],Table3[],25)=0,"",VLOOKUP(Table3567[[#This Row],[Site name]],Table3[],25))</f>
        <v/>
      </c>
      <c r="AC197">
        <f>IF(VLOOKUP(Table3567[[#This Row],[Site name]],Table3[],26)=0,"",VLOOKUP(Table3567[[#This Row],[Site name]],Table3[],26))</f>
        <v>5</v>
      </c>
      <c r="AD197">
        <f>IF(VLOOKUP(Table3567[[#This Row],[Site name]],Table3[],27)=0,"",VLOOKUP(Table3567[[#This Row],[Site name]],Table3[],27))</f>
        <v>6</v>
      </c>
      <c r="AE197">
        <f>IF(VLOOKUP(Table3567[[#This Row],[Site name]],Table3[],28)=0,"",VLOOKUP(Table3567[[#This Row],[Site name]],Table3[],28))</f>
        <v>5</v>
      </c>
      <c r="AF197" t="str">
        <f>IF(VLOOKUP(Table3567[[#This Row],[Site name]],Table3[],29)=0,"",VLOOKUP(Table3567[[#This Row],[Site name]],Table3[],29))</f>
        <v/>
      </c>
      <c r="AG197">
        <f>IF(VLOOKUP(Table3567[[#This Row],[Site name]],Table3[],30)=0,"",VLOOKUP(Table3567[[#This Row],[Site name]],Table3[],30))</f>
        <v>2</v>
      </c>
      <c r="AH197" t="str">
        <f>IF(VLOOKUP(Table3567[[#This Row],[Site name]],Table3[],31)=0,"",VLOOKUP(Table3567[[#This Row],[Site name]],Table3[],31))</f>
        <v/>
      </c>
      <c r="AI197" t="str">
        <f>IF(VLOOKUP(Table3567[[#This Row],[Site name]],Table3[],32)=0,"",VLOOKUP(Table3567[[#This Row],[Site name]],Table3[],32))</f>
        <v>Cundall</v>
      </c>
      <c r="AJ197" t="str">
        <f>IF(VLOOKUP(Table3567[[#This Row],[Site name]],Table3[],33)=0,"",VLOOKUP(Table3567[[#This Row],[Site name]],Table3[],33))</f>
        <v/>
      </c>
      <c r="AK197" t="str">
        <f>IF(VLOOKUP(Table3567[[#This Row],[Site name]],Table3[],34)=0,"",VLOOKUP(Table3567[[#This Row],[Site name]],Table3[],34))</f>
        <v/>
      </c>
      <c r="AL197" t="str">
        <f>IF(VLOOKUP(Table3567[[#This Row],[Site name]],Table3[],35)=0,"",VLOOKUP(Table3567[[#This Row],[Site name]],Table3[],35))</f>
        <v/>
      </c>
      <c r="AM197" t="str">
        <f>IF(VLOOKUP(Table3567[[#This Row],[Site name]],Table3[],36)=0,"",VLOOKUP(Table3567[[#This Row],[Site name]],Table3[],36))</f>
        <v/>
      </c>
      <c r="AN197" t="str">
        <f>IF(VLOOKUP(Table3567[[#This Row],[Site name]],Table3[],37)=0,"",VLOOKUP(Table3567[[#This Row],[Site name]],Table3[],37))</f>
        <v>Project 114</v>
      </c>
      <c r="AO197" s="187" t="str">
        <f>VLOOKUP(Table3567[[#This Row],[Site name]],Table3[],38)</f>
        <v/>
      </c>
      <c r="AP197" s="197">
        <f>VLOOKUP(Table3567[[#This Row],[Site name]],Table3[],39)</f>
        <v>4</v>
      </c>
    </row>
    <row r="198" spans="2:42">
      <c r="B198" t="s">
        <v>201</v>
      </c>
      <c r="C198" t="s">
        <v>977</v>
      </c>
      <c r="D198">
        <v>328</v>
      </c>
      <c r="E198" t="str">
        <f>IF(VLOOKUP(Table3567[[#This Row],[Site name]],Table3[],2)=0,"",VLOOKUP(Table3567[[#This Row],[Site name]],Table3[],2))</f>
        <v>Lambeth</v>
      </c>
      <c r="F198" t="str">
        <f>IF(VLOOKUP(Table3567[[#This Row],[Site name]],Table3[],3)=0,"",VLOOKUP(Table3567[[#This Row],[Site name]],Table3[],3))</f>
        <v>SE1 7LL</v>
      </c>
      <c r="G198" t="str">
        <f>IF(VLOOKUP(Table3567[[#This Row],[Site name]],Table3[],4)=0,"",VLOOKUP(Table3567[[#This Row],[Site name]],Table3[],4))</f>
        <v>22/01206/EIAFUL</v>
      </c>
      <c r="H198" t="str">
        <f>IF(VLOOKUP(Table3567[[#This Row],[Site name]],Table3[],5)=0,"",VLOOKUP(Table3567[[#This Row],[Site name]],Table3[],5))</f>
        <v>Planning Portal</v>
      </c>
      <c r="I198" s="185" t="str">
        <f>IF(VLOOKUP(Table3567[[#This Row],[Site name]],Table3[],6)=0,"",VLOOKUP(Table3567[[#This Row],[Site name]],Table3[],6))</f>
        <v/>
      </c>
      <c r="J198" s="185">
        <f>IF(VLOOKUP(Table3567[[#This Row],[Site name]],Table3[],7)=0,"",VLOOKUP(Table3567[[#This Row],[Site name]],Table3[],7))</f>
        <v>44672</v>
      </c>
      <c r="K198" s="185" t="str">
        <f>IF(VLOOKUP(Table3567[[#This Row],[Site name]],Table3[],8)=0,"",VLOOKUP(Table3567[[#This Row],[Site name]],Table3[],8))</f>
        <v/>
      </c>
      <c r="L198" t="str">
        <f>IF(VLOOKUP(Table3567[[#This Row],[Site name]],Table3[],9)=0,"",VLOOKUP(Table3567[[#This Row],[Site name]],Table3[],9))</f>
        <v/>
      </c>
      <c r="M198" t="str">
        <f>IF(VLOOKUP(Table3567[[#This Row],[Site name]],Table3[],10)=0,"",VLOOKUP(Table3567[[#This Row],[Site name]],Table3[],10))</f>
        <v>Office</v>
      </c>
      <c r="N198" t="str">
        <f>IF(VLOOKUP(Table3567[[#This Row],[Site name]],Table3[],11)=0,"",VLOOKUP(Table3567[[#This Row],[Site name]],Table3[],11))</f>
        <v/>
      </c>
      <c r="O198" t="str">
        <f>IF(VLOOKUP(Table3567[[#This Row],[Site name]],Table3[],12)=0,"",VLOOKUP(Table3567[[#This Row],[Site name]],Table3[],12))</f>
        <v>New Build</v>
      </c>
      <c r="P198" t="str">
        <f>IF(VLOOKUP(Table3567[[#This Row],[Site name]],Table3[],13)=0,"",VLOOKUP(Table3567[[#This Row],[Site name]],Table3[],13))</f>
        <v/>
      </c>
      <c r="Q198" t="str">
        <f>IF(VLOOKUP(Table3567[[#This Row],[Site name]],Table3[],14)=0,"",VLOOKUP(Table3567[[#This Row],[Site name]],Table3[],14))</f>
        <v/>
      </c>
      <c r="R198" s="197" t="str">
        <f>IF(VLOOKUP(Table3567[[#This Row],[Site name]],Table3[],15)="","",VLOOKUP(Table3567[[#This Row],[Site name]],Table3[],15))</f>
        <v/>
      </c>
      <c r="S198" s="197">
        <f>IF(VLOOKUP(Table3567[[#This Row],[Site name]],Table3[],16)=0,"",VLOOKUP(Table3567[[#This Row],[Site name]],Table3[],16))</f>
        <v>29022</v>
      </c>
      <c r="T198" s="196" t="str">
        <f>IF(VLOOKUP(Table3567[[#This Row],[Site name]],Table3[],17)="","",VLOOKUP(Table3567[[#This Row],[Site name]],Table3[],17))</f>
        <v/>
      </c>
      <c r="U198" s="187" t="str">
        <f>IF(VLOOKUP(Table3567[[#This Row],[Site name]],Table3[],18)="","",VLOOKUP(Table3567[[#This Row],[Site name]],Table3[],18))</f>
        <v/>
      </c>
      <c r="V198" s="197">
        <f>IF(VLOOKUP(Table3567[[#This Row],[Site name]],Table3[],19)="","",VLOOKUP(Table3567[[#This Row],[Site name]],Table3[],19))</f>
        <v>29022</v>
      </c>
      <c r="W198" t="str">
        <f>IF(VLOOKUP(Table3567[[#This Row],[Site name]],Table3[],20)=0,"",VLOOKUP(Table3567[[#This Row],[Site name]],Table3[],20))</f>
        <v/>
      </c>
      <c r="X198" t="str">
        <f>IF(VLOOKUP(Table3567[[#This Row],[Site name]],Table3[],21)=0,"",VLOOKUP(Table3567[[#This Row],[Site name]],Table3[],21))</f>
        <v/>
      </c>
      <c r="Y198" t="str">
        <f>IF(VLOOKUP(Table3567[[#This Row],[Site name]],Table3[],22)=0,"",VLOOKUP(Table3567[[#This Row],[Site name]],Table3[],22))</f>
        <v/>
      </c>
      <c r="Z198" t="str">
        <f>IF(VLOOKUP(Table3567[[#This Row],[Site name]],Table3[],23)=0,"",VLOOKUP(Table3567[[#This Row],[Site name]],Table3[],23))</f>
        <v/>
      </c>
      <c r="AA198" t="str">
        <f>IF(VLOOKUP(Table3567[[#This Row],[Site name]],Table3[],24)=0,"",VLOOKUP(Table3567[[#This Row],[Site name]],Table3[],24))</f>
        <v/>
      </c>
      <c r="AB198" t="str">
        <f>IF(VLOOKUP(Table3567[[#This Row],[Site name]],Table3[],25)=0,"",VLOOKUP(Table3567[[#This Row],[Site name]],Table3[],25))</f>
        <v/>
      </c>
      <c r="AC198" t="str">
        <f>IF(VLOOKUP(Table3567[[#This Row],[Site name]],Table3[],26)=0,"",VLOOKUP(Table3567[[#This Row],[Site name]],Table3[],26))</f>
        <v/>
      </c>
      <c r="AD198">
        <f>IF(VLOOKUP(Table3567[[#This Row],[Site name]],Table3[],27)=0,"",VLOOKUP(Table3567[[#This Row],[Site name]],Table3[],27))</f>
        <v>15</v>
      </c>
      <c r="AE198">
        <f>IF(VLOOKUP(Table3567[[#This Row],[Site name]],Table3[],28)=0,"",VLOOKUP(Table3567[[#This Row],[Site name]],Table3[],28))</f>
        <v>15</v>
      </c>
      <c r="AF198" t="str">
        <f>IF(VLOOKUP(Table3567[[#This Row],[Site name]],Table3[],29)=0,"",VLOOKUP(Table3567[[#This Row],[Site name]],Table3[],29))</f>
        <v/>
      </c>
      <c r="AG198" t="str">
        <f>IF(VLOOKUP(Table3567[[#This Row],[Site name]],Table3[],30)=0,"",VLOOKUP(Table3567[[#This Row],[Site name]],Table3[],30))</f>
        <v/>
      </c>
      <c r="AH198" t="str">
        <f>IF(VLOOKUP(Table3567[[#This Row],[Site name]],Table3[],31)=0,"",VLOOKUP(Table3567[[#This Row],[Site name]],Table3[],31))</f>
        <v/>
      </c>
      <c r="AI198" t="str">
        <f>IF(VLOOKUP(Table3567[[#This Row],[Site name]],Table3[],32)=0,"",VLOOKUP(Table3567[[#This Row],[Site name]],Table3[],32))</f>
        <v>Arup</v>
      </c>
      <c r="AJ198" t="str">
        <f>IF(VLOOKUP(Table3567[[#This Row],[Site name]],Table3[],33)=0,"",VLOOKUP(Table3567[[#This Row],[Site name]],Table3[],33))</f>
        <v/>
      </c>
      <c r="AK198" t="str">
        <f>IF(VLOOKUP(Table3567[[#This Row],[Site name]],Table3[],34)=0,"",VLOOKUP(Table3567[[#This Row],[Site name]],Table3[],34))</f>
        <v/>
      </c>
      <c r="AL198" t="str">
        <f>IF(VLOOKUP(Table3567[[#This Row],[Site name]],Table3[],35)=0,"",VLOOKUP(Table3567[[#This Row],[Site name]],Table3[],35))</f>
        <v/>
      </c>
      <c r="AM198" t="str">
        <f>IF(VLOOKUP(Table3567[[#This Row],[Site name]],Table3[],36)=0,"",VLOOKUP(Table3567[[#This Row],[Site name]],Table3[],36))</f>
        <v/>
      </c>
      <c r="AN198" t="str">
        <f>IF(VLOOKUP(Table3567[[#This Row],[Site name]],Table3[],37)=0,"",VLOOKUP(Table3567[[#This Row],[Site name]],Table3[],37))</f>
        <v>Project 115</v>
      </c>
      <c r="AO198" s="187">
        <f>VLOOKUP(Table3567[[#This Row],[Site name]],Table3[],38)</f>
        <v>1</v>
      </c>
      <c r="AP198" s="197">
        <f>VLOOKUP(Table3567[[#This Row],[Site name]],Table3[],39)</f>
        <v>1</v>
      </c>
    </row>
    <row r="199" spans="2:42">
      <c r="B199" t="s">
        <v>201</v>
      </c>
      <c r="C199" t="s">
        <v>978</v>
      </c>
      <c r="E199" t="str">
        <f>IF(VLOOKUP(Table3567[[#This Row],[Site name]],Table3[],2)=0,"",VLOOKUP(Table3567[[#This Row],[Site name]],Table3[],2))</f>
        <v>Lambeth</v>
      </c>
      <c r="F199" t="str">
        <f>IF(VLOOKUP(Table3567[[#This Row],[Site name]],Table3[],3)=0,"",VLOOKUP(Table3567[[#This Row],[Site name]],Table3[],3))</f>
        <v>SE1 7LL</v>
      </c>
      <c r="G199" t="str">
        <f>IF(VLOOKUP(Table3567[[#This Row],[Site name]],Table3[],4)=0,"",VLOOKUP(Table3567[[#This Row],[Site name]],Table3[],4))</f>
        <v>22/01206/EIAFUL</v>
      </c>
      <c r="H199" t="str">
        <f>IF(VLOOKUP(Table3567[[#This Row],[Site name]],Table3[],5)=0,"",VLOOKUP(Table3567[[#This Row],[Site name]],Table3[],5))</f>
        <v>Planning Portal</v>
      </c>
      <c r="I199" s="185" t="str">
        <f>IF(VLOOKUP(Table3567[[#This Row],[Site name]],Table3[],6)=0,"",VLOOKUP(Table3567[[#This Row],[Site name]],Table3[],6))</f>
        <v/>
      </c>
      <c r="J199" s="185">
        <f>IF(VLOOKUP(Table3567[[#This Row],[Site name]],Table3[],7)=0,"",VLOOKUP(Table3567[[#This Row],[Site name]],Table3[],7))</f>
        <v>44672</v>
      </c>
      <c r="K199" s="185" t="str">
        <f>IF(VLOOKUP(Table3567[[#This Row],[Site name]],Table3[],8)=0,"",VLOOKUP(Table3567[[#This Row],[Site name]],Table3[],8))</f>
        <v/>
      </c>
      <c r="L199" t="str">
        <f>IF(VLOOKUP(Table3567[[#This Row],[Site name]],Table3[],9)=0,"",VLOOKUP(Table3567[[#This Row],[Site name]],Table3[],9))</f>
        <v/>
      </c>
      <c r="M199" t="str">
        <f>IF(VLOOKUP(Table3567[[#This Row],[Site name]],Table3[],10)=0,"",VLOOKUP(Table3567[[#This Row],[Site name]],Table3[],10))</f>
        <v>Office</v>
      </c>
      <c r="N199" t="str">
        <f>IF(VLOOKUP(Table3567[[#This Row],[Site name]],Table3[],11)=0,"",VLOOKUP(Table3567[[#This Row],[Site name]],Table3[],11))</f>
        <v/>
      </c>
      <c r="O199" t="str">
        <f>IF(VLOOKUP(Table3567[[#This Row],[Site name]],Table3[],12)=0,"",VLOOKUP(Table3567[[#This Row],[Site name]],Table3[],12))</f>
        <v>New Build</v>
      </c>
      <c r="P199" t="str">
        <f>IF(VLOOKUP(Table3567[[#This Row],[Site name]],Table3[],13)=0,"",VLOOKUP(Table3567[[#This Row],[Site name]],Table3[],13))</f>
        <v/>
      </c>
      <c r="Q199" t="str">
        <f>IF(VLOOKUP(Table3567[[#This Row],[Site name]],Table3[],14)=0,"",VLOOKUP(Table3567[[#This Row],[Site name]],Table3[],14))</f>
        <v/>
      </c>
      <c r="R199" s="197" t="str">
        <f>IF(VLOOKUP(Table3567[[#This Row],[Site name]],Table3[],15)="","",VLOOKUP(Table3567[[#This Row],[Site name]],Table3[],15))</f>
        <v/>
      </c>
      <c r="S199" s="197">
        <f>IF(VLOOKUP(Table3567[[#This Row],[Site name]],Table3[],16)=0,"",VLOOKUP(Table3567[[#This Row],[Site name]],Table3[],16))</f>
        <v>29022</v>
      </c>
      <c r="T199" s="196" t="str">
        <f>IF(VLOOKUP(Table3567[[#This Row],[Site name]],Table3[],17)="","",VLOOKUP(Table3567[[#This Row],[Site name]],Table3[],17))</f>
        <v/>
      </c>
      <c r="U199" s="187" t="str">
        <f>IF(VLOOKUP(Table3567[[#This Row],[Site name]],Table3[],18)="","",VLOOKUP(Table3567[[#This Row],[Site name]],Table3[],18))</f>
        <v/>
      </c>
      <c r="V199" s="197">
        <f>IF(VLOOKUP(Table3567[[#This Row],[Site name]],Table3[],19)="","",VLOOKUP(Table3567[[#This Row],[Site name]],Table3[],19))</f>
        <v>29022</v>
      </c>
      <c r="W199" t="str">
        <f>IF(VLOOKUP(Table3567[[#This Row],[Site name]],Table3[],20)=0,"",VLOOKUP(Table3567[[#This Row],[Site name]],Table3[],20))</f>
        <v/>
      </c>
      <c r="X199" t="str">
        <f>IF(VLOOKUP(Table3567[[#This Row],[Site name]],Table3[],21)=0,"",VLOOKUP(Table3567[[#This Row],[Site name]],Table3[],21))</f>
        <v/>
      </c>
      <c r="Y199" t="str">
        <f>IF(VLOOKUP(Table3567[[#This Row],[Site name]],Table3[],22)=0,"",VLOOKUP(Table3567[[#This Row],[Site name]],Table3[],22))</f>
        <v/>
      </c>
      <c r="Z199" t="str">
        <f>IF(VLOOKUP(Table3567[[#This Row],[Site name]],Table3[],23)=0,"",VLOOKUP(Table3567[[#This Row],[Site name]],Table3[],23))</f>
        <v/>
      </c>
      <c r="AA199" t="str">
        <f>IF(VLOOKUP(Table3567[[#This Row],[Site name]],Table3[],24)=0,"",VLOOKUP(Table3567[[#This Row],[Site name]],Table3[],24))</f>
        <v/>
      </c>
      <c r="AB199" t="str">
        <f>IF(VLOOKUP(Table3567[[#This Row],[Site name]],Table3[],25)=0,"",VLOOKUP(Table3567[[#This Row],[Site name]],Table3[],25))</f>
        <v/>
      </c>
      <c r="AC199" t="str">
        <f>IF(VLOOKUP(Table3567[[#This Row],[Site name]],Table3[],26)=0,"",VLOOKUP(Table3567[[#This Row],[Site name]],Table3[],26))</f>
        <v/>
      </c>
      <c r="AD199">
        <f>IF(VLOOKUP(Table3567[[#This Row],[Site name]],Table3[],27)=0,"",VLOOKUP(Table3567[[#This Row],[Site name]],Table3[],27))</f>
        <v>15</v>
      </c>
      <c r="AE199">
        <f>IF(VLOOKUP(Table3567[[#This Row],[Site name]],Table3[],28)=0,"",VLOOKUP(Table3567[[#This Row],[Site name]],Table3[],28))</f>
        <v>15</v>
      </c>
      <c r="AF199" t="str">
        <f>IF(VLOOKUP(Table3567[[#This Row],[Site name]],Table3[],29)=0,"",VLOOKUP(Table3567[[#This Row],[Site name]],Table3[],29))</f>
        <v/>
      </c>
      <c r="AG199" t="str">
        <f>IF(VLOOKUP(Table3567[[#This Row],[Site name]],Table3[],30)=0,"",VLOOKUP(Table3567[[#This Row],[Site name]],Table3[],30))</f>
        <v/>
      </c>
      <c r="AH199" t="str">
        <f>IF(VLOOKUP(Table3567[[#This Row],[Site name]],Table3[],31)=0,"",VLOOKUP(Table3567[[#This Row],[Site name]],Table3[],31))</f>
        <v/>
      </c>
      <c r="AI199" t="str">
        <f>IF(VLOOKUP(Table3567[[#This Row],[Site name]],Table3[],32)=0,"",VLOOKUP(Table3567[[#This Row],[Site name]],Table3[],32))</f>
        <v>Arup</v>
      </c>
      <c r="AJ199" t="str">
        <f>IF(VLOOKUP(Table3567[[#This Row],[Site name]],Table3[],33)=0,"",VLOOKUP(Table3567[[#This Row],[Site name]],Table3[],33))</f>
        <v/>
      </c>
      <c r="AK199" t="str">
        <f>IF(VLOOKUP(Table3567[[#This Row],[Site name]],Table3[],34)=0,"",VLOOKUP(Table3567[[#This Row],[Site name]],Table3[],34))</f>
        <v/>
      </c>
      <c r="AL199" t="str">
        <f>IF(VLOOKUP(Table3567[[#This Row],[Site name]],Table3[],35)=0,"",VLOOKUP(Table3567[[#This Row],[Site name]],Table3[],35))</f>
        <v/>
      </c>
      <c r="AM199" t="str">
        <f>IF(VLOOKUP(Table3567[[#This Row],[Site name]],Table3[],36)=0,"",VLOOKUP(Table3567[[#This Row],[Site name]],Table3[],36))</f>
        <v/>
      </c>
      <c r="AN199" t="str">
        <f>IF(VLOOKUP(Table3567[[#This Row],[Site name]],Table3[],37)=0,"",VLOOKUP(Table3567[[#This Row],[Site name]],Table3[],37))</f>
        <v>Project 115</v>
      </c>
      <c r="AO199" s="187">
        <f>VLOOKUP(Table3567[[#This Row],[Site name]],Table3[],38)</f>
        <v>1</v>
      </c>
      <c r="AP199" s="197">
        <f>VLOOKUP(Table3567[[#This Row],[Site name]],Table3[],39)</f>
        <v>1</v>
      </c>
    </row>
    <row r="200" spans="2:42">
      <c r="B200" t="s">
        <v>198</v>
      </c>
      <c r="C200" t="s">
        <v>977</v>
      </c>
      <c r="D200">
        <v>290</v>
      </c>
      <c r="E200" t="str">
        <f>IF(VLOOKUP(Table3567[[#This Row],[Site name]],Table3[],2)=0,"",VLOOKUP(Table3567[[#This Row],[Site name]],Table3[],2))</f>
        <v>Lambeth</v>
      </c>
      <c r="F200" t="str">
        <f>IF(VLOOKUP(Table3567[[#This Row],[Site name]],Table3[],3)=0,"",VLOOKUP(Table3567[[#This Row],[Site name]],Table3[],3))</f>
        <v>SE1 7LL</v>
      </c>
      <c r="G200" t="str">
        <f>IF(VLOOKUP(Table3567[[#This Row],[Site name]],Table3[],4)=0,"",VLOOKUP(Table3567[[#This Row],[Site name]],Table3[],4))</f>
        <v>22/01206/EIAFUL</v>
      </c>
      <c r="H200" t="str">
        <f>IF(VLOOKUP(Table3567[[#This Row],[Site name]],Table3[],5)=0,"",VLOOKUP(Table3567[[#This Row],[Site name]],Table3[],5))</f>
        <v>Planning Portal</v>
      </c>
      <c r="I200" s="185" t="str">
        <f>IF(VLOOKUP(Table3567[[#This Row],[Site name]],Table3[],6)=0,"",VLOOKUP(Table3567[[#This Row],[Site name]],Table3[],6))</f>
        <v/>
      </c>
      <c r="J200" s="185">
        <f>IF(VLOOKUP(Table3567[[#This Row],[Site name]],Table3[],7)=0,"",VLOOKUP(Table3567[[#This Row],[Site name]],Table3[],7))</f>
        <v>44672</v>
      </c>
      <c r="K200" s="185" t="str">
        <f>IF(VLOOKUP(Table3567[[#This Row],[Site name]],Table3[],8)=0,"",VLOOKUP(Table3567[[#This Row],[Site name]],Table3[],8))</f>
        <v/>
      </c>
      <c r="L200" t="str">
        <f>IF(VLOOKUP(Table3567[[#This Row],[Site name]],Table3[],9)=0,"",VLOOKUP(Table3567[[#This Row],[Site name]],Table3[],9))</f>
        <v/>
      </c>
      <c r="M200" t="str">
        <f>IF(VLOOKUP(Table3567[[#This Row],[Site name]],Table3[],10)=0,"",VLOOKUP(Table3567[[#This Row],[Site name]],Table3[],10))</f>
        <v>Office</v>
      </c>
      <c r="N200" t="str">
        <f>IF(VLOOKUP(Table3567[[#This Row],[Site name]],Table3[],11)=0,"",VLOOKUP(Table3567[[#This Row],[Site name]],Table3[],11))</f>
        <v/>
      </c>
      <c r="O200" t="str">
        <f>IF(VLOOKUP(Table3567[[#This Row],[Site name]],Table3[],12)=0,"",VLOOKUP(Table3567[[#This Row],[Site name]],Table3[],12))</f>
        <v>New Build</v>
      </c>
      <c r="P200" t="str">
        <f>IF(VLOOKUP(Table3567[[#This Row],[Site name]],Table3[],13)=0,"",VLOOKUP(Table3567[[#This Row],[Site name]],Table3[],13))</f>
        <v/>
      </c>
      <c r="Q200" t="str">
        <f>IF(VLOOKUP(Table3567[[#This Row],[Site name]],Table3[],14)=0,"",VLOOKUP(Table3567[[#This Row],[Site name]],Table3[],14))</f>
        <v/>
      </c>
      <c r="R200" s="197" t="str">
        <f>IF(VLOOKUP(Table3567[[#This Row],[Site name]],Table3[],15)="","",VLOOKUP(Table3567[[#This Row],[Site name]],Table3[],15))</f>
        <v/>
      </c>
      <c r="S200" s="197">
        <f>IF(VLOOKUP(Table3567[[#This Row],[Site name]],Table3[],16)=0,"",VLOOKUP(Table3567[[#This Row],[Site name]],Table3[],16))</f>
        <v>52380</v>
      </c>
      <c r="T200" s="196" t="str">
        <f>IF(VLOOKUP(Table3567[[#This Row],[Site name]],Table3[],17)="","",VLOOKUP(Table3567[[#This Row],[Site name]],Table3[],17))</f>
        <v/>
      </c>
      <c r="U200" s="187" t="str">
        <f>IF(VLOOKUP(Table3567[[#This Row],[Site name]],Table3[],18)="","",VLOOKUP(Table3567[[#This Row],[Site name]],Table3[],18))</f>
        <v/>
      </c>
      <c r="V200" s="197">
        <f>IF(VLOOKUP(Table3567[[#This Row],[Site name]],Table3[],19)="","",VLOOKUP(Table3567[[#This Row],[Site name]],Table3[],19))</f>
        <v>52380</v>
      </c>
      <c r="W200" t="str">
        <f>IF(VLOOKUP(Table3567[[#This Row],[Site name]],Table3[],20)=0,"",VLOOKUP(Table3567[[#This Row],[Site name]],Table3[],20))</f>
        <v/>
      </c>
      <c r="X200" t="str">
        <f>IF(VLOOKUP(Table3567[[#This Row],[Site name]],Table3[],21)=0,"",VLOOKUP(Table3567[[#This Row],[Site name]],Table3[],21))</f>
        <v/>
      </c>
      <c r="Y200" t="str">
        <f>IF(VLOOKUP(Table3567[[#This Row],[Site name]],Table3[],22)=0,"",VLOOKUP(Table3567[[#This Row],[Site name]],Table3[],22))</f>
        <v/>
      </c>
      <c r="Z200" t="str">
        <f>IF(VLOOKUP(Table3567[[#This Row],[Site name]],Table3[],23)=0,"",VLOOKUP(Table3567[[#This Row],[Site name]],Table3[],23))</f>
        <v/>
      </c>
      <c r="AA200" t="str">
        <f>IF(VLOOKUP(Table3567[[#This Row],[Site name]],Table3[],24)=0,"",VLOOKUP(Table3567[[#This Row],[Site name]],Table3[],24))</f>
        <v/>
      </c>
      <c r="AB200" t="str">
        <f>IF(VLOOKUP(Table3567[[#This Row],[Site name]],Table3[],25)=0,"",VLOOKUP(Table3567[[#This Row],[Site name]],Table3[],25))</f>
        <v/>
      </c>
      <c r="AC200" t="str">
        <f>IF(VLOOKUP(Table3567[[#This Row],[Site name]],Table3[],26)=0,"",VLOOKUP(Table3567[[#This Row],[Site name]],Table3[],26))</f>
        <v/>
      </c>
      <c r="AD200">
        <f>IF(VLOOKUP(Table3567[[#This Row],[Site name]],Table3[],27)=0,"",VLOOKUP(Table3567[[#This Row],[Site name]],Table3[],27))</f>
        <v>15</v>
      </c>
      <c r="AE200">
        <f>IF(VLOOKUP(Table3567[[#This Row],[Site name]],Table3[],28)=0,"",VLOOKUP(Table3567[[#This Row],[Site name]],Table3[],28))</f>
        <v>14</v>
      </c>
      <c r="AF200" t="str">
        <f>IF(VLOOKUP(Table3567[[#This Row],[Site name]],Table3[],29)=0,"",VLOOKUP(Table3567[[#This Row],[Site name]],Table3[],29))</f>
        <v/>
      </c>
      <c r="AG200" t="str">
        <f>IF(VLOOKUP(Table3567[[#This Row],[Site name]],Table3[],30)=0,"",VLOOKUP(Table3567[[#This Row],[Site name]],Table3[],30))</f>
        <v/>
      </c>
      <c r="AH200" t="str">
        <f>IF(VLOOKUP(Table3567[[#This Row],[Site name]],Table3[],31)=0,"",VLOOKUP(Table3567[[#This Row],[Site name]],Table3[],31))</f>
        <v/>
      </c>
      <c r="AI200" t="str">
        <f>IF(VLOOKUP(Table3567[[#This Row],[Site name]],Table3[],32)=0,"",VLOOKUP(Table3567[[#This Row],[Site name]],Table3[],32))</f>
        <v>Arup</v>
      </c>
      <c r="AJ200" t="str">
        <f>IF(VLOOKUP(Table3567[[#This Row],[Site name]],Table3[],33)=0,"",VLOOKUP(Table3567[[#This Row],[Site name]],Table3[],33))</f>
        <v/>
      </c>
      <c r="AK200" t="str">
        <f>IF(VLOOKUP(Table3567[[#This Row],[Site name]],Table3[],34)=0,"",VLOOKUP(Table3567[[#This Row],[Site name]],Table3[],34))</f>
        <v/>
      </c>
      <c r="AL200" t="str">
        <f>IF(VLOOKUP(Table3567[[#This Row],[Site name]],Table3[],35)=0,"",VLOOKUP(Table3567[[#This Row],[Site name]],Table3[],35))</f>
        <v/>
      </c>
      <c r="AM200" t="str">
        <f>IF(VLOOKUP(Table3567[[#This Row],[Site name]],Table3[],36)=0,"",VLOOKUP(Table3567[[#This Row],[Site name]],Table3[],36))</f>
        <v/>
      </c>
      <c r="AN200" t="str">
        <f>IF(VLOOKUP(Table3567[[#This Row],[Site name]],Table3[],37)=0,"",VLOOKUP(Table3567[[#This Row],[Site name]],Table3[],37))</f>
        <v>Project 116</v>
      </c>
      <c r="AO200" s="187">
        <f>VLOOKUP(Table3567[[#This Row],[Site name]],Table3[],38)</f>
        <v>1</v>
      </c>
      <c r="AP200" s="197">
        <f>VLOOKUP(Table3567[[#This Row],[Site name]],Table3[],39)</f>
        <v>1</v>
      </c>
    </row>
    <row r="201" spans="2:42">
      <c r="B201" t="s">
        <v>198</v>
      </c>
      <c r="C201" t="s">
        <v>978</v>
      </c>
      <c r="E201" t="str">
        <f>IF(VLOOKUP(Table3567[[#This Row],[Site name]],Table3[],2)=0,"",VLOOKUP(Table3567[[#This Row],[Site name]],Table3[],2))</f>
        <v>Lambeth</v>
      </c>
      <c r="F201" t="str">
        <f>IF(VLOOKUP(Table3567[[#This Row],[Site name]],Table3[],3)=0,"",VLOOKUP(Table3567[[#This Row],[Site name]],Table3[],3))</f>
        <v>SE1 7LL</v>
      </c>
      <c r="G201" t="str">
        <f>IF(VLOOKUP(Table3567[[#This Row],[Site name]],Table3[],4)=0,"",VLOOKUP(Table3567[[#This Row],[Site name]],Table3[],4))</f>
        <v>22/01206/EIAFUL</v>
      </c>
      <c r="H201" t="str">
        <f>IF(VLOOKUP(Table3567[[#This Row],[Site name]],Table3[],5)=0,"",VLOOKUP(Table3567[[#This Row],[Site name]],Table3[],5))</f>
        <v>Planning Portal</v>
      </c>
      <c r="I201" s="185" t="str">
        <f>IF(VLOOKUP(Table3567[[#This Row],[Site name]],Table3[],6)=0,"",VLOOKUP(Table3567[[#This Row],[Site name]],Table3[],6))</f>
        <v/>
      </c>
      <c r="J201" s="185">
        <f>IF(VLOOKUP(Table3567[[#This Row],[Site name]],Table3[],7)=0,"",VLOOKUP(Table3567[[#This Row],[Site name]],Table3[],7))</f>
        <v>44672</v>
      </c>
      <c r="K201" s="185" t="str">
        <f>IF(VLOOKUP(Table3567[[#This Row],[Site name]],Table3[],8)=0,"",VLOOKUP(Table3567[[#This Row],[Site name]],Table3[],8))</f>
        <v/>
      </c>
      <c r="L201" t="str">
        <f>IF(VLOOKUP(Table3567[[#This Row],[Site name]],Table3[],9)=0,"",VLOOKUP(Table3567[[#This Row],[Site name]],Table3[],9))</f>
        <v/>
      </c>
      <c r="M201" t="str">
        <f>IF(VLOOKUP(Table3567[[#This Row],[Site name]],Table3[],10)=0,"",VLOOKUP(Table3567[[#This Row],[Site name]],Table3[],10))</f>
        <v>Office</v>
      </c>
      <c r="N201" t="str">
        <f>IF(VLOOKUP(Table3567[[#This Row],[Site name]],Table3[],11)=0,"",VLOOKUP(Table3567[[#This Row],[Site name]],Table3[],11))</f>
        <v/>
      </c>
      <c r="O201" t="str">
        <f>IF(VLOOKUP(Table3567[[#This Row],[Site name]],Table3[],12)=0,"",VLOOKUP(Table3567[[#This Row],[Site name]],Table3[],12))</f>
        <v>New Build</v>
      </c>
      <c r="P201" t="str">
        <f>IF(VLOOKUP(Table3567[[#This Row],[Site name]],Table3[],13)=0,"",VLOOKUP(Table3567[[#This Row],[Site name]],Table3[],13))</f>
        <v/>
      </c>
      <c r="Q201" t="str">
        <f>IF(VLOOKUP(Table3567[[#This Row],[Site name]],Table3[],14)=0,"",VLOOKUP(Table3567[[#This Row],[Site name]],Table3[],14))</f>
        <v/>
      </c>
      <c r="R201" s="197" t="str">
        <f>IF(VLOOKUP(Table3567[[#This Row],[Site name]],Table3[],15)="","",VLOOKUP(Table3567[[#This Row],[Site name]],Table3[],15))</f>
        <v/>
      </c>
      <c r="S201" s="197">
        <f>IF(VLOOKUP(Table3567[[#This Row],[Site name]],Table3[],16)=0,"",VLOOKUP(Table3567[[#This Row],[Site name]],Table3[],16))</f>
        <v>52380</v>
      </c>
      <c r="T201" s="196" t="str">
        <f>IF(VLOOKUP(Table3567[[#This Row],[Site name]],Table3[],17)="","",VLOOKUP(Table3567[[#This Row],[Site name]],Table3[],17))</f>
        <v/>
      </c>
      <c r="U201" s="187" t="str">
        <f>IF(VLOOKUP(Table3567[[#This Row],[Site name]],Table3[],18)="","",VLOOKUP(Table3567[[#This Row],[Site name]],Table3[],18))</f>
        <v/>
      </c>
      <c r="V201" s="197">
        <f>IF(VLOOKUP(Table3567[[#This Row],[Site name]],Table3[],19)="","",VLOOKUP(Table3567[[#This Row],[Site name]],Table3[],19))</f>
        <v>52380</v>
      </c>
      <c r="W201" t="str">
        <f>IF(VLOOKUP(Table3567[[#This Row],[Site name]],Table3[],20)=0,"",VLOOKUP(Table3567[[#This Row],[Site name]],Table3[],20))</f>
        <v/>
      </c>
      <c r="X201" t="str">
        <f>IF(VLOOKUP(Table3567[[#This Row],[Site name]],Table3[],21)=0,"",VLOOKUP(Table3567[[#This Row],[Site name]],Table3[],21))</f>
        <v/>
      </c>
      <c r="Y201" t="str">
        <f>IF(VLOOKUP(Table3567[[#This Row],[Site name]],Table3[],22)=0,"",VLOOKUP(Table3567[[#This Row],[Site name]],Table3[],22))</f>
        <v/>
      </c>
      <c r="Z201" t="str">
        <f>IF(VLOOKUP(Table3567[[#This Row],[Site name]],Table3[],23)=0,"",VLOOKUP(Table3567[[#This Row],[Site name]],Table3[],23))</f>
        <v/>
      </c>
      <c r="AA201" t="str">
        <f>IF(VLOOKUP(Table3567[[#This Row],[Site name]],Table3[],24)=0,"",VLOOKUP(Table3567[[#This Row],[Site name]],Table3[],24))</f>
        <v/>
      </c>
      <c r="AB201" t="str">
        <f>IF(VLOOKUP(Table3567[[#This Row],[Site name]],Table3[],25)=0,"",VLOOKUP(Table3567[[#This Row],[Site name]],Table3[],25))</f>
        <v/>
      </c>
      <c r="AC201" t="str">
        <f>IF(VLOOKUP(Table3567[[#This Row],[Site name]],Table3[],26)=0,"",VLOOKUP(Table3567[[#This Row],[Site name]],Table3[],26))</f>
        <v/>
      </c>
      <c r="AD201">
        <f>IF(VLOOKUP(Table3567[[#This Row],[Site name]],Table3[],27)=0,"",VLOOKUP(Table3567[[#This Row],[Site name]],Table3[],27))</f>
        <v>15</v>
      </c>
      <c r="AE201">
        <f>IF(VLOOKUP(Table3567[[#This Row],[Site name]],Table3[],28)=0,"",VLOOKUP(Table3567[[#This Row],[Site name]],Table3[],28))</f>
        <v>14</v>
      </c>
      <c r="AF201" t="str">
        <f>IF(VLOOKUP(Table3567[[#This Row],[Site name]],Table3[],29)=0,"",VLOOKUP(Table3567[[#This Row],[Site name]],Table3[],29))</f>
        <v/>
      </c>
      <c r="AG201" t="str">
        <f>IF(VLOOKUP(Table3567[[#This Row],[Site name]],Table3[],30)=0,"",VLOOKUP(Table3567[[#This Row],[Site name]],Table3[],30))</f>
        <v/>
      </c>
      <c r="AH201" t="str">
        <f>IF(VLOOKUP(Table3567[[#This Row],[Site name]],Table3[],31)=0,"",VLOOKUP(Table3567[[#This Row],[Site name]],Table3[],31))</f>
        <v/>
      </c>
      <c r="AI201" t="str">
        <f>IF(VLOOKUP(Table3567[[#This Row],[Site name]],Table3[],32)=0,"",VLOOKUP(Table3567[[#This Row],[Site name]],Table3[],32))</f>
        <v>Arup</v>
      </c>
      <c r="AJ201" t="str">
        <f>IF(VLOOKUP(Table3567[[#This Row],[Site name]],Table3[],33)=0,"",VLOOKUP(Table3567[[#This Row],[Site name]],Table3[],33))</f>
        <v/>
      </c>
      <c r="AK201" t="str">
        <f>IF(VLOOKUP(Table3567[[#This Row],[Site name]],Table3[],34)=0,"",VLOOKUP(Table3567[[#This Row],[Site name]],Table3[],34))</f>
        <v/>
      </c>
      <c r="AL201" t="str">
        <f>IF(VLOOKUP(Table3567[[#This Row],[Site name]],Table3[],35)=0,"",VLOOKUP(Table3567[[#This Row],[Site name]],Table3[],35))</f>
        <v/>
      </c>
      <c r="AM201" t="str">
        <f>IF(VLOOKUP(Table3567[[#This Row],[Site name]],Table3[],36)=0,"",VLOOKUP(Table3567[[#This Row],[Site name]],Table3[],36))</f>
        <v/>
      </c>
      <c r="AN201" t="str">
        <f>IF(VLOOKUP(Table3567[[#This Row],[Site name]],Table3[],37)=0,"",VLOOKUP(Table3567[[#This Row],[Site name]],Table3[],37))</f>
        <v>Project 116</v>
      </c>
      <c r="AO201" s="187">
        <f>VLOOKUP(Table3567[[#This Row],[Site name]],Table3[],38)</f>
        <v>1</v>
      </c>
      <c r="AP201" s="197">
        <f>VLOOKUP(Table3567[[#This Row],[Site name]],Table3[],39)</f>
        <v>1</v>
      </c>
    </row>
    <row r="202" spans="2:42">
      <c r="B202" t="s">
        <v>196</v>
      </c>
      <c r="C202" t="s">
        <v>977</v>
      </c>
      <c r="D202">
        <v>422</v>
      </c>
      <c r="E202" t="str">
        <f>IF(VLOOKUP(Table3567[[#This Row],[Site name]],Table3[],2)=0,"",VLOOKUP(Table3567[[#This Row],[Site name]],Table3[],2))</f>
        <v>Lambeth</v>
      </c>
      <c r="F202" t="str">
        <f>IF(VLOOKUP(Table3567[[#This Row],[Site name]],Table3[],3)=0,"",VLOOKUP(Table3567[[#This Row],[Site name]],Table3[],3))</f>
        <v>SE1 7LL</v>
      </c>
      <c r="G202" t="str">
        <f>IF(VLOOKUP(Table3567[[#This Row],[Site name]],Table3[],4)=0,"",VLOOKUP(Table3567[[#This Row],[Site name]],Table3[],4))</f>
        <v>22/01206/EIAFUL</v>
      </c>
      <c r="H202" t="str">
        <f>IF(VLOOKUP(Table3567[[#This Row],[Site name]],Table3[],5)=0,"",VLOOKUP(Table3567[[#This Row],[Site name]],Table3[],5))</f>
        <v>Planning Portal</v>
      </c>
      <c r="I202" s="185" t="str">
        <f>IF(VLOOKUP(Table3567[[#This Row],[Site name]],Table3[],6)=0,"",VLOOKUP(Table3567[[#This Row],[Site name]],Table3[],6))</f>
        <v>Partial reuse &amp; Refurbishment, existing basement retained under existing building, new Refurbishments (horizontal) to retained Beckett House structure</v>
      </c>
      <c r="J202" s="185">
        <f>IF(VLOOKUP(Table3567[[#This Row],[Site name]],Table3[],7)=0,"",VLOOKUP(Table3567[[#This Row],[Site name]],Table3[],7))</f>
        <v>44672</v>
      </c>
      <c r="K202" s="185" t="str">
        <f>IF(VLOOKUP(Table3567[[#This Row],[Site name]],Table3[],8)=0,"",VLOOKUP(Table3567[[#This Row],[Site name]],Table3[],8))</f>
        <v/>
      </c>
      <c r="L202" t="str">
        <f>IF(VLOOKUP(Table3567[[#This Row],[Site name]],Table3[],9)=0,"",VLOOKUP(Table3567[[#This Row],[Site name]],Table3[],9))</f>
        <v/>
      </c>
      <c r="M202" t="str">
        <f>IF(VLOOKUP(Table3567[[#This Row],[Site name]],Table3[],10)=0,"",VLOOKUP(Table3567[[#This Row],[Site name]],Table3[],10))</f>
        <v>Office</v>
      </c>
      <c r="N202" t="str">
        <f>IF(VLOOKUP(Table3567[[#This Row],[Site name]],Table3[],11)=0,"",VLOOKUP(Table3567[[#This Row],[Site name]],Table3[],11))</f>
        <v/>
      </c>
      <c r="O202" t="str">
        <f>IF(VLOOKUP(Table3567[[#This Row],[Site name]],Table3[],12)=0,"",VLOOKUP(Table3567[[#This Row],[Site name]],Table3[],12))</f>
        <v>Substructure and/or Façade Retained</v>
      </c>
      <c r="P202" t="str">
        <f>IF(VLOOKUP(Table3567[[#This Row],[Site name]],Table3[],13)=0,"",VLOOKUP(Table3567[[#This Row],[Site name]],Table3[],13))</f>
        <v/>
      </c>
      <c r="Q202" t="str">
        <f>IF(VLOOKUP(Table3567[[#This Row],[Site name]],Table3[],14)=0,"",VLOOKUP(Table3567[[#This Row],[Site name]],Table3[],14))</f>
        <v/>
      </c>
      <c r="R202" s="197" t="str">
        <f>IF(VLOOKUP(Table3567[[#This Row],[Site name]],Table3[],15)="","",VLOOKUP(Table3567[[#This Row],[Site name]],Table3[],15))</f>
        <v/>
      </c>
      <c r="S202" s="197">
        <f>IF(VLOOKUP(Table3567[[#This Row],[Site name]],Table3[],16)=0,"",VLOOKUP(Table3567[[#This Row],[Site name]],Table3[],16))</f>
        <v>40705</v>
      </c>
      <c r="T202" s="196" t="str">
        <f>IF(VLOOKUP(Table3567[[#This Row],[Site name]],Table3[],17)="","",VLOOKUP(Table3567[[#This Row],[Site name]],Table3[],17))</f>
        <v/>
      </c>
      <c r="U202" s="187" t="str">
        <f>IF(VLOOKUP(Table3567[[#This Row],[Site name]],Table3[],18)="","",VLOOKUP(Table3567[[#This Row],[Site name]],Table3[],18))</f>
        <v/>
      </c>
      <c r="V202" s="197">
        <f>IF(VLOOKUP(Table3567[[#This Row],[Site name]],Table3[],19)="","",VLOOKUP(Table3567[[#This Row],[Site name]],Table3[],19))</f>
        <v>40705</v>
      </c>
      <c r="W202" t="str">
        <f>IF(VLOOKUP(Table3567[[#This Row],[Site name]],Table3[],20)=0,"",VLOOKUP(Table3567[[#This Row],[Site name]],Table3[],20))</f>
        <v/>
      </c>
      <c r="X202" t="str">
        <f>IF(VLOOKUP(Table3567[[#This Row],[Site name]],Table3[],21)=0,"",VLOOKUP(Table3567[[#This Row],[Site name]],Table3[],21))</f>
        <v/>
      </c>
      <c r="Y202" t="str">
        <f>IF(VLOOKUP(Table3567[[#This Row],[Site name]],Table3[],22)=0,"",VLOOKUP(Table3567[[#This Row],[Site name]],Table3[],22))</f>
        <v/>
      </c>
      <c r="Z202" t="str">
        <f>IF(VLOOKUP(Table3567[[#This Row],[Site name]],Table3[],23)=0,"",VLOOKUP(Table3567[[#This Row],[Site name]],Table3[],23))</f>
        <v/>
      </c>
      <c r="AA202" t="str">
        <f>IF(VLOOKUP(Table3567[[#This Row],[Site name]],Table3[],24)=0,"",VLOOKUP(Table3567[[#This Row],[Site name]],Table3[],24))</f>
        <v/>
      </c>
      <c r="AB202" t="str">
        <f>IF(VLOOKUP(Table3567[[#This Row],[Site name]],Table3[],25)=0,"",VLOOKUP(Table3567[[#This Row],[Site name]],Table3[],25))</f>
        <v/>
      </c>
      <c r="AC202" t="str">
        <f>IF(VLOOKUP(Table3567[[#This Row],[Site name]],Table3[],26)=0,"",VLOOKUP(Table3567[[#This Row],[Site name]],Table3[],26))</f>
        <v/>
      </c>
      <c r="AD202">
        <f>IF(VLOOKUP(Table3567[[#This Row],[Site name]],Table3[],27)=0,"",VLOOKUP(Table3567[[#This Row],[Site name]],Table3[],27))</f>
        <v>16</v>
      </c>
      <c r="AE202">
        <f>IF(VLOOKUP(Table3567[[#This Row],[Site name]],Table3[],28)=0,"",VLOOKUP(Table3567[[#This Row],[Site name]],Table3[],28))</f>
        <v>15</v>
      </c>
      <c r="AF202" t="str">
        <f>IF(VLOOKUP(Table3567[[#This Row],[Site name]],Table3[],29)=0,"",VLOOKUP(Table3567[[#This Row],[Site name]],Table3[],29))</f>
        <v/>
      </c>
      <c r="AG202" t="str">
        <f>IF(VLOOKUP(Table3567[[#This Row],[Site name]],Table3[],30)=0,"",VLOOKUP(Table3567[[#This Row],[Site name]],Table3[],30))</f>
        <v/>
      </c>
      <c r="AH202" t="str">
        <f>IF(VLOOKUP(Table3567[[#This Row],[Site name]],Table3[],31)=0,"",VLOOKUP(Table3567[[#This Row],[Site name]],Table3[],31))</f>
        <v/>
      </c>
      <c r="AI202" t="str">
        <f>IF(VLOOKUP(Table3567[[#This Row],[Site name]],Table3[],32)=0,"",VLOOKUP(Table3567[[#This Row],[Site name]],Table3[],32))</f>
        <v>Arup</v>
      </c>
      <c r="AJ202" t="str">
        <f>IF(VLOOKUP(Table3567[[#This Row],[Site name]],Table3[],33)=0,"",VLOOKUP(Table3567[[#This Row],[Site name]],Table3[],33))</f>
        <v/>
      </c>
      <c r="AK202" t="str">
        <f>IF(VLOOKUP(Table3567[[#This Row],[Site name]],Table3[],34)=0,"",VLOOKUP(Table3567[[#This Row],[Site name]],Table3[],34))</f>
        <v/>
      </c>
      <c r="AL202" t="str">
        <f>IF(VLOOKUP(Table3567[[#This Row],[Site name]],Table3[],35)=0,"",VLOOKUP(Table3567[[#This Row],[Site name]],Table3[],35))</f>
        <v/>
      </c>
      <c r="AM202" t="str">
        <f>IF(VLOOKUP(Table3567[[#This Row],[Site name]],Table3[],36)=0,"",VLOOKUP(Table3567[[#This Row],[Site name]],Table3[],36))</f>
        <v/>
      </c>
      <c r="AN202" t="str">
        <f>IF(VLOOKUP(Table3567[[#This Row],[Site name]],Table3[],37)=0,"",VLOOKUP(Table3567[[#This Row],[Site name]],Table3[],37))</f>
        <v>Project 117</v>
      </c>
      <c r="AO202" s="187" t="str">
        <f>VLOOKUP(Table3567[[#This Row],[Site name]],Table3[],38)</f>
        <v/>
      </c>
      <c r="AP202" s="197">
        <f>VLOOKUP(Table3567[[#This Row],[Site name]],Table3[],39)</f>
        <v>2</v>
      </c>
    </row>
    <row r="203" spans="2:42">
      <c r="B203" t="s">
        <v>196</v>
      </c>
      <c r="C203" t="s">
        <v>978</v>
      </c>
      <c r="E203" t="str">
        <f>IF(VLOOKUP(Table3567[[#This Row],[Site name]],Table3[],2)=0,"",VLOOKUP(Table3567[[#This Row],[Site name]],Table3[],2))</f>
        <v>Lambeth</v>
      </c>
      <c r="F203" t="str">
        <f>IF(VLOOKUP(Table3567[[#This Row],[Site name]],Table3[],3)=0,"",VLOOKUP(Table3567[[#This Row],[Site name]],Table3[],3))</f>
        <v>SE1 7LL</v>
      </c>
      <c r="G203" t="str">
        <f>IF(VLOOKUP(Table3567[[#This Row],[Site name]],Table3[],4)=0,"",VLOOKUP(Table3567[[#This Row],[Site name]],Table3[],4))</f>
        <v>22/01206/EIAFUL</v>
      </c>
      <c r="H203" t="str">
        <f>IF(VLOOKUP(Table3567[[#This Row],[Site name]],Table3[],5)=0,"",VLOOKUP(Table3567[[#This Row],[Site name]],Table3[],5))</f>
        <v>Planning Portal</v>
      </c>
      <c r="I203" s="185" t="str">
        <f>IF(VLOOKUP(Table3567[[#This Row],[Site name]],Table3[],6)=0,"",VLOOKUP(Table3567[[#This Row],[Site name]],Table3[],6))</f>
        <v>Partial reuse &amp; Refurbishment, existing basement retained under existing building, new Refurbishments (horizontal) to retained Beckett House structure</v>
      </c>
      <c r="J203" s="185">
        <f>IF(VLOOKUP(Table3567[[#This Row],[Site name]],Table3[],7)=0,"",VLOOKUP(Table3567[[#This Row],[Site name]],Table3[],7))</f>
        <v>44672</v>
      </c>
      <c r="K203" s="185" t="str">
        <f>IF(VLOOKUP(Table3567[[#This Row],[Site name]],Table3[],8)=0,"",VLOOKUP(Table3567[[#This Row],[Site name]],Table3[],8))</f>
        <v/>
      </c>
      <c r="L203" t="str">
        <f>IF(VLOOKUP(Table3567[[#This Row],[Site name]],Table3[],9)=0,"",VLOOKUP(Table3567[[#This Row],[Site name]],Table3[],9))</f>
        <v/>
      </c>
      <c r="M203" t="str">
        <f>IF(VLOOKUP(Table3567[[#This Row],[Site name]],Table3[],10)=0,"",VLOOKUP(Table3567[[#This Row],[Site name]],Table3[],10))</f>
        <v>Office</v>
      </c>
      <c r="N203" t="str">
        <f>IF(VLOOKUP(Table3567[[#This Row],[Site name]],Table3[],11)=0,"",VLOOKUP(Table3567[[#This Row],[Site name]],Table3[],11))</f>
        <v/>
      </c>
      <c r="O203" t="str">
        <f>IF(VLOOKUP(Table3567[[#This Row],[Site name]],Table3[],12)=0,"",VLOOKUP(Table3567[[#This Row],[Site name]],Table3[],12))</f>
        <v>Substructure and/or Façade Retained</v>
      </c>
      <c r="P203" t="str">
        <f>IF(VLOOKUP(Table3567[[#This Row],[Site name]],Table3[],13)=0,"",VLOOKUP(Table3567[[#This Row],[Site name]],Table3[],13))</f>
        <v/>
      </c>
      <c r="Q203" t="str">
        <f>IF(VLOOKUP(Table3567[[#This Row],[Site name]],Table3[],14)=0,"",VLOOKUP(Table3567[[#This Row],[Site name]],Table3[],14))</f>
        <v/>
      </c>
      <c r="R203" s="197" t="str">
        <f>IF(VLOOKUP(Table3567[[#This Row],[Site name]],Table3[],15)="","",VLOOKUP(Table3567[[#This Row],[Site name]],Table3[],15))</f>
        <v/>
      </c>
      <c r="S203" s="197">
        <f>IF(VLOOKUP(Table3567[[#This Row],[Site name]],Table3[],16)=0,"",VLOOKUP(Table3567[[#This Row],[Site name]],Table3[],16))</f>
        <v>40705</v>
      </c>
      <c r="T203" s="196" t="str">
        <f>IF(VLOOKUP(Table3567[[#This Row],[Site name]],Table3[],17)="","",VLOOKUP(Table3567[[#This Row],[Site name]],Table3[],17))</f>
        <v/>
      </c>
      <c r="U203" s="187" t="str">
        <f>IF(VLOOKUP(Table3567[[#This Row],[Site name]],Table3[],18)="","",VLOOKUP(Table3567[[#This Row],[Site name]],Table3[],18))</f>
        <v/>
      </c>
      <c r="V203" s="197">
        <f>IF(VLOOKUP(Table3567[[#This Row],[Site name]],Table3[],19)="","",VLOOKUP(Table3567[[#This Row],[Site name]],Table3[],19))</f>
        <v>40705</v>
      </c>
      <c r="W203" t="str">
        <f>IF(VLOOKUP(Table3567[[#This Row],[Site name]],Table3[],20)=0,"",VLOOKUP(Table3567[[#This Row],[Site name]],Table3[],20))</f>
        <v/>
      </c>
      <c r="X203" t="str">
        <f>IF(VLOOKUP(Table3567[[#This Row],[Site name]],Table3[],21)=0,"",VLOOKUP(Table3567[[#This Row],[Site name]],Table3[],21))</f>
        <v/>
      </c>
      <c r="Y203" t="str">
        <f>IF(VLOOKUP(Table3567[[#This Row],[Site name]],Table3[],22)=0,"",VLOOKUP(Table3567[[#This Row],[Site name]],Table3[],22))</f>
        <v/>
      </c>
      <c r="Z203" t="str">
        <f>IF(VLOOKUP(Table3567[[#This Row],[Site name]],Table3[],23)=0,"",VLOOKUP(Table3567[[#This Row],[Site name]],Table3[],23))</f>
        <v/>
      </c>
      <c r="AA203" t="str">
        <f>IF(VLOOKUP(Table3567[[#This Row],[Site name]],Table3[],24)=0,"",VLOOKUP(Table3567[[#This Row],[Site name]],Table3[],24))</f>
        <v/>
      </c>
      <c r="AB203" t="str">
        <f>IF(VLOOKUP(Table3567[[#This Row],[Site name]],Table3[],25)=0,"",VLOOKUP(Table3567[[#This Row],[Site name]],Table3[],25))</f>
        <v/>
      </c>
      <c r="AC203" t="str">
        <f>IF(VLOOKUP(Table3567[[#This Row],[Site name]],Table3[],26)=0,"",VLOOKUP(Table3567[[#This Row],[Site name]],Table3[],26))</f>
        <v/>
      </c>
      <c r="AD203">
        <f>IF(VLOOKUP(Table3567[[#This Row],[Site name]],Table3[],27)=0,"",VLOOKUP(Table3567[[#This Row],[Site name]],Table3[],27))</f>
        <v>16</v>
      </c>
      <c r="AE203">
        <f>IF(VLOOKUP(Table3567[[#This Row],[Site name]],Table3[],28)=0,"",VLOOKUP(Table3567[[#This Row],[Site name]],Table3[],28))</f>
        <v>15</v>
      </c>
      <c r="AF203" t="str">
        <f>IF(VLOOKUP(Table3567[[#This Row],[Site name]],Table3[],29)=0,"",VLOOKUP(Table3567[[#This Row],[Site name]],Table3[],29))</f>
        <v/>
      </c>
      <c r="AG203" t="str">
        <f>IF(VLOOKUP(Table3567[[#This Row],[Site name]],Table3[],30)=0,"",VLOOKUP(Table3567[[#This Row],[Site name]],Table3[],30))</f>
        <v/>
      </c>
      <c r="AH203" t="str">
        <f>IF(VLOOKUP(Table3567[[#This Row],[Site name]],Table3[],31)=0,"",VLOOKUP(Table3567[[#This Row],[Site name]],Table3[],31))</f>
        <v/>
      </c>
      <c r="AI203" t="str">
        <f>IF(VLOOKUP(Table3567[[#This Row],[Site name]],Table3[],32)=0,"",VLOOKUP(Table3567[[#This Row],[Site name]],Table3[],32))</f>
        <v>Arup</v>
      </c>
      <c r="AJ203" t="str">
        <f>IF(VLOOKUP(Table3567[[#This Row],[Site name]],Table3[],33)=0,"",VLOOKUP(Table3567[[#This Row],[Site name]],Table3[],33))</f>
        <v/>
      </c>
      <c r="AK203" t="str">
        <f>IF(VLOOKUP(Table3567[[#This Row],[Site name]],Table3[],34)=0,"",VLOOKUP(Table3567[[#This Row],[Site name]],Table3[],34))</f>
        <v/>
      </c>
      <c r="AL203" t="str">
        <f>IF(VLOOKUP(Table3567[[#This Row],[Site name]],Table3[],35)=0,"",VLOOKUP(Table3567[[#This Row],[Site name]],Table3[],35))</f>
        <v/>
      </c>
      <c r="AM203" t="str">
        <f>IF(VLOOKUP(Table3567[[#This Row],[Site name]],Table3[],36)=0,"",VLOOKUP(Table3567[[#This Row],[Site name]],Table3[],36))</f>
        <v/>
      </c>
      <c r="AN203" t="str">
        <f>IF(VLOOKUP(Table3567[[#This Row],[Site name]],Table3[],37)=0,"",VLOOKUP(Table3567[[#This Row],[Site name]],Table3[],37))</f>
        <v>Project 117</v>
      </c>
      <c r="AO203" s="187" t="str">
        <f>VLOOKUP(Table3567[[#This Row],[Site name]],Table3[],38)</f>
        <v/>
      </c>
      <c r="AP203" s="197">
        <f>VLOOKUP(Table3567[[#This Row],[Site name]],Table3[],39)</f>
        <v>2</v>
      </c>
    </row>
    <row r="204" spans="2:42">
      <c r="B204" t="s">
        <v>433</v>
      </c>
      <c r="C204" t="s">
        <v>977</v>
      </c>
      <c r="D204">
        <v>197</v>
      </c>
      <c r="E204" t="str">
        <f>IF(VLOOKUP(Table3567[[#This Row],[Site name]],Table3[],2)=0,"",VLOOKUP(Table3567[[#This Row],[Site name]],Table3[],2))</f>
        <v>City of London</v>
      </c>
      <c r="F204" t="str">
        <f>IF(VLOOKUP(Table3567[[#This Row],[Site name]],Table3[],3)=0,"",VLOOKUP(Table3567[[#This Row],[Site name]],Table3[],3))</f>
        <v>EC4Y 8AP</v>
      </c>
      <c r="G204" t="str">
        <f>IF(VLOOKUP(Table3567[[#This Row],[Site name]],Table3[],4)=0,"",VLOOKUP(Table3567[[#This Row],[Site name]],Table3[],4))</f>
        <v>20/00907/FULEIA</v>
      </c>
      <c r="H204" t="str">
        <f>IF(VLOOKUP(Table3567[[#This Row],[Site name]],Table3[],5)=0,"",VLOOKUP(Table3567[[#This Row],[Site name]],Table3[],5))</f>
        <v>Planning Portal</v>
      </c>
      <c r="I204" s="185" t="str">
        <f>IF(VLOOKUP(Table3567[[#This Row],[Site name]],Table3[],6)=0,"",VLOOKUP(Table3567[[#This Row],[Site name]],Table3[],6))</f>
        <v>150 year design life and heavy finishes</v>
      </c>
      <c r="J204" s="185">
        <f>IF(VLOOKUP(Table3567[[#This Row],[Site name]],Table3[],7)=0,"",VLOOKUP(Table3567[[#This Row],[Site name]],Table3[],7))</f>
        <v>44181</v>
      </c>
      <c r="K204" s="185">
        <f>IF(VLOOKUP(Table3567[[#This Row],[Site name]],Table3[],8)=0,"",VLOOKUP(Table3567[[#This Row],[Site name]],Table3[],8))</f>
        <v>44407</v>
      </c>
      <c r="L204" t="str">
        <f>IF(VLOOKUP(Table3567[[#This Row],[Site name]],Table3[],9)=0,"",VLOOKUP(Table3567[[#This Row],[Site name]],Table3[],9))</f>
        <v/>
      </c>
      <c r="M204" t="str">
        <f>IF(VLOOKUP(Table3567[[#This Row],[Site name]],Table3[],10)=0,"",VLOOKUP(Table3567[[#This Row],[Site name]],Table3[],10))</f>
        <v>Office &amp; Retail</v>
      </c>
      <c r="N204" t="str">
        <f>IF(VLOOKUP(Table3567[[#This Row],[Site name]],Table3[],11)=0,"",VLOOKUP(Table3567[[#This Row],[Site name]],Table3[],11))</f>
        <v/>
      </c>
      <c r="O204" t="str">
        <f>IF(VLOOKUP(Table3567[[#This Row],[Site name]],Table3[],12)=0,"",VLOOKUP(Table3567[[#This Row],[Site name]],Table3[],12))</f>
        <v>New Build</v>
      </c>
      <c r="P204" t="str">
        <f>IF(VLOOKUP(Table3567[[#This Row],[Site name]],Table3[],13)=0,"",VLOOKUP(Table3567[[#This Row],[Site name]],Table3[],13))</f>
        <v/>
      </c>
      <c r="Q204" t="str">
        <f>IF(VLOOKUP(Table3567[[#This Row],[Site name]],Table3[],14)=0,"",VLOOKUP(Table3567[[#This Row],[Site name]],Table3[],14))</f>
        <v/>
      </c>
      <c r="R204" s="197" t="str">
        <f>IF(VLOOKUP(Table3567[[#This Row],[Site name]],Table3[],15)="","",VLOOKUP(Table3567[[#This Row],[Site name]],Table3[],15))</f>
        <v/>
      </c>
      <c r="S204" s="197">
        <f>IF(VLOOKUP(Table3567[[#This Row],[Site name]],Table3[],16)=0,"",VLOOKUP(Table3567[[#This Row],[Site name]],Table3[],16))</f>
        <v>11357</v>
      </c>
      <c r="T204" s="196" t="str">
        <f>IF(VLOOKUP(Table3567[[#This Row],[Site name]],Table3[],17)="","",VLOOKUP(Table3567[[#This Row],[Site name]],Table3[],17))</f>
        <v/>
      </c>
      <c r="U204" s="187" t="str">
        <f>IF(VLOOKUP(Table3567[[#This Row],[Site name]],Table3[],18)="","",VLOOKUP(Table3567[[#This Row],[Site name]],Table3[],18))</f>
        <v/>
      </c>
      <c r="V204" s="197">
        <f>IF(VLOOKUP(Table3567[[#This Row],[Site name]],Table3[],19)="","",VLOOKUP(Table3567[[#This Row],[Site name]],Table3[],19))</f>
        <v>11357</v>
      </c>
      <c r="W204" t="str">
        <f>IF(VLOOKUP(Table3567[[#This Row],[Site name]],Table3[],20)=0,"",VLOOKUP(Table3567[[#This Row],[Site name]],Table3[],20))</f>
        <v/>
      </c>
      <c r="X204" t="str">
        <f>IF(VLOOKUP(Table3567[[#This Row],[Site name]],Table3[],21)=0,"",VLOOKUP(Table3567[[#This Row],[Site name]],Table3[],21))</f>
        <v/>
      </c>
      <c r="Y204" t="str">
        <f>IF(VLOOKUP(Table3567[[#This Row],[Site name]],Table3[],22)=0,"",VLOOKUP(Table3567[[#This Row],[Site name]],Table3[],22))</f>
        <v/>
      </c>
      <c r="Z204" t="str">
        <f>IF(VLOOKUP(Table3567[[#This Row],[Site name]],Table3[],23)=0,"",VLOOKUP(Table3567[[#This Row],[Site name]],Table3[],23))</f>
        <v/>
      </c>
      <c r="AA204" t="str">
        <f>IF(VLOOKUP(Table3567[[#This Row],[Site name]],Table3[],24)=0,"",VLOOKUP(Table3567[[#This Row],[Site name]],Table3[],24))</f>
        <v/>
      </c>
      <c r="AB204" t="str">
        <f>IF(VLOOKUP(Table3567[[#This Row],[Site name]],Table3[],25)=0,"",VLOOKUP(Table3567[[#This Row],[Site name]],Table3[],25))</f>
        <v/>
      </c>
      <c r="AC204" t="str">
        <f>IF(VLOOKUP(Table3567[[#This Row],[Site name]],Table3[],26)=0,"",VLOOKUP(Table3567[[#This Row],[Site name]],Table3[],26))</f>
        <v/>
      </c>
      <c r="AD204" t="str">
        <f>IF(VLOOKUP(Table3567[[#This Row],[Site name]],Table3[],27)=0,"",VLOOKUP(Table3567[[#This Row],[Site name]],Table3[],27))</f>
        <v/>
      </c>
      <c r="AE204" t="str">
        <f>IF(VLOOKUP(Table3567[[#This Row],[Site name]],Table3[],28)=0,"",VLOOKUP(Table3567[[#This Row],[Site name]],Table3[],28))</f>
        <v/>
      </c>
      <c r="AF204" t="str">
        <f>IF(VLOOKUP(Table3567[[#This Row],[Site name]],Table3[],29)=0,"",VLOOKUP(Table3567[[#This Row],[Site name]],Table3[],29))</f>
        <v/>
      </c>
      <c r="AG204" t="str">
        <f>IF(VLOOKUP(Table3567[[#This Row],[Site name]],Table3[],30)=0,"",VLOOKUP(Table3567[[#This Row],[Site name]],Table3[],30))</f>
        <v/>
      </c>
      <c r="AH204" t="str">
        <f>IF(VLOOKUP(Table3567[[#This Row],[Site name]],Table3[],31)=0,"",VLOOKUP(Table3567[[#This Row],[Site name]],Table3[],31))</f>
        <v/>
      </c>
      <c r="AI204" t="str">
        <f>IF(VLOOKUP(Table3567[[#This Row],[Site name]],Table3[],32)=0,"",VLOOKUP(Table3567[[#This Row],[Site name]],Table3[],32))</f>
        <v>AECOM</v>
      </c>
      <c r="AJ204" t="str">
        <f>IF(VLOOKUP(Table3567[[#This Row],[Site name]],Table3[],33)=0,"",VLOOKUP(Table3567[[#This Row],[Site name]],Table3[],33))</f>
        <v/>
      </c>
      <c r="AK204" t="str">
        <f>IF(VLOOKUP(Table3567[[#This Row],[Site name]],Table3[],34)=0,"",VLOOKUP(Table3567[[#This Row],[Site name]],Table3[],34))</f>
        <v/>
      </c>
      <c r="AL204" t="str">
        <f>IF(VLOOKUP(Table3567[[#This Row],[Site name]],Table3[],35)=0,"",VLOOKUP(Table3567[[#This Row],[Site name]],Table3[],35))</f>
        <v/>
      </c>
      <c r="AM204" t="str">
        <f>IF(VLOOKUP(Table3567[[#This Row],[Site name]],Table3[],36)=0,"",VLOOKUP(Table3567[[#This Row],[Site name]],Table3[],36))</f>
        <v/>
      </c>
      <c r="AN204" t="str">
        <f>IF(VLOOKUP(Table3567[[#This Row],[Site name]],Table3[],37)=0,"",VLOOKUP(Table3567[[#This Row],[Site name]],Table3[],37))</f>
        <v>Project 118</v>
      </c>
      <c r="AO204" s="187">
        <f>VLOOKUP(Table3567[[#This Row],[Site name]],Table3[],38)</f>
        <v>1</v>
      </c>
      <c r="AP204" s="197">
        <f>VLOOKUP(Table3567[[#This Row],[Site name]],Table3[],39)</f>
        <v>1</v>
      </c>
    </row>
    <row r="205" spans="2:42">
      <c r="B205" t="s">
        <v>433</v>
      </c>
      <c r="C205" t="s">
        <v>978</v>
      </c>
      <c r="D205">
        <v>100</v>
      </c>
      <c r="E205" t="str">
        <f>IF(VLOOKUP(Table3567[[#This Row],[Site name]],Table3[],2)=0,"",VLOOKUP(Table3567[[#This Row],[Site name]],Table3[],2))</f>
        <v>City of London</v>
      </c>
      <c r="F205" t="str">
        <f>IF(VLOOKUP(Table3567[[#This Row],[Site name]],Table3[],3)=0,"",VLOOKUP(Table3567[[#This Row],[Site name]],Table3[],3))</f>
        <v>EC4Y 8AP</v>
      </c>
      <c r="G205" t="str">
        <f>IF(VLOOKUP(Table3567[[#This Row],[Site name]],Table3[],4)=0,"",VLOOKUP(Table3567[[#This Row],[Site name]],Table3[],4))</f>
        <v>20/00907/FULEIA</v>
      </c>
      <c r="H205" t="str">
        <f>IF(VLOOKUP(Table3567[[#This Row],[Site name]],Table3[],5)=0,"",VLOOKUP(Table3567[[#This Row],[Site name]],Table3[],5))</f>
        <v>Planning Portal</v>
      </c>
      <c r="I205" s="185" t="str">
        <f>IF(VLOOKUP(Table3567[[#This Row],[Site name]],Table3[],6)=0,"",VLOOKUP(Table3567[[#This Row],[Site name]],Table3[],6))</f>
        <v>150 year design life and heavy finishes</v>
      </c>
      <c r="J205" s="185">
        <f>IF(VLOOKUP(Table3567[[#This Row],[Site name]],Table3[],7)=0,"",VLOOKUP(Table3567[[#This Row],[Site name]],Table3[],7))</f>
        <v>44181</v>
      </c>
      <c r="K205" s="185">
        <f>IF(VLOOKUP(Table3567[[#This Row],[Site name]],Table3[],8)=0,"",VLOOKUP(Table3567[[#This Row],[Site name]],Table3[],8))</f>
        <v>44407</v>
      </c>
      <c r="L205" t="str">
        <f>IF(VLOOKUP(Table3567[[#This Row],[Site name]],Table3[],9)=0,"",VLOOKUP(Table3567[[#This Row],[Site name]],Table3[],9))</f>
        <v/>
      </c>
      <c r="M205" t="str">
        <f>IF(VLOOKUP(Table3567[[#This Row],[Site name]],Table3[],10)=0,"",VLOOKUP(Table3567[[#This Row],[Site name]],Table3[],10))</f>
        <v>Office &amp; Retail</v>
      </c>
      <c r="N205" t="str">
        <f>IF(VLOOKUP(Table3567[[#This Row],[Site name]],Table3[],11)=0,"",VLOOKUP(Table3567[[#This Row],[Site name]],Table3[],11))</f>
        <v/>
      </c>
      <c r="O205" t="str">
        <f>IF(VLOOKUP(Table3567[[#This Row],[Site name]],Table3[],12)=0,"",VLOOKUP(Table3567[[#This Row],[Site name]],Table3[],12))</f>
        <v>New Build</v>
      </c>
      <c r="P205" t="str">
        <f>IF(VLOOKUP(Table3567[[#This Row],[Site name]],Table3[],13)=0,"",VLOOKUP(Table3567[[#This Row],[Site name]],Table3[],13))</f>
        <v/>
      </c>
      <c r="Q205" t="str">
        <f>IF(VLOOKUP(Table3567[[#This Row],[Site name]],Table3[],14)=0,"",VLOOKUP(Table3567[[#This Row],[Site name]],Table3[],14))</f>
        <v/>
      </c>
      <c r="R205" s="197" t="str">
        <f>IF(VLOOKUP(Table3567[[#This Row],[Site name]],Table3[],15)="","",VLOOKUP(Table3567[[#This Row],[Site name]],Table3[],15))</f>
        <v/>
      </c>
      <c r="S205" s="197">
        <f>IF(VLOOKUP(Table3567[[#This Row],[Site name]],Table3[],16)=0,"",VLOOKUP(Table3567[[#This Row],[Site name]],Table3[],16))</f>
        <v>11357</v>
      </c>
      <c r="T205" s="196" t="str">
        <f>IF(VLOOKUP(Table3567[[#This Row],[Site name]],Table3[],17)="","",VLOOKUP(Table3567[[#This Row],[Site name]],Table3[],17))</f>
        <v/>
      </c>
      <c r="U205" s="187" t="str">
        <f>IF(VLOOKUP(Table3567[[#This Row],[Site name]],Table3[],18)="","",VLOOKUP(Table3567[[#This Row],[Site name]],Table3[],18))</f>
        <v/>
      </c>
      <c r="V205" s="197">
        <f>IF(VLOOKUP(Table3567[[#This Row],[Site name]],Table3[],19)="","",VLOOKUP(Table3567[[#This Row],[Site name]],Table3[],19))</f>
        <v>11357</v>
      </c>
      <c r="W205" t="str">
        <f>IF(VLOOKUP(Table3567[[#This Row],[Site name]],Table3[],20)=0,"",VLOOKUP(Table3567[[#This Row],[Site name]],Table3[],20))</f>
        <v/>
      </c>
      <c r="X205" t="str">
        <f>IF(VLOOKUP(Table3567[[#This Row],[Site name]],Table3[],21)=0,"",VLOOKUP(Table3567[[#This Row],[Site name]],Table3[],21))</f>
        <v/>
      </c>
      <c r="Y205" t="str">
        <f>IF(VLOOKUP(Table3567[[#This Row],[Site name]],Table3[],22)=0,"",VLOOKUP(Table3567[[#This Row],[Site name]],Table3[],22))</f>
        <v/>
      </c>
      <c r="Z205" t="str">
        <f>IF(VLOOKUP(Table3567[[#This Row],[Site name]],Table3[],23)=0,"",VLOOKUP(Table3567[[#This Row],[Site name]],Table3[],23))</f>
        <v/>
      </c>
      <c r="AA205" t="str">
        <f>IF(VLOOKUP(Table3567[[#This Row],[Site name]],Table3[],24)=0,"",VLOOKUP(Table3567[[#This Row],[Site name]],Table3[],24))</f>
        <v/>
      </c>
      <c r="AB205" t="str">
        <f>IF(VLOOKUP(Table3567[[#This Row],[Site name]],Table3[],25)=0,"",VLOOKUP(Table3567[[#This Row],[Site name]],Table3[],25))</f>
        <v/>
      </c>
      <c r="AC205" t="str">
        <f>IF(VLOOKUP(Table3567[[#This Row],[Site name]],Table3[],26)=0,"",VLOOKUP(Table3567[[#This Row],[Site name]],Table3[],26))</f>
        <v/>
      </c>
      <c r="AD205" t="str">
        <f>IF(VLOOKUP(Table3567[[#This Row],[Site name]],Table3[],27)=0,"",VLOOKUP(Table3567[[#This Row],[Site name]],Table3[],27))</f>
        <v/>
      </c>
      <c r="AE205" t="str">
        <f>IF(VLOOKUP(Table3567[[#This Row],[Site name]],Table3[],28)=0,"",VLOOKUP(Table3567[[#This Row],[Site name]],Table3[],28))</f>
        <v/>
      </c>
      <c r="AF205" t="str">
        <f>IF(VLOOKUP(Table3567[[#This Row],[Site name]],Table3[],29)=0,"",VLOOKUP(Table3567[[#This Row],[Site name]],Table3[],29))</f>
        <v/>
      </c>
      <c r="AG205" t="str">
        <f>IF(VLOOKUP(Table3567[[#This Row],[Site name]],Table3[],30)=0,"",VLOOKUP(Table3567[[#This Row],[Site name]],Table3[],30))</f>
        <v/>
      </c>
      <c r="AH205" t="str">
        <f>IF(VLOOKUP(Table3567[[#This Row],[Site name]],Table3[],31)=0,"",VLOOKUP(Table3567[[#This Row],[Site name]],Table3[],31))</f>
        <v/>
      </c>
      <c r="AI205" t="str">
        <f>IF(VLOOKUP(Table3567[[#This Row],[Site name]],Table3[],32)=0,"",VLOOKUP(Table3567[[#This Row],[Site name]],Table3[],32))</f>
        <v>AECOM</v>
      </c>
      <c r="AJ205" t="str">
        <f>IF(VLOOKUP(Table3567[[#This Row],[Site name]],Table3[],33)=0,"",VLOOKUP(Table3567[[#This Row],[Site name]],Table3[],33))</f>
        <v/>
      </c>
      <c r="AK205" t="str">
        <f>IF(VLOOKUP(Table3567[[#This Row],[Site name]],Table3[],34)=0,"",VLOOKUP(Table3567[[#This Row],[Site name]],Table3[],34))</f>
        <v/>
      </c>
      <c r="AL205" t="str">
        <f>IF(VLOOKUP(Table3567[[#This Row],[Site name]],Table3[],35)=0,"",VLOOKUP(Table3567[[#This Row],[Site name]],Table3[],35))</f>
        <v/>
      </c>
      <c r="AM205" t="str">
        <f>IF(VLOOKUP(Table3567[[#This Row],[Site name]],Table3[],36)=0,"",VLOOKUP(Table3567[[#This Row],[Site name]],Table3[],36))</f>
        <v/>
      </c>
      <c r="AN205" t="str">
        <f>IF(VLOOKUP(Table3567[[#This Row],[Site name]],Table3[],37)=0,"",VLOOKUP(Table3567[[#This Row],[Site name]],Table3[],37))</f>
        <v>Project 118</v>
      </c>
      <c r="AO205" s="187">
        <f>VLOOKUP(Table3567[[#This Row],[Site name]],Table3[],38)</f>
        <v>1</v>
      </c>
      <c r="AP205" s="197">
        <f>VLOOKUP(Table3567[[#This Row],[Site name]],Table3[],39)</f>
        <v>1</v>
      </c>
    </row>
    <row r="206" spans="2:42">
      <c r="B206" t="s">
        <v>435</v>
      </c>
      <c r="C206" t="s">
        <v>977</v>
      </c>
      <c r="D206">
        <v>106</v>
      </c>
      <c r="E206" t="str">
        <f>IF(VLOOKUP(Table3567[[#This Row],[Site name]],Table3[],2)=0,"",VLOOKUP(Table3567[[#This Row],[Site name]],Table3[],2))</f>
        <v>City of London</v>
      </c>
      <c r="F206" t="str">
        <f>IF(VLOOKUP(Table3567[[#This Row],[Site name]],Table3[],3)=0,"",VLOOKUP(Table3567[[#This Row],[Site name]],Table3[],3))</f>
        <v>EC4Y 8AP</v>
      </c>
      <c r="G206" t="str">
        <f>IF(VLOOKUP(Table3567[[#This Row],[Site name]],Table3[],4)=0,"",VLOOKUP(Table3567[[#This Row],[Site name]],Table3[],4))</f>
        <v>20/00907/FULEIA</v>
      </c>
      <c r="H206" t="str">
        <f>IF(VLOOKUP(Table3567[[#This Row],[Site name]],Table3[],5)=0,"",VLOOKUP(Table3567[[#This Row],[Site name]],Table3[],5))</f>
        <v>Planning Portal</v>
      </c>
      <c r="I206" s="185" t="str">
        <f>IF(VLOOKUP(Table3567[[#This Row],[Site name]],Table3[],6)=0,"",VLOOKUP(Table3567[[#This Row],[Site name]],Table3[],6))</f>
        <v>150 year design life and heavy finishes</v>
      </c>
      <c r="J206" s="185">
        <f>IF(VLOOKUP(Table3567[[#This Row],[Site name]],Table3[],7)=0,"",VLOOKUP(Table3567[[#This Row],[Site name]],Table3[],7))</f>
        <v>44181</v>
      </c>
      <c r="K206" s="185">
        <f>IF(VLOOKUP(Table3567[[#This Row],[Site name]],Table3[],8)=0,"",VLOOKUP(Table3567[[#This Row],[Site name]],Table3[],8))</f>
        <v>44407</v>
      </c>
      <c r="L206" t="str">
        <f>IF(VLOOKUP(Table3567[[#This Row],[Site name]],Table3[],9)=0,"",VLOOKUP(Table3567[[#This Row],[Site name]],Table3[],9))</f>
        <v/>
      </c>
      <c r="M206" t="str">
        <f>IF(VLOOKUP(Table3567[[#This Row],[Site name]],Table3[],10)=0,"",VLOOKUP(Table3567[[#This Row],[Site name]],Table3[],10))</f>
        <v>Office</v>
      </c>
      <c r="N206" t="str">
        <f>IF(VLOOKUP(Table3567[[#This Row],[Site name]],Table3[],11)=0,"",VLOOKUP(Table3567[[#This Row],[Site name]],Table3[],11))</f>
        <v/>
      </c>
      <c r="O206" t="str">
        <f>IF(VLOOKUP(Table3567[[#This Row],[Site name]],Table3[],12)=0,"",VLOOKUP(Table3567[[#This Row],[Site name]],Table3[],12))</f>
        <v>New Build</v>
      </c>
      <c r="P206" t="str">
        <f>IF(VLOOKUP(Table3567[[#This Row],[Site name]],Table3[],13)=0,"",VLOOKUP(Table3567[[#This Row],[Site name]],Table3[],13))</f>
        <v/>
      </c>
      <c r="Q206" t="str">
        <f>IF(VLOOKUP(Table3567[[#This Row],[Site name]],Table3[],14)=0,"",VLOOKUP(Table3567[[#This Row],[Site name]],Table3[],14))</f>
        <v/>
      </c>
      <c r="R206" s="197" t="str">
        <f>IF(VLOOKUP(Table3567[[#This Row],[Site name]],Table3[],15)="","",VLOOKUP(Table3567[[#This Row],[Site name]],Table3[],15))</f>
        <v/>
      </c>
      <c r="S206" s="197">
        <f>IF(VLOOKUP(Table3567[[#This Row],[Site name]],Table3[],16)=0,"",VLOOKUP(Table3567[[#This Row],[Site name]],Table3[],16))</f>
        <v>14556</v>
      </c>
      <c r="T206" s="196" t="str">
        <f>IF(VLOOKUP(Table3567[[#This Row],[Site name]],Table3[],17)="","",VLOOKUP(Table3567[[#This Row],[Site name]],Table3[],17))</f>
        <v/>
      </c>
      <c r="U206" s="187" t="str">
        <f>IF(VLOOKUP(Table3567[[#This Row],[Site name]],Table3[],18)="","",VLOOKUP(Table3567[[#This Row],[Site name]],Table3[],18))</f>
        <v/>
      </c>
      <c r="V206" s="197">
        <f>IF(VLOOKUP(Table3567[[#This Row],[Site name]],Table3[],19)="","",VLOOKUP(Table3567[[#This Row],[Site name]],Table3[],19))</f>
        <v>14556</v>
      </c>
      <c r="W206" t="str">
        <f>IF(VLOOKUP(Table3567[[#This Row],[Site name]],Table3[],20)=0,"",VLOOKUP(Table3567[[#This Row],[Site name]],Table3[],20))</f>
        <v/>
      </c>
      <c r="X206" t="str">
        <f>IF(VLOOKUP(Table3567[[#This Row],[Site name]],Table3[],21)=0,"",VLOOKUP(Table3567[[#This Row],[Site name]],Table3[],21))</f>
        <v/>
      </c>
      <c r="Y206" t="str">
        <f>IF(VLOOKUP(Table3567[[#This Row],[Site name]],Table3[],22)=0,"",VLOOKUP(Table3567[[#This Row],[Site name]],Table3[],22))</f>
        <v/>
      </c>
      <c r="Z206" t="str">
        <f>IF(VLOOKUP(Table3567[[#This Row],[Site name]],Table3[],23)=0,"",VLOOKUP(Table3567[[#This Row],[Site name]],Table3[],23))</f>
        <v/>
      </c>
      <c r="AA206" t="str">
        <f>IF(VLOOKUP(Table3567[[#This Row],[Site name]],Table3[],24)=0,"",VLOOKUP(Table3567[[#This Row],[Site name]],Table3[],24))</f>
        <v/>
      </c>
      <c r="AB206" t="str">
        <f>IF(VLOOKUP(Table3567[[#This Row],[Site name]],Table3[],25)=0,"",VLOOKUP(Table3567[[#This Row],[Site name]],Table3[],25))</f>
        <v/>
      </c>
      <c r="AC206" t="str">
        <f>IF(VLOOKUP(Table3567[[#This Row],[Site name]],Table3[],26)=0,"",VLOOKUP(Table3567[[#This Row],[Site name]],Table3[],26))</f>
        <v/>
      </c>
      <c r="AD206">
        <f>IF(VLOOKUP(Table3567[[#This Row],[Site name]],Table3[],27)=0,"",VLOOKUP(Table3567[[#This Row],[Site name]],Table3[],27))</f>
        <v>12</v>
      </c>
      <c r="AE206">
        <f>IF(VLOOKUP(Table3567[[#This Row],[Site name]],Table3[],28)=0,"",VLOOKUP(Table3567[[#This Row],[Site name]],Table3[],28))</f>
        <v>7</v>
      </c>
      <c r="AF206" t="str">
        <f>IF(VLOOKUP(Table3567[[#This Row],[Site name]],Table3[],29)=0,"",VLOOKUP(Table3567[[#This Row],[Site name]],Table3[],29))</f>
        <v/>
      </c>
      <c r="AG206" t="str">
        <f>IF(VLOOKUP(Table3567[[#This Row],[Site name]],Table3[],30)=0,"",VLOOKUP(Table3567[[#This Row],[Site name]],Table3[],30))</f>
        <v/>
      </c>
      <c r="AH206" t="str">
        <f>IF(VLOOKUP(Table3567[[#This Row],[Site name]],Table3[],31)=0,"",VLOOKUP(Table3567[[#This Row],[Site name]],Table3[],31))</f>
        <v/>
      </c>
      <c r="AI206" t="str">
        <f>IF(VLOOKUP(Table3567[[#This Row],[Site name]],Table3[],32)=0,"",VLOOKUP(Table3567[[#This Row],[Site name]],Table3[],32))</f>
        <v>AECOM</v>
      </c>
      <c r="AJ206" t="str">
        <f>IF(VLOOKUP(Table3567[[#This Row],[Site name]],Table3[],33)=0,"",VLOOKUP(Table3567[[#This Row],[Site name]],Table3[],33))</f>
        <v/>
      </c>
      <c r="AK206" t="str">
        <f>IF(VLOOKUP(Table3567[[#This Row],[Site name]],Table3[],34)=0,"",VLOOKUP(Table3567[[#This Row],[Site name]],Table3[],34))</f>
        <v/>
      </c>
      <c r="AL206" t="str">
        <f>IF(VLOOKUP(Table3567[[#This Row],[Site name]],Table3[],35)=0,"",VLOOKUP(Table3567[[#This Row],[Site name]],Table3[],35))</f>
        <v/>
      </c>
      <c r="AM206" t="str">
        <f>IF(VLOOKUP(Table3567[[#This Row],[Site name]],Table3[],36)=0,"",VLOOKUP(Table3567[[#This Row],[Site name]],Table3[],36))</f>
        <v/>
      </c>
      <c r="AN206" t="str">
        <f>IF(VLOOKUP(Table3567[[#This Row],[Site name]],Table3[],37)=0,"",VLOOKUP(Table3567[[#This Row],[Site name]],Table3[],37))</f>
        <v>Project 119</v>
      </c>
      <c r="AO206" s="187">
        <f>VLOOKUP(Table3567[[#This Row],[Site name]],Table3[],38)</f>
        <v>1</v>
      </c>
      <c r="AP206" s="197">
        <f>VLOOKUP(Table3567[[#This Row],[Site name]],Table3[],39)</f>
        <v>1</v>
      </c>
    </row>
    <row r="207" spans="2:42">
      <c r="B207" t="s">
        <v>435</v>
      </c>
      <c r="C207" t="s">
        <v>978</v>
      </c>
      <c r="D207">
        <v>52</v>
      </c>
      <c r="E207" t="str">
        <f>IF(VLOOKUP(Table3567[[#This Row],[Site name]],Table3[],2)=0,"",VLOOKUP(Table3567[[#This Row],[Site name]],Table3[],2))</f>
        <v>City of London</v>
      </c>
      <c r="F207" t="str">
        <f>IF(VLOOKUP(Table3567[[#This Row],[Site name]],Table3[],3)=0,"",VLOOKUP(Table3567[[#This Row],[Site name]],Table3[],3))</f>
        <v>EC4Y 8AP</v>
      </c>
      <c r="G207" t="str">
        <f>IF(VLOOKUP(Table3567[[#This Row],[Site name]],Table3[],4)=0,"",VLOOKUP(Table3567[[#This Row],[Site name]],Table3[],4))</f>
        <v>20/00907/FULEIA</v>
      </c>
      <c r="H207" t="str">
        <f>IF(VLOOKUP(Table3567[[#This Row],[Site name]],Table3[],5)=0,"",VLOOKUP(Table3567[[#This Row],[Site name]],Table3[],5))</f>
        <v>Planning Portal</v>
      </c>
      <c r="I207" s="185" t="str">
        <f>IF(VLOOKUP(Table3567[[#This Row],[Site name]],Table3[],6)=0,"",VLOOKUP(Table3567[[#This Row],[Site name]],Table3[],6))</f>
        <v>150 year design life and heavy finishes</v>
      </c>
      <c r="J207" s="185">
        <f>IF(VLOOKUP(Table3567[[#This Row],[Site name]],Table3[],7)=0,"",VLOOKUP(Table3567[[#This Row],[Site name]],Table3[],7))</f>
        <v>44181</v>
      </c>
      <c r="K207" s="185">
        <f>IF(VLOOKUP(Table3567[[#This Row],[Site name]],Table3[],8)=0,"",VLOOKUP(Table3567[[#This Row],[Site name]],Table3[],8))</f>
        <v>44407</v>
      </c>
      <c r="L207" t="str">
        <f>IF(VLOOKUP(Table3567[[#This Row],[Site name]],Table3[],9)=0,"",VLOOKUP(Table3567[[#This Row],[Site name]],Table3[],9))</f>
        <v/>
      </c>
      <c r="M207" t="str">
        <f>IF(VLOOKUP(Table3567[[#This Row],[Site name]],Table3[],10)=0,"",VLOOKUP(Table3567[[#This Row],[Site name]],Table3[],10))</f>
        <v>Office</v>
      </c>
      <c r="N207" t="str">
        <f>IF(VLOOKUP(Table3567[[#This Row],[Site name]],Table3[],11)=0,"",VLOOKUP(Table3567[[#This Row],[Site name]],Table3[],11))</f>
        <v/>
      </c>
      <c r="O207" t="str">
        <f>IF(VLOOKUP(Table3567[[#This Row],[Site name]],Table3[],12)=0,"",VLOOKUP(Table3567[[#This Row],[Site name]],Table3[],12))</f>
        <v>New Build</v>
      </c>
      <c r="P207" t="str">
        <f>IF(VLOOKUP(Table3567[[#This Row],[Site name]],Table3[],13)=0,"",VLOOKUP(Table3567[[#This Row],[Site name]],Table3[],13))</f>
        <v/>
      </c>
      <c r="Q207" t="str">
        <f>IF(VLOOKUP(Table3567[[#This Row],[Site name]],Table3[],14)=0,"",VLOOKUP(Table3567[[#This Row],[Site name]],Table3[],14))</f>
        <v/>
      </c>
      <c r="R207" s="197" t="str">
        <f>IF(VLOOKUP(Table3567[[#This Row],[Site name]],Table3[],15)="","",VLOOKUP(Table3567[[#This Row],[Site name]],Table3[],15))</f>
        <v/>
      </c>
      <c r="S207" s="197">
        <f>IF(VLOOKUP(Table3567[[#This Row],[Site name]],Table3[],16)=0,"",VLOOKUP(Table3567[[#This Row],[Site name]],Table3[],16))</f>
        <v>14556</v>
      </c>
      <c r="T207" s="196" t="str">
        <f>IF(VLOOKUP(Table3567[[#This Row],[Site name]],Table3[],17)="","",VLOOKUP(Table3567[[#This Row],[Site name]],Table3[],17))</f>
        <v/>
      </c>
      <c r="U207" s="187" t="str">
        <f>IF(VLOOKUP(Table3567[[#This Row],[Site name]],Table3[],18)="","",VLOOKUP(Table3567[[#This Row],[Site name]],Table3[],18))</f>
        <v/>
      </c>
      <c r="V207" s="197">
        <f>IF(VLOOKUP(Table3567[[#This Row],[Site name]],Table3[],19)="","",VLOOKUP(Table3567[[#This Row],[Site name]],Table3[],19))</f>
        <v>14556</v>
      </c>
      <c r="W207" t="str">
        <f>IF(VLOOKUP(Table3567[[#This Row],[Site name]],Table3[],20)=0,"",VLOOKUP(Table3567[[#This Row],[Site name]],Table3[],20))</f>
        <v/>
      </c>
      <c r="X207" t="str">
        <f>IF(VLOOKUP(Table3567[[#This Row],[Site name]],Table3[],21)=0,"",VLOOKUP(Table3567[[#This Row],[Site name]],Table3[],21))</f>
        <v/>
      </c>
      <c r="Y207" t="str">
        <f>IF(VLOOKUP(Table3567[[#This Row],[Site name]],Table3[],22)=0,"",VLOOKUP(Table3567[[#This Row],[Site name]],Table3[],22))</f>
        <v/>
      </c>
      <c r="Z207" t="str">
        <f>IF(VLOOKUP(Table3567[[#This Row],[Site name]],Table3[],23)=0,"",VLOOKUP(Table3567[[#This Row],[Site name]],Table3[],23))</f>
        <v/>
      </c>
      <c r="AA207" t="str">
        <f>IF(VLOOKUP(Table3567[[#This Row],[Site name]],Table3[],24)=0,"",VLOOKUP(Table3567[[#This Row],[Site name]],Table3[],24))</f>
        <v/>
      </c>
      <c r="AB207" t="str">
        <f>IF(VLOOKUP(Table3567[[#This Row],[Site name]],Table3[],25)=0,"",VLOOKUP(Table3567[[#This Row],[Site name]],Table3[],25))</f>
        <v/>
      </c>
      <c r="AC207" t="str">
        <f>IF(VLOOKUP(Table3567[[#This Row],[Site name]],Table3[],26)=0,"",VLOOKUP(Table3567[[#This Row],[Site name]],Table3[],26))</f>
        <v/>
      </c>
      <c r="AD207">
        <f>IF(VLOOKUP(Table3567[[#This Row],[Site name]],Table3[],27)=0,"",VLOOKUP(Table3567[[#This Row],[Site name]],Table3[],27))</f>
        <v>12</v>
      </c>
      <c r="AE207">
        <f>IF(VLOOKUP(Table3567[[#This Row],[Site name]],Table3[],28)=0,"",VLOOKUP(Table3567[[#This Row],[Site name]],Table3[],28))</f>
        <v>7</v>
      </c>
      <c r="AF207" t="str">
        <f>IF(VLOOKUP(Table3567[[#This Row],[Site name]],Table3[],29)=0,"",VLOOKUP(Table3567[[#This Row],[Site name]],Table3[],29))</f>
        <v/>
      </c>
      <c r="AG207" t="str">
        <f>IF(VLOOKUP(Table3567[[#This Row],[Site name]],Table3[],30)=0,"",VLOOKUP(Table3567[[#This Row],[Site name]],Table3[],30))</f>
        <v/>
      </c>
      <c r="AH207" t="str">
        <f>IF(VLOOKUP(Table3567[[#This Row],[Site name]],Table3[],31)=0,"",VLOOKUP(Table3567[[#This Row],[Site name]],Table3[],31))</f>
        <v/>
      </c>
      <c r="AI207" t="str">
        <f>IF(VLOOKUP(Table3567[[#This Row],[Site name]],Table3[],32)=0,"",VLOOKUP(Table3567[[#This Row],[Site name]],Table3[],32))</f>
        <v>AECOM</v>
      </c>
      <c r="AJ207" t="str">
        <f>IF(VLOOKUP(Table3567[[#This Row],[Site name]],Table3[],33)=0,"",VLOOKUP(Table3567[[#This Row],[Site name]],Table3[],33))</f>
        <v/>
      </c>
      <c r="AK207" t="str">
        <f>IF(VLOOKUP(Table3567[[#This Row],[Site name]],Table3[],34)=0,"",VLOOKUP(Table3567[[#This Row],[Site name]],Table3[],34))</f>
        <v/>
      </c>
      <c r="AL207" t="str">
        <f>IF(VLOOKUP(Table3567[[#This Row],[Site name]],Table3[],35)=0,"",VLOOKUP(Table3567[[#This Row],[Site name]],Table3[],35))</f>
        <v/>
      </c>
      <c r="AM207" t="str">
        <f>IF(VLOOKUP(Table3567[[#This Row],[Site name]],Table3[],36)=0,"",VLOOKUP(Table3567[[#This Row],[Site name]],Table3[],36))</f>
        <v/>
      </c>
      <c r="AN207" t="str">
        <f>IF(VLOOKUP(Table3567[[#This Row],[Site name]],Table3[],37)=0,"",VLOOKUP(Table3567[[#This Row],[Site name]],Table3[],37))</f>
        <v>Project 119</v>
      </c>
      <c r="AO207" s="187">
        <f>VLOOKUP(Table3567[[#This Row],[Site name]],Table3[],38)</f>
        <v>1</v>
      </c>
      <c r="AP207" s="197">
        <f>VLOOKUP(Table3567[[#This Row],[Site name]],Table3[],39)</f>
        <v>1</v>
      </c>
    </row>
    <row r="208" spans="2:42">
      <c r="B208" t="s">
        <v>436</v>
      </c>
      <c r="C208" t="s">
        <v>977</v>
      </c>
      <c r="D208">
        <v>303</v>
      </c>
      <c r="E208" t="str">
        <f>IF(VLOOKUP(Table3567[[#This Row],[Site name]],Table3[],2)=0,"",VLOOKUP(Table3567[[#This Row],[Site name]],Table3[],2))</f>
        <v>Hammersmith and Fulham</v>
      </c>
      <c r="F208" t="str">
        <f>IF(VLOOKUP(Table3567[[#This Row],[Site name]],Table3[],3)=0,"",VLOOKUP(Table3567[[#This Row],[Site name]],Table3[],3))</f>
        <v>W12 8DF</v>
      </c>
      <c r="G208" t="str">
        <f>IF(VLOOKUP(Table3567[[#This Row],[Site name]],Table3[],4)=0,"",VLOOKUP(Table3567[[#This Row],[Site name]],Table3[],4))</f>
        <v>2023/01903/FUL</v>
      </c>
      <c r="H208" t="str">
        <f>IF(VLOOKUP(Table3567[[#This Row],[Site name]],Table3[],5)=0,"",VLOOKUP(Table3567[[#This Row],[Site name]],Table3[],5))</f>
        <v>Planning Portal</v>
      </c>
      <c r="I208" s="185" t="str">
        <f>IF(VLOOKUP(Table3567[[#This Row],[Site name]],Table3[],6)=0,"",VLOOKUP(Table3567[[#This Row],[Site name]],Table3[],6))</f>
        <v>Reconfigure site for public and vehicular access, new shops, new ground plus 8 storey building, new ground plus 5 storey building, works to facades of arches</v>
      </c>
      <c r="J208" s="185">
        <f>IF(VLOOKUP(Table3567[[#This Row],[Site name]],Table3[],7)=0,"",VLOOKUP(Table3567[[#This Row],[Site name]],Table3[],7))</f>
        <v>45042</v>
      </c>
      <c r="K208" s="185" t="str">
        <f>IF(VLOOKUP(Table3567[[#This Row],[Site name]],Table3[],8)=0,"",VLOOKUP(Table3567[[#This Row],[Site name]],Table3[],8))</f>
        <v/>
      </c>
      <c r="L208" t="str">
        <f>IF(VLOOKUP(Table3567[[#This Row],[Site name]],Table3[],9)=0,"",VLOOKUP(Table3567[[#This Row],[Site name]],Table3[],9))</f>
        <v/>
      </c>
      <c r="M208" t="str">
        <f>IF(VLOOKUP(Table3567[[#This Row],[Site name]],Table3[],10)=0,"",VLOOKUP(Table3567[[#This Row],[Site name]],Table3[],10))</f>
        <v>Office</v>
      </c>
      <c r="N208" t="str">
        <f>IF(VLOOKUP(Table3567[[#This Row],[Site name]],Table3[],11)=0,"",VLOOKUP(Table3567[[#This Row],[Site name]],Table3[],11))</f>
        <v/>
      </c>
      <c r="O208" t="str">
        <f>IF(VLOOKUP(Table3567[[#This Row],[Site name]],Table3[],12)=0,"",VLOOKUP(Table3567[[#This Row],[Site name]],Table3[],12))</f>
        <v>New Build</v>
      </c>
      <c r="P208" t="str">
        <f>IF(VLOOKUP(Table3567[[#This Row],[Site name]],Table3[],13)=0,"",VLOOKUP(Table3567[[#This Row],[Site name]],Table3[],13))</f>
        <v/>
      </c>
      <c r="Q208" t="str">
        <f>IF(VLOOKUP(Table3567[[#This Row],[Site name]],Table3[],14)=0,"",VLOOKUP(Table3567[[#This Row],[Site name]],Table3[],14))</f>
        <v/>
      </c>
      <c r="R208" s="197" t="str">
        <f>IF(VLOOKUP(Table3567[[#This Row],[Site name]],Table3[],15)="","",VLOOKUP(Table3567[[#This Row],[Site name]],Table3[],15))</f>
        <v/>
      </c>
      <c r="S208" s="197">
        <f>IF(VLOOKUP(Table3567[[#This Row],[Site name]],Table3[],16)=0,"",VLOOKUP(Table3567[[#This Row],[Site name]],Table3[],16))</f>
        <v>35823</v>
      </c>
      <c r="T208" s="196" t="str">
        <f>IF(VLOOKUP(Table3567[[#This Row],[Site name]],Table3[],17)="","",VLOOKUP(Table3567[[#This Row],[Site name]],Table3[],17))</f>
        <v/>
      </c>
      <c r="U208" s="187" t="str">
        <f>IF(VLOOKUP(Table3567[[#This Row],[Site name]],Table3[],18)="","",VLOOKUP(Table3567[[#This Row],[Site name]],Table3[],18))</f>
        <v/>
      </c>
      <c r="V208" s="197">
        <f>IF(VLOOKUP(Table3567[[#This Row],[Site name]],Table3[],19)="","",VLOOKUP(Table3567[[#This Row],[Site name]],Table3[],19))</f>
        <v>35823</v>
      </c>
      <c r="W208" t="str">
        <f>IF(VLOOKUP(Table3567[[#This Row],[Site name]],Table3[],20)=0,"",VLOOKUP(Table3567[[#This Row],[Site name]],Table3[],20))</f>
        <v/>
      </c>
      <c r="X208" t="str">
        <f>IF(VLOOKUP(Table3567[[#This Row],[Site name]],Table3[],21)=0,"",VLOOKUP(Table3567[[#This Row],[Site name]],Table3[],21))</f>
        <v/>
      </c>
      <c r="Y208" t="str">
        <f>IF(VLOOKUP(Table3567[[#This Row],[Site name]],Table3[],22)=0,"",VLOOKUP(Table3567[[#This Row],[Site name]],Table3[],22))</f>
        <v/>
      </c>
      <c r="Z208" t="str">
        <f>IF(VLOOKUP(Table3567[[#This Row],[Site name]],Table3[],23)=0,"",VLOOKUP(Table3567[[#This Row],[Site name]],Table3[],23))</f>
        <v/>
      </c>
      <c r="AA208" t="str">
        <f>IF(VLOOKUP(Table3567[[#This Row],[Site name]],Table3[],24)=0,"",VLOOKUP(Table3567[[#This Row],[Site name]],Table3[],24))</f>
        <v/>
      </c>
      <c r="AB208" t="str">
        <f>IF(VLOOKUP(Table3567[[#This Row],[Site name]],Table3[],25)=0,"",VLOOKUP(Table3567[[#This Row],[Site name]],Table3[],25))</f>
        <v/>
      </c>
      <c r="AC208" t="str">
        <f>IF(VLOOKUP(Table3567[[#This Row],[Site name]],Table3[],26)=0,"",VLOOKUP(Table3567[[#This Row],[Site name]],Table3[],26))</f>
        <v/>
      </c>
      <c r="AD208">
        <f>IF(VLOOKUP(Table3567[[#This Row],[Site name]],Table3[],27)=0,"",VLOOKUP(Table3567[[#This Row],[Site name]],Table3[],27))</f>
        <v>8</v>
      </c>
      <c r="AE208">
        <f>IF(VLOOKUP(Table3567[[#This Row],[Site name]],Table3[],28)=0,"",VLOOKUP(Table3567[[#This Row],[Site name]],Table3[],28))</f>
        <v>8</v>
      </c>
      <c r="AF208" t="str">
        <f>IF(VLOOKUP(Table3567[[#This Row],[Site name]],Table3[],29)=0,"",VLOOKUP(Table3567[[#This Row],[Site name]],Table3[],29))</f>
        <v/>
      </c>
      <c r="AG208" t="str">
        <f>IF(VLOOKUP(Table3567[[#This Row],[Site name]],Table3[],30)=0,"",VLOOKUP(Table3567[[#This Row],[Site name]],Table3[],30))</f>
        <v/>
      </c>
      <c r="AH208" t="str">
        <f>IF(VLOOKUP(Table3567[[#This Row],[Site name]],Table3[],31)=0,"",VLOOKUP(Table3567[[#This Row],[Site name]],Table3[],31))</f>
        <v/>
      </c>
      <c r="AI208" t="str">
        <f>IF(VLOOKUP(Table3567[[#This Row],[Site name]],Table3[],32)=0,"",VLOOKUP(Table3567[[#This Row],[Site name]],Table3[],32))</f>
        <v>chapmanbdsp</v>
      </c>
      <c r="AJ208" t="str">
        <f>IF(VLOOKUP(Table3567[[#This Row],[Site name]],Table3[],33)=0,"",VLOOKUP(Table3567[[#This Row],[Site name]],Table3[],33))</f>
        <v/>
      </c>
      <c r="AK208" t="str">
        <f>IF(VLOOKUP(Table3567[[#This Row],[Site name]],Table3[],34)=0,"",VLOOKUP(Table3567[[#This Row],[Site name]],Table3[],34))</f>
        <v/>
      </c>
      <c r="AL208" t="str">
        <f>IF(VLOOKUP(Table3567[[#This Row],[Site name]],Table3[],35)=0,"",VLOOKUP(Table3567[[#This Row],[Site name]],Table3[],35))</f>
        <v/>
      </c>
      <c r="AM208" t="str">
        <f>IF(VLOOKUP(Table3567[[#This Row],[Site name]],Table3[],36)=0,"",VLOOKUP(Table3567[[#This Row],[Site name]],Table3[],36))</f>
        <v/>
      </c>
      <c r="AN208" t="str">
        <f>IF(VLOOKUP(Table3567[[#This Row],[Site name]],Table3[],37)=0,"",VLOOKUP(Table3567[[#This Row],[Site name]],Table3[],37))</f>
        <v>Project 120</v>
      </c>
      <c r="AO208" s="187">
        <f>VLOOKUP(Table3567[[#This Row],[Site name]],Table3[],38)</f>
        <v>1</v>
      </c>
      <c r="AP208" s="197">
        <f>VLOOKUP(Table3567[[#This Row],[Site name]],Table3[],39)</f>
        <v>1</v>
      </c>
    </row>
    <row r="209" spans="2:42">
      <c r="B209" t="s">
        <v>436</v>
      </c>
      <c r="C209" t="s">
        <v>978</v>
      </c>
      <c r="E209" t="str">
        <f>IF(VLOOKUP(Table3567[[#This Row],[Site name]],Table3[],2)=0,"",VLOOKUP(Table3567[[#This Row],[Site name]],Table3[],2))</f>
        <v>Hammersmith and Fulham</v>
      </c>
      <c r="F209" t="str">
        <f>IF(VLOOKUP(Table3567[[#This Row],[Site name]],Table3[],3)=0,"",VLOOKUP(Table3567[[#This Row],[Site name]],Table3[],3))</f>
        <v>W12 8DF</v>
      </c>
      <c r="G209" t="str">
        <f>IF(VLOOKUP(Table3567[[#This Row],[Site name]],Table3[],4)=0,"",VLOOKUP(Table3567[[#This Row],[Site name]],Table3[],4))</f>
        <v>2023/01903/FUL</v>
      </c>
      <c r="H209" t="str">
        <f>IF(VLOOKUP(Table3567[[#This Row],[Site name]],Table3[],5)=0,"",VLOOKUP(Table3567[[#This Row],[Site name]],Table3[],5))</f>
        <v>Planning Portal</v>
      </c>
      <c r="I209" s="185" t="str">
        <f>IF(VLOOKUP(Table3567[[#This Row],[Site name]],Table3[],6)=0,"",VLOOKUP(Table3567[[#This Row],[Site name]],Table3[],6))</f>
        <v>Reconfigure site for public and vehicular access, new shops, new ground plus 8 storey building, new ground plus 5 storey building, works to facades of arches</v>
      </c>
      <c r="J209" s="185">
        <f>IF(VLOOKUP(Table3567[[#This Row],[Site name]],Table3[],7)=0,"",VLOOKUP(Table3567[[#This Row],[Site name]],Table3[],7))</f>
        <v>45042</v>
      </c>
      <c r="K209" s="185" t="str">
        <f>IF(VLOOKUP(Table3567[[#This Row],[Site name]],Table3[],8)=0,"",VLOOKUP(Table3567[[#This Row],[Site name]],Table3[],8))</f>
        <v/>
      </c>
      <c r="L209" t="str">
        <f>IF(VLOOKUP(Table3567[[#This Row],[Site name]],Table3[],9)=0,"",VLOOKUP(Table3567[[#This Row],[Site name]],Table3[],9))</f>
        <v/>
      </c>
      <c r="M209" t="str">
        <f>IF(VLOOKUP(Table3567[[#This Row],[Site name]],Table3[],10)=0,"",VLOOKUP(Table3567[[#This Row],[Site name]],Table3[],10))</f>
        <v>Office</v>
      </c>
      <c r="N209" t="str">
        <f>IF(VLOOKUP(Table3567[[#This Row],[Site name]],Table3[],11)=0,"",VLOOKUP(Table3567[[#This Row],[Site name]],Table3[],11))</f>
        <v/>
      </c>
      <c r="O209" t="str">
        <f>IF(VLOOKUP(Table3567[[#This Row],[Site name]],Table3[],12)=0,"",VLOOKUP(Table3567[[#This Row],[Site name]],Table3[],12))</f>
        <v>New Build</v>
      </c>
      <c r="P209" t="str">
        <f>IF(VLOOKUP(Table3567[[#This Row],[Site name]],Table3[],13)=0,"",VLOOKUP(Table3567[[#This Row],[Site name]],Table3[],13))</f>
        <v/>
      </c>
      <c r="Q209" t="str">
        <f>IF(VLOOKUP(Table3567[[#This Row],[Site name]],Table3[],14)=0,"",VLOOKUP(Table3567[[#This Row],[Site name]],Table3[],14))</f>
        <v/>
      </c>
      <c r="R209" s="197" t="str">
        <f>IF(VLOOKUP(Table3567[[#This Row],[Site name]],Table3[],15)="","",VLOOKUP(Table3567[[#This Row],[Site name]],Table3[],15))</f>
        <v/>
      </c>
      <c r="S209" s="197">
        <f>IF(VLOOKUP(Table3567[[#This Row],[Site name]],Table3[],16)=0,"",VLOOKUP(Table3567[[#This Row],[Site name]],Table3[],16))</f>
        <v>35823</v>
      </c>
      <c r="T209" s="196" t="str">
        <f>IF(VLOOKUP(Table3567[[#This Row],[Site name]],Table3[],17)="","",VLOOKUP(Table3567[[#This Row],[Site name]],Table3[],17))</f>
        <v/>
      </c>
      <c r="U209" s="187" t="str">
        <f>IF(VLOOKUP(Table3567[[#This Row],[Site name]],Table3[],18)="","",VLOOKUP(Table3567[[#This Row],[Site name]],Table3[],18))</f>
        <v/>
      </c>
      <c r="V209" s="197">
        <f>IF(VLOOKUP(Table3567[[#This Row],[Site name]],Table3[],19)="","",VLOOKUP(Table3567[[#This Row],[Site name]],Table3[],19))</f>
        <v>35823</v>
      </c>
      <c r="W209" t="str">
        <f>IF(VLOOKUP(Table3567[[#This Row],[Site name]],Table3[],20)=0,"",VLOOKUP(Table3567[[#This Row],[Site name]],Table3[],20))</f>
        <v/>
      </c>
      <c r="X209" t="str">
        <f>IF(VLOOKUP(Table3567[[#This Row],[Site name]],Table3[],21)=0,"",VLOOKUP(Table3567[[#This Row],[Site name]],Table3[],21))</f>
        <v/>
      </c>
      <c r="Y209" t="str">
        <f>IF(VLOOKUP(Table3567[[#This Row],[Site name]],Table3[],22)=0,"",VLOOKUP(Table3567[[#This Row],[Site name]],Table3[],22))</f>
        <v/>
      </c>
      <c r="Z209" t="str">
        <f>IF(VLOOKUP(Table3567[[#This Row],[Site name]],Table3[],23)=0,"",VLOOKUP(Table3567[[#This Row],[Site name]],Table3[],23))</f>
        <v/>
      </c>
      <c r="AA209" t="str">
        <f>IF(VLOOKUP(Table3567[[#This Row],[Site name]],Table3[],24)=0,"",VLOOKUP(Table3567[[#This Row],[Site name]],Table3[],24))</f>
        <v/>
      </c>
      <c r="AB209" t="str">
        <f>IF(VLOOKUP(Table3567[[#This Row],[Site name]],Table3[],25)=0,"",VLOOKUP(Table3567[[#This Row],[Site name]],Table3[],25))</f>
        <v/>
      </c>
      <c r="AC209" t="str">
        <f>IF(VLOOKUP(Table3567[[#This Row],[Site name]],Table3[],26)=0,"",VLOOKUP(Table3567[[#This Row],[Site name]],Table3[],26))</f>
        <v/>
      </c>
      <c r="AD209">
        <f>IF(VLOOKUP(Table3567[[#This Row],[Site name]],Table3[],27)=0,"",VLOOKUP(Table3567[[#This Row],[Site name]],Table3[],27))</f>
        <v>8</v>
      </c>
      <c r="AE209">
        <f>IF(VLOOKUP(Table3567[[#This Row],[Site name]],Table3[],28)=0,"",VLOOKUP(Table3567[[#This Row],[Site name]],Table3[],28))</f>
        <v>8</v>
      </c>
      <c r="AF209" t="str">
        <f>IF(VLOOKUP(Table3567[[#This Row],[Site name]],Table3[],29)=0,"",VLOOKUP(Table3567[[#This Row],[Site name]],Table3[],29))</f>
        <v/>
      </c>
      <c r="AG209" t="str">
        <f>IF(VLOOKUP(Table3567[[#This Row],[Site name]],Table3[],30)=0,"",VLOOKUP(Table3567[[#This Row],[Site name]],Table3[],30))</f>
        <v/>
      </c>
      <c r="AH209" t="str">
        <f>IF(VLOOKUP(Table3567[[#This Row],[Site name]],Table3[],31)=0,"",VLOOKUP(Table3567[[#This Row],[Site name]],Table3[],31))</f>
        <v/>
      </c>
      <c r="AI209" t="str">
        <f>IF(VLOOKUP(Table3567[[#This Row],[Site name]],Table3[],32)=0,"",VLOOKUP(Table3567[[#This Row],[Site name]],Table3[],32))</f>
        <v>chapmanbdsp</v>
      </c>
      <c r="AJ209" t="str">
        <f>IF(VLOOKUP(Table3567[[#This Row],[Site name]],Table3[],33)=0,"",VLOOKUP(Table3567[[#This Row],[Site name]],Table3[],33))</f>
        <v/>
      </c>
      <c r="AK209" t="str">
        <f>IF(VLOOKUP(Table3567[[#This Row],[Site name]],Table3[],34)=0,"",VLOOKUP(Table3567[[#This Row],[Site name]],Table3[],34))</f>
        <v/>
      </c>
      <c r="AL209" t="str">
        <f>IF(VLOOKUP(Table3567[[#This Row],[Site name]],Table3[],35)=0,"",VLOOKUP(Table3567[[#This Row],[Site name]],Table3[],35))</f>
        <v/>
      </c>
      <c r="AM209" t="str">
        <f>IF(VLOOKUP(Table3567[[#This Row],[Site name]],Table3[],36)=0,"",VLOOKUP(Table3567[[#This Row],[Site name]],Table3[],36))</f>
        <v/>
      </c>
      <c r="AN209" t="str">
        <f>IF(VLOOKUP(Table3567[[#This Row],[Site name]],Table3[],37)=0,"",VLOOKUP(Table3567[[#This Row],[Site name]],Table3[],37))</f>
        <v>Project 120</v>
      </c>
      <c r="AO209" s="187">
        <f>VLOOKUP(Table3567[[#This Row],[Site name]],Table3[],38)</f>
        <v>1</v>
      </c>
      <c r="AP209" s="197">
        <f>VLOOKUP(Table3567[[#This Row],[Site name]],Table3[],39)</f>
        <v>1</v>
      </c>
    </row>
    <row r="210" spans="2:42">
      <c r="B210" t="s">
        <v>411</v>
      </c>
      <c r="C210" t="s">
        <v>977</v>
      </c>
      <c r="D210">
        <v>234</v>
      </c>
      <c r="E210" t="str">
        <f>IF(VLOOKUP(Table3567[[#This Row],[Site name]],Table3[],2)=0,"",VLOOKUP(Table3567[[#This Row],[Site name]],Table3[],2))</f>
        <v>London Legacy Development Corporation</v>
      </c>
      <c r="F210" t="str">
        <f>IF(VLOOKUP(Table3567[[#This Row],[Site name]],Table3[],3)=0,"",VLOOKUP(Table3567[[#This Row],[Site name]],Table3[],3))</f>
        <v>E15 1AN</v>
      </c>
      <c r="G210" t="str">
        <f>IF(VLOOKUP(Table3567[[#This Row],[Site name]],Table3[],4)=0,"",VLOOKUP(Table3567[[#This Row],[Site name]],Table3[],4))</f>
        <v>21/00483/FUL</v>
      </c>
      <c r="H210" t="str">
        <f>IF(VLOOKUP(Table3567[[#This Row],[Site name]],Table3[],5)=0,"",VLOOKUP(Table3567[[#This Row],[Site name]],Table3[],5))</f>
        <v>Planning Portal</v>
      </c>
      <c r="I210" s="185" t="str">
        <f>IF(VLOOKUP(Table3567[[#This Row],[Site name]],Table3[],6)=0,"",VLOOKUP(Table3567[[#This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210" s="185">
        <f>IF(VLOOKUP(Table3567[[#This Row],[Site name]],Table3[],7)=0,"",VLOOKUP(Table3567[[#This Row],[Site name]],Table3[],7))</f>
        <v>44482</v>
      </c>
      <c r="K210" s="185">
        <f>IF(VLOOKUP(Table3567[[#This Row],[Site name]],Table3[],8)=0,"",VLOOKUP(Table3567[[#This Row],[Site name]],Table3[],8))</f>
        <v>44825</v>
      </c>
      <c r="L210" t="str">
        <f>IF(VLOOKUP(Table3567[[#This Row],[Site name]],Table3[],9)=0,"",VLOOKUP(Table3567[[#This Row],[Site name]],Table3[],9))</f>
        <v>Granted</v>
      </c>
      <c r="M210" t="str">
        <f>IF(VLOOKUP(Table3567[[#This Row],[Site name]],Table3[],10)=0,"",VLOOKUP(Table3567[[#This Row],[Site name]],Table3[],10))</f>
        <v>Residential (inc. student accomodation)</v>
      </c>
      <c r="N210" t="str">
        <f>IF(VLOOKUP(Table3567[[#This Row],[Site name]],Table3[],11)=0,"",VLOOKUP(Table3567[[#This Row],[Site name]],Table3[],11))</f>
        <v/>
      </c>
      <c r="O210" t="str">
        <f>IF(VLOOKUP(Table3567[[#This Row],[Site name]],Table3[],12)=0,"",VLOOKUP(Table3567[[#This Row],[Site name]],Table3[],12))</f>
        <v>Heavy Refurbishment</v>
      </c>
      <c r="P210" t="str">
        <f>IF(VLOOKUP(Table3567[[#This Row],[Site name]],Table3[],13)=0,"",VLOOKUP(Table3567[[#This Row],[Site name]],Table3[],13))</f>
        <v/>
      </c>
      <c r="Q210" t="str">
        <f>IF(VLOOKUP(Table3567[[#This Row],[Site name]],Table3[],14)=0,"",VLOOKUP(Table3567[[#This Row],[Site name]],Table3[],14))</f>
        <v>Not listed</v>
      </c>
      <c r="R210" s="197">
        <f>IF(VLOOKUP(Table3567[[#This Row],[Site name]],Table3[],15)="","",VLOOKUP(Table3567[[#This Row],[Site name]],Table3[],15))</f>
        <v>9586</v>
      </c>
      <c r="S210" s="197">
        <f>IF(VLOOKUP(Table3567[[#This Row],[Site name]],Table3[],16)=0,"",VLOOKUP(Table3567[[#This Row],[Site name]],Table3[],16))</f>
        <v>32760</v>
      </c>
      <c r="T210" s="196">
        <f>IF(VLOOKUP(Table3567[[#This Row],[Site name]],Table3[],17)="","",VLOOKUP(Table3567[[#This Row],[Site name]],Table3[],17))</f>
        <v>7570</v>
      </c>
      <c r="U210" s="187">
        <f>IF(VLOOKUP(Table3567[[#This Row],[Site name]],Table3[],18)="","",VLOOKUP(Table3567[[#This Row],[Site name]],Table3[],18))</f>
        <v>2.4174838305862716</v>
      </c>
      <c r="V210" s="197">
        <f>IF(VLOOKUP(Table3567[[#This Row],[Site name]],Table3[],19)="","",VLOOKUP(Table3567[[#This Row],[Site name]],Table3[],19))</f>
        <v>30744</v>
      </c>
      <c r="W210" t="str">
        <f>IF(VLOOKUP(Table3567[[#This Row],[Site name]],Table3[],20)=0,"",VLOOKUP(Table3567[[#This Row],[Site name]],Table3[],20))</f>
        <v/>
      </c>
      <c r="X210" t="str">
        <f>IF(VLOOKUP(Table3567[[#This Row],[Site name]],Table3[],21)=0,"",VLOOKUP(Table3567[[#This Row],[Site name]],Table3[],21))</f>
        <v/>
      </c>
      <c r="Y210" t="str">
        <f>IF(VLOOKUP(Table3567[[#This Row],[Site name]],Table3[],22)=0,"",VLOOKUP(Table3567[[#This Row],[Site name]],Table3[],22))</f>
        <v/>
      </c>
      <c r="Z210" t="str">
        <f>IF(VLOOKUP(Table3567[[#This Row],[Site name]],Table3[],23)=0,"",VLOOKUP(Table3567[[#This Row],[Site name]],Table3[],23))</f>
        <v/>
      </c>
      <c r="AA210" t="str">
        <f>IF(VLOOKUP(Table3567[[#This Row],[Site name]],Table3[],24)=0,"",VLOOKUP(Table3567[[#This Row],[Site name]],Table3[],24))</f>
        <v/>
      </c>
      <c r="AB210" t="str">
        <f>IF(VLOOKUP(Table3567[[#This Row],[Site name]],Table3[],25)=0,"",VLOOKUP(Table3567[[#This Row],[Site name]],Table3[],25))</f>
        <v/>
      </c>
      <c r="AC210">
        <f>IF(VLOOKUP(Table3567[[#This Row],[Site name]],Table3[],26)=0,"",VLOOKUP(Table3567[[#This Row],[Site name]],Table3[],26))</f>
        <v>6</v>
      </c>
      <c r="AD210">
        <f>IF(VLOOKUP(Table3567[[#This Row],[Site name]],Table3[],27)=0,"",VLOOKUP(Table3567[[#This Row],[Site name]],Table3[],27))</f>
        <v>39</v>
      </c>
      <c r="AE210">
        <f>IF(VLOOKUP(Table3567[[#This Row],[Site name]],Table3[],28)=0,"",VLOOKUP(Table3567[[#This Row],[Site name]],Table3[],28))</f>
        <v>38</v>
      </c>
      <c r="AF210">
        <f>IF(VLOOKUP(Table3567[[#This Row],[Site name]],Table3[],29)=0,"",VLOOKUP(Table3567[[#This Row],[Site name]],Table3[],29))</f>
        <v>33</v>
      </c>
      <c r="AG210" t="str">
        <f>IF(VLOOKUP(Table3567[[#This Row],[Site name]],Table3[],30)=0,"",VLOOKUP(Table3567[[#This Row],[Site name]],Table3[],30))</f>
        <v/>
      </c>
      <c r="AH210" t="str">
        <f>IF(VLOOKUP(Table3567[[#This Row],[Site name]],Table3[],31)=0,"",VLOOKUP(Table3567[[#This Row],[Site name]],Table3[],31))</f>
        <v/>
      </c>
      <c r="AI210" t="str">
        <f>IF(VLOOKUP(Table3567[[#This Row],[Site name]],Table3[],32)=0,"",VLOOKUP(Table3567[[#This Row],[Site name]],Table3[],32))</f>
        <v>eb7</v>
      </c>
      <c r="AJ210" t="str">
        <f>IF(VLOOKUP(Table3567[[#This Row],[Site name]],Table3[],33)=0,"",VLOOKUP(Table3567[[#This Row],[Site name]],Table3[],33))</f>
        <v>Elliot Wood</v>
      </c>
      <c r="AK210" t="str">
        <f>IF(VLOOKUP(Table3567[[#This Row],[Site name]],Table3[],34)=0,"",VLOOKUP(Table3567[[#This Row],[Site name]],Table3[],34))</f>
        <v>DSA</v>
      </c>
      <c r="AL210" t="str">
        <f>IF(VLOOKUP(Table3567[[#This Row],[Site name]],Table3[],35)=0,"",VLOOKUP(Table3567[[#This Row],[Site name]],Table3[],35))</f>
        <v>Allford Hall Monaghan Morris</v>
      </c>
      <c r="AM210" t="str">
        <f>IF(VLOOKUP(Table3567[[#This Row],[Site name]],Table3[],36)=0,"",VLOOKUP(Table3567[[#This Row],[Site name]],Table3[],36))</f>
        <v>One Click LCA</v>
      </c>
      <c r="AN210" t="str">
        <f>IF(VLOOKUP(Table3567[[#This Row],[Site name]],Table3[],37)=0,"",VLOOKUP(Table3567[[#This Row],[Site name]],Table3[],37))</f>
        <v>Project 95</v>
      </c>
      <c r="AO210" s="187">
        <f>VLOOKUP(Table3567[[#This Row],[Site name]],Table3[],38)</f>
        <v>0.78969330273315252</v>
      </c>
      <c r="AP210" s="197">
        <f>VLOOKUP(Table3567[[#This Row],[Site name]],Table3[],39)</f>
        <v>3</v>
      </c>
    </row>
    <row r="211" spans="2:42">
      <c r="B211" t="s">
        <v>411</v>
      </c>
      <c r="C211" t="s">
        <v>978</v>
      </c>
      <c r="E211" t="str">
        <f>IF(VLOOKUP(Table3567[[#This Row],[Site name]],Table3[],2)=0,"",VLOOKUP(Table3567[[#This Row],[Site name]],Table3[],2))</f>
        <v>London Legacy Development Corporation</v>
      </c>
      <c r="F211" t="str">
        <f>IF(VLOOKUP(Table3567[[#This Row],[Site name]],Table3[],3)=0,"",VLOOKUP(Table3567[[#This Row],[Site name]],Table3[],3))</f>
        <v>E15 1AN</v>
      </c>
      <c r="G211" t="str">
        <f>IF(VLOOKUP(Table3567[[#This Row],[Site name]],Table3[],4)=0,"",VLOOKUP(Table3567[[#This Row],[Site name]],Table3[],4))</f>
        <v>21/00483/FUL</v>
      </c>
      <c r="H211" t="str">
        <f>IF(VLOOKUP(Table3567[[#This Row],[Site name]],Table3[],5)=0,"",VLOOKUP(Table3567[[#This Row],[Site name]],Table3[],5))</f>
        <v>Planning Portal</v>
      </c>
      <c r="I211" s="185" t="str">
        <f>IF(VLOOKUP(Table3567[[#This Row],[Site name]],Table3[],6)=0,"",VLOOKUP(Table3567[[#This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211" s="185">
        <f>IF(VLOOKUP(Table3567[[#This Row],[Site name]],Table3[],7)=0,"",VLOOKUP(Table3567[[#This Row],[Site name]],Table3[],7))</f>
        <v>44482</v>
      </c>
      <c r="K211" s="185">
        <f>IF(VLOOKUP(Table3567[[#This Row],[Site name]],Table3[],8)=0,"",VLOOKUP(Table3567[[#This Row],[Site name]],Table3[],8))</f>
        <v>44825</v>
      </c>
      <c r="L211" t="str">
        <f>IF(VLOOKUP(Table3567[[#This Row],[Site name]],Table3[],9)=0,"",VLOOKUP(Table3567[[#This Row],[Site name]],Table3[],9))</f>
        <v>Granted</v>
      </c>
      <c r="M211" t="str">
        <f>IF(VLOOKUP(Table3567[[#This Row],[Site name]],Table3[],10)=0,"",VLOOKUP(Table3567[[#This Row],[Site name]],Table3[],10))</f>
        <v>Residential (inc. student accomodation)</v>
      </c>
      <c r="N211" t="str">
        <f>IF(VLOOKUP(Table3567[[#This Row],[Site name]],Table3[],11)=0,"",VLOOKUP(Table3567[[#This Row],[Site name]],Table3[],11))</f>
        <v/>
      </c>
      <c r="O211" t="str">
        <f>IF(VLOOKUP(Table3567[[#This Row],[Site name]],Table3[],12)=0,"",VLOOKUP(Table3567[[#This Row],[Site name]],Table3[],12))</f>
        <v>Heavy Refurbishment</v>
      </c>
      <c r="P211" t="str">
        <f>IF(VLOOKUP(Table3567[[#This Row],[Site name]],Table3[],13)=0,"",VLOOKUP(Table3567[[#This Row],[Site name]],Table3[],13))</f>
        <v/>
      </c>
      <c r="Q211" t="str">
        <f>IF(VLOOKUP(Table3567[[#This Row],[Site name]],Table3[],14)=0,"",VLOOKUP(Table3567[[#This Row],[Site name]],Table3[],14))</f>
        <v>Not listed</v>
      </c>
      <c r="R211" s="197">
        <f>IF(VLOOKUP(Table3567[[#This Row],[Site name]],Table3[],15)="","",VLOOKUP(Table3567[[#This Row],[Site name]],Table3[],15))</f>
        <v>9586</v>
      </c>
      <c r="S211" s="197">
        <f>IF(VLOOKUP(Table3567[[#This Row],[Site name]],Table3[],16)=0,"",VLOOKUP(Table3567[[#This Row],[Site name]],Table3[],16))</f>
        <v>32760</v>
      </c>
      <c r="T211" s="196">
        <f>IF(VLOOKUP(Table3567[[#This Row],[Site name]],Table3[],17)="","",VLOOKUP(Table3567[[#This Row],[Site name]],Table3[],17))</f>
        <v>7570</v>
      </c>
      <c r="U211" s="187">
        <f>IF(VLOOKUP(Table3567[[#This Row],[Site name]],Table3[],18)="","",VLOOKUP(Table3567[[#This Row],[Site name]],Table3[],18))</f>
        <v>2.4174838305862716</v>
      </c>
      <c r="V211" s="197">
        <f>IF(VLOOKUP(Table3567[[#This Row],[Site name]],Table3[],19)="","",VLOOKUP(Table3567[[#This Row],[Site name]],Table3[],19))</f>
        <v>30744</v>
      </c>
      <c r="W211" t="str">
        <f>IF(VLOOKUP(Table3567[[#This Row],[Site name]],Table3[],20)=0,"",VLOOKUP(Table3567[[#This Row],[Site name]],Table3[],20))</f>
        <v/>
      </c>
      <c r="X211" t="str">
        <f>IF(VLOOKUP(Table3567[[#This Row],[Site name]],Table3[],21)=0,"",VLOOKUP(Table3567[[#This Row],[Site name]],Table3[],21))</f>
        <v/>
      </c>
      <c r="Y211" t="str">
        <f>IF(VLOOKUP(Table3567[[#This Row],[Site name]],Table3[],22)=0,"",VLOOKUP(Table3567[[#This Row],[Site name]],Table3[],22))</f>
        <v/>
      </c>
      <c r="Z211" t="str">
        <f>IF(VLOOKUP(Table3567[[#This Row],[Site name]],Table3[],23)=0,"",VLOOKUP(Table3567[[#This Row],[Site name]],Table3[],23))</f>
        <v/>
      </c>
      <c r="AA211" t="str">
        <f>IF(VLOOKUP(Table3567[[#This Row],[Site name]],Table3[],24)=0,"",VLOOKUP(Table3567[[#This Row],[Site name]],Table3[],24))</f>
        <v/>
      </c>
      <c r="AB211" t="str">
        <f>IF(VLOOKUP(Table3567[[#This Row],[Site name]],Table3[],25)=0,"",VLOOKUP(Table3567[[#This Row],[Site name]],Table3[],25))</f>
        <v/>
      </c>
      <c r="AC211">
        <f>IF(VLOOKUP(Table3567[[#This Row],[Site name]],Table3[],26)=0,"",VLOOKUP(Table3567[[#This Row],[Site name]],Table3[],26))</f>
        <v>6</v>
      </c>
      <c r="AD211">
        <f>IF(VLOOKUP(Table3567[[#This Row],[Site name]],Table3[],27)=0,"",VLOOKUP(Table3567[[#This Row],[Site name]],Table3[],27))</f>
        <v>39</v>
      </c>
      <c r="AE211">
        <f>IF(VLOOKUP(Table3567[[#This Row],[Site name]],Table3[],28)=0,"",VLOOKUP(Table3567[[#This Row],[Site name]],Table3[],28))</f>
        <v>38</v>
      </c>
      <c r="AF211">
        <f>IF(VLOOKUP(Table3567[[#This Row],[Site name]],Table3[],29)=0,"",VLOOKUP(Table3567[[#This Row],[Site name]],Table3[],29))</f>
        <v>33</v>
      </c>
      <c r="AG211" t="str">
        <f>IF(VLOOKUP(Table3567[[#This Row],[Site name]],Table3[],30)=0,"",VLOOKUP(Table3567[[#This Row],[Site name]],Table3[],30))</f>
        <v/>
      </c>
      <c r="AH211" t="str">
        <f>IF(VLOOKUP(Table3567[[#This Row],[Site name]],Table3[],31)=0,"",VLOOKUP(Table3567[[#This Row],[Site name]],Table3[],31))</f>
        <v/>
      </c>
      <c r="AI211" t="str">
        <f>IF(VLOOKUP(Table3567[[#This Row],[Site name]],Table3[],32)=0,"",VLOOKUP(Table3567[[#This Row],[Site name]],Table3[],32))</f>
        <v>eb7</v>
      </c>
      <c r="AJ211" t="str">
        <f>IF(VLOOKUP(Table3567[[#This Row],[Site name]],Table3[],33)=0,"",VLOOKUP(Table3567[[#This Row],[Site name]],Table3[],33))</f>
        <v>Elliot Wood</v>
      </c>
      <c r="AK211" t="str">
        <f>IF(VLOOKUP(Table3567[[#This Row],[Site name]],Table3[],34)=0,"",VLOOKUP(Table3567[[#This Row],[Site name]],Table3[],34))</f>
        <v>DSA</v>
      </c>
      <c r="AL211" t="str">
        <f>IF(VLOOKUP(Table3567[[#This Row],[Site name]],Table3[],35)=0,"",VLOOKUP(Table3567[[#This Row],[Site name]],Table3[],35))</f>
        <v>Allford Hall Monaghan Morris</v>
      </c>
      <c r="AM211" t="str">
        <f>IF(VLOOKUP(Table3567[[#This Row],[Site name]],Table3[],36)=0,"",VLOOKUP(Table3567[[#This Row],[Site name]],Table3[],36))</f>
        <v>One Click LCA</v>
      </c>
      <c r="AN211" t="str">
        <f>IF(VLOOKUP(Table3567[[#This Row],[Site name]],Table3[],37)=0,"",VLOOKUP(Table3567[[#This Row],[Site name]],Table3[],37))</f>
        <v>Project 95</v>
      </c>
      <c r="AO211" s="187">
        <f>VLOOKUP(Table3567[[#This Row],[Site name]],Table3[],38)</f>
        <v>0.78969330273315252</v>
      </c>
      <c r="AP211" s="197">
        <f>VLOOKUP(Table3567[[#This Row],[Site name]],Table3[],39)</f>
        <v>3</v>
      </c>
    </row>
    <row r="212" spans="2:42">
      <c r="B212" t="s">
        <v>416</v>
      </c>
      <c r="C212" t="s">
        <v>977</v>
      </c>
      <c r="D212">
        <v>333</v>
      </c>
      <c r="E212" t="str">
        <f>IF(VLOOKUP(Table3567[[#This Row],[Site name]],Table3[],2)=0,"",VLOOKUP(Table3567[[#This Row],[Site name]],Table3[],2))</f>
        <v>Southwark</v>
      </c>
      <c r="F212" t="str">
        <f>IF(VLOOKUP(Table3567[[#This Row],[Site name]],Table3[],3)=0,"",VLOOKUP(Table3567[[#This Row],[Site name]],Table3[],3))</f>
        <v>SE1 1JJ</v>
      </c>
      <c r="G212" t="str">
        <f>IF(VLOOKUP(Table3567[[#This Row],[Site name]],Table3[],4)=0,"",VLOOKUP(Table3567[[#This Row],[Site name]],Table3[],4))</f>
        <v>23/AP/0479</v>
      </c>
      <c r="H212" t="str">
        <f>IF(VLOOKUP(Table3567[[#This Row],[Site name]],Table3[],5)=0,"",VLOOKUP(Table3567[[#This Row],[Site name]],Table3[],5))</f>
        <v>Planning Portal</v>
      </c>
      <c r="I212" s="185" t="str">
        <f>IF(VLOOKUP(Table3567[[#This Row],[Site name]],Table3[],6)=0,"",VLOOKUP(Table3567[[#This Row],[Site name]],Table3[],6))</f>
        <v>Demolition of existing buildings, part 5-11 storey building.</v>
      </c>
      <c r="J212" s="185">
        <f>IF(VLOOKUP(Table3567[[#This Row],[Site name]],Table3[],7)=0,"",VLOOKUP(Table3567[[#This Row],[Site name]],Table3[],7))</f>
        <v>44979</v>
      </c>
      <c r="K212" s="185" t="str">
        <f>IF(VLOOKUP(Table3567[[#This Row],[Site name]],Table3[],8)=0,"",VLOOKUP(Table3567[[#This Row],[Site name]],Table3[],8))</f>
        <v/>
      </c>
      <c r="L212" t="str">
        <f>IF(VLOOKUP(Table3567[[#This Row],[Site name]],Table3[],9)=0,"",VLOOKUP(Table3567[[#This Row],[Site name]],Table3[],9))</f>
        <v/>
      </c>
      <c r="M212" t="str">
        <f>IF(VLOOKUP(Table3567[[#This Row],[Site name]],Table3[],10)=0,"",VLOOKUP(Table3567[[#This Row],[Site name]],Table3[],10))</f>
        <v>Residential (inc. student accomodation)</v>
      </c>
      <c r="N212" t="str">
        <f>IF(VLOOKUP(Table3567[[#This Row],[Site name]],Table3[],11)=0,"",VLOOKUP(Table3567[[#This Row],[Site name]],Table3[],11))</f>
        <v/>
      </c>
      <c r="O212" t="str">
        <f>IF(VLOOKUP(Table3567[[#This Row],[Site name]],Table3[],12)=0,"",VLOOKUP(Table3567[[#This Row],[Site name]],Table3[],12))</f>
        <v>New Build</v>
      </c>
      <c r="P212" t="str">
        <f>IF(VLOOKUP(Table3567[[#This Row],[Site name]],Table3[],13)=0,"",VLOOKUP(Table3567[[#This Row],[Site name]],Table3[],13))</f>
        <v/>
      </c>
      <c r="Q212" t="str">
        <f>IF(VLOOKUP(Table3567[[#This Row],[Site name]],Table3[],14)=0,"",VLOOKUP(Table3567[[#This Row],[Site name]],Table3[],14))</f>
        <v/>
      </c>
      <c r="R212" s="197" t="str">
        <f>IF(VLOOKUP(Table3567[[#This Row],[Site name]],Table3[],15)="","",VLOOKUP(Table3567[[#This Row],[Site name]],Table3[],15))</f>
        <v/>
      </c>
      <c r="S212" s="197">
        <f>IF(VLOOKUP(Table3567[[#This Row],[Site name]],Table3[],16)=0,"",VLOOKUP(Table3567[[#This Row],[Site name]],Table3[],16))</f>
        <v>16036</v>
      </c>
      <c r="T212" s="196" t="str">
        <f>IF(VLOOKUP(Table3567[[#This Row],[Site name]],Table3[],17)="","",VLOOKUP(Table3567[[#This Row],[Site name]],Table3[],17))</f>
        <v/>
      </c>
      <c r="U212" s="187" t="str">
        <f>IF(VLOOKUP(Table3567[[#This Row],[Site name]],Table3[],18)="","",VLOOKUP(Table3567[[#This Row],[Site name]],Table3[],18))</f>
        <v/>
      </c>
      <c r="V212" s="197">
        <f>IF(VLOOKUP(Table3567[[#This Row],[Site name]],Table3[],19)="","",VLOOKUP(Table3567[[#This Row],[Site name]],Table3[],19))</f>
        <v>16036</v>
      </c>
      <c r="W212" t="str">
        <f>IF(VLOOKUP(Table3567[[#This Row],[Site name]],Table3[],20)=0,"",VLOOKUP(Table3567[[#This Row],[Site name]],Table3[],20))</f>
        <v/>
      </c>
      <c r="X212" t="str">
        <f>IF(VLOOKUP(Table3567[[#This Row],[Site name]],Table3[],21)=0,"",VLOOKUP(Table3567[[#This Row],[Site name]],Table3[],21))</f>
        <v/>
      </c>
      <c r="Y212" t="str">
        <f>IF(VLOOKUP(Table3567[[#This Row],[Site name]],Table3[],22)=0,"",VLOOKUP(Table3567[[#This Row],[Site name]],Table3[],22))</f>
        <v/>
      </c>
      <c r="Z212" t="str">
        <f>IF(VLOOKUP(Table3567[[#This Row],[Site name]],Table3[],23)=0,"",VLOOKUP(Table3567[[#This Row],[Site name]],Table3[],23))</f>
        <v/>
      </c>
      <c r="AA212" t="str">
        <f>IF(VLOOKUP(Table3567[[#This Row],[Site name]],Table3[],24)=0,"",VLOOKUP(Table3567[[#This Row],[Site name]],Table3[],24))</f>
        <v/>
      </c>
      <c r="AB212" t="str">
        <f>IF(VLOOKUP(Table3567[[#This Row],[Site name]],Table3[],25)=0,"",VLOOKUP(Table3567[[#This Row],[Site name]],Table3[],25))</f>
        <v/>
      </c>
      <c r="AC212" t="str">
        <f>IF(VLOOKUP(Table3567[[#This Row],[Site name]],Table3[],26)=0,"",VLOOKUP(Table3567[[#This Row],[Site name]],Table3[],26))</f>
        <v/>
      </c>
      <c r="AD212">
        <f>IF(VLOOKUP(Table3567[[#This Row],[Site name]],Table3[],27)=0,"",VLOOKUP(Table3567[[#This Row],[Site name]],Table3[],27))</f>
        <v>11</v>
      </c>
      <c r="AE212">
        <f>IF(VLOOKUP(Table3567[[#This Row],[Site name]],Table3[],28)=0,"",VLOOKUP(Table3567[[#This Row],[Site name]],Table3[],28))</f>
        <v>11</v>
      </c>
      <c r="AF212" t="str">
        <f>IF(VLOOKUP(Table3567[[#This Row],[Site name]],Table3[],29)=0,"",VLOOKUP(Table3567[[#This Row],[Site name]],Table3[],29))</f>
        <v/>
      </c>
      <c r="AG212" t="str">
        <f>IF(VLOOKUP(Table3567[[#This Row],[Site name]],Table3[],30)=0,"",VLOOKUP(Table3567[[#This Row],[Site name]],Table3[],30))</f>
        <v/>
      </c>
      <c r="AH212" t="str">
        <f>IF(VLOOKUP(Table3567[[#This Row],[Site name]],Table3[],31)=0,"",VLOOKUP(Table3567[[#This Row],[Site name]],Table3[],31))</f>
        <v/>
      </c>
      <c r="AI212" t="str">
        <f>IF(VLOOKUP(Table3567[[#This Row],[Site name]],Table3[],32)=0,"",VLOOKUP(Table3567[[#This Row],[Site name]],Table3[],32))</f>
        <v>Scotch Partners</v>
      </c>
      <c r="AJ212" t="str">
        <f>IF(VLOOKUP(Table3567[[#This Row],[Site name]],Table3[],33)=0,"",VLOOKUP(Table3567[[#This Row],[Site name]],Table3[],33))</f>
        <v/>
      </c>
      <c r="AK212" t="str">
        <f>IF(VLOOKUP(Table3567[[#This Row],[Site name]],Table3[],34)=0,"",VLOOKUP(Table3567[[#This Row],[Site name]],Table3[],34))</f>
        <v/>
      </c>
      <c r="AL212" t="str">
        <f>IF(VLOOKUP(Table3567[[#This Row],[Site name]],Table3[],35)=0,"",VLOOKUP(Table3567[[#This Row],[Site name]],Table3[],35))</f>
        <v/>
      </c>
      <c r="AM212" t="str">
        <f>IF(VLOOKUP(Table3567[[#This Row],[Site name]],Table3[],36)=0,"",VLOOKUP(Table3567[[#This Row],[Site name]],Table3[],36))</f>
        <v/>
      </c>
      <c r="AN212" t="str">
        <f>IF(VLOOKUP(Table3567[[#This Row],[Site name]],Table3[],37)=0,"",VLOOKUP(Table3567[[#This Row],[Site name]],Table3[],37))</f>
        <v>Project 98</v>
      </c>
      <c r="AO212" s="187">
        <f>VLOOKUP(Table3567[[#This Row],[Site name]],Table3[],38)</f>
        <v>1</v>
      </c>
      <c r="AP212" s="197">
        <f>VLOOKUP(Table3567[[#This Row],[Site name]],Table3[],39)</f>
        <v>1</v>
      </c>
    </row>
    <row r="213" spans="2:42">
      <c r="B213" t="s">
        <v>416</v>
      </c>
      <c r="C213" t="s">
        <v>978</v>
      </c>
      <c r="E213" t="str">
        <f>IF(VLOOKUP(Table3567[[#This Row],[Site name]],Table3[],2)=0,"",VLOOKUP(Table3567[[#This Row],[Site name]],Table3[],2))</f>
        <v>Southwark</v>
      </c>
      <c r="F213" t="str">
        <f>IF(VLOOKUP(Table3567[[#This Row],[Site name]],Table3[],3)=0,"",VLOOKUP(Table3567[[#This Row],[Site name]],Table3[],3))</f>
        <v>SE1 1JJ</v>
      </c>
      <c r="G213" t="str">
        <f>IF(VLOOKUP(Table3567[[#This Row],[Site name]],Table3[],4)=0,"",VLOOKUP(Table3567[[#This Row],[Site name]],Table3[],4))</f>
        <v>23/AP/0479</v>
      </c>
      <c r="H213" t="str">
        <f>IF(VLOOKUP(Table3567[[#This Row],[Site name]],Table3[],5)=0,"",VLOOKUP(Table3567[[#This Row],[Site name]],Table3[],5))</f>
        <v>Planning Portal</v>
      </c>
      <c r="I213" s="185" t="str">
        <f>IF(VLOOKUP(Table3567[[#This Row],[Site name]],Table3[],6)=0,"",VLOOKUP(Table3567[[#This Row],[Site name]],Table3[],6))</f>
        <v>Demolition of existing buildings, part 5-11 storey building.</v>
      </c>
      <c r="J213" s="185">
        <f>IF(VLOOKUP(Table3567[[#This Row],[Site name]],Table3[],7)=0,"",VLOOKUP(Table3567[[#This Row],[Site name]],Table3[],7))</f>
        <v>44979</v>
      </c>
      <c r="K213" s="185" t="str">
        <f>IF(VLOOKUP(Table3567[[#This Row],[Site name]],Table3[],8)=0,"",VLOOKUP(Table3567[[#This Row],[Site name]],Table3[],8))</f>
        <v/>
      </c>
      <c r="L213" t="str">
        <f>IF(VLOOKUP(Table3567[[#This Row],[Site name]],Table3[],9)=0,"",VLOOKUP(Table3567[[#This Row],[Site name]],Table3[],9))</f>
        <v/>
      </c>
      <c r="M213" t="str">
        <f>IF(VLOOKUP(Table3567[[#This Row],[Site name]],Table3[],10)=0,"",VLOOKUP(Table3567[[#This Row],[Site name]],Table3[],10))</f>
        <v>Residential (inc. student accomodation)</v>
      </c>
      <c r="N213" t="str">
        <f>IF(VLOOKUP(Table3567[[#This Row],[Site name]],Table3[],11)=0,"",VLOOKUP(Table3567[[#This Row],[Site name]],Table3[],11))</f>
        <v/>
      </c>
      <c r="O213" t="str">
        <f>IF(VLOOKUP(Table3567[[#This Row],[Site name]],Table3[],12)=0,"",VLOOKUP(Table3567[[#This Row],[Site name]],Table3[],12))</f>
        <v>New Build</v>
      </c>
      <c r="P213" t="str">
        <f>IF(VLOOKUP(Table3567[[#This Row],[Site name]],Table3[],13)=0,"",VLOOKUP(Table3567[[#This Row],[Site name]],Table3[],13))</f>
        <v/>
      </c>
      <c r="Q213" t="str">
        <f>IF(VLOOKUP(Table3567[[#This Row],[Site name]],Table3[],14)=0,"",VLOOKUP(Table3567[[#This Row],[Site name]],Table3[],14))</f>
        <v/>
      </c>
      <c r="R213" s="197" t="str">
        <f>IF(VLOOKUP(Table3567[[#This Row],[Site name]],Table3[],15)="","",VLOOKUP(Table3567[[#This Row],[Site name]],Table3[],15))</f>
        <v/>
      </c>
      <c r="S213" s="197">
        <f>IF(VLOOKUP(Table3567[[#This Row],[Site name]],Table3[],16)=0,"",VLOOKUP(Table3567[[#This Row],[Site name]],Table3[],16))</f>
        <v>16036</v>
      </c>
      <c r="T213" s="196" t="str">
        <f>IF(VLOOKUP(Table3567[[#This Row],[Site name]],Table3[],17)="","",VLOOKUP(Table3567[[#This Row],[Site name]],Table3[],17))</f>
        <v/>
      </c>
      <c r="U213" s="187" t="str">
        <f>IF(VLOOKUP(Table3567[[#This Row],[Site name]],Table3[],18)="","",VLOOKUP(Table3567[[#This Row],[Site name]],Table3[],18))</f>
        <v/>
      </c>
      <c r="V213" s="197">
        <f>IF(VLOOKUP(Table3567[[#This Row],[Site name]],Table3[],19)="","",VLOOKUP(Table3567[[#This Row],[Site name]],Table3[],19))</f>
        <v>16036</v>
      </c>
      <c r="W213" t="str">
        <f>IF(VLOOKUP(Table3567[[#This Row],[Site name]],Table3[],20)=0,"",VLOOKUP(Table3567[[#This Row],[Site name]],Table3[],20))</f>
        <v/>
      </c>
      <c r="X213" t="str">
        <f>IF(VLOOKUP(Table3567[[#This Row],[Site name]],Table3[],21)=0,"",VLOOKUP(Table3567[[#This Row],[Site name]],Table3[],21))</f>
        <v/>
      </c>
      <c r="Y213" t="str">
        <f>IF(VLOOKUP(Table3567[[#This Row],[Site name]],Table3[],22)=0,"",VLOOKUP(Table3567[[#This Row],[Site name]],Table3[],22))</f>
        <v/>
      </c>
      <c r="Z213" t="str">
        <f>IF(VLOOKUP(Table3567[[#This Row],[Site name]],Table3[],23)=0,"",VLOOKUP(Table3567[[#This Row],[Site name]],Table3[],23))</f>
        <v/>
      </c>
      <c r="AA213" t="str">
        <f>IF(VLOOKUP(Table3567[[#This Row],[Site name]],Table3[],24)=0,"",VLOOKUP(Table3567[[#This Row],[Site name]],Table3[],24))</f>
        <v/>
      </c>
      <c r="AB213" t="str">
        <f>IF(VLOOKUP(Table3567[[#This Row],[Site name]],Table3[],25)=0,"",VLOOKUP(Table3567[[#This Row],[Site name]],Table3[],25))</f>
        <v/>
      </c>
      <c r="AC213" t="str">
        <f>IF(VLOOKUP(Table3567[[#This Row],[Site name]],Table3[],26)=0,"",VLOOKUP(Table3567[[#This Row],[Site name]],Table3[],26))</f>
        <v/>
      </c>
      <c r="AD213">
        <f>IF(VLOOKUP(Table3567[[#This Row],[Site name]],Table3[],27)=0,"",VLOOKUP(Table3567[[#This Row],[Site name]],Table3[],27))</f>
        <v>11</v>
      </c>
      <c r="AE213">
        <f>IF(VLOOKUP(Table3567[[#This Row],[Site name]],Table3[],28)=0,"",VLOOKUP(Table3567[[#This Row],[Site name]],Table3[],28))</f>
        <v>11</v>
      </c>
      <c r="AF213" t="str">
        <f>IF(VLOOKUP(Table3567[[#This Row],[Site name]],Table3[],29)=0,"",VLOOKUP(Table3567[[#This Row],[Site name]],Table3[],29))</f>
        <v/>
      </c>
      <c r="AG213" t="str">
        <f>IF(VLOOKUP(Table3567[[#This Row],[Site name]],Table3[],30)=0,"",VLOOKUP(Table3567[[#This Row],[Site name]],Table3[],30))</f>
        <v/>
      </c>
      <c r="AH213" t="str">
        <f>IF(VLOOKUP(Table3567[[#This Row],[Site name]],Table3[],31)=0,"",VLOOKUP(Table3567[[#This Row],[Site name]],Table3[],31))</f>
        <v/>
      </c>
      <c r="AI213" t="str">
        <f>IF(VLOOKUP(Table3567[[#This Row],[Site name]],Table3[],32)=0,"",VLOOKUP(Table3567[[#This Row],[Site name]],Table3[],32))</f>
        <v>Scotch Partners</v>
      </c>
      <c r="AJ213" t="str">
        <f>IF(VLOOKUP(Table3567[[#This Row],[Site name]],Table3[],33)=0,"",VLOOKUP(Table3567[[#This Row],[Site name]],Table3[],33))</f>
        <v/>
      </c>
      <c r="AK213" t="str">
        <f>IF(VLOOKUP(Table3567[[#This Row],[Site name]],Table3[],34)=0,"",VLOOKUP(Table3567[[#This Row],[Site name]],Table3[],34))</f>
        <v/>
      </c>
      <c r="AL213" t="str">
        <f>IF(VLOOKUP(Table3567[[#This Row],[Site name]],Table3[],35)=0,"",VLOOKUP(Table3567[[#This Row],[Site name]],Table3[],35))</f>
        <v/>
      </c>
      <c r="AM213" t="str">
        <f>IF(VLOOKUP(Table3567[[#This Row],[Site name]],Table3[],36)=0,"",VLOOKUP(Table3567[[#This Row],[Site name]],Table3[],36))</f>
        <v/>
      </c>
      <c r="AN213" t="str">
        <f>IF(VLOOKUP(Table3567[[#This Row],[Site name]],Table3[],37)=0,"",VLOOKUP(Table3567[[#This Row],[Site name]],Table3[],37))</f>
        <v>Project 98</v>
      </c>
      <c r="AO213" s="187">
        <f>VLOOKUP(Table3567[[#This Row],[Site name]],Table3[],38)</f>
        <v>1</v>
      </c>
      <c r="AP213" s="197">
        <f>VLOOKUP(Table3567[[#This Row],[Site name]],Table3[],39)</f>
        <v>1</v>
      </c>
    </row>
    <row r="214" spans="2:42">
      <c r="B214" t="s">
        <v>439</v>
      </c>
      <c r="C214" t="s">
        <v>977</v>
      </c>
      <c r="D214">
        <v>238</v>
      </c>
      <c r="E214" t="str">
        <f>IF(VLOOKUP(Table3567[[#This Row],[Site name]],Table3[],2)=0,"",VLOOKUP(Table3567[[#This Row],[Site name]],Table3[],2))</f>
        <v>Westminster</v>
      </c>
      <c r="F214" t="str">
        <f>IF(VLOOKUP(Table3567[[#This Row],[Site name]],Table3[],3)=0,"",VLOOKUP(Table3567[[#This Row],[Site name]],Table3[],3))</f>
        <v>W1K 5LF</v>
      </c>
      <c r="G214" t="str">
        <f>IF(VLOOKUP(Table3567[[#This Row],[Site name]],Table3[],4)=0,"",VLOOKUP(Table3567[[#This Row],[Site name]],Table3[],4))</f>
        <v>22/04610/FULL</v>
      </c>
      <c r="H214" t="str">
        <f>IF(VLOOKUP(Table3567[[#This Row],[Site name]],Table3[],5)=0,"",VLOOKUP(Table3567[[#This Row],[Site name]],Table3[],5))</f>
        <v>Planning Portal</v>
      </c>
      <c r="I214"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4" s="185">
        <f>IF(VLOOKUP(Table3567[[#This Row],[Site name]],Table3[],7)=0,"",VLOOKUP(Table3567[[#This Row],[Site name]],Table3[],7))</f>
        <v>44750</v>
      </c>
      <c r="K214" s="185">
        <f>IF(VLOOKUP(Table3567[[#This Row],[Site name]],Table3[],8)=0,"",VLOOKUP(Table3567[[#This Row],[Site name]],Table3[],8))</f>
        <v>45035</v>
      </c>
      <c r="L214" t="str">
        <f>IF(VLOOKUP(Table3567[[#This Row],[Site name]],Table3[],9)=0,"",VLOOKUP(Table3567[[#This Row],[Site name]],Table3[],9))</f>
        <v>Granted</v>
      </c>
      <c r="M214" t="str">
        <f>IF(VLOOKUP(Table3567[[#This Row],[Site name]],Table3[],10)=0,"",VLOOKUP(Table3567[[#This Row],[Site name]],Table3[],10))</f>
        <v>Hotel</v>
      </c>
      <c r="N214" t="str">
        <f>IF(VLOOKUP(Table3567[[#This Row],[Site name]],Table3[],11)=0,"",VLOOKUP(Table3567[[#This Row],[Site name]],Table3[],11))</f>
        <v>Yes</v>
      </c>
      <c r="O214" t="str">
        <f>IF(VLOOKUP(Table3567[[#This Row],[Site name]],Table3[],12)=0,"",VLOOKUP(Table3567[[#This Row],[Site name]],Table3[],12))</f>
        <v>Retrofit</v>
      </c>
      <c r="P214" t="str">
        <f>IF(VLOOKUP(Table3567[[#This Row],[Site name]],Table3[],13)=0,"",VLOOKUP(Table3567[[#This Row],[Site name]],Table3[],13))</f>
        <v/>
      </c>
      <c r="Q214" t="str">
        <f>IF(VLOOKUP(Table3567[[#This Row],[Site name]],Table3[],14)=0,"",VLOOKUP(Table3567[[#This Row],[Site name]],Table3[],14))</f>
        <v>Grade II</v>
      </c>
      <c r="R214" s="197" t="str">
        <f>IF(VLOOKUP(Table3567[[#This Row],[Site name]],Table3[],15)="","",VLOOKUP(Table3567[[#This Row],[Site name]],Table3[],15))</f>
        <v/>
      </c>
      <c r="S214" s="197">
        <f>IF(VLOOKUP(Table3567[[#This Row],[Site name]],Table3[],16)=0,"",VLOOKUP(Table3567[[#This Row],[Site name]],Table3[],16))</f>
        <v>3140</v>
      </c>
      <c r="T214" s="196" t="str">
        <f>IF(VLOOKUP(Table3567[[#This Row],[Site name]],Table3[],17)="","",VLOOKUP(Table3567[[#This Row],[Site name]],Table3[],17))</f>
        <v/>
      </c>
      <c r="U214" s="187" t="str">
        <f>IF(VLOOKUP(Table3567[[#This Row],[Site name]],Table3[],18)="","",VLOOKUP(Table3567[[#This Row],[Site name]],Table3[],18))</f>
        <v/>
      </c>
      <c r="V214" s="197">
        <f>IF(VLOOKUP(Table3567[[#This Row],[Site name]],Table3[],19)="","",VLOOKUP(Table3567[[#This Row],[Site name]],Table3[],19))</f>
        <v>3140</v>
      </c>
      <c r="W214" t="str">
        <f>IF(VLOOKUP(Table3567[[#This Row],[Site name]],Table3[],20)=0,"",VLOOKUP(Table3567[[#This Row],[Site name]],Table3[],20))</f>
        <v>No new basement</v>
      </c>
      <c r="X214" t="str">
        <f>IF(VLOOKUP(Table3567[[#This Row],[Site name]],Table3[],21)=0,"",VLOOKUP(Table3567[[#This Row],[Site name]],Table3[],21))</f>
        <v/>
      </c>
      <c r="Y214" t="str">
        <f>IF(VLOOKUP(Table3567[[#This Row],[Site name]],Table3[],22)=0,"",VLOOKUP(Table3567[[#This Row],[Site name]],Table3[],22))</f>
        <v/>
      </c>
      <c r="Z214" t="str">
        <f>IF(VLOOKUP(Table3567[[#This Row],[Site name]],Table3[],23)=0,"",VLOOKUP(Table3567[[#This Row],[Site name]],Table3[],23))</f>
        <v/>
      </c>
      <c r="AA214" t="str">
        <f>IF(VLOOKUP(Table3567[[#This Row],[Site name]],Table3[],24)=0,"",VLOOKUP(Table3567[[#This Row],[Site name]],Table3[],24))</f>
        <v/>
      </c>
      <c r="AB214" t="str">
        <f>IF(VLOOKUP(Table3567[[#This Row],[Site name]],Table3[],25)=0,"",VLOOKUP(Table3567[[#This Row],[Site name]],Table3[],25))</f>
        <v/>
      </c>
      <c r="AC214">
        <f>IF(VLOOKUP(Table3567[[#This Row],[Site name]],Table3[],26)=0,"",VLOOKUP(Table3567[[#This Row],[Site name]],Table3[],26))</f>
        <v>6</v>
      </c>
      <c r="AD214">
        <f>IF(VLOOKUP(Table3567[[#This Row],[Site name]],Table3[],27)=0,"",VLOOKUP(Table3567[[#This Row],[Site name]],Table3[],27))</f>
        <v>6</v>
      </c>
      <c r="AE214">
        <f>IF(VLOOKUP(Table3567[[#This Row],[Site name]],Table3[],28)=0,"",VLOOKUP(Table3567[[#This Row],[Site name]],Table3[],28))</f>
        <v>5</v>
      </c>
      <c r="AF214" t="str">
        <f>IF(VLOOKUP(Table3567[[#This Row],[Site name]],Table3[],29)=0,"",VLOOKUP(Table3567[[#This Row],[Site name]],Table3[],29))</f>
        <v/>
      </c>
      <c r="AG214" t="str">
        <f>IF(VLOOKUP(Table3567[[#This Row],[Site name]],Table3[],30)=0,"",VLOOKUP(Table3567[[#This Row],[Site name]],Table3[],30))</f>
        <v/>
      </c>
      <c r="AH214" t="str">
        <f>IF(VLOOKUP(Table3567[[#This Row],[Site name]],Table3[],31)=0,"",VLOOKUP(Table3567[[#This Row],[Site name]],Table3[],31))</f>
        <v/>
      </c>
      <c r="AI214" t="str">
        <f>IF(VLOOKUP(Table3567[[#This Row],[Site name]],Table3[],32)=0,"",VLOOKUP(Table3567[[#This Row],[Site name]],Table3[],32))</f>
        <v>Twin and Earth</v>
      </c>
      <c r="AJ214" t="str">
        <f>IF(VLOOKUP(Table3567[[#This Row],[Site name]],Table3[],33)=0,"",VLOOKUP(Table3567[[#This Row],[Site name]],Table3[],33))</f>
        <v>AKT II</v>
      </c>
      <c r="AK214" t="str">
        <f>IF(VLOOKUP(Table3567[[#This Row],[Site name]],Table3[],34)=0,"",VLOOKUP(Table3567[[#This Row],[Site name]],Table3[],34))</f>
        <v>Hoare Lea</v>
      </c>
      <c r="AL214" t="str">
        <f>IF(VLOOKUP(Table3567[[#This Row],[Site name]],Table3[],35)=0,"",VLOOKUP(Table3567[[#This Row],[Site name]],Table3[],35))</f>
        <v>Hopkins Architects</v>
      </c>
      <c r="AM214" t="str">
        <f>IF(VLOOKUP(Table3567[[#This Row],[Site name]],Table3[],36)=0,"",VLOOKUP(Table3567[[#This Row],[Site name]],Table3[],36))</f>
        <v>One Click LCA</v>
      </c>
      <c r="AN214" t="str">
        <f>IF(VLOOKUP(Table3567[[#This Row],[Site name]],Table3[],37)=0,"",VLOOKUP(Table3567[[#This Row],[Site name]],Table3[],37))</f>
        <v>Project 123</v>
      </c>
      <c r="AO214" s="187" t="str">
        <f>VLOOKUP(Table3567[[#This Row],[Site name]],Table3[],38)</f>
        <v/>
      </c>
      <c r="AP214" s="197">
        <f>VLOOKUP(Table3567[[#This Row],[Site name]],Table3[],39)</f>
        <v>5</v>
      </c>
    </row>
    <row r="215" spans="2:42">
      <c r="B215" t="s">
        <v>439</v>
      </c>
      <c r="C215" t="s">
        <v>978</v>
      </c>
      <c r="E215" t="str">
        <f>IF(VLOOKUP(Table3567[[#This Row],[Site name]],Table3[],2)=0,"",VLOOKUP(Table3567[[#This Row],[Site name]],Table3[],2))</f>
        <v>Westminster</v>
      </c>
      <c r="F215" t="str">
        <f>IF(VLOOKUP(Table3567[[#This Row],[Site name]],Table3[],3)=0,"",VLOOKUP(Table3567[[#This Row],[Site name]],Table3[],3))</f>
        <v>W1K 5LF</v>
      </c>
      <c r="G215" t="str">
        <f>IF(VLOOKUP(Table3567[[#This Row],[Site name]],Table3[],4)=0,"",VLOOKUP(Table3567[[#This Row],[Site name]],Table3[],4))</f>
        <v>22/04610/FULL</v>
      </c>
      <c r="H215" t="str">
        <f>IF(VLOOKUP(Table3567[[#This Row],[Site name]],Table3[],5)=0,"",VLOOKUP(Table3567[[#This Row],[Site name]],Table3[],5))</f>
        <v>Planning Portal</v>
      </c>
      <c r="I215"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5" s="185">
        <f>IF(VLOOKUP(Table3567[[#This Row],[Site name]],Table3[],7)=0,"",VLOOKUP(Table3567[[#This Row],[Site name]],Table3[],7))</f>
        <v>44750</v>
      </c>
      <c r="K215" s="185">
        <f>IF(VLOOKUP(Table3567[[#This Row],[Site name]],Table3[],8)=0,"",VLOOKUP(Table3567[[#This Row],[Site name]],Table3[],8))</f>
        <v>45035</v>
      </c>
      <c r="L215" t="str">
        <f>IF(VLOOKUP(Table3567[[#This Row],[Site name]],Table3[],9)=0,"",VLOOKUP(Table3567[[#This Row],[Site name]],Table3[],9))</f>
        <v>Granted</v>
      </c>
      <c r="M215" t="str">
        <f>IF(VLOOKUP(Table3567[[#This Row],[Site name]],Table3[],10)=0,"",VLOOKUP(Table3567[[#This Row],[Site name]],Table3[],10))</f>
        <v>Hotel</v>
      </c>
      <c r="N215" t="str">
        <f>IF(VLOOKUP(Table3567[[#This Row],[Site name]],Table3[],11)=0,"",VLOOKUP(Table3567[[#This Row],[Site name]],Table3[],11))</f>
        <v>Yes</v>
      </c>
      <c r="O215" t="str">
        <f>IF(VLOOKUP(Table3567[[#This Row],[Site name]],Table3[],12)=0,"",VLOOKUP(Table3567[[#This Row],[Site name]],Table3[],12))</f>
        <v>Retrofit</v>
      </c>
      <c r="P215" t="str">
        <f>IF(VLOOKUP(Table3567[[#This Row],[Site name]],Table3[],13)=0,"",VLOOKUP(Table3567[[#This Row],[Site name]],Table3[],13))</f>
        <v/>
      </c>
      <c r="Q215" t="str">
        <f>IF(VLOOKUP(Table3567[[#This Row],[Site name]],Table3[],14)=0,"",VLOOKUP(Table3567[[#This Row],[Site name]],Table3[],14))</f>
        <v>Grade II</v>
      </c>
      <c r="R215" s="197" t="str">
        <f>IF(VLOOKUP(Table3567[[#This Row],[Site name]],Table3[],15)="","",VLOOKUP(Table3567[[#This Row],[Site name]],Table3[],15))</f>
        <v/>
      </c>
      <c r="S215" s="197">
        <f>IF(VLOOKUP(Table3567[[#This Row],[Site name]],Table3[],16)=0,"",VLOOKUP(Table3567[[#This Row],[Site name]],Table3[],16))</f>
        <v>3140</v>
      </c>
      <c r="T215" s="196" t="str">
        <f>IF(VLOOKUP(Table3567[[#This Row],[Site name]],Table3[],17)="","",VLOOKUP(Table3567[[#This Row],[Site name]],Table3[],17))</f>
        <v/>
      </c>
      <c r="U215" s="187" t="str">
        <f>IF(VLOOKUP(Table3567[[#This Row],[Site name]],Table3[],18)="","",VLOOKUP(Table3567[[#This Row],[Site name]],Table3[],18))</f>
        <v/>
      </c>
      <c r="V215" s="197">
        <f>IF(VLOOKUP(Table3567[[#This Row],[Site name]],Table3[],19)="","",VLOOKUP(Table3567[[#This Row],[Site name]],Table3[],19))</f>
        <v>3140</v>
      </c>
      <c r="W215" t="str">
        <f>IF(VLOOKUP(Table3567[[#This Row],[Site name]],Table3[],20)=0,"",VLOOKUP(Table3567[[#This Row],[Site name]],Table3[],20))</f>
        <v>No new basement</v>
      </c>
      <c r="X215" t="str">
        <f>IF(VLOOKUP(Table3567[[#This Row],[Site name]],Table3[],21)=0,"",VLOOKUP(Table3567[[#This Row],[Site name]],Table3[],21))</f>
        <v/>
      </c>
      <c r="Y215" t="str">
        <f>IF(VLOOKUP(Table3567[[#This Row],[Site name]],Table3[],22)=0,"",VLOOKUP(Table3567[[#This Row],[Site name]],Table3[],22))</f>
        <v/>
      </c>
      <c r="Z215" t="str">
        <f>IF(VLOOKUP(Table3567[[#This Row],[Site name]],Table3[],23)=0,"",VLOOKUP(Table3567[[#This Row],[Site name]],Table3[],23))</f>
        <v/>
      </c>
      <c r="AA215" t="str">
        <f>IF(VLOOKUP(Table3567[[#This Row],[Site name]],Table3[],24)=0,"",VLOOKUP(Table3567[[#This Row],[Site name]],Table3[],24))</f>
        <v/>
      </c>
      <c r="AB215" t="str">
        <f>IF(VLOOKUP(Table3567[[#This Row],[Site name]],Table3[],25)=0,"",VLOOKUP(Table3567[[#This Row],[Site name]],Table3[],25))</f>
        <v/>
      </c>
      <c r="AC215">
        <f>IF(VLOOKUP(Table3567[[#This Row],[Site name]],Table3[],26)=0,"",VLOOKUP(Table3567[[#This Row],[Site name]],Table3[],26))</f>
        <v>6</v>
      </c>
      <c r="AD215">
        <f>IF(VLOOKUP(Table3567[[#This Row],[Site name]],Table3[],27)=0,"",VLOOKUP(Table3567[[#This Row],[Site name]],Table3[],27))</f>
        <v>6</v>
      </c>
      <c r="AE215">
        <f>IF(VLOOKUP(Table3567[[#This Row],[Site name]],Table3[],28)=0,"",VLOOKUP(Table3567[[#This Row],[Site name]],Table3[],28))</f>
        <v>5</v>
      </c>
      <c r="AF215" t="str">
        <f>IF(VLOOKUP(Table3567[[#This Row],[Site name]],Table3[],29)=0,"",VLOOKUP(Table3567[[#This Row],[Site name]],Table3[],29))</f>
        <v/>
      </c>
      <c r="AG215" t="str">
        <f>IF(VLOOKUP(Table3567[[#This Row],[Site name]],Table3[],30)=0,"",VLOOKUP(Table3567[[#This Row],[Site name]],Table3[],30))</f>
        <v/>
      </c>
      <c r="AH215" t="str">
        <f>IF(VLOOKUP(Table3567[[#This Row],[Site name]],Table3[],31)=0,"",VLOOKUP(Table3567[[#This Row],[Site name]],Table3[],31))</f>
        <v/>
      </c>
      <c r="AI215" t="str">
        <f>IF(VLOOKUP(Table3567[[#This Row],[Site name]],Table3[],32)=0,"",VLOOKUP(Table3567[[#This Row],[Site name]],Table3[],32))</f>
        <v>Twin and Earth</v>
      </c>
      <c r="AJ215" t="str">
        <f>IF(VLOOKUP(Table3567[[#This Row],[Site name]],Table3[],33)=0,"",VLOOKUP(Table3567[[#This Row],[Site name]],Table3[],33))</f>
        <v>AKT II</v>
      </c>
      <c r="AK215" t="str">
        <f>IF(VLOOKUP(Table3567[[#This Row],[Site name]],Table3[],34)=0,"",VLOOKUP(Table3567[[#This Row],[Site name]],Table3[],34))</f>
        <v>Hoare Lea</v>
      </c>
      <c r="AL215" t="str">
        <f>IF(VLOOKUP(Table3567[[#This Row],[Site name]],Table3[],35)=0,"",VLOOKUP(Table3567[[#This Row],[Site name]],Table3[],35))</f>
        <v>Hopkins Architects</v>
      </c>
      <c r="AM215" t="str">
        <f>IF(VLOOKUP(Table3567[[#This Row],[Site name]],Table3[],36)=0,"",VLOOKUP(Table3567[[#This Row],[Site name]],Table3[],36))</f>
        <v>One Click LCA</v>
      </c>
      <c r="AN215" t="str">
        <f>IF(VLOOKUP(Table3567[[#This Row],[Site name]],Table3[],37)=0,"",VLOOKUP(Table3567[[#This Row],[Site name]],Table3[],37))</f>
        <v>Project 123</v>
      </c>
      <c r="AO215" s="187" t="str">
        <f>VLOOKUP(Table3567[[#This Row],[Site name]],Table3[],38)</f>
        <v/>
      </c>
      <c r="AP215" s="197">
        <f>VLOOKUP(Table3567[[#This Row],[Site name]],Table3[],39)</f>
        <v>5</v>
      </c>
    </row>
    <row r="216" spans="2:42">
      <c r="B216" t="s">
        <v>441</v>
      </c>
      <c r="C216" t="s">
        <v>977</v>
      </c>
      <c r="D216">
        <v>301</v>
      </c>
      <c r="E216" t="str">
        <f>IF(VLOOKUP(Table3567[[#This Row],[Site name]],Table3[],2)=0,"",VLOOKUP(Table3567[[#This Row],[Site name]],Table3[],2))</f>
        <v>Westminster</v>
      </c>
      <c r="F216" t="str">
        <f>IF(VLOOKUP(Table3567[[#This Row],[Site name]],Table3[],3)=0,"",VLOOKUP(Table3567[[#This Row],[Site name]],Table3[],3))</f>
        <v>W1K 5LF</v>
      </c>
      <c r="G216" t="str">
        <f>IF(VLOOKUP(Table3567[[#This Row],[Site name]],Table3[],4)=0,"",VLOOKUP(Table3567[[#This Row],[Site name]],Table3[],4))</f>
        <v>22/04610/FULL</v>
      </c>
      <c r="H216" t="str">
        <f>IF(VLOOKUP(Table3567[[#This Row],[Site name]],Table3[],5)=0,"",VLOOKUP(Table3567[[#This Row],[Site name]],Table3[],5))</f>
        <v>Planning Portal</v>
      </c>
      <c r="I216"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6" s="185">
        <f>IF(VLOOKUP(Table3567[[#This Row],[Site name]],Table3[],7)=0,"",VLOOKUP(Table3567[[#This Row],[Site name]],Table3[],7))</f>
        <v>44750</v>
      </c>
      <c r="K216" s="185">
        <f>IF(VLOOKUP(Table3567[[#This Row],[Site name]],Table3[],8)=0,"",VLOOKUP(Table3567[[#This Row],[Site name]],Table3[],8))</f>
        <v>45035</v>
      </c>
      <c r="L216" t="str">
        <f>IF(VLOOKUP(Table3567[[#This Row],[Site name]],Table3[],9)=0,"",VLOOKUP(Table3567[[#This Row],[Site name]],Table3[],9))</f>
        <v>Granted</v>
      </c>
      <c r="M216" t="str">
        <f>IF(VLOOKUP(Table3567[[#This Row],[Site name]],Table3[],10)=0,"",VLOOKUP(Table3567[[#This Row],[Site name]],Table3[],10))</f>
        <v>Office</v>
      </c>
      <c r="N216" t="str">
        <f>IF(VLOOKUP(Table3567[[#This Row],[Site name]],Table3[],11)=0,"",VLOOKUP(Table3567[[#This Row],[Site name]],Table3[],11))</f>
        <v>No</v>
      </c>
      <c r="O216" t="str">
        <f>IF(VLOOKUP(Table3567[[#This Row],[Site name]],Table3[],12)=0,"",VLOOKUP(Table3567[[#This Row],[Site name]],Table3[],12))</f>
        <v>Substructure and/or Façade Retained</v>
      </c>
      <c r="P216" t="str">
        <f>IF(VLOOKUP(Table3567[[#This Row],[Site name]],Table3[],13)=0,"",VLOOKUP(Table3567[[#This Row],[Site name]],Table3[],13))</f>
        <v>1950s</v>
      </c>
      <c r="Q216" t="str">
        <f>IF(VLOOKUP(Table3567[[#This Row],[Site name]],Table3[],14)=0,"",VLOOKUP(Table3567[[#This Row],[Site name]],Table3[],14))</f>
        <v>Grade II</v>
      </c>
      <c r="R216" s="197" t="str">
        <f>IF(VLOOKUP(Table3567[[#This Row],[Site name]],Table3[],15)="","",VLOOKUP(Table3567[[#This Row],[Site name]],Table3[],15))</f>
        <v/>
      </c>
      <c r="S216" s="197">
        <f>IF(VLOOKUP(Table3567[[#This Row],[Site name]],Table3[],16)=0,"",VLOOKUP(Table3567[[#This Row],[Site name]],Table3[],16))</f>
        <v>10681</v>
      </c>
      <c r="T216" s="196" t="str">
        <f>IF(VLOOKUP(Table3567[[#This Row],[Site name]],Table3[],17)="","",VLOOKUP(Table3567[[#This Row],[Site name]],Table3[],17))</f>
        <v/>
      </c>
      <c r="U216" s="187" t="str">
        <f>IF(VLOOKUP(Table3567[[#This Row],[Site name]],Table3[],18)="","",VLOOKUP(Table3567[[#This Row],[Site name]],Table3[],18))</f>
        <v/>
      </c>
      <c r="V216" s="197">
        <f>IF(VLOOKUP(Table3567[[#This Row],[Site name]],Table3[],19)="","",VLOOKUP(Table3567[[#This Row],[Site name]],Table3[],19))</f>
        <v>10681</v>
      </c>
      <c r="W216" t="str">
        <f>IF(VLOOKUP(Table3567[[#This Row],[Site name]],Table3[],20)=0,"",VLOOKUP(Table3567[[#This Row],[Site name]],Table3[],20))</f>
        <v>New and retained basement</v>
      </c>
      <c r="X216" t="str">
        <f>IF(VLOOKUP(Table3567[[#This Row],[Site name]],Table3[],21)=0,"",VLOOKUP(Table3567[[#This Row],[Site name]],Table3[],21))</f>
        <v/>
      </c>
      <c r="Y216" t="str">
        <f>IF(VLOOKUP(Table3567[[#This Row],[Site name]],Table3[],22)=0,"",VLOOKUP(Table3567[[#This Row],[Site name]],Table3[],22))</f>
        <v/>
      </c>
      <c r="Z216" t="str">
        <f>IF(VLOOKUP(Table3567[[#This Row],[Site name]],Table3[],23)=0,"",VLOOKUP(Table3567[[#This Row],[Site name]],Table3[],23))</f>
        <v/>
      </c>
      <c r="AA216" t="str">
        <f>IF(VLOOKUP(Table3567[[#This Row],[Site name]],Table3[],24)=0,"",VLOOKUP(Table3567[[#This Row],[Site name]],Table3[],24))</f>
        <v/>
      </c>
      <c r="AB216" t="str">
        <f>IF(VLOOKUP(Table3567[[#This Row],[Site name]],Table3[],25)=0,"",VLOOKUP(Table3567[[#This Row],[Site name]],Table3[],25))</f>
        <v/>
      </c>
      <c r="AC216" t="str">
        <f>IF(VLOOKUP(Table3567[[#This Row],[Site name]],Table3[],26)=0,"",VLOOKUP(Table3567[[#This Row],[Site name]],Table3[],26))</f>
        <v/>
      </c>
      <c r="AD216">
        <f>IF(VLOOKUP(Table3567[[#This Row],[Site name]],Table3[],27)=0,"",VLOOKUP(Table3567[[#This Row],[Site name]],Table3[],27))</f>
        <v>11</v>
      </c>
      <c r="AE216">
        <f>IF(VLOOKUP(Table3567[[#This Row],[Site name]],Table3[],28)=0,"",VLOOKUP(Table3567[[#This Row],[Site name]],Table3[],28))</f>
        <v>11</v>
      </c>
      <c r="AF216" t="str">
        <f>IF(VLOOKUP(Table3567[[#This Row],[Site name]],Table3[],29)=0,"",VLOOKUP(Table3567[[#This Row],[Site name]],Table3[],29))</f>
        <v/>
      </c>
      <c r="AG216" t="str">
        <f>IF(VLOOKUP(Table3567[[#This Row],[Site name]],Table3[],30)=0,"",VLOOKUP(Table3567[[#This Row],[Site name]],Table3[],30))</f>
        <v/>
      </c>
      <c r="AH216" t="str">
        <f>IF(VLOOKUP(Table3567[[#This Row],[Site name]],Table3[],31)=0,"",VLOOKUP(Table3567[[#This Row],[Site name]],Table3[],31))</f>
        <v/>
      </c>
      <c r="AI216" t="str">
        <f>IF(VLOOKUP(Table3567[[#This Row],[Site name]],Table3[],32)=0,"",VLOOKUP(Table3567[[#This Row],[Site name]],Table3[],32))</f>
        <v>Twin and Earth</v>
      </c>
      <c r="AJ216" t="str">
        <f>IF(VLOOKUP(Table3567[[#This Row],[Site name]],Table3[],33)=0,"",VLOOKUP(Table3567[[#This Row],[Site name]],Table3[],33))</f>
        <v>AKT II</v>
      </c>
      <c r="AK216" t="str">
        <f>IF(VLOOKUP(Table3567[[#This Row],[Site name]],Table3[],34)=0,"",VLOOKUP(Table3567[[#This Row],[Site name]],Table3[],34))</f>
        <v>Hoare Lea</v>
      </c>
      <c r="AL216" t="str">
        <f>IF(VLOOKUP(Table3567[[#This Row],[Site name]],Table3[],35)=0,"",VLOOKUP(Table3567[[#This Row],[Site name]],Table3[],35))</f>
        <v>Hopkins Architects</v>
      </c>
      <c r="AM216" t="str">
        <f>IF(VLOOKUP(Table3567[[#This Row],[Site name]],Table3[],36)=0,"",VLOOKUP(Table3567[[#This Row],[Site name]],Table3[],36))</f>
        <v>One Click LCA</v>
      </c>
      <c r="AN216" t="str">
        <f>IF(VLOOKUP(Table3567[[#This Row],[Site name]],Table3[],37)=0,"",VLOOKUP(Table3567[[#This Row],[Site name]],Table3[],37))</f>
        <v>Project 124</v>
      </c>
      <c r="AO216" s="187" t="str">
        <f>VLOOKUP(Table3567[[#This Row],[Site name]],Table3[],38)</f>
        <v/>
      </c>
      <c r="AP216" s="197">
        <f>VLOOKUP(Table3567[[#This Row],[Site name]],Table3[],39)</f>
        <v>2</v>
      </c>
    </row>
    <row r="217" spans="2:42">
      <c r="B217" t="s">
        <v>441</v>
      </c>
      <c r="C217" t="s">
        <v>978</v>
      </c>
      <c r="E217" t="str">
        <f>IF(VLOOKUP(Table3567[[#This Row],[Site name]],Table3[],2)=0,"",VLOOKUP(Table3567[[#This Row],[Site name]],Table3[],2))</f>
        <v>Westminster</v>
      </c>
      <c r="F217" t="str">
        <f>IF(VLOOKUP(Table3567[[#This Row],[Site name]],Table3[],3)=0,"",VLOOKUP(Table3567[[#This Row],[Site name]],Table3[],3))</f>
        <v>W1K 5LF</v>
      </c>
      <c r="G217" t="str">
        <f>IF(VLOOKUP(Table3567[[#This Row],[Site name]],Table3[],4)=0,"",VLOOKUP(Table3567[[#This Row],[Site name]],Table3[],4))</f>
        <v>22/04610/FULL</v>
      </c>
      <c r="H217" t="str">
        <f>IF(VLOOKUP(Table3567[[#This Row],[Site name]],Table3[],5)=0,"",VLOOKUP(Table3567[[#This Row],[Site name]],Table3[],5))</f>
        <v>Planning Portal</v>
      </c>
      <c r="I217"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7" s="185">
        <f>IF(VLOOKUP(Table3567[[#This Row],[Site name]],Table3[],7)=0,"",VLOOKUP(Table3567[[#This Row],[Site name]],Table3[],7))</f>
        <v>44750</v>
      </c>
      <c r="K217" s="185">
        <f>IF(VLOOKUP(Table3567[[#This Row],[Site name]],Table3[],8)=0,"",VLOOKUP(Table3567[[#This Row],[Site name]],Table3[],8))</f>
        <v>45035</v>
      </c>
      <c r="L217" t="str">
        <f>IF(VLOOKUP(Table3567[[#This Row],[Site name]],Table3[],9)=0,"",VLOOKUP(Table3567[[#This Row],[Site name]],Table3[],9))</f>
        <v>Granted</v>
      </c>
      <c r="M217" t="str">
        <f>IF(VLOOKUP(Table3567[[#This Row],[Site name]],Table3[],10)=0,"",VLOOKUP(Table3567[[#This Row],[Site name]],Table3[],10))</f>
        <v>Office</v>
      </c>
      <c r="N217" t="str">
        <f>IF(VLOOKUP(Table3567[[#This Row],[Site name]],Table3[],11)=0,"",VLOOKUP(Table3567[[#This Row],[Site name]],Table3[],11))</f>
        <v>No</v>
      </c>
      <c r="O217" t="str">
        <f>IF(VLOOKUP(Table3567[[#This Row],[Site name]],Table3[],12)=0,"",VLOOKUP(Table3567[[#This Row],[Site name]],Table3[],12))</f>
        <v>Substructure and/or Façade Retained</v>
      </c>
      <c r="P217" t="str">
        <f>IF(VLOOKUP(Table3567[[#This Row],[Site name]],Table3[],13)=0,"",VLOOKUP(Table3567[[#This Row],[Site name]],Table3[],13))</f>
        <v>1950s</v>
      </c>
      <c r="Q217" t="str">
        <f>IF(VLOOKUP(Table3567[[#This Row],[Site name]],Table3[],14)=0,"",VLOOKUP(Table3567[[#This Row],[Site name]],Table3[],14))</f>
        <v>Grade II</v>
      </c>
      <c r="R217" s="197" t="str">
        <f>IF(VLOOKUP(Table3567[[#This Row],[Site name]],Table3[],15)="","",VLOOKUP(Table3567[[#This Row],[Site name]],Table3[],15))</f>
        <v/>
      </c>
      <c r="S217" s="197">
        <f>IF(VLOOKUP(Table3567[[#This Row],[Site name]],Table3[],16)=0,"",VLOOKUP(Table3567[[#This Row],[Site name]],Table3[],16))</f>
        <v>10681</v>
      </c>
      <c r="T217" s="196" t="str">
        <f>IF(VLOOKUP(Table3567[[#This Row],[Site name]],Table3[],17)="","",VLOOKUP(Table3567[[#This Row],[Site name]],Table3[],17))</f>
        <v/>
      </c>
      <c r="U217" s="187" t="str">
        <f>IF(VLOOKUP(Table3567[[#This Row],[Site name]],Table3[],18)="","",VLOOKUP(Table3567[[#This Row],[Site name]],Table3[],18))</f>
        <v/>
      </c>
      <c r="V217" s="197">
        <f>IF(VLOOKUP(Table3567[[#This Row],[Site name]],Table3[],19)="","",VLOOKUP(Table3567[[#This Row],[Site name]],Table3[],19))</f>
        <v>10681</v>
      </c>
      <c r="W217" t="str">
        <f>IF(VLOOKUP(Table3567[[#This Row],[Site name]],Table3[],20)=0,"",VLOOKUP(Table3567[[#This Row],[Site name]],Table3[],20))</f>
        <v>New and retained basement</v>
      </c>
      <c r="X217" t="str">
        <f>IF(VLOOKUP(Table3567[[#This Row],[Site name]],Table3[],21)=0,"",VLOOKUP(Table3567[[#This Row],[Site name]],Table3[],21))</f>
        <v/>
      </c>
      <c r="Y217" t="str">
        <f>IF(VLOOKUP(Table3567[[#This Row],[Site name]],Table3[],22)=0,"",VLOOKUP(Table3567[[#This Row],[Site name]],Table3[],22))</f>
        <v/>
      </c>
      <c r="Z217" t="str">
        <f>IF(VLOOKUP(Table3567[[#This Row],[Site name]],Table3[],23)=0,"",VLOOKUP(Table3567[[#This Row],[Site name]],Table3[],23))</f>
        <v/>
      </c>
      <c r="AA217" t="str">
        <f>IF(VLOOKUP(Table3567[[#This Row],[Site name]],Table3[],24)=0,"",VLOOKUP(Table3567[[#This Row],[Site name]],Table3[],24))</f>
        <v/>
      </c>
      <c r="AB217" t="str">
        <f>IF(VLOOKUP(Table3567[[#This Row],[Site name]],Table3[],25)=0,"",VLOOKUP(Table3567[[#This Row],[Site name]],Table3[],25))</f>
        <v/>
      </c>
      <c r="AC217" t="str">
        <f>IF(VLOOKUP(Table3567[[#This Row],[Site name]],Table3[],26)=0,"",VLOOKUP(Table3567[[#This Row],[Site name]],Table3[],26))</f>
        <v/>
      </c>
      <c r="AD217">
        <f>IF(VLOOKUP(Table3567[[#This Row],[Site name]],Table3[],27)=0,"",VLOOKUP(Table3567[[#This Row],[Site name]],Table3[],27))</f>
        <v>11</v>
      </c>
      <c r="AE217">
        <f>IF(VLOOKUP(Table3567[[#This Row],[Site name]],Table3[],28)=0,"",VLOOKUP(Table3567[[#This Row],[Site name]],Table3[],28))</f>
        <v>11</v>
      </c>
      <c r="AF217" t="str">
        <f>IF(VLOOKUP(Table3567[[#This Row],[Site name]],Table3[],29)=0,"",VLOOKUP(Table3567[[#This Row],[Site name]],Table3[],29))</f>
        <v/>
      </c>
      <c r="AG217" t="str">
        <f>IF(VLOOKUP(Table3567[[#This Row],[Site name]],Table3[],30)=0,"",VLOOKUP(Table3567[[#This Row],[Site name]],Table3[],30))</f>
        <v/>
      </c>
      <c r="AH217" t="str">
        <f>IF(VLOOKUP(Table3567[[#This Row],[Site name]],Table3[],31)=0,"",VLOOKUP(Table3567[[#This Row],[Site name]],Table3[],31))</f>
        <v/>
      </c>
      <c r="AI217" t="str">
        <f>IF(VLOOKUP(Table3567[[#This Row],[Site name]],Table3[],32)=0,"",VLOOKUP(Table3567[[#This Row],[Site name]],Table3[],32))</f>
        <v>Twin and Earth</v>
      </c>
      <c r="AJ217" t="str">
        <f>IF(VLOOKUP(Table3567[[#This Row],[Site name]],Table3[],33)=0,"",VLOOKUP(Table3567[[#This Row],[Site name]],Table3[],33))</f>
        <v>AKT II</v>
      </c>
      <c r="AK217" t="str">
        <f>IF(VLOOKUP(Table3567[[#This Row],[Site name]],Table3[],34)=0,"",VLOOKUP(Table3567[[#This Row],[Site name]],Table3[],34))</f>
        <v>Hoare Lea</v>
      </c>
      <c r="AL217" t="str">
        <f>IF(VLOOKUP(Table3567[[#This Row],[Site name]],Table3[],35)=0,"",VLOOKUP(Table3567[[#This Row],[Site name]],Table3[],35))</f>
        <v>Hopkins Architects</v>
      </c>
      <c r="AM217" t="str">
        <f>IF(VLOOKUP(Table3567[[#This Row],[Site name]],Table3[],36)=0,"",VLOOKUP(Table3567[[#This Row],[Site name]],Table3[],36))</f>
        <v>One Click LCA</v>
      </c>
      <c r="AN217" t="str">
        <f>IF(VLOOKUP(Table3567[[#This Row],[Site name]],Table3[],37)=0,"",VLOOKUP(Table3567[[#This Row],[Site name]],Table3[],37))</f>
        <v>Project 124</v>
      </c>
      <c r="AO217" s="187" t="str">
        <f>VLOOKUP(Table3567[[#This Row],[Site name]],Table3[],38)</f>
        <v/>
      </c>
      <c r="AP217" s="197">
        <f>VLOOKUP(Table3567[[#This Row],[Site name]],Table3[],39)</f>
        <v>2</v>
      </c>
    </row>
    <row r="218" spans="2:42">
      <c r="B218" t="s">
        <v>442</v>
      </c>
      <c r="C218" t="s">
        <v>977</v>
      </c>
      <c r="D218">
        <v>115</v>
      </c>
      <c r="E218" t="str">
        <f>IF(VLOOKUP(Table3567[[#This Row],[Site name]],Table3[],2)=0,"",VLOOKUP(Table3567[[#This Row],[Site name]],Table3[],2))</f>
        <v>Westminster</v>
      </c>
      <c r="F218" t="str">
        <f>IF(VLOOKUP(Table3567[[#This Row],[Site name]],Table3[],3)=0,"",VLOOKUP(Table3567[[#This Row],[Site name]],Table3[],3))</f>
        <v>W1K 5LF</v>
      </c>
      <c r="G218" t="str">
        <f>IF(VLOOKUP(Table3567[[#This Row],[Site name]],Table3[],4)=0,"",VLOOKUP(Table3567[[#This Row],[Site name]],Table3[],4))</f>
        <v>22/04610/FULL</v>
      </c>
      <c r="H218" t="str">
        <f>IF(VLOOKUP(Table3567[[#This Row],[Site name]],Table3[],5)=0,"",VLOOKUP(Table3567[[#This Row],[Site name]],Table3[],5))</f>
        <v>Planning Portal</v>
      </c>
      <c r="I218"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8" s="185">
        <f>IF(VLOOKUP(Table3567[[#This Row],[Site name]],Table3[],7)=0,"",VLOOKUP(Table3567[[#This Row],[Site name]],Table3[],7))</f>
        <v>44750</v>
      </c>
      <c r="K218" s="185">
        <f>IF(VLOOKUP(Table3567[[#This Row],[Site name]],Table3[],8)=0,"",VLOOKUP(Table3567[[#This Row],[Site name]],Table3[],8))</f>
        <v>45035</v>
      </c>
      <c r="L218" t="str">
        <f>IF(VLOOKUP(Table3567[[#This Row],[Site name]],Table3[],9)=0,"",VLOOKUP(Table3567[[#This Row],[Site name]],Table3[],9))</f>
        <v>Granted</v>
      </c>
      <c r="M218" t="str">
        <f>IF(VLOOKUP(Table3567[[#This Row],[Site name]],Table3[],10)=0,"",VLOOKUP(Table3567[[#This Row],[Site name]],Table3[],10))</f>
        <v>Hotel</v>
      </c>
      <c r="N218" t="str">
        <f>IF(VLOOKUP(Table3567[[#This Row],[Site name]],Table3[],11)=0,"",VLOOKUP(Table3567[[#This Row],[Site name]],Table3[],11))</f>
        <v>No</v>
      </c>
      <c r="O218" t="str">
        <f>IF(VLOOKUP(Table3567[[#This Row],[Site name]],Table3[],12)=0,"",VLOOKUP(Table3567[[#This Row],[Site name]],Table3[],12))</f>
        <v>Light Refurbishment</v>
      </c>
      <c r="P218" t="str">
        <f>IF(VLOOKUP(Table3567[[#This Row],[Site name]],Table3[],13)=0,"",VLOOKUP(Table3567[[#This Row],[Site name]],Table3[],13))</f>
        <v>1840s</v>
      </c>
      <c r="Q218" t="str">
        <f>IF(VLOOKUP(Table3567[[#This Row],[Site name]],Table3[],14)=0,"",VLOOKUP(Table3567[[#This Row],[Site name]],Table3[],14))</f>
        <v>Grade II</v>
      </c>
      <c r="R218" s="197">
        <f>IF(VLOOKUP(Table3567[[#This Row],[Site name]],Table3[],15)="","",VLOOKUP(Table3567[[#This Row],[Site name]],Table3[],15))</f>
        <v>619</v>
      </c>
      <c r="S218" s="197">
        <f>IF(VLOOKUP(Table3567[[#This Row],[Site name]],Table3[],16)=0,"",VLOOKUP(Table3567[[#This Row],[Site name]],Table3[],16))</f>
        <v>668</v>
      </c>
      <c r="T218" s="196">
        <f>IF(VLOOKUP(Table3567[[#This Row],[Site name]],Table3[],17)="","",VLOOKUP(Table3567[[#This Row],[Site name]],Table3[],17))</f>
        <v>0</v>
      </c>
      <c r="U218" s="187">
        <f>IF(VLOOKUP(Table3567[[#This Row],[Site name]],Table3[],18)="","",VLOOKUP(Table3567[[#This Row],[Site name]],Table3[],18))</f>
        <v>7.9159935379644608E-2</v>
      </c>
      <c r="V218" s="197">
        <f>IF(VLOOKUP(Table3567[[#This Row],[Site name]],Table3[],19)="","",VLOOKUP(Table3567[[#This Row],[Site name]],Table3[],19))</f>
        <v>49</v>
      </c>
      <c r="W218" t="str">
        <f>IF(VLOOKUP(Table3567[[#This Row],[Site name]],Table3[],20)=0,"",VLOOKUP(Table3567[[#This Row],[Site name]],Table3[],20))</f>
        <v>New and retained basement</v>
      </c>
      <c r="X218" t="str">
        <f>IF(VLOOKUP(Table3567[[#This Row],[Site name]],Table3[],21)=0,"",VLOOKUP(Table3567[[#This Row],[Site name]],Table3[],21))</f>
        <v/>
      </c>
      <c r="Y218" t="str">
        <f>IF(VLOOKUP(Table3567[[#This Row],[Site name]],Table3[],22)=0,"",VLOOKUP(Table3567[[#This Row],[Site name]],Table3[],22))</f>
        <v/>
      </c>
      <c r="Z218" t="str">
        <f>IF(VLOOKUP(Table3567[[#This Row],[Site name]],Table3[],23)=0,"",VLOOKUP(Table3567[[#This Row],[Site name]],Table3[],23))</f>
        <v/>
      </c>
      <c r="AA218" t="str">
        <f>IF(VLOOKUP(Table3567[[#This Row],[Site name]],Table3[],24)=0,"",VLOOKUP(Table3567[[#This Row],[Site name]],Table3[],24))</f>
        <v/>
      </c>
      <c r="AB218" t="str">
        <f>IF(VLOOKUP(Table3567[[#This Row],[Site name]],Table3[],25)=0,"",VLOOKUP(Table3567[[#This Row],[Site name]],Table3[],25))</f>
        <v/>
      </c>
      <c r="AC218">
        <f>IF(VLOOKUP(Table3567[[#This Row],[Site name]],Table3[],26)=0,"",VLOOKUP(Table3567[[#This Row],[Site name]],Table3[],26))</f>
        <v>5</v>
      </c>
      <c r="AD218">
        <f>IF(VLOOKUP(Table3567[[#This Row],[Site name]],Table3[],27)=0,"",VLOOKUP(Table3567[[#This Row],[Site name]],Table3[],27))</f>
        <v>5</v>
      </c>
      <c r="AE218">
        <f>IF(VLOOKUP(Table3567[[#This Row],[Site name]],Table3[],28)=0,"",VLOOKUP(Table3567[[#This Row],[Site name]],Table3[],28))</f>
        <v>5</v>
      </c>
      <c r="AF218" t="str">
        <f>IF(VLOOKUP(Table3567[[#This Row],[Site name]],Table3[],29)=0,"",VLOOKUP(Table3567[[#This Row],[Site name]],Table3[],29))</f>
        <v/>
      </c>
      <c r="AG218" t="str">
        <f>IF(VLOOKUP(Table3567[[#This Row],[Site name]],Table3[],30)=0,"",VLOOKUP(Table3567[[#This Row],[Site name]],Table3[],30))</f>
        <v/>
      </c>
      <c r="AH218" t="str">
        <f>IF(VLOOKUP(Table3567[[#This Row],[Site name]],Table3[],31)=0,"",VLOOKUP(Table3567[[#This Row],[Site name]],Table3[],31))</f>
        <v/>
      </c>
      <c r="AI218" t="str">
        <f>IF(VLOOKUP(Table3567[[#This Row],[Site name]],Table3[],32)=0,"",VLOOKUP(Table3567[[#This Row],[Site name]],Table3[],32))</f>
        <v>Twin and Earth</v>
      </c>
      <c r="AJ218" t="str">
        <f>IF(VLOOKUP(Table3567[[#This Row],[Site name]],Table3[],33)=0,"",VLOOKUP(Table3567[[#This Row],[Site name]],Table3[],33))</f>
        <v>AKT II</v>
      </c>
      <c r="AK218" t="str">
        <f>IF(VLOOKUP(Table3567[[#This Row],[Site name]],Table3[],34)=0,"",VLOOKUP(Table3567[[#This Row],[Site name]],Table3[],34))</f>
        <v>Hoare Lea</v>
      </c>
      <c r="AL218" t="str">
        <f>IF(VLOOKUP(Table3567[[#This Row],[Site name]],Table3[],35)=0,"",VLOOKUP(Table3567[[#This Row],[Site name]],Table3[],35))</f>
        <v>Hopkins Architects</v>
      </c>
      <c r="AM218" t="str">
        <f>IF(VLOOKUP(Table3567[[#This Row],[Site name]],Table3[],36)=0,"",VLOOKUP(Table3567[[#This Row],[Site name]],Table3[],36))</f>
        <v>One Click LCA</v>
      </c>
      <c r="AN218" t="str">
        <f>IF(VLOOKUP(Table3567[[#This Row],[Site name]],Table3[],37)=0,"",VLOOKUP(Table3567[[#This Row],[Site name]],Table3[],37))</f>
        <v>Project 125</v>
      </c>
      <c r="AO218" s="187">
        <f>VLOOKUP(Table3567[[#This Row],[Site name]],Table3[],38)</f>
        <v>0</v>
      </c>
      <c r="AP218" s="197">
        <f>VLOOKUP(Table3567[[#This Row],[Site name]],Table3[],39)</f>
        <v>4</v>
      </c>
    </row>
    <row r="219" spans="2:42">
      <c r="B219" t="s">
        <v>442</v>
      </c>
      <c r="C219" t="s">
        <v>978</v>
      </c>
      <c r="E219" t="str">
        <f>IF(VLOOKUP(Table3567[[#This Row],[Site name]],Table3[],2)=0,"",VLOOKUP(Table3567[[#This Row],[Site name]],Table3[],2))</f>
        <v>Westminster</v>
      </c>
      <c r="F219" t="str">
        <f>IF(VLOOKUP(Table3567[[#This Row],[Site name]],Table3[],3)=0,"",VLOOKUP(Table3567[[#This Row],[Site name]],Table3[],3))</f>
        <v>W1K 5LF</v>
      </c>
      <c r="G219" t="str">
        <f>IF(VLOOKUP(Table3567[[#This Row],[Site name]],Table3[],4)=0,"",VLOOKUP(Table3567[[#This Row],[Site name]],Table3[],4))</f>
        <v>22/04610/FULL</v>
      </c>
      <c r="H219" t="str">
        <f>IF(VLOOKUP(Table3567[[#This Row],[Site name]],Table3[],5)=0,"",VLOOKUP(Table3567[[#This Row],[Site name]],Table3[],5))</f>
        <v>Planning Portal</v>
      </c>
      <c r="I219"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9" s="185">
        <f>IF(VLOOKUP(Table3567[[#This Row],[Site name]],Table3[],7)=0,"",VLOOKUP(Table3567[[#This Row],[Site name]],Table3[],7))</f>
        <v>44750</v>
      </c>
      <c r="K219" s="185">
        <f>IF(VLOOKUP(Table3567[[#This Row],[Site name]],Table3[],8)=0,"",VLOOKUP(Table3567[[#This Row],[Site name]],Table3[],8))</f>
        <v>45035</v>
      </c>
      <c r="L219" t="str">
        <f>IF(VLOOKUP(Table3567[[#This Row],[Site name]],Table3[],9)=0,"",VLOOKUP(Table3567[[#This Row],[Site name]],Table3[],9))</f>
        <v>Granted</v>
      </c>
      <c r="M219" t="str">
        <f>IF(VLOOKUP(Table3567[[#This Row],[Site name]],Table3[],10)=0,"",VLOOKUP(Table3567[[#This Row],[Site name]],Table3[],10))</f>
        <v>Hotel</v>
      </c>
      <c r="N219" t="str">
        <f>IF(VLOOKUP(Table3567[[#This Row],[Site name]],Table3[],11)=0,"",VLOOKUP(Table3567[[#This Row],[Site name]],Table3[],11))</f>
        <v>No</v>
      </c>
      <c r="O219" t="str">
        <f>IF(VLOOKUP(Table3567[[#This Row],[Site name]],Table3[],12)=0,"",VLOOKUP(Table3567[[#This Row],[Site name]],Table3[],12))</f>
        <v>Light Refurbishment</v>
      </c>
      <c r="P219" t="str">
        <f>IF(VLOOKUP(Table3567[[#This Row],[Site name]],Table3[],13)=0,"",VLOOKUP(Table3567[[#This Row],[Site name]],Table3[],13))</f>
        <v>1840s</v>
      </c>
      <c r="Q219" t="str">
        <f>IF(VLOOKUP(Table3567[[#This Row],[Site name]],Table3[],14)=0,"",VLOOKUP(Table3567[[#This Row],[Site name]],Table3[],14))</f>
        <v>Grade II</v>
      </c>
      <c r="R219" s="197">
        <f>IF(VLOOKUP(Table3567[[#This Row],[Site name]],Table3[],15)="","",VLOOKUP(Table3567[[#This Row],[Site name]],Table3[],15))</f>
        <v>619</v>
      </c>
      <c r="S219" s="197">
        <f>IF(VLOOKUP(Table3567[[#This Row],[Site name]],Table3[],16)=0,"",VLOOKUP(Table3567[[#This Row],[Site name]],Table3[],16))</f>
        <v>668</v>
      </c>
      <c r="T219" s="196">
        <f>IF(VLOOKUP(Table3567[[#This Row],[Site name]],Table3[],17)="","",VLOOKUP(Table3567[[#This Row],[Site name]],Table3[],17))</f>
        <v>0</v>
      </c>
      <c r="U219" s="187">
        <f>IF(VLOOKUP(Table3567[[#This Row],[Site name]],Table3[],18)="","",VLOOKUP(Table3567[[#This Row],[Site name]],Table3[],18))</f>
        <v>7.9159935379644608E-2</v>
      </c>
      <c r="V219" s="197">
        <f>IF(VLOOKUP(Table3567[[#This Row],[Site name]],Table3[],19)="","",VLOOKUP(Table3567[[#This Row],[Site name]],Table3[],19))</f>
        <v>49</v>
      </c>
      <c r="W219" t="str">
        <f>IF(VLOOKUP(Table3567[[#This Row],[Site name]],Table3[],20)=0,"",VLOOKUP(Table3567[[#This Row],[Site name]],Table3[],20))</f>
        <v>New and retained basement</v>
      </c>
      <c r="X219" t="str">
        <f>IF(VLOOKUP(Table3567[[#This Row],[Site name]],Table3[],21)=0,"",VLOOKUP(Table3567[[#This Row],[Site name]],Table3[],21))</f>
        <v/>
      </c>
      <c r="Y219" t="str">
        <f>IF(VLOOKUP(Table3567[[#This Row],[Site name]],Table3[],22)=0,"",VLOOKUP(Table3567[[#This Row],[Site name]],Table3[],22))</f>
        <v/>
      </c>
      <c r="Z219" t="str">
        <f>IF(VLOOKUP(Table3567[[#This Row],[Site name]],Table3[],23)=0,"",VLOOKUP(Table3567[[#This Row],[Site name]],Table3[],23))</f>
        <v/>
      </c>
      <c r="AA219" t="str">
        <f>IF(VLOOKUP(Table3567[[#This Row],[Site name]],Table3[],24)=0,"",VLOOKUP(Table3567[[#This Row],[Site name]],Table3[],24))</f>
        <v/>
      </c>
      <c r="AB219" t="str">
        <f>IF(VLOOKUP(Table3567[[#This Row],[Site name]],Table3[],25)=0,"",VLOOKUP(Table3567[[#This Row],[Site name]],Table3[],25))</f>
        <v/>
      </c>
      <c r="AC219">
        <f>IF(VLOOKUP(Table3567[[#This Row],[Site name]],Table3[],26)=0,"",VLOOKUP(Table3567[[#This Row],[Site name]],Table3[],26))</f>
        <v>5</v>
      </c>
      <c r="AD219">
        <f>IF(VLOOKUP(Table3567[[#This Row],[Site name]],Table3[],27)=0,"",VLOOKUP(Table3567[[#This Row],[Site name]],Table3[],27))</f>
        <v>5</v>
      </c>
      <c r="AE219">
        <f>IF(VLOOKUP(Table3567[[#This Row],[Site name]],Table3[],28)=0,"",VLOOKUP(Table3567[[#This Row],[Site name]],Table3[],28))</f>
        <v>5</v>
      </c>
      <c r="AF219" t="str">
        <f>IF(VLOOKUP(Table3567[[#This Row],[Site name]],Table3[],29)=0,"",VLOOKUP(Table3567[[#This Row],[Site name]],Table3[],29))</f>
        <v/>
      </c>
      <c r="AG219" t="str">
        <f>IF(VLOOKUP(Table3567[[#This Row],[Site name]],Table3[],30)=0,"",VLOOKUP(Table3567[[#This Row],[Site name]],Table3[],30))</f>
        <v/>
      </c>
      <c r="AH219" t="str">
        <f>IF(VLOOKUP(Table3567[[#This Row],[Site name]],Table3[],31)=0,"",VLOOKUP(Table3567[[#This Row],[Site name]],Table3[],31))</f>
        <v/>
      </c>
      <c r="AI219" t="str">
        <f>IF(VLOOKUP(Table3567[[#This Row],[Site name]],Table3[],32)=0,"",VLOOKUP(Table3567[[#This Row],[Site name]],Table3[],32))</f>
        <v>Twin and Earth</v>
      </c>
      <c r="AJ219" t="str">
        <f>IF(VLOOKUP(Table3567[[#This Row],[Site name]],Table3[],33)=0,"",VLOOKUP(Table3567[[#This Row],[Site name]],Table3[],33))</f>
        <v>AKT II</v>
      </c>
      <c r="AK219" t="str">
        <f>IF(VLOOKUP(Table3567[[#This Row],[Site name]],Table3[],34)=0,"",VLOOKUP(Table3567[[#This Row],[Site name]],Table3[],34))</f>
        <v>Hoare Lea</v>
      </c>
      <c r="AL219" t="str">
        <f>IF(VLOOKUP(Table3567[[#This Row],[Site name]],Table3[],35)=0,"",VLOOKUP(Table3567[[#This Row],[Site name]],Table3[],35))</f>
        <v>Hopkins Architects</v>
      </c>
      <c r="AM219" t="str">
        <f>IF(VLOOKUP(Table3567[[#This Row],[Site name]],Table3[],36)=0,"",VLOOKUP(Table3567[[#This Row],[Site name]],Table3[],36))</f>
        <v>One Click LCA</v>
      </c>
      <c r="AN219" t="str">
        <f>IF(VLOOKUP(Table3567[[#This Row],[Site name]],Table3[],37)=0,"",VLOOKUP(Table3567[[#This Row],[Site name]],Table3[],37))</f>
        <v>Project 125</v>
      </c>
      <c r="AO219" s="187">
        <f>VLOOKUP(Table3567[[#This Row],[Site name]],Table3[],38)</f>
        <v>0</v>
      </c>
      <c r="AP219" s="197">
        <f>VLOOKUP(Table3567[[#This Row],[Site name]],Table3[],39)</f>
        <v>4</v>
      </c>
    </row>
    <row r="220" spans="2:42">
      <c r="B220" t="s">
        <v>444</v>
      </c>
      <c r="C220" t="s">
        <v>977</v>
      </c>
      <c r="D220">
        <v>283</v>
      </c>
      <c r="E220" t="str">
        <f>IF(VLOOKUP(Table3567[[#This Row],[Site name]],Table3[],2)=0,"",VLOOKUP(Table3567[[#This Row],[Site name]],Table3[],2))</f>
        <v>Westminster</v>
      </c>
      <c r="F220" t="str">
        <f>IF(VLOOKUP(Table3567[[#This Row],[Site name]],Table3[],3)=0,"",VLOOKUP(Table3567[[#This Row],[Site name]],Table3[],3))</f>
        <v>W1K 5LF</v>
      </c>
      <c r="G220" t="str">
        <f>IF(VLOOKUP(Table3567[[#This Row],[Site name]],Table3[],4)=0,"",VLOOKUP(Table3567[[#This Row],[Site name]],Table3[],4))</f>
        <v>22/04610/FULL</v>
      </c>
      <c r="H220" t="str">
        <f>IF(VLOOKUP(Table3567[[#This Row],[Site name]],Table3[],5)=0,"",VLOOKUP(Table3567[[#This Row],[Site name]],Table3[],5))</f>
        <v>Planning Portal</v>
      </c>
      <c r="I220"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0" s="185">
        <f>IF(VLOOKUP(Table3567[[#This Row],[Site name]],Table3[],7)=0,"",VLOOKUP(Table3567[[#This Row],[Site name]],Table3[],7))</f>
        <v>44750</v>
      </c>
      <c r="K220" s="185">
        <f>IF(VLOOKUP(Table3567[[#This Row],[Site name]],Table3[],8)=0,"",VLOOKUP(Table3567[[#This Row],[Site name]],Table3[],8))</f>
        <v>45035</v>
      </c>
      <c r="L220" t="str">
        <f>IF(VLOOKUP(Table3567[[#This Row],[Site name]],Table3[],9)=0,"",VLOOKUP(Table3567[[#This Row],[Site name]],Table3[],9))</f>
        <v>Granted</v>
      </c>
      <c r="M220" t="str">
        <f>IF(VLOOKUP(Table3567[[#This Row],[Site name]],Table3[],10)=0,"",VLOOKUP(Table3567[[#This Row],[Site name]],Table3[],10))</f>
        <v>Office</v>
      </c>
      <c r="N220" t="str">
        <f>IF(VLOOKUP(Table3567[[#This Row],[Site name]],Table3[],11)=0,"",VLOOKUP(Table3567[[#This Row],[Site name]],Table3[],11))</f>
        <v>No</v>
      </c>
      <c r="O220" t="str">
        <f>IF(VLOOKUP(Table3567[[#This Row],[Site name]],Table3[],12)=0,"",VLOOKUP(Table3567[[#This Row],[Site name]],Table3[],12))</f>
        <v>Substructure and/or Façade Retained</v>
      </c>
      <c r="P220" t="str">
        <f>IF(VLOOKUP(Table3567[[#This Row],[Site name]],Table3[],13)=0,"",VLOOKUP(Table3567[[#This Row],[Site name]],Table3[],13))</f>
        <v>1920s</v>
      </c>
      <c r="Q220" t="str">
        <f>IF(VLOOKUP(Table3567[[#This Row],[Site name]],Table3[],14)=0,"",VLOOKUP(Table3567[[#This Row],[Site name]],Table3[],14))</f>
        <v>Not listed</v>
      </c>
      <c r="R220" s="197" t="str">
        <f>IF(VLOOKUP(Table3567[[#This Row],[Site name]],Table3[],15)="","",VLOOKUP(Table3567[[#This Row],[Site name]],Table3[],15))</f>
        <v/>
      </c>
      <c r="S220" s="197">
        <f>IF(VLOOKUP(Table3567[[#This Row],[Site name]],Table3[],16)=0,"",VLOOKUP(Table3567[[#This Row],[Site name]],Table3[],16))</f>
        <v>13259</v>
      </c>
      <c r="T220" s="196" t="str">
        <f>IF(VLOOKUP(Table3567[[#This Row],[Site name]],Table3[],17)="","",VLOOKUP(Table3567[[#This Row],[Site name]],Table3[],17))</f>
        <v/>
      </c>
      <c r="U220" s="187" t="str">
        <f>IF(VLOOKUP(Table3567[[#This Row],[Site name]],Table3[],18)="","",VLOOKUP(Table3567[[#This Row],[Site name]],Table3[],18))</f>
        <v/>
      </c>
      <c r="V220" s="197">
        <f>IF(VLOOKUP(Table3567[[#This Row],[Site name]],Table3[],19)="","",VLOOKUP(Table3567[[#This Row],[Site name]],Table3[],19))</f>
        <v>13259</v>
      </c>
      <c r="W220" t="str">
        <f>IF(VLOOKUP(Table3567[[#This Row],[Site name]],Table3[],20)=0,"",VLOOKUP(Table3567[[#This Row],[Site name]],Table3[],20))</f>
        <v>New and retained basement</v>
      </c>
      <c r="X220" t="str">
        <f>IF(VLOOKUP(Table3567[[#This Row],[Site name]],Table3[],21)=0,"",VLOOKUP(Table3567[[#This Row],[Site name]],Table3[],21))</f>
        <v/>
      </c>
      <c r="Y220" t="str">
        <f>IF(VLOOKUP(Table3567[[#This Row],[Site name]],Table3[],22)=0,"",VLOOKUP(Table3567[[#This Row],[Site name]],Table3[],22))</f>
        <v/>
      </c>
      <c r="Z220" t="str">
        <f>IF(VLOOKUP(Table3567[[#This Row],[Site name]],Table3[],23)=0,"",VLOOKUP(Table3567[[#This Row],[Site name]],Table3[],23))</f>
        <v/>
      </c>
      <c r="AA220" t="str">
        <f>IF(VLOOKUP(Table3567[[#This Row],[Site name]],Table3[],24)=0,"",VLOOKUP(Table3567[[#This Row],[Site name]],Table3[],24))</f>
        <v/>
      </c>
      <c r="AB220" t="str">
        <f>IF(VLOOKUP(Table3567[[#This Row],[Site name]],Table3[],25)=0,"",VLOOKUP(Table3567[[#This Row],[Site name]],Table3[],25))</f>
        <v/>
      </c>
      <c r="AC220" t="str">
        <f>IF(VLOOKUP(Table3567[[#This Row],[Site name]],Table3[],26)=0,"",VLOOKUP(Table3567[[#This Row],[Site name]],Table3[],26))</f>
        <v/>
      </c>
      <c r="AD220">
        <f>IF(VLOOKUP(Table3567[[#This Row],[Site name]],Table3[],27)=0,"",VLOOKUP(Table3567[[#This Row],[Site name]],Table3[],27))</f>
        <v>11</v>
      </c>
      <c r="AE220">
        <f>IF(VLOOKUP(Table3567[[#This Row],[Site name]],Table3[],28)=0,"",VLOOKUP(Table3567[[#This Row],[Site name]],Table3[],28))</f>
        <v>11</v>
      </c>
      <c r="AF220" t="str">
        <f>IF(VLOOKUP(Table3567[[#This Row],[Site name]],Table3[],29)=0,"",VLOOKUP(Table3567[[#This Row],[Site name]],Table3[],29))</f>
        <v/>
      </c>
      <c r="AG220" t="str">
        <f>IF(VLOOKUP(Table3567[[#This Row],[Site name]],Table3[],30)=0,"",VLOOKUP(Table3567[[#This Row],[Site name]],Table3[],30))</f>
        <v/>
      </c>
      <c r="AH220" t="str">
        <f>IF(VLOOKUP(Table3567[[#This Row],[Site name]],Table3[],31)=0,"",VLOOKUP(Table3567[[#This Row],[Site name]],Table3[],31))</f>
        <v/>
      </c>
      <c r="AI220" t="str">
        <f>IF(VLOOKUP(Table3567[[#This Row],[Site name]],Table3[],32)=0,"",VLOOKUP(Table3567[[#This Row],[Site name]],Table3[],32))</f>
        <v>Twin and Earth</v>
      </c>
      <c r="AJ220" t="str">
        <f>IF(VLOOKUP(Table3567[[#This Row],[Site name]],Table3[],33)=0,"",VLOOKUP(Table3567[[#This Row],[Site name]],Table3[],33))</f>
        <v>AKT II</v>
      </c>
      <c r="AK220" t="str">
        <f>IF(VLOOKUP(Table3567[[#This Row],[Site name]],Table3[],34)=0,"",VLOOKUP(Table3567[[#This Row],[Site name]],Table3[],34))</f>
        <v>Hoare Lea</v>
      </c>
      <c r="AL220" t="str">
        <f>IF(VLOOKUP(Table3567[[#This Row],[Site name]],Table3[],35)=0,"",VLOOKUP(Table3567[[#This Row],[Site name]],Table3[],35))</f>
        <v>Hopkins Architects</v>
      </c>
      <c r="AM220" t="str">
        <f>IF(VLOOKUP(Table3567[[#This Row],[Site name]],Table3[],36)=0,"",VLOOKUP(Table3567[[#This Row],[Site name]],Table3[],36))</f>
        <v>One Click LCA</v>
      </c>
      <c r="AN220" t="str">
        <f>IF(VLOOKUP(Table3567[[#This Row],[Site name]],Table3[],37)=0,"",VLOOKUP(Table3567[[#This Row],[Site name]],Table3[],37))</f>
        <v>Project 127</v>
      </c>
      <c r="AO220" s="187" t="str">
        <f>VLOOKUP(Table3567[[#This Row],[Site name]],Table3[],38)</f>
        <v/>
      </c>
      <c r="AP220" s="197">
        <f>VLOOKUP(Table3567[[#This Row],[Site name]],Table3[],39)</f>
        <v>2</v>
      </c>
    </row>
    <row r="221" spans="2:42">
      <c r="B221" t="s">
        <v>444</v>
      </c>
      <c r="C221" t="s">
        <v>978</v>
      </c>
      <c r="E221" t="str">
        <f>IF(VLOOKUP(Table3567[[#This Row],[Site name]],Table3[],2)=0,"",VLOOKUP(Table3567[[#This Row],[Site name]],Table3[],2))</f>
        <v>Westminster</v>
      </c>
      <c r="F221" t="str">
        <f>IF(VLOOKUP(Table3567[[#This Row],[Site name]],Table3[],3)=0,"",VLOOKUP(Table3567[[#This Row],[Site name]],Table3[],3))</f>
        <v>W1K 5LF</v>
      </c>
      <c r="G221" t="str">
        <f>IF(VLOOKUP(Table3567[[#This Row],[Site name]],Table3[],4)=0,"",VLOOKUP(Table3567[[#This Row],[Site name]],Table3[],4))</f>
        <v>22/04610/FULL</v>
      </c>
      <c r="H221" t="str">
        <f>IF(VLOOKUP(Table3567[[#This Row],[Site name]],Table3[],5)=0,"",VLOOKUP(Table3567[[#This Row],[Site name]],Table3[],5))</f>
        <v>Planning Portal</v>
      </c>
      <c r="I221"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1" s="185">
        <f>IF(VLOOKUP(Table3567[[#This Row],[Site name]],Table3[],7)=0,"",VLOOKUP(Table3567[[#This Row],[Site name]],Table3[],7))</f>
        <v>44750</v>
      </c>
      <c r="K221" s="185">
        <f>IF(VLOOKUP(Table3567[[#This Row],[Site name]],Table3[],8)=0,"",VLOOKUP(Table3567[[#This Row],[Site name]],Table3[],8))</f>
        <v>45035</v>
      </c>
      <c r="L221" t="str">
        <f>IF(VLOOKUP(Table3567[[#This Row],[Site name]],Table3[],9)=0,"",VLOOKUP(Table3567[[#This Row],[Site name]],Table3[],9))</f>
        <v>Granted</v>
      </c>
      <c r="M221" t="str">
        <f>IF(VLOOKUP(Table3567[[#This Row],[Site name]],Table3[],10)=0,"",VLOOKUP(Table3567[[#This Row],[Site name]],Table3[],10))</f>
        <v>Office</v>
      </c>
      <c r="N221" t="str">
        <f>IF(VLOOKUP(Table3567[[#This Row],[Site name]],Table3[],11)=0,"",VLOOKUP(Table3567[[#This Row],[Site name]],Table3[],11))</f>
        <v>No</v>
      </c>
      <c r="O221" t="str">
        <f>IF(VLOOKUP(Table3567[[#This Row],[Site name]],Table3[],12)=0,"",VLOOKUP(Table3567[[#This Row],[Site name]],Table3[],12))</f>
        <v>Substructure and/or Façade Retained</v>
      </c>
      <c r="P221" t="str">
        <f>IF(VLOOKUP(Table3567[[#This Row],[Site name]],Table3[],13)=0,"",VLOOKUP(Table3567[[#This Row],[Site name]],Table3[],13))</f>
        <v>1920s</v>
      </c>
      <c r="Q221" t="str">
        <f>IF(VLOOKUP(Table3567[[#This Row],[Site name]],Table3[],14)=0,"",VLOOKUP(Table3567[[#This Row],[Site name]],Table3[],14))</f>
        <v>Not listed</v>
      </c>
      <c r="R221" s="197" t="str">
        <f>IF(VLOOKUP(Table3567[[#This Row],[Site name]],Table3[],15)="","",VLOOKUP(Table3567[[#This Row],[Site name]],Table3[],15))</f>
        <v/>
      </c>
      <c r="S221" s="197">
        <f>IF(VLOOKUP(Table3567[[#This Row],[Site name]],Table3[],16)=0,"",VLOOKUP(Table3567[[#This Row],[Site name]],Table3[],16))</f>
        <v>13259</v>
      </c>
      <c r="T221" s="196" t="str">
        <f>IF(VLOOKUP(Table3567[[#This Row],[Site name]],Table3[],17)="","",VLOOKUP(Table3567[[#This Row],[Site name]],Table3[],17))</f>
        <v/>
      </c>
      <c r="U221" s="187" t="str">
        <f>IF(VLOOKUP(Table3567[[#This Row],[Site name]],Table3[],18)="","",VLOOKUP(Table3567[[#This Row],[Site name]],Table3[],18))</f>
        <v/>
      </c>
      <c r="V221" s="197">
        <f>IF(VLOOKUP(Table3567[[#This Row],[Site name]],Table3[],19)="","",VLOOKUP(Table3567[[#This Row],[Site name]],Table3[],19))</f>
        <v>13259</v>
      </c>
      <c r="W221" t="str">
        <f>IF(VLOOKUP(Table3567[[#This Row],[Site name]],Table3[],20)=0,"",VLOOKUP(Table3567[[#This Row],[Site name]],Table3[],20))</f>
        <v>New and retained basement</v>
      </c>
      <c r="X221" t="str">
        <f>IF(VLOOKUP(Table3567[[#This Row],[Site name]],Table3[],21)=0,"",VLOOKUP(Table3567[[#This Row],[Site name]],Table3[],21))</f>
        <v/>
      </c>
      <c r="Y221" t="str">
        <f>IF(VLOOKUP(Table3567[[#This Row],[Site name]],Table3[],22)=0,"",VLOOKUP(Table3567[[#This Row],[Site name]],Table3[],22))</f>
        <v/>
      </c>
      <c r="Z221" t="str">
        <f>IF(VLOOKUP(Table3567[[#This Row],[Site name]],Table3[],23)=0,"",VLOOKUP(Table3567[[#This Row],[Site name]],Table3[],23))</f>
        <v/>
      </c>
      <c r="AA221" t="str">
        <f>IF(VLOOKUP(Table3567[[#This Row],[Site name]],Table3[],24)=0,"",VLOOKUP(Table3567[[#This Row],[Site name]],Table3[],24))</f>
        <v/>
      </c>
      <c r="AB221" t="str">
        <f>IF(VLOOKUP(Table3567[[#This Row],[Site name]],Table3[],25)=0,"",VLOOKUP(Table3567[[#This Row],[Site name]],Table3[],25))</f>
        <v/>
      </c>
      <c r="AC221" t="str">
        <f>IF(VLOOKUP(Table3567[[#This Row],[Site name]],Table3[],26)=0,"",VLOOKUP(Table3567[[#This Row],[Site name]],Table3[],26))</f>
        <v/>
      </c>
      <c r="AD221">
        <f>IF(VLOOKUP(Table3567[[#This Row],[Site name]],Table3[],27)=0,"",VLOOKUP(Table3567[[#This Row],[Site name]],Table3[],27))</f>
        <v>11</v>
      </c>
      <c r="AE221">
        <f>IF(VLOOKUP(Table3567[[#This Row],[Site name]],Table3[],28)=0,"",VLOOKUP(Table3567[[#This Row],[Site name]],Table3[],28))</f>
        <v>11</v>
      </c>
      <c r="AF221" t="str">
        <f>IF(VLOOKUP(Table3567[[#This Row],[Site name]],Table3[],29)=0,"",VLOOKUP(Table3567[[#This Row],[Site name]],Table3[],29))</f>
        <v/>
      </c>
      <c r="AG221" t="str">
        <f>IF(VLOOKUP(Table3567[[#This Row],[Site name]],Table3[],30)=0,"",VLOOKUP(Table3567[[#This Row],[Site name]],Table3[],30))</f>
        <v/>
      </c>
      <c r="AH221" t="str">
        <f>IF(VLOOKUP(Table3567[[#This Row],[Site name]],Table3[],31)=0,"",VLOOKUP(Table3567[[#This Row],[Site name]],Table3[],31))</f>
        <v/>
      </c>
      <c r="AI221" t="str">
        <f>IF(VLOOKUP(Table3567[[#This Row],[Site name]],Table3[],32)=0,"",VLOOKUP(Table3567[[#This Row],[Site name]],Table3[],32))</f>
        <v>Twin and Earth</v>
      </c>
      <c r="AJ221" t="str">
        <f>IF(VLOOKUP(Table3567[[#This Row],[Site name]],Table3[],33)=0,"",VLOOKUP(Table3567[[#This Row],[Site name]],Table3[],33))</f>
        <v>AKT II</v>
      </c>
      <c r="AK221" t="str">
        <f>IF(VLOOKUP(Table3567[[#This Row],[Site name]],Table3[],34)=0,"",VLOOKUP(Table3567[[#This Row],[Site name]],Table3[],34))</f>
        <v>Hoare Lea</v>
      </c>
      <c r="AL221" t="str">
        <f>IF(VLOOKUP(Table3567[[#This Row],[Site name]],Table3[],35)=0,"",VLOOKUP(Table3567[[#This Row],[Site name]],Table3[],35))</f>
        <v>Hopkins Architects</v>
      </c>
      <c r="AM221" t="str">
        <f>IF(VLOOKUP(Table3567[[#This Row],[Site name]],Table3[],36)=0,"",VLOOKUP(Table3567[[#This Row],[Site name]],Table3[],36))</f>
        <v>One Click LCA</v>
      </c>
      <c r="AN221" t="str">
        <f>IF(VLOOKUP(Table3567[[#This Row],[Site name]],Table3[],37)=0,"",VLOOKUP(Table3567[[#This Row],[Site name]],Table3[],37))</f>
        <v>Project 127</v>
      </c>
      <c r="AO221" s="187" t="str">
        <f>VLOOKUP(Table3567[[#This Row],[Site name]],Table3[],38)</f>
        <v/>
      </c>
      <c r="AP221" s="197">
        <f>VLOOKUP(Table3567[[#This Row],[Site name]],Table3[],39)</f>
        <v>2</v>
      </c>
    </row>
    <row r="222" spans="2:42">
      <c r="B222" t="s">
        <v>437</v>
      </c>
      <c r="C222" t="s">
        <v>977</v>
      </c>
      <c r="D222">
        <v>261</v>
      </c>
      <c r="E222" t="str">
        <f>IF(VLOOKUP(Table3567[[#This Row],[Site name]],Table3[],2)=0,"",VLOOKUP(Table3567[[#This Row],[Site name]],Table3[],2))</f>
        <v>Southwark</v>
      </c>
      <c r="F222" t="str">
        <f>IF(VLOOKUP(Table3567[[#This Row],[Site name]],Table3[],3)=0,"",VLOOKUP(Table3567[[#This Row],[Site name]],Table3[],3))</f>
        <v>SE15 3UH</v>
      </c>
      <c r="G222" t="str">
        <f>IF(VLOOKUP(Table3567[[#This Row],[Site name]],Table3[],4)=0,"",VLOOKUP(Table3567[[#This Row],[Site name]],Table3[],4))</f>
        <v>20/AP/3285</v>
      </c>
      <c r="H222" t="str">
        <f>IF(VLOOKUP(Table3567[[#This Row],[Site name]],Table3[],5)=0,"",VLOOKUP(Table3567[[#This Row],[Site name]],Table3[],5))</f>
        <v>Planning Portal</v>
      </c>
      <c r="I222" s="185" t="str">
        <f>IF(VLOOKUP(Table3567[[#This Row],[Site name]],Table3[],6)=0,"",VLOOKUP(Table3567[[#This Row],[Site name]],Table3[],6))</f>
        <v>Block A: Erection of 7-storey building, Block B+C: Erection of 6-storey building, basement and ground floor slab retained, Block D: Erection of partly 2, partly 4-storey building.</v>
      </c>
      <c r="J222" s="185">
        <f>IF(VLOOKUP(Table3567[[#This Row],[Site name]],Table3[],7)=0,"",VLOOKUP(Table3567[[#This Row],[Site name]],Table3[],7))</f>
        <v>44172</v>
      </c>
      <c r="K222" s="185">
        <f>IF(VLOOKUP(Table3567[[#This Row],[Site name]],Table3[],8)=0,"",VLOOKUP(Table3567[[#This Row],[Site name]],Table3[],8))</f>
        <v>44671</v>
      </c>
      <c r="L222" t="str">
        <f>IF(VLOOKUP(Table3567[[#This Row],[Site name]],Table3[],9)=0,"",VLOOKUP(Table3567[[#This Row],[Site name]],Table3[],9))</f>
        <v/>
      </c>
      <c r="M222" t="str">
        <f>IF(VLOOKUP(Table3567[[#This Row],[Site name]],Table3[],10)=0,"",VLOOKUP(Table3567[[#This Row],[Site name]],Table3[],10))</f>
        <v>Residential (inc. student accomodation)</v>
      </c>
      <c r="N222" t="str">
        <f>IF(VLOOKUP(Table3567[[#This Row],[Site name]],Table3[],11)=0,"",VLOOKUP(Table3567[[#This Row],[Site name]],Table3[],11))</f>
        <v>No</v>
      </c>
      <c r="O222" t="str">
        <f>IF(VLOOKUP(Table3567[[#This Row],[Site name]],Table3[],12)=0,"",VLOOKUP(Table3567[[#This Row],[Site name]],Table3[],12))</f>
        <v>Substructure and/or Façade Retained</v>
      </c>
      <c r="P222" t="str">
        <f>IF(VLOOKUP(Table3567[[#This Row],[Site name]],Table3[],13)=0,"",VLOOKUP(Table3567[[#This Row],[Site name]],Table3[],13))</f>
        <v/>
      </c>
      <c r="Q222" t="str">
        <f>IF(VLOOKUP(Table3567[[#This Row],[Site name]],Table3[],14)=0,"",VLOOKUP(Table3567[[#This Row],[Site name]],Table3[],14))</f>
        <v>Not listed</v>
      </c>
      <c r="R222" s="197">
        <f>IF(VLOOKUP(Table3567[[#This Row],[Site name]],Table3[],15)="","",VLOOKUP(Table3567[[#This Row],[Site name]],Table3[],15))</f>
        <v>9678</v>
      </c>
      <c r="S222" s="197">
        <f>IF(VLOOKUP(Table3567[[#This Row],[Site name]],Table3[],16)=0,"",VLOOKUP(Table3567[[#This Row],[Site name]],Table3[],16))</f>
        <v>13728</v>
      </c>
      <c r="T222" s="196">
        <f>IF(VLOOKUP(Table3567[[#This Row],[Site name]],Table3[],17)="","",VLOOKUP(Table3567[[#This Row],[Site name]],Table3[],17))</f>
        <v>7498</v>
      </c>
      <c r="U222" s="187">
        <f>IF(VLOOKUP(Table3567[[#This Row],[Site name]],Table3[],18)="","",VLOOKUP(Table3567[[#This Row],[Site name]],Table3[],18))</f>
        <v>0.41847489150650952</v>
      </c>
      <c r="V222" s="197">
        <f>IF(VLOOKUP(Table3567[[#This Row],[Site name]],Table3[],19)="","",VLOOKUP(Table3567[[#This Row],[Site name]],Table3[],19))</f>
        <v>11548</v>
      </c>
      <c r="W222" t="str">
        <f>IF(VLOOKUP(Table3567[[#This Row],[Site name]],Table3[],20)=0,"",VLOOKUP(Table3567[[#This Row],[Site name]],Table3[],20))</f>
        <v/>
      </c>
      <c r="X222" t="str">
        <f>IF(VLOOKUP(Table3567[[#This Row],[Site name]],Table3[],21)=0,"",VLOOKUP(Table3567[[#This Row],[Site name]],Table3[],21))</f>
        <v/>
      </c>
      <c r="Y222" t="str">
        <f>IF(VLOOKUP(Table3567[[#This Row],[Site name]],Table3[],22)=0,"",VLOOKUP(Table3567[[#This Row],[Site name]],Table3[],22))</f>
        <v/>
      </c>
      <c r="Z222" t="str">
        <f>IF(VLOOKUP(Table3567[[#This Row],[Site name]],Table3[],23)=0,"",VLOOKUP(Table3567[[#This Row],[Site name]],Table3[],23))</f>
        <v/>
      </c>
      <c r="AA222" t="str">
        <f>IF(VLOOKUP(Table3567[[#This Row],[Site name]],Table3[],24)=0,"",VLOOKUP(Table3567[[#This Row],[Site name]],Table3[],24))</f>
        <v/>
      </c>
      <c r="AB222" t="str">
        <f>IF(VLOOKUP(Table3567[[#This Row],[Site name]],Table3[],25)=0,"",VLOOKUP(Table3567[[#This Row],[Site name]],Table3[],25))</f>
        <v/>
      </c>
      <c r="AC222" t="str">
        <f>IF(VLOOKUP(Table3567[[#This Row],[Site name]],Table3[],26)=0,"",VLOOKUP(Table3567[[#This Row],[Site name]],Table3[],26))</f>
        <v/>
      </c>
      <c r="AD222">
        <f>IF(VLOOKUP(Table3567[[#This Row],[Site name]],Table3[],27)=0,"",VLOOKUP(Table3567[[#This Row],[Site name]],Table3[],27))</f>
        <v>6</v>
      </c>
      <c r="AE222">
        <f>IF(VLOOKUP(Table3567[[#This Row],[Site name]],Table3[],28)=0,"",VLOOKUP(Table3567[[#This Row],[Site name]],Table3[],28))</f>
        <v>6</v>
      </c>
      <c r="AF222">
        <f>IF(VLOOKUP(Table3567[[#This Row],[Site name]],Table3[],29)=0,"",VLOOKUP(Table3567[[#This Row],[Site name]],Table3[],29))</f>
        <v>6</v>
      </c>
      <c r="AG222" t="str">
        <f>IF(VLOOKUP(Table3567[[#This Row],[Site name]],Table3[],30)=0,"",VLOOKUP(Table3567[[#This Row],[Site name]],Table3[],30))</f>
        <v/>
      </c>
      <c r="AH222" t="str">
        <f>IF(VLOOKUP(Table3567[[#This Row],[Site name]],Table3[],31)=0,"",VLOOKUP(Table3567[[#This Row],[Site name]],Table3[],31))</f>
        <v/>
      </c>
      <c r="AI222" t="str">
        <f>IF(VLOOKUP(Table3567[[#This Row],[Site name]],Table3[],32)=0,"",VLOOKUP(Table3567[[#This Row],[Site name]],Table3[],32))</f>
        <v>Create</v>
      </c>
      <c r="AJ222" t="str">
        <f>IF(VLOOKUP(Table3567[[#This Row],[Site name]],Table3[],33)=0,"",VLOOKUP(Table3567[[#This Row],[Site name]],Table3[],33))</f>
        <v/>
      </c>
      <c r="AK222" t="str">
        <f>IF(VLOOKUP(Table3567[[#This Row],[Site name]],Table3[],34)=0,"",VLOOKUP(Table3567[[#This Row],[Site name]],Table3[],34))</f>
        <v/>
      </c>
      <c r="AL222" t="str">
        <f>IF(VLOOKUP(Table3567[[#This Row],[Site name]],Table3[],35)=0,"",VLOOKUP(Table3567[[#This Row],[Site name]],Table3[],35))</f>
        <v/>
      </c>
      <c r="AM222" t="str">
        <f>IF(VLOOKUP(Table3567[[#This Row],[Site name]],Table3[],36)=0,"",VLOOKUP(Table3567[[#This Row],[Site name]],Table3[],36))</f>
        <v/>
      </c>
      <c r="AN222" t="str">
        <f>IF(VLOOKUP(Table3567[[#This Row],[Site name]],Table3[],37)=0,"",VLOOKUP(Table3567[[#This Row],[Site name]],Table3[],37))</f>
        <v>Project 121</v>
      </c>
      <c r="AO222" s="187">
        <f>VLOOKUP(Table3567[[#This Row],[Site name]],Table3[],38)</f>
        <v>0.77474684852242204</v>
      </c>
      <c r="AP222" s="197">
        <f>VLOOKUP(Table3567[[#This Row],[Site name]],Table3[],39)</f>
        <v>2</v>
      </c>
    </row>
    <row r="223" spans="2:42">
      <c r="B223" t="s">
        <v>437</v>
      </c>
      <c r="C223" t="s">
        <v>978</v>
      </c>
      <c r="D223">
        <v>246</v>
      </c>
      <c r="E223" t="str">
        <f>IF(VLOOKUP(Table3567[[#This Row],[Site name]],Table3[],2)=0,"",VLOOKUP(Table3567[[#This Row],[Site name]],Table3[],2))</f>
        <v>Southwark</v>
      </c>
      <c r="F223" t="str">
        <f>IF(VLOOKUP(Table3567[[#This Row],[Site name]],Table3[],3)=0,"",VLOOKUP(Table3567[[#This Row],[Site name]],Table3[],3))</f>
        <v>SE15 3UH</v>
      </c>
      <c r="G223" t="str">
        <f>IF(VLOOKUP(Table3567[[#This Row],[Site name]],Table3[],4)=0,"",VLOOKUP(Table3567[[#This Row],[Site name]],Table3[],4))</f>
        <v>20/AP/3285</v>
      </c>
      <c r="H223" t="str">
        <f>IF(VLOOKUP(Table3567[[#This Row],[Site name]],Table3[],5)=0,"",VLOOKUP(Table3567[[#This Row],[Site name]],Table3[],5))</f>
        <v>Planning Portal</v>
      </c>
      <c r="I223" s="185" t="str">
        <f>IF(VLOOKUP(Table3567[[#This Row],[Site name]],Table3[],6)=0,"",VLOOKUP(Table3567[[#This Row],[Site name]],Table3[],6))</f>
        <v>Block A: Erection of 7-storey building, Block B+C: Erection of 6-storey building, basement and ground floor slab retained, Block D: Erection of partly 2, partly 4-storey building.</v>
      </c>
      <c r="J223" s="185">
        <f>IF(VLOOKUP(Table3567[[#This Row],[Site name]],Table3[],7)=0,"",VLOOKUP(Table3567[[#This Row],[Site name]],Table3[],7))</f>
        <v>44172</v>
      </c>
      <c r="K223" s="185">
        <f>IF(VLOOKUP(Table3567[[#This Row],[Site name]],Table3[],8)=0,"",VLOOKUP(Table3567[[#This Row],[Site name]],Table3[],8))</f>
        <v>44671</v>
      </c>
      <c r="L223" t="str">
        <f>IF(VLOOKUP(Table3567[[#This Row],[Site name]],Table3[],9)=0,"",VLOOKUP(Table3567[[#This Row],[Site name]],Table3[],9))</f>
        <v/>
      </c>
      <c r="M223" t="str">
        <f>IF(VLOOKUP(Table3567[[#This Row],[Site name]],Table3[],10)=0,"",VLOOKUP(Table3567[[#This Row],[Site name]],Table3[],10))</f>
        <v>Residential (inc. student accomodation)</v>
      </c>
      <c r="N223" t="str">
        <f>IF(VLOOKUP(Table3567[[#This Row],[Site name]],Table3[],11)=0,"",VLOOKUP(Table3567[[#This Row],[Site name]],Table3[],11))</f>
        <v>No</v>
      </c>
      <c r="O223" t="str">
        <f>IF(VLOOKUP(Table3567[[#This Row],[Site name]],Table3[],12)=0,"",VLOOKUP(Table3567[[#This Row],[Site name]],Table3[],12))</f>
        <v>Substructure and/or Façade Retained</v>
      </c>
      <c r="P223" t="str">
        <f>IF(VLOOKUP(Table3567[[#This Row],[Site name]],Table3[],13)=0,"",VLOOKUP(Table3567[[#This Row],[Site name]],Table3[],13))</f>
        <v/>
      </c>
      <c r="Q223" t="str">
        <f>IF(VLOOKUP(Table3567[[#This Row],[Site name]],Table3[],14)=0,"",VLOOKUP(Table3567[[#This Row],[Site name]],Table3[],14))</f>
        <v>Not listed</v>
      </c>
      <c r="R223" s="197">
        <f>IF(VLOOKUP(Table3567[[#This Row],[Site name]],Table3[],15)="","",VLOOKUP(Table3567[[#This Row],[Site name]],Table3[],15))</f>
        <v>9678</v>
      </c>
      <c r="S223" s="197">
        <f>IF(VLOOKUP(Table3567[[#This Row],[Site name]],Table3[],16)=0,"",VLOOKUP(Table3567[[#This Row],[Site name]],Table3[],16))</f>
        <v>13728</v>
      </c>
      <c r="T223" s="196">
        <f>IF(VLOOKUP(Table3567[[#This Row],[Site name]],Table3[],17)="","",VLOOKUP(Table3567[[#This Row],[Site name]],Table3[],17))</f>
        <v>7498</v>
      </c>
      <c r="U223" s="187">
        <f>IF(VLOOKUP(Table3567[[#This Row],[Site name]],Table3[],18)="","",VLOOKUP(Table3567[[#This Row],[Site name]],Table3[],18))</f>
        <v>0.41847489150650952</v>
      </c>
      <c r="V223" s="197">
        <f>IF(VLOOKUP(Table3567[[#This Row],[Site name]],Table3[],19)="","",VLOOKUP(Table3567[[#This Row],[Site name]],Table3[],19))</f>
        <v>11548</v>
      </c>
      <c r="W223" t="str">
        <f>IF(VLOOKUP(Table3567[[#This Row],[Site name]],Table3[],20)=0,"",VLOOKUP(Table3567[[#This Row],[Site name]],Table3[],20))</f>
        <v/>
      </c>
      <c r="X223" t="str">
        <f>IF(VLOOKUP(Table3567[[#This Row],[Site name]],Table3[],21)=0,"",VLOOKUP(Table3567[[#This Row],[Site name]],Table3[],21))</f>
        <v/>
      </c>
      <c r="Y223" t="str">
        <f>IF(VLOOKUP(Table3567[[#This Row],[Site name]],Table3[],22)=0,"",VLOOKUP(Table3567[[#This Row],[Site name]],Table3[],22))</f>
        <v/>
      </c>
      <c r="Z223" t="str">
        <f>IF(VLOOKUP(Table3567[[#This Row],[Site name]],Table3[],23)=0,"",VLOOKUP(Table3567[[#This Row],[Site name]],Table3[],23))</f>
        <v/>
      </c>
      <c r="AA223" t="str">
        <f>IF(VLOOKUP(Table3567[[#This Row],[Site name]],Table3[],24)=0,"",VLOOKUP(Table3567[[#This Row],[Site name]],Table3[],24))</f>
        <v/>
      </c>
      <c r="AB223" t="str">
        <f>IF(VLOOKUP(Table3567[[#This Row],[Site name]],Table3[],25)=0,"",VLOOKUP(Table3567[[#This Row],[Site name]],Table3[],25))</f>
        <v/>
      </c>
      <c r="AC223" t="str">
        <f>IF(VLOOKUP(Table3567[[#This Row],[Site name]],Table3[],26)=0,"",VLOOKUP(Table3567[[#This Row],[Site name]],Table3[],26))</f>
        <v/>
      </c>
      <c r="AD223">
        <f>IF(VLOOKUP(Table3567[[#This Row],[Site name]],Table3[],27)=0,"",VLOOKUP(Table3567[[#This Row],[Site name]],Table3[],27))</f>
        <v>6</v>
      </c>
      <c r="AE223">
        <f>IF(VLOOKUP(Table3567[[#This Row],[Site name]],Table3[],28)=0,"",VLOOKUP(Table3567[[#This Row],[Site name]],Table3[],28))</f>
        <v>6</v>
      </c>
      <c r="AF223">
        <f>IF(VLOOKUP(Table3567[[#This Row],[Site name]],Table3[],29)=0,"",VLOOKUP(Table3567[[#This Row],[Site name]],Table3[],29))</f>
        <v>6</v>
      </c>
      <c r="AG223" t="str">
        <f>IF(VLOOKUP(Table3567[[#This Row],[Site name]],Table3[],30)=0,"",VLOOKUP(Table3567[[#This Row],[Site name]],Table3[],30))</f>
        <v/>
      </c>
      <c r="AH223" t="str">
        <f>IF(VLOOKUP(Table3567[[#This Row],[Site name]],Table3[],31)=0,"",VLOOKUP(Table3567[[#This Row],[Site name]],Table3[],31))</f>
        <v/>
      </c>
      <c r="AI223" t="str">
        <f>IF(VLOOKUP(Table3567[[#This Row],[Site name]],Table3[],32)=0,"",VLOOKUP(Table3567[[#This Row],[Site name]],Table3[],32))</f>
        <v>Create</v>
      </c>
      <c r="AJ223" t="str">
        <f>IF(VLOOKUP(Table3567[[#This Row],[Site name]],Table3[],33)=0,"",VLOOKUP(Table3567[[#This Row],[Site name]],Table3[],33))</f>
        <v/>
      </c>
      <c r="AK223" t="str">
        <f>IF(VLOOKUP(Table3567[[#This Row],[Site name]],Table3[],34)=0,"",VLOOKUP(Table3567[[#This Row],[Site name]],Table3[],34))</f>
        <v/>
      </c>
      <c r="AL223" t="str">
        <f>IF(VLOOKUP(Table3567[[#This Row],[Site name]],Table3[],35)=0,"",VLOOKUP(Table3567[[#This Row],[Site name]],Table3[],35))</f>
        <v/>
      </c>
      <c r="AM223" t="str">
        <f>IF(VLOOKUP(Table3567[[#This Row],[Site name]],Table3[],36)=0,"",VLOOKUP(Table3567[[#This Row],[Site name]],Table3[],36))</f>
        <v/>
      </c>
      <c r="AN223" t="str">
        <f>IF(VLOOKUP(Table3567[[#This Row],[Site name]],Table3[],37)=0,"",VLOOKUP(Table3567[[#This Row],[Site name]],Table3[],37))</f>
        <v>Project 121</v>
      </c>
      <c r="AO223" s="187">
        <f>VLOOKUP(Table3567[[#This Row],[Site name]],Table3[],38)</f>
        <v>0.77474684852242204</v>
      </c>
      <c r="AP223" s="197">
        <f>VLOOKUP(Table3567[[#This Row],[Site name]],Table3[],39)</f>
        <v>2</v>
      </c>
    </row>
    <row r="224" spans="2:42">
      <c r="B224" t="s">
        <v>141</v>
      </c>
      <c r="C224" t="s">
        <v>977</v>
      </c>
      <c r="D224">
        <v>385</v>
      </c>
      <c r="E224" t="str">
        <f>IF(VLOOKUP(Table3567[[#This Row],[Site name]],Table3[],2)=0,"",VLOOKUP(Table3567[[#This Row],[Site name]],Table3[],2))</f>
        <v>City of London</v>
      </c>
      <c r="F224" t="str">
        <f>IF(VLOOKUP(Table3567[[#This Row],[Site name]],Table3[],3)=0,"",VLOOKUP(Table3567[[#This Row],[Site name]],Table3[],3))</f>
        <v>EC1N 2HA</v>
      </c>
      <c r="G224" t="str">
        <f>IF(VLOOKUP(Table3567[[#This Row],[Site name]],Table3[],4)=0,"",VLOOKUP(Table3567[[#This Row],[Site name]],Table3[],4))</f>
        <v>21/00885/FULMAJ</v>
      </c>
      <c r="H224" t="str">
        <f>IF(VLOOKUP(Table3567[[#This Row],[Site name]],Table3[],5)=0,"",VLOOKUP(Table3567[[#This Row],[Site name]],Table3[],5))</f>
        <v>Planning Portal</v>
      </c>
      <c r="I224" s="185" t="str">
        <f>IF(VLOOKUP(Table3567[[#This Row],[Site name]],Table3[],6)=0,"",VLOOKUP(Table3567[[#This Row],[Site name]],Table3[],6))</f>
        <v/>
      </c>
      <c r="J224" s="185">
        <f>IF(VLOOKUP(Table3567[[#This Row],[Site name]],Table3[],7)=0,"",VLOOKUP(Table3567[[#This Row],[Site name]],Table3[],7))</f>
        <v>44483</v>
      </c>
      <c r="K224" s="185">
        <f>IF(VLOOKUP(Table3567[[#This Row],[Site name]],Table3[],8)=0,"",VLOOKUP(Table3567[[#This Row],[Site name]],Table3[],8))</f>
        <v>44897</v>
      </c>
      <c r="L224" t="str">
        <f>IF(VLOOKUP(Table3567[[#This Row],[Site name]],Table3[],9)=0,"",VLOOKUP(Table3567[[#This Row],[Site name]],Table3[],9))</f>
        <v/>
      </c>
      <c r="M224" t="str">
        <f>IF(VLOOKUP(Table3567[[#This Row],[Site name]],Table3[],10)=0,"",VLOOKUP(Table3567[[#This Row],[Site name]],Table3[],10))</f>
        <v>Office &amp; Retail</v>
      </c>
      <c r="N224" t="str">
        <f>IF(VLOOKUP(Table3567[[#This Row],[Site name]],Table3[],11)=0,"",VLOOKUP(Table3567[[#This Row],[Site name]],Table3[],11))</f>
        <v/>
      </c>
      <c r="O224" t="str">
        <f>IF(VLOOKUP(Table3567[[#This Row],[Site name]],Table3[],12)=0,"",VLOOKUP(Table3567[[#This Row],[Site name]],Table3[],12))</f>
        <v>New Build</v>
      </c>
      <c r="P224" t="str">
        <f>IF(VLOOKUP(Table3567[[#This Row],[Site name]],Table3[],13)=0,"",VLOOKUP(Table3567[[#This Row],[Site name]],Table3[],13))</f>
        <v/>
      </c>
      <c r="Q224" t="str">
        <f>IF(VLOOKUP(Table3567[[#This Row],[Site name]],Table3[],14)=0,"",VLOOKUP(Table3567[[#This Row],[Site name]],Table3[],14))</f>
        <v/>
      </c>
      <c r="R224" s="197" t="str">
        <f>IF(VLOOKUP(Table3567[[#This Row],[Site name]],Table3[],15)="","",VLOOKUP(Table3567[[#This Row],[Site name]],Table3[],15))</f>
        <v/>
      </c>
      <c r="S224" s="197">
        <f>IF(VLOOKUP(Table3567[[#This Row],[Site name]],Table3[],16)=0,"",VLOOKUP(Table3567[[#This Row],[Site name]],Table3[],16))</f>
        <v>12102</v>
      </c>
      <c r="T224" s="196" t="str">
        <f>IF(VLOOKUP(Table3567[[#This Row],[Site name]],Table3[],17)="","",VLOOKUP(Table3567[[#This Row],[Site name]],Table3[],17))</f>
        <v/>
      </c>
      <c r="U224" s="187" t="str">
        <f>IF(VLOOKUP(Table3567[[#This Row],[Site name]],Table3[],18)="","",VLOOKUP(Table3567[[#This Row],[Site name]],Table3[],18))</f>
        <v/>
      </c>
      <c r="V224" s="197">
        <f>IF(VLOOKUP(Table3567[[#This Row],[Site name]],Table3[],19)="","",VLOOKUP(Table3567[[#This Row],[Site name]],Table3[],19))</f>
        <v>12102</v>
      </c>
      <c r="W224" t="str">
        <f>IF(VLOOKUP(Table3567[[#This Row],[Site name]],Table3[],20)=0,"",VLOOKUP(Table3567[[#This Row],[Site name]],Table3[],20))</f>
        <v/>
      </c>
      <c r="X224" t="str">
        <f>IF(VLOOKUP(Table3567[[#This Row],[Site name]],Table3[],21)=0,"",VLOOKUP(Table3567[[#This Row],[Site name]],Table3[],21))</f>
        <v/>
      </c>
      <c r="Y224" t="str">
        <f>IF(VLOOKUP(Table3567[[#This Row],[Site name]],Table3[],22)=0,"",VLOOKUP(Table3567[[#This Row],[Site name]],Table3[],22))</f>
        <v/>
      </c>
      <c r="Z224" t="str">
        <f>IF(VLOOKUP(Table3567[[#This Row],[Site name]],Table3[],23)=0,"",VLOOKUP(Table3567[[#This Row],[Site name]],Table3[],23))</f>
        <v/>
      </c>
      <c r="AA224" t="str">
        <f>IF(VLOOKUP(Table3567[[#This Row],[Site name]],Table3[],24)=0,"",VLOOKUP(Table3567[[#This Row],[Site name]],Table3[],24))</f>
        <v/>
      </c>
      <c r="AB224" t="str">
        <f>IF(VLOOKUP(Table3567[[#This Row],[Site name]],Table3[],25)=0,"",VLOOKUP(Table3567[[#This Row],[Site name]],Table3[],25))</f>
        <v/>
      </c>
      <c r="AC224" t="str">
        <f>IF(VLOOKUP(Table3567[[#This Row],[Site name]],Table3[],26)=0,"",VLOOKUP(Table3567[[#This Row],[Site name]],Table3[],26))</f>
        <v/>
      </c>
      <c r="AD224">
        <f>IF(VLOOKUP(Table3567[[#This Row],[Site name]],Table3[],27)=0,"",VLOOKUP(Table3567[[#This Row],[Site name]],Table3[],27))</f>
        <v>10</v>
      </c>
      <c r="AE224">
        <f>IF(VLOOKUP(Table3567[[#This Row],[Site name]],Table3[],28)=0,"",VLOOKUP(Table3567[[#This Row],[Site name]],Table3[],28))</f>
        <v>1</v>
      </c>
      <c r="AF224" t="str">
        <f>IF(VLOOKUP(Table3567[[#This Row],[Site name]],Table3[],29)=0,"",VLOOKUP(Table3567[[#This Row],[Site name]],Table3[],29))</f>
        <v/>
      </c>
      <c r="AG224" t="str">
        <f>IF(VLOOKUP(Table3567[[#This Row],[Site name]],Table3[],30)=0,"",VLOOKUP(Table3567[[#This Row],[Site name]],Table3[],30))</f>
        <v/>
      </c>
      <c r="AH224" t="str">
        <f>IF(VLOOKUP(Table3567[[#This Row],[Site name]],Table3[],31)=0,"",VLOOKUP(Table3567[[#This Row],[Site name]],Table3[],31))</f>
        <v/>
      </c>
      <c r="AI224" t="str">
        <f>IF(VLOOKUP(Table3567[[#This Row],[Site name]],Table3[],32)=0,"",VLOOKUP(Table3567[[#This Row],[Site name]],Table3[],32))</f>
        <v>Sweco</v>
      </c>
      <c r="AJ224" t="str">
        <f>IF(VLOOKUP(Table3567[[#This Row],[Site name]],Table3[],33)=0,"",VLOOKUP(Table3567[[#This Row],[Site name]],Table3[],33))</f>
        <v/>
      </c>
      <c r="AK224" t="str">
        <f>IF(VLOOKUP(Table3567[[#This Row],[Site name]],Table3[],34)=0,"",VLOOKUP(Table3567[[#This Row],[Site name]],Table3[],34))</f>
        <v/>
      </c>
      <c r="AL224" t="str">
        <f>IF(VLOOKUP(Table3567[[#This Row],[Site name]],Table3[],35)=0,"",VLOOKUP(Table3567[[#This Row],[Site name]],Table3[],35))</f>
        <v/>
      </c>
      <c r="AM224" t="str">
        <f>IF(VLOOKUP(Table3567[[#This Row],[Site name]],Table3[],36)=0,"",VLOOKUP(Table3567[[#This Row],[Site name]],Table3[],36))</f>
        <v/>
      </c>
      <c r="AN224" t="str">
        <f>IF(VLOOKUP(Table3567[[#This Row],[Site name]],Table3[],37)=0,"",VLOOKUP(Table3567[[#This Row],[Site name]],Table3[],37))</f>
        <v>Project 130</v>
      </c>
      <c r="AO224" s="187">
        <f>VLOOKUP(Table3567[[#This Row],[Site name]],Table3[],38)</f>
        <v>1</v>
      </c>
      <c r="AP224" s="197">
        <f>VLOOKUP(Table3567[[#This Row],[Site name]],Table3[],39)</f>
        <v>1</v>
      </c>
    </row>
    <row r="225" spans="2:42">
      <c r="B225" t="s">
        <v>141</v>
      </c>
      <c r="C225" t="s">
        <v>978</v>
      </c>
      <c r="D225">
        <v>385</v>
      </c>
      <c r="E225" t="str">
        <f>IF(VLOOKUP(Table3567[[#This Row],[Site name]],Table3[],2)=0,"",VLOOKUP(Table3567[[#This Row],[Site name]],Table3[],2))</f>
        <v>City of London</v>
      </c>
      <c r="F225" t="str">
        <f>IF(VLOOKUP(Table3567[[#This Row],[Site name]],Table3[],3)=0,"",VLOOKUP(Table3567[[#This Row],[Site name]],Table3[],3))</f>
        <v>EC1N 2HA</v>
      </c>
      <c r="G225" t="str">
        <f>IF(VLOOKUP(Table3567[[#This Row],[Site name]],Table3[],4)=0,"",VLOOKUP(Table3567[[#This Row],[Site name]],Table3[],4))</f>
        <v>21/00885/FULMAJ</v>
      </c>
      <c r="H225" t="str">
        <f>IF(VLOOKUP(Table3567[[#This Row],[Site name]],Table3[],5)=0,"",VLOOKUP(Table3567[[#This Row],[Site name]],Table3[],5))</f>
        <v>Planning Portal</v>
      </c>
      <c r="I225" s="185" t="str">
        <f>IF(VLOOKUP(Table3567[[#This Row],[Site name]],Table3[],6)=0,"",VLOOKUP(Table3567[[#This Row],[Site name]],Table3[],6))</f>
        <v/>
      </c>
      <c r="J225" s="185">
        <f>IF(VLOOKUP(Table3567[[#This Row],[Site name]],Table3[],7)=0,"",VLOOKUP(Table3567[[#This Row],[Site name]],Table3[],7))</f>
        <v>44483</v>
      </c>
      <c r="K225" s="185">
        <f>IF(VLOOKUP(Table3567[[#This Row],[Site name]],Table3[],8)=0,"",VLOOKUP(Table3567[[#This Row],[Site name]],Table3[],8))</f>
        <v>44897</v>
      </c>
      <c r="L225" t="str">
        <f>IF(VLOOKUP(Table3567[[#This Row],[Site name]],Table3[],9)=0,"",VLOOKUP(Table3567[[#This Row],[Site name]],Table3[],9))</f>
        <v/>
      </c>
      <c r="M225" t="str">
        <f>IF(VLOOKUP(Table3567[[#This Row],[Site name]],Table3[],10)=0,"",VLOOKUP(Table3567[[#This Row],[Site name]],Table3[],10))</f>
        <v>Office &amp; Retail</v>
      </c>
      <c r="N225" t="str">
        <f>IF(VLOOKUP(Table3567[[#This Row],[Site name]],Table3[],11)=0,"",VLOOKUP(Table3567[[#This Row],[Site name]],Table3[],11))</f>
        <v/>
      </c>
      <c r="O225" t="str">
        <f>IF(VLOOKUP(Table3567[[#This Row],[Site name]],Table3[],12)=0,"",VLOOKUP(Table3567[[#This Row],[Site name]],Table3[],12))</f>
        <v>New Build</v>
      </c>
      <c r="P225" t="str">
        <f>IF(VLOOKUP(Table3567[[#This Row],[Site name]],Table3[],13)=0,"",VLOOKUP(Table3567[[#This Row],[Site name]],Table3[],13))</f>
        <v/>
      </c>
      <c r="Q225" t="str">
        <f>IF(VLOOKUP(Table3567[[#This Row],[Site name]],Table3[],14)=0,"",VLOOKUP(Table3567[[#This Row],[Site name]],Table3[],14))</f>
        <v/>
      </c>
      <c r="R225" s="197" t="str">
        <f>IF(VLOOKUP(Table3567[[#This Row],[Site name]],Table3[],15)="","",VLOOKUP(Table3567[[#This Row],[Site name]],Table3[],15))</f>
        <v/>
      </c>
      <c r="S225" s="197">
        <f>IF(VLOOKUP(Table3567[[#This Row],[Site name]],Table3[],16)=0,"",VLOOKUP(Table3567[[#This Row],[Site name]],Table3[],16))</f>
        <v>12102</v>
      </c>
      <c r="T225" s="196" t="str">
        <f>IF(VLOOKUP(Table3567[[#This Row],[Site name]],Table3[],17)="","",VLOOKUP(Table3567[[#This Row],[Site name]],Table3[],17))</f>
        <v/>
      </c>
      <c r="U225" s="187" t="str">
        <f>IF(VLOOKUP(Table3567[[#This Row],[Site name]],Table3[],18)="","",VLOOKUP(Table3567[[#This Row],[Site name]],Table3[],18))</f>
        <v/>
      </c>
      <c r="V225" s="197">
        <f>IF(VLOOKUP(Table3567[[#This Row],[Site name]],Table3[],19)="","",VLOOKUP(Table3567[[#This Row],[Site name]],Table3[],19))</f>
        <v>12102</v>
      </c>
      <c r="W225" t="str">
        <f>IF(VLOOKUP(Table3567[[#This Row],[Site name]],Table3[],20)=0,"",VLOOKUP(Table3567[[#This Row],[Site name]],Table3[],20))</f>
        <v/>
      </c>
      <c r="X225" t="str">
        <f>IF(VLOOKUP(Table3567[[#This Row],[Site name]],Table3[],21)=0,"",VLOOKUP(Table3567[[#This Row],[Site name]],Table3[],21))</f>
        <v/>
      </c>
      <c r="Y225" t="str">
        <f>IF(VLOOKUP(Table3567[[#This Row],[Site name]],Table3[],22)=0,"",VLOOKUP(Table3567[[#This Row],[Site name]],Table3[],22))</f>
        <v/>
      </c>
      <c r="Z225" t="str">
        <f>IF(VLOOKUP(Table3567[[#This Row],[Site name]],Table3[],23)=0,"",VLOOKUP(Table3567[[#This Row],[Site name]],Table3[],23))</f>
        <v/>
      </c>
      <c r="AA225" t="str">
        <f>IF(VLOOKUP(Table3567[[#This Row],[Site name]],Table3[],24)=0,"",VLOOKUP(Table3567[[#This Row],[Site name]],Table3[],24))</f>
        <v/>
      </c>
      <c r="AB225" t="str">
        <f>IF(VLOOKUP(Table3567[[#This Row],[Site name]],Table3[],25)=0,"",VLOOKUP(Table3567[[#This Row],[Site name]],Table3[],25))</f>
        <v/>
      </c>
      <c r="AC225" t="str">
        <f>IF(VLOOKUP(Table3567[[#This Row],[Site name]],Table3[],26)=0,"",VLOOKUP(Table3567[[#This Row],[Site name]],Table3[],26))</f>
        <v/>
      </c>
      <c r="AD225">
        <f>IF(VLOOKUP(Table3567[[#This Row],[Site name]],Table3[],27)=0,"",VLOOKUP(Table3567[[#This Row],[Site name]],Table3[],27))</f>
        <v>10</v>
      </c>
      <c r="AE225">
        <f>IF(VLOOKUP(Table3567[[#This Row],[Site name]],Table3[],28)=0,"",VLOOKUP(Table3567[[#This Row],[Site name]],Table3[],28))</f>
        <v>1</v>
      </c>
      <c r="AF225" t="str">
        <f>IF(VLOOKUP(Table3567[[#This Row],[Site name]],Table3[],29)=0,"",VLOOKUP(Table3567[[#This Row],[Site name]],Table3[],29))</f>
        <v/>
      </c>
      <c r="AG225" t="str">
        <f>IF(VLOOKUP(Table3567[[#This Row],[Site name]],Table3[],30)=0,"",VLOOKUP(Table3567[[#This Row],[Site name]],Table3[],30))</f>
        <v/>
      </c>
      <c r="AH225" t="str">
        <f>IF(VLOOKUP(Table3567[[#This Row],[Site name]],Table3[],31)=0,"",VLOOKUP(Table3567[[#This Row],[Site name]],Table3[],31))</f>
        <v/>
      </c>
      <c r="AI225" t="str">
        <f>IF(VLOOKUP(Table3567[[#This Row],[Site name]],Table3[],32)=0,"",VLOOKUP(Table3567[[#This Row],[Site name]],Table3[],32))</f>
        <v>Sweco</v>
      </c>
      <c r="AJ225" t="str">
        <f>IF(VLOOKUP(Table3567[[#This Row],[Site name]],Table3[],33)=0,"",VLOOKUP(Table3567[[#This Row],[Site name]],Table3[],33))</f>
        <v/>
      </c>
      <c r="AK225" t="str">
        <f>IF(VLOOKUP(Table3567[[#This Row],[Site name]],Table3[],34)=0,"",VLOOKUP(Table3567[[#This Row],[Site name]],Table3[],34))</f>
        <v/>
      </c>
      <c r="AL225" t="str">
        <f>IF(VLOOKUP(Table3567[[#This Row],[Site name]],Table3[],35)=0,"",VLOOKUP(Table3567[[#This Row],[Site name]],Table3[],35))</f>
        <v/>
      </c>
      <c r="AM225" t="str">
        <f>IF(VLOOKUP(Table3567[[#This Row],[Site name]],Table3[],36)=0,"",VLOOKUP(Table3567[[#This Row],[Site name]],Table3[],36))</f>
        <v/>
      </c>
      <c r="AN225" t="str">
        <f>IF(VLOOKUP(Table3567[[#This Row],[Site name]],Table3[],37)=0,"",VLOOKUP(Table3567[[#This Row],[Site name]],Table3[],37))</f>
        <v>Project 130</v>
      </c>
      <c r="AO225" s="187">
        <f>VLOOKUP(Table3567[[#This Row],[Site name]],Table3[],38)</f>
        <v>1</v>
      </c>
      <c r="AP225" s="197">
        <f>VLOOKUP(Table3567[[#This Row],[Site name]],Table3[],39)</f>
        <v>1</v>
      </c>
    </row>
    <row r="226" spans="2:42">
      <c r="B226" t="s">
        <v>228</v>
      </c>
      <c r="C226" t="s">
        <v>977</v>
      </c>
      <c r="D226">
        <v>528</v>
      </c>
      <c r="E226" t="str">
        <f>IF(VLOOKUP(Table3567[[#This Row],[Site name]],Table3[],2)=0,"",VLOOKUP(Table3567[[#This Row],[Site name]],Table3[],2))</f>
        <v>Lambeth</v>
      </c>
      <c r="F226" t="str">
        <f>IF(VLOOKUP(Table3567[[#This Row],[Site name]],Table3[],3)=0,"",VLOOKUP(Table3567[[#This Row],[Site name]],Table3[],3))</f>
        <v>SE1 9LT</v>
      </c>
      <c r="G226" t="str">
        <f>IF(VLOOKUP(Table3567[[#This Row],[Site name]],Table3[],4)=0,"",VLOOKUP(Table3567[[#This Row],[Site name]],Table3[],4))</f>
        <v>21/02668/EIAFUL</v>
      </c>
      <c r="H226" t="str">
        <f>IF(VLOOKUP(Table3567[[#This Row],[Site name]],Table3[],5)=0,"",VLOOKUP(Table3567[[#This Row],[Site name]],Table3[],5))</f>
        <v>Planning Portal</v>
      </c>
      <c r="I226" s="185" t="str">
        <f>IF(VLOOKUP(Table3567[[#This Row],[Site name]],Table3[],6)=0,"",VLOOKUP(Table3567[[#This Row],[Site name]],Table3[],6))</f>
        <v>14-storey tower connected by 6-storey podium, ground-level public realm</v>
      </c>
      <c r="J226" s="185">
        <f>IF(VLOOKUP(Table3567[[#This Row],[Site name]],Table3[],7)=0,"",VLOOKUP(Table3567[[#This Row],[Site name]],Table3[],7))</f>
        <v>44382</v>
      </c>
      <c r="K226" s="185" t="str">
        <f>IF(VLOOKUP(Table3567[[#This Row],[Site name]],Table3[],8)=0,"",VLOOKUP(Table3567[[#This Row],[Site name]],Table3[],8))</f>
        <v/>
      </c>
      <c r="L226" t="str">
        <f>IF(VLOOKUP(Table3567[[#This Row],[Site name]],Table3[],9)=0,"",VLOOKUP(Table3567[[#This Row],[Site name]],Table3[],9))</f>
        <v/>
      </c>
      <c r="M226" t="str">
        <f>IF(VLOOKUP(Table3567[[#This Row],[Site name]],Table3[],10)=0,"",VLOOKUP(Table3567[[#This Row],[Site name]],Table3[],10))</f>
        <v>Office</v>
      </c>
      <c r="N226" t="str">
        <f>IF(VLOOKUP(Table3567[[#This Row],[Site name]],Table3[],11)=0,"",VLOOKUP(Table3567[[#This Row],[Site name]],Table3[],11))</f>
        <v/>
      </c>
      <c r="O226" t="str">
        <f>IF(VLOOKUP(Table3567[[#This Row],[Site name]],Table3[],12)=0,"",VLOOKUP(Table3567[[#This Row],[Site name]],Table3[],12))</f>
        <v>New Build</v>
      </c>
      <c r="P226" t="str">
        <f>IF(VLOOKUP(Table3567[[#This Row],[Site name]],Table3[],13)=0,"",VLOOKUP(Table3567[[#This Row],[Site name]],Table3[],13))</f>
        <v/>
      </c>
      <c r="Q226" t="str">
        <f>IF(VLOOKUP(Table3567[[#This Row],[Site name]],Table3[],14)=0,"",VLOOKUP(Table3567[[#This Row],[Site name]],Table3[],14))</f>
        <v/>
      </c>
      <c r="R226" s="197" t="str">
        <f>IF(VLOOKUP(Table3567[[#This Row],[Site name]],Table3[],15)="","",VLOOKUP(Table3567[[#This Row],[Site name]],Table3[],15))</f>
        <v/>
      </c>
      <c r="S226" s="197">
        <f>IF(VLOOKUP(Table3567[[#This Row],[Site name]],Table3[],16)=0,"",VLOOKUP(Table3567[[#This Row],[Site name]],Table3[],16))</f>
        <v>93226</v>
      </c>
      <c r="T226" s="196" t="str">
        <f>IF(VLOOKUP(Table3567[[#This Row],[Site name]],Table3[],17)="","",VLOOKUP(Table3567[[#This Row],[Site name]],Table3[],17))</f>
        <v/>
      </c>
      <c r="U226" s="187" t="str">
        <f>IF(VLOOKUP(Table3567[[#This Row],[Site name]],Table3[],18)="","",VLOOKUP(Table3567[[#This Row],[Site name]],Table3[],18))</f>
        <v/>
      </c>
      <c r="V226" s="197">
        <f>IF(VLOOKUP(Table3567[[#This Row],[Site name]],Table3[],19)="","",VLOOKUP(Table3567[[#This Row],[Site name]],Table3[],19))</f>
        <v>93226</v>
      </c>
      <c r="W226" t="str">
        <f>IF(VLOOKUP(Table3567[[#This Row],[Site name]],Table3[],20)=0,"",VLOOKUP(Table3567[[#This Row],[Site name]],Table3[],20))</f>
        <v/>
      </c>
      <c r="X226" t="str">
        <f>IF(VLOOKUP(Table3567[[#This Row],[Site name]],Table3[],21)=0,"",VLOOKUP(Table3567[[#This Row],[Site name]],Table3[],21))</f>
        <v/>
      </c>
      <c r="Y226" t="str">
        <f>IF(VLOOKUP(Table3567[[#This Row],[Site name]],Table3[],22)=0,"",VLOOKUP(Table3567[[#This Row],[Site name]],Table3[],22))</f>
        <v/>
      </c>
      <c r="Z226" t="str">
        <f>IF(VLOOKUP(Table3567[[#This Row],[Site name]],Table3[],23)=0,"",VLOOKUP(Table3567[[#This Row],[Site name]],Table3[],23))</f>
        <v/>
      </c>
      <c r="AA226" t="str">
        <f>IF(VLOOKUP(Table3567[[#This Row],[Site name]],Table3[],24)=0,"",VLOOKUP(Table3567[[#This Row],[Site name]],Table3[],24))</f>
        <v/>
      </c>
      <c r="AB226" t="str">
        <f>IF(VLOOKUP(Table3567[[#This Row],[Site name]],Table3[],25)=0,"",VLOOKUP(Table3567[[#This Row],[Site name]],Table3[],25))</f>
        <v/>
      </c>
      <c r="AC226" t="str">
        <f>IF(VLOOKUP(Table3567[[#This Row],[Site name]],Table3[],26)=0,"",VLOOKUP(Table3567[[#This Row],[Site name]],Table3[],26))</f>
        <v/>
      </c>
      <c r="AD226">
        <f>IF(VLOOKUP(Table3567[[#This Row],[Site name]],Table3[],27)=0,"",VLOOKUP(Table3567[[#This Row],[Site name]],Table3[],27))</f>
        <v>14</v>
      </c>
      <c r="AE226">
        <f>IF(VLOOKUP(Table3567[[#This Row],[Site name]],Table3[],28)=0,"",VLOOKUP(Table3567[[#This Row],[Site name]],Table3[],28))</f>
        <v>14</v>
      </c>
      <c r="AF226" t="str">
        <f>IF(VLOOKUP(Table3567[[#This Row],[Site name]],Table3[],29)=0,"",VLOOKUP(Table3567[[#This Row],[Site name]],Table3[],29))</f>
        <v/>
      </c>
      <c r="AG226" t="str">
        <f>IF(VLOOKUP(Table3567[[#This Row],[Site name]],Table3[],30)=0,"",VLOOKUP(Table3567[[#This Row],[Site name]],Table3[],30))</f>
        <v/>
      </c>
      <c r="AH226" t="str">
        <f>IF(VLOOKUP(Table3567[[#This Row],[Site name]],Table3[],31)=0,"",VLOOKUP(Table3567[[#This Row],[Site name]],Table3[],31))</f>
        <v/>
      </c>
      <c r="AI226" t="str">
        <f>IF(VLOOKUP(Table3567[[#This Row],[Site name]],Table3[],32)=0,"",VLOOKUP(Table3567[[#This Row],[Site name]],Table3[],32))</f>
        <v>Arup</v>
      </c>
      <c r="AJ226" t="str">
        <f>IF(VLOOKUP(Table3567[[#This Row],[Site name]],Table3[],33)=0,"",VLOOKUP(Table3567[[#This Row],[Site name]],Table3[],33))</f>
        <v/>
      </c>
      <c r="AK226" t="str">
        <f>IF(VLOOKUP(Table3567[[#This Row],[Site name]],Table3[],34)=0,"",VLOOKUP(Table3567[[#This Row],[Site name]],Table3[],34))</f>
        <v/>
      </c>
      <c r="AL226" t="str">
        <f>IF(VLOOKUP(Table3567[[#This Row],[Site name]],Table3[],35)=0,"",VLOOKUP(Table3567[[#This Row],[Site name]],Table3[],35))</f>
        <v/>
      </c>
      <c r="AM226" t="str">
        <f>IF(VLOOKUP(Table3567[[#This Row],[Site name]],Table3[],36)=0,"",VLOOKUP(Table3567[[#This Row],[Site name]],Table3[],36))</f>
        <v/>
      </c>
      <c r="AN226" t="str">
        <f>IF(VLOOKUP(Table3567[[#This Row],[Site name]],Table3[],37)=0,"",VLOOKUP(Table3567[[#This Row],[Site name]],Table3[],37))</f>
        <v>Project 131</v>
      </c>
      <c r="AO226" s="187">
        <f>VLOOKUP(Table3567[[#This Row],[Site name]],Table3[],38)</f>
        <v>1</v>
      </c>
      <c r="AP226" s="197">
        <f>VLOOKUP(Table3567[[#This Row],[Site name]],Table3[],39)</f>
        <v>1</v>
      </c>
    </row>
    <row r="227" spans="2:42">
      <c r="B227" t="s">
        <v>228</v>
      </c>
      <c r="C227" t="s">
        <v>978</v>
      </c>
      <c r="E227" t="str">
        <f>IF(VLOOKUP(Table3567[[#This Row],[Site name]],Table3[],2)=0,"",VLOOKUP(Table3567[[#This Row],[Site name]],Table3[],2))</f>
        <v>Lambeth</v>
      </c>
      <c r="F227" t="str">
        <f>IF(VLOOKUP(Table3567[[#This Row],[Site name]],Table3[],3)=0,"",VLOOKUP(Table3567[[#This Row],[Site name]],Table3[],3))</f>
        <v>SE1 9LT</v>
      </c>
      <c r="G227" t="str">
        <f>IF(VLOOKUP(Table3567[[#This Row],[Site name]],Table3[],4)=0,"",VLOOKUP(Table3567[[#This Row],[Site name]],Table3[],4))</f>
        <v>21/02668/EIAFUL</v>
      </c>
      <c r="H227" t="str">
        <f>IF(VLOOKUP(Table3567[[#This Row],[Site name]],Table3[],5)=0,"",VLOOKUP(Table3567[[#This Row],[Site name]],Table3[],5))</f>
        <v>Planning Portal</v>
      </c>
      <c r="I227" s="185" t="str">
        <f>IF(VLOOKUP(Table3567[[#This Row],[Site name]],Table3[],6)=0,"",VLOOKUP(Table3567[[#This Row],[Site name]],Table3[],6))</f>
        <v>14-storey tower connected by 6-storey podium, ground-level public realm</v>
      </c>
      <c r="J227" s="185">
        <f>IF(VLOOKUP(Table3567[[#This Row],[Site name]],Table3[],7)=0,"",VLOOKUP(Table3567[[#This Row],[Site name]],Table3[],7))</f>
        <v>44382</v>
      </c>
      <c r="K227" s="185" t="str">
        <f>IF(VLOOKUP(Table3567[[#This Row],[Site name]],Table3[],8)=0,"",VLOOKUP(Table3567[[#This Row],[Site name]],Table3[],8))</f>
        <v/>
      </c>
      <c r="L227" t="str">
        <f>IF(VLOOKUP(Table3567[[#This Row],[Site name]],Table3[],9)=0,"",VLOOKUP(Table3567[[#This Row],[Site name]],Table3[],9))</f>
        <v/>
      </c>
      <c r="M227" t="str">
        <f>IF(VLOOKUP(Table3567[[#This Row],[Site name]],Table3[],10)=0,"",VLOOKUP(Table3567[[#This Row],[Site name]],Table3[],10))</f>
        <v>Office</v>
      </c>
      <c r="N227" t="str">
        <f>IF(VLOOKUP(Table3567[[#This Row],[Site name]],Table3[],11)=0,"",VLOOKUP(Table3567[[#This Row],[Site name]],Table3[],11))</f>
        <v/>
      </c>
      <c r="O227" t="str">
        <f>IF(VLOOKUP(Table3567[[#This Row],[Site name]],Table3[],12)=0,"",VLOOKUP(Table3567[[#This Row],[Site name]],Table3[],12))</f>
        <v>New Build</v>
      </c>
      <c r="P227" t="str">
        <f>IF(VLOOKUP(Table3567[[#This Row],[Site name]],Table3[],13)=0,"",VLOOKUP(Table3567[[#This Row],[Site name]],Table3[],13))</f>
        <v/>
      </c>
      <c r="Q227" t="str">
        <f>IF(VLOOKUP(Table3567[[#This Row],[Site name]],Table3[],14)=0,"",VLOOKUP(Table3567[[#This Row],[Site name]],Table3[],14))</f>
        <v/>
      </c>
      <c r="R227" s="197" t="str">
        <f>IF(VLOOKUP(Table3567[[#This Row],[Site name]],Table3[],15)="","",VLOOKUP(Table3567[[#This Row],[Site name]],Table3[],15))</f>
        <v/>
      </c>
      <c r="S227" s="197">
        <f>IF(VLOOKUP(Table3567[[#This Row],[Site name]],Table3[],16)=0,"",VLOOKUP(Table3567[[#This Row],[Site name]],Table3[],16))</f>
        <v>93226</v>
      </c>
      <c r="T227" s="196" t="str">
        <f>IF(VLOOKUP(Table3567[[#This Row],[Site name]],Table3[],17)="","",VLOOKUP(Table3567[[#This Row],[Site name]],Table3[],17))</f>
        <v/>
      </c>
      <c r="U227" s="187" t="str">
        <f>IF(VLOOKUP(Table3567[[#This Row],[Site name]],Table3[],18)="","",VLOOKUP(Table3567[[#This Row],[Site name]],Table3[],18))</f>
        <v/>
      </c>
      <c r="V227" s="197">
        <f>IF(VLOOKUP(Table3567[[#This Row],[Site name]],Table3[],19)="","",VLOOKUP(Table3567[[#This Row],[Site name]],Table3[],19))</f>
        <v>93226</v>
      </c>
      <c r="W227" t="str">
        <f>IF(VLOOKUP(Table3567[[#This Row],[Site name]],Table3[],20)=0,"",VLOOKUP(Table3567[[#This Row],[Site name]],Table3[],20))</f>
        <v/>
      </c>
      <c r="X227" t="str">
        <f>IF(VLOOKUP(Table3567[[#This Row],[Site name]],Table3[],21)=0,"",VLOOKUP(Table3567[[#This Row],[Site name]],Table3[],21))</f>
        <v/>
      </c>
      <c r="Y227" t="str">
        <f>IF(VLOOKUP(Table3567[[#This Row],[Site name]],Table3[],22)=0,"",VLOOKUP(Table3567[[#This Row],[Site name]],Table3[],22))</f>
        <v/>
      </c>
      <c r="Z227" t="str">
        <f>IF(VLOOKUP(Table3567[[#This Row],[Site name]],Table3[],23)=0,"",VLOOKUP(Table3567[[#This Row],[Site name]],Table3[],23))</f>
        <v/>
      </c>
      <c r="AA227" t="str">
        <f>IF(VLOOKUP(Table3567[[#This Row],[Site name]],Table3[],24)=0,"",VLOOKUP(Table3567[[#This Row],[Site name]],Table3[],24))</f>
        <v/>
      </c>
      <c r="AB227" t="str">
        <f>IF(VLOOKUP(Table3567[[#This Row],[Site name]],Table3[],25)=0,"",VLOOKUP(Table3567[[#This Row],[Site name]],Table3[],25))</f>
        <v/>
      </c>
      <c r="AC227" t="str">
        <f>IF(VLOOKUP(Table3567[[#This Row],[Site name]],Table3[],26)=0,"",VLOOKUP(Table3567[[#This Row],[Site name]],Table3[],26))</f>
        <v/>
      </c>
      <c r="AD227">
        <f>IF(VLOOKUP(Table3567[[#This Row],[Site name]],Table3[],27)=0,"",VLOOKUP(Table3567[[#This Row],[Site name]],Table3[],27))</f>
        <v>14</v>
      </c>
      <c r="AE227">
        <f>IF(VLOOKUP(Table3567[[#This Row],[Site name]],Table3[],28)=0,"",VLOOKUP(Table3567[[#This Row],[Site name]],Table3[],28))</f>
        <v>14</v>
      </c>
      <c r="AF227" t="str">
        <f>IF(VLOOKUP(Table3567[[#This Row],[Site name]],Table3[],29)=0,"",VLOOKUP(Table3567[[#This Row],[Site name]],Table3[],29))</f>
        <v/>
      </c>
      <c r="AG227" t="str">
        <f>IF(VLOOKUP(Table3567[[#This Row],[Site name]],Table3[],30)=0,"",VLOOKUP(Table3567[[#This Row],[Site name]],Table3[],30))</f>
        <v/>
      </c>
      <c r="AH227" t="str">
        <f>IF(VLOOKUP(Table3567[[#This Row],[Site name]],Table3[],31)=0,"",VLOOKUP(Table3567[[#This Row],[Site name]],Table3[],31))</f>
        <v/>
      </c>
      <c r="AI227" t="str">
        <f>IF(VLOOKUP(Table3567[[#This Row],[Site name]],Table3[],32)=0,"",VLOOKUP(Table3567[[#This Row],[Site name]],Table3[],32))</f>
        <v>Arup</v>
      </c>
      <c r="AJ227" t="str">
        <f>IF(VLOOKUP(Table3567[[#This Row],[Site name]],Table3[],33)=0,"",VLOOKUP(Table3567[[#This Row],[Site name]],Table3[],33))</f>
        <v/>
      </c>
      <c r="AK227" t="str">
        <f>IF(VLOOKUP(Table3567[[#This Row],[Site name]],Table3[],34)=0,"",VLOOKUP(Table3567[[#This Row],[Site name]],Table3[],34))</f>
        <v/>
      </c>
      <c r="AL227" t="str">
        <f>IF(VLOOKUP(Table3567[[#This Row],[Site name]],Table3[],35)=0,"",VLOOKUP(Table3567[[#This Row],[Site name]],Table3[],35))</f>
        <v/>
      </c>
      <c r="AM227" t="str">
        <f>IF(VLOOKUP(Table3567[[#This Row],[Site name]],Table3[],36)=0,"",VLOOKUP(Table3567[[#This Row],[Site name]],Table3[],36))</f>
        <v/>
      </c>
      <c r="AN227" t="str">
        <f>IF(VLOOKUP(Table3567[[#This Row],[Site name]],Table3[],37)=0,"",VLOOKUP(Table3567[[#This Row],[Site name]],Table3[],37))</f>
        <v>Project 131</v>
      </c>
      <c r="AO227" s="187">
        <f>VLOOKUP(Table3567[[#This Row],[Site name]],Table3[],38)</f>
        <v>1</v>
      </c>
      <c r="AP227" s="197">
        <f>VLOOKUP(Table3567[[#This Row],[Site name]],Table3[],39)</f>
        <v>1</v>
      </c>
    </row>
    <row r="228" spans="2:42">
      <c r="B228" t="s">
        <v>438</v>
      </c>
      <c r="C228" t="s">
        <v>977</v>
      </c>
      <c r="D228">
        <v>666</v>
      </c>
      <c r="E228" t="str">
        <f>IF(VLOOKUP(Table3567[[#This Row],[Site name]],Table3[],2)=0,"",VLOOKUP(Table3567[[#This Row],[Site name]],Table3[],2))</f>
        <v>Kensington and Chelsea</v>
      </c>
      <c r="F228" t="str">
        <f>IF(VLOOKUP(Table3567[[#This Row],[Site name]],Table3[],3)=0,"",VLOOKUP(Table3567[[#This Row],[Site name]],Table3[],3))</f>
        <v>SW7 2NB</v>
      </c>
      <c r="G228" t="str">
        <f>IF(VLOOKUP(Table3567[[#This Row],[Site name]],Table3[],4)=0,"",VLOOKUP(Table3567[[#This Row],[Site name]],Table3[],4))</f>
        <v>PP/20/03216</v>
      </c>
      <c r="H228" t="str">
        <f>IF(VLOOKUP(Table3567[[#This Row],[Site name]],Table3[],5)=0,"",VLOOKUP(Table3567[[#This Row],[Site name]],Table3[],5))</f>
        <v>Planning Portal</v>
      </c>
      <c r="I228" s="185" t="str">
        <f>IF(VLOOKUP(Table3567[[#This Row],[Site name]],Table3[],6)=0,"",VLOOKUP(Table3567[[#This Row],[Site name]],Table3[],6))</f>
        <v>Multiple buildings - reuse of street facing façade, retention of structure, some exisisting steel substructure elements reused.</v>
      </c>
      <c r="J228" s="185">
        <f>IF(VLOOKUP(Table3567[[#This Row],[Site name]],Table3[],7)=0,"",VLOOKUP(Table3567[[#This Row],[Site name]],Table3[],7))</f>
        <v>43993</v>
      </c>
      <c r="K228" s="185">
        <f>IF(VLOOKUP(Table3567[[#This Row],[Site name]],Table3[],8)=0,"",VLOOKUP(Table3567[[#This Row],[Site name]],Table3[],8))</f>
        <v>44543</v>
      </c>
      <c r="L228" t="str">
        <f>IF(VLOOKUP(Table3567[[#This Row],[Site name]],Table3[],9)=0,"",VLOOKUP(Table3567[[#This Row],[Site name]],Table3[],9))</f>
        <v/>
      </c>
      <c r="M228" t="str">
        <f>IF(VLOOKUP(Table3567[[#This Row],[Site name]],Table3[],10)=0,"",VLOOKUP(Table3567[[#This Row],[Site name]],Table3[],10))</f>
        <v>Residential (inc. student accomodation)</v>
      </c>
      <c r="N228" t="str">
        <f>IF(VLOOKUP(Table3567[[#This Row],[Site name]],Table3[],11)=0,"",VLOOKUP(Table3567[[#This Row],[Site name]],Table3[],11))</f>
        <v/>
      </c>
      <c r="O228" t="str">
        <f>IF(VLOOKUP(Table3567[[#This Row],[Site name]],Table3[],12)=0,"",VLOOKUP(Table3567[[#This Row],[Site name]],Table3[],12))</f>
        <v>Substructure and/or Façade Retained</v>
      </c>
      <c r="P228" t="str">
        <f>IF(VLOOKUP(Table3567[[#This Row],[Site name]],Table3[],13)=0,"",VLOOKUP(Table3567[[#This Row],[Site name]],Table3[],13))</f>
        <v/>
      </c>
      <c r="Q228" t="str">
        <f>IF(VLOOKUP(Table3567[[#This Row],[Site name]],Table3[],14)=0,"",VLOOKUP(Table3567[[#This Row],[Site name]],Table3[],14))</f>
        <v>Grade II*</v>
      </c>
      <c r="R228" s="197">
        <f>IF(VLOOKUP(Table3567[[#This Row],[Site name]],Table3[],15)="","",VLOOKUP(Table3567[[#This Row],[Site name]],Table3[],15))</f>
        <v>492</v>
      </c>
      <c r="S228" s="197">
        <f>IF(VLOOKUP(Table3567[[#This Row],[Site name]],Table3[],16)=0,"",VLOOKUP(Table3567[[#This Row],[Site name]],Table3[],16))</f>
        <v>11905</v>
      </c>
      <c r="T228" s="196">
        <f>IF(VLOOKUP(Table3567[[#This Row],[Site name]],Table3[],17)="","",VLOOKUP(Table3567[[#This Row],[Site name]],Table3[],17))</f>
        <v>492</v>
      </c>
      <c r="U228" s="187">
        <f>IF(VLOOKUP(Table3567[[#This Row],[Site name]],Table3[],18)="","",VLOOKUP(Table3567[[#This Row],[Site name]],Table3[],18))</f>
        <v>23.197154471544714</v>
      </c>
      <c r="V228" s="197">
        <f>IF(VLOOKUP(Table3567[[#This Row],[Site name]],Table3[],19)="","",VLOOKUP(Table3567[[#This Row],[Site name]],Table3[],19))</f>
        <v>11905</v>
      </c>
      <c r="W228" t="str">
        <f>IF(VLOOKUP(Table3567[[#This Row],[Site name]],Table3[],20)=0,"",VLOOKUP(Table3567[[#This Row],[Site name]],Table3[],20))</f>
        <v/>
      </c>
      <c r="X228" t="str">
        <f>IF(VLOOKUP(Table3567[[#This Row],[Site name]],Table3[],21)=0,"",VLOOKUP(Table3567[[#This Row],[Site name]],Table3[],21))</f>
        <v/>
      </c>
      <c r="Y228" t="str">
        <f>IF(VLOOKUP(Table3567[[#This Row],[Site name]],Table3[],22)=0,"",VLOOKUP(Table3567[[#This Row],[Site name]],Table3[],22))</f>
        <v/>
      </c>
      <c r="Z228" t="str">
        <f>IF(VLOOKUP(Table3567[[#This Row],[Site name]],Table3[],23)=0,"",VLOOKUP(Table3567[[#This Row],[Site name]],Table3[],23))</f>
        <v/>
      </c>
      <c r="AA228" t="str">
        <f>IF(VLOOKUP(Table3567[[#This Row],[Site name]],Table3[],24)=0,"",VLOOKUP(Table3567[[#This Row],[Site name]],Table3[],24))</f>
        <v/>
      </c>
      <c r="AB228" t="str">
        <f>IF(VLOOKUP(Table3567[[#This Row],[Site name]],Table3[],25)=0,"",VLOOKUP(Table3567[[#This Row],[Site name]],Table3[],25))</f>
        <v/>
      </c>
      <c r="AC228" t="str">
        <f>IF(VLOOKUP(Table3567[[#This Row],[Site name]],Table3[],26)=0,"",VLOOKUP(Table3567[[#This Row],[Site name]],Table3[],26))</f>
        <v/>
      </c>
      <c r="AD228" t="str">
        <f>IF(VLOOKUP(Table3567[[#This Row],[Site name]],Table3[],27)=0,"",VLOOKUP(Table3567[[#This Row],[Site name]],Table3[],27))</f>
        <v/>
      </c>
      <c r="AE228" t="str">
        <f>IF(VLOOKUP(Table3567[[#This Row],[Site name]],Table3[],28)=0,"",VLOOKUP(Table3567[[#This Row],[Site name]],Table3[],28))</f>
        <v/>
      </c>
      <c r="AF228" t="str">
        <f>IF(VLOOKUP(Table3567[[#This Row],[Site name]],Table3[],29)=0,"",VLOOKUP(Table3567[[#This Row],[Site name]],Table3[],29))</f>
        <v/>
      </c>
      <c r="AG228" t="str">
        <f>IF(VLOOKUP(Table3567[[#This Row],[Site name]],Table3[],30)=0,"",VLOOKUP(Table3567[[#This Row],[Site name]],Table3[],30))</f>
        <v/>
      </c>
      <c r="AH228" t="str">
        <f>IF(VLOOKUP(Table3567[[#This Row],[Site name]],Table3[],31)=0,"",VLOOKUP(Table3567[[#This Row],[Site name]],Table3[],31))</f>
        <v/>
      </c>
      <c r="AI228" t="str">
        <f>IF(VLOOKUP(Table3567[[#This Row],[Site name]],Table3[],32)=0,"",VLOOKUP(Table3567[[#This Row],[Site name]],Table3[],32))</f>
        <v>Sweco</v>
      </c>
      <c r="AJ228" t="str">
        <f>IF(VLOOKUP(Table3567[[#This Row],[Site name]],Table3[],33)=0,"",VLOOKUP(Table3567[[#This Row],[Site name]],Table3[],33))</f>
        <v/>
      </c>
      <c r="AK228" t="str">
        <f>IF(VLOOKUP(Table3567[[#This Row],[Site name]],Table3[],34)=0,"",VLOOKUP(Table3567[[#This Row],[Site name]],Table3[],34))</f>
        <v/>
      </c>
      <c r="AL228" t="str">
        <f>IF(VLOOKUP(Table3567[[#This Row],[Site name]],Table3[],35)=0,"",VLOOKUP(Table3567[[#This Row],[Site name]],Table3[],35))</f>
        <v/>
      </c>
      <c r="AM228" t="str">
        <f>IF(VLOOKUP(Table3567[[#This Row],[Site name]],Table3[],36)=0,"",VLOOKUP(Table3567[[#This Row],[Site name]],Table3[],36))</f>
        <v/>
      </c>
      <c r="AN228" t="str">
        <f>IF(VLOOKUP(Table3567[[#This Row],[Site name]],Table3[],37)=0,"",VLOOKUP(Table3567[[#This Row],[Site name]],Table3[],37))</f>
        <v>Project 122</v>
      </c>
      <c r="AO228" s="187">
        <f>VLOOKUP(Table3567[[#This Row],[Site name]],Table3[],38)</f>
        <v>1</v>
      </c>
      <c r="AP228" s="197">
        <f>VLOOKUP(Table3567[[#This Row],[Site name]],Table3[],39)</f>
        <v>2</v>
      </c>
    </row>
    <row r="229" spans="2:42">
      <c r="B229" t="s">
        <v>438</v>
      </c>
      <c r="C229" t="s">
        <v>978</v>
      </c>
      <c r="D229">
        <v>666</v>
      </c>
      <c r="E229" t="str">
        <f>IF(VLOOKUP(Table3567[[#This Row],[Site name]],Table3[],2)=0,"",VLOOKUP(Table3567[[#This Row],[Site name]],Table3[],2))</f>
        <v>Kensington and Chelsea</v>
      </c>
      <c r="F229" t="str">
        <f>IF(VLOOKUP(Table3567[[#This Row],[Site name]],Table3[],3)=0,"",VLOOKUP(Table3567[[#This Row],[Site name]],Table3[],3))</f>
        <v>SW7 2NB</v>
      </c>
      <c r="G229" t="str">
        <f>IF(VLOOKUP(Table3567[[#This Row],[Site name]],Table3[],4)=0,"",VLOOKUP(Table3567[[#This Row],[Site name]],Table3[],4))</f>
        <v>PP/20/03216</v>
      </c>
      <c r="H229" t="str">
        <f>IF(VLOOKUP(Table3567[[#This Row],[Site name]],Table3[],5)=0,"",VLOOKUP(Table3567[[#This Row],[Site name]],Table3[],5))</f>
        <v>Planning Portal</v>
      </c>
      <c r="I229" s="185" t="str">
        <f>IF(VLOOKUP(Table3567[[#This Row],[Site name]],Table3[],6)=0,"",VLOOKUP(Table3567[[#This Row],[Site name]],Table3[],6))</f>
        <v>Multiple buildings - reuse of street facing façade, retention of structure, some exisisting steel substructure elements reused.</v>
      </c>
      <c r="J229" s="185">
        <f>IF(VLOOKUP(Table3567[[#This Row],[Site name]],Table3[],7)=0,"",VLOOKUP(Table3567[[#This Row],[Site name]],Table3[],7))</f>
        <v>43993</v>
      </c>
      <c r="K229" s="185">
        <f>IF(VLOOKUP(Table3567[[#This Row],[Site name]],Table3[],8)=0,"",VLOOKUP(Table3567[[#This Row],[Site name]],Table3[],8))</f>
        <v>44543</v>
      </c>
      <c r="L229" t="str">
        <f>IF(VLOOKUP(Table3567[[#This Row],[Site name]],Table3[],9)=0,"",VLOOKUP(Table3567[[#This Row],[Site name]],Table3[],9))</f>
        <v/>
      </c>
      <c r="M229" t="str">
        <f>IF(VLOOKUP(Table3567[[#This Row],[Site name]],Table3[],10)=0,"",VLOOKUP(Table3567[[#This Row],[Site name]],Table3[],10))</f>
        <v>Residential (inc. student accomodation)</v>
      </c>
      <c r="N229" t="str">
        <f>IF(VLOOKUP(Table3567[[#This Row],[Site name]],Table3[],11)=0,"",VLOOKUP(Table3567[[#This Row],[Site name]],Table3[],11))</f>
        <v/>
      </c>
      <c r="O229" t="str">
        <f>IF(VLOOKUP(Table3567[[#This Row],[Site name]],Table3[],12)=0,"",VLOOKUP(Table3567[[#This Row],[Site name]],Table3[],12))</f>
        <v>Substructure and/or Façade Retained</v>
      </c>
      <c r="P229" t="str">
        <f>IF(VLOOKUP(Table3567[[#This Row],[Site name]],Table3[],13)=0,"",VLOOKUP(Table3567[[#This Row],[Site name]],Table3[],13))</f>
        <v/>
      </c>
      <c r="Q229" t="str">
        <f>IF(VLOOKUP(Table3567[[#This Row],[Site name]],Table3[],14)=0,"",VLOOKUP(Table3567[[#This Row],[Site name]],Table3[],14))</f>
        <v>Grade II*</v>
      </c>
      <c r="R229" s="197">
        <f>IF(VLOOKUP(Table3567[[#This Row],[Site name]],Table3[],15)="","",VLOOKUP(Table3567[[#This Row],[Site name]],Table3[],15))</f>
        <v>492</v>
      </c>
      <c r="S229" s="197">
        <f>IF(VLOOKUP(Table3567[[#This Row],[Site name]],Table3[],16)=0,"",VLOOKUP(Table3567[[#This Row],[Site name]],Table3[],16))</f>
        <v>11905</v>
      </c>
      <c r="T229" s="196">
        <f>IF(VLOOKUP(Table3567[[#This Row],[Site name]],Table3[],17)="","",VLOOKUP(Table3567[[#This Row],[Site name]],Table3[],17))</f>
        <v>492</v>
      </c>
      <c r="U229" s="187">
        <f>IF(VLOOKUP(Table3567[[#This Row],[Site name]],Table3[],18)="","",VLOOKUP(Table3567[[#This Row],[Site name]],Table3[],18))</f>
        <v>23.197154471544714</v>
      </c>
      <c r="V229" s="197">
        <f>IF(VLOOKUP(Table3567[[#This Row],[Site name]],Table3[],19)="","",VLOOKUP(Table3567[[#This Row],[Site name]],Table3[],19))</f>
        <v>11905</v>
      </c>
      <c r="W229" t="str">
        <f>IF(VLOOKUP(Table3567[[#This Row],[Site name]],Table3[],20)=0,"",VLOOKUP(Table3567[[#This Row],[Site name]],Table3[],20))</f>
        <v/>
      </c>
      <c r="X229" t="str">
        <f>IF(VLOOKUP(Table3567[[#This Row],[Site name]],Table3[],21)=0,"",VLOOKUP(Table3567[[#This Row],[Site name]],Table3[],21))</f>
        <v/>
      </c>
      <c r="Y229" t="str">
        <f>IF(VLOOKUP(Table3567[[#This Row],[Site name]],Table3[],22)=0,"",VLOOKUP(Table3567[[#This Row],[Site name]],Table3[],22))</f>
        <v/>
      </c>
      <c r="Z229" t="str">
        <f>IF(VLOOKUP(Table3567[[#This Row],[Site name]],Table3[],23)=0,"",VLOOKUP(Table3567[[#This Row],[Site name]],Table3[],23))</f>
        <v/>
      </c>
      <c r="AA229" t="str">
        <f>IF(VLOOKUP(Table3567[[#This Row],[Site name]],Table3[],24)=0,"",VLOOKUP(Table3567[[#This Row],[Site name]],Table3[],24))</f>
        <v/>
      </c>
      <c r="AB229" t="str">
        <f>IF(VLOOKUP(Table3567[[#This Row],[Site name]],Table3[],25)=0,"",VLOOKUP(Table3567[[#This Row],[Site name]],Table3[],25))</f>
        <v/>
      </c>
      <c r="AC229" t="str">
        <f>IF(VLOOKUP(Table3567[[#This Row],[Site name]],Table3[],26)=0,"",VLOOKUP(Table3567[[#This Row],[Site name]],Table3[],26))</f>
        <v/>
      </c>
      <c r="AD229" t="str">
        <f>IF(VLOOKUP(Table3567[[#This Row],[Site name]],Table3[],27)=0,"",VLOOKUP(Table3567[[#This Row],[Site name]],Table3[],27))</f>
        <v/>
      </c>
      <c r="AE229" t="str">
        <f>IF(VLOOKUP(Table3567[[#This Row],[Site name]],Table3[],28)=0,"",VLOOKUP(Table3567[[#This Row],[Site name]],Table3[],28))</f>
        <v/>
      </c>
      <c r="AF229" t="str">
        <f>IF(VLOOKUP(Table3567[[#This Row],[Site name]],Table3[],29)=0,"",VLOOKUP(Table3567[[#This Row],[Site name]],Table3[],29))</f>
        <v/>
      </c>
      <c r="AG229" t="str">
        <f>IF(VLOOKUP(Table3567[[#This Row],[Site name]],Table3[],30)=0,"",VLOOKUP(Table3567[[#This Row],[Site name]],Table3[],30))</f>
        <v/>
      </c>
      <c r="AH229" t="str">
        <f>IF(VLOOKUP(Table3567[[#This Row],[Site name]],Table3[],31)=0,"",VLOOKUP(Table3567[[#This Row],[Site name]],Table3[],31))</f>
        <v/>
      </c>
      <c r="AI229" t="str">
        <f>IF(VLOOKUP(Table3567[[#This Row],[Site name]],Table3[],32)=0,"",VLOOKUP(Table3567[[#This Row],[Site name]],Table3[],32))</f>
        <v>Sweco</v>
      </c>
      <c r="AJ229" t="str">
        <f>IF(VLOOKUP(Table3567[[#This Row],[Site name]],Table3[],33)=0,"",VLOOKUP(Table3567[[#This Row],[Site name]],Table3[],33))</f>
        <v/>
      </c>
      <c r="AK229" t="str">
        <f>IF(VLOOKUP(Table3567[[#This Row],[Site name]],Table3[],34)=0,"",VLOOKUP(Table3567[[#This Row],[Site name]],Table3[],34))</f>
        <v/>
      </c>
      <c r="AL229" t="str">
        <f>IF(VLOOKUP(Table3567[[#This Row],[Site name]],Table3[],35)=0,"",VLOOKUP(Table3567[[#This Row],[Site name]],Table3[],35))</f>
        <v/>
      </c>
      <c r="AM229" t="str">
        <f>IF(VLOOKUP(Table3567[[#This Row],[Site name]],Table3[],36)=0,"",VLOOKUP(Table3567[[#This Row],[Site name]],Table3[],36))</f>
        <v/>
      </c>
      <c r="AN229" t="str">
        <f>IF(VLOOKUP(Table3567[[#This Row],[Site name]],Table3[],37)=0,"",VLOOKUP(Table3567[[#This Row],[Site name]],Table3[],37))</f>
        <v>Project 122</v>
      </c>
      <c r="AO229" s="187">
        <f>VLOOKUP(Table3567[[#This Row],[Site name]],Table3[],38)</f>
        <v>1</v>
      </c>
      <c r="AP229" s="197">
        <f>VLOOKUP(Table3567[[#This Row],[Site name]],Table3[],39)</f>
        <v>2</v>
      </c>
    </row>
    <row r="230" spans="2:42">
      <c r="B230" t="s">
        <v>443</v>
      </c>
      <c r="C230" t="s">
        <v>977</v>
      </c>
      <c r="D230">
        <v>256</v>
      </c>
      <c r="E230" t="str">
        <f>IF(VLOOKUP(Table3567[[#This Row],[Site name]],Table3[],2)=0,"",VLOOKUP(Table3567[[#This Row],[Site name]],Table3[],2))</f>
        <v>Westminster</v>
      </c>
      <c r="F230" t="str">
        <f>IF(VLOOKUP(Table3567[[#This Row],[Site name]],Table3[],3)=0,"",VLOOKUP(Table3567[[#This Row],[Site name]],Table3[],3))</f>
        <v>W1K 5LF</v>
      </c>
      <c r="G230" t="str">
        <f>IF(VLOOKUP(Table3567[[#This Row],[Site name]],Table3[],4)=0,"",VLOOKUP(Table3567[[#This Row],[Site name]],Table3[],4))</f>
        <v>22/04610/FULL</v>
      </c>
      <c r="H230" t="str">
        <f>IF(VLOOKUP(Table3567[[#This Row],[Site name]],Table3[],5)=0,"",VLOOKUP(Table3567[[#This Row],[Site name]],Table3[],5))</f>
        <v>Planning Portal</v>
      </c>
      <c r="I230"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30" s="185">
        <f>IF(VLOOKUP(Table3567[[#This Row],[Site name]],Table3[],7)=0,"",VLOOKUP(Table3567[[#This Row],[Site name]],Table3[],7))</f>
        <v>44750</v>
      </c>
      <c r="K230" s="185">
        <f>IF(VLOOKUP(Table3567[[#This Row],[Site name]],Table3[],8)=0,"",VLOOKUP(Table3567[[#This Row],[Site name]],Table3[],8))</f>
        <v>45035</v>
      </c>
      <c r="L230" t="str">
        <f>IF(VLOOKUP(Table3567[[#This Row],[Site name]],Table3[],9)=0,"",VLOOKUP(Table3567[[#This Row],[Site name]],Table3[],9))</f>
        <v>Granted</v>
      </c>
      <c r="M230" t="str">
        <f>IF(VLOOKUP(Table3567[[#This Row],[Site name]],Table3[],10)=0,"",VLOOKUP(Table3567[[#This Row],[Site name]],Table3[],10))</f>
        <v>Commercial &amp; Residential</v>
      </c>
      <c r="N230" t="str">
        <f>IF(VLOOKUP(Table3567[[#This Row],[Site name]],Table3[],11)=0,"",VLOOKUP(Table3567[[#This Row],[Site name]],Table3[],11))</f>
        <v>Yes</v>
      </c>
      <c r="O230" t="str">
        <f>IF(VLOOKUP(Table3567[[#This Row],[Site name]],Table3[],12)=0,"",VLOOKUP(Table3567[[#This Row],[Site name]],Table3[],12))</f>
        <v>Retrofit</v>
      </c>
      <c r="P230" t="str">
        <f>IF(VLOOKUP(Table3567[[#This Row],[Site name]],Table3[],13)=0,"",VLOOKUP(Table3567[[#This Row],[Site name]],Table3[],13))</f>
        <v/>
      </c>
      <c r="Q230" t="str">
        <f>IF(VLOOKUP(Table3567[[#This Row],[Site name]],Table3[],14)=0,"",VLOOKUP(Table3567[[#This Row],[Site name]],Table3[],14))</f>
        <v>Grade II</v>
      </c>
      <c r="R230" s="197" t="str">
        <f>IF(VLOOKUP(Table3567[[#This Row],[Site name]],Table3[],15)="","",VLOOKUP(Table3567[[#This Row],[Site name]],Table3[],15))</f>
        <v/>
      </c>
      <c r="S230" s="197">
        <f>IF(VLOOKUP(Table3567[[#This Row],[Site name]],Table3[],16)=0,"",VLOOKUP(Table3567[[#This Row],[Site name]],Table3[],16))</f>
        <v>4628</v>
      </c>
      <c r="T230" s="196" t="str">
        <f>IF(VLOOKUP(Table3567[[#This Row],[Site name]],Table3[],17)="","",VLOOKUP(Table3567[[#This Row],[Site name]],Table3[],17))</f>
        <v/>
      </c>
      <c r="U230" s="187" t="str">
        <f>IF(VLOOKUP(Table3567[[#This Row],[Site name]],Table3[],18)="","",VLOOKUP(Table3567[[#This Row],[Site name]],Table3[],18))</f>
        <v/>
      </c>
      <c r="V230" s="197">
        <f>IF(VLOOKUP(Table3567[[#This Row],[Site name]],Table3[],19)="","",VLOOKUP(Table3567[[#This Row],[Site name]],Table3[],19))</f>
        <v>4628</v>
      </c>
      <c r="W230" t="str">
        <f>IF(VLOOKUP(Table3567[[#This Row],[Site name]],Table3[],20)=0,"",VLOOKUP(Table3567[[#This Row],[Site name]],Table3[],20))</f>
        <v>No new basement</v>
      </c>
      <c r="X230" t="str">
        <f>IF(VLOOKUP(Table3567[[#This Row],[Site name]],Table3[],21)=0,"",VLOOKUP(Table3567[[#This Row],[Site name]],Table3[],21))</f>
        <v/>
      </c>
      <c r="Y230" t="str">
        <f>IF(VLOOKUP(Table3567[[#This Row],[Site name]],Table3[],22)=0,"",VLOOKUP(Table3567[[#This Row],[Site name]],Table3[],22))</f>
        <v/>
      </c>
      <c r="Z230" t="str">
        <f>IF(VLOOKUP(Table3567[[#This Row],[Site name]],Table3[],23)=0,"",VLOOKUP(Table3567[[#This Row],[Site name]],Table3[],23))</f>
        <v/>
      </c>
      <c r="AA230" t="str">
        <f>IF(VLOOKUP(Table3567[[#This Row],[Site name]],Table3[],24)=0,"",VLOOKUP(Table3567[[#This Row],[Site name]],Table3[],24))</f>
        <v/>
      </c>
      <c r="AB230" t="str">
        <f>IF(VLOOKUP(Table3567[[#This Row],[Site name]],Table3[],25)=0,"",VLOOKUP(Table3567[[#This Row],[Site name]],Table3[],25))</f>
        <v/>
      </c>
      <c r="AC230">
        <f>IF(VLOOKUP(Table3567[[#This Row],[Site name]],Table3[],26)=0,"",VLOOKUP(Table3567[[#This Row],[Site name]],Table3[],26))</f>
        <v>6</v>
      </c>
      <c r="AD230">
        <f>IF(VLOOKUP(Table3567[[#This Row],[Site name]],Table3[],27)=0,"",VLOOKUP(Table3567[[#This Row],[Site name]],Table3[],27))</f>
        <v>6</v>
      </c>
      <c r="AE230">
        <f>IF(VLOOKUP(Table3567[[#This Row],[Site name]],Table3[],28)=0,"",VLOOKUP(Table3567[[#This Row],[Site name]],Table3[],28))</f>
        <v>5</v>
      </c>
      <c r="AF230" t="str">
        <f>IF(VLOOKUP(Table3567[[#This Row],[Site name]],Table3[],29)=0,"",VLOOKUP(Table3567[[#This Row],[Site name]],Table3[],29))</f>
        <v/>
      </c>
      <c r="AG230" t="str">
        <f>IF(VLOOKUP(Table3567[[#This Row],[Site name]],Table3[],30)=0,"",VLOOKUP(Table3567[[#This Row],[Site name]],Table3[],30))</f>
        <v/>
      </c>
      <c r="AH230" t="str">
        <f>IF(VLOOKUP(Table3567[[#This Row],[Site name]],Table3[],31)=0,"",VLOOKUP(Table3567[[#This Row],[Site name]],Table3[],31))</f>
        <v/>
      </c>
      <c r="AI230" t="str">
        <f>IF(VLOOKUP(Table3567[[#This Row],[Site name]],Table3[],32)=0,"",VLOOKUP(Table3567[[#This Row],[Site name]],Table3[],32))</f>
        <v>Twin and Earth</v>
      </c>
      <c r="AJ230" t="str">
        <f>IF(VLOOKUP(Table3567[[#This Row],[Site name]],Table3[],33)=0,"",VLOOKUP(Table3567[[#This Row],[Site name]],Table3[],33))</f>
        <v>AKT II</v>
      </c>
      <c r="AK230" t="str">
        <f>IF(VLOOKUP(Table3567[[#This Row],[Site name]],Table3[],34)=0,"",VLOOKUP(Table3567[[#This Row],[Site name]],Table3[],34))</f>
        <v>Hoare Lea</v>
      </c>
      <c r="AL230" t="str">
        <f>IF(VLOOKUP(Table3567[[#This Row],[Site name]],Table3[],35)=0,"",VLOOKUP(Table3567[[#This Row],[Site name]],Table3[],35))</f>
        <v>Hopkins Architects</v>
      </c>
      <c r="AM230" t="str">
        <f>IF(VLOOKUP(Table3567[[#This Row],[Site name]],Table3[],36)=0,"",VLOOKUP(Table3567[[#This Row],[Site name]],Table3[],36))</f>
        <v>One Click LCA</v>
      </c>
      <c r="AN230" t="str">
        <f>IF(VLOOKUP(Table3567[[#This Row],[Site name]],Table3[],37)=0,"",VLOOKUP(Table3567[[#This Row],[Site name]],Table3[],37))</f>
        <v>Project 126</v>
      </c>
      <c r="AO230" s="187" t="str">
        <f>VLOOKUP(Table3567[[#This Row],[Site name]],Table3[],38)</f>
        <v/>
      </c>
      <c r="AP230" s="197">
        <f>VLOOKUP(Table3567[[#This Row],[Site name]],Table3[],39)</f>
        <v>5</v>
      </c>
    </row>
    <row r="231" spans="2:42">
      <c r="B231" t="s">
        <v>443</v>
      </c>
      <c r="C231" t="s">
        <v>978</v>
      </c>
      <c r="E231" t="str">
        <f>IF(VLOOKUP(Table3567[[#This Row],[Site name]],Table3[],2)=0,"",VLOOKUP(Table3567[[#This Row],[Site name]],Table3[],2))</f>
        <v>Westminster</v>
      </c>
      <c r="F231" t="str">
        <f>IF(VLOOKUP(Table3567[[#This Row],[Site name]],Table3[],3)=0,"",VLOOKUP(Table3567[[#This Row],[Site name]],Table3[],3))</f>
        <v>W1K 5LF</v>
      </c>
      <c r="G231" t="str">
        <f>IF(VLOOKUP(Table3567[[#This Row],[Site name]],Table3[],4)=0,"",VLOOKUP(Table3567[[#This Row],[Site name]],Table3[],4))</f>
        <v>22/04610/FULL</v>
      </c>
      <c r="H231" t="str">
        <f>IF(VLOOKUP(Table3567[[#This Row],[Site name]],Table3[],5)=0,"",VLOOKUP(Table3567[[#This Row],[Site name]],Table3[],5))</f>
        <v>Planning Portal</v>
      </c>
      <c r="I231" s="185" t="str">
        <f>IF(VLOOKUP(Table3567[[#This Row],[Site name]],Table3[],6)=0,"",VLOOKUP(Table3567[[#This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31" s="185">
        <f>IF(VLOOKUP(Table3567[[#This Row],[Site name]],Table3[],7)=0,"",VLOOKUP(Table3567[[#This Row],[Site name]],Table3[],7))</f>
        <v>44750</v>
      </c>
      <c r="K231" s="185">
        <f>IF(VLOOKUP(Table3567[[#This Row],[Site name]],Table3[],8)=0,"",VLOOKUP(Table3567[[#This Row],[Site name]],Table3[],8))</f>
        <v>45035</v>
      </c>
      <c r="L231" t="str">
        <f>IF(VLOOKUP(Table3567[[#This Row],[Site name]],Table3[],9)=0,"",VLOOKUP(Table3567[[#This Row],[Site name]],Table3[],9))</f>
        <v>Granted</v>
      </c>
      <c r="M231" t="str">
        <f>IF(VLOOKUP(Table3567[[#This Row],[Site name]],Table3[],10)=0,"",VLOOKUP(Table3567[[#This Row],[Site name]],Table3[],10))</f>
        <v>Commercial &amp; Residential</v>
      </c>
      <c r="N231" t="str">
        <f>IF(VLOOKUP(Table3567[[#This Row],[Site name]],Table3[],11)=0,"",VLOOKUP(Table3567[[#This Row],[Site name]],Table3[],11))</f>
        <v>Yes</v>
      </c>
      <c r="O231" t="str">
        <f>IF(VLOOKUP(Table3567[[#This Row],[Site name]],Table3[],12)=0,"",VLOOKUP(Table3567[[#This Row],[Site name]],Table3[],12))</f>
        <v>Retrofit</v>
      </c>
      <c r="P231" t="str">
        <f>IF(VLOOKUP(Table3567[[#This Row],[Site name]],Table3[],13)=0,"",VLOOKUP(Table3567[[#This Row],[Site name]],Table3[],13))</f>
        <v/>
      </c>
      <c r="Q231" t="str">
        <f>IF(VLOOKUP(Table3567[[#This Row],[Site name]],Table3[],14)=0,"",VLOOKUP(Table3567[[#This Row],[Site name]],Table3[],14))</f>
        <v>Grade II</v>
      </c>
      <c r="R231" s="197" t="str">
        <f>IF(VLOOKUP(Table3567[[#This Row],[Site name]],Table3[],15)="","",VLOOKUP(Table3567[[#This Row],[Site name]],Table3[],15))</f>
        <v/>
      </c>
      <c r="S231" s="197">
        <f>IF(VLOOKUP(Table3567[[#This Row],[Site name]],Table3[],16)=0,"",VLOOKUP(Table3567[[#This Row],[Site name]],Table3[],16))</f>
        <v>4628</v>
      </c>
      <c r="T231" s="196" t="str">
        <f>IF(VLOOKUP(Table3567[[#This Row],[Site name]],Table3[],17)="","",VLOOKUP(Table3567[[#This Row],[Site name]],Table3[],17))</f>
        <v/>
      </c>
      <c r="U231" s="187" t="str">
        <f>IF(VLOOKUP(Table3567[[#This Row],[Site name]],Table3[],18)="","",VLOOKUP(Table3567[[#This Row],[Site name]],Table3[],18))</f>
        <v/>
      </c>
      <c r="V231" s="197">
        <f>IF(VLOOKUP(Table3567[[#This Row],[Site name]],Table3[],19)="","",VLOOKUP(Table3567[[#This Row],[Site name]],Table3[],19))</f>
        <v>4628</v>
      </c>
      <c r="W231" t="str">
        <f>IF(VLOOKUP(Table3567[[#This Row],[Site name]],Table3[],20)=0,"",VLOOKUP(Table3567[[#This Row],[Site name]],Table3[],20))</f>
        <v>No new basement</v>
      </c>
      <c r="X231" t="str">
        <f>IF(VLOOKUP(Table3567[[#This Row],[Site name]],Table3[],21)=0,"",VLOOKUP(Table3567[[#This Row],[Site name]],Table3[],21))</f>
        <v/>
      </c>
      <c r="Y231" t="str">
        <f>IF(VLOOKUP(Table3567[[#This Row],[Site name]],Table3[],22)=0,"",VLOOKUP(Table3567[[#This Row],[Site name]],Table3[],22))</f>
        <v/>
      </c>
      <c r="Z231" t="str">
        <f>IF(VLOOKUP(Table3567[[#This Row],[Site name]],Table3[],23)=0,"",VLOOKUP(Table3567[[#This Row],[Site name]],Table3[],23))</f>
        <v/>
      </c>
      <c r="AA231" t="str">
        <f>IF(VLOOKUP(Table3567[[#This Row],[Site name]],Table3[],24)=0,"",VLOOKUP(Table3567[[#This Row],[Site name]],Table3[],24))</f>
        <v/>
      </c>
      <c r="AB231" t="str">
        <f>IF(VLOOKUP(Table3567[[#This Row],[Site name]],Table3[],25)=0,"",VLOOKUP(Table3567[[#This Row],[Site name]],Table3[],25))</f>
        <v/>
      </c>
      <c r="AC231">
        <f>IF(VLOOKUP(Table3567[[#This Row],[Site name]],Table3[],26)=0,"",VLOOKUP(Table3567[[#This Row],[Site name]],Table3[],26))</f>
        <v>6</v>
      </c>
      <c r="AD231">
        <f>IF(VLOOKUP(Table3567[[#This Row],[Site name]],Table3[],27)=0,"",VLOOKUP(Table3567[[#This Row],[Site name]],Table3[],27))</f>
        <v>6</v>
      </c>
      <c r="AE231">
        <f>IF(VLOOKUP(Table3567[[#This Row],[Site name]],Table3[],28)=0,"",VLOOKUP(Table3567[[#This Row],[Site name]],Table3[],28))</f>
        <v>5</v>
      </c>
      <c r="AF231" t="str">
        <f>IF(VLOOKUP(Table3567[[#This Row],[Site name]],Table3[],29)=0,"",VLOOKUP(Table3567[[#This Row],[Site name]],Table3[],29))</f>
        <v/>
      </c>
      <c r="AG231" t="str">
        <f>IF(VLOOKUP(Table3567[[#This Row],[Site name]],Table3[],30)=0,"",VLOOKUP(Table3567[[#This Row],[Site name]],Table3[],30))</f>
        <v/>
      </c>
      <c r="AH231" t="str">
        <f>IF(VLOOKUP(Table3567[[#This Row],[Site name]],Table3[],31)=0,"",VLOOKUP(Table3567[[#This Row],[Site name]],Table3[],31))</f>
        <v/>
      </c>
      <c r="AI231" t="str">
        <f>IF(VLOOKUP(Table3567[[#This Row],[Site name]],Table3[],32)=0,"",VLOOKUP(Table3567[[#This Row],[Site name]],Table3[],32))</f>
        <v>Twin and Earth</v>
      </c>
      <c r="AJ231" t="str">
        <f>IF(VLOOKUP(Table3567[[#This Row],[Site name]],Table3[],33)=0,"",VLOOKUP(Table3567[[#This Row],[Site name]],Table3[],33))</f>
        <v>AKT II</v>
      </c>
      <c r="AK231" t="str">
        <f>IF(VLOOKUP(Table3567[[#This Row],[Site name]],Table3[],34)=0,"",VLOOKUP(Table3567[[#This Row],[Site name]],Table3[],34))</f>
        <v>Hoare Lea</v>
      </c>
      <c r="AL231" t="str">
        <f>IF(VLOOKUP(Table3567[[#This Row],[Site name]],Table3[],35)=0,"",VLOOKUP(Table3567[[#This Row],[Site name]],Table3[],35))</f>
        <v>Hopkins Architects</v>
      </c>
      <c r="AM231" t="str">
        <f>IF(VLOOKUP(Table3567[[#This Row],[Site name]],Table3[],36)=0,"",VLOOKUP(Table3567[[#This Row],[Site name]],Table3[],36))</f>
        <v>One Click LCA</v>
      </c>
      <c r="AN231" t="str">
        <f>IF(VLOOKUP(Table3567[[#This Row],[Site name]],Table3[],37)=0,"",VLOOKUP(Table3567[[#This Row],[Site name]],Table3[],37))</f>
        <v>Project 126</v>
      </c>
      <c r="AO231" s="187" t="str">
        <f>VLOOKUP(Table3567[[#This Row],[Site name]],Table3[],38)</f>
        <v/>
      </c>
      <c r="AP231" s="197">
        <f>VLOOKUP(Table3567[[#This Row],[Site name]],Table3[],39)</f>
        <v>5</v>
      </c>
    </row>
    <row r="232" spans="2:42">
      <c r="B232" t="s">
        <v>445</v>
      </c>
      <c r="C232" t="s">
        <v>977</v>
      </c>
      <c r="D232">
        <v>57</v>
      </c>
      <c r="E232" t="str">
        <f>IF(VLOOKUP(Table3567[[#This Row],[Site name]],Table3[],2)=0,"",VLOOKUP(Table3567[[#This Row],[Site name]],Table3[],2))</f>
        <v>Southwark</v>
      </c>
      <c r="F232" t="str">
        <f>IF(VLOOKUP(Table3567[[#This Row],[Site name]],Table3[],3)=0,"",VLOOKUP(Table3567[[#This Row],[Site name]],Table3[],3))</f>
        <v>SE1 9JU</v>
      </c>
      <c r="G232" t="str">
        <f>IF(VLOOKUP(Table3567[[#This Row],[Site name]],Table3[],4)=0,"",VLOOKUP(Table3567[[#This Row],[Site name]],Table3[],4))</f>
        <v>20/AP/3250</v>
      </c>
      <c r="H232" t="str">
        <f>IF(VLOOKUP(Table3567[[#This Row],[Site name]],Table3[],5)=0,"",VLOOKUP(Table3567[[#This Row],[Site name]],Table3[],5))</f>
        <v>Planning Portal</v>
      </c>
      <c r="I232" s="185" t="str">
        <f>IF(VLOOKUP(Table3567[[#This Row],[Site name]],Table3[],6)=0,"",VLOOKUP(Table3567[[#This Row],[Site name]],Table3[],6))</f>
        <v>Part 22 and part15 storeys + 3 basement levels,</v>
      </c>
      <c r="J232" s="185">
        <f>IF(VLOOKUP(Table3567[[#This Row],[Site name]],Table3[],7)=0,"",VLOOKUP(Table3567[[#This Row],[Site name]],Table3[],7))</f>
        <v>44138</v>
      </c>
      <c r="K232" s="185">
        <f>IF(VLOOKUP(Table3567[[#This Row],[Site name]],Table3[],8)=0,"",VLOOKUP(Table3567[[#This Row],[Site name]],Table3[],8))</f>
        <v>44762</v>
      </c>
      <c r="L232" t="str">
        <f>IF(VLOOKUP(Table3567[[#This Row],[Site name]],Table3[],9)=0,"",VLOOKUP(Table3567[[#This Row],[Site name]],Table3[],9))</f>
        <v/>
      </c>
      <c r="M232" t="str">
        <f>IF(VLOOKUP(Table3567[[#This Row],[Site name]],Table3[],10)=0,"",VLOOKUP(Table3567[[#This Row],[Site name]],Table3[],10))</f>
        <v>Commercial &amp; Residential</v>
      </c>
      <c r="N232" t="str">
        <f>IF(VLOOKUP(Table3567[[#This Row],[Site name]],Table3[],11)=0,"",VLOOKUP(Table3567[[#This Row],[Site name]],Table3[],11))</f>
        <v/>
      </c>
      <c r="O232" t="str">
        <f>IF(VLOOKUP(Table3567[[#This Row],[Site name]],Table3[],12)=0,"",VLOOKUP(Table3567[[#This Row],[Site name]],Table3[],12))</f>
        <v>New Build</v>
      </c>
      <c r="P232" t="str">
        <f>IF(VLOOKUP(Table3567[[#This Row],[Site name]],Table3[],13)=0,"",VLOOKUP(Table3567[[#This Row],[Site name]],Table3[],13))</f>
        <v/>
      </c>
      <c r="Q232" t="str">
        <f>IF(VLOOKUP(Table3567[[#This Row],[Site name]],Table3[],14)=0,"",VLOOKUP(Table3567[[#This Row],[Site name]],Table3[],14))</f>
        <v/>
      </c>
      <c r="R232" s="197" t="str">
        <f>IF(VLOOKUP(Table3567[[#This Row],[Site name]],Table3[],15)="","",VLOOKUP(Table3567[[#This Row],[Site name]],Table3[],15))</f>
        <v/>
      </c>
      <c r="S232" s="197">
        <f>IF(VLOOKUP(Table3567[[#This Row],[Site name]],Table3[],16)=0,"",VLOOKUP(Table3567[[#This Row],[Site name]],Table3[],16))</f>
        <v>39612</v>
      </c>
      <c r="T232" s="196" t="str">
        <f>IF(VLOOKUP(Table3567[[#This Row],[Site name]],Table3[],17)="","",VLOOKUP(Table3567[[#This Row],[Site name]],Table3[],17))</f>
        <v/>
      </c>
      <c r="U232" s="187" t="str">
        <f>IF(VLOOKUP(Table3567[[#This Row],[Site name]],Table3[],18)="","",VLOOKUP(Table3567[[#This Row],[Site name]],Table3[],18))</f>
        <v/>
      </c>
      <c r="V232" s="197">
        <f>IF(VLOOKUP(Table3567[[#This Row],[Site name]],Table3[],19)="","",VLOOKUP(Table3567[[#This Row],[Site name]],Table3[],19))</f>
        <v>39612</v>
      </c>
      <c r="W232" t="str">
        <f>IF(VLOOKUP(Table3567[[#This Row],[Site name]],Table3[],20)=0,"",VLOOKUP(Table3567[[#This Row],[Site name]],Table3[],20))</f>
        <v/>
      </c>
      <c r="X232" t="str">
        <f>IF(VLOOKUP(Table3567[[#This Row],[Site name]],Table3[],21)=0,"",VLOOKUP(Table3567[[#This Row],[Site name]],Table3[],21))</f>
        <v/>
      </c>
      <c r="Y232" t="str">
        <f>IF(VLOOKUP(Table3567[[#This Row],[Site name]],Table3[],22)=0,"",VLOOKUP(Table3567[[#This Row],[Site name]],Table3[],22))</f>
        <v/>
      </c>
      <c r="Z232" t="str">
        <f>IF(VLOOKUP(Table3567[[#This Row],[Site name]],Table3[],23)=0,"",VLOOKUP(Table3567[[#This Row],[Site name]],Table3[],23))</f>
        <v/>
      </c>
      <c r="AA232" t="str">
        <f>IF(VLOOKUP(Table3567[[#This Row],[Site name]],Table3[],24)=0,"",VLOOKUP(Table3567[[#This Row],[Site name]],Table3[],24))</f>
        <v/>
      </c>
      <c r="AB232" t="str">
        <f>IF(VLOOKUP(Table3567[[#This Row],[Site name]],Table3[],25)=0,"",VLOOKUP(Table3567[[#This Row],[Site name]],Table3[],25))</f>
        <v/>
      </c>
      <c r="AC232" t="str">
        <f>IF(VLOOKUP(Table3567[[#This Row],[Site name]],Table3[],26)=0,"",VLOOKUP(Table3567[[#This Row],[Site name]],Table3[],26))</f>
        <v/>
      </c>
      <c r="AD232">
        <f>IF(VLOOKUP(Table3567[[#This Row],[Site name]],Table3[],27)=0,"",VLOOKUP(Table3567[[#This Row],[Site name]],Table3[],27))</f>
        <v>25</v>
      </c>
      <c r="AE232">
        <f>IF(VLOOKUP(Table3567[[#This Row],[Site name]],Table3[],28)=0,"",VLOOKUP(Table3567[[#This Row],[Site name]],Table3[],28))</f>
        <v>22</v>
      </c>
      <c r="AF232" t="str">
        <f>IF(VLOOKUP(Table3567[[#This Row],[Site name]],Table3[],29)=0,"",VLOOKUP(Table3567[[#This Row],[Site name]],Table3[],29))</f>
        <v/>
      </c>
      <c r="AG232" t="str">
        <f>IF(VLOOKUP(Table3567[[#This Row],[Site name]],Table3[],30)=0,"",VLOOKUP(Table3567[[#This Row],[Site name]],Table3[],30))</f>
        <v/>
      </c>
      <c r="AH232" t="str">
        <f>IF(VLOOKUP(Table3567[[#This Row],[Site name]],Table3[],31)=0,"",VLOOKUP(Table3567[[#This Row],[Site name]],Table3[],31))</f>
        <v/>
      </c>
      <c r="AI232" t="str">
        <f>IF(VLOOKUP(Table3567[[#This Row],[Site name]],Table3[],32)=0,"",VLOOKUP(Table3567[[#This Row],[Site name]],Table3[],32))</f>
        <v>WSP</v>
      </c>
      <c r="AJ232" t="str">
        <f>IF(VLOOKUP(Table3567[[#This Row],[Site name]],Table3[],33)=0,"",VLOOKUP(Table3567[[#This Row],[Site name]],Table3[],33))</f>
        <v/>
      </c>
      <c r="AK232" t="str">
        <f>IF(VLOOKUP(Table3567[[#This Row],[Site name]],Table3[],34)=0,"",VLOOKUP(Table3567[[#This Row],[Site name]],Table3[],34))</f>
        <v/>
      </c>
      <c r="AL232" t="str">
        <f>IF(VLOOKUP(Table3567[[#This Row],[Site name]],Table3[],35)=0,"",VLOOKUP(Table3567[[#This Row],[Site name]],Table3[],35))</f>
        <v/>
      </c>
      <c r="AM232" t="str">
        <f>IF(VLOOKUP(Table3567[[#This Row],[Site name]],Table3[],36)=0,"",VLOOKUP(Table3567[[#This Row],[Site name]],Table3[],36))</f>
        <v/>
      </c>
      <c r="AN232" t="str">
        <f>IF(VLOOKUP(Table3567[[#This Row],[Site name]],Table3[],37)=0,"",VLOOKUP(Table3567[[#This Row],[Site name]],Table3[],37))</f>
        <v>Project 129</v>
      </c>
      <c r="AO232" s="187">
        <f>VLOOKUP(Table3567[[#This Row],[Site name]],Table3[],38)</f>
        <v>1</v>
      </c>
      <c r="AP232" s="197">
        <f>VLOOKUP(Table3567[[#This Row],[Site name]],Table3[],39)</f>
        <v>1</v>
      </c>
    </row>
    <row r="233" spans="2:42">
      <c r="B233" t="s">
        <v>445</v>
      </c>
      <c r="C233" t="s">
        <v>978</v>
      </c>
      <c r="D233">
        <v>57</v>
      </c>
      <c r="E233" t="str">
        <f>IF(VLOOKUP(Table3567[[#This Row],[Site name]],Table3[],2)=0,"",VLOOKUP(Table3567[[#This Row],[Site name]],Table3[],2))</f>
        <v>Southwark</v>
      </c>
      <c r="F233" t="str">
        <f>IF(VLOOKUP(Table3567[[#This Row],[Site name]],Table3[],3)=0,"",VLOOKUP(Table3567[[#This Row],[Site name]],Table3[],3))</f>
        <v>SE1 9JU</v>
      </c>
      <c r="G233" t="str">
        <f>IF(VLOOKUP(Table3567[[#This Row],[Site name]],Table3[],4)=0,"",VLOOKUP(Table3567[[#This Row],[Site name]],Table3[],4))</f>
        <v>20/AP/3250</v>
      </c>
      <c r="H233" t="str">
        <f>IF(VLOOKUP(Table3567[[#This Row],[Site name]],Table3[],5)=0,"",VLOOKUP(Table3567[[#This Row],[Site name]],Table3[],5))</f>
        <v>Planning Portal</v>
      </c>
      <c r="I233" s="185" t="str">
        <f>IF(VLOOKUP(Table3567[[#This Row],[Site name]],Table3[],6)=0,"",VLOOKUP(Table3567[[#This Row],[Site name]],Table3[],6))</f>
        <v>Part 22 and part15 storeys + 3 basement levels,</v>
      </c>
      <c r="J233" s="185">
        <f>IF(VLOOKUP(Table3567[[#This Row],[Site name]],Table3[],7)=0,"",VLOOKUP(Table3567[[#This Row],[Site name]],Table3[],7))</f>
        <v>44138</v>
      </c>
      <c r="K233" s="185">
        <f>IF(VLOOKUP(Table3567[[#This Row],[Site name]],Table3[],8)=0,"",VLOOKUP(Table3567[[#This Row],[Site name]],Table3[],8))</f>
        <v>44762</v>
      </c>
      <c r="L233" t="str">
        <f>IF(VLOOKUP(Table3567[[#This Row],[Site name]],Table3[],9)=0,"",VLOOKUP(Table3567[[#This Row],[Site name]],Table3[],9))</f>
        <v/>
      </c>
      <c r="M233" t="str">
        <f>IF(VLOOKUP(Table3567[[#This Row],[Site name]],Table3[],10)=0,"",VLOOKUP(Table3567[[#This Row],[Site name]],Table3[],10))</f>
        <v>Commercial &amp; Residential</v>
      </c>
      <c r="N233" t="str">
        <f>IF(VLOOKUP(Table3567[[#This Row],[Site name]],Table3[],11)=0,"",VLOOKUP(Table3567[[#This Row],[Site name]],Table3[],11))</f>
        <v/>
      </c>
      <c r="O233" t="str">
        <f>IF(VLOOKUP(Table3567[[#This Row],[Site name]],Table3[],12)=0,"",VLOOKUP(Table3567[[#This Row],[Site name]],Table3[],12))</f>
        <v>New Build</v>
      </c>
      <c r="P233" t="str">
        <f>IF(VLOOKUP(Table3567[[#This Row],[Site name]],Table3[],13)=0,"",VLOOKUP(Table3567[[#This Row],[Site name]],Table3[],13))</f>
        <v/>
      </c>
      <c r="Q233" t="str">
        <f>IF(VLOOKUP(Table3567[[#This Row],[Site name]],Table3[],14)=0,"",VLOOKUP(Table3567[[#This Row],[Site name]],Table3[],14))</f>
        <v/>
      </c>
      <c r="R233" s="197" t="str">
        <f>IF(VLOOKUP(Table3567[[#This Row],[Site name]],Table3[],15)="","",VLOOKUP(Table3567[[#This Row],[Site name]],Table3[],15))</f>
        <v/>
      </c>
      <c r="S233" s="197">
        <f>IF(VLOOKUP(Table3567[[#This Row],[Site name]],Table3[],16)=0,"",VLOOKUP(Table3567[[#This Row],[Site name]],Table3[],16))</f>
        <v>39612</v>
      </c>
      <c r="T233" s="196" t="str">
        <f>IF(VLOOKUP(Table3567[[#This Row],[Site name]],Table3[],17)="","",VLOOKUP(Table3567[[#This Row],[Site name]],Table3[],17))</f>
        <v/>
      </c>
      <c r="U233" s="187" t="str">
        <f>IF(VLOOKUP(Table3567[[#This Row],[Site name]],Table3[],18)="","",VLOOKUP(Table3567[[#This Row],[Site name]],Table3[],18))</f>
        <v/>
      </c>
      <c r="V233" s="197">
        <f>IF(VLOOKUP(Table3567[[#This Row],[Site name]],Table3[],19)="","",VLOOKUP(Table3567[[#This Row],[Site name]],Table3[],19))</f>
        <v>39612</v>
      </c>
      <c r="W233" t="str">
        <f>IF(VLOOKUP(Table3567[[#This Row],[Site name]],Table3[],20)=0,"",VLOOKUP(Table3567[[#This Row],[Site name]],Table3[],20))</f>
        <v/>
      </c>
      <c r="X233" t="str">
        <f>IF(VLOOKUP(Table3567[[#This Row],[Site name]],Table3[],21)=0,"",VLOOKUP(Table3567[[#This Row],[Site name]],Table3[],21))</f>
        <v/>
      </c>
      <c r="Y233" t="str">
        <f>IF(VLOOKUP(Table3567[[#This Row],[Site name]],Table3[],22)=0,"",VLOOKUP(Table3567[[#This Row],[Site name]],Table3[],22))</f>
        <v/>
      </c>
      <c r="Z233" t="str">
        <f>IF(VLOOKUP(Table3567[[#This Row],[Site name]],Table3[],23)=0,"",VLOOKUP(Table3567[[#This Row],[Site name]],Table3[],23))</f>
        <v/>
      </c>
      <c r="AA233" t="str">
        <f>IF(VLOOKUP(Table3567[[#This Row],[Site name]],Table3[],24)=0,"",VLOOKUP(Table3567[[#This Row],[Site name]],Table3[],24))</f>
        <v/>
      </c>
      <c r="AB233" t="str">
        <f>IF(VLOOKUP(Table3567[[#This Row],[Site name]],Table3[],25)=0,"",VLOOKUP(Table3567[[#This Row],[Site name]],Table3[],25))</f>
        <v/>
      </c>
      <c r="AC233" t="str">
        <f>IF(VLOOKUP(Table3567[[#This Row],[Site name]],Table3[],26)=0,"",VLOOKUP(Table3567[[#This Row],[Site name]],Table3[],26))</f>
        <v/>
      </c>
      <c r="AD233">
        <f>IF(VLOOKUP(Table3567[[#This Row],[Site name]],Table3[],27)=0,"",VLOOKUP(Table3567[[#This Row],[Site name]],Table3[],27))</f>
        <v>25</v>
      </c>
      <c r="AE233">
        <f>IF(VLOOKUP(Table3567[[#This Row],[Site name]],Table3[],28)=0,"",VLOOKUP(Table3567[[#This Row],[Site name]],Table3[],28))</f>
        <v>22</v>
      </c>
      <c r="AF233" t="str">
        <f>IF(VLOOKUP(Table3567[[#This Row],[Site name]],Table3[],29)=0,"",VLOOKUP(Table3567[[#This Row],[Site name]],Table3[],29))</f>
        <v/>
      </c>
      <c r="AG233" t="str">
        <f>IF(VLOOKUP(Table3567[[#This Row],[Site name]],Table3[],30)=0,"",VLOOKUP(Table3567[[#This Row],[Site name]],Table3[],30))</f>
        <v/>
      </c>
      <c r="AH233" t="str">
        <f>IF(VLOOKUP(Table3567[[#This Row],[Site name]],Table3[],31)=0,"",VLOOKUP(Table3567[[#This Row],[Site name]],Table3[],31))</f>
        <v/>
      </c>
      <c r="AI233" t="str">
        <f>IF(VLOOKUP(Table3567[[#This Row],[Site name]],Table3[],32)=0,"",VLOOKUP(Table3567[[#This Row],[Site name]],Table3[],32))</f>
        <v>WSP</v>
      </c>
      <c r="AJ233" t="str">
        <f>IF(VLOOKUP(Table3567[[#This Row],[Site name]],Table3[],33)=0,"",VLOOKUP(Table3567[[#This Row],[Site name]],Table3[],33))</f>
        <v/>
      </c>
      <c r="AK233" t="str">
        <f>IF(VLOOKUP(Table3567[[#This Row],[Site name]],Table3[],34)=0,"",VLOOKUP(Table3567[[#This Row],[Site name]],Table3[],34))</f>
        <v/>
      </c>
      <c r="AL233" t="str">
        <f>IF(VLOOKUP(Table3567[[#This Row],[Site name]],Table3[],35)=0,"",VLOOKUP(Table3567[[#This Row],[Site name]],Table3[],35))</f>
        <v/>
      </c>
      <c r="AM233" t="str">
        <f>IF(VLOOKUP(Table3567[[#This Row],[Site name]],Table3[],36)=0,"",VLOOKUP(Table3567[[#This Row],[Site name]],Table3[],36))</f>
        <v/>
      </c>
      <c r="AN233" t="str">
        <f>IF(VLOOKUP(Table3567[[#This Row],[Site name]],Table3[],37)=0,"",VLOOKUP(Table3567[[#This Row],[Site name]],Table3[],37))</f>
        <v>Project 129</v>
      </c>
      <c r="AO233" s="187">
        <f>VLOOKUP(Table3567[[#This Row],[Site name]],Table3[],38)</f>
        <v>1</v>
      </c>
      <c r="AP233" s="197">
        <f>VLOOKUP(Table3567[[#This Row],[Site name]],Table3[],39)</f>
        <v>1</v>
      </c>
    </row>
    <row r="234" spans="2:42">
      <c r="B234" t="s">
        <v>448</v>
      </c>
      <c r="C234" t="s">
        <v>977</v>
      </c>
      <c r="D234">
        <v>85</v>
      </c>
      <c r="E234" t="str">
        <f>IF(VLOOKUP(Table3567[[#This Row],[Site name]],Table3[],2)=0,"",VLOOKUP(Table3567[[#This Row],[Site name]],Table3[],2))</f>
        <v>Kingston</v>
      </c>
      <c r="F234" t="str">
        <f>IF(VLOOKUP(Table3567[[#This Row],[Site name]],Table3[],3)=0,"",VLOOKUP(Table3567[[#This Row],[Site name]],Table3[],3))</f>
        <v>KT1 1QT</v>
      </c>
      <c r="G234" t="str">
        <f>IF(VLOOKUP(Table3567[[#This Row],[Site name]],Table3[],4)=0,"",VLOOKUP(Table3567[[#This Row],[Site name]],Table3[],4))</f>
        <v>21/02313/FUL</v>
      </c>
      <c r="H234" t="str">
        <f>IF(VLOOKUP(Table3567[[#This Row],[Site name]],Table3[],5)=0,"",VLOOKUP(Table3567[[#This Row],[Site name]],Table3[],5))</f>
        <v>Planning Portal</v>
      </c>
      <c r="I234" s="185" t="str">
        <f>IF(VLOOKUP(Table3567[[#This Row],[Site name]],Table3[],6)=0,"",VLOOKUP(Table3567[[#This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234" s="185">
        <f>IF(VLOOKUP(Table3567[[#This Row],[Site name]],Table3[],7)=0,"",VLOOKUP(Table3567[[#This Row],[Site name]],Table3[],7))</f>
        <v>44391</v>
      </c>
      <c r="K234" s="185">
        <f>IF(VLOOKUP(Table3567[[#This Row],[Site name]],Table3[],8)=0,"",VLOOKUP(Table3567[[#This Row],[Site name]],Table3[],8))</f>
        <v>44775</v>
      </c>
      <c r="L234" t="str">
        <f>IF(VLOOKUP(Table3567[[#This Row],[Site name]],Table3[],9)=0,"",VLOOKUP(Table3567[[#This Row],[Site name]],Table3[],9))</f>
        <v>Granted</v>
      </c>
      <c r="M234" t="str">
        <f>IF(VLOOKUP(Table3567[[#This Row],[Site name]],Table3[],10)=0,"",VLOOKUP(Table3567[[#This Row],[Site name]],Table3[],10))</f>
        <v>Commercial &amp; Residential</v>
      </c>
      <c r="N234" t="str">
        <f>IF(VLOOKUP(Table3567[[#This Row],[Site name]],Table3[],11)=0,"",VLOOKUP(Table3567[[#This Row],[Site name]],Table3[],11))</f>
        <v>No</v>
      </c>
      <c r="O234" t="str">
        <f>IF(VLOOKUP(Table3567[[#This Row],[Site name]],Table3[],12)=0,"",VLOOKUP(Table3567[[#This Row],[Site name]],Table3[],12))</f>
        <v>Heavy Refurbishment</v>
      </c>
      <c r="P234" t="str">
        <f>IF(VLOOKUP(Table3567[[#This Row],[Site name]],Table3[],13)=0,"",VLOOKUP(Table3567[[#This Row],[Site name]],Table3[],13))</f>
        <v/>
      </c>
      <c r="Q234" t="str">
        <f>IF(VLOOKUP(Table3567[[#This Row],[Site name]],Table3[],14)=0,"",VLOOKUP(Table3567[[#This Row],[Site name]],Table3[],14))</f>
        <v/>
      </c>
      <c r="R234" s="197">
        <f>IF(VLOOKUP(Table3567[[#This Row],[Site name]],Table3[],15)="","",VLOOKUP(Table3567[[#This Row],[Site name]],Table3[],15))</f>
        <v>3124</v>
      </c>
      <c r="S234" s="197">
        <f>IF(VLOOKUP(Table3567[[#This Row],[Site name]],Table3[],16)=0,"",VLOOKUP(Table3567[[#This Row],[Site name]],Table3[],16))</f>
        <v>8822</v>
      </c>
      <c r="T234" s="196">
        <f>IF(VLOOKUP(Table3567[[#This Row],[Site name]],Table3[],17)="","",VLOOKUP(Table3567[[#This Row],[Site name]],Table3[],17))</f>
        <v>1163</v>
      </c>
      <c r="U234" s="187">
        <f>IF(VLOOKUP(Table3567[[#This Row],[Site name]],Table3[],18)="","",VLOOKUP(Table3567[[#This Row],[Site name]],Table3[],18))</f>
        <v>1.823943661971831</v>
      </c>
      <c r="V234" s="197">
        <f>IF(VLOOKUP(Table3567[[#This Row],[Site name]],Table3[],19)="","",VLOOKUP(Table3567[[#This Row],[Site name]],Table3[],19))</f>
        <v>6861</v>
      </c>
      <c r="W234" t="str">
        <f>IF(VLOOKUP(Table3567[[#This Row],[Site name]],Table3[],20)=0,"",VLOOKUP(Table3567[[#This Row],[Site name]],Table3[],20))</f>
        <v/>
      </c>
      <c r="X234" t="str">
        <f>IF(VLOOKUP(Table3567[[#This Row],[Site name]],Table3[],21)=0,"",VLOOKUP(Table3567[[#This Row],[Site name]],Table3[],21))</f>
        <v/>
      </c>
      <c r="Y234" t="str">
        <f>IF(VLOOKUP(Table3567[[#This Row],[Site name]],Table3[],22)=0,"",VLOOKUP(Table3567[[#This Row],[Site name]],Table3[],22))</f>
        <v/>
      </c>
      <c r="Z234" t="str">
        <f>IF(VLOOKUP(Table3567[[#This Row],[Site name]],Table3[],23)=0,"",VLOOKUP(Table3567[[#This Row],[Site name]],Table3[],23))</f>
        <v/>
      </c>
      <c r="AA234" t="str">
        <f>IF(VLOOKUP(Table3567[[#This Row],[Site name]],Table3[],24)=0,"",VLOOKUP(Table3567[[#This Row],[Site name]],Table3[],24))</f>
        <v/>
      </c>
      <c r="AB234" t="str">
        <f>IF(VLOOKUP(Table3567[[#This Row],[Site name]],Table3[],25)=0,"",VLOOKUP(Table3567[[#This Row],[Site name]],Table3[],25))</f>
        <v/>
      </c>
      <c r="AC234">
        <f>IF(VLOOKUP(Table3567[[#This Row],[Site name]],Table3[],26)=0,"",VLOOKUP(Table3567[[#This Row],[Site name]],Table3[],26))</f>
        <v>6</v>
      </c>
      <c r="AD234">
        <f>IF(VLOOKUP(Table3567[[#This Row],[Site name]],Table3[],27)=0,"",VLOOKUP(Table3567[[#This Row],[Site name]],Table3[],27))</f>
        <v>10</v>
      </c>
      <c r="AE234">
        <f>IF(VLOOKUP(Table3567[[#This Row],[Site name]],Table3[],28)=0,"",VLOOKUP(Table3567[[#This Row],[Site name]],Table3[],28))</f>
        <v>9</v>
      </c>
      <c r="AF234">
        <f>IF(VLOOKUP(Table3567[[#This Row],[Site name]],Table3[],29)=0,"",VLOOKUP(Table3567[[#This Row],[Site name]],Table3[],29))</f>
        <v>4</v>
      </c>
      <c r="AG234" t="str">
        <f>IF(VLOOKUP(Table3567[[#This Row],[Site name]],Table3[],30)=0,"",VLOOKUP(Table3567[[#This Row],[Site name]],Table3[],30))</f>
        <v/>
      </c>
      <c r="AH234" t="str">
        <f>IF(VLOOKUP(Table3567[[#This Row],[Site name]],Table3[],31)=0,"",VLOOKUP(Table3567[[#This Row],[Site name]],Table3[],31))</f>
        <v/>
      </c>
      <c r="AI234" t="str">
        <f>IF(VLOOKUP(Table3567[[#This Row],[Site name]],Table3[],32)=0,"",VLOOKUP(Table3567[[#This Row],[Site name]],Table3[],32))</f>
        <v>HTA Architects</v>
      </c>
      <c r="AJ234" t="str">
        <f>IF(VLOOKUP(Table3567[[#This Row],[Site name]],Table3[],33)=0,"",VLOOKUP(Table3567[[#This Row],[Site name]],Table3[],33))</f>
        <v/>
      </c>
      <c r="AK234" t="str">
        <f>IF(VLOOKUP(Table3567[[#This Row],[Site name]],Table3[],34)=0,"",VLOOKUP(Table3567[[#This Row],[Site name]],Table3[],34))</f>
        <v>HTA Architects</v>
      </c>
      <c r="AL234" t="str">
        <f>IF(VLOOKUP(Table3567[[#This Row],[Site name]],Table3[],35)=0,"",VLOOKUP(Table3567[[#This Row],[Site name]],Table3[],35))</f>
        <v>HTA Architects</v>
      </c>
      <c r="AM234" t="str">
        <f>IF(VLOOKUP(Table3567[[#This Row],[Site name]],Table3[],36)=0,"",VLOOKUP(Table3567[[#This Row],[Site name]],Table3[],36))</f>
        <v>eTool LCD</v>
      </c>
      <c r="AN234" t="str">
        <f>IF(VLOOKUP(Table3567[[#This Row],[Site name]],Table3[],37)=0,"",VLOOKUP(Table3567[[#This Row],[Site name]],Table3[],37))</f>
        <v>Project 132</v>
      </c>
      <c r="AO234" s="187">
        <f>VLOOKUP(Table3567[[#This Row],[Site name]],Table3[],38)</f>
        <v>0.37227912932138285</v>
      </c>
      <c r="AP234" s="197">
        <f>VLOOKUP(Table3567[[#This Row],[Site name]],Table3[],39)</f>
        <v>3</v>
      </c>
    </row>
    <row r="235" spans="2:42">
      <c r="B235" t="s">
        <v>448</v>
      </c>
      <c r="C235" t="s">
        <v>978</v>
      </c>
      <c r="E235" t="str">
        <f>IF(VLOOKUP(Table3567[[#This Row],[Site name]],Table3[],2)=0,"",VLOOKUP(Table3567[[#This Row],[Site name]],Table3[],2))</f>
        <v>Kingston</v>
      </c>
      <c r="F235" t="str">
        <f>IF(VLOOKUP(Table3567[[#This Row],[Site name]],Table3[],3)=0,"",VLOOKUP(Table3567[[#This Row],[Site name]],Table3[],3))</f>
        <v>KT1 1QT</v>
      </c>
      <c r="G235" t="str">
        <f>IF(VLOOKUP(Table3567[[#This Row],[Site name]],Table3[],4)=0,"",VLOOKUP(Table3567[[#This Row],[Site name]],Table3[],4))</f>
        <v>21/02313/FUL</v>
      </c>
      <c r="H235" t="str">
        <f>IF(VLOOKUP(Table3567[[#This Row],[Site name]],Table3[],5)=0,"",VLOOKUP(Table3567[[#This Row],[Site name]],Table3[],5))</f>
        <v>Planning Portal</v>
      </c>
      <c r="I235" s="185" t="str">
        <f>IF(VLOOKUP(Table3567[[#This Row],[Site name]],Table3[],6)=0,"",VLOOKUP(Table3567[[#This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235" s="185">
        <f>IF(VLOOKUP(Table3567[[#This Row],[Site name]],Table3[],7)=0,"",VLOOKUP(Table3567[[#This Row],[Site name]],Table3[],7))</f>
        <v>44391</v>
      </c>
      <c r="K235" s="185">
        <f>IF(VLOOKUP(Table3567[[#This Row],[Site name]],Table3[],8)=0,"",VLOOKUP(Table3567[[#This Row],[Site name]],Table3[],8))</f>
        <v>44775</v>
      </c>
      <c r="L235" t="str">
        <f>IF(VLOOKUP(Table3567[[#This Row],[Site name]],Table3[],9)=0,"",VLOOKUP(Table3567[[#This Row],[Site name]],Table3[],9))</f>
        <v>Granted</v>
      </c>
      <c r="M235" t="str">
        <f>IF(VLOOKUP(Table3567[[#This Row],[Site name]],Table3[],10)=0,"",VLOOKUP(Table3567[[#This Row],[Site name]],Table3[],10))</f>
        <v>Commercial &amp; Residential</v>
      </c>
      <c r="N235" t="str">
        <f>IF(VLOOKUP(Table3567[[#This Row],[Site name]],Table3[],11)=0,"",VLOOKUP(Table3567[[#This Row],[Site name]],Table3[],11))</f>
        <v>No</v>
      </c>
      <c r="O235" t="str">
        <f>IF(VLOOKUP(Table3567[[#This Row],[Site name]],Table3[],12)=0,"",VLOOKUP(Table3567[[#This Row],[Site name]],Table3[],12))</f>
        <v>Heavy Refurbishment</v>
      </c>
      <c r="P235" t="str">
        <f>IF(VLOOKUP(Table3567[[#This Row],[Site name]],Table3[],13)=0,"",VLOOKUP(Table3567[[#This Row],[Site name]],Table3[],13))</f>
        <v/>
      </c>
      <c r="Q235" t="str">
        <f>IF(VLOOKUP(Table3567[[#This Row],[Site name]],Table3[],14)=0,"",VLOOKUP(Table3567[[#This Row],[Site name]],Table3[],14))</f>
        <v/>
      </c>
      <c r="R235" s="197">
        <f>IF(VLOOKUP(Table3567[[#This Row],[Site name]],Table3[],15)="","",VLOOKUP(Table3567[[#This Row],[Site name]],Table3[],15))</f>
        <v>3124</v>
      </c>
      <c r="S235" s="197">
        <f>IF(VLOOKUP(Table3567[[#This Row],[Site name]],Table3[],16)=0,"",VLOOKUP(Table3567[[#This Row],[Site name]],Table3[],16))</f>
        <v>8822</v>
      </c>
      <c r="T235" s="196">
        <f>IF(VLOOKUP(Table3567[[#This Row],[Site name]],Table3[],17)="","",VLOOKUP(Table3567[[#This Row],[Site name]],Table3[],17))</f>
        <v>1163</v>
      </c>
      <c r="U235" s="187">
        <f>IF(VLOOKUP(Table3567[[#This Row],[Site name]],Table3[],18)="","",VLOOKUP(Table3567[[#This Row],[Site name]],Table3[],18))</f>
        <v>1.823943661971831</v>
      </c>
      <c r="V235" s="197">
        <f>IF(VLOOKUP(Table3567[[#This Row],[Site name]],Table3[],19)="","",VLOOKUP(Table3567[[#This Row],[Site name]],Table3[],19))</f>
        <v>6861</v>
      </c>
      <c r="W235" t="str">
        <f>IF(VLOOKUP(Table3567[[#This Row],[Site name]],Table3[],20)=0,"",VLOOKUP(Table3567[[#This Row],[Site name]],Table3[],20))</f>
        <v/>
      </c>
      <c r="X235" t="str">
        <f>IF(VLOOKUP(Table3567[[#This Row],[Site name]],Table3[],21)=0,"",VLOOKUP(Table3567[[#This Row],[Site name]],Table3[],21))</f>
        <v/>
      </c>
      <c r="Y235" t="str">
        <f>IF(VLOOKUP(Table3567[[#This Row],[Site name]],Table3[],22)=0,"",VLOOKUP(Table3567[[#This Row],[Site name]],Table3[],22))</f>
        <v/>
      </c>
      <c r="Z235" t="str">
        <f>IF(VLOOKUP(Table3567[[#This Row],[Site name]],Table3[],23)=0,"",VLOOKUP(Table3567[[#This Row],[Site name]],Table3[],23))</f>
        <v/>
      </c>
      <c r="AA235" t="str">
        <f>IF(VLOOKUP(Table3567[[#This Row],[Site name]],Table3[],24)=0,"",VLOOKUP(Table3567[[#This Row],[Site name]],Table3[],24))</f>
        <v/>
      </c>
      <c r="AB235" t="str">
        <f>IF(VLOOKUP(Table3567[[#This Row],[Site name]],Table3[],25)=0,"",VLOOKUP(Table3567[[#This Row],[Site name]],Table3[],25))</f>
        <v/>
      </c>
      <c r="AC235">
        <f>IF(VLOOKUP(Table3567[[#This Row],[Site name]],Table3[],26)=0,"",VLOOKUP(Table3567[[#This Row],[Site name]],Table3[],26))</f>
        <v>6</v>
      </c>
      <c r="AD235">
        <f>IF(VLOOKUP(Table3567[[#This Row],[Site name]],Table3[],27)=0,"",VLOOKUP(Table3567[[#This Row],[Site name]],Table3[],27))</f>
        <v>10</v>
      </c>
      <c r="AE235">
        <f>IF(VLOOKUP(Table3567[[#This Row],[Site name]],Table3[],28)=0,"",VLOOKUP(Table3567[[#This Row],[Site name]],Table3[],28))</f>
        <v>9</v>
      </c>
      <c r="AF235">
        <f>IF(VLOOKUP(Table3567[[#This Row],[Site name]],Table3[],29)=0,"",VLOOKUP(Table3567[[#This Row],[Site name]],Table3[],29))</f>
        <v>4</v>
      </c>
      <c r="AG235" t="str">
        <f>IF(VLOOKUP(Table3567[[#This Row],[Site name]],Table3[],30)=0,"",VLOOKUP(Table3567[[#This Row],[Site name]],Table3[],30))</f>
        <v/>
      </c>
      <c r="AH235" t="str">
        <f>IF(VLOOKUP(Table3567[[#This Row],[Site name]],Table3[],31)=0,"",VLOOKUP(Table3567[[#This Row],[Site name]],Table3[],31))</f>
        <v/>
      </c>
      <c r="AI235" t="str">
        <f>IF(VLOOKUP(Table3567[[#This Row],[Site name]],Table3[],32)=0,"",VLOOKUP(Table3567[[#This Row],[Site name]],Table3[],32))</f>
        <v>HTA Architects</v>
      </c>
      <c r="AJ235" t="str">
        <f>IF(VLOOKUP(Table3567[[#This Row],[Site name]],Table3[],33)=0,"",VLOOKUP(Table3567[[#This Row],[Site name]],Table3[],33))</f>
        <v/>
      </c>
      <c r="AK235" t="str">
        <f>IF(VLOOKUP(Table3567[[#This Row],[Site name]],Table3[],34)=0,"",VLOOKUP(Table3567[[#This Row],[Site name]],Table3[],34))</f>
        <v>HTA Architects</v>
      </c>
      <c r="AL235" t="str">
        <f>IF(VLOOKUP(Table3567[[#This Row],[Site name]],Table3[],35)=0,"",VLOOKUP(Table3567[[#This Row],[Site name]],Table3[],35))</f>
        <v>HTA Architects</v>
      </c>
      <c r="AM235" t="str">
        <f>IF(VLOOKUP(Table3567[[#This Row],[Site name]],Table3[],36)=0,"",VLOOKUP(Table3567[[#This Row],[Site name]],Table3[],36))</f>
        <v>eTool LCD</v>
      </c>
      <c r="AN235" t="str">
        <f>IF(VLOOKUP(Table3567[[#This Row],[Site name]],Table3[],37)=0,"",VLOOKUP(Table3567[[#This Row],[Site name]],Table3[],37))</f>
        <v>Project 132</v>
      </c>
      <c r="AO235" s="187">
        <f>VLOOKUP(Table3567[[#This Row],[Site name]],Table3[],38)</f>
        <v>0.37227912932138285</v>
      </c>
      <c r="AP235" s="197">
        <f>VLOOKUP(Table3567[[#This Row],[Site name]],Table3[],39)</f>
        <v>3</v>
      </c>
    </row>
    <row r="236" spans="2:42">
      <c r="B236" t="s">
        <v>451</v>
      </c>
      <c r="C236" t="s">
        <v>977</v>
      </c>
      <c r="D236">
        <v>318</v>
      </c>
      <c r="E236" t="str">
        <f>IF(VLOOKUP(Table3567[[#This Row],[Site name]],Table3[],2)=0,"",VLOOKUP(Table3567[[#This Row],[Site name]],Table3[],2))</f>
        <v>LLDC</v>
      </c>
      <c r="F236" t="str">
        <f>IF(VLOOKUP(Table3567[[#This Row],[Site name]],Table3[],3)=0,"",VLOOKUP(Table3567[[#This Row],[Site name]],Table3[],3))</f>
        <v>E9 5EN</v>
      </c>
      <c r="G236" t="str">
        <f>IF(VLOOKUP(Table3567[[#This Row],[Site name]],Table3[],4)=0,"",VLOOKUP(Table3567[[#This Row],[Site name]],Table3[],4))</f>
        <v>23/00283/FUL</v>
      </c>
      <c r="H236" t="str">
        <f>IF(VLOOKUP(Table3567[[#This Row],[Site name]],Table3[],5)=0,"",VLOOKUP(Table3567[[#This Row],[Site name]],Table3[],5))</f>
        <v>Planning Portal</v>
      </c>
      <c r="I236" s="185" t="str">
        <f>IF(VLOOKUP(Table3567[[#This Row],[Site name]],Table3[],6)=0,"",VLOOKUP(Table3567[[#This Row],[Site name]],Table3[],6))</f>
        <v>Partial demolition of buildings and the Refurbishment of existing Theatre (Use Class Sui Generis) for new two storey theatre auditorium, young artist (community spaces) and with associated access and servicing arrangements.</v>
      </c>
      <c r="J236" s="185">
        <f>IF(VLOOKUP(Table3567[[#This Row],[Site name]],Table3[],7)=0,"",VLOOKUP(Table3567[[#This Row],[Site name]],Table3[],7))</f>
        <v>45124</v>
      </c>
      <c r="K236" s="185" t="str">
        <f>IF(VLOOKUP(Table3567[[#This Row],[Site name]],Table3[],8)=0,"",VLOOKUP(Table3567[[#This Row],[Site name]],Table3[],8))</f>
        <v/>
      </c>
      <c r="L236" t="str">
        <f>IF(VLOOKUP(Table3567[[#This Row],[Site name]],Table3[],9)=0,"",VLOOKUP(Table3567[[#This Row],[Site name]],Table3[],9))</f>
        <v>Pending</v>
      </c>
      <c r="M236" t="str">
        <f>IF(VLOOKUP(Table3567[[#This Row],[Site name]],Table3[],10)=0,"",VLOOKUP(Table3567[[#This Row],[Site name]],Table3[],10))</f>
        <v>Commercial &amp; Residential</v>
      </c>
      <c r="N236" t="str">
        <f>IF(VLOOKUP(Table3567[[#This Row],[Site name]],Table3[],11)=0,"",VLOOKUP(Table3567[[#This Row],[Site name]],Table3[],11))</f>
        <v>Yes</v>
      </c>
      <c r="O236" t="str">
        <f>IF(VLOOKUP(Table3567[[#This Row],[Site name]],Table3[],12)=0,"",VLOOKUP(Table3567[[#This Row],[Site name]],Table3[],12))</f>
        <v>Heavy Refurbishment</v>
      </c>
      <c r="P236" t="str">
        <f>IF(VLOOKUP(Table3567[[#This Row],[Site name]],Table3[],13)=0,"",VLOOKUP(Table3567[[#This Row],[Site name]],Table3[],13))</f>
        <v>2010s</v>
      </c>
      <c r="Q236" t="str">
        <f>IF(VLOOKUP(Table3567[[#This Row],[Site name]],Table3[],14)=0,"",VLOOKUP(Table3567[[#This Row],[Site name]],Table3[],14))</f>
        <v>Not listed</v>
      </c>
      <c r="R236" s="197">
        <f>IF(VLOOKUP(Table3567[[#This Row],[Site name]],Table3[],15)="","",VLOOKUP(Table3567[[#This Row],[Site name]],Table3[],15))</f>
        <v>754</v>
      </c>
      <c r="S236" s="197">
        <f>IF(VLOOKUP(Table3567[[#This Row],[Site name]],Table3[],16)=0,"",VLOOKUP(Table3567[[#This Row],[Site name]],Table3[],16))</f>
        <v>894</v>
      </c>
      <c r="T236" s="196">
        <f>IF(VLOOKUP(Table3567[[#This Row],[Site name]],Table3[],17)="","",VLOOKUP(Table3567[[#This Row],[Site name]],Table3[],17))</f>
        <v>0</v>
      </c>
      <c r="U236" s="187">
        <f>IF(VLOOKUP(Table3567[[#This Row],[Site name]],Table3[],18)="","",VLOOKUP(Table3567[[#This Row],[Site name]],Table3[],18))</f>
        <v>0.18567639257294433</v>
      </c>
      <c r="V236" s="197">
        <f>IF(VLOOKUP(Table3567[[#This Row],[Site name]],Table3[],19)="","",VLOOKUP(Table3567[[#This Row],[Site name]],Table3[],19))</f>
        <v>140</v>
      </c>
      <c r="W236" t="str">
        <f>IF(VLOOKUP(Table3567[[#This Row],[Site name]],Table3[],20)=0,"",VLOOKUP(Table3567[[#This Row],[Site name]],Table3[],20))</f>
        <v>No new basement</v>
      </c>
      <c r="X236" t="str">
        <f>IF(VLOOKUP(Table3567[[#This Row],[Site name]],Table3[],21)=0,"",VLOOKUP(Table3567[[#This Row],[Site name]],Table3[],21))</f>
        <v>None</v>
      </c>
      <c r="Y236" t="str">
        <f>IF(VLOOKUP(Table3567[[#This Row],[Site name]],Table3[],22)=0,"",VLOOKUP(Table3567[[#This Row],[Site name]],Table3[],22))</f>
        <v>Steel</v>
      </c>
      <c r="Z236" t="str">
        <f>IF(VLOOKUP(Table3567[[#This Row],[Site name]],Table3[],23)=0,"",VLOOKUP(Table3567[[#This Row],[Site name]],Table3[],23))</f>
        <v/>
      </c>
      <c r="AA236" t="str">
        <f>IF(VLOOKUP(Table3567[[#This Row],[Site name]],Table3[],24)=0,"",VLOOKUP(Table3567[[#This Row],[Site name]],Table3[],24))</f>
        <v>Bracing</v>
      </c>
      <c r="AB236" t="str">
        <f>IF(VLOOKUP(Table3567[[#This Row],[Site name]],Table3[],25)=0,"",VLOOKUP(Table3567[[#This Row],[Site name]],Table3[],25))</f>
        <v/>
      </c>
      <c r="AC236">
        <f>IF(VLOOKUP(Table3567[[#This Row],[Site name]],Table3[],26)=0,"",VLOOKUP(Table3567[[#This Row],[Site name]],Table3[],26))</f>
        <v>2</v>
      </c>
      <c r="AD236">
        <f>IF(VLOOKUP(Table3567[[#This Row],[Site name]],Table3[],27)=0,"",VLOOKUP(Table3567[[#This Row],[Site name]],Table3[],27))</f>
        <v>2</v>
      </c>
      <c r="AE236">
        <f>IF(VLOOKUP(Table3567[[#This Row],[Site name]],Table3[],28)=0,"",VLOOKUP(Table3567[[#This Row],[Site name]],Table3[],28))</f>
        <v>2</v>
      </c>
      <c r="AF236" t="str">
        <f>IF(VLOOKUP(Table3567[[#This Row],[Site name]],Table3[],29)=0,"",VLOOKUP(Table3567[[#This Row],[Site name]],Table3[],29))</f>
        <v/>
      </c>
      <c r="AG236">
        <f>IF(VLOOKUP(Table3567[[#This Row],[Site name]],Table3[],30)=0,"",VLOOKUP(Table3567[[#This Row],[Site name]],Table3[],30))</f>
        <v>2</v>
      </c>
      <c r="AH236" t="str">
        <f>IF(VLOOKUP(Table3567[[#This Row],[Site name]],Table3[],31)=0,"",VLOOKUP(Table3567[[#This Row],[Site name]],Table3[],31))</f>
        <v/>
      </c>
      <c r="AI236" t="str">
        <f>IF(VLOOKUP(Table3567[[#This Row],[Site name]],Table3[],32)=0,"",VLOOKUP(Table3567[[#This Row],[Site name]],Table3[],32))</f>
        <v>Twin and Earth</v>
      </c>
      <c r="AJ236" t="str">
        <f>IF(VLOOKUP(Table3567[[#This Row],[Site name]],Table3[],33)=0,"",VLOOKUP(Table3567[[#This Row],[Site name]],Table3[],33))</f>
        <v>Momentum</v>
      </c>
      <c r="AK236" t="str">
        <f>IF(VLOOKUP(Table3567[[#This Row],[Site name]],Table3[],34)=0,"",VLOOKUP(Table3567[[#This Row],[Site name]],Table3[],34))</f>
        <v>Ritchie and Daffin</v>
      </c>
      <c r="AL236" t="str">
        <f>IF(VLOOKUP(Table3567[[#This Row],[Site name]],Table3[],35)=0,"",VLOOKUP(Table3567[[#This Row],[Site name]],Table3[],35))</f>
        <v>Takero Shimazaki Architects</v>
      </c>
      <c r="AM236" t="str">
        <f>IF(VLOOKUP(Table3567[[#This Row],[Site name]],Table3[],36)=0,"",VLOOKUP(Table3567[[#This Row],[Site name]],Table3[],36))</f>
        <v>One Click LCA</v>
      </c>
      <c r="AN236" t="str">
        <f>IF(VLOOKUP(Table3567[[#This Row],[Site name]],Table3[],37)=0,"",VLOOKUP(Table3567[[#This Row],[Site name]],Table3[],37))</f>
        <v>Project 133</v>
      </c>
      <c r="AO236" s="187">
        <f>VLOOKUP(Table3567[[#This Row],[Site name]],Table3[],38)</f>
        <v>0</v>
      </c>
      <c r="AP236" s="197">
        <f>VLOOKUP(Table3567[[#This Row],[Site name]],Table3[],39)</f>
        <v>3</v>
      </c>
    </row>
    <row r="237" spans="2:42">
      <c r="B237" t="s">
        <v>451</v>
      </c>
      <c r="C237" t="s">
        <v>978</v>
      </c>
      <c r="E237" t="str">
        <f>IF(VLOOKUP(Table3567[[#This Row],[Site name]],Table3[],2)=0,"",VLOOKUP(Table3567[[#This Row],[Site name]],Table3[],2))</f>
        <v>LLDC</v>
      </c>
      <c r="F237" t="str">
        <f>IF(VLOOKUP(Table3567[[#This Row],[Site name]],Table3[],3)=0,"",VLOOKUP(Table3567[[#This Row],[Site name]],Table3[],3))</f>
        <v>E9 5EN</v>
      </c>
      <c r="G237" t="str">
        <f>IF(VLOOKUP(Table3567[[#This Row],[Site name]],Table3[],4)=0,"",VLOOKUP(Table3567[[#This Row],[Site name]],Table3[],4))</f>
        <v>23/00283/FUL</v>
      </c>
      <c r="H237" t="str">
        <f>IF(VLOOKUP(Table3567[[#This Row],[Site name]],Table3[],5)=0,"",VLOOKUP(Table3567[[#This Row],[Site name]],Table3[],5))</f>
        <v>Planning Portal</v>
      </c>
      <c r="I237" s="185" t="str">
        <f>IF(VLOOKUP(Table3567[[#This Row],[Site name]],Table3[],6)=0,"",VLOOKUP(Table3567[[#This Row],[Site name]],Table3[],6))</f>
        <v>Partial demolition of buildings and the Refurbishment of existing Theatre (Use Class Sui Generis) for new two storey theatre auditorium, young artist (community spaces) and with associated access and servicing arrangements.</v>
      </c>
      <c r="J237" s="185">
        <f>IF(VLOOKUP(Table3567[[#This Row],[Site name]],Table3[],7)=0,"",VLOOKUP(Table3567[[#This Row],[Site name]],Table3[],7))</f>
        <v>45124</v>
      </c>
      <c r="K237" s="185" t="str">
        <f>IF(VLOOKUP(Table3567[[#This Row],[Site name]],Table3[],8)=0,"",VLOOKUP(Table3567[[#This Row],[Site name]],Table3[],8))</f>
        <v/>
      </c>
      <c r="L237" t="str">
        <f>IF(VLOOKUP(Table3567[[#This Row],[Site name]],Table3[],9)=0,"",VLOOKUP(Table3567[[#This Row],[Site name]],Table3[],9))</f>
        <v>Pending</v>
      </c>
      <c r="M237" t="str">
        <f>IF(VLOOKUP(Table3567[[#This Row],[Site name]],Table3[],10)=0,"",VLOOKUP(Table3567[[#This Row],[Site name]],Table3[],10))</f>
        <v>Commercial &amp; Residential</v>
      </c>
      <c r="N237" t="str">
        <f>IF(VLOOKUP(Table3567[[#This Row],[Site name]],Table3[],11)=0,"",VLOOKUP(Table3567[[#This Row],[Site name]],Table3[],11))</f>
        <v>Yes</v>
      </c>
      <c r="O237" t="str">
        <f>IF(VLOOKUP(Table3567[[#This Row],[Site name]],Table3[],12)=0,"",VLOOKUP(Table3567[[#This Row],[Site name]],Table3[],12))</f>
        <v>Heavy Refurbishment</v>
      </c>
      <c r="P237" t="str">
        <f>IF(VLOOKUP(Table3567[[#This Row],[Site name]],Table3[],13)=0,"",VLOOKUP(Table3567[[#This Row],[Site name]],Table3[],13))</f>
        <v>2010s</v>
      </c>
      <c r="Q237" t="str">
        <f>IF(VLOOKUP(Table3567[[#This Row],[Site name]],Table3[],14)=0,"",VLOOKUP(Table3567[[#This Row],[Site name]],Table3[],14))</f>
        <v>Not listed</v>
      </c>
      <c r="R237" s="197">
        <f>IF(VLOOKUP(Table3567[[#This Row],[Site name]],Table3[],15)="","",VLOOKUP(Table3567[[#This Row],[Site name]],Table3[],15))</f>
        <v>754</v>
      </c>
      <c r="S237" s="197">
        <f>IF(VLOOKUP(Table3567[[#This Row],[Site name]],Table3[],16)=0,"",VLOOKUP(Table3567[[#This Row],[Site name]],Table3[],16))</f>
        <v>894</v>
      </c>
      <c r="T237" s="196">
        <f>IF(VLOOKUP(Table3567[[#This Row],[Site name]],Table3[],17)="","",VLOOKUP(Table3567[[#This Row],[Site name]],Table3[],17))</f>
        <v>0</v>
      </c>
      <c r="U237" s="187">
        <f>IF(VLOOKUP(Table3567[[#This Row],[Site name]],Table3[],18)="","",VLOOKUP(Table3567[[#This Row],[Site name]],Table3[],18))</f>
        <v>0.18567639257294433</v>
      </c>
      <c r="V237" s="197">
        <f>IF(VLOOKUP(Table3567[[#This Row],[Site name]],Table3[],19)="","",VLOOKUP(Table3567[[#This Row],[Site name]],Table3[],19))</f>
        <v>140</v>
      </c>
      <c r="W237" t="str">
        <f>IF(VLOOKUP(Table3567[[#This Row],[Site name]],Table3[],20)=0,"",VLOOKUP(Table3567[[#This Row],[Site name]],Table3[],20))</f>
        <v>No new basement</v>
      </c>
      <c r="X237" t="str">
        <f>IF(VLOOKUP(Table3567[[#This Row],[Site name]],Table3[],21)=0,"",VLOOKUP(Table3567[[#This Row],[Site name]],Table3[],21))</f>
        <v>None</v>
      </c>
      <c r="Y237" t="str">
        <f>IF(VLOOKUP(Table3567[[#This Row],[Site name]],Table3[],22)=0,"",VLOOKUP(Table3567[[#This Row],[Site name]],Table3[],22))</f>
        <v>Steel</v>
      </c>
      <c r="Z237" t="str">
        <f>IF(VLOOKUP(Table3567[[#This Row],[Site name]],Table3[],23)=0,"",VLOOKUP(Table3567[[#This Row],[Site name]],Table3[],23))</f>
        <v/>
      </c>
      <c r="AA237" t="str">
        <f>IF(VLOOKUP(Table3567[[#This Row],[Site name]],Table3[],24)=0,"",VLOOKUP(Table3567[[#This Row],[Site name]],Table3[],24))</f>
        <v>Bracing</v>
      </c>
      <c r="AB237" t="str">
        <f>IF(VLOOKUP(Table3567[[#This Row],[Site name]],Table3[],25)=0,"",VLOOKUP(Table3567[[#This Row],[Site name]],Table3[],25))</f>
        <v/>
      </c>
      <c r="AC237">
        <f>IF(VLOOKUP(Table3567[[#This Row],[Site name]],Table3[],26)=0,"",VLOOKUP(Table3567[[#This Row],[Site name]],Table3[],26))</f>
        <v>2</v>
      </c>
      <c r="AD237">
        <f>IF(VLOOKUP(Table3567[[#This Row],[Site name]],Table3[],27)=0,"",VLOOKUP(Table3567[[#This Row],[Site name]],Table3[],27))</f>
        <v>2</v>
      </c>
      <c r="AE237">
        <f>IF(VLOOKUP(Table3567[[#This Row],[Site name]],Table3[],28)=0,"",VLOOKUP(Table3567[[#This Row],[Site name]],Table3[],28))</f>
        <v>2</v>
      </c>
      <c r="AF237" t="str">
        <f>IF(VLOOKUP(Table3567[[#This Row],[Site name]],Table3[],29)=0,"",VLOOKUP(Table3567[[#This Row],[Site name]],Table3[],29))</f>
        <v/>
      </c>
      <c r="AG237">
        <f>IF(VLOOKUP(Table3567[[#This Row],[Site name]],Table3[],30)=0,"",VLOOKUP(Table3567[[#This Row],[Site name]],Table3[],30))</f>
        <v>2</v>
      </c>
      <c r="AH237" t="str">
        <f>IF(VLOOKUP(Table3567[[#This Row],[Site name]],Table3[],31)=0,"",VLOOKUP(Table3567[[#This Row],[Site name]],Table3[],31))</f>
        <v/>
      </c>
      <c r="AI237" t="str">
        <f>IF(VLOOKUP(Table3567[[#This Row],[Site name]],Table3[],32)=0,"",VLOOKUP(Table3567[[#This Row],[Site name]],Table3[],32))</f>
        <v>Twin and Earth</v>
      </c>
      <c r="AJ237" t="str">
        <f>IF(VLOOKUP(Table3567[[#This Row],[Site name]],Table3[],33)=0,"",VLOOKUP(Table3567[[#This Row],[Site name]],Table3[],33))</f>
        <v>Momentum</v>
      </c>
      <c r="AK237" t="str">
        <f>IF(VLOOKUP(Table3567[[#This Row],[Site name]],Table3[],34)=0,"",VLOOKUP(Table3567[[#This Row],[Site name]],Table3[],34))</f>
        <v>Ritchie and Daffin</v>
      </c>
      <c r="AL237" t="str">
        <f>IF(VLOOKUP(Table3567[[#This Row],[Site name]],Table3[],35)=0,"",VLOOKUP(Table3567[[#This Row],[Site name]],Table3[],35))</f>
        <v>Takero Shimazaki Architects</v>
      </c>
      <c r="AM237" t="str">
        <f>IF(VLOOKUP(Table3567[[#This Row],[Site name]],Table3[],36)=0,"",VLOOKUP(Table3567[[#This Row],[Site name]],Table3[],36))</f>
        <v>One Click LCA</v>
      </c>
      <c r="AN237" t="str">
        <f>IF(VLOOKUP(Table3567[[#This Row],[Site name]],Table3[],37)=0,"",VLOOKUP(Table3567[[#This Row],[Site name]],Table3[],37))</f>
        <v>Project 133</v>
      </c>
      <c r="AO237" s="187">
        <f>VLOOKUP(Table3567[[#This Row],[Site name]],Table3[],38)</f>
        <v>0</v>
      </c>
      <c r="AP237" s="197">
        <f>VLOOKUP(Table3567[[#This Row],[Site name]],Table3[],39)</f>
        <v>3</v>
      </c>
    </row>
    <row r="238" spans="2:42">
      <c r="B238" t="s">
        <v>459</v>
      </c>
      <c r="C238" t="s">
        <v>977</v>
      </c>
      <c r="D238">
        <v>334</v>
      </c>
      <c r="E238" t="str">
        <f>IF(VLOOKUP(Table3567[[#This Row],[Site name]],Table3[],2)=0,"",VLOOKUP(Table3567[[#This Row],[Site name]],Table3[],2))</f>
        <v>City of London</v>
      </c>
      <c r="F238" t="str">
        <f>IF(VLOOKUP(Table3567[[#This Row],[Site name]],Table3[],3)=0,"",VLOOKUP(Table3567[[#This Row],[Site name]],Table3[],3))</f>
        <v>EC2N 2AT</v>
      </c>
      <c r="G238" t="str">
        <f>IF(VLOOKUP(Table3567[[#This Row],[Site name]],Table3[],4)=0,"",VLOOKUP(Table3567[[#This Row],[Site name]],Table3[],4))</f>
        <v>23/00145/FULMAJ</v>
      </c>
      <c r="H238" t="str">
        <f>IF(VLOOKUP(Table3567[[#This Row],[Site name]],Table3[],5)=0,"",VLOOKUP(Table3567[[#This Row],[Site name]],Table3[],5))</f>
        <v>Planning Portal</v>
      </c>
      <c r="I238" s="185" t="str">
        <f>IF(VLOOKUP(Table3567[[#This Row],[Site name]],Table3[],6)=0,"",VLOOKUP(Table3567[[#This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38" s="185">
        <f>IF(VLOOKUP(Table3567[[#This Row],[Site name]],Table3[],7)=0,"",VLOOKUP(Table3567[[#This Row],[Site name]],Table3[],7))</f>
        <v>44964</v>
      </c>
      <c r="K238" s="185" t="str">
        <f>IF(VLOOKUP(Table3567[[#This Row],[Site name]],Table3[],8)=0,"",VLOOKUP(Table3567[[#This Row],[Site name]],Table3[],8))</f>
        <v/>
      </c>
      <c r="L238" t="str">
        <f>IF(VLOOKUP(Table3567[[#This Row],[Site name]],Table3[],9)=0,"",VLOOKUP(Table3567[[#This Row],[Site name]],Table3[],9))</f>
        <v>Pending</v>
      </c>
      <c r="M238" t="str">
        <f>IF(VLOOKUP(Table3567[[#This Row],[Site name]],Table3[],10)=0,"",VLOOKUP(Table3567[[#This Row],[Site name]],Table3[],10))</f>
        <v>Office</v>
      </c>
      <c r="N238" t="str">
        <f>IF(VLOOKUP(Table3567[[#This Row],[Site name]],Table3[],11)=0,"",VLOOKUP(Table3567[[#This Row],[Site name]],Table3[],11))</f>
        <v>No</v>
      </c>
      <c r="O238" t="str">
        <f>IF(VLOOKUP(Table3567[[#This Row],[Site name]],Table3[],12)=0,"",VLOOKUP(Table3567[[#This Row],[Site name]],Table3[],12))</f>
        <v>Heavy Refurbishment</v>
      </c>
      <c r="P238" t="str">
        <f>IF(VLOOKUP(Table3567[[#This Row],[Site name]],Table3[],13)=0,"",VLOOKUP(Table3567[[#This Row],[Site name]],Table3[],13))</f>
        <v>1880s</v>
      </c>
      <c r="Q238" t="str">
        <f>IF(VLOOKUP(Table3567[[#This Row],[Site name]],Table3[],14)=0,"",VLOOKUP(Table3567[[#This Row],[Site name]],Table3[],14))</f>
        <v>Not listed</v>
      </c>
      <c r="R238" s="197">
        <f>IF(VLOOKUP(Table3567[[#This Row],[Site name]],Table3[],15)="","",VLOOKUP(Table3567[[#This Row],[Site name]],Table3[],15))</f>
        <v>6795</v>
      </c>
      <c r="S238" s="197">
        <f>IF(VLOOKUP(Table3567[[#This Row],[Site name]],Table3[],16)=0,"",VLOOKUP(Table3567[[#This Row],[Site name]],Table3[],16))</f>
        <v>9108</v>
      </c>
      <c r="T238" s="196">
        <f>IF(VLOOKUP(Table3567[[#This Row],[Site name]],Table3[],17)="","",VLOOKUP(Table3567[[#This Row],[Site name]],Table3[],17))</f>
        <v>1881</v>
      </c>
      <c r="U238" s="187">
        <f>IF(VLOOKUP(Table3567[[#This Row],[Site name]],Table3[],18)="","",VLOOKUP(Table3567[[#This Row],[Site name]],Table3[],18))</f>
        <v>0.34039735099337753</v>
      </c>
      <c r="V238" s="197">
        <f>IF(VLOOKUP(Table3567[[#This Row],[Site name]],Table3[],19)="","",VLOOKUP(Table3567[[#This Row],[Site name]],Table3[],19))</f>
        <v>4194</v>
      </c>
      <c r="W238" t="str">
        <f>IF(VLOOKUP(Table3567[[#This Row],[Site name]],Table3[],20)=0,"",VLOOKUP(Table3567[[#This Row],[Site name]],Table3[],20))</f>
        <v>New and retained basement</v>
      </c>
      <c r="X238" t="str">
        <f>IF(VLOOKUP(Table3567[[#This Row],[Site name]],Table3[],21)=0,"",VLOOKUP(Table3567[[#This Row],[Site name]],Table3[],21))</f>
        <v>Masonry and steel</v>
      </c>
      <c r="Y238" t="str">
        <f>IF(VLOOKUP(Table3567[[#This Row],[Site name]],Table3[],22)=0,"",VLOOKUP(Table3567[[#This Row],[Site name]],Table3[],22))</f>
        <v>Reinforced Concrete</v>
      </c>
      <c r="Z238" t="str">
        <f>IF(VLOOKUP(Table3567[[#This Row],[Site name]],Table3[],23)=0,"",VLOOKUP(Table3567[[#This Row],[Site name]],Table3[],23))</f>
        <v>RC Cores / shear walls</v>
      </c>
      <c r="AA238" t="str">
        <f>IF(VLOOKUP(Table3567[[#This Row],[Site name]],Table3[],24)=0,"",VLOOKUP(Table3567[[#This Row],[Site name]],Table3[],24))</f>
        <v>RC Cores / shear walls</v>
      </c>
      <c r="AB238" t="str">
        <f>IF(VLOOKUP(Table3567[[#This Row],[Site name]],Table3[],25)=0,"",VLOOKUP(Table3567[[#This Row],[Site name]],Table3[],25))</f>
        <v>Capacity enhancement</v>
      </c>
      <c r="AC238">
        <f>IF(VLOOKUP(Table3567[[#This Row],[Site name]],Table3[],26)=0,"",VLOOKUP(Table3567[[#This Row],[Site name]],Table3[],26))</f>
        <v>5</v>
      </c>
      <c r="AD238">
        <f>IF(VLOOKUP(Table3567[[#This Row],[Site name]],Table3[],27)=0,"",VLOOKUP(Table3567[[#This Row],[Site name]],Table3[],27))</f>
        <v>5</v>
      </c>
      <c r="AE238">
        <f>IF(VLOOKUP(Table3567[[#This Row],[Site name]],Table3[],28)=0,"",VLOOKUP(Table3567[[#This Row],[Site name]],Table3[],28))</f>
        <v>7</v>
      </c>
      <c r="AF238">
        <f>IF(VLOOKUP(Table3567[[#This Row],[Site name]],Table3[],29)=0,"",VLOOKUP(Table3567[[#This Row],[Site name]],Table3[],29))</f>
        <v>5</v>
      </c>
      <c r="AG238" t="str">
        <f>IF(VLOOKUP(Table3567[[#This Row],[Site name]],Table3[],30)=0,"",VLOOKUP(Table3567[[#This Row],[Site name]],Table3[],30))</f>
        <v/>
      </c>
      <c r="AH238" t="str">
        <f>IF(VLOOKUP(Table3567[[#This Row],[Site name]],Table3[],31)=0,"",VLOOKUP(Table3567[[#This Row],[Site name]],Table3[],31))</f>
        <v>None required</v>
      </c>
      <c r="AI238" t="str">
        <f>IF(VLOOKUP(Table3567[[#This Row],[Site name]],Table3[],32)=0,"",VLOOKUP(Table3567[[#This Row],[Site name]],Table3[],32))</f>
        <v>Arup</v>
      </c>
      <c r="AJ238" t="str">
        <f>IF(VLOOKUP(Table3567[[#This Row],[Site name]],Table3[],33)=0,"",VLOOKUP(Table3567[[#This Row],[Site name]],Table3[],33))</f>
        <v>Heyne Tillet Steel</v>
      </c>
      <c r="AK238" t="str">
        <f>IF(VLOOKUP(Table3567[[#This Row],[Site name]],Table3[],34)=0,"",VLOOKUP(Table3567[[#This Row],[Site name]],Table3[],34))</f>
        <v>Arup</v>
      </c>
      <c r="AL238" t="str">
        <f>IF(VLOOKUP(Table3567[[#This Row],[Site name]],Table3[],35)=0,"",VLOOKUP(Table3567[[#This Row],[Site name]],Table3[],35))</f>
        <v>Carmody Groarke</v>
      </c>
      <c r="AM238" t="str">
        <f>IF(VLOOKUP(Table3567[[#This Row],[Site name]],Table3[],36)=0,"",VLOOKUP(Table3567[[#This Row],[Site name]],Table3[],36))</f>
        <v>One Click LCA</v>
      </c>
      <c r="AN238" t="str">
        <f>IF(VLOOKUP(Table3567[[#This Row],[Site name]],Table3[],37)=0,"",VLOOKUP(Table3567[[#This Row],[Site name]],Table3[],37))</f>
        <v>Project 138</v>
      </c>
      <c r="AO238" s="187">
        <f>VLOOKUP(Table3567[[#This Row],[Site name]],Table3[],38)</f>
        <v>0.27682119205298011</v>
      </c>
      <c r="AP238" s="197">
        <f>VLOOKUP(Table3567[[#This Row],[Site name]],Table3[],39)</f>
        <v>3</v>
      </c>
    </row>
    <row r="239" spans="2:42">
      <c r="B239" t="s">
        <v>459</v>
      </c>
      <c r="C239" t="s">
        <v>978</v>
      </c>
      <c r="E239" t="str">
        <f>IF(VLOOKUP(Table3567[[#This Row],[Site name]],Table3[],2)=0,"",VLOOKUP(Table3567[[#This Row],[Site name]],Table3[],2))</f>
        <v>City of London</v>
      </c>
      <c r="F239" t="str">
        <f>IF(VLOOKUP(Table3567[[#This Row],[Site name]],Table3[],3)=0,"",VLOOKUP(Table3567[[#This Row],[Site name]],Table3[],3))</f>
        <v>EC2N 2AT</v>
      </c>
      <c r="G239" t="str">
        <f>IF(VLOOKUP(Table3567[[#This Row],[Site name]],Table3[],4)=0,"",VLOOKUP(Table3567[[#This Row],[Site name]],Table3[],4))</f>
        <v>23/00145/FULMAJ</v>
      </c>
      <c r="H239" t="str">
        <f>IF(VLOOKUP(Table3567[[#This Row],[Site name]],Table3[],5)=0,"",VLOOKUP(Table3567[[#This Row],[Site name]],Table3[],5))</f>
        <v>Planning Portal</v>
      </c>
      <c r="I239" s="185" t="str">
        <f>IF(VLOOKUP(Table3567[[#This Row],[Site name]],Table3[],6)=0,"",VLOOKUP(Table3567[[#This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39" s="185">
        <f>IF(VLOOKUP(Table3567[[#This Row],[Site name]],Table3[],7)=0,"",VLOOKUP(Table3567[[#This Row],[Site name]],Table3[],7))</f>
        <v>44964</v>
      </c>
      <c r="K239" s="185" t="str">
        <f>IF(VLOOKUP(Table3567[[#This Row],[Site name]],Table3[],8)=0,"",VLOOKUP(Table3567[[#This Row],[Site name]],Table3[],8))</f>
        <v/>
      </c>
      <c r="L239" t="str">
        <f>IF(VLOOKUP(Table3567[[#This Row],[Site name]],Table3[],9)=0,"",VLOOKUP(Table3567[[#This Row],[Site name]],Table3[],9))</f>
        <v>Pending</v>
      </c>
      <c r="M239" t="str">
        <f>IF(VLOOKUP(Table3567[[#This Row],[Site name]],Table3[],10)=0,"",VLOOKUP(Table3567[[#This Row],[Site name]],Table3[],10))</f>
        <v>Office</v>
      </c>
      <c r="N239" t="str">
        <f>IF(VLOOKUP(Table3567[[#This Row],[Site name]],Table3[],11)=0,"",VLOOKUP(Table3567[[#This Row],[Site name]],Table3[],11))</f>
        <v>No</v>
      </c>
      <c r="O239" t="str">
        <f>IF(VLOOKUP(Table3567[[#This Row],[Site name]],Table3[],12)=0,"",VLOOKUP(Table3567[[#This Row],[Site name]],Table3[],12))</f>
        <v>Heavy Refurbishment</v>
      </c>
      <c r="P239" t="str">
        <f>IF(VLOOKUP(Table3567[[#This Row],[Site name]],Table3[],13)=0,"",VLOOKUP(Table3567[[#This Row],[Site name]],Table3[],13))</f>
        <v>1880s</v>
      </c>
      <c r="Q239" t="str">
        <f>IF(VLOOKUP(Table3567[[#This Row],[Site name]],Table3[],14)=0,"",VLOOKUP(Table3567[[#This Row],[Site name]],Table3[],14))</f>
        <v>Not listed</v>
      </c>
      <c r="R239" s="197">
        <f>IF(VLOOKUP(Table3567[[#This Row],[Site name]],Table3[],15)="","",VLOOKUP(Table3567[[#This Row],[Site name]],Table3[],15))</f>
        <v>6795</v>
      </c>
      <c r="S239" s="197">
        <f>IF(VLOOKUP(Table3567[[#This Row],[Site name]],Table3[],16)=0,"",VLOOKUP(Table3567[[#This Row],[Site name]],Table3[],16))</f>
        <v>9108</v>
      </c>
      <c r="T239" s="196">
        <f>IF(VLOOKUP(Table3567[[#This Row],[Site name]],Table3[],17)="","",VLOOKUP(Table3567[[#This Row],[Site name]],Table3[],17))</f>
        <v>1881</v>
      </c>
      <c r="U239" s="187">
        <f>IF(VLOOKUP(Table3567[[#This Row],[Site name]],Table3[],18)="","",VLOOKUP(Table3567[[#This Row],[Site name]],Table3[],18))</f>
        <v>0.34039735099337753</v>
      </c>
      <c r="V239" s="197">
        <f>IF(VLOOKUP(Table3567[[#This Row],[Site name]],Table3[],19)="","",VLOOKUP(Table3567[[#This Row],[Site name]],Table3[],19))</f>
        <v>4194</v>
      </c>
      <c r="W239" t="str">
        <f>IF(VLOOKUP(Table3567[[#This Row],[Site name]],Table3[],20)=0,"",VLOOKUP(Table3567[[#This Row],[Site name]],Table3[],20))</f>
        <v>New and retained basement</v>
      </c>
      <c r="X239" t="str">
        <f>IF(VLOOKUP(Table3567[[#This Row],[Site name]],Table3[],21)=0,"",VLOOKUP(Table3567[[#This Row],[Site name]],Table3[],21))</f>
        <v>Masonry and steel</v>
      </c>
      <c r="Y239" t="str">
        <f>IF(VLOOKUP(Table3567[[#This Row],[Site name]],Table3[],22)=0,"",VLOOKUP(Table3567[[#This Row],[Site name]],Table3[],22))</f>
        <v>Reinforced Concrete</v>
      </c>
      <c r="Z239" t="str">
        <f>IF(VLOOKUP(Table3567[[#This Row],[Site name]],Table3[],23)=0,"",VLOOKUP(Table3567[[#This Row],[Site name]],Table3[],23))</f>
        <v>RC Cores / shear walls</v>
      </c>
      <c r="AA239" t="str">
        <f>IF(VLOOKUP(Table3567[[#This Row],[Site name]],Table3[],24)=0,"",VLOOKUP(Table3567[[#This Row],[Site name]],Table3[],24))</f>
        <v>RC Cores / shear walls</v>
      </c>
      <c r="AB239" t="str">
        <f>IF(VLOOKUP(Table3567[[#This Row],[Site name]],Table3[],25)=0,"",VLOOKUP(Table3567[[#This Row],[Site name]],Table3[],25))</f>
        <v>Capacity enhancement</v>
      </c>
      <c r="AC239">
        <f>IF(VLOOKUP(Table3567[[#This Row],[Site name]],Table3[],26)=0,"",VLOOKUP(Table3567[[#This Row],[Site name]],Table3[],26))</f>
        <v>5</v>
      </c>
      <c r="AD239">
        <f>IF(VLOOKUP(Table3567[[#This Row],[Site name]],Table3[],27)=0,"",VLOOKUP(Table3567[[#This Row],[Site name]],Table3[],27))</f>
        <v>5</v>
      </c>
      <c r="AE239">
        <f>IF(VLOOKUP(Table3567[[#This Row],[Site name]],Table3[],28)=0,"",VLOOKUP(Table3567[[#This Row],[Site name]],Table3[],28))</f>
        <v>7</v>
      </c>
      <c r="AF239">
        <f>IF(VLOOKUP(Table3567[[#This Row],[Site name]],Table3[],29)=0,"",VLOOKUP(Table3567[[#This Row],[Site name]],Table3[],29))</f>
        <v>5</v>
      </c>
      <c r="AG239" t="str">
        <f>IF(VLOOKUP(Table3567[[#This Row],[Site name]],Table3[],30)=0,"",VLOOKUP(Table3567[[#This Row],[Site name]],Table3[],30))</f>
        <v/>
      </c>
      <c r="AH239" t="str">
        <f>IF(VLOOKUP(Table3567[[#This Row],[Site name]],Table3[],31)=0,"",VLOOKUP(Table3567[[#This Row],[Site name]],Table3[],31))</f>
        <v>None required</v>
      </c>
      <c r="AI239" t="str">
        <f>IF(VLOOKUP(Table3567[[#This Row],[Site name]],Table3[],32)=0,"",VLOOKUP(Table3567[[#This Row],[Site name]],Table3[],32))</f>
        <v>Arup</v>
      </c>
      <c r="AJ239" t="str">
        <f>IF(VLOOKUP(Table3567[[#This Row],[Site name]],Table3[],33)=0,"",VLOOKUP(Table3567[[#This Row],[Site name]],Table3[],33))</f>
        <v>Heyne Tillet Steel</v>
      </c>
      <c r="AK239" t="str">
        <f>IF(VLOOKUP(Table3567[[#This Row],[Site name]],Table3[],34)=0,"",VLOOKUP(Table3567[[#This Row],[Site name]],Table3[],34))</f>
        <v>Arup</v>
      </c>
      <c r="AL239" t="str">
        <f>IF(VLOOKUP(Table3567[[#This Row],[Site name]],Table3[],35)=0,"",VLOOKUP(Table3567[[#This Row],[Site name]],Table3[],35))</f>
        <v>Carmody Groarke</v>
      </c>
      <c r="AM239" t="str">
        <f>IF(VLOOKUP(Table3567[[#This Row],[Site name]],Table3[],36)=0,"",VLOOKUP(Table3567[[#This Row],[Site name]],Table3[],36))</f>
        <v>One Click LCA</v>
      </c>
      <c r="AN239" t="str">
        <f>IF(VLOOKUP(Table3567[[#This Row],[Site name]],Table3[],37)=0,"",VLOOKUP(Table3567[[#This Row],[Site name]],Table3[],37))</f>
        <v>Project 138</v>
      </c>
      <c r="AO239" s="187">
        <f>VLOOKUP(Table3567[[#This Row],[Site name]],Table3[],38)</f>
        <v>0.27682119205298011</v>
      </c>
      <c r="AP239" s="197">
        <f>VLOOKUP(Table3567[[#This Row],[Site name]],Table3[],39)</f>
        <v>3</v>
      </c>
    </row>
    <row r="240" spans="2:42">
      <c r="B240" t="s">
        <v>461</v>
      </c>
      <c r="C240" t="s">
        <v>977</v>
      </c>
      <c r="D240">
        <v>144</v>
      </c>
      <c r="E240" t="str">
        <f>IF(VLOOKUP(Table3567[[#This Row],[Site name]],Table3[],2)=0,"",VLOOKUP(Table3567[[#This Row],[Site name]],Table3[],2))</f>
        <v>Lambeth</v>
      </c>
      <c r="F240" t="str">
        <f>IF(VLOOKUP(Table3567[[#This Row],[Site name]],Table3[],3)=0,"",VLOOKUP(Table3567[[#This Row],[Site name]],Table3[],3))</f>
        <v>SE1 7BJ</v>
      </c>
      <c r="G240" t="str">
        <f>IF(VLOOKUP(Table3567[[#This Row],[Site name]],Table3[],4)=0,"",VLOOKUP(Table3567[[#This Row],[Site name]],Table3[],4))</f>
        <v>21/02475/FUL</v>
      </c>
      <c r="H240" t="str">
        <f>IF(VLOOKUP(Table3567[[#This Row],[Site name]],Table3[],5)=0,"",VLOOKUP(Table3567[[#This Row],[Site name]],Table3[],5))</f>
        <v>Planning Portal</v>
      </c>
      <c r="I240" s="185" t="str">
        <f>IF(VLOOKUP(Table3567[[#This Row],[Site name]],Table3[],6)=0,"",VLOOKUP(Table3567[[#This Row],[Site name]],Table3[],6))</f>
        <v>Partial demolition of existing hotel, six and seven storey rear Refurbishments, and single storey roof Refurbishment to existing building and new 13 storey tower</v>
      </c>
      <c r="J240" s="185">
        <f>IF(VLOOKUP(Table3567[[#This Row],[Site name]],Table3[],7)=0,"",VLOOKUP(Table3567[[#This Row],[Site name]],Table3[],7))</f>
        <v>44368</v>
      </c>
      <c r="K240" s="185">
        <f>IF(VLOOKUP(Table3567[[#This Row],[Site name]],Table3[],8)=0,"",VLOOKUP(Table3567[[#This Row],[Site name]],Table3[],8))</f>
        <v>44862</v>
      </c>
      <c r="L240" t="str">
        <f>IF(VLOOKUP(Table3567[[#This Row],[Site name]],Table3[],9)=0,"",VLOOKUP(Table3567[[#This Row],[Site name]],Table3[],9))</f>
        <v/>
      </c>
      <c r="M240" t="str">
        <f>IF(VLOOKUP(Table3567[[#This Row],[Site name]],Table3[],10)=0,"",VLOOKUP(Table3567[[#This Row],[Site name]],Table3[],10))</f>
        <v>Hotel</v>
      </c>
      <c r="N240" t="str">
        <f>IF(VLOOKUP(Table3567[[#This Row],[Site name]],Table3[],11)=0,"",VLOOKUP(Table3567[[#This Row],[Site name]],Table3[],11))</f>
        <v>No</v>
      </c>
      <c r="O240" t="str">
        <f>IF(VLOOKUP(Table3567[[#This Row],[Site name]],Table3[],12)=0,"",VLOOKUP(Table3567[[#This Row],[Site name]],Table3[],12))</f>
        <v>Heavy Refurbishment</v>
      </c>
      <c r="P240" t="str">
        <f>IF(VLOOKUP(Table3567[[#This Row],[Site name]],Table3[],13)=0,"",VLOOKUP(Table3567[[#This Row],[Site name]],Table3[],13))</f>
        <v/>
      </c>
      <c r="Q240" t="str">
        <f>IF(VLOOKUP(Table3567[[#This Row],[Site name]],Table3[],14)=0,"",VLOOKUP(Table3567[[#This Row],[Site name]],Table3[],14))</f>
        <v>Not listed</v>
      </c>
      <c r="R240" s="197">
        <f>IF(VLOOKUP(Table3567[[#This Row],[Site name]],Table3[],15)="","",VLOOKUP(Table3567[[#This Row],[Site name]],Table3[],15))</f>
        <v>5192</v>
      </c>
      <c r="S240" s="197">
        <f>IF(VLOOKUP(Table3567[[#This Row],[Site name]],Table3[],16)=0,"",VLOOKUP(Table3567[[#This Row],[Site name]],Table3[],16))</f>
        <v>14125</v>
      </c>
      <c r="T240" s="196" t="str">
        <f>IF(VLOOKUP(Table3567[[#This Row],[Site name]],Table3[],17)="","",VLOOKUP(Table3567[[#This Row],[Site name]],Table3[],17))</f>
        <v/>
      </c>
      <c r="U240" s="187">
        <f>IF(VLOOKUP(Table3567[[#This Row],[Site name]],Table3[],18)="","",VLOOKUP(Table3567[[#This Row],[Site name]],Table3[],18))</f>
        <v>1.7205315870570108</v>
      </c>
      <c r="V240" s="197">
        <f>IF(VLOOKUP(Table3567[[#This Row],[Site name]],Table3[],19)="","",VLOOKUP(Table3567[[#This Row],[Site name]],Table3[],19))</f>
        <v>8933</v>
      </c>
      <c r="W240" t="str">
        <f>IF(VLOOKUP(Table3567[[#This Row],[Site name]],Table3[],20)=0,"",VLOOKUP(Table3567[[#This Row],[Site name]],Table3[],20))</f>
        <v/>
      </c>
      <c r="X240" t="str">
        <f>IF(VLOOKUP(Table3567[[#This Row],[Site name]],Table3[],21)=0,"",VLOOKUP(Table3567[[#This Row],[Site name]],Table3[],21))</f>
        <v/>
      </c>
      <c r="Y240" t="str">
        <f>IF(VLOOKUP(Table3567[[#This Row],[Site name]],Table3[],22)=0,"",VLOOKUP(Table3567[[#This Row],[Site name]],Table3[],22))</f>
        <v/>
      </c>
      <c r="Z240" t="str">
        <f>IF(VLOOKUP(Table3567[[#This Row],[Site name]],Table3[],23)=0,"",VLOOKUP(Table3567[[#This Row],[Site name]],Table3[],23))</f>
        <v/>
      </c>
      <c r="AA240" t="str">
        <f>IF(VLOOKUP(Table3567[[#This Row],[Site name]],Table3[],24)=0,"",VLOOKUP(Table3567[[#This Row],[Site name]],Table3[],24))</f>
        <v/>
      </c>
      <c r="AB240" t="str">
        <f>IF(VLOOKUP(Table3567[[#This Row],[Site name]],Table3[],25)=0,"",VLOOKUP(Table3567[[#This Row],[Site name]],Table3[],25))</f>
        <v/>
      </c>
      <c r="AC240" t="str">
        <f>IF(VLOOKUP(Table3567[[#This Row],[Site name]],Table3[],26)=0,"",VLOOKUP(Table3567[[#This Row],[Site name]],Table3[],26))</f>
        <v/>
      </c>
      <c r="AD240">
        <f>IF(VLOOKUP(Table3567[[#This Row],[Site name]],Table3[],27)=0,"",VLOOKUP(Table3567[[#This Row],[Site name]],Table3[],27))</f>
        <v>13</v>
      </c>
      <c r="AE240">
        <f>IF(VLOOKUP(Table3567[[#This Row],[Site name]],Table3[],28)=0,"",VLOOKUP(Table3567[[#This Row],[Site name]],Table3[],28))</f>
        <v>13</v>
      </c>
      <c r="AF240">
        <f>IF(VLOOKUP(Table3567[[#This Row],[Site name]],Table3[],29)=0,"",VLOOKUP(Table3567[[#This Row],[Site name]],Table3[],29))</f>
        <v>1</v>
      </c>
      <c r="AG240">
        <f>IF(VLOOKUP(Table3567[[#This Row],[Site name]],Table3[],30)=0,"",VLOOKUP(Table3567[[#This Row],[Site name]],Table3[],30))</f>
        <v>13</v>
      </c>
      <c r="AH240" t="str">
        <f>IF(VLOOKUP(Table3567[[#This Row],[Site name]],Table3[],31)=0,"",VLOOKUP(Table3567[[#This Row],[Site name]],Table3[],31))</f>
        <v/>
      </c>
      <c r="AI240" t="str">
        <f>IF(VLOOKUP(Table3567[[#This Row],[Site name]],Table3[],32)=0,"",VLOOKUP(Table3567[[#This Row],[Site name]],Table3[],32))</f>
        <v>Elementa</v>
      </c>
      <c r="AJ240" t="str">
        <f>IF(VLOOKUP(Table3567[[#This Row],[Site name]],Table3[],33)=0,"",VLOOKUP(Table3567[[#This Row],[Site name]],Table3[],33))</f>
        <v/>
      </c>
      <c r="AK240" t="str">
        <f>IF(VLOOKUP(Table3567[[#This Row],[Site name]],Table3[],34)=0,"",VLOOKUP(Table3567[[#This Row],[Site name]],Table3[],34))</f>
        <v/>
      </c>
      <c r="AL240" t="str">
        <f>IF(VLOOKUP(Table3567[[#This Row],[Site name]],Table3[],35)=0,"",VLOOKUP(Table3567[[#This Row],[Site name]],Table3[],35))</f>
        <v/>
      </c>
      <c r="AM240" t="str">
        <f>IF(VLOOKUP(Table3567[[#This Row],[Site name]],Table3[],36)=0,"",VLOOKUP(Table3567[[#This Row],[Site name]],Table3[],36))</f>
        <v/>
      </c>
      <c r="AN240" t="str">
        <f>IF(VLOOKUP(Table3567[[#This Row],[Site name]],Table3[],37)=0,"",VLOOKUP(Table3567[[#This Row],[Site name]],Table3[],37))</f>
        <v>Project 139</v>
      </c>
      <c r="AO240" s="187">
        <f>VLOOKUP(Table3567[[#This Row],[Site name]],Table3[],38)</f>
        <v>0</v>
      </c>
      <c r="AP240" s="197">
        <f>VLOOKUP(Table3567[[#This Row],[Site name]],Table3[],39)</f>
        <v>3</v>
      </c>
    </row>
    <row r="241" spans="2:42">
      <c r="B241" t="s">
        <v>461</v>
      </c>
      <c r="C241" t="s">
        <v>978</v>
      </c>
      <c r="E241" t="str">
        <f>IF(VLOOKUP(Table3567[[#This Row],[Site name]],Table3[],2)=0,"",VLOOKUP(Table3567[[#This Row],[Site name]],Table3[],2))</f>
        <v>Lambeth</v>
      </c>
      <c r="F241" t="str">
        <f>IF(VLOOKUP(Table3567[[#This Row],[Site name]],Table3[],3)=0,"",VLOOKUP(Table3567[[#This Row],[Site name]],Table3[],3))</f>
        <v>SE1 7BJ</v>
      </c>
      <c r="G241" t="str">
        <f>IF(VLOOKUP(Table3567[[#This Row],[Site name]],Table3[],4)=0,"",VLOOKUP(Table3567[[#This Row],[Site name]],Table3[],4))</f>
        <v>21/02475/FUL</v>
      </c>
      <c r="H241" t="str">
        <f>IF(VLOOKUP(Table3567[[#This Row],[Site name]],Table3[],5)=0,"",VLOOKUP(Table3567[[#This Row],[Site name]],Table3[],5))</f>
        <v>Planning Portal</v>
      </c>
      <c r="I241" s="185" t="str">
        <f>IF(VLOOKUP(Table3567[[#This Row],[Site name]],Table3[],6)=0,"",VLOOKUP(Table3567[[#This Row],[Site name]],Table3[],6))</f>
        <v>Partial demolition of existing hotel, six and seven storey rear Refurbishments, and single storey roof Refurbishment to existing building and new 13 storey tower</v>
      </c>
      <c r="J241" s="185">
        <f>IF(VLOOKUP(Table3567[[#This Row],[Site name]],Table3[],7)=0,"",VLOOKUP(Table3567[[#This Row],[Site name]],Table3[],7))</f>
        <v>44368</v>
      </c>
      <c r="K241" s="185">
        <f>IF(VLOOKUP(Table3567[[#This Row],[Site name]],Table3[],8)=0,"",VLOOKUP(Table3567[[#This Row],[Site name]],Table3[],8))</f>
        <v>44862</v>
      </c>
      <c r="L241" t="str">
        <f>IF(VLOOKUP(Table3567[[#This Row],[Site name]],Table3[],9)=0,"",VLOOKUP(Table3567[[#This Row],[Site name]],Table3[],9))</f>
        <v/>
      </c>
      <c r="M241" t="str">
        <f>IF(VLOOKUP(Table3567[[#This Row],[Site name]],Table3[],10)=0,"",VLOOKUP(Table3567[[#This Row],[Site name]],Table3[],10))</f>
        <v>Hotel</v>
      </c>
      <c r="N241" t="str">
        <f>IF(VLOOKUP(Table3567[[#This Row],[Site name]],Table3[],11)=0,"",VLOOKUP(Table3567[[#This Row],[Site name]],Table3[],11))</f>
        <v>No</v>
      </c>
      <c r="O241" t="str">
        <f>IF(VLOOKUP(Table3567[[#This Row],[Site name]],Table3[],12)=0,"",VLOOKUP(Table3567[[#This Row],[Site name]],Table3[],12))</f>
        <v>Heavy Refurbishment</v>
      </c>
      <c r="P241" t="str">
        <f>IF(VLOOKUP(Table3567[[#This Row],[Site name]],Table3[],13)=0,"",VLOOKUP(Table3567[[#This Row],[Site name]],Table3[],13))</f>
        <v/>
      </c>
      <c r="Q241" t="str">
        <f>IF(VLOOKUP(Table3567[[#This Row],[Site name]],Table3[],14)=0,"",VLOOKUP(Table3567[[#This Row],[Site name]],Table3[],14))</f>
        <v>Not listed</v>
      </c>
      <c r="R241" s="197">
        <f>IF(VLOOKUP(Table3567[[#This Row],[Site name]],Table3[],15)="","",VLOOKUP(Table3567[[#This Row],[Site name]],Table3[],15))</f>
        <v>5192</v>
      </c>
      <c r="S241" s="197">
        <f>IF(VLOOKUP(Table3567[[#This Row],[Site name]],Table3[],16)=0,"",VLOOKUP(Table3567[[#This Row],[Site name]],Table3[],16))</f>
        <v>14125</v>
      </c>
      <c r="T241" s="196" t="str">
        <f>IF(VLOOKUP(Table3567[[#This Row],[Site name]],Table3[],17)="","",VLOOKUP(Table3567[[#This Row],[Site name]],Table3[],17))</f>
        <v/>
      </c>
      <c r="U241" s="187">
        <f>IF(VLOOKUP(Table3567[[#This Row],[Site name]],Table3[],18)="","",VLOOKUP(Table3567[[#This Row],[Site name]],Table3[],18))</f>
        <v>1.7205315870570108</v>
      </c>
      <c r="V241" s="197">
        <f>IF(VLOOKUP(Table3567[[#This Row],[Site name]],Table3[],19)="","",VLOOKUP(Table3567[[#This Row],[Site name]],Table3[],19))</f>
        <v>8933</v>
      </c>
      <c r="W241" t="str">
        <f>IF(VLOOKUP(Table3567[[#This Row],[Site name]],Table3[],20)=0,"",VLOOKUP(Table3567[[#This Row],[Site name]],Table3[],20))</f>
        <v/>
      </c>
      <c r="X241" t="str">
        <f>IF(VLOOKUP(Table3567[[#This Row],[Site name]],Table3[],21)=0,"",VLOOKUP(Table3567[[#This Row],[Site name]],Table3[],21))</f>
        <v/>
      </c>
      <c r="Y241" t="str">
        <f>IF(VLOOKUP(Table3567[[#This Row],[Site name]],Table3[],22)=0,"",VLOOKUP(Table3567[[#This Row],[Site name]],Table3[],22))</f>
        <v/>
      </c>
      <c r="Z241" t="str">
        <f>IF(VLOOKUP(Table3567[[#This Row],[Site name]],Table3[],23)=0,"",VLOOKUP(Table3567[[#This Row],[Site name]],Table3[],23))</f>
        <v/>
      </c>
      <c r="AA241" t="str">
        <f>IF(VLOOKUP(Table3567[[#This Row],[Site name]],Table3[],24)=0,"",VLOOKUP(Table3567[[#This Row],[Site name]],Table3[],24))</f>
        <v/>
      </c>
      <c r="AB241" t="str">
        <f>IF(VLOOKUP(Table3567[[#This Row],[Site name]],Table3[],25)=0,"",VLOOKUP(Table3567[[#This Row],[Site name]],Table3[],25))</f>
        <v/>
      </c>
      <c r="AC241" t="str">
        <f>IF(VLOOKUP(Table3567[[#This Row],[Site name]],Table3[],26)=0,"",VLOOKUP(Table3567[[#This Row],[Site name]],Table3[],26))</f>
        <v/>
      </c>
      <c r="AD241">
        <f>IF(VLOOKUP(Table3567[[#This Row],[Site name]],Table3[],27)=0,"",VLOOKUP(Table3567[[#This Row],[Site name]],Table3[],27))</f>
        <v>13</v>
      </c>
      <c r="AE241">
        <f>IF(VLOOKUP(Table3567[[#This Row],[Site name]],Table3[],28)=0,"",VLOOKUP(Table3567[[#This Row],[Site name]],Table3[],28))</f>
        <v>13</v>
      </c>
      <c r="AF241">
        <f>IF(VLOOKUP(Table3567[[#This Row],[Site name]],Table3[],29)=0,"",VLOOKUP(Table3567[[#This Row],[Site name]],Table3[],29))</f>
        <v>1</v>
      </c>
      <c r="AG241">
        <f>IF(VLOOKUP(Table3567[[#This Row],[Site name]],Table3[],30)=0,"",VLOOKUP(Table3567[[#This Row],[Site name]],Table3[],30))</f>
        <v>13</v>
      </c>
      <c r="AH241" t="str">
        <f>IF(VLOOKUP(Table3567[[#This Row],[Site name]],Table3[],31)=0,"",VLOOKUP(Table3567[[#This Row],[Site name]],Table3[],31))</f>
        <v/>
      </c>
      <c r="AI241" t="str">
        <f>IF(VLOOKUP(Table3567[[#This Row],[Site name]],Table3[],32)=0,"",VLOOKUP(Table3567[[#This Row],[Site name]],Table3[],32))</f>
        <v>Elementa</v>
      </c>
      <c r="AJ241" t="str">
        <f>IF(VLOOKUP(Table3567[[#This Row],[Site name]],Table3[],33)=0,"",VLOOKUP(Table3567[[#This Row],[Site name]],Table3[],33))</f>
        <v/>
      </c>
      <c r="AK241" t="str">
        <f>IF(VLOOKUP(Table3567[[#This Row],[Site name]],Table3[],34)=0,"",VLOOKUP(Table3567[[#This Row],[Site name]],Table3[],34))</f>
        <v/>
      </c>
      <c r="AL241" t="str">
        <f>IF(VLOOKUP(Table3567[[#This Row],[Site name]],Table3[],35)=0,"",VLOOKUP(Table3567[[#This Row],[Site name]],Table3[],35))</f>
        <v/>
      </c>
      <c r="AM241" t="str">
        <f>IF(VLOOKUP(Table3567[[#This Row],[Site name]],Table3[],36)=0,"",VLOOKUP(Table3567[[#This Row],[Site name]],Table3[],36))</f>
        <v/>
      </c>
      <c r="AN241" t="str">
        <f>IF(VLOOKUP(Table3567[[#This Row],[Site name]],Table3[],37)=0,"",VLOOKUP(Table3567[[#This Row],[Site name]],Table3[],37))</f>
        <v>Project 139</v>
      </c>
      <c r="AO241" s="187">
        <f>VLOOKUP(Table3567[[#This Row],[Site name]],Table3[],38)</f>
        <v>0</v>
      </c>
      <c r="AP241" s="197">
        <f>VLOOKUP(Table3567[[#This Row],[Site name]],Table3[],39)</f>
        <v>3</v>
      </c>
    </row>
    <row r="242" spans="2:42">
      <c r="B242" t="s">
        <v>456</v>
      </c>
      <c r="C242" t="s">
        <v>977</v>
      </c>
      <c r="D242">
        <v>251</v>
      </c>
      <c r="E242" t="str">
        <f>IF(VLOOKUP(Table3567[[#This Row],[Site name]],Table3[],2)=0,"",VLOOKUP(Table3567[[#This Row],[Site name]],Table3[],2))</f>
        <v>Greenwich</v>
      </c>
      <c r="F242" t="str">
        <f>IF(VLOOKUP(Table3567[[#This Row],[Site name]],Table3[],3)=0,"",VLOOKUP(Table3567[[#This Row],[Site name]],Table3[],3))</f>
        <v>SE18 4LH</v>
      </c>
      <c r="G242" t="str">
        <f>IF(VLOOKUP(Table3567[[#This Row],[Site name]],Table3[],4)=0,"",VLOOKUP(Table3567[[#This Row],[Site name]],Table3[],4))</f>
        <v>23/2747/F</v>
      </c>
      <c r="H242" t="str">
        <f>IF(VLOOKUP(Table3567[[#This Row],[Site name]],Table3[],5)=0,"",VLOOKUP(Table3567[[#This Row],[Site name]],Table3[],5))</f>
        <v>Planning Portal</v>
      </c>
      <c r="I242" s="185" t="str">
        <f>IF(VLOOKUP(Table3567[[#This Row],[Site name]],Table3[],6)=0,"",VLOOKUP(Table3567[[#This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42" s="185">
        <f>IF(VLOOKUP(Table3567[[#This Row],[Site name]],Table3[],7)=0,"",VLOOKUP(Table3567[[#This Row],[Site name]],Table3[],7))</f>
        <v>45212</v>
      </c>
      <c r="K242" s="185" t="str">
        <f>IF(VLOOKUP(Table3567[[#This Row],[Site name]],Table3[],8)=0,"",VLOOKUP(Table3567[[#This Row],[Site name]],Table3[],8))</f>
        <v/>
      </c>
      <c r="L242" t="str">
        <f>IF(VLOOKUP(Table3567[[#This Row],[Site name]],Table3[],9)=0,"",VLOOKUP(Table3567[[#This Row],[Site name]],Table3[],9))</f>
        <v>Pending</v>
      </c>
      <c r="M242" t="str">
        <f>IF(VLOOKUP(Table3567[[#This Row],[Site name]],Table3[],10)=0,"",VLOOKUP(Table3567[[#This Row],[Site name]],Table3[],10))</f>
        <v>Residential (inc. student accomodation)</v>
      </c>
      <c r="N242" t="str">
        <f>IF(VLOOKUP(Table3567[[#This Row],[Site name]],Table3[],11)=0,"",VLOOKUP(Table3567[[#This Row],[Site name]],Table3[],11))</f>
        <v>Yes</v>
      </c>
      <c r="O242" t="str">
        <f>IF(VLOOKUP(Table3567[[#This Row],[Site name]],Table3[],12)=0,"",VLOOKUP(Table3567[[#This Row],[Site name]],Table3[],12))</f>
        <v>Substructure and/or Façade Retained</v>
      </c>
      <c r="P242" t="str">
        <f>IF(VLOOKUP(Table3567[[#This Row],[Site name]],Table3[],13)=0,"",VLOOKUP(Table3567[[#This Row],[Site name]],Table3[],13))</f>
        <v>1900s</v>
      </c>
      <c r="Q242" t="str">
        <f>IF(VLOOKUP(Table3567[[#This Row],[Site name]],Table3[],14)=0,"",VLOOKUP(Table3567[[#This Row],[Site name]],Table3[],14))</f>
        <v>Local</v>
      </c>
      <c r="R242" s="197">
        <f>IF(VLOOKUP(Table3567[[#This Row],[Site name]],Table3[],15)="","",VLOOKUP(Table3567[[#This Row],[Site name]],Table3[],15))</f>
        <v>1604</v>
      </c>
      <c r="S242" s="197">
        <f>IF(VLOOKUP(Table3567[[#This Row],[Site name]],Table3[],16)=0,"",VLOOKUP(Table3567[[#This Row],[Site name]],Table3[],16))</f>
        <v>3900</v>
      </c>
      <c r="T242" s="196">
        <f>IF(VLOOKUP(Table3567[[#This Row],[Site name]],Table3[],17)="","",VLOOKUP(Table3567[[#This Row],[Site name]],Table3[],17))</f>
        <v>1604</v>
      </c>
      <c r="U242" s="187">
        <f>IF(VLOOKUP(Table3567[[#This Row],[Site name]],Table3[],18)="","",VLOOKUP(Table3567[[#This Row],[Site name]],Table3[],18))</f>
        <v>1.4314214463840398</v>
      </c>
      <c r="V242" s="197">
        <f>IF(VLOOKUP(Table3567[[#This Row],[Site name]],Table3[],19)="","",VLOOKUP(Table3567[[#This Row],[Site name]],Table3[],19))</f>
        <v>3900</v>
      </c>
      <c r="W242" t="str">
        <f>IF(VLOOKUP(Table3567[[#This Row],[Site name]],Table3[],20)=0,"",VLOOKUP(Table3567[[#This Row],[Site name]],Table3[],20))</f>
        <v>New</v>
      </c>
      <c r="X242" t="str">
        <f>IF(VLOOKUP(Table3567[[#This Row],[Site name]],Table3[],21)=0,"",VLOOKUP(Table3567[[#This Row],[Site name]],Table3[],21))</f>
        <v/>
      </c>
      <c r="Y242" t="str">
        <f>IF(VLOOKUP(Table3567[[#This Row],[Site name]],Table3[],22)=0,"",VLOOKUP(Table3567[[#This Row],[Site name]],Table3[],22))</f>
        <v/>
      </c>
      <c r="Z242" t="str">
        <f>IF(VLOOKUP(Table3567[[#This Row],[Site name]],Table3[],23)=0,"",VLOOKUP(Table3567[[#This Row],[Site name]],Table3[],23))</f>
        <v/>
      </c>
      <c r="AA242" t="str">
        <f>IF(VLOOKUP(Table3567[[#This Row],[Site name]],Table3[],24)=0,"",VLOOKUP(Table3567[[#This Row],[Site name]],Table3[],24))</f>
        <v/>
      </c>
      <c r="AB242" t="str">
        <f>IF(VLOOKUP(Table3567[[#This Row],[Site name]],Table3[],25)=0,"",VLOOKUP(Table3567[[#This Row],[Site name]],Table3[],25))</f>
        <v/>
      </c>
      <c r="AC242">
        <f>IF(VLOOKUP(Table3567[[#This Row],[Site name]],Table3[],26)=0,"",VLOOKUP(Table3567[[#This Row],[Site name]],Table3[],26))</f>
        <v>3</v>
      </c>
      <c r="AD242">
        <f>IF(VLOOKUP(Table3567[[#This Row],[Site name]],Table3[],27)=0,"",VLOOKUP(Table3567[[#This Row],[Site name]],Table3[],27))</f>
        <v>4</v>
      </c>
      <c r="AE242">
        <f>IF(VLOOKUP(Table3567[[#This Row],[Site name]],Table3[],28)=0,"",VLOOKUP(Table3567[[#This Row],[Site name]],Table3[],28))</f>
        <v>3</v>
      </c>
      <c r="AF242">
        <f>IF(VLOOKUP(Table3567[[#This Row],[Site name]],Table3[],29)=0,"",VLOOKUP(Table3567[[#This Row],[Site name]],Table3[],29))</f>
        <v>1</v>
      </c>
      <c r="AG242" t="str">
        <f>IF(VLOOKUP(Table3567[[#This Row],[Site name]],Table3[],30)=0,"",VLOOKUP(Table3567[[#This Row],[Site name]],Table3[],30))</f>
        <v/>
      </c>
      <c r="AH242" t="str">
        <f>IF(VLOOKUP(Table3567[[#This Row],[Site name]],Table3[],31)=0,"",VLOOKUP(Table3567[[#This Row],[Site name]],Table3[],31))</f>
        <v/>
      </c>
      <c r="AI242" t="str">
        <f>IF(VLOOKUP(Table3567[[#This Row],[Site name]],Table3[],32)=0,"",VLOOKUP(Table3567[[#This Row],[Site name]],Table3[],32))</f>
        <v>Hodkinson</v>
      </c>
      <c r="AJ242" t="str">
        <f>IF(VLOOKUP(Table3567[[#This Row],[Site name]],Table3[],33)=0,"",VLOOKUP(Table3567[[#This Row],[Site name]],Table3[],33))</f>
        <v/>
      </c>
      <c r="AK242" t="str">
        <f>IF(VLOOKUP(Table3567[[#This Row],[Site name]],Table3[],34)=0,"",VLOOKUP(Table3567[[#This Row],[Site name]],Table3[],34))</f>
        <v/>
      </c>
      <c r="AL242" t="str">
        <f>IF(VLOOKUP(Table3567[[#This Row],[Site name]],Table3[],35)=0,"",VLOOKUP(Table3567[[#This Row],[Site name]],Table3[],35))</f>
        <v>Harris Irwin Associates</v>
      </c>
      <c r="AM242" t="str">
        <f>IF(VLOOKUP(Table3567[[#This Row],[Site name]],Table3[],36)=0,"",VLOOKUP(Table3567[[#This Row],[Site name]],Table3[],36))</f>
        <v>One Click LCA</v>
      </c>
      <c r="AN242" t="str">
        <f>IF(VLOOKUP(Table3567[[#This Row],[Site name]],Table3[],37)=0,"",VLOOKUP(Table3567[[#This Row],[Site name]],Table3[],37))</f>
        <v>Project 136</v>
      </c>
      <c r="AO242" s="187">
        <f>VLOOKUP(Table3567[[#This Row],[Site name]],Table3[],38)</f>
        <v>1</v>
      </c>
      <c r="AP242" s="197">
        <f>VLOOKUP(Table3567[[#This Row],[Site name]],Table3[],39)</f>
        <v>2</v>
      </c>
    </row>
    <row r="243" spans="2:42">
      <c r="B243" t="s">
        <v>456</v>
      </c>
      <c r="C243" t="s">
        <v>978</v>
      </c>
      <c r="E243" t="str">
        <f>IF(VLOOKUP(Table3567[[#This Row],[Site name]],Table3[],2)=0,"",VLOOKUP(Table3567[[#This Row],[Site name]],Table3[],2))</f>
        <v>Greenwich</v>
      </c>
      <c r="F243" t="str">
        <f>IF(VLOOKUP(Table3567[[#This Row],[Site name]],Table3[],3)=0,"",VLOOKUP(Table3567[[#This Row],[Site name]],Table3[],3))</f>
        <v>SE18 4LH</v>
      </c>
      <c r="G243" t="str">
        <f>IF(VLOOKUP(Table3567[[#This Row],[Site name]],Table3[],4)=0,"",VLOOKUP(Table3567[[#This Row],[Site name]],Table3[],4))</f>
        <v>23/2747/F</v>
      </c>
      <c r="H243" t="str">
        <f>IF(VLOOKUP(Table3567[[#This Row],[Site name]],Table3[],5)=0,"",VLOOKUP(Table3567[[#This Row],[Site name]],Table3[],5))</f>
        <v>Planning Portal</v>
      </c>
      <c r="I243" s="185" t="str">
        <f>IF(VLOOKUP(Table3567[[#This Row],[Site name]],Table3[],6)=0,"",VLOOKUP(Table3567[[#This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43" s="185">
        <f>IF(VLOOKUP(Table3567[[#This Row],[Site name]],Table3[],7)=0,"",VLOOKUP(Table3567[[#This Row],[Site name]],Table3[],7))</f>
        <v>45212</v>
      </c>
      <c r="K243" s="185" t="str">
        <f>IF(VLOOKUP(Table3567[[#This Row],[Site name]],Table3[],8)=0,"",VLOOKUP(Table3567[[#This Row],[Site name]],Table3[],8))</f>
        <v/>
      </c>
      <c r="L243" t="str">
        <f>IF(VLOOKUP(Table3567[[#This Row],[Site name]],Table3[],9)=0,"",VLOOKUP(Table3567[[#This Row],[Site name]],Table3[],9))</f>
        <v>Pending</v>
      </c>
      <c r="M243" t="str">
        <f>IF(VLOOKUP(Table3567[[#This Row],[Site name]],Table3[],10)=0,"",VLOOKUP(Table3567[[#This Row],[Site name]],Table3[],10))</f>
        <v>Residential (inc. student accomodation)</v>
      </c>
      <c r="N243" t="str">
        <f>IF(VLOOKUP(Table3567[[#This Row],[Site name]],Table3[],11)=0,"",VLOOKUP(Table3567[[#This Row],[Site name]],Table3[],11))</f>
        <v>Yes</v>
      </c>
      <c r="O243" t="str">
        <f>IF(VLOOKUP(Table3567[[#This Row],[Site name]],Table3[],12)=0,"",VLOOKUP(Table3567[[#This Row],[Site name]],Table3[],12))</f>
        <v>Substructure and/or Façade Retained</v>
      </c>
      <c r="P243" t="str">
        <f>IF(VLOOKUP(Table3567[[#This Row],[Site name]],Table3[],13)=0,"",VLOOKUP(Table3567[[#This Row],[Site name]],Table3[],13))</f>
        <v>1900s</v>
      </c>
      <c r="Q243" t="str">
        <f>IF(VLOOKUP(Table3567[[#This Row],[Site name]],Table3[],14)=0,"",VLOOKUP(Table3567[[#This Row],[Site name]],Table3[],14))</f>
        <v>Local</v>
      </c>
      <c r="R243" s="197">
        <f>IF(VLOOKUP(Table3567[[#This Row],[Site name]],Table3[],15)="","",VLOOKUP(Table3567[[#This Row],[Site name]],Table3[],15))</f>
        <v>1604</v>
      </c>
      <c r="S243" s="197">
        <f>IF(VLOOKUP(Table3567[[#This Row],[Site name]],Table3[],16)=0,"",VLOOKUP(Table3567[[#This Row],[Site name]],Table3[],16))</f>
        <v>3900</v>
      </c>
      <c r="T243" s="196">
        <f>IF(VLOOKUP(Table3567[[#This Row],[Site name]],Table3[],17)="","",VLOOKUP(Table3567[[#This Row],[Site name]],Table3[],17))</f>
        <v>1604</v>
      </c>
      <c r="U243" s="187">
        <f>IF(VLOOKUP(Table3567[[#This Row],[Site name]],Table3[],18)="","",VLOOKUP(Table3567[[#This Row],[Site name]],Table3[],18))</f>
        <v>1.4314214463840398</v>
      </c>
      <c r="V243" s="197">
        <f>IF(VLOOKUP(Table3567[[#This Row],[Site name]],Table3[],19)="","",VLOOKUP(Table3567[[#This Row],[Site name]],Table3[],19))</f>
        <v>3900</v>
      </c>
      <c r="W243" t="str">
        <f>IF(VLOOKUP(Table3567[[#This Row],[Site name]],Table3[],20)=0,"",VLOOKUP(Table3567[[#This Row],[Site name]],Table3[],20))</f>
        <v>New</v>
      </c>
      <c r="X243" t="str">
        <f>IF(VLOOKUP(Table3567[[#This Row],[Site name]],Table3[],21)=0,"",VLOOKUP(Table3567[[#This Row],[Site name]],Table3[],21))</f>
        <v/>
      </c>
      <c r="Y243" t="str">
        <f>IF(VLOOKUP(Table3567[[#This Row],[Site name]],Table3[],22)=0,"",VLOOKUP(Table3567[[#This Row],[Site name]],Table3[],22))</f>
        <v/>
      </c>
      <c r="Z243" t="str">
        <f>IF(VLOOKUP(Table3567[[#This Row],[Site name]],Table3[],23)=0,"",VLOOKUP(Table3567[[#This Row],[Site name]],Table3[],23))</f>
        <v/>
      </c>
      <c r="AA243" t="str">
        <f>IF(VLOOKUP(Table3567[[#This Row],[Site name]],Table3[],24)=0,"",VLOOKUP(Table3567[[#This Row],[Site name]],Table3[],24))</f>
        <v/>
      </c>
      <c r="AB243" t="str">
        <f>IF(VLOOKUP(Table3567[[#This Row],[Site name]],Table3[],25)=0,"",VLOOKUP(Table3567[[#This Row],[Site name]],Table3[],25))</f>
        <v/>
      </c>
      <c r="AC243">
        <f>IF(VLOOKUP(Table3567[[#This Row],[Site name]],Table3[],26)=0,"",VLOOKUP(Table3567[[#This Row],[Site name]],Table3[],26))</f>
        <v>3</v>
      </c>
      <c r="AD243">
        <f>IF(VLOOKUP(Table3567[[#This Row],[Site name]],Table3[],27)=0,"",VLOOKUP(Table3567[[#This Row],[Site name]],Table3[],27))</f>
        <v>4</v>
      </c>
      <c r="AE243">
        <f>IF(VLOOKUP(Table3567[[#This Row],[Site name]],Table3[],28)=0,"",VLOOKUP(Table3567[[#This Row],[Site name]],Table3[],28))</f>
        <v>3</v>
      </c>
      <c r="AF243">
        <f>IF(VLOOKUP(Table3567[[#This Row],[Site name]],Table3[],29)=0,"",VLOOKUP(Table3567[[#This Row],[Site name]],Table3[],29))</f>
        <v>1</v>
      </c>
      <c r="AG243" t="str">
        <f>IF(VLOOKUP(Table3567[[#This Row],[Site name]],Table3[],30)=0,"",VLOOKUP(Table3567[[#This Row],[Site name]],Table3[],30))</f>
        <v/>
      </c>
      <c r="AH243" t="str">
        <f>IF(VLOOKUP(Table3567[[#This Row],[Site name]],Table3[],31)=0,"",VLOOKUP(Table3567[[#This Row],[Site name]],Table3[],31))</f>
        <v/>
      </c>
      <c r="AI243" t="str">
        <f>IF(VLOOKUP(Table3567[[#This Row],[Site name]],Table3[],32)=0,"",VLOOKUP(Table3567[[#This Row],[Site name]],Table3[],32))</f>
        <v>Hodkinson</v>
      </c>
      <c r="AJ243" t="str">
        <f>IF(VLOOKUP(Table3567[[#This Row],[Site name]],Table3[],33)=0,"",VLOOKUP(Table3567[[#This Row],[Site name]],Table3[],33))</f>
        <v/>
      </c>
      <c r="AK243" t="str">
        <f>IF(VLOOKUP(Table3567[[#This Row],[Site name]],Table3[],34)=0,"",VLOOKUP(Table3567[[#This Row],[Site name]],Table3[],34))</f>
        <v/>
      </c>
      <c r="AL243" t="str">
        <f>IF(VLOOKUP(Table3567[[#This Row],[Site name]],Table3[],35)=0,"",VLOOKUP(Table3567[[#This Row],[Site name]],Table3[],35))</f>
        <v>Harris Irwin Associates</v>
      </c>
      <c r="AM243" t="str">
        <f>IF(VLOOKUP(Table3567[[#This Row],[Site name]],Table3[],36)=0,"",VLOOKUP(Table3567[[#This Row],[Site name]],Table3[],36))</f>
        <v>One Click LCA</v>
      </c>
      <c r="AN243" t="str">
        <f>IF(VLOOKUP(Table3567[[#This Row],[Site name]],Table3[],37)=0,"",VLOOKUP(Table3567[[#This Row],[Site name]],Table3[],37))</f>
        <v>Project 136</v>
      </c>
      <c r="AO243" s="187">
        <f>VLOOKUP(Table3567[[#This Row],[Site name]],Table3[],38)</f>
        <v>1</v>
      </c>
      <c r="AP243" s="197">
        <f>VLOOKUP(Table3567[[#This Row],[Site name]],Table3[],39)</f>
        <v>2</v>
      </c>
    </row>
    <row r="244" spans="2:42">
      <c r="B244" t="s">
        <v>458</v>
      </c>
      <c r="C244" t="s">
        <v>977</v>
      </c>
      <c r="D244">
        <v>320</v>
      </c>
      <c r="E244" t="str">
        <f>IF(VLOOKUP(Table3567[[#This Row],[Site name]],Table3[],2)=0,"",VLOOKUP(Table3567[[#This Row],[Site name]],Table3[],2))</f>
        <v>Camden</v>
      </c>
      <c r="F244" t="str">
        <f>IF(VLOOKUP(Table3567[[#This Row],[Site name]],Table3[],3)=0,"",VLOOKUP(Table3567[[#This Row],[Site name]],Table3[],3))</f>
        <v>WC1V 6PB</v>
      </c>
      <c r="G244" t="str">
        <f>IF(VLOOKUP(Table3567[[#This Row],[Site name]],Table3[],4)=0,"",VLOOKUP(Table3567[[#This Row],[Site name]],Table3[],4))</f>
        <v>2023/2510/P</v>
      </c>
      <c r="H244" t="str">
        <f>IF(VLOOKUP(Table3567[[#This Row],[Site name]],Table3[],5)=0,"",VLOOKUP(Table3567[[#This Row],[Site name]],Table3[],5))</f>
        <v>Planning Portal</v>
      </c>
      <c r="I244" s="185" t="str">
        <f>IF(VLOOKUP(Table3567[[#This Row],[Site name]],Table3[],6)=0,"",VLOOKUP(Table3567[[#This Row],[Site name]],Table3[],6))</f>
        <v/>
      </c>
      <c r="J244" s="185">
        <f>IF(VLOOKUP(Table3567[[#This Row],[Site name]],Table3[],7)=0,"",VLOOKUP(Table3567[[#This Row],[Site name]],Table3[],7))</f>
        <v>45104</v>
      </c>
      <c r="K244" s="185" t="str">
        <f>IF(VLOOKUP(Table3567[[#This Row],[Site name]],Table3[],8)=0,"",VLOOKUP(Table3567[[#This Row],[Site name]],Table3[],8))</f>
        <v/>
      </c>
      <c r="L244" t="str">
        <f>IF(VLOOKUP(Table3567[[#This Row],[Site name]],Table3[],9)=0,"",VLOOKUP(Table3567[[#This Row],[Site name]],Table3[],9))</f>
        <v/>
      </c>
      <c r="M244" t="str">
        <f>IF(VLOOKUP(Table3567[[#This Row],[Site name]],Table3[],10)=0,"",VLOOKUP(Table3567[[#This Row],[Site name]],Table3[],10))</f>
        <v>Commercial &amp; Residential</v>
      </c>
      <c r="N244" t="str">
        <f>IF(VLOOKUP(Table3567[[#This Row],[Site name]],Table3[],11)=0,"",VLOOKUP(Table3567[[#This Row],[Site name]],Table3[],11))</f>
        <v/>
      </c>
      <c r="O244" t="str">
        <f>IF(VLOOKUP(Table3567[[#This Row],[Site name]],Table3[],12)=0,"",VLOOKUP(Table3567[[#This Row],[Site name]],Table3[],12))</f>
        <v>New Build</v>
      </c>
      <c r="P244" t="str">
        <f>IF(VLOOKUP(Table3567[[#This Row],[Site name]],Table3[],13)=0,"",VLOOKUP(Table3567[[#This Row],[Site name]],Table3[],13))</f>
        <v/>
      </c>
      <c r="Q244" t="str">
        <f>IF(VLOOKUP(Table3567[[#This Row],[Site name]],Table3[],14)=0,"",VLOOKUP(Table3567[[#This Row],[Site name]],Table3[],14))</f>
        <v/>
      </c>
      <c r="R244" s="197">
        <f>IF(VLOOKUP(Table3567[[#This Row],[Site name]],Table3[],15)="","",VLOOKUP(Table3567[[#This Row],[Site name]],Table3[],15))</f>
        <v>0</v>
      </c>
      <c r="S244" s="197">
        <f>IF(VLOOKUP(Table3567[[#This Row],[Site name]],Table3[],16)=0,"",VLOOKUP(Table3567[[#This Row],[Site name]],Table3[],16))</f>
        <v>2449</v>
      </c>
      <c r="T244" s="196">
        <f>IF(VLOOKUP(Table3567[[#This Row],[Site name]],Table3[],17)="","",VLOOKUP(Table3567[[#This Row],[Site name]],Table3[],17))</f>
        <v>0</v>
      </c>
      <c r="U244" s="187" t="str">
        <f>IF(VLOOKUP(Table3567[[#This Row],[Site name]],Table3[],18)="","",VLOOKUP(Table3567[[#This Row],[Site name]],Table3[],18))</f>
        <v/>
      </c>
      <c r="V244" s="197">
        <f>IF(VLOOKUP(Table3567[[#This Row],[Site name]],Table3[],19)="","",VLOOKUP(Table3567[[#This Row],[Site name]],Table3[],19))</f>
        <v>2449</v>
      </c>
      <c r="W244" t="str">
        <f>IF(VLOOKUP(Table3567[[#This Row],[Site name]],Table3[],20)=0,"",VLOOKUP(Table3567[[#This Row],[Site name]],Table3[],20))</f>
        <v/>
      </c>
      <c r="X244" t="str">
        <f>IF(VLOOKUP(Table3567[[#This Row],[Site name]],Table3[],21)=0,"",VLOOKUP(Table3567[[#This Row],[Site name]],Table3[],21))</f>
        <v/>
      </c>
      <c r="Y244" t="str">
        <f>IF(VLOOKUP(Table3567[[#This Row],[Site name]],Table3[],22)=0,"",VLOOKUP(Table3567[[#This Row],[Site name]],Table3[],22))</f>
        <v/>
      </c>
      <c r="Z244" t="str">
        <f>IF(VLOOKUP(Table3567[[#This Row],[Site name]],Table3[],23)=0,"",VLOOKUP(Table3567[[#This Row],[Site name]],Table3[],23))</f>
        <v/>
      </c>
      <c r="AA244" t="str">
        <f>IF(VLOOKUP(Table3567[[#This Row],[Site name]],Table3[],24)=0,"",VLOOKUP(Table3567[[#This Row],[Site name]],Table3[],24))</f>
        <v/>
      </c>
      <c r="AB244" t="str">
        <f>IF(VLOOKUP(Table3567[[#This Row],[Site name]],Table3[],25)=0,"",VLOOKUP(Table3567[[#This Row],[Site name]],Table3[],25))</f>
        <v/>
      </c>
      <c r="AC244" t="str">
        <f>IF(VLOOKUP(Table3567[[#This Row],[Site name]],Table3[],26)=0,"",VLOOKUP(Table3567[[#This Row],[Site name]],Table3[],26))</f>
        <v/>
      </c>
      <c r="AD244">
        <f>IF(VLOOKUP(Table3567[[#This Row],[Site name]],Table3[],27)=0,"",VLOOKUP(Table3567[[#This Row],[Site name]],Table3[],27))</f>
        <v>5</v>
      </c>
      <c r="AE244">
        <f>IF(VLOOKUP(Table3567[[#This Row],[Site name]],Table3[],28)=0,"",VLOOKUP(Table3567[[#This Row],[Site name]],Table3[],28))</f>
        <v>5</v>
      </c>
      <c r="AF244" t="str">
        <f>IF(VLOOKUP(Table3567[[#This Row],[Site name]],Table3[],29)=0,"",VLOOKUP(Table3567[[#This Row],[Site name]],Table3[],29))</f>
        <v/>
      </c>
      <c r="AG244" t="str">
        <f>IF(VLOOKUP(Table3567[[#This Row],[Site name]],Table3[],30)=0,"",VLOOKUP(Table3567[[#This Row],[Site name]],Table3[],30))</f>
        <v/>
      </c>
      <c r="AH244" t="str">
        <f>IF(VLOOKUP(Table3567[[#This Row],[Site name]],Table3[],31)=0,"",VLOOKUP(Table3567[[#This Row],[Site name]],Table3[],31))</f>
        <v/>
      </c>
      <c r="AI244" t="str">
        <f>IF(VLOOKUP(Table3567[[#This Row],[Site name]],Table3[],32)=0,"",VLOOKUP(Table3567[[#This Row],[Site name]],Table3[],32))</f>
        <v>Scotch Partners</v>
      </c>
      <c r="AJ244" t="str">
        <f>IF(VLOOKUP(Table3567[[#This Row],[Site name]],Table3[],33)=0,"",VLOOKUP(Table3567[[#This Row],[Site name]],Table3[],33))</f>
        <v/>
      </c>
      <c r="AK244" t="str">
        <f>IF(VLOOKUP(Table3567[[#This Row],[Site name]],Table3[],34)=0,"",VLOOKUP(Table3567[[#This Row],[Site name]],Table3[],34))</f>
        <v/>
      </c>
      <c r="AL244" t="str">
        <f>IF(VLOOKUP(Table3567[[#This Row],[Site name]],Table3[],35)=0,"",VLOOKUP(Table3567[[#This Row],[Site name]],Table3[],35))</f>
        <v/>
      </c>
      <c r="AM244" t="str">
        <f>IF(VLOOKUP(Table3567[[#This Row],[Site name]],Table3[],36)=0,"",VLOOKUP(Table3567[[#This Row],[Site name]],Table3[],36))</f>
        <v/>
      </c>
      <c r="AN244" t="str">
        <f>IF(VLOOKUP(Table3567[[#This Row],[Site name]],Table3[],37)=0,"",VLOOKUP(Table3567[[#This Row],[Site name]],Table3[],37))</f>
        <v>Project 137</v>
      </c>
      <c r="AO244" s="187">
        <f>VLOOKUP(Table3567[[#This Row],[Site name]],Table3[],38)</f>
        <v>1</v>
      </c>
      <c r="AP244" s="197">
        <f>VLOOKUP(Table3567[[#This Row],[Site name]],Table3[],39)</f>
        <v>1</v>
      </c>
    </row>
    <row r="245" spans="2:42">
      <c r="B245" t="s">
        <v>458</v>
      </c>
      <c r="C245" t="s">
        <v>978</v>
      </c>
      <c r="E245" t="str">
        <f>IF(VLOOKUP(Table3567[[#This Row],[Site name]],Table3[],2)=0,"",VLOOKUP(Table3567[[#This Row],[Site name]],Table3[],2))</f>
        <v>Camden</v>
      </c>
      <c r="F245" t="str">
        <f>IF(VLOOKUP(Table3567[[#This Row],[Site name]],Table3[],3)=0,"",VLOOKUP(Table3567[[#This Row],[Site name]],Table3[],3))</f>
        <v>WC1V 6PB</v>
      </c>
      <c r="G245" t="str">
        <f>IF(VLOOKUP(Table3567[[#This Row],[Site name]],Table3[],4)=0,"",VLOOKUP(Table3567[[#This Row],[Site name]],Table3[],4))</f>
        <v>2023/2510/P</v>
      </c>
      <c r="H245" t="str">
        <f>IF(VLOOKUP(Table3567[[#This Row],[Site name]],Table3[],5)=0,"",VLOOKUP(Table3567[[#This Row],[Site name]],Table3[],5))</f>
        <v>Planning Portal</v>
      </c>
      <c r="I245" s="185" t="str">
        <f>IF(VLOOKUP(Table3567[[#This Row],[Site name]],Table3[],6)=0,"",VLOOKUP(Table3567[[#This Row],[Site name]],Table3[],6))</f>
        <v/>
      </c>
      <c r="J245" s="185">
        <f>IF(VLOOKUP(Table3567[[#This Row],[Site name]],Table3[],7)=0,"",VLOOKUP(Table3567[[#This Row],[Site name]],Table3[],7))</f>
        <v>45104</v>
      </c>
      <c r="K245" s="185" t="str">
        <f>IF(VLOOKUP(Table3567[[#This Row],[Site name]],Table3[],8)=0,"",VLOOKUP(Table3567[[#This Row],[Site name]],Table3[],8))</f>
        <v/>
      </c>
      <c r="L245" t="str">
        <f>IF(VLOOKUP(Table3567[[#This Row],[Site name]],Table3[],9)=0,"",VLOOKUP(Table3567[[#This Row],[Site name]],Table3[],9))</f>
        <v/>
      </c>
      <c r="M245" t="str">
        <f>IF(VLOOKUP(Table3567[[#This Row],[Site name]],Table3[],10)=0,"",VLOOKUP(Table3567[[#This Row],[Site name]],Table3[],10))</f>
        <v>Commercial &amp; Residential</v>
      </c>
      <c r="N245" t="str">
        <f>IF(VLOOKUP(Table3567[[#This Row],[Site name]],Table3[],11)=0,"",VLOOKUP(Table3567[[#This Row],[Site name]],Table3[],11))</f>
        <v/>
      </c>
      <c r="O245" t="str">
        <f>IF(VLOOKUP(Table3567[[#This Row],[Site name]],Table3[],12)=0,"",VLOOKUP(Table3567[[#This Row],[Site name]],Table3[],12))</f>
        <v>New Build</v>
      </c>
      <c r="P245" t="str">
        <f>IF(VLOOKUP(Table3567[[#This Row],[Site name]],Table3[],13)=0,"",VLOOKUP(Table3567[[#This Row],[Site name]],Table3[],13))</f>
        <v/>
      </c>
      <c r="Q245" t="str">
        <f>IF(VLOOKUP(Table3567[[#This Row],[Site name]],Table3[],14)=0,"",VLOOKUP(Table3567[[#This Row],[Site name]],Table3[],14))</f>
        <v/>
      </c>
      <c r="R245" s="197">
        <f>IF(VLOOKUP(Table3567[[#This Row],[Site name]],Table3[],15)="","",VLOOKUP(Table3567[[#This Row],[Site name]],Table3[],15))</f>
        <v>0</v>
      </c>
      <c r="S245" s="197">
        <f>IF(VLOOKUP(Table3567[[#This Row],[Site name]],Table3[],16)=0,"",VLOOKUP(Table3567[[#This Row],[Site name]],Table3[],16))</f>
        <v>2449</v>
      </c>
      <c r="T245" s="196">
        <f>IF(VLOOKUP(Table3567[[#This Row],[Site name]],Table3[],17)="","",VLOOKUP(Table3567[[#This Row],[Site name]],Table3[],17))</f>
        <v>0</v>
      </c>
      <c r="U245" s="187" t="str">
        <f>IF(VLOOKUP(Table3567[[#This Row],[Site name]],Table3[],18)="","",VLOOKUP(Table3567[[#This Row],[Site name]],Table3[],18))</f>
        <v/>
      </c>
      <c r="V245" s="197">
        <f>IF(VLOOKUP(Table3567[[#This Row],[Site name]],Table3[],19)="","",VLOOKUP(Table3567[[#This Row],[Site name]],Table3[],19))</f>
        <v>2449</v>
      </c>
      <c r="W245" t="str">
        <f>IF(VLOOKUP(Table3567[[#This Row],[Site name]],Table3[],20)=0,"",VLOOKUP(Table3567[[#This Row],[Site name]],Table3[],20))</f>
        <v/>
      </c>
      <c r="X245" t="str">
        <f>IF(VLOOKUP(Table3567[[#This Row],[Site name]],Table3[],21)=0,"",VLOOKUP(Table3567[[#This Row],[Site name]],Table3[],21))</f>
        <v/>
      </c>
      <c r="Y245" t="str">
        <f>IF(VLOOKUP(Table3567[[#This Row],[Site name]],Table3[],22)=0,"",VLOOKUP(Table3567[[#This Row],[Site name]],Table3[],22))</f>
        <v/>
      </c>
      <c r="Z245" t="str">
        <f>IF(VLOOKUP(Table3567[[#This Row],[Site name]],Table3[],23)=0,"",VLOOKUP(Table3567[[#This Row],[Site name]],Table3[],23))</f>
        <v/>
      </c>
      <c r="AA245" t="str">
        <f>IF(VLOOKUP(Table3567[[#This Row],[Site name]],Table3[],24)=0,"",VLOOKUP(Table3567[[#This Row],[Site name]],Table3[],24))</f>
        <v/>
      </c>
      <c r="AB245" t="str">
        <f>IF(VLOOKUP(Table3567[[#This Row],[Site name]],Table3[],25)=0,"",VLOOKUP(Table3567[[#This Row],[Site name]],Table3[],25))</f>
        <v/>
      </c>
      <c r="AC245" t="str">
        <f>IF(VLOOKUP(Table3567[[#This Row],[Site name]],Table3[],26)=0,"",VLOOKUP(Table3567[[#This Row],[Site name]],Table3[],26))</f>
        <v/>
      </c>
      <c r="AD245">
        <f>IF(VLOOKUP(Table3567[[#This Row],[Site name]],Table3[],27)=0,"",VLOOKUP(Table3567[[#This Row],[Site name]],Table3[],27))</f>
        <v>5</v>
      </c>
      <c r="AE245">
        <f>IF(VLOOKUP(Table3567[[#This Row],[Site name]],Table3[],28)=0,"",VLOOKUP(Table3567[[#This Row],[Site name]],Table3[],28))</f>
        <v>5</v>
      </c>
      <c r="AF245" t="str">
        <f>IF(VLOOKUP(Table3567[[#This Row],[Site name]],Table3[],29)=0,"",VLOOKUP(Table3567[[#This Row],[Site name]],Table3[],29))</f>
        <v/>
      </c>
      <c r="AG245" t="str">
        <f>IF(VLOOKUP(Table3567[[#This Row],[Site name]],Table3[],30)=0,"",VLOOKUP(Table3567[[#This Row],[Site name]],Table3[],30))</f>
        <v/>
      </c>
      <c r="AH245" t="str">
        <f>IF(VLOOKUP(Table3567[[#This Row],[Site name]],Table3[],31)=0,"",VLOOKUP(Table3567[[#This Row],[Site name]],Table3[],31))</f>
        <v/>
      </c>
      <c r="AI245" t="str">
        <f>IF(VLOOKUP(Table3567[[#This Row],[Site name]],Table3[],32)=0,"",VLOOKUP(Table3567[[#This Row],[Site name]],Table3[],32))</f>
        <v>Scotch Partners</v>
      </c>
      <c r="AJ245" t="str">
        <f>IF(VLOOKUP(Table3567[[#This Row],[Site name]],Table3[],33)=0,"",VLOOKUP(Table3567[[#This Row],[Site name]],Table3[],33))</f>
        <v/>
      </c>
      <c r="AK245" t="str">
        <f>IF(VLOOKUP(Table3567[[#This Row],[Site name]],Table3[],34)=0,"",VLOOKUP(Table3567[[#This Row],[Site name]],Table3[],34))</f>
        <v/>
      </c>
      <c r="AL245" t="str">
        <f>IF(VLOOKUP(Table3567[[#This Row],[Site name]],Table3[],35)=0,"",VLOOKUP(Table3567[[#This Row],[Site name]],Table3[],35))</f>
        <v/>
      </c>
      <c r="AM245" t="str">
        <f>IF(VLOOKUP(Table3567[[#This Row],[Site name]],Table3[],36)=0,"",VLOOKUP(Table3567[[#This Row],[Site name]],Table3[],36))</f>
        <v/>
      </c>
      <c r="AN245" t="str">
        <f>IF(VLOOKUP(Table3567[[#This Row],[Site name]],Table3[],37)=0,"",VLOOKUP(Table3567[[#This Row],[Site name]],Table3[],37))</f>
        <v>Project 137</v>
      </c>
      <c r="AO245" s="187">
        <f>VLOOKUP(Table3567[[#This Row],[Site name]],Table3[],38)</f>
        <v>1</v>
      </c>
      <c r="AP245" s="197">
        <f>VLOOKUP(Table3567[[#This Row],[Site name]],Table3[],39)</f>
        <v>1</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F7B13-0068-4E1A-944C-A8BB5E370C4F}">
  <dimension ref="B1:AQ245"/>
  <sheetViews>
    <sheetView zoomScale="85" zoomScaleNormal="85" workbookViewId="0">
      <selection activeCell="D23" sqref="D23"/>
    </sheetView>
  </sheetViews>
  <sheetFormatPr defaultRowHeight="14.75"/>
  <cols>
    <col min="2" max="9" width="30.6796875" customWidth="1"/>
    <col min="10" max="11" width="30.6796875" style="185" customWidth="1"/>
    <col min="12" max="14" width="30.6796875" customWidth="1"/>
    <col min="15" max="15" width="33.5" customWidth="1"/>
    <col min="16" max="33" width="30.6796875" customWidth="1"/>
    <col min="34" max="34" width="36.08984375" customWidth="1"/>
    <col min="35" max="39" width="30.6796875" customWidth="1"/>
    <col min="40" max="40" width="12" bestFit="1" customWidth="1"/>
    <col min="41" max="42" width="12" customWidth="1"/>
  </cols>
  <sheetData>
    <row r="1" spans="2:43">
      <c r="B1" t="s">
        <v>469</v>
      </c>
      <c r="C1" t="s">
        <v>972</v>
      </c>
      <c r="D1" t="s">
        <v>985</v>
      </c>
      <c r="E1" t="s">
        <v>270</v>
      </c>
      <c r="F1" t="s">
        <v>470</v>
      </c>
      <c r="G1" t="s">
        <v>471</v>
      </c>
      <c r="H1" t="s">
        <v>472</v>
      </c>
      <c r="I1" t="s">
        <v>473</v>
      </c>
      <c r="J1" t="s">
        <v>474</v>
      </c>
      <c r="K1" t="s">
        <v>475</v>
      </c>
      <c r="L1" t="s">
        <v>476</v>
      </c>
      <c r="M1" t="s">
        <v>477</v>
      </c>
      <c r="N1" t="s">
        <v>118</v>
      </c>
      <c r="O1" t="s">
        <v>4</v>
      </c>
      <c r="P1" t="s">
        <v>478</v>
      </c>
      <c r="Q1" t="s">
        <v>479</v>
      </c>
      <c r="R1" t="s">
        <v>480</v>
      </c>
      <c r="S1" t="s">
        <v>481</v>
      </c>
      <c r="T1" t="s">
        <v>482</v>
      </c>
      <c r="U1" t="s">
        <v>483</v>
      </c>
      <c r="V1" t="s">
        <v>484</v>
      </c>
      <c r="W1" t="s">
        <v>173</v>
      </c>
      <c r="X1" t="s">
        <v>485</v>
      </c>
      <c r="Y1" t="s">
        <v>486</v>
      </c>
      <c r="Z1" t="s">
        <v>487</v>
      </c>
      <c r="AA1" t="s">
        <v>488</v>
      </c>
      <c r="AB1" t="s">
        <v>36</v>
      </c>
      <c r="AC1" t="s">
        <v>489</v>
      </c>
      <c r="AD1" t="s">
        <v>490</v>
      </c>
      <c r="AE1" t="s">
        <v>491</v>
      </c>
      <c r="AF1" t="s">
        <v>492</v>
      </c>
      <c r="AG1" t="s">
        <v>493</v>
      </c>
      <c r="AH1" t="s">
        <v>494</v>
      </c>
      <c r="AI1" t="s">
        <v>495</v>
      </c>
      <c r="AJ1" t="s">
        <v>496</v>
      </c>
      <c r="AK1" t="s">
        <v>497</v>
      </c>
      <c r="AL1" t="s">
        <v>498</v>
      </c>
      <c r="AM1" t="s">
        <v>499</v>
      </c>
      <c r="AN1" t="s">
        <v>500</v>
      </c>
      <c r="AO1" t="s">
        <v>974</v>
      </c>
      <c r="AP1" t="s">
        <v>502</v>
      </c>
      <c r="AQ1" t="s">
        <v>986</v>
      </c>
    </row>
    <row r="2" spans="2:43">
      <c r="B2" t="s">
        <v>226</v>
      </c>
      <c r="C2" t="s">
        <v>977</v>
      </c>
      <c r="D2">
        <v>214</v>
      </c>
      <c r="E2" t="str">
        <f>IF(VLOOKUP(Table35679[[#This Row],[Site name]],Table3[],2)=0,"",VLOOKUP(Table35679[[#This Row],[Site name]],Table3[],2))</f>
        <v>City of London</v>
      </c>
      <c r="F2" t="str">
        <f>IF(VLOOKUP(Table35679[[#This Row],[Site name]],Table3[],3)=0,"",VLOOKUP(Table35679[[#This Row],[Site name]],Table3[],3))</f>
        <v>EC2M 2QT</v>
      </c>
      <c r="G2" t="str">
        <f>IF(VLOOKUP(Table35679[[#This Row],[Site name]],Table3[],4)=0,"",VLOOKUP(Table35679[[#This Row],[Site name]],Table3[],4))</f>
        <v>22/01200/FULMAJ</v>
      </c>
      <c r="H2" t="str">
        <f>IF(VLOOKUP(Table35679[[#This Row],[Site name]],Table3[],5)=0,"",VLOOKUP(Table35679[[#This Row],[Site name]],Table3[],5))</f>
        <v>Planning Portal</v>
      </c>
      <c r="I2" s="185" t="str">
        <f>IF(VLOOKUP(Table35679[[#This Row],[Site name]],Table3[],6)=0,"",VLOOKUP(Table35679[[#This Row],[Site name]],Table3[],6))</f>
        <v>Partial demolition of existing building. Retention and Refurbishment of existing structure - provide 14-storey. Retention of existing gym and swimming pool at basement level</v>
      </c>
      <c r="J2" s="185">
        <f>IF(VLOOKUP(Table35679[[#This Row],[Site name]],Table3[],7)=0,"",VLOOKUP(Table35679[[#This Row],[Site name]],Table3[],7))</f>
        <v>44907</v>
      </c>
      <c r="K2" s="185" t="str">
        <f>IF(VLOOKUP(Table35679[[#This Row],[Site name]],Table3[],8)=0,"",VLOOKUP(Table35679[[#This Row],[Site name]],Table3[],8))</f>
        <v/>
      </c>
      <c r="L2" t="str">
        <f>IF(VLOOKUP(Table35679[[#This Row],[Site name]],Table3[],9)=0,"",VLOOKUP(Table35679[[#This Row],[Site name]],Table3[],9))</f>
        <v>Pending</v>
      </c>
      <c r="M2" t="str">
        <f>IF(VLOOKUP(Table35679[[#This Row],[Site name]],Table3[],10)=0,"",VLOOKUP(Table35679[[#This Row],[Site name]],Table3[],10))</f>
        <v>Office</v>
      </c>
      <c r="N2" t="str">
        <f>IF(VLOOKUP(Table35679[[#This Row],[Site name]],Table3[],11)=0,"",VLOOKUP(Table35679[[#This Row],[Site name]],Table3[],11))</f>
        <v>Yes</v>
      </c>
      <c r="O2" t="str">
        <f>IF(VLOOKUP(Table35679[[#This Row],[Site name]],Table3[],12)=0,"",VLOOKUP(Table35679[[#This Row],[Site name]],Table3[],12))</f>
        <v>Heavy Refurbishment</v>
      </c>
      <c r="P2" t="str">
        <f>IF(VLOOKUP(Table35679[[#This Row],[Site name]],Table3[],13)=0,"",VLOOKUP(Table35679[[#This Row],[Site name]],Table3[],13))</f>
        <v>1980s</v>
      </c>
      <c r="Q2" t="str">
        <f>IF(VLOOKUP(Table35679[[#This Row],[Site name]],Table3[],14)=0,"",VLOOKUP(Table35679[[#This Row],[Site name]],Table3[],14))</f>
        <v>Not listed</v>
      </c>
      <c r="R2" s="197">
        <f>IF(VLOOKUP(Table35679[[#This Row],[Site name]],Table3[],15)="","",VLOOKUP(Table35679[[#This Row],[Site name]],Table3[],15))</f>
        <v>28992</v>
      </c>
      <c r="S2" s="197">
        <f>IF(VLOOKUP(Table35679[[#This Row],[Site name]],Table3[],16)=0,"",VLOOKUP(Table35679[[#This Row],[Site name]],Table3[],16))</f>
        <v>51869</v>
      </c>
      <c r="T2" s="196">
        <f>IF(VLOOKUP(Table35679[[#This Row],[Site name]],Table3[],17)="","",VLOOKUP(Table35679[[#This Row],[Site name]],Table3[],17))</f>
        <v>12718</v>
      </c>
      <c r="U2" s="187">
        <f>IF(VLOOKUP(Table35679[[#This Row],[Site name]],Table3[],18)="","",VLOOKUP(Table35679[[#This Row],[Site name]],Table3[],18))</f>
        <v>0.78907974613686527</v>
      </c>
      <c r="V2" s="197">
        <f>IF(VLOOKUP(Table35679[[#This Row],[Site name]],Table3[],19)="","",VLOOKUP(Table35679[[#This Row],[Site name]],Table3[],19))</f>
        <v>35595</v>
      </c>
      <c r="W2" t="str">
        <f>IF(VLOOKUP(Table35679[[#This Row],[Site name]],Table3[],20)=0,"",VLOOKUP(Table35679[[#This Row],[Site name]],Table3[],20))</f>
        <v>No new basement</v>
      </c>
      <c r="X2" t="str">
        <f>IF(VLOOKUP(Table35679[[#This Row],[Site name]],Table3[],21)=0,"",VLOOKUP(Table35679[[#This Row],[Site name]],Table3[],21))</f>
        <v>Steel</v>
      </c>
      <c r="Y2" t="str">
        <f>IF(VLOOKUP(Table35679[[#This Row],[Site name]],Table3[],22)=0,"",VLOOKUP(Table35679[[#This Row],[Site name]],Table3[],22))</f>
        <v>Steel</v>
      </c>
      <c r="Z2" t="str">
        <f>IF(VLOOKUP(Table35679[[#This Row],[Site name]],Table3[],23)=0,"",VLOOKUP(Table35679[[#This Row],[Site name]],Table3[],23))</f>
        <v/>
      </c>
      <c r="AA2" t="str">
        <f>IF(VLOOKUP(Table35679[[#This Row],[Site name]],Table3[],24)=0,"",VLOOKUP(Table35679[[#This Row],[Site name]],Table3[],24))</f>
        <v/>
      </c>
      <c r="AB2" t="str">
        <f>IF(VLOOKUP(Table35679[[#This Row],[Site name]],Table3[],25)=0,"",VLOOKUP(Table35679[[#This Row],[Site name]],Table3[],25))</f>
        <v/>
      </c>
      <c r="AC2">
        <f>IF(VLOOKUP(Table35679[[#This Row],[Site name]],Table3[],26)=0,"",VLOOKUP(Table35679[[#This Row],[Site name]],Table3[],26))</f>
        <v>10</v>
      </c>
      <c r="AD2">
        <f>IF(VLOOKUP(Table35679[[#This Row],[Site name]],Table3[],27)=0,"",VLOOKUP(Table35679[[#This Row],[Site name]],Table3[],27))</f>
        <v>16</v>
      </c>
      <c r="AE2">
        <f>IF(VLOOKUP(Table35679[[#This Row],[Site name]],Table3[],28)=0,"",VLOOKUP(Table35679[[#This Row],[Site name]],Table3[],28))</f>
        <v>14</v>
      </c>
      <c r="AF2">
        <f>IF(VLOOKUP(Table35679[[#This Row],[Site name]],Table3[],29)=0,"",VLOOKUP(Table35679[[#This Row],[Site name]],Table3[],29))</f>
        <v>6</v>
      </c>
      <c r="AG2" t="str">
        <f>IF(VLOOKUP(Table35679[[#This Row],[Site name]],Table3[],30)=0,"",VLOOKUP(Table35679[[#This Row],[Site name]],Table3[],30))</f>
        <v/>
      </c>
      <c r="AH2" t="str">
        <f>IF(VLOOKUP(Table35679[[#This Row],[Site name]],Table3[],31)=0,"",VLOOKUP(Table35679[[#This Row],[Site name]],Table3[],31))</f>
        <v/>
      </c>
      <c r="AI2" t="str">
        <f>IF(VLOOKUP(Table35679[[#This Row],[Site name]],Table3[],32)=0,"",VLOOKUP(Table35679[[#This Row],[Site name]],Table3[],32))</f>
        <v>Hilson Moran</v>
      </c>
      <c r="AJ2" t="str">
        <f>IF(VLOOKUP(Table35679[[#This Row],[Site name]],Table3[],33)=0,"",VLOOKUP(Table35679[[#This Row],[Site name]],Table3[],33))</f>
        <v>AKT II</v>
      </c>
      <c r="AK2" t="str">
        <f>IF(VLOOKUP(Table35679[[#This Row],[Site name]],Table3[],34)=0,"",VLOOKUP(Table35679[[#This Row],[Site name]],Table3[],34))</f>
        <v>MTT</v>
      </c>
      <c r="AL2" t="str">
        <f>IF(VLOOKUP(Table35679[[#This Row],[Site name]],Table3[],35)=0,"",VLOOKUP(Table35679[[#This Row],[Site name]],Table3[],35))</f>
        <v>Piercy &amp; Company</v>
      </c>
      <c r="AM2" t="str">
        <f>IF(VLOOKUP(Table35679[[#This Row],[Site name]],Table3[],36)=0,"",VLOOKUP(Table35679[[#This Row],[Site name]],Table3[],36))</f>
        <v>One Click LCA</v>
      </c>
      <c r="AN2" t="str">
        <f>IF(VLOOKUP(Table35679[[#This Row],[Site name]],Table3[],37)=0,"",VLOOKUP(Table35679[[#This Row],[Site name]],Table3[],37))</f>
        <v>Project 1</v>
      </c>
      <c r="AO2" s="188">
        <f>VLOOKUP(Table35679[[#This Row],[Site name]],Table3[],38)</f>
        <v>0.43867273730684325</v>
      </c>
      <c r="AP2" s="196">
        <f>VLOOKUP(Table35679[[#This Row],[Site name]],Table3[],39)</f>
        <v>3</v>
      </c>
      <c r="AQ2" s="188">
        <f>IF(Table35679[[#This Row],[B6-B7 carbon emissions per GIA]]&gt;0,Table35679[[#This Row],[B6-B7 carbon emissions per GIA]]/INDEX(Table35[],MATCH(_xlfn.CONCAT(Table35679[[#This Row],[Site name]],Table35679[[#This Row],[Assessment Type]]),Table35[Unique name],0),3),"")</f>
        <v>0.24941724941724941</v>
      </c>
    </row>
    <row r="3" spans="2:43">
      <c r="B3" t="s">
        <v>226</v>
      </c>
      <c r="C3" t="s">
        <v>978</v>
      </c>
      <c r="E3" t="str">
        <f>IF(VLOOKUP(Table35679[[#This Row],[Site name]],Table3[],2)=0,"",VLOOKUP(Table35679[[#This Row],[Site name]],Table3[],2))</f>
        <v>City of London</v>
      </c>
      <c r="F3" t="str">
        <f>IF(VLOOKUP(Table35679[[#This Row],[Site name]],Table3[],3)=0,"",VLOOKUP(Table35679[[#This Row],[Site name]],Table3[],3))</f>
        <v>EC2M 2QT</v>
      </c>
      <c r="G3" t="str">
        <f>IF(VLOOKUP(Table35679[[#This Row],[Site name]],Table3[],4)=0,"",VLOOKUP(Table35679[[#This Row],[Site name]],Table3[],4))</f>
        <v>22/01200/FULMAJ</v>
      </c>
      <c r="H3" t="str">
        <f>IF(VLOOKUP(Table35679[[#This Row],[Site name]],Table3[],5)=0,"",VLOOKUP(Table35679[[#This Row],[Site name]],Table3[],5))</f>
        <v>Planning Portal</v>
      </c>
      <c r="I3" s="185" t="str">
        <f>IF(VLOOKUP(Table35679[[#This Row],[Site name]],Table3[],6)=0,"",VLOOKUP(Table35679[[#This Row],[Site name]],Table3[],6))</f>
        <v>Partial demolition of existing building. Retention and Refurbishment of existing structure - provide 14-storey. Retention of existing gym and swimming pool at basement level</v>
      </c>
      <c r="J3" s="185">
        <f>IF(VLOOKUP(Table35679[[#This Row],[Site name]],Table3[],7)=0,"",VLOOKUP(Table35679[[#This Row],[Site name]],Table3[],7))</f>
        <v>44907</v>
      </c>
      <c r="K3" s="185" t="str">
        <f>IF(VLOOKUP(Table35679[[#This Row],[Site name]],Table3[],8)=0,"",VLOOKUP(Table35679[[#This Row],[Site name]],Table3[],8))</f>
        <v/>
      </c>
      <c r="L3" t="str">
        <f>IF(VLOOKUP(Table35679[[#This Row],[Site name]],Table3[],9)=0,"",VLOOKUP(Table35679[[#This Row],[Site name]],Table3[],9))</f>
        <v>Pending</v>
      </c>
      <c r="M3" t="str">
        <f>IF(VLOOKUP(Table35679[[#This Row],[Site name]],Table3[],10)=0,"",VLOOKUP(Table35679[[#This Row],[Site name]],Table3[],10))</f>
        <v>Office</v>
      </c>
      <c r="N3" t="str">
        <f>IF(VLOOKUP(Table35679[[#This Row],[Site name]],Table3[],11)=0,"",VLOOKUP(Table35679[[#This Row],[Site name]],Table3[],11))</f>
        <v>Yes</v>
      </c>
      <c r="O3" t="str">
        <f>IF(VLOOKUP(Table35679[[#This Row],[Site name]],Table3[],12)=0,"",VLOOKUP(Table35679[[#This Row],[Site name]],Table3[],12))</f>
        <v>Heavy Refurbishment</v>
      </c>
      <c r="P3" t="str">
        <f>IF(VLOOKUP(Table35679[[#This Row],[Site name]],Table3[],13)=0,"",VLOOKUP(Table35679[[#This Row],[Site name]],Table3[],13))</f>
        <v>1980s</v>
      </c>
      <c r="Q3" t="str">
        <f>IF(VLOOKUP(Table35679[[#This Row],[Site name]],Table3[],14)=0,"",VLOOKUP(Table35679[[#This Row],[Site name]],Table3[],14))</f>
        <v>Not listed</v>
      </c>
      <c r="R3" s="197">
        <f>IF(VLOOKUP(Table35679[[#This Row],[Site name]],Table3[],15)="","",VLOOKUP(Table35679[[#This Row],[Site name]],Table3[],15))</f>
        <v>28992</v>
      </c>
      <c r="S3" s="197">
        <f>IF(VLOOKUP(Table35679[[#This Row],[Site name]],Table3[],16)=0,"",VLOOKUP(Table35679[[#This Row],[Site name]],Table3[],16))</f>
        <v>51869</v>
      </c>
      <c r="T3" s="196">
        <f>IF(VLOOKUP(Table35679[[#This Row],[Site name]],Table3[],17)="","",VLOOKUP(Table35679[[#This Row],[Site name]],Table3[],17))</f>
        <v>12718</v>
      </c>
      <c r="U3" s="187">
        <f>IF(VLOOKUP(Table35679[[#This Row],[Site name]],Table3[],18)="","",VLOOKUP(Table35679[[#This Row],[Site name]],Table3[],18))</f>
        <v>0.78907974613686527</v>
      </c>
      <c r="V3" s="197">
        <f>IF(VLOOKUP(Table35679[[#This Row],[Site name]],Table3[],19)="","",VLOOKUP(Table35679[[#This Row],[Site name]],Table3[],19))</f>
        <v>35595</v>
      </c>
      <c r="W3" t="str">
        <f>IF(VLOOKUP(Table35679[[#This Row],[Site name]],Table3[],20)=0,"",VLOOKUP(Table35679[[#This Row],[Site name]],Table3[],20))</f>
        <v>No new basement</v>
      </c>
      <c r="X3" t="str">
        <f>IF(VLOOKUP(Table35679[[#This Row],[Site name]],Table3[],21)=0,"",VLOOKUP(Table35679[[#This Row],[Site name]],Table3[],21))</f>
        <v>Steel</v>
      </c>
      <c r="Y3" t="str">
        <f>IF(VLOOKUP(Table35679[[#This Row],[Site name]],Table3[],22)=0,"",VLOOKUP(Table35679[[#This Row],[Site name]],Table3[],22))</f>
        <v>Steel</v>
      </c>
      <c r="Z3" t="str">
        <f>IF(VLOOKUP(Table35679[[#This Row],[Site name]],Table3[],23)=0,"",VLOOKUP(Table35679[[#This Row],[Site name]],Table3[],23))</f>
        <v/>
      </c>
      <c r="AA3" t="str">
        <f>IF(VLOOKUP(Table35679[[#This Row],[Site name]],Table3[],24)=0,"",VLOOKUP(Table35679[[#This Row],[Site name]],Table3[],24))</f>
        <v/>
      </c>
      <c r="AB3" t="str">
        <f>IF(VLOOKUP(Table35679[[#This Row],[Site name]],Table3[],25)=0,"",VLOOKUP(Table35679[[#This Row],[Site name]],Table3[],25))</f>
        <v/>
      </c>
      <c r="AC3">
        <f>IF(VLOOKUP(Table35679[[#This Row],[Site name]],Table3[],26)=0,"",VLOOKUP(Table35679[[#This Row],[Site name]],Table3[],26))</f>
        <v>10</v>
      </c>
      <c r="AD3">
        <f>IF(VLOOKUP(Table35679[[#This Row],[Site name]],Table3[],27)=0,"",VLOOKUP(Table35679[[#This Row],[Site name]],Table3[],27))</f>
        <v>16</v>
      </c>
      <c r="AE3">
        <f>IF(VLOOKUP(Table35679[[#This Row],[Site name]],Table3[],28)=0,"",VLOOKUP(Table35679[[#This Row],[Site name]],Table3[],28))</f>
        <v>14</v>
      </c>
      <c r="AF3">
        <f>IF(VLOOKUP(Table35679[[#This Row],[Site name]],Table3[],29)=0,"",VLOOKUP(Table35679[[#This Row],[Site name]],Table3[],29))</f>
        <v>6</v>
      </c>
      <c r="AG3" t="str">
        <f>IF(VLOOKUP(Table35679[[#This Row],[Site name]],Table3[],30)=0,"",VLOOKUP(Table35679[[#This Row],[Site name]],Table3[],30))</f>
        <v/>
      </c>
      <c r="AH3" t="str">
        <f>IF(VLOOKUP(Table35679[[#This Row],[Site name]],Table3[],31)=0,"",VLOOKUP(Table35679[[#This Row],[Site name]],Table3[],31))</f>
        <v/>
      </c>
      <c r="AI3" t="str">
        <f>IF(VLOOKUP(Table35679[[#This Row],[Site name]],Table3[],32)=0,"",VLOOKUP(Table35679[[#This Row],[Site name]],Table3[],32))</f>
        <v>Hilson Moran</v>
      </c>
      <c r="AJ3" t="str">
        <f>IF(VLOOKUP(Table35679[[#This Row],[Site name]],Table3[],33)=0,"",VLOOKUP(Table35679[[#This Row],[Site name]],Table3[],33))</f>
        <v>AKT II</v>
      </c>
      <c r="AK3" t="str">
        <f>IF(VLOOKUP(Table35679[[#This Row],[Site name]],Table3[],34)=0,"",VLOOKUP(Table35679[[#This Row],[Site name]],Table3[],34))</f>
        <v>MTT</v>
      </c>
      <c r="AL3" t="str">
        <f>IF(VLOOKUP(Table35679[[#This Row],[Site name]],Table3[],35)=0,"",VLOOKUP(Table35679[[#This Row],[Site name]],Table3[],35))</f>
        <v>Piercy &amp; Company</v>
      </c>
      <c r="AM3" t="str">
        <f>IF(VLOOKUP(Table35679[[#This Row],[Site name]],Table3[],36)=0,"",VLOOKUP(Table35679[[#This Row],[Site name]],Table3[],36))</f>
        <v>One Click LCA</v>
      </c>
      <c r="AN3" t="str">
        <f>IF(VLOOKUP(Table35679[[#This Row],[Site name]],Table3[],37)=0,"",VLOOKUP(Table35679[[#This Row],[Site name]],Table3[],37))</f>
        <v>Project 1</v>
      </c>
      <c r="AO3" s="187">
        <f>VLOOKUP(Table35679[[#This Row],[Site name]],Table3[],38)</f>
        <v>0.43867273730684325</v>
      </c>
      <c r="AP3" s="197">
        <f>VLOOKUP(Table35679[[#This Row],[Site name]],Table3[],39)</f>
        <v>3</v>
      </c>
      <c r="AQ3" s="188" t="str">
        <f>IF(Table35679[[#This Row],[B6-B7 carbon emissions per GIA]]&gt;0,Table35679[[#This Row],[B6-B7 carbon emissions per GIA]]/INDEX(Table35[],MATCH(_xlfn.CONCAT(Table35679[[#This Row],[Site name]],Table35679[[#This Row],[Assessment Type]]),Table35[Unique name],0),3),"")</f>
        <v/>
      </c>
    </row>
    <row r="4" spans="2:43">
      <c r="B4" t="s">
        <v>279</v>
      </c>
      <c r="C4" t="s">
        <v>977</v>
      </c>
      <c r="D4">
        <v>1346</v>
      </c>
      <c r="E4" t="str">
        <f>IF(VLOOKUP(Table35679[[#This Row],[Site name]],Table3[],2)=0,"",VLOOKUP(Table35679[[#This Row],[Site name]],Table3[],2))</f>
        <v>City of London</v>
      </c>
      <c r="F4" t="str">
        <f>IF(VLOOKUP(Table35679[[#This Row],[Site name]],Table3[],3)=0,"",VLOOKUP(Table35679[[#This Row],[Site name]],Table3[],3))</f>
        <v>EC2A 2JN</v>
      </c>
      <c r="G4" t="str">
        <f>IF(VLOOKUP(Table35679[[#This Row],[Site name]],Table3[],4)=0,"",VLOOKUP(Table35679[[#This Row],[Site name]],Table3[],4))</f>
        <v>21/00930/FULMAJ</v>
      </c>
      <c r="H4" t="str">
        <f>IF(VLOOKUP(Table35679[[#This Row],[Site name]],Table3[],5)=0,"",VLOOKUP(Table35679[[#This Row],[Site name]],Table3[],5))</f>
        <v>Planning Portal</v>
      </c>
      <c r="I4" s="185" t="str">
        <f>IF(VLOOKUP(Table35679[[#This Row],[Site name]],Table3[],6)=0,"",VLOOKUP(Table35679[[#This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4" s="185">
        <f>IF(VLOOKUP(Table35679[[#This Row],[Site name]],Table3[],7)=0,"",VLOOKUP(Table35679[[#This Row],[Site name]],Table3[],7))</f>
        <v>44496</v>
      </c>
      <c r="K4" s="185">
        <f>IF(VLOOKUP(Table35679[[#This Row],[Site name]],Table3[],8)=0,"",VLOOKUP(Table35679[[#This Row],[Site name]],Table3[],8))</f>
        <v>45091</v>
      </c>
      <c r="L4" t="str">
        <f>IF(VLOOKUP(Table35679[[#This Row],[Site name]],Table3[],9)=0,"",VLOOKUP(Table35679[[#This Row],[Site name]],Table3[],9))</f>
        <v>Granted</v>
      </c>
      <c r="M4" t="str">
        <f>IF(VLOOKUP(Table35679[[#This Row],[Site name]],Table3[],10)=0,"",VLOOKUP(Table35679[[#This Row],[Site name]],Table3[],10))</f>
        <v>Office &amp; Retail</v>
      </c>
      <c r="N4" t="str">
        <f>IF(VLOOKUP(Table35679[[#This Row],[Site name]],Table3[],11)=0,"",VLOOKUP(Table35679[[#This Row],[Site name]],Table3[],11))</f>
        <v>No</v>
      </c>
      <c r="O4" t="str">
        <f>IF(VLOOKUP(Table35679[[#This Row],[Site name]],Table3[],12)=0,"",VLOOKUP(Table35679[[#This Row],[Site name]],Table3[],12))</f>
        <v>Heavy Refurbishment</v>
      </c>
      <c r="P4" t="str">
        <f>IF(VLOOKUP(Table35679[[#This Row],[Site name]],Table3[],13)=0,"",VLOOKUP(Table35679[[#This Row],[Site name]],Table3[],13))</f>
        <v>1990s</v>
      </c>
      <c r="Q4" t="str">
        <f>IF(VLOOKUP(Table35679[[#This Row],[Site name]],Table3[],14)=0,"",VLOOKUP(Table35679[[#This Row],[Site name]],Table3[],14))</f>
        <v>Not listed</v>
      </c>
      <c r="R4" s="197">
        <f>IF(VLOOKUP(Table35679[[#This Row],[Site name]],Table3[],15)="","",VLOOKUP(Table35679[[#This Row],[Site name]],Table3[],15))</f>
        <v>49262</v>
      </c>
      <c r="S4" s="197">
        <f>IF(VLOOKUP(Table35679[[#This Row],[Site name]],Table3[],16)=0,"",VLOOKUP(Table35679[[#This Row],[Site name]],Table3[],16))</f>
        <v>58903</v>
      </c>
      <c r="T4" s="196">
        <f>IF(VLOOKUP(Table35679[[#This Row],[Site name]],Table3[],17)="","",VLOOKUP(Table35679[[#This Row],[Site name]],Table3[],17))</f>
        <v>0</v>
      </c>
      <c r="U4" s="187">
        <f>IF(VLOOKUP(Table35679[[#This Row],[Site name]],Table3[],18)="","",VLOOKUP(Table35679[[#This Row],[Site name]],Table3[],18))</f>
        <v>0.19570865981892727</v>
      </c>
      <c r="V4" s="197">
        <f>IF(VLOOKUP(Table35679[[#This Row],[Site name]],Table3[],19)="","",VLOOKUP(Table35679[[#This Row],[Site name]],Table3[],19))</f>
        <v>9641</v>
      </c>
      <c r="W4" t="str">
        <f>IF(VLOOKUP(Table35679[[#This Row],[Site name]],Table3[],20)=0,"",VLOOKUP(Table35679[[#This Row],[Site name]],Table3[],20))</f>
        <v>No new basement</v>
      </c>
      <c r="X4" t="str">
        <f>IF(VLOOKUP(Table35679[[#This Row],[Site name]],Table3[],21)=0,"",VLOOKUP(Table35679[[#This Row],[Site name]],Table3[],21))</f>
        <v/>
      </c>
      <c r="Y4" t="str">
        <f>IF(VLOOKUP(Table35679[[#This Row],[Site name]],Table3[],22)=0,"",VLOOKUP(Table35679[[#This Row],[Site name]],Table3[],22))</f>
        <v/>
      </c>
      <c r="Z4" t="str">
        <f>IF(VLOOKUP(Table35679[[#This Row],[Site name]],Table3[],23)=0,"",VLOOKUP(Table35679[[#This Row],[Site name]],Table3[],23))</f>
        <v/>
      </c>
      <c r="AA4" t="str">
        <f>IF(VLOOKUP(Table35679[[#This Row],[Site name]],Table3[],24)=0,"",VLOOKUP(Table35679[[#This Row],[Site name]],Table3[],24))</f>
        <v/>
      </c>
      <c r="AB4" t="str">
        <f>IF(VLOOKUP(Table35679[[#This Row],[Site name]],Table3[],25)=0,"",VLOOKUP(Table35679[[#This Row],[Site name]],Table3[],25))</f>
        <v/>
      </c>
      <c r="AC4">
        <f>IF(VLOOKUP(Table35679[[#This Row],[Site name]],Table3[],26)=0,"",VLOOKUP(Table35679[[#This Row],[Site name]],Table3[],26))</f>
        <v>15</v>
      </c>
      <c r="AD4">
        <f>IF(VLOOKUP(Table35679[[#This Row],[Site name]],Table3[],27)=0,"",VLOOKUP(Table35679[[#This Row],[Site name]],Table3[],27))</f>
        <v>15</v>
      </c>
      <c r="AE4">
        <f>IF(VLOOKUP(Table35679[[#This Row],[Site name]],Table3[],28)=0,"",VLOOKUP(Table35679[[#This Row],[Site name]],Table3[],28))</f>
        <v>14</v>
      </c>
      <c r="AF4" t="str">
        <f>IF(VLOOKUP(Table35679[[#This Row],[Site name]],Table3[],29)=0,"",VLOOKUP(Table35679[[#This Row],[Site name]],Table3[],29))</f>
        <v/>
      </c>
      <c r="AG4" t="str">
        <f>IF(VLOOKUP(Table35679[[#This Row],[Site name]],Table3[],30)=0,"",VLOOKUP(Table35679[[#This Row],[Site name]],Table3[],30))</f>
        <v/>
      </c>
      <c r="AH4" t="str">
        <f>IF(VLOOKUP(Table35679[[#This Row],[Site name]],Table3[],31)=0,"",VLOOKUP(Table35679[[#This Row],[Site name]],Table3[],31))</f>
        <v/>
      </c>
      <c r="AI4" t="str">
        <f>IF(VLOOKUP(Table35679[[#This Row],[Site name]],Table3[],32)=0,"",VLOOKUP(Table35679[[#This Row],[Site name]],Table3[],32))</f>
        <v>Sweco</v>
      </c>
      <c r="AJ4" t="str">
        <f>IF(VLOOKUP(Table35679[[#This Row],[Site name]],Table3[],33)=0,"",VLOOKUP(Table35679[[#This Row],[Site name]],Table3[],33))</f>
        <v>Heyne Tillet Steel</v>
      </c>
      <c r="AK4" t="str">
        <f>IF(VLOOKUP(Table35679[[#This Row],[Site name]],Table3[],34)=0,"",VLOOKUP(Table35679[[#This Row],[Site name]],Table3[],34))</f>
        <v>Sweco</v>
      </c>
      <c r="AL4" t="str">
        <f>IF(VLOOKUP(Table35679[[#This Row],[Site name]],Table3[],35)=0,"",VLOOKUP(Table35679[[#This Row],[Site name]],Table3[],35))</f>
        <v>Fletcher Priest Architects</v>
      </c>
      <c r="AM4" t="str">
        <f>IF(VLOOKUP(Table35679[[#This Row],[Site name]],Table3[],36)=0,"",VLOOKUP(Table35679[[#This Row],[Site name]],Table3[],36))</f>
        <v>One Click LCA</v>
      </c>
      <c r="AN4" t="str">
        <f>IF(VLOOKUP(Table35679[[#This Row],[Site name]],Table3[],37)=0,"",VLOOKUP(Table35679[[#This Row],[Site name]],Table3[],37))</f>
        <v>Project 2</v>
      </c>
      <c r="AO4" s="187">
        <f>VLOOKUP(Table35679[[#This Row],[Site name]],Table3[],38)</f>
        <v>0</v>
      </c>
      <c r="AP4" s="197">
        <f>VLOOKUP(Table35679[[#This Row],[Site name]],Table3[],39)</f>
        <v>3</v>
      </c>
      <c r="AQ4" s="188">
        <f>IF(Table35679[[#This Row],[B6-B7 carbon emissions per GIA]]&gt;0,Table35679[[#This Row],[B6-B7 carbon emissions per GIA]]/INDEX(Table35[],MATCH(_xlfn.CONCAT(Table35679[[#This Row],[Site name]],Table35679[[#This Row],[Assessment Type]]),Table35[Unique name],0),3),"")</f>
        <v>0.57917383820998281</v>
      </c>
    </row>
    <row r="5" spans="2:43">
      <c r="B5" t="s">
        <v>279</v>
      </c>
      <c r="C5" t="s">
        <v>978</v>
      </c>
      <c r="D5">
        <v>392</v>
      </c>
      <c r="E5" t="str">
        <f>IF(VLOOKUP(Table35679[[#This Row],[Site name]],Table3[],2)=0,"",VLOOKUP(Table35679[[#This Row],[Site name]],Table3[],2))</f>
        <v>City of London</v>
      </c>
      <c r="F5" t="str">
        <f>IF(VLOOKUP(Table35679[[#This Row],[Site name]],Table3[],3)=0,"",VLOOKUP(Table35679[[#This Row],[Site name]],Table3[],3))</f>
        <v>EC2A 2JN</v>
      </c>
      <c r="G5" t="str">
        <f>IF(VLOOKUP(Table35679[[#This Row],[Site name]],Table3[],4)=0,"",VLOOKUP(Table35679[[#This Row],[Site name]],Table3[],4))</f>
        <v>21/00930/FULMAJ</v>
      </c>
      <c r="H5" t="str">
        <f>IF(VLOOKUP(Table35679[[#This Row],[Site name]],Table3[],5)=0,"",VLOOKUP(Table35679[[#This Row],[Site name]],Table3[],5))</f>
        <v>Planning Portal</v>
      </c>
      <c r="I5" s="185" t="str">
        <f>IF(VLOOKUP(Table35679[[#This Row],[Site name]],Table3[],6)=0,"",VLOOKUP(Table35679[[#This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5" s="185">
        <f>IF(VLOOKUP(Table35679[[#This Row],[Site name]],Table3[],7)=0,"",VLOOKUP(Table35679[[#This Row],[Site name]],Table3[],7))</f>
        <v>44496</v>
      </c>
      <c r="K5" s="185">
        <f>IF(VLOOKUP(Table35679[[#This Row],[Site name]],Table3[],8)=0,"",VLOOKUP(Table35679[[#This Row],[Site name]],Table3[],8))</f>
        <v>45091</v>
      </c>
      <c r="L5" t="str">
        <f>IF(VLOOKUP(Table35679[[#This Row],[Site name]],Table3[],9)=0,"",VLOOKUP(Table35679[[#This Row],[Site name]],Table3[],9))</f>
        <v>Granted</v>
      </c>
      <c r="M5" t="str">
        <f>IF(VLOOKUP(Table35679[[#This Row],[Site name]],Table3[],10)=0,"",VLOOKUP(Table35679[[#This Row],[Site name]],Table3[],10))</f>
        <v>Office &amp; Retail</v>
      </c>
      <c r="N5" t="str">
        <f>IF(VLOOKUP(Table35679[[#This Row],[Site name]],Table3[],11)=0,"",VLOOKUP(Table35679[[#This Row],[Site name]],Table3[],11))</f>
        <v>No</v>
      </c>
      <c r="O5" t="str">
        <f>IF(VLOOKUP(Table35679[[#This Row],[Site name]],Table3[],12)=0,"",VLOOKUP(Table35679[[#This Row],[Site name]],Table3[],12))</f>
        <v>Heavy Refurbishment</v>
      </c>
      <c r="P5" t="str">
        <f>IF(VLOOKUP(Table35679[[#This Row],[Site name]],Table3[],13)=0,"",VLOOKUP(Table35679[[#This Row],[Site name]],Table3[],13))</f>
        <v>1990s</v>
      </c>
      <c r="Q5" t="str">
        <f>IF(VLOOKUP(Table35679[[#This Row],[Site name]],Table3[],14)=0,"",VLOOKUP(Table35679[[#This Row],[Site name]],Table3[],14))</f>
        <v>Not listed</v>
      </c>
      <c r="R5" s="197">
        <f>IF(VLOOKUP(Table35679[[#This Row],[Site name]],Table3[],15)="","",VLOOKUP(Table35679[[#This Row],[Site name]],Table3[],15))</f>
        <v>49262</v>
      </c>
      <c r="S5" s="197">
        <f>IF(VLOOKUP(Table35679[[#This Row],[Site name]],Table3[],16)=0,"",VLOOKUP(Table35679[[#This Row],[Site name]],Table3[],16))</f>
        <v>58903</v>
      </c>
      <c r="T5" s="196">
        <f>IF(VLOOKUP(Table35679[[#This Row],[Site name]],Table3[],17)="","",VLOOKUP(Table35679[[#This Row],[Site name]],Table3[],17))</f>
        <v>0</v>
      </c>
      <c r="U5" s="187">
        <f>IF(VLOOKUP(Table35679[[#This Row],[Site name]],Table3[],18)="","",VLOOKUP(Table35679[[#This Row],[Site name]],Table3[],18))</f>
        <v>0.19570865981892727</v>
      </c>
      <c r="V5" s="197">
        <f>IF(VLOOKUP(Table35679[[#This Row],[Site name]],Table3[],19)="","",VLOOKUP(Table35679[[#This Row],[Site name]],Table3[],19))</f>
        <v>9641</v>
      </c>
      <c r="W5" t="str">
        <f>IF(VLOOKUP(Table35679[[#This Row],[Site name]],Table3[],20)=0,"",VLOOKUP(Table35679[[#This Row],[Site name]],Table3[],20))</f>
        <v>No new basement</v>
      </c>
      <c r="X5" t="str">
        <f>IF(VLOOKUP(Table35679[[#This Row],[Site name]],Table3[],21)=0,"",VLOOKUP(Table35679[[#This Row],[Site name]],Table3[],21))</f>
        <v/>
      </c>
      <c r="Y5" t="str">
        <f>IF(VLOOKUP(Table35679[[#This Row],[Site name]],Table3[],22)=0,"",VLOOKUP(Table35679[[#This Row],[Site name]],Table3[],22))</f>
        <v/>
      </c>
      <c r="Z5" t="str">
        <f>IF(VLOOKUP(Table35679[[#This Row],[Site name]],Table3[],23)=0,"",VLOOKUP(Table35679[[#This Row],[Site name]],Table3[],23))</f>
        <v/>
      </c>
      <c r="AA5" t="str">
        <f>IF(VLOOKUP(Table35679[[#This Row],[Site name]],Table3[],24)=0,"",VLOOKUP(Table35679[[#This Row],[Site name]],Table3[],24))</f>
        <v/>
      </c>
      <c r="AB5" t="str">
        <f>IF(VLOOKUP(Table35679[[#This Row],[Site name]],Table3[],25)=0,"",VLOOKUP(Table35679[[#This Row],[Site name]],Table3[],25))</f>
        <v/>
      </c>
      <c r="AC5">
        <f>IF(VLOOKUP(Table35679[[#This Row],[Site name]],Table3[],26)=0,"",VLOOKUP(Table35679[[#This Row],[Site name]],Table3[],26))</f>
        <v>15</v>
      </c>
      <c r="AD5">
        <f>IF(VLOOKUP(Table35679[[#This Row],[Site name]],Table3[],27)=0,"",VLOOKUP(Table35679[[#This Row],[Site name]],Table3[],27))</f>
        <v>15</v>
      </c>
      <c r="AE5">
        <f>IF(VLOOKUP(Table35679[[#This Row],[Site name]],Table3[],28)=0,"",VLOOKUP(Table35679[[#This Row],[Site name]],Table3[],28))</f>
        <v>14</v>
      </c>
      <c r="AF5" t="str">
        <f>IF(VLOOKUP(Table35679[[#This Row],[Site name]],Table3[],29)=0,"",VLOOKUP(Table35679[[#This Row],[Site name]],Table3[],29))</f>
        <v/>
      </c>
      <c r="AG5" t="str">
        <f>IF(VLOOKUP(Table35679[[#This Row],[Site name]],Table3[],30)=0,"",VLOOKUP(Table35679[[#This Row],[Site name]],Table3[],30))</f>
        <v/>
      </c>
      <c r="AH5" t="str">
        <f>IF(VLOOKUP(Table35679[[#This Row],[Site name]],Table3[],31)=0,"",VLOOKUP(Table35679[[#This Row],[Site name]],Table3[],31))</f>
        <v/>
      </c>
      <c r="AI5" t="str">
        <f>IF(VLOOKUP(Table35679[[#This Row],[Site name]],Table3[],32)=0,"",VLOOKUP(Table35679[[#This Row],[Site name]],Table3[],32))</f>
        <v>Sweco</v>
      </c>
      <c r="AJ5" t="str">
        <f>IF(VLOOKUP(Table35679[[#This Row],[Site name]],Table3[],33)=0,"",VLOOKUP(Table35679[[#This Row],[Site name]],Table3[],33))</f>
        <v>Heyne Tillet Steel</v>
      </c>
      <c r="AK5" t="str">
        <f>IF(VLOOKUP(Table35679[[#This Row],[Site name]],Table3[],34)=0,"",VLOOKUP(Table35679[[#This Row],[Site name]],Table3[],34))</f>
        <v>Sweco</v>
      </c>
      <c r="AL5" t="str">
        <f>IF(VLOOKUP(Table35679[[#This Row],[Site name]],Table3[],35)=0,"",VLOOKUP(Table35679[[#This Row],[Site name]],Table3[],35))</f>
        <v>Fletcher Priest Architects</v>
      </c>
      <c r="AM5" t="str">
        <f>IF(VLOOKUP(Table35679[[#This Row],[Site name]],Table3[],36)=0,"",VLOOKUP(Table35679[[#This Row],[Site name]],Table3[],36))</f>
        <v>One Click LCA</v>
      </c>
      <c r="AN5" t="str">
        <f>IF(VLOOKUP(Table35679[[#This Row],[Site name]],Table3[],37)=0,"",VLOOKUP(Table35679[[#This Row],[Site name]],Table3[],37))</f>
        <v>Project 2</v>
      </c>
      <c r="AO5" s="187">
        <f>VLOOKUP(Table35679[[#This Row],[Site name]],Table3[],38)</f>
        <v>0</v>
      </c>
      <c r="AP5" s="197">
        <f>VLOOKUP(Table35679[[#This Row],[Site name]],Table3[],39)</f>
        <v>3</v>
      </c>
      <c r="AQ5" s="188">
        <f>IF(Table35679[[#This Row],[B6-B7 carbon emissions per GIA]]&gt;0,Table35679[[#This Row],[B6-B7 carbon emissions per GIA]]/INDEX(Table35[],MATCH(_xlfn.CONCAT(Table35679[[#This Row],[Site name]],Table35679[[#This Row],[Assessment Type]]),Table35[Unique name],0),3),"")</f>
        <v>0.30648944487881158</v>
      </c>
    </row>
    <row r="6" spans="2:43">
      <c r="B6" t="s">
        <v>176</v>
      </c>
      <c r="C6" t="s">
        <v>977</v>
      </c>
      <c r="D6">
        <v>574</v>
      </c>
      <c r="E6" t="str">
        <f>IF(VLOOKUP(Table35679[[#This Row],[Site name]],Table3[],2)=0,"",VLOOKUP(Table35679[[#This Row],[Site name]],Table3[],2))</f>
        <v>Camden</v>
      </c>
      <c r="F6" t="str">
        <f>IF(VLOOKUP(Table35679[[#This Row],[Site name]],Table3[],3)=0,"",VLOOKUP(Table35679[[#This Row],[Site name]],Table3[],3))</f>
        <v>WC1A 1JR</v>
      </c>
      <c r="G6" t="str">
        <f>IF(VLOOKUP(Table35679[[#This Row],[Site name]],Table3[],4)=0,"",VLOOKUP(Table35679[[#This Row],[Site name]],Table3[],4))</f>
        <v>2023/2510/P</v>
      </c>
      <c r="H6" t="str">
        <f>IF(VLOOKUP(Table35679[[#This Row],[Site name]],Table3[],5)=0,"",VLOOKUP(Table35679[[#This Row],[Site name]],Table3[],5))</f>
        <v>Planning Portal</v>
      </c>
      <c r="I6" s="185" t="str">
        <f>IF(VLOOKUP(Table35679[[#This Row],[Site name]],Table3[],6)=0,"",VLOOKUP(Table35679[[#This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6" s="185">
        <f>IF(VLOOKUP(Table35679[[#This Row],[Site name]],Table3[],7)=0,"",VLOOKUP(Table35679[[#This Row],[Site name]],Table3[],7))</f>
        <v>45104</v>
      </c>
      <c r="K6" s="185" t="str">
        <f>IF(VLOOKUP(Table35679[[#This Row],[Site name]],Table3[],8)=0,"",VLOOKUP(Table35679[[#This Row],[Site name]],Table3[],8))</f>
        <v/>
      </c>
      <c r="L6" t="str">
        <f>IF(VLOOKUP(Table35679[[#This Row],[Site name]],Table3[],9)=0,"",VLOOKUP(Table35679[[#This Row],[Site name]],Table3[],9))</f>
        <v>Pending</v>
      </c>
      <c r="M6" t="str">
        <f>IF(VLOOKUP(Table35679[[#This Row],[Site name]],Table3[],10)=0,"",VLOOKUP(Table35679[[#This Row],[Site name]],Table3[],10))</f>
        <v>Office &amp; Retail</v>
      </c>
      <c r="N6" t="str">
        <f>IF(VLOOKUP(Table35679[[#This Row],[Site name]],Table3[],11)=0,"",VLOOKUP(Table35679[[#This Row],[Site name]],Table3[],11))</f>
        <v>Yes</v>
      </c>
      <c r="O6" t="str">
        <f>IF(VLOOKUP(Table35679[[#This Row],[Site name]],Table3[],12)=0,"",VLOOKUP(Table35679[[#This Row],[Site name]],Table3[],12))</f>
        <v>New Build</v>
      </c>
      <c r="P6" t="str">
        <f>IF(VLOOKUP(Table35679[[#This Row],[Site name]],Table3[],13)=0,"",VLOOKUP(Table35679[[#This Row],[Site name]],Table3[],13))</f>
        <v>1960s</v>
      </c>
      <c r="Q6" t="str">
        <f>IF(VLOOKUP(Table35679[[#This Row],[Site name]],Table3[],14)=0,"",VLOOKUP(Table35679[[#This Row],[Site name]],Table3[],14))</f>
        <v>Not listed</v>
      </c>
      <c r="R6" s="197">
        <f>IF(VLOOKUP(Table35679[[#This Row],[Site name]],Table3[],15)="","",VLOOKUP(Table35679[[#This Row],[Site name]],Table3[],15))</f>
        <v>18841</v>
      </c>
      <c r="S6" s="197">
        <f>IF(VLOOKUP(Table35679[[#This Row],[Site name]],Table3[],16)=0,"",VLOOKUP(Table35679[[#This Row],[Site name]],Table3[],16))</f>
        <v>24791</v>
      </c>
      <c r="T6" s="196">
        <f>IF(VLOOKUP(Table35679[[#This Row],[Site name]],Table3[],17)="","",VLOOKUP(Table35679[[#This Row],[Site name]],Table3[],17))</f>
        <v>18841</v>
      </c>
      <c r="U6" s="187">
        <f>IF(VLOOKUP(Table35679[[#This Row],[Site name]],Table3[],18)="","",VLOOKUP(Table35679[[#This Row],[Site name]],Table3[],18))</f>
        <v>0.31580064752401671</v>
      </c>
      <c r="V6" s="197">
        <f>IF(VLOOKUP(Table35679[[#This Row],[Site name]],Table3[],19)="","",VLOOKUP(Table35679[[#This Row],[Site name]],Table3[],19))</f>
        <v>24791</v>
      </c>
      <c r="W6" t="str">
        <f>IF(VLOOKUP(Table35679[[#This Row],[Site name]],Table3[],20)=0,"",VLOOKUP(Table35679[[#This Row],[Site name]],Table3[],20))</f>
        <v>New and retained basement</v>
      </c>
      <c r="X6" t="str">
        <f>IF(VLOOKUP(Table35679[[#This Row],[Site name]],Table3[],21)=0,"",VLOOKUP(Table35679[[#This Row],[Site name]],Table3[],21))</f>
        <v>Reinforced Concrete</v>
      </c>
      <c r="Y6" t="str">
        <f>IF(VLOOKUP(Table35679[[#This Row],[Site name]],Table3[],22)=0,"",VLOOKUP(Table35679[[#This Row],[Site name]],Table3[],22))</f>
        <v>Reinforced Concrete</v>
      </c>
      <c r="Z6" t="str">
        <f>IF(VLOOKUP(Table35679[[#This Row],[Site name]],Table3[],23)=0,"",VLOOKUP(Table35679[[#This Row],[Site name]],Table3[],23))</f>
        <v/>
      </c>
      <c r="AA6" t="str">
        <f>IF(VLOOKUP(Table35679[[#This Row],[Site name]],Table3[],24)=0,"",VLOOKUP(Table35679[[#This Row],[Site name]],Table3[],24))</f>
        <v/>
      </c>
      <c r="AB6" t="str">
        <f>IF(VLOOKUP(Table35679[[#This Row],[Site name]],Table3[],25)=0,"",VLOOKUP(Table35679[[#This Row],[Site name]],Table3[],25))</f>
        <v/>
      </c>
      <c r="AC6">
        <f>IF(VLOOKUP(Table35679[[#This Row],[Site name]],Table3[],26)=0,"",VLOOKUP(Table35679[[#This Row],[Site name]],Table3[],26))</f>
        <v>17</v>
      </c>
      <c r="AD6">
        <f>IF(VLOOKUP(Table35679[[#This Row],[Site name]],Table3[],27)=0,"",VLOOKUP(Table35679[[#This Row],[Site name]],Table3[],27))</f>
        <v>19</v>
      </c>
      <c r="AE6">
        <f>IF(VLOOKUP(Table35679[[#This Row],[Site name]],Table3[],28)=0,"",VLOOKUP(Table35679[[#This Row],[Site name]],Table3[],28))</f>
        <v>17</v>
      </c>
      <c r="AF6">
        <f>IF(VLOOKUP(Table35679[[#This Row],[Site name]],Table3[],29)=0,"",VLOOKUP(Table35679[[#This Row],[Site name]],Table3[],29))</f>
        <v>2</v>
      </c>
      <c r="AG6" t="str">
        <f>IF(VLOOKUP(Table35679[[#This Row],[Site name]],Table3[],30)=0,"",VLOOKUP(Table35679[[#This Row],[Site name]],Table3[],30))</f>
        <v/>
      </c>
      <c r="AH6" t="str">
        <f>IF(VLOOKUP(Table35679[[#This Row],[Site name]],Table3[],31)=0,"",VLOOKUP(Table35679[[#This Row],[Site name]],Table3[],31))</f>
        <v/>
      </c>
      <c r="AI6" t="str">
        <f>IF(VLOOKUP(Table35679[[#This Row],[Site name]],Table3[],32)=0,"",VLOOKUP(Table35679[[#This Row],[Site name]],Table3[],32))</f>
        <v>Scotch Partners</v>
      </c>
      <c r="AJ6" t="str">
        <f>IF(VLOOKUP(Table35679[[#This Row],[Site name]],Table3[],33)=0,"",VLOOKUP(Table35679[[#This Row],[Site name]],Table3[],33))</f>
        <v>Heyne Tillet Steel</v>
      </c>
      <c r="AK6" t="str">
        <f>IF(VLOOKUP(Table35679[[#This Row],[Site name]],Table3[],34)=0,"",VLOOKUP(Table35679[[#This Row],[Site name]],Table3[],34))</f>
        <v>Scotch Partners</v>
      </c>
      <c r="AL6" t="str">
        <f>IF(VLOOKUP(Table35679[[#This Row],[Site name]],Table3[],35)=0,"",VLOOKUP(Table35679[[#This Row],[Site name]],Table3[],35))</f>
        <v>DSDHA</v>
      </c>
      <c r="AM6" t="str">
        <f>IF(VLOOKUP(Table35679[[#This Row],[Site name]],Table3[],36)=0,"",VLOOKUP(Table35679[[#This Row],[Site name]],Table3[],36))</f>
        <v>One Click LCA</v>
      </c>
      <c r="AN6" t="str">
        <f>IF(VLOOKUP(Table35679[[#This Row],[Site name]],Table3[],37)=0,"",VLOOKUP(Table35679[[#This Row],[Site name]],Table3[],37))</f>
        <v>Project 4</v>
      </c>
      <c r="AO6" s="187">
        <f>VLOOKUP(Table35679[[#This Row],[Site name]],Table3[],38)</f>
        <v>1</v>
      </c>
      <c r="AP6" s="197">
        <f>VLOOKUP(Table35679[[#This Row],[Site name]],Table3[],39)</f>
        <v>1</v>
      </c>
      <c r="AQ6" s="188">
        <f>IF(Table35679[[#This Row],[B6-B7 carbon emissions per GIA]]&gt;0,Table35679[[#This Row],[B6-B7 carbon emissions per GIA]]/INDEX(Table35[],MATCH(_xlfn.CONCAT(Table35679[[#This Row],[Site name]],Table35679[[#This Row],[Assessment Type]]),Table35[Unique name],0),3),"")</f>
        <v>0.3192436040044494</v>
      </c>
    </row>
    <row r="7" spans="2:43">
      <c r="B7" t="s">
        <v>176</v>
      </c>
      <c r="C7" t="s">
        <v>978</v>
      </c>
      <c r="E7" t="str">
        <f>IF(VLOOKUP(Table35679[[#This Row],[Site name]],Table3[],2)=0,"",VLOOKUP(Table35679[[#This Row],[Site name]],Table3[],2))</f>
        <v>Camden</v>
      </c>
      <c r="F7" t="str">
        <f>IF(VLOOKUP(Table35679[[#This Row],[Site name]],Table3[],3)=0,"",VLOOKUP(Table35679[[#This Row],[Site name]],Table3[],3))</f>
        <v>WC1A 1JR</v>
      </c>
      <c r="G7" t="str">
        <f>IF(VLOOKUP(Table35679[[#This Row],[Site name]],Table3[],4)=0,"",VLOOKUP(Table35679[[#This Row],[Site name]],Table3[],4))</f>
        <v>2023/2510/P</v>
      </c>
      <c r="H7" t="str">
        <f>IF(VLOOKUP(Table35679[[#This Row],[Site name]],Table3[],5)=0,"",VLOOKUP(Table35679[[#This Row],[Site name]],Table3[],5))</f>
        <v>Planning Portal</v>
      </c>
      <c r="I7" s="185" t="str">
        <f>IF(VLOOKUP(Table35679[[#This Row],[Site name]],Table3[],6)=0,"",VLOOKUP(Table35679[[#This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7" s="185">
        <f>IF(VLOOKUP(Table35679[[#This Row],[Site name]],Table3[],7)=0,"",VLOOKUP(Table35679[[#This Row],[Site name]],Table3[],7))</f>
        <v>45104</v>
      </c>
      <c r="K7" s="185" t="str">
        <f>IF(VLOOKUP(Table35679[[#This Row],[Site name]],Table3[],8)=0,"",VLOOKUP(Table35679[[#This Row],[Site name]],Table3[],8))</f>
        <v/>
      </c>
      <c r="L7" t="str">
        <f>IF(VLOOKUP(Table35679[[#This Row],[Site name]],Table3[],9)=0,"",VLOOKUP(Table35679[[#This Row],[Site name]],Table3[],9))</f>
        <v>Pending</v>
      </c>
      <c r="M7" t="str">
        <f>IF(VLOOKUP(Table35679[[#This Row],[Site name]],Table3[],10)=0,"",VLOOKUP(Table35679[[#This Row],[Site name]],Table3[],10))</f>
        <v>Office &amp; Retail</v>
      </c>
      <c r="N7" t="str">
        <f>IF(VLOOKUP(Table35679[[#This Row],[Site name]],Table3[],11)=0,"",VLOOKUP(Table35679[[#This Row],[Site name]],Table3[],11))</f>
        <v>Yes</v>
      </c>
      <c r="O7" t="str">
        <f>IF(VLOOKUP(Table35679[[#This Row],[Site name]],Table3[],12)=0,"",VLOOKUP(Table35679[[#This Row],[Site name]],Table3[],12))</f>
        <v>New Build</v>
      </c>
      <c r="P7" t="str">
        <f>IF(VLOOKUP(Table35679[[#This Row],[Site name]],Table3[],13)=0,"",VLOOKUP(Table35679[[#This Row],[Site name]],Table3[],13))</f>
        <v>1960s</v>
      </c>
      <c r="Q7" t="str">
        <f>IF(VLOOKUP(Table35679[[#This Row],[Site name]],Table3[],14)=0,"",VLOOKUP(Table35679[[#This Row],[Site name]],Table3[],14))</f>
        <v>Not listed</v>
      </c>
      <c r="R7" s="197">
        <f>IF(VLOOKUP(Table35679[[#This Row],[Site name]],Table3[],15)="","",VLOOKUP(Table35679[[#This Row],[Site name]],Table3[],15))</f>
        <v>18841</v>
      </c>
      <c r="S7" s="197">
        <f>IF(VLOOKUP(Table35679[[#This Row],[Site name]],Table3[],16)=0,"",VLOOKUP(Table35679[[#This Row],[Site name]],Table3[],16))</f>
        <v>24791</v>
      </c>
      <c r="T7" s="196">
        <f>IF(VLOOKUP(Table35679[[#This Row],[Site name]],Table3[],17)="","",VLOOKUP(Table35679[[#This Row],[Site name]],Table3[],17))</f>
        <v>18841</v>
      </c>
      <c r="U7" s="187">
        <f>IF(VLOOKUP(Table35679[[#This Row],[Site name]],Table3[],18)="","",VLOOKUP(Table35679[[#This Row],[Site name]],Table3[],18))</f>
        <v>0.31580064752401671</v>
      </c>
      <c r="V7" s="197">
        <f>IF(VLOOKUP(Table35679[[#This Row],[Site name]],Table3[],19)="","",VLOOKUP(Table35679[[#This Row],[Site name]],Table3[],19))</f>
        <v>24791</v>
      </c>
      <c r="W7" t="str">
        <f>IF(VLOOKUP(Table35679[[#This Row],[Site name]],Table3[],20)=0,"",VLOOKUP(Table35679[[#This Row],[Site name]],Table3[],20))</f>
        <v>New and retained basement</v>
      </c>
      <c r="X7" t="str">
        <f>IF(VLOOKUP(Table35679[[#This Row],[Site name]],Table3[],21)=0,"",VLOOKUP(Table35679[[#This Row],[Site name]],Table3[],21))</f>
        <v>Reinforced Concrete</v>
      </c>
      <c r="Y7" t="str">
        <f>IF(VLOOKUP(Table35679[[#This Row],[Site name]],Table3[],22)=0,"",VLOOKUP(Table35679[[#This Row],[Site name]],Table3[],22))</f>
        <v>Reinforced Concrete</v>
      </c>
      <c r="Z7" t="str">
        <f>IF(VLOOKUP(Table35679[[#This Row],[Site name]],Table3[],23)=0,"",VLOOKUP(Table35679[[#This Row],[Site name]],Table3[],23))</f>
        <v/>
      </c>
      <c r="AA7" t="str">
        <f>IF(VLOOKUP(Table35679[[#This Row],[Site name]],Table3[],24)=0,"",VLOOKUP(Table35679[[#This Row],[Site name]],Table3[],24))</f>
        <v/>
      </c>
      <c r="AB7" t="str">
        <f>IF(VLOOKUP(Table35679[[#This Row],[Site name]],Table3[],25)=0,"",VLOOKUP(Table35679[[#This Row],[Site name]],Table3[],25))</f>
        <v/>
      </c>
      <c r="AC7">
        <f>IF(VLOOKUP(Table35679[[#This Row],[Site name]],Table3[],26)=0,"",VLOOKUP(Table35679[[#This Row],[Site name]],Table3[],26))</f>
        <v>17</v>
      </c>
      <c r="AD7">
        <f>IF(VLOOKUP(Table35679[[#This Row],[Site name]],Table3[],27)=0,"",VLOOKUP(Table35679[[#This Row],[Site name]],Table3[],27))</f>
        <v>19</v>
      </c>
      <c r="AE7">
        <f>IF(VLOOKUP(Table35679[[#This Row],[Site name]],Table3[],28)=0,"",VLOOKUP(Table35679[[#This Row],[Site name]],Table3[],28))</f>
        <v>17</v>
      </c>
      <c r="AF7">
        <f>IF(VLOOKUP(Table35679[[#This Row],[Site name]],Table3[],29)=0,"",VLOOKUP(Table35679[[#This Row],[Site name]],Table3[],29))</f>
        <v>2</v>
      </c>
      <c r="AG7" t="str">
        <f>IF(VLOOKUP(Table35679[[#This Row],[Site name]],Table3[],30)=0,"",VLOOKUP(Table35679[[#This Row],[Site name]],Table3[],30))</f>
        <v/>
      </c>
      <c r="AH7" t="str">
        <f>IF(VLOOKUP(Table35679[[#This Row],[Site name]],Table3[],31)=0,"",VLOOKUP(Table35679[[#This Row],[Site name]],Table3[],31))</f>
        <v/>
      </c>
      <c r="AI7" t="str">
        <f>IF(VLOOKUP(Table35679[[#This Row],[Site name]],Table3[],32)=0,"",VLOOKUP(Table35679[[#This Row],[Site name]],Table3[],32))</f>
        <v>Scotch Partners</v>
      </c>
      <c r="AJ7" t="str">
        <f>IF(VLOOKUP(Table35679[[#This Row],[Site name]],Table3[],33)=0,"",VLOOKUP(Table35679[[#This Row],[Site name]],Table3[],33))</f>
        <v>Heyne Tillet Steel</v>
      </c>
      <c r="AK7" t="str">
        <f>IF(VLOOKUP(Table35679[[#This Row],[Site name]],Table3[],34)=0,"",VLOOKUP(Table35679[[#This Row],[Site name]],Table3[],34))</f>
        <v>Scotch Partners</v>
      </c>
      <c r="AL7" t="str">
        <f>IF(VLOOKUP(Table35679[[#This Row],[Site name]],Table3[],35)=0,"",VLOOKUP(Table35679[[#This Row],[Site name]],Table3[],35))</f>
        <v>DSDHA</v>
      </c>
      <c r="AM7" t="str">
        <f>IF(VLOOKUP(Table35679[[#This Row],[Site name]],Table3[],36)=0,"",VLOOKUP(Table35679[[#This Row],[Site name]],Table3[],36))</f>
        <v>One Click LCA</v>
      </c>
      <c r="AN7" t="str">
        <f>IF(VLOOKUP(Table35679[[#This Row],[Site name]],Table3[],37)=0,"",VLOOKUP(Table35679[[#This Row],[Site name]],Table3[],37))</f>
        <v>Project 4</v>
      </c>
      <c r="AO7" s="187">
        <f>VLOOKUP(Table35679[[#This Row],[Site name]],Table3[],38)</f>
        <v>1</v>
      </c>
      <c r="AP7" s="197">
        <f>VLOOKUP(Table35679[[#This Row],[Site name]],Table3[],39)</f>
        <v>1</v>
      </c>
      <c r="AQ7" s="188" t="str">
        <f>IF(Table35679[[#This Row],[B6-B7 carbon emissions per GIA]]&gt;0,Table35679[[#This Row],[B6-B7 carbon emissions per GIA]]/INDEX(Table35[],MATCH(_xlfn.CONCAT(Table35679[[#This Row],[Site name]],Table35679[[#This Row],[Assessment Type]]),Table35[Unique name],0),3),"")</f>
        <v/>
      </c>
    </row>
    <row r="8" spans="2:43">
      <c r="B8" t="s">
        <v>248</v>
      </c>
      <c r="C8" t="s">
        <v>977</v>
      </c>
      <c r="D8">
        <v>2157</v>
      </c>
      <c r="E8" t="str">
        <f>IF(VLOOKUP(Table35679[[#This Row],[Site name]],Table3[],2)=0,"",VLOOKUP(Table35679[[#This Row],[Site name]],Table3[],2))</f>
        <v>Southwark</v>
      </c>
      <c r="F8" t="str">
        <f>IF(VLOOKUP(Table35679[[#This Row],[Site name]],Table3[],3)=0,"",VLOOKUP(Table35679[[#This Row],[Site name]],Table3[],3))</f>
        <v>EC4R 1QS</v>
      </c>
      <c r="G8" t="str">
        <f>IF(VLOOKUP(Table35679[[#This Row],[Site name]],Table3[],4)=0,"",VLOOKUP(Table35679[[#This Row],[Site name]],Table3[],4))</f>
        <v>21/AP/0599</v>
      </c>
      <c r="H8" t="str">
        <f>IF(VLOOKUP(Table35679[[#This Row],[Site name]],Table3[],5)=0,"",VLOOKUP(Table35679[[#This Row],[Site name]],Table3[],5))</f>
        <v>Planning Portal</v>
      </c>
      <c r="I8" s="185" t="str">
        <f>IF(VLOOKUP(Table35679[[#This Row],[Site name]],Table3[],6)=0,"",VLOOKUP(Table35679[[#This Row],[Site name]],Table3[],6))</f>
        <v>Exising building enhanced and re-clad. Façade and roof coverings replaced, additional storey at roof level, infill Refurbishments</v>
      </c>
      <c r="J8" s="185">
        <f>IF(VLOOKUP(Table35679[[#This Row],[Site name]],Table3[],7)=0,"",VLOOKUP(Table35679[[#This Row],[Site name]],Table3[],7))</f>
        <v>44249</v>
      </c>
      <c r="K8" s="185">
        <f>IF(VLOOKUP(Table35679[[#This Row],[Site name]],Table3[],8)=0,"",VLOOKUP(Table35679[[#This Row],[Site name]],Table3[],8))</f>
        <v>44755</v>
      </c>
      <c r="L8" t="str">
        <f>IF(VLOOKUP(Table35679[[#This Row],[Site name]],Table3[],9)=0,"",VLOOKUP(Table35679[[#This Row],[Site name]],Table3[],9))</f>
        <v>Granted</v>
      </c>
      <c r="M8" t="str">
        <f>IF(VLOOKUP(Table35679[[#This Row],[Site name]],Table3[],10)=0,"",VLOOKUP(Table35679[[#This Row],[Site name]],Table3[],10))</f>
        <v>Office</v>
      </c>
      <c r="N8" t="str">
        <f>IF(VLOOKUP(Table35679[[#This Row],[Site name]],Table3[],11)=0,"",VLOOKUP(Table35679[[#This Row],[Site name]],Table3[],11))</f>
        <v>No</v>
      </c>
      <c r="O8" t="str">
        <f>IF(VLOOKUP(Table35679[[#This Row],[Site name]],Table3[],12)=0,"",VLOOKUP(Table35679[[#This Row],[Site name]],Table3[],12))</f>
        <v>Light Refurbishment</v>
      </c>
      <c r="P8" t="str">
        <f>IF(VLOOKUP(Table35679[[#This Row],[Site name]],Table3[],13)=0,"",VLOOKUP(Table35679[[#This Row],[Site name]],Table3[],13))</f>
        <v>1980s</v>
      </c>
      <c r="Q8" t="str">
        <f>IF(VLOOKUP(Table35679[[#This Row],[Site name]],Table3[],14)=0,"",VLOOKUP(Table35679[[#This Row],[Site name]],Table3[],14))</f>
        <v>Not listed</v>
      </c>
      <c r="R8" s="197">
        <f>IF(VLOOKUP(Table35679[[#This Row],[Site name]],Table3[],15)="","",VLOOKUP(Table35679[[#This Row],[Site name]],Table3[],15))</f>
        <v>18636</v>
      </c>
      <c r="S8" s="197">
        <f>IF(VLOOKUP(Table35679[[#This Row],[Site name]],Table3[],16)=0,"",VLOOKUP(Table35679[[#This Row],[Site name]],Table3[],16))</f>
        <v>21363</v>
      </c>
      <c r="T8" s="196">
        <f>IF(VLOOKUP(Table35679[[#This Row],[Site name]],Table3[],17)="","",VLOOKUP(Table35679[[#This Row],[Site name]],Table3[],17))</f>
        <v>0</v>
      </c>
      <c r="U8" s="187">
        <f>IF(VLOOKUP(Table35679[[#This Row],[Site name]],Table3[],18)="","",VLOOKUP(Table35679[[#This Row],[Site name]],Table3[],18))</f>
        <v>0.1463296844816484</v>
      </c>
      <c r="V8" s="197">
        <f>IF(VLOOKUP(Table35679[[#This Row],[Site name]],Table3[],19)="","",VLOOKUP(Table35679[[#This Row],[Site name]],Table3[],19))</f>
        <v>2727</v>
      </c>
      <c r="W8" t="str">
        <f>IF(VLOOKUP(Table35679[[#This Row],[Site name]],Table3[],20)=0,"",VLOOKUP(Table35679[[#This Row],[Site name]],Table3[],20))</f>
        <v>No new basement</v>
      </c>
      <c r="X8" t="str">
        <f>IF(VLOOKUP(Table35679[[#This Row],[Site name]],Table3[],21)=0,"",VLOOKUP(Table35679[[#This Row],[Site name]],Table3[],21))</f>
        <v>Reinforced Concrete</v>
      </c>
      <c r="Y8" t="str">
        <f>IF(VLOOKUP(Table35679[[#This Row],[Site name]],Table3[],22)=0,"",VLOOKUP(Table35679[[#This Row],[Site name]],Table3[],22))</f>
        <v/>
      </c>
      <c r="Z8" t="str">
        <f>IF(VLOOKUP(Table35679[[#This Row],[Site name]],Table3[],23)=0,"",VLOOKUP(Table35679[[#This Row],[Site name]],Table3[],23))</f>
        <v/>
      </c>
      <c r="AA8" t="str">
        <f>IF(VLOOKUP(Table35679[[#This Row],[Site name]],Table3[],24)=0,"",VLOOKUP(Table35679[[#This Row],[Site name]],Table3[],24))</f>
        <v/>
      </c>
      <c r="AB8" t="str">
        <f>IF(VLOOKUP(Table35679[[#This Row],[Site name]],Table3[],25)=0,"",VLOOKUP(Table35679[[#This Row],[Site name]],Table3[],25))</f>
        <v/>
      </c>
      <c r="AC8">
        <f>IF(VLOOKUP(Table35679[[#This Row],[Site name]],Table3[],26)=0,"",VLOOKUP(Table35679[[#This Row],[Site name]],Table3[],26))</f>
        <v>7</v>
      </c>
      <c r="AD8">
        <f>IF(VLOOKUP(Table35679[[#This Row],[Site name]],Table3[],27)=0,"",VLOOKUP(Table35679[[#This Row],[Site name]],Table3[],27))</f>
        <v>8</v>
      </c>
      <c r="AE8">
        <f>IF(VLOOKUP(Table35679[[#This Row],[Site name]],Table3[],28)=0,"",VLOOKUP(Table35679[[#This Row],[Site name]],Table3[],28))</f>
        <v>8</v>
      </c>
      <c r="AF8">
        <f>IF(VLOOKUP(Table35679[[#This Row],[Site name]],Table3[],29)=0,"",VLOOKUP(Table35679[[#This Row],[Site name]],Table3[],29))</f>
        <v>1</v>
      </c>
      <c r="AG8" t="str">
        <f>IF(VLOOKUP(Table35679[[#This Row],[Site name]],Table3[],30)=0,"",VLOOKUP(Table35679[[#This Row],[Site name]],Table3[],30))</f>
        <v/>
      </c>
      <c r="AH8" t="str">
        <f>IF(VLOOKUP(Table35679[[#This Row],[Site name]],Table3[],31)=0,"",VLOOKUP(Table35679[[#This Row],[Site name]],Table3[],31))</f>
        <v/>
      </c>
      <c r="AI8" t="str">
        <f>IF(VLOOKUP(Table35679[[#This Row],[Site name]],Table3[],32)=0,"",VLOOKUP(Table35679[[#This Row],[Site name]],Table3[],32))</f>
        <v>Hurley Palmer Flatt</v>
      </c>
      <c r="AJ8" t="str">
        <f>IF(VLOOKUP(Table35679[[#This Row],[Site name]],Table3[],33)=0,"",VLOOKUP(Table35679[[#This Row],[Site name]],Table3[],33))</f>
        <v>Webb Yates</v>
      </c>
      <c r="AK8" t="str">
        <f>IF(VLOOKUP(Table35679[[#This Row],[Site name]],Table3[],34)=0,"",VLOOKUP(Table35679[[#This Row],[Site name]],Table3[],34))</f>
        <v>Hurley Palmer Flatt</v>
      </c>
      <c r="AL8" t="str">
        <f>IF(VLOOKUP(Table35679[[#This Row],[Site name]],Table3[],35)=0,"",VLOOKUP(Table35679[[#This Row],[Site name]],Table3[],35))</f>
        <v>BDG architecture + design</v>
      </c>
      <c r="AM8" t="str">
        <f>IF(VLOOKUP(Table35679[[#This Row],[Site name]],Table3[],36)=0,"",VLOOKUP(Table35679[[#This Row],[Site name]],Table3[],36))</f>
        <v>One Click LCA</v>
      </c>
      <c r="AN8" t="str">
        <f>IF(VLOOKUP(Table35679[[#This Row],[Site name]],Table3[],37)=0,"",VLOOKUP(Table35679[[#This Row],[Site name]],Table3[],37))</f>
        <v>Project 5</v>
      </c>
      <c r="AO8" s="187">
        <f>VLOOKUP(Table35679[[#This Row],[Site name]],Table3[],38)</f>
        <v>0</v>
      </c>
      <c r="AP8" s="197">
        <f>VLOOKUP(Table35679[[#This Row],[Site name]],Table3[],39)</f>
        <v>4</v>
      </c>
      <c r="AQ8" s="188">
        <f>IF(Table35679[[#This Row],[B6-B7 carbon emissions per GIA]]&gt;0,Table35679[[#This Row],[B6-B7 carbon emissions per GIA]]/INDEX(Table35[],MATCH(_xlfn.CONCAT(Table35679[[#This Row],[Site name]],Table35679[[#This Row],[Assessment Type]]),Table35[Unique name],0),3),"")</f>
        <v>0.80126300148588414</v>
      </c>
    </row>
    <row r="9" spans="2:43">
      <c r="B9" t="s">
        <v>248</v>
      </c>
      <c r="C9" t="s">
        <v>978</v>
      </c>
      <c r="D9">
        <v>565</v>
      </c>
      <c r="E9" t="str">
        <f>IF(VLOOKUP(Table35679[[#This Row],[Site name]],Table3[],2)=0,"",VLOOKUP(Table35679[[#This Row],[Site name]],Table3[],2))</f>
        <v>Southwark</v>
      </c>
      <c r="F9" t="str">
        <f>IF(VLOOKUP(Table35679[[#This Row],[Site name]],Table3[],3)=0,"",VLOOKUP(Table35679[[#This Row],[Site name]],Table3[],3))</f>
        <v>EC4R 1QS</v>
      </c>
      <c r="G9" t="str">
        <f>IF(VLOOKUP(Table35679[[#This Row],[Site name]],Table3[],4)=0,"",VLOOKUP(Table35679[[#This Row],[Site name]],Table3[],4))</f>
        <v>21/AP/0599</v>
      </c>
      <c r="H9" t="str">
        <f>IF(VLOOKUP(Table35679[[#This Row],[Site name]],Table3[],5)=0,"",VLOOKUP(Table35679[[#This Row],[Site name]],Table3[],5))</f>
        <v>Planning Portal</v>
      </c>
      <c r="I9" s="185" t="str">
        <f>IF(VLOOKUP(Table35679[[#This Row],[Site name]],Table3[],6)=0,"",VLOOKUP(Table35679[[#This Row],[Site name]],Table3[],6))</f>
        <v>Exising building enhanced and re-clad. Façade and roof coverings replaced, additional storey at roof level, infill Refurbishments</v>
      </c>
      <c r="J9" s="185">
        <f>IF(VLOOKUP(Table35679[[#This Row],[Site name]],Table3[],7)=0,"",VLOOKUP(Table35679[[#This Row],[Site name]],Table3[],7))</f>
        <v>44249</v>
      </c>
      <c r="K9" s="185">
        <f>IF(VLOOKUP(Table35679[[#This Row],[Site name]],Table3[],8)=0,"",VLOOKUP(Table35679[[#This Row],[Site name]],Table3[],8))</f>
        <v>44755</v>
      </c>
      <c r="L9" t="str">
        <f>IF(VLOOKUP(Table35679[[#This Row],[Site name]],Table3[],9)=0,"",VLOOKUP(Table35679[[#This Row],[Site name]],Table3[],9))</f>
        <v>Granted</v>
      </c>
      <c r="M9" t="str">
        <f>IF(VLOOKUP(Table35679[[#This Row],[Site name]],Table3[],10)=0,"",VLOOKUP(Table35679[[#This Row],[Site name]],Table3[],10))</f>
        <v>Office</v>
      </c>
      <c r="N9" t="str">
        <f>IF(VLOOKUP(Table35679[[#This Row],[Site name]],Table3[],11)=0,"",VLOOKUP(Table35679[[#This Row],[Site name]],Table3[],11))</f>
        <v>No</v>
      </c>
      <c r="O9" t="str">
        <f>IF(VLOOKUP(Table35679[[#This Row],[Site name]],Table3[],12)=0,"",VLOOKUP(Table35679[[#This Row],[Site name]],Table3[],12))</f>
        <v>Light Refurbishment</v>
      </c>
      <c r="P9" t="str">
        <f>IF(VLOOKUP(Table35679[[#This Row],[Site name]],Table3[],13)=0,"",VLOOKUP(Table35679[[#This Row],[Site name]],Table3[],13))</f>
        <v>1980s</v>
      </c>
      <c r="Q9" t="str">
        <f>IF(VLOOKUP(Table35679[[#This Row],[Site name]],Table3[],14)=0,"",VLOOKUP(Table35679[[#This Row],[Site name]],Table3[],14))</f>
        <v>Not listed</v>
      </c>
      <c r="R9" s="197">
        <f>IF(VLOOKUP(Table35679[[#This Row],[Site name]],Table3[],15)="","",VLOOKUP(Table35679[[#This Row],[Site name]],Table3[],15))</f>
        <v>18636</v>
      </c>
      <c r="S9" s="197">
        <f>IF(VLOOKUP(Table35679[[#This Row],[Site name]],Table3[],16)=0,"",VLOOKUP(Table35679[[#This Row],[Site name]],Table3[],16))</f>
        <v>21363</v>
      </c>
      <c r="T9" s="196">
        <f>IF(VLOOKUP(Table35679[[#This Row],[Site name]],Table3[],17)="","",VLOOKUP(Table35679[[#This Row],[Site name]],Table3[],17))</f>
        <v>0</v>
      </c>
      <c r="U9" s="187">
        <f>IF(VLOOKUP(Table35679[[#This Row],[Site name]],Table3[],18)="","",VLOOKUP(Table35679[[#This Row],[Site name]],Table3[],18))</f>
        <v>0.1463296844816484</v>
      </c>
      <c r="V9" s="197">
        <f>IF(VLOOKUP(Table35679[[#This Row],[Site name]],Table3[],19)="","",VLOOKUP(Table35679[[#This Row],[Site name]],Table3[],19))</f>
        <v>2727</v>
      </c>
      <c r="W9" t="str">
        <f>IF(VLOOKUP(Table35679[[#This Row],[Site name]],Table3[],20)=0,"",VLOOKUP(Table35679[[#This Row],[Site name]],Table3[],20))</f>
        <v>No new basement</v>
      </c>
      <c r="X9" t="str">
        <f>IF(VLOOKUP(Table35679[[#This Row],[Site name]],Table3[],21)=0,"",VLOOKUP(Table35679[[#This Row],[Site name]],Table3[],21))</f>
        <v>Reinforced Concrete</v>
      </c>
      <c r="Y9" t="str">
        <f>IF(VLOOKUP(Table35679[[#This Row],[Site name]],Table3[],22)=0,"",VLOOKUP(Table35679[[#This Row],[Site name]],Table3[],22))</f>
        <v/>
      </c>
      <c r="Z9" t="str">
        <f>IF(VLOOKUP(Table35679[[#This Row],[Site name]],Table3[],23)=0,"",VLOOKUP(Table35679[[#This Row],[Site name]],Table3[],23))</f>
        <v/>
      </c>
      <c r="AA9" t="str">
        <f>IF(VLOOKUP(Table35679[[#This Row],[Site name]],Table3[],24)=0,"",VLOOKUP(Table35679[[#This Row],[Site name]],Table3[],24))</f>
        <v/>
      </c>
      <c r="AB9" t="str">
        <f>IF(VLOOKUP(Table35679[[#This Row],[Site name]],Table3[],25)=0,"",VLOOKUP(Table35679[[#This Row],[Site name]],Table3[],25))</f>
        <v/>
      </c>
      <c r="AC9">
        <f>IF(VLOOKUP(Table35679[[#This Row],[Site name]],Table3[],26)=0,"",VLOOKUP(Table35679[[#This Row],[Site name]],Table3[],26))</f>
        <v>7</v>
      </c>
      <c r="AD9">
        <f>IF(VLOOKUP(Table35679[[#This Row],[Site name]],Table3[],27)=0,"",VLOOKUP(Table35679[[#This Row],[Site name]],Table3[],27))</f>
        <v>8</v>
      </c>
      <c r="AE9">
        <f>IF(VLOOKUP(Table35679[[#This Row],[Site name]],Table3[],28)=0,"",VLOOKUP(Table35679[[#This Row],[Site name]],Table3[],28))</f>
        <v>8</v>
      </c>
      <c r="AF9">
        <f>IF(VLOOKUP(Table35679[[#This Row],[Site name]],Table3[],29)=0,"",VLOOKUP(Table35679[[#This Row],[Site name]],Table3[],29))</f>
        <v>1</v>
      </c>
      <c r="AG9" t="str">
        <f>IF(VLOOKUP(Table35679[[#This Row],[Site name]],Table3[],30)=0,"",VLOOKUP(Table35679[[#This Row],[Site name]],Table3[],30))</f>
        <v/>
      </c>
      <c r="AH9" t="str">
        <f>IF(VLOOKUP(Table35679[[#This Row],[Site name]],Table3[],31)=0,"",VLOOKUP(Table35679[[#This Row],[Site name]],Table3[],31))</f>
        <v/>
      </c>
      <c r="AI9" t="str">
        <f>IF(VLOOKUP(Table35679[[#This Row],[Site name]],Table3[],32)=0,"",VLOOKUP(Table35679[[#This Row],[Site name]],Table3[],32))</f>
        <v>Hurley Palmer Flatt</v>
      </c>
      <c r="AJ9" t="str">
        <f>IF(VLOOKUP(Table35679[[#This Row],[Site name]],Table3[],33)=0,"",VLOOKUP(Table35679[[#This Row],[Site name]],Table3[],33))</f>
        <v>Webb Yates</v>
      </c>
      <c r="AK9" t="str">
        <f>IF(VLOOKUP(Table35679[[#This Row],[Site name]],Table3[],34)=0,"",VLOOKUP(Table35679[[#This Row],[Site name]],Table3[],34))</f>
        <v>Hurley Palmer Flatt</v>
      </c>
      <c r="AL9" t="str">
        <f>IF(VLOOKUP(Table35679[[#This Row],[Site name]],Table3[],35)=0,"",VLOOKUP(Table35679[[#This Row],[Site name]],Table3[],35))</f>
        <v>BDG architecture + design</v>
      </c>
      <c r="AM9" t="str">
        <f>IF(VLOOKUP(Table35679[[#This Row],[Site name]],Table3[],36)=0,"",VLOOKUP(Table35679[[#This Row],[Site name]],Table3[],36))</f>
        <v>One Click LCA</v>
      </c>
      <c r="AN9" t="str">
        <f>IF(VLOOKUP(Table35679[[#This Row],[Site name]],Table3[],37)=0,"",VLOOKUP(Table35679[[#This Row],[Site name]],Table3[],37))</f>
        <v>Project 5</v>
      </c>
      <c r="AO9" s="187">
        <f>VLOOKUP(Table35679[[#This Row],[Site name]],Table3[],38)</f>
        <v>0</v>
      </c>
      <c r="AP9" s="197">
        <f>VLOOKUP(Table35679[[#This Row],[Site name]],Table3[],39)</f>
        <v>4</v>
      </c>
      <c r="AQ9" s="188">
        <f>IF(Table35679[[#This Row],[B6-B7 carbon emissions per GIA]]&gt;0,Table35679[[#This Row],[B6-B7 carbon emissions per GIA]]/INDEX(Table35[],MATCH(_xlfn.CONCAT(Table35679[[#This Row],[Site name]],Table35679[[#This Row],[Assessment Type]]),Table35[Unique name],0),3),"")</f>
        <v>0.51363636363636367</v>
      </c>
    </row>
    <row r="10" spans="2:43">
      <c r="B10" t="s">
        <v>132</v>
      </c>
      <c r="C10" t="s">
        <v>977</v>
      </c>
      <c r="D10">
        <v>801</v>
      </c>
      <c r="E10" t="str">
        <f>IF(VLOOKUP(Table35679[[#This Row],[Site name]],Table3[],2)=0,"",VLOOKUP(Table35679[[#This Row],[Site name]],Table3[],2))</f>
        <v>City of London</v>
      </c>
      <c r="F10" t="str">
        <f>IF(VLOOKUP(Table35679[[#This Row],[Site name]],Table3[],3)=0,"",VLOOKUP(Table35679[[#This Row],[Site name]],Table3[],3))</f>
        <v>EC4A 1ES</v>
      </c>
      <c r="G10" t="str">
        <f>IF(VLOOKUP(Table35679[[#This Row],[Site name]],Table3[],4)=0,"",VLOOKUP(Table35679[[#This Row],[Site name]],Table3[],4))</f>
        <v>21/00534/FULMAJ</v>
      </c>
      <c r="H10" t="str">
        <f>IF(VLOOKUP(Table35679[[#This Row],[Site name]],Table3[],5)=0,"",VLOOKUP(Table35679[[#This Row],[Site name]],Table3[],5))</f>
        <v>Planning Portal</v>
      </c>
      <c r="I10" s="185" t="str">
        <f>IF(VLOOKUP(Table35679[[#This Row],[Site name]],Table3[],6)=0,"",VLOOKUP(Table35679[[#This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0" s="185">
        <f>IF(VLOOKUP(Table35679[[#This Row],[Site name]],Table3[],7)=0,"",VLOOKUP(Table35679[[#This Row],[Site name]],Table3[],7))</f>
        <v>44365</v>
      </c>
      <c r="K10" s="185">
        <f>IF(VLOOKUP(Table35679[[#This Row],[Site name]],Table3[],8)=0,"",VLOOKUP(Table35679[[#This Row],[Site name]],Table3[],8))</f>
        <v>44468</v>
      </c>
      <c r="L10" t="str">
        <f>IF(VLOOKUP(Table35679[[#This Row],[Site name]],Table3[],9)=0,"",VLOOKUP(Table35679[[#This Row],[Site name]],Table3[],9))</f>
        <v>Granted</v>
      </c>
      <c r="M10" t="str">
        <f>IF(VLOOKUP(Table35679[[#This Row],[Site name]],Table3[],10)=0,"",VLOOKUP(Table35679[[#This Row],[Site name]],Table3[],10))</f>
        <v>Office</v>
      </c>
      <c r="N10" t="str">
        <f>IF(VLOOKUP(Table35679[[#This Row],[Site name]],Table3[],11)=0,"",VLOOKUP(Table35679[[#This Row],[Site name]],Table3[],11))</f>
        <v>No</v>
      </c>
      <c r="O10" t="str">
        <f>IF(VLOOKUP(Table35679[[#This Row],[Site name]],Table3[],12)=0,"",VLOOKUP(Table35679[[#This Row],[Site name]],Table3[],12))</f>
        <v>New Build</v>
      </c>
      <c r="P10" t="str">
        <f>IF(VLOOKUP(Table35679[[#This Row],[Site name]],Table3[],13)=0,"",VLOOKUP(Table35679[[#This Row],[Site name]],Table3[],13))</f>
        <v>1950s</v>
      </c>
      <c r="Q10" t="str">
        <f>IF(VLOOKUP(Table35679[[#This Row],[Site name]],Table3[],14)=0,"",VLOOKUP(Table35679[[#This Row],[Site name]],Table3[],14))</f>
        <v>Not listed</v>
      </c>
      <c r="R10" s="197">
        <f>IF(VLOOKUP(Table35679[[#This Row],[Site name]],Table3[],15)="","",VLOOKUP(Table35679[[#This Row],[Site name]],Table3[],15))</f>
        <v>6392</v>
      </c>
      <c r="S10" s="197">
        <f>IF(VLOOKUP(Table35679[[#This Row],[Site name]],Table3[],16)=0,"",VLOOKUP(Table35679[[#This Row],[Site name]],Table3[],16))</f>
        <v>13553</v>
      </c>
      <c r="T10" s="196">
        <f>IF(VLOOKUP(Table35679[[#This Row],[Site name]],Table3[],17)="","",VLOOKUP(Table35679[[#This Row],[Site name]],Table3[],17))</f>
        <v>6392</v>
      </c>
      <c r="U10" s="187">
        <f>IF(VLOOKUP(Table35679[[#This Row],[Site name]],Table3[],18)="","",VLOOKUP(Table35679[[#This Row],[Site name]],Table3[],18))</f>
        <v>1.1203066332916145</v>
      </c>
      <c r="V10" s="197">
        <f>IF(VLOOKUP(Table35679[[#This Row],[Site name]],Table3[],19)="","",VLOOKUP(Table35679[[#This Row],[Site name]],Table3[],19))</f>
        <v>13553</v>
      </c>
      <c r="W10" t="str">
        <f>IF(VLOOKUP(Table35679[[#This Row],[Site name]],Table3[],20)=0,"",VLOOKUP(Table35679[[#This Row],[Site name]],Table3[],20))</f>
        <v>New</v>
      </c>
      <c r="X10" t="str">
        <f>IF(VLOOKUP(Table35679[[#This Row],[Site name]],Table3[],21)=0,"",VLOOKUP(Table35679[[#This Row],[Site name]],Table3[],21))</f>
        <v>Steel</v>
      </c>
      <c r="Y10" t="str">
        <f>IF(VLOOKUP(Table35679[[#This Row],[Site name]],Table3[],22)=0,"",VLOOKUP(Table35679[[#This Row],[Site name]],Table3[],22))</f>
        <v>Reinforced Concrete</v>
      </c>
      <c r="Z10" t="str">
        <f>IF(VLOOKUP(Table35679[[#This Row],[Site name]],Table3[],23)=0,"",VLOOKUP(Table35679[[#This Row],[Site name]],Table3[],23))</f>
        <v/>
      </c>
      <c r="AA10" t="str">
        <f>IF(VLOOKUP(Table35679[[#This Row],[Site name]],Table3[],24)=0,"",VLOOKUP(Table35679[[#This Row],[Site name]],Table3[],24))</f>
        <v/>
      </c>
      <c r="AB10" t="str">
        <f>IF(VLOOKUP(Table35679[[#This Row],[Site name]],Table3[],25)=0,"",VLOOKUP(Table35679[[#This Row],[Site name]],Table3[],25))</f>
        <v/>
      </c>
      <c r="AC10">
        <f>IF(VLOOKUP(Table35679[[#This Row],[Site name]],Table3[],26)=0,"",VLOOKUP(Table35679[[#This Row],[Site name]],Table3[],26))</f>
        <v>9</v>
      </c>
      <c r="AD10">
        <f>IF(VLOOKUP(Table35679[[#This Row],[Site name]],Table3[],27)=0,"",VLOOKUP(Table35679[[#This Row],[Site name]],Table3[],27))</f>
        <v>14</v>
      </c>
      <c r="AE10">
        <f>IF(VLOOKUP(Table35679[[#This Row],[Site name]],Table3[],28)=0,"",VLOOKUP(Table35679[[#This Row],[Site name]],Table3[],28))</f>
        <v>13</v>
      </c>
      <c r="AF10">
        <f>IF(VLOOKUP(Table35679[[#This Row],[Site name]],Table3[],29)=0,"",VLOOKUP(Table35679[[#This Row],[Site name]],Table3[],29))</f>
        <v>5</v>
      </c>
      <c r="AG10" t="str">
        <f>IF(VLOOKUP(Table35679[[#This Row],[Site name]],Table3[],30)=0,"",VLOOKUP(Table35679[[#This Row],[Site name]],Table3[],30))</f>
        <v/>
      </c>
      <c r="AH10" t="str">
        <f>IF(VLOOKUP(Table35679[[#This Row],[Site name]],Table3[],31)=0,"",VLOOKUP(Table35679[[#This Row],[Site name]],Table3[],31))</f>
        <v/>
      </c>
      <c r="AI10" t="str">
        <f>IF(VLOOKUP(Table35679[[#This Row],[Site name]],Table3[],32)=0,"",VLOOKUP(Table35679[[#This Row],[Site name]],Table3[],32))</f>
        <v>Waterman Group</v>
      </c>
      <c r="AJ10" t="str">
        <f>IF(VLOOKUP(Table35679[[#This Row],[Site name]],Table3[],33)=0,"",VLOOKUP(Table35679[[#This Row],[Site name]],Table3[],33))</f>
        <v>Waterman Group</v>
      </c>
      <c r="AK10" t="str">
        <f>IF(VLOOKUP(Table35679[[#This Row],[Site name]],Table3[],34)=0,"",VLOOKUP(Table35679[[#This Row],[Site name]],Table3[],34))</f>
        <v>Waterman Group</v>
      </c>
      <c r="AL10" t="str">
        <f>IF(VLOOKUP(Table35679[[#This Row],[Site name]],Table3[],35)=0,"",VLOOKUP(Table35679[[#This Row],[Site name]],Table3[],35))</f>
        <v>Fletcher Priest Architects</v>
      </c>
      <c r="AM10" t="str">
        <f>IF(VLOOKUP(Table35679[[#This Row],[Site name]],Table3[],36)=0,"",VLOOKUP(Table35679[[#This Row],[Site name]],Table3[],36))</f>
        <v>One Click LCA</v>
      </c>
      <c r="AN10" t="str">
        <f>IF(VLOOKUP(Table35679[[#This Row],[Site name]],Table3[],37)=0,"",VLOOKUP(Table35679[[#This Row],[Site name]],Table3[],37))</f>
        <v>Project 8</v>
      </c>
      <c r="AO10" s="187">
        <f>VLOOKUP(Table35679[[#This Row],[Site name]],Table3[],38)</f>
        <v>1</v>
      </c>
      <c r="AP10" s="197">
        <f>VLOOKUP(Table35679[[#This Row],[Site name]],Table3[],39)</f>
        <v>1</v>
      </c>
      <c r="AQ10" s="188">
        <f>IF(Table35679[[#This Row],[B6-B7 carbon emissions per GIA]]&gt;0,Table35679[[#This Row],[B6-B7 carbon emissions per GIA]]/INDEX(Table35[],MATCH(_xlfn.CONCAT(Table35679[[#This Row],[Site name]],Table35679[[#This Row],[Assessment Type]]),Table35[Unique name],0),3),"")</f>
        <v>0.44698660714285715</v>
      </c>
    </row>
    <row r="11" spans="2:43">
      <c r="B11" t="s">
        <v>132</v>
      </c>
      <c r="C11" t="s">
        <v>978</v>
      </c>
      <c r="D11">
        <v>252</v>
      </c>
      <c r="E11" t="str">
        <f>IF(VLOOKUP(Table35679[[#This Row],[Site name]],Table3[],2)=0,"",VLOOKUP(Table35679[[#This Row],[Site name]],Table3[],2))</f>
        <v>City of London</v>
      </c>
      <c r="F11" t="str">
        <f>IF(VLOOKUP(Table35679[[#This Row],[Site name]],Table3[],3)=0,"",VLOOKUP(Table35679[[#This Row],[Site name]],Table3[],3))</f>
        <v>EC4A 1ES</v>
      </c>
      <c r="G11" t="str">
        <f>IF(VLOOKUP(Table35679[[#This Row],[Site name]],Table3[],4)=0,"",VLOOKUP(Table35679[[#This Row],[Site name]],Table3[],4))</f>
        <v>21/00534/FULMAJ</v>
      </c>
      <c r="H11" t="str">
        <f>IF(VLOOKUP(Table35679[[#This Row],[Site name]],Table3[],5)=0,"",VLOOKUP(Table35679[[#This Row],[Site name]],Table3[],5))</f>
        <v>Planning Portal</v>
      </c>
      <c r="I11" s="185" t="str">
        <f>IF(VLOOKUP(Table35679[[#This Row],[Site name]],Table3[],6)=0,"",VLOOKUP(Table35679[[#This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1" s="185">
        <f>IF(VLOOKUP(Table35679[[#This Row],[Site name]],Table3[],7)=0,"",VLOOKUP(Table35679[[#This Row],[Site name]],Table3[],7))</f>
        <v>44365</v>
      </c>
      <c r="K11" s="185">
        <f>IF(VLOOKUP(Table35679[[#This Row],[Site name]],Table3[],8)=0,"",VLOOKUP(Table35679[[#This Row],[Site name]],Table3[],8))</f>
        <v>44468</v>
      </c>
      <c r="L11" t="str">
        <f>IF(VLOOKUP(Table35679[[#This Row],[Site name]],Table3[],9)=0,"",VLOOKUP(Table35679[[#This Row],[Site name]],Table3[],9))</f>
        <v>Granted</v>
      </c>
      <c r="M11" t="str">
        <f>IF(VLOOKUP(Table35679[[#This Row],[Site name]],Table3[],10)=0,"",VLOOKUP(Table35679[[#This Row],[Site name]],Table3[],10))</f>
        <v>Office</v>
      </c>
      <c r="N11" t="str">
        <f>IF(VLOOKUP(Table35679[[#This Row],[Site name]],Table3[],11)=0,"",VLOOKUP(Table35679[[#This Row],[Site name]],Table3[],11))</f>
        <v>No</v>
      </c>
      <c r="O11" t="str">
        <f>IF(VLOOKUP(Table35679[[#This Row],[Site name]],Table3[],12)=0,"",VLOOKUP(Table35679[[#This Row],[Site name]],Table3[],12))</f>
        <v>New Build</v>
      </c>
      <c r="P11" t="str">
        <f>IF(VLOOKUP(Table35679[[#This Row],[Site name]],Table3[],13)=0,"",VLOOKUP(Table35679[[#This Row],[Site name]],Table3[],13))</f>
        <v>1950s</v>
      </c>
      <c r="Q11" t="str">
        <f>IF(VLOOKUP(Table35679[[#This Row],[Site name]],Table3[],14)=0,"",VLOOKUP(Table35679[[#This Row],[Site name]],Table3[],14))</f>
        <v>Not listed</v>
      </c>
      <c r="R11" s="197">
        <f>IF(VLOOKUP(Table35679[[#This Row],[Site name]],Table3[],15)="","",VLOOKUP(Table35679[[#This Row],[Site name]],Table3[],15))</f>
        <v>6392</v>
      </c>
      <c r="S11" s="197">
        <f>IF(VLOOKUP(Table35679[[#This Row],[Site name]],Table3[],16)=0,"",VLOOKUP(Table35679[[#This Row],[Site name]],Table3[],16))</f>
        <v>13553</v>
      </c>
      <c r="T11" s="196">
        <f>IF(VLOOKUP(Table35679[[#This Row],[Site name]],Table3[],17)="","",VLOOKUP(Table35679[[#This Row],[Site name]],Table3[],17))</f>
        <v>6392</v>
      </c>
      <c r="U11" s="187">
        <f>IF(VLOOKUP(Table35679[[#This Row],[Site name]],Table3[],18)="","",VLOOKUP(Table35679[[#This Row],[Site name]],Table3[],18))</f>
        <v>1.1203066332916145</v>
      </c>
      <c r="V11" s="197">
        <f>IF(VLOOKUP(Table35679[[#This Row],[Site name]],Table3[],19)="","",VLOOKUP(Table35679[[#This Row],[Site name]],Table3[],19))</f>
        <v>13553</v>
      </c>
      <c r="W11" t="str">
        <f>IF(VLOOKUP(Table35679[[#This Row],[Site name]],Table3[],20)=0,"",VLOOKUP(Table35679[[#This Row],[Site name]],Table3[],20))</f>
        <v>New</v>
      </c>
      <c r="X11" t="str">
        <f>IF(VLOOKUP(Table35679[[#This Row],[Site name]],Table3[],21)=0,"",VLOOKUP(Table35679[[#This Row],[Site name]],Table3[],21))</f>
        <v>Steel</v>
      </c>
      <c r="Y11" t="str">
        <f>IF(VLOOKUP(Table35679[[#This Row],[Site name]],Table3[],22)=0,"",VLOOKUP(Table35679[[#This Row],[Site name]],Table3[],22))</f>
        <v>Reinforced Concrete</v>
      </c>
      <c r="Z11" t="str">
        <f>IF(VLOOKUP(Table35679[[#This Row],[Site name]],Table3[],23)=0,"",VLOOKUP(Table35679[[#This Row],[Site name]],Table3[],23))</f>
        <v/>
      </c>
      <c r="AA11" t="str">
        <f>IF(VLOOKUP(Table35679[[#This Row],[Site name]],Table3[],24)=0,"",VLOOKUP(Table35679[[#This Row],[Site name]],Table3[],24))</f>
        <v/>
      </c>
      <c r="AB11" t="str">
        <f>IF(VLOOKUP(Table35679[[#This Row],[Site name]],Table3[],25)=0,"",VLOOKUP(Table35679[[#This Row],[Site name]],Table3[],25))</f>
        <v/>
      </c>
      <c r="AC11">
        <f>IF(VLOOKUP(Table35679[[#This Row],[Site name]],Table3[],26)=0,"",VLOOKUP(Table35679[[#This Row],[Site name]],Table3[],26))</f>
        <v>9</v>
      </c>
      <c r="AD11">
        <f>IF(VLOOKUP(Table35679[[#This Row],[Site name]],Table3[],27)=0,"",VLOOKUP(Table35679[[#This Row],[Site name]],Table3[],27))</f>
        <v>14</v>
      </c>
      <c r="AE11">
        <f>IF(VLOOKUP(Table35679[[#This Row],[Site name]],Table3[],28)=0,"",VLOOKUP(Table35679[[#This Row],[Site name]],Table3[],28))</f>
        <v>13</v>
      </c>
      <c r="AF11">
        <f>IF(VLOOKUP(Table35679[[#This Row],[Site name]],Table3[],29)=0,"",VLOOKUP(Table35679[[#This Row],[Site name]],Table3[],29))</f>
        <v>5</v>
      </c>
      <c r="AG11" t="str">
        <f>IF(VLOOKUP(Table35679[[#This Row],[Site name]],Table3[],30)=0,"",VLOOKUP(Table35679[[#This Row],[Site name]],Table3[],30))</f>
        <v/>
      </c>
      <c r="AH11" t="str">
        <f>IF(VLOOKUP(Table35679[[#This Row],[Site name]],Table3[],31)=0,"",VLOOKUP(Table35679[[#This Row],[Site name]],Table3[],31))</f>
        <v/>
      </c>
      <c r="AI11" t="str">
        <f>IF(VLOOKUP(Table35679[[#This Row],[Site name]],Table3[],32)=0,"",VLOOKUP(Table35679[[#This Row],[Site name]],Table3[],32))</f>
        <v>Waterman Group</v>
      </c>
      <c r="AJ11" t="str">
        <f>IF(VLOOKUP(Table35679[[#This Row],[Site name]],Table3[],33)=0,"",VLOOKUP(Table35679[[#This Row],[Site name]],Table3[],33))</f>
        <v>Waterman Group</v>
      </c>
      <c r="AK11" t="str">
        <f>IF(VLOOKUP(Table35679[[#This Row],[Site name]],Table3[],34)=0,"",VLOOKUP(Table35679[[#This Row],[Site name]],Table3[],34))</f>
        <v>Waterman Group</v>
      </c>
      <c r="AL11" t="str">
        <f>IF(VLOOKUP(Table35679[[#This Row],[Site name]],Table3[],35)=0,"",VLOOKUP(Table35679[[#This Row],[Site name]],Table3[],35))</f>
        <v>Fletcher Priest Architects</v>
      </c>
      <c r="AM11" t="str">
        <f>IF(VLOOKUP(Table35679[[#This Row],[Site name]],Table3[],36)=0,"",VLOOKUP(Table35679[[#This Row],[Site name]],Table3[],36))</f>
        <v>One Click LCA</v>
      </c>
      <c r="AN11" t="str">
        <f>IF(VLOOKUP(Table35679[[#This Row],[Site name]],Table3[],37)=0,"",VLOOKUP(Table35679[[#This Row],[Site name]],Table3[],37))</f>
        <v>Project 8</v>
      </c>
      <c r="AO11" s="187">
        <f>VLOOKUP(Table35679[[#This Row],[Site name]],Table3[],38)</f>
        <v>1</v>
      </c>
      <c r="AP11" s="197">
        <f>VLOOKUP(Table35679[[#This Row],[Site name]],Table3[],39)</f>
        <v>1</v>
      </c>
      <c r="AQ11" s="188">
        <f>IF(Table35679[[#This Row],[B6-B7 carbon emissions per GIA]]&gt;0,Table35679[[#This Row],[B6-B7 carbon emissions per GIA]]/INDEX(Table35[],MATCH(_xlfn.CONCAT(Table35679[[#This Row],[Site name]],Table35679[[#This Row],[Assessment Type]]),Table35[Unique name],0),3),"")</f>
        <v>0.20521172638436483</v>
      </c>
    </row>
    <row r="12" spans="2:43">
      <c r="B12" t="s">
        <v>290</v>
      </c>
      <c r="C12" t="s">
        <v>977</v>
      </c>
      <c r="D12">
        <v>660</v>
      </c>
      <c r="E12" t="str">
        <f>IF(VLOOKUP(Table35679[[#This Row],[Site name]],Table3[],2)=0,"",VLOOKUP(Table35679[[#This Row],[Site name]],Table3[],2))</f>
        <v>Camden</v>
      </c>
      <c r="F12" t="str">
        <f>IF(VLOOKUP(Table35679[[#This Row],[Site name]],Table3[],3)=0,"",VLOOKUP(Table35679[[#This Row],[Site name]],Table3[],3))</f>
        <v>WC1X 8AL</v>
      </c>
      <c r="G12" t="str">
        <f>IF(VLOOKUP(Table35679[[#This Row],[Site name]],Table3[],4)=0,"",VLOOKUP(Table35679[[#This Row],[Site name]],Table3[],4))</f>
        <v>2022/4259/P</v>
      </c>
      <c r="H12" t="str">
        <f>IF(VLOOKUP(Table35679[[#This Row],[Site name]],Table3[],5)=0,"",VLOOKUP(Table35679[[#This Row],[Site name]],Table3[],5))</f>
        <v>Planning Portal</v>
      </c>
      <c r="I12" s="185" t="str">
        <f>IF(VLOOKUP(Table35679[[#This Row],[Site name]],Table3[],6)=0,"",VLOOKUP(Table35679[[#This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2" s="185">
        <f>IF(VLOOKUP(Table35679[[#This Row],[Site name]],Table3[],7)=0,"",VLOOKUP(Table35679[[#This Row],[Site name]],Table3[],7))</f>
        <v>44845</v>
      </c>
      <c r="K12" s="185" t="str">
        <f>IF(VLOOKUP(Table35679[[#This Row],[Site name]],Table3[],8)=0,"",VLOOKUP(Table35679[[#This Row],[Site name]],Table3[],8))</f>
        <v/>
      </c>
      <c r="L12" t="str">
        <f>IF(VLOOKUP(Table35679[[#This Row],[Site name]],Table3[],9)=0,"",VLOOKUP(Table35679[[#This Row],[Site name]],Table3[],9))</f>
        <v>Pending</v>
      </c>
      <c r="M12" t="str">
        <f>IF(VLOOKUP(Table35679[[#This Row],[Site name]],Table3[],10)=0,"",VLOOKUP(Table35679[[#This Row],[Site name]],Table3[],10))</f>
        <v>Office &amp; Retail</v>
      </c>
      <c r="N12" t="str">
        <f>IF(VLOOKUP(Table35679[[#This Row],[Site name]],Table3[],11)=0,"",VLOOKUP(Table35679[[#This Row],[Site name]],Table3[],11))</f>
        <v>Yes</v>
      </c>
      <c r="O12" t="str">
        <f>IF(VLOOKUP(Table35679[[#This Row],[Site name]],Table3[],12)=0,"",VLOOKUP(Table35679[[#This Row],[Site name]],Table3[],12))</f>
        <v>Substructure and/or Façade Retained</v>
      </c>
      <c r="P12" t="str">
        <f>IF(VLOOKUP(Table35679[[#This Row],[Site name]],Table3[],13)=0,"",VLOOKUP(Table35679[[#This Row],[Site name]],Table3[],13))</f>
        <v>1960s</v>
      </c>
      <c r="Q12" t="str">
        <f>IF(VLOOKUP(Table35679[[#This Row],[Site name]],Table3[],14)=0,"",VLOOKUP(Table35679[[#This Row],[Site name]],Table3[],14))</f>
        <v>Not listed</v>
      </c>
      <c r="R12" s="197">
        <f>IF(VLOOKUP(Table35679[[#This Row],[Site name]],Table3[],15)="","",VLOOKUP(Table35679[[#This Row],[Site name]],Table3[],15))</f>
        <v>7893</v>
      </c>
      <c r="S12" s="197">
        <f>IF(VLOOKUP(Table35679[[#This Row],[Site name]],Table3[],16)=0,"",VLOOKUP(Table35679[[#This Row],[Site name]],Table3[],16))</f>
        <v>12747</v>
      </c>
      <c r="T12" s="196">
        <f>IF(VLOOKUP(Table35679[[#This Row],[Site name]],Table3[],17)="","",VLOOKUP(Table35679[[#This Row],[Site name]],Table3[],17))</f>
        <v>7893</v>
      </c>
      <c r="U12" s="187">
        <f>IF(VLOOKUP(Table35679[[#This Row],[Site name]],Table3[],18)="","",VLOOKUP(Table35679[[#This Row],[Site name]],Table3[],18))</f>
        <v>0.61497529456480415</v>
      </c>
      <c r="V12" s="197">
        <f>IF(VLOOKUP(Table35679[[#This Row],[Site name]],Table3[],19)="","",VLOOKUP(Table35679[[#This Row],[Site name]],Table3[],19))</f>
        <v>12747</v>
      </c>
      <c r="W12" t="str">
        <f>IF(VLOOKUP(Table35679[[#This Row],[Site name]],Table3[],20)=0,"",VLOOKUP(Table35679[[#This Row],[Site name]],Table3[],20))</f>
        <v>No new basement</v>
      </c>
      <c r="X12" t="str">
        <f>IF(VLOOKUP(Table35679[[#This Row],[Site name]],Table3[],21)=0,"",VLOOKUP(Table35679[[#This Row],[Site name]],Table3[],21))</f>
        <v>Reinforced Concrete</v>
      </c>
      <c r="Y12" t="str">
        <f>IF(VLOOKUP(Table35679[[#This Row],[Site name]],Table3[],22)=0,"",VLOOKUP(Table35679[[#This Row],[Site name]],Table3[],22))</f>
        <v>Timber</v>
      </c>
      <c r="Z12" t="str">
        <f>IF(VLOOKUP(Table35679[[#This Row],[Site name]],Table3[],23)=0,"",VLOOKUP(Table35679[[#This Row],[Site name]],Table3[],23))</f>
        <v/>
      </c>
      <c r="AA12" t="str">
        <f>IF(VLOOKUP(Table35679[[#This Row],[Site name]],Table3[],24)=0,"",VLOOKUP(Table35679[[#This Row],[Site name]],Table3[],24))</f>
        <v/>
      </c>
      <c r="AB12" t="str">
        <f>IF(VLOOKUP(Table35679[[#This Row],[Site name]],Table3[],25)=0,"",VLOOKUP(Table35679[[#This Row],[Site name]],Table3[],25))</f>
        <v/>
      </c>
      <c r="AC12">
        <f>IF(VLOOKUP(Table35679[[#This Row],[Site name]],Table3[],26)=0,"",VLOOKUP(Table35679[[#This Row],[Site name]],Table3[],26))</f>
        <v>9</v>
      </c>
      <c r="AD12">
        <f>IF(VLOOKUP(Table35679[[#This Row],[Site name]],Table3[],27)=0,"",VLOOKUP(Table35679[[#This Row],[Site name]],Table3[],27))</f>
        <v>12</v>
      </c>
      <c r="AE12">
        <f>IF(VLOOKUP(Table35679[[#This Row],[Site name]],Table3[],28)=0,"",VLOOKUP(Table35679[[#This Row],[Site name]],Table3[],28))</f>
        <v>11</v>
      </c>
      <c r="AF12">
        <f>IF(VLOOKUP(Table35679[[#This Row],[Site name]],Table3[],29)=0,"",VLOOKUP(Table35679[[#This Row],[Site name]],Table3[],29))</f>
        <v>3</v>
      </c>
      <c r="AG12" t="str">
        <f>IF(VLOOKUP(Table35679[[#This Row],[Site name]],Table3[],30)=0,"",VLOOKUP(Table35679[[#This Row],[Site name]],Table3[],30))</f>
        <v/>
      </c>
      <c r="AH12" t="str">
        <f>IF(VLOOKUP(Table35679[[#This Row],[Site name]],Table3[],31)=0,"",VLOOKUP(Table35679[[#This Row],[Site name]],Table3[],31))</f>
        <v/>
      </c>
      <c r="AI12" t="str">
        <f>IF(VLOOKUP(Table35679[[#This Row],[Site name]],Table3[],32)=0,"",VLOOKUP(Table35679[[#This Row],[Site name]],Table3[],32))</f>
        <v>Max Fordham</v>
      </c>
      <c r="AJ12" t="str">
        <f>IF(VLOOKUP(Table35679[[#This Row],[Site name]],Table3[],33)=0,"",VLOOKUP(Table35679[[#This Row],[Site name]],Table3[],33))</f>
        <v>Heyne Tillet Steel</v>
      </c>
      <c r="AK12" t="str">
        <f>IF(VLOOKUP(Table35679[[#This Row],[Site name]],Table3[],34)=0,"",VLOOKUP(Table35679[[#This Row],[Site name]],Table3[],34))</f>
        <v>Max Fordham</v>
      </c>
      <c r="AL12" t="str">
        <f>IF(VLOOKUP(Table35679[[#This Row],[Site name]],Table3[],35)=0,"",VLOOKUP(Table35679[[#This Row],[Site name]],Table3[],35))</f>
        <v>Piercy &amp; Company</v>
      </c>
      <c r="AM12" t="str">
        <f>IF(VLOOKUP(Table35679[[#This Row],[Site name]],Table3[],36)=0,"",VLOOKUP(Table35679[[#This Row],[Site name]],Table3[],36))</f>
        <v>One Click LCA</v>
      </c>
      <c r="AN12" t="str">
        <f>IF(VLOOKUP(Table35679[[#This Row],[Site name]],Table3[],37)=0,"",VLOOKUP(Table35679[[#This Row],[Site name]],Table3[],37))</f>
        <v>Project 9</v>
      </c>
      <c r="AO12" s="187">
        <f>VLOOKUP(Table35679[[#This Row],[Site name]],Table3[],38)</f>
        <v>1</v>
      </c>
      <c r="AP12" s="197">
        <f>VLOOKUP(Table35679[[#This Row],[Site name]],Table3[],39)</f>
        <v>2</v>
      </c>
      <c r="AQ12" s="188">
        <f>IF(Table35679[[#This Row],[B6-B7 carbon emissions per GIA]]&gt;0,Table35679[[#This Row],[B6-B7 carbon emissions per GIA]]/INDEX(Table35[],MATCH(_xlfn.CONCAT(Table35679[[#This Row],[Site name]],Table35679[[#This Row],[Assessment Type]]),Table35[Unique name],0),3),"")</f>
        <v>0.39927404718693282</v>
      </c>
    </row>
    <row r="13" spans="2:43">
      <c r="B13" t="s">
        <v>290</v>
      </c>
      <c r="C13" t="s">
        <v>978</v>
      </c>
      <c r="E13" t="str">
        <f>IF(VLOOKUP(Table35679[[#This Row],[Site name]],Table3[],2)=0,"",VLOOKUP(Table35679[[#This Row],[Site name]],Table3[],2))</f>
        <v>Camden</v>
      </c>
      <c r="F13" t="str">
        <f>IF(VLOOKUP(Table35679[[#This Row],[Site name]],Table3[],3)=0,"",VLOOKUP(Table35679[[#This Row],[Site name]],Table3[],3))</f>
        <v>WC1X 8AL</v>
      </c>
      <c r="G13" t="str">
        <f>IF(VLOOKUP(Table35679[[#This Row],[Site name]],Table3[],4)=0,"",VLOOKUP(Table35679[[#This Row],[Site name]],Table3[],4))</f>
        <v>2022/4259/P</v>
      </c>
      <c r="H13" t="str">
        <f>IF(VLOOKUP(Table35679[[#This Row],[Site name]],Table3[],5)=0,"",VLOOKUP(Table35679[[#This Row],[Site name]],Table3[],5))</f>
        <v>Planning Portal</v>
      </c>
      <c r="I13" s="185" t="str">
        <f>IF(VLOOKUP(Table35679[[#This Row],[Site name]],Table3[],6)=0,"",VLOOKUP(Table35679[[#This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3" s="185">
        <f>IF(VLOOKUP(Table35679[[#This Row],[Site name]],Table3[],7)=0,"",VLOOKUP(Table35679[[#This Row],[Site name]],Table3[],7))</f>
        <v>44845</v>
      </c>
      <c r="K13" s="185" t="str">
        <f>IF(VLOOKUP(Table35679[[#This Row],[Site name]],Table3[],8)=0,"",VLOOKUP(Table35679[[#This Row],[Site name]],Table3[],8))</f>
        <v/>
      </c>
      <c r="L13" t="str">
        <f>IF(VLOOKUP(Table35679[[#This Row],[Site name]],Table3[],9)=0,"",VLOOKUP(Table35679[[#This Row],[Site name]],Table3[],9))</f>
        <v>Pending</v>
      </c>
      <c r="M13" t="str">
        <f>IF(VLOOKUP(Table35679[[#This Row],[Site name]],Table3[],10)=0,"",VLOOKUP(Table35679[[#This Row],[Site name]],Table3[],10))</f>
        <v>Office &amp; Retail</v>
      </c>
      <c r="N13" t="str">
        <f>IF(VLOOKUP(Table35679[[#This Row],[Site name]],Table3[],11)=0,"",VLOOKUP(Table35679[[#This Row],[Site name]],Table3[],11))</f>
        <v>Yes</v>
      </c>
      <c r="O13" t="str">
        <f>IF(VLOOKUP(Table35679[[#This Row],[Site name]],Table3[],12)=0,"",VLOOKUP(Table35679[[#This Row],[Site name]],Table3[],12))</f>
        <v>Substructure and/or Façade Retained</v>
      </c>
      <c r="P13" t="str">
        <f>IF(VLOOKUP(Table35679[[#This Row],[Site name]],Table3[],13)=0,"",VLOOKUP(Table35679[[#This Row],[Site name]],Table3[],13))</f>
        <v>1960s</v>
      </c>
      <c r="Q13" t="str">
        <f>IF(VLOOKUP(Table35679[[#This Row],[Site name]],Table3[],14)=0,"",VLOOKUP(Table35679[[#This Row],[Site name]],Table3[],14))</f>
        <v>Not listed</v>
      </c>
      <c r="R13" s="197">
        <f>IF(VLOOKUP(Table35679[[#This Row],[Site name]],Table3[],15)="","",VLOOKUP(Table35679[[#This Row],[Site name]],Table3[],15))</f>
        <v>7893</v>
      </c>
      <c r="S13" s="197">
        <f>IF(VLOOKUP(Table35679[[#This Row],[Site name]],Table3[],16)=0,"",VLOOKUP(Table35679[[#This Row],[Site name]],Table3[],16))</f>
        <v>12747</v>
      </c>
      <c r="T13" s="196">
        <f>IF(VLOOKUP(Table35679[[#This Row],[Site name]],Table3[],17)="","",VLOOKUP(Table35679[[#This Row],[Site name]],Table3[],17))</f>
        <v>7893</v>
      </c>
      <c r="U13" s="187">
        <f>IF(VLOOKUP(Table35679[[#This Row],[Site name]],Table3[],18)="","",VLOOKUP(Table35679[[#This Row],[Site name]],Table3[],18))</f>
        <v>0.61497529456480415</v>
      </c>
      <c r="V13" s="197">
        <f>IF(VLOOKUP(Table35679[[#This Row],[Site name]],Table3[],19)="","",VLOOKUP(Table35679[[#This Row],[Site name]],Table3[],19))</f>
        <v>12747</v>
      </c>
      <c r="W13" t="str">
        <f>IF(VLOOKUP(Table35679[[#This Row],[Site name]],Table3[],20)=0,"",VLOOKUP(Table35679[[#This Row],[Site name]],Table3[],20))</f>
        <v>No new basement</v>
      </c>
      <c r="X13" t="str">
        <f>IF(VLOOKUP(Table35679[[#This Row],[Site name]],Table3[],21)=0,"",VLOOKUP(Table35679[[#This Row],[Site name]],Table3[],21))</f>
        <v>Reinforced Concrete</v>
      </c>
      <c r="Y13" t="str">
        <f>IF(VLOOKUP(Table35679[[#This Row],[Site name]],Table3[],22)=0,"",VLOOKUP(Table35679[[#This Row],[Site name]],Table3[],22))</f>
        <v>Timber</v>
      </c>
      <c r="Z13" t="str">
        <f>IF(VLOOKUP(Table35679[[#This Row],[Site name]],Table3[],23)=0,"",VLOOKUP(Table35679[[#This Row],[Site name]],Table3[],23))</f>
        <v/>
      </c>
      <c r="AA13" t="str">
        <f>IF(VLOOKUP(Table35679[[#This Row],[Site name]],Table3[],24)=0,"",VLOOKUP(Table35679[[#This Row],[Site name]],Table3[],24))</f>
        <v/>
      </c>
      <c r="AB13" t="str">
        <f>IF(VLOOKUP(Table35679[[#This Row],[Site name]],Table3[],25)=0,"",VLOOKUP(Table35679[[#This Row],[Site name]],Table3[],25))</f>
        <v/>
      </c>
      <c r="AC13">
        <f>IF(VLOOKUP(Table35679[[#This Row],[Site name]],Table3[],26)=0,"",VLOOKUP(Table35679[[#This Row],[Site name]],Table3[],26))</f>
        <v>9</v>
      </c>
      <c r="AD13">
        <f>IF(VLOOKUP(Table35679[[#This Row],[Site name]],Table3[],27)=0,"",VLOOKUP(Table35679[[#This Row],[Site name]],Table3[],27))</f>
        <v>12</v>
      </c>
      <c r="AE13">
        <f>IF(VLOOKUP(Table35679[[#This Row],[Site name]],Table3[],28)=0,"",VLOOKUP(Table35679[[#This Row],[Site name]],Table3[],28))</f>
        <v>11</v>
      </c>
      <c r="AF13">
        <f>IF(VLOOKUP(Table35679[[#This Row],[Site name]],Table3[],29)=0,"",VLOOKUP(Table35679[[#This Row],[Site name]],Table3[],29))</f>
        <v>3</v>
      </c>
      <c r="AG13" t="str">
        <f>IF(VLOOKUP(Table35679[[#This Row],[Site name]],Table3[],30)=0,"",VLOOKUP(Table35679[[#This Row],[Site name]],Table3[],30))</f>
        <v/>
      </c>
      <c r="AH13" t="str">
        <f>IF(VLOOKUP(Table35679[[#This Row],[Site name]],Table3[],31)=0,"",VLOOKUP(Table35679[[#This Row],[Site name]],Table3[],31))</f>
        <v/>
      </c>
      <c r="AI13" t="str">
        <f>IF(VLOOKUP(Table35679[[#This Row],[Site name]],Table3[],32)=0,"",VLOOKUP(Table35679[[#This Row],[Site name]],Table3[],32))</f>
        <v>Max Fordham</v>
      </c>
      <c r="AJ13" t="str">
        <f>IF(VLOOKUP(Table35679[[#This Row],[Site name]],Table3[],33)=0,"",VLOOKUP(Table35679[[#This Row],[Site name]],Table3[],33))</f>
        <v>Heyne Tillet Steel</v>
      </c>
      <c r="AK13" t="str">
        <f>IF(VLOOKUP(Table35679[[#This Row],[Site name]],Table3[],34)=0,"",VLOOKUP(Table35679[[#This Row],[Site name]],Table3[],34))</f>
        <v>Max Fordham</v>
      </c>
      <c r="AL13" t="str">
        <f>IF(VLOOKUP(Table35679[[#This Row],[Site name]],Table3[],35)=0,"",VLOOKUP(Table35679[[#This Row],[Site name]],Table3[],35))</f>
        <v>Piercy &amp; Company</v>
      </c>
      <c r="AM13" t="str">
        <f>IF(VLOOKUP(Table35679[[#This Row],[Site name]],Table3[],36)=0,"",VLOOKUP(Table35679[[#This Row],[Site name]],Table3[],36))</f>
        <v>One Click LCA</v>
      </c>
      <c r="AN13" t="str">
        <f>IF(VLOOKUP(Table35679[[#This Row],[Site name]],Table3[],37)=0,"",VLOOKUP(Table35679[[#This Row],[Site name]],Table3[],37))</f>
        <v>Project 9</v>
      </c>
      <c r="AO13" s="187">
        <f>VLOOKUP(Table35679[[#This Row],[Site name]],Table3[],38)</f>
        <v>1</v>
      </c>
      <c r="AP13" s="197">
        <f>VLOOKUP(Table35679[[#This Row],[Site name]],Table3[],39)</f>
        <v>2</v>
      </c>
      <c r="AQ13" s="188" t="str">
        <f>IF(Table35679[[#This Row],[B6-B7 carbon emissions per GIA]]&gt;0,Table35679[[#This Row],[B6-B7 carbon emissions per GIA]]/INDEX(Table35[],MATCH(_xlfn.CONCAT(Table35679[[#This Row],[Site name]],Table35679[[#This Row],[Assessment Type]]),Table35[Unique name],0),3),"")</f>
        <v/>
      </c>
    </row>
    <row r="14" spans="2:43">
      <c r="B14" t="s">
        <v>150</v>
      </c>
      <c r="C14" t="s">
        <v>977</v>
      </c>
      <c r="D14">
        <v>328</v>
      </c>
      <c r="E14" t="str">
        <f>IF(VLOOKUP(Table35679[[#This Row],[Site name]],Table3[],2)=0,"",VLOOKUP(Table35679[[#This Row],[Site name]],Table3[],2))</f>
        <v>City of London</v>
      </c>
      <c r="F14" t="str">
        <f>IF(VLOOKUP(Table35679[[#This Row],[Site name]],Table3[],3)=0,"",VLOOKUP(Table35679[[#This Row],[Site name]],Table3[],3))</f>
        <v>EC4V 6JJ</v>
      </c>
      <c r="G14" t="str">
        <f>IF(VLOOKUP(Table35679[[#This Row],[Site name]],Table3[],4)=0,"",VLOOKUP(Table35679[[#This Row],[Site name]],Table3[],4))</f>
        <v>22/00748/FULMAJ</v>
      </c>
      <c r="H14" t="str">
        <f>IF(VLOOKUP(Table35679[[#This Row],[Site name]],Table3[],5)=0,"",VLOOKUP(Table35679[[#This Row],[Site name]],Table3[],5))</f>
        <v>Planning Portal</v>
      </c>
      <c r="I14" s="185" t="str">
        <f>IF(VLOOKUP(Table35679[[#This Row],[Site name]],Table3[],6)=0,"",VLOOKUP(Table35679[[#This Row],[Site name]],Table3[],6))</f>
        <v>Maximum retention + Refurbishment, 85% of RC walls and other structural components retained, 90%  of floor and metal deck  retained.</v>
      </c>
      <c r="J14" s="185">
        <f>IF(VLOOKUP(Table35679[[#This Row],[Site name]],Table3[],7)=0,"",VLOOKUP(Table35679[[#This Row],[Site name]],Table3[],7))</f>
        <v>44784</v>
      </c>
      <c r="K14" s="185">
        <f>IF(VLOOKUP(Table35679[[#This Row],[Site name]],Table3[],8)=0,"",VLOOKUP(Table35679[[#This Row],[Site name]],Table3[],8))</f>
        <v>45106</v>
      </c>
      <c r="L14" t="str">
        <f>IF(VLOOKUP(Table35679[[#This Row],[Site name]],Table3[],9)=0,"",VLOOKUP(Table35679[[#This Row],[Site name]],Table3[],9))</f>
        <v>Granted</v>
      </c>
      <c r="M14" t="str">
        <f>IF(VLOOKUP(Table35679[[#This Row],[Site name]],Table3[],10)=0,"",VLOOKUP(Table35679[[#This Row],[Site name]],Table3[],10))</f>
        <v>Office &amp; Retail</v>
      </c>
      <c r="N14" t="str">
        <f>IF(VLOOKUP(Table35679[[#This Row],[Site name]],Table3[],11)=0,"",VLOOKUP(Table35679[[#This Row],[Site name]],Table3[],11))</f>
        <v>No</v>
      </c>
      <c r="O14" t="str">
        <f>IF(VLOOKUP(Table35679[[#This Row],[Site name]],Table3[],12)=0,"",VLOOKUP(Table35679[[#This Row],[Site name]],Table3[],12))</f>
        <v>Light Refurbishment</v>
      </c>
      <c r="P14" t="str">
        <f>IF(VLOOKUP(Table35679[[#This Row],[Site name]],Table3[],13)=0,"",VLOOKUP(Table35679[[#This Row],[Site name]],Table3[],13))</f>
        <v>1990s</v>
      </c>
      <c r="Q14" t="str">
        <f>IF(VLOOKUP(Table35679[[#This Row],[Site name]],Table3[],14)=0,"",VLOOKUP(Table35679[[#This Row],[Site name]],Table3[],14))</f>
        <v>Not listed</v>
      </c>
      <c r="R14" s="197">
        <f>IF(VLOOKUP(Table35679[[#This Row],[Site name]],Table3[],15)="","",VLOOKUP(Table35679[[#This Row],[Site name]],Table3[],15))</f>
        <v>20384</v>
      </c>
      <c r="S14" s="197">
        <f>IF(VLOOKUP(Table35679[[#This Row],[Site name]],Table3[],16)=0,"",VLOOKUP(Table35679[[#This Row],[Site name]],Table3[],16))</f>
        <v>23393</v>
      </c>
      <c r="T14" s="196" t="str">
        <f>IF(VLOOKUP(Table35679[[#This Row],[Site name]],Table3[],17)="","",VLOOKUP(Table35679[[#This Row],[Site name]],Table3[],17))</f>
        <v/>
      </c>
      <c r="U14" s="187">
        <f>IF(VLOOKUP(Table35679[[#This Row],[Site name]],Table3[],18)="","",VLOOKUP(Table35679[[#This Row],[Site name]],Table3[],18))</f>
        <v>0.14761577708006279</v>
      </c>
      <c r="V14" s="197">
        <f>IF(VLOOKUP(Table35679[[#This Row],[Site name]],Table3[],19)="","",VLOOKUP(Table35679[[#This Row],[Site name]],Table3[],19))</f>
        <v>3009</v>
      </c>
      <c r="W14" t="str">
        <f>IF(VLOOKUP(Table35679[[#This Row],[Site name]],Table3[],20)=0,"",VLOOKUP(Table35679[[#This Row],[Site name]],Table3[],20))</f>
        <v/>
      </c>
      <c r="X14" t="str">
        <f>IF(VLOOKUP(Table35679[[#This Row],[Site name]],Table3[],21)=0,"",VLOOKUP(Table35679[[#This Row],[Site name]],Table3[],21))</f>
        <v>Steel</v>
      </c>
      <c r="Y14" t="str">
        <f>IF(VLOOKUP(Table35679[[#This Row],[Site name]],Table3[],22)=0,"",VLOOKUP(Table35679[[#This Row],[Site name]],Table3[],22))</f>
        <v/>
      </c>
      <c r="Z14" t="str">
        <f>IF(VLOOKUP(Table35679[[#This Row],[Site name]],Table3[],23)=0,"",VLOOKUP(Table35679[[#This Row],[Site name]],Table3[],23))</f>
        <v/>
      </c>
      <c r="AA14" t="str">
        <f>IF(VLOOKUP(Table35679[[#This Row],[Site name]],Table3[],24)=0,"",VLOOKUP(Table35679[[#This Row],[Site name]],Table3[],24))</f>
        <v/>
      </c>
      <c r="AB14" t="str">
        <f>IF(VLOOKUP(Table35679[[#This Row],[Site name]],Table3[],25)=0,"",VLOOKUP(Table35679[[#This Row],[Site name]],Table3[],25))</f>
        <v/>
      </c>
      <c r="AC14">
        <f>IF(VLOOKUP(Table35679[[#This Row],[Site name]],Table3[],26)=0,"",VLOOKUP(Table35679[[#This Row],[Site name]],Table3[],26))</f>
        <v>11</v>
      </c>
      <c r="AD14">
        <f>IF(VLOOKUP(Table35679[[#This Row],[Site name]],Table3[],27)=0,"",VLOOKUP(Table35679[[#This Row],[Site name]],Table3[],27))</f>
        <v>12</v>
      </c>
      <c r="AE14">
        <f>IF(VLOOKUP(Table35679[[#This Row],[Site name]],Table3[],28)=0,"",VLOOKUP(Table35679[[#This Row],[Site name]],Table3[],28))</f>
        <v>11</v>
      </c>
      <c r="AF14">
        <f>IF(VLOOKUP(Table35679[[#This Row],[Site name]],Table3[],29)=0,"",VLOOKUP(Table35679[[#This Row],[Site name]],Table3[],29))</f>
        <v>1</v>
      </c>
      <c r="AG14" t="str">
        <f>IF(VLOOKUP(Table35679[[#This Row],[Site name]],Table3[],30)=0,"",VLOOKUP(Table35679[[#This Row],[Site name]],Table3[],30))</f>
        <v/>
      </c>
      <c r="AH14" t="str">
        <f>IF(VLOOKUP(Table35679[[#This Row],[Site name]],Table3[],31)=0,"",VLOOKUP(Table35679[[#This Row],[Site name]],Table3[],31))</f>
        <v/>
      </c>
      <c r="AI14" t="str">
        <f>IF(VLOOKUP(Table35679[[#This Row],[Site name]],Table3[],32)=0,"",VLOOKUP(Table35679[[#This Row],[Site name]],Table3[],32))</f>
        <v>Long and Partners</v>
      </c>
      <c r="AJ14" t="str">
        <f>IF(VLOOKUP(Table35679[[#This Row],[Site name]],Table3[],33)=0,"",VLOOKUP(Table35679[[#This Row],[Site name]],Table3[],33))</f>
        <v>Waterman Group</v>
      </c>
      <c r="AK14" t="str">
        <f>IF(VLOOKUP(Table35679[[#This Row],[Site name]],Table3[],34)=0,"",VLOOKUP(Table35679[[#This Row],[Site name]],Table3[],34))</f>
        <v>Long and Partners</v>
      </c>
      <c r="AL14" t="str">
        <f>IF(VLOOKUP(Table35679[[#This Row],[Site name]],Table3[],35)=0,"",VLOOKUP(Table35679[[#This Row],[Site name]],Table3[],35))</f>
        <v>Gensler</v>
      </c>
      <c r="AM14" t="str">
        <f>IF(VLOOKUP(Table35679[[#This Row],[Site name]],Table3[],36)=0,"",VLOOKUP(Table35679[[#This Row],[Site name]],Table3[],36))</f>
        <v>Sturgis Carbon Calculator</v>
      </c>
      <c r="AN14" t="str">
        <f>IF(VLOOKUP(Table35679[[#This Row],[Site name]],Table3[],37)=0,"",VLOOKUP(Table35679[[#This Row],[Site name]],Table3[],37))</f>
        <v>Project 10</v>
      </c>
      <c r="AO14" s="187">
        <f>VLOOKUP(Table35679[[#This Row],[Site name]],Table3[],38)</f>
        <v>0</v>
      </c>
      <c r="AP14" s="197">
        <f>VLOOKUP(Table35679[[#This Row],[Site name]],Table3[],39)</f>
        <v>4</v>
      </c>
      <c r="AQ14" s="188"/>
    </row>
    <row r="15" spans="2:43">
      <c r="B15" t="s">
        <v>150</v>
      </c>
      <c r="C15" t="s">
        <v>978</v>
      </c>
      <c r="E15" t="str">
        <f>IF(VLOOKUP(Table35679[[#This Row],[Site name]],Table3[],2)=0,"",VLOOKUP(Table35679[[#This Row],[Site name]],Table3[],2))</f>
        <v>City of London</v>
      </c>
      <c r="F15" t="str">
        <f>IF(VLOOKUP(Table35679[[#This Row],[Site name]],Table3[],3)=0,"",VLOOKUP(Table35679[[#This Row],[Site name]],Table3[],3))</f>
        <v>EC4V 6JJ</v>
      </c>
      <c r="G15" t="str">
        <f>IF(VLOOKUP(Table35679[[#This Row],[Site name]],Table3[],4)=0,"",VLOOKUP(Table35679[[#This Row],[Site name]],Table3[],4))</f>
        <v>22/00748/FULMAJ</v>
      </c>
      <c r="H15" t="str">
        <f>IF(VLOOKUP(Table35679[[#This Row],[Site name]],Table3[],5)=0,"",VLOOKUP(Table35679[[#This Row],[Site name]],Table3[],5))</f>
        <v>Planning Portal</v>
      </c>
      <c r="I15" s="185" t="str">
        <f>IF(VLOOKUP(Table35679[[#This Row],[Site name]],Table3[],6)=0,"",VLOOKUP(Table35679[[#This Row],[Site name]],Table3[],6))</f>
        <v>Maximum retention + Refurbishment, 85% of RC walls and other structural components retained, 90%  of floor and metal deck  retained.</v>
      </c>
      <c r="J15" s="185">
        <f>IF(VLOOKUP(Table35679[[#This Row],[Site name]],Table3[],7)=0,"",VLOOKUP(Table35679[[#This Row],[Site name]],Table3[],7))</f>
        <v>44784</v>
      </c>
      <c r="K15" s="185">
        <f>IF(VLOOKUP(Table35679[[#This Row],[Site name]],Table3[],8)=0,"",VLOOKUP(Table35679[[#This Row],[Site name]],Table3[],8))</f>
        <v>45106</v>
      </c>
      <c r="L15" t="str">
        <f>IF(VLOOKUP(Table35679[[#This Row],[Site name]],Table3[],9)=0,"",VLOOKUP(Table35679[[#This Row],[Site name]],Table3[],9))</f>
        <v>Granted</v>
      </c>
      <c r="M15" t="str">
        <f>IF(VLOOKUP(Table35679[[#This Row],[Site name]],Table3[],10)=0,"",VLOOKUP(Table35679[[#This Row],[Site name]],Table3[],10))</f>
        <v>Office &amp; Retail</v>
      </c>
      <c r="N15" t="str">
        <f>IF(VLOOKUP(Table35679[[#This Row],[Site name]],Table3[],11)=0,"",VLOOKUP(Table35679[[#This Row],[Site name]],Table3[],11))</f>
        <v>No</v>
      </c>
      <c r="O15" t="str">
        <f>IF(VLOOKUP(Table35679[[#This Row],[Site name]],Table3[],12)=0,"",VLOOKUP(Table35679[[#This Row],[Site name]],Table3[],12))</f>
        <v>Light Refurbishment</v>
      </c>
      <c r="P15" t="str">
        <f>IF(VLOOKUP(Table35679[[#This Row],[Site name]],Table3[],13)=0,"",VLOOKUP(Table35679[[#This Row],[Site name]],Table3[],13))</f>
        <v>1990s</v>
      </c>
      <c r="Q15" t="str">
        <f>IF(VLOOKUP(Table35679[[#This Row],[Site name]],Table3[],14)=0,"",VLOOKUP(Table35679[[#This Row],[Site name]],Table3[],14))</f>
        <v>Not listed</v>
      </c>
      <c r="R15" s="197">
        <f>IF(VLOOKUP(Table35679[[#This Row],[Site name]],Table3[],15)="","",VLOOKUP(Table35679[[#This Row],[Site name]],Table3[],15))</f>
        <v>20384</v>
      </c>
      <c r="S15" s="197">
        <f>IF(VLOOKUP(Table35679[[#This Row],[Site name]],Table3[],16)=0,"",VLOOKUP(Table35679[[#This Row],[Site name]],Table3[],16))</f>
        <v>23393</v>
      </c>
      <c r="T15" s="196" t="str">
        <f>IF(VLOOKUP(Table35679[[#This Row],[Site name]],Table3[],17)="","",VLOOKUP(Table35679[[#This Row],[Site name]],Table3[],17))</f>
        <v/>
      </c>
      <c r="U15" s="187">
        <f>IF(VLOOKUP(Table35679[[#This Row],[Site name]],Table3[],18)="","",VLOOKUP(Table35679[[#This Row],[Site name]],Table3[],18))</f>
        <v>0.14761577708006279</v>
      </c>
      <c r="V15" s="197">
        <f>IF(VLOOKUP(Table35679[[#This Row],[Site name]],Table3[],19)="","",VLOOKUP(Table35679[[#This Row],[Site name]],Table3[],19))</f>
        <v>3009</v>
      </c>
      <c r="W15" t="str">
        <f>IF(VLOOKUP(Table35679[[#This Row],[Site name]],Table3[],20)=0,"",VLOOKUP(Table35679[[#This Row],[Site name]],Table3[],20))</f>
        <v/>
      </c>
      <c r="X15" t="str">
        <f>IF(VLOOKUP(Table35679[[#This Row],[Site name]],Table3[],21)=0,"",VLOOKUP(Table35679[[#This Row],[Site name]],Table3[],21))</f>
        <v>Steel</v>
      </c>
      <c r="Y15" t="str">
        <f>IF(VLOOKUP(Table35679[[#This Row],[Site name]],Table3[],22)=0,"",VLOOKUP(Table35679[[#This Row],[Site name]],Table3[],22))</f>
        <v/>
      </c>
      <c r="Z15" t="str">
        <f>IF(VLOOKUP(Table35679[[#This Row],[Site name]],Table3[],23)=0,"",VLOOKUP(Table35679[[#This Row],[Site name]],Table3[],23))</f>
        <v/>
      </c>
      <c r="AA15" t="str">
        <f>IF(VLOOKUP(Table35679[[#This Row],[Site name]],Table3[],24)=0,"",VLOOKUP(Table35679[[#This Row],[Site name]],Table3[],24))</f>
        <v/>
      </c>
      <c r="AB15" t="str">
        <f>IF(VLOOKUP(Table35679[[#This Row],[Site name]],Table3[],25)=0,"",VLOOKUP(Table35679[[#This Row],[Site name]],Table3[],25))</f>
        <v/>
      </c>
      <c r="AC15">
        <f>IF(VLOOKUP(Table35679[[#This Row],[Site name]],Table3[],26)=0,"",VLOOKUP(Table35679[[#This Row],[Site name]],Table3[],26))</f>
        <v>11</v>
      </c>
      <c r="AD15">
        <f>IF(VLOOKUP(Table35679[[#This Row],[Site name]],Table3[],27)=0,"",VLOOKUP(Table35679[[#This Row],[Site name]],Table3[],27))</f>
        <v>12</v>
      </c>
      <c r="AE15">
        <f>IF(VLOOKUP(Table35679[[#This Row],[Site name]],Table3[],28)=0,"",VLOOKUP(Table35679[[#This Row],[Site name]],Table3[],28))</f>
        <v>11</v>
      </c>
      <c r="AF15">
        <f>IF(VLOOKUP(Table35679[[#This Row],[Site name]],Table3[],29)=0,"",VLOOKUP(Table35679[[#This Row],[Site name]],Table3[],29))</f>
        <v>1</v>
      </c>
      <c r="AG15" t="str">
        <f>IF(VLOOKUP(Table35679[[#This Row],[Site name]],Table3[],30)=0,"",VLOOKUP(Table35679[[#This Row],[Site name]],Table3[],30))</f>
        <v/>
      </c>
      <c r="AH15" t="str">
        <f>IF(VLOOKUP(Table35679[[#This Row],[Site name]],Table3[],31)=0,"",VLOOKUP(Table35679[[#This Row],[Site name]],Table3[],31))</f>
        <v/>
      </c>
      <c r="AI15" t="str">
        <f>IF(VLOOKUP(Table35679[[#This Row],[Site name]],Table3[],32)=0,"",VLOOKUP(Table35679[[#This Row],[Site name]],Table3[],32))</f>
        <v>Long and Partners</v>
      </c>
      <c r="AJ15" t="str">
        <f>IF(VLOOKUP(Table35679[[#This Row],[Site name]],Table3[],33)=0,"",VLOOKUP(Table35679[[#This Row],[Site name]],Table3[],33))</f>
        <v>Waterman Group</v>
      </c>
      <c r="AK15" t="str">
        <f>IF(VLOOKUP(Table35679[[#This Row],[Site name]],Table3[],34)=0,"",VLOOKUP(Table35679[[#This Row],[Site name]],Table3[],34))</f>
        <v>Long and Partners</v>
      </c>
      <c r="AL15" t="str">
        <f>IF(VLOOKUP(Table35679[[#This Row],[Site name]],Table3[],35)=0,"",VLOOKUP(Table35679[[#This Row],[Site name]],Table3[],35))</f>
        <v>Gensler</v>
      </c>
      <c r="AM15" t="str">
        <f>IF(VLOOKUP(Table35679[[#This Row],[Site name]],Table3[],36)=0,"",VLOOKUP(Table35679[[#This Row],[Site name]],Table3[],36))</f>
        <v>Sturgis Carbon Calculator</v>
      </c>
      <c r="AN15" t="str">
        <f>IF(VLOOKUP(Table35679[[#This Row],[Site name]],Table3[],37)=0,"",VLOOKUP(Table35679[[#This Row],[Site name]],Table3[],37))</f>
        <v>Project 10</v>
      </c>
      <c r="AO15" s="187">
        <f>VLOOKUP(Table35679[[#This Row],[Site name]],Table3[],38)</f>
        <v>0</v>
      </c>
      <c r="AP15" s="197">
        <f>VLOOKUP(Table35679[[#This Row],[Site name]],Table3[],39)</f>
        <v>4</v>
      </c>
      <c r="AQ15" s="188" t="str">
        <f>IF(Table35679[[#This Row],[B6-B7 carbon emissions per GIA]]&gt;0,Table35679[[#This Row],[B6-B7 carbon emissions per GIA]]/INDEX(Table35[],MATCH(_xlfn.CONCAT(Table35679[[#This Row],[Site name]],Table35679[[#This Row],[Assessment Type]]),Table35[Unique name],0),3),"")</f>
        <v/>
      </c>
    </row>
    <row r="16" spans="2:43">
      <c r="B16" t="s">
        <v>293</v>
      </c>
      <c r="C16" t="s">
        <v>977</v>
      </c>
      <c r="D16">
        <v>1023</v>
      </c>
      <c r="E16" t="str">
        <f>IF(VLOOKUP(Table35679[[#This Row],[Site name]],Table3[],2)=0,"",VLOOKUP(Table35679[[#This Row],[Site name]],Table3[],2))</f>
        <v>Tower Hamlets</v>
      </c>
      <c r="F16" t="str">
        <f>IF(VLOOKUP(Table35679[[#This Row],[Site name]],Table3[],3)=0,"",VLOOKUP(Table35679[[#This Row],[Site name]],Table3[],3))</f>
        <v>E1 7RA</v>
      </c>
      <c r="G16" t="str">
        <f>IF(VLOOKUP(Table35679[[#This Row],[Site name]],Table3[],4)=0,"",VLOOKUP(Table35679[[#This Row],[Site name]],Table3[],4))</f>
        <v>PA/20/02726/R</v>
      </c>
      <c r="H16" t="str">
        <f>IF(VLOOKUP(Table35679[[#This Row],[Site name]],Table3[],5)=0,"",VLOOKUP(Table35679[[#This Row],[Site name]],Table3[],5))</f>
        <v>Planning Portal</v>
      </c>
      <c r="I16" s="185" t="str">
        <f>IF(VLOOKUP(Table35679[[#This Row],[Site name]],Table3[],6)=0,"",VLOOKUP(Table35679[[#This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16" s="185">
        <f>IF(VLOOKUP(Table35679[[#This Row],[Site name]],Table3[],7)=0,"",VLOOKUP(Table35679[[#This Row],[Site name]],Table3[],7))</f>
        <v>44208</v>
      </c>
      <c r="K16" s="185">
        <f>IF(VLOOKUP(Table35679[[#This Row],[Site name]],Table3[],8)=0,"",VLOOKUP(Table35679[[#This Row],[Site name]],Table3[],8))</f>
        <v>44614</v>
      </c>
      <c r="L16" t="str">
        <f>IF(VLOOKUP(Table35679[[#This Row],[Site name]],Table3[],9)=0,"",VLOOKUP(Table35679[[#This Row],[Site name]],Table3[],9))</f>
        <v>Not granted</v>
      </c>
      <c r="M16" t="str">
        <f>IF(VLOOKUP(Table35679[[#This Row],[Site name]],Table3[],10)=0,"",VLOOKUP(Table35679[[#This Row],[Site name]],Table3[],10))</f>
        <v>Office</v>
      </c>
      <c r="N16" t="str">
        <f>IF(VLOOKUP(Table35679[[#This Row],[Site name]],Table3[],11)=0,"",VLOOKUP(Table35679[[#This Row],[Site name]],Table3[],11))</f>
        <v>Yes</v>
      </c>
      <c r="O16" t="str">
        <f>IF(VLOOKUP(Table35679[[#This Row],[Site name]],Table3[],12)=0,"",VLOOKUP(Table35679[[#This Row],[Site name]],Table3[],12))</f>
        <v>Heavy Refurbishment</v>
      </c>
      <c r="P16" t="str">
        <f>IF(VLOOKUP(Table35679[[#This Row],[Site name]],Table3[],13)=0,"",VLOOKUP(Table35679[[#This Row],[Site name]],Table3[],13))</f>
        <v>1900s</v>
      </c>
      <c r="Q16" t="str">
        <f>IF(VLOOKUP(Table35679[[#This Row],[Site name]],Table3[],14)=0,"",VLOOKUP(Table35679[[#This Row],[Site name]],Table3[],14))</f>
        <v>Not listed</v>
      </c>
      <c r="R16" s="197">
        <f>IF(VLOOKUP(Table35679[[#This Row],[Site name]],Table3[],15)="","",VLOOKUP(Table35679[[#This Row],[Site name]],Table3[],15))</f>
        <v>7366</v>
      </c>
      <c r="S16" s="197">
        <f>IF(VLOOKUP(Table35679[[#This Row],[Site name]],Table3[],16)=0,"",VLOOKUP(Table35679[[#This Row],[Site name]],Table3[],16))</f>
        <v>40772</v>
      </c>
      <c r="T16" s="196">
        <f>IF(VLOOKUP(Table35679[[#This Row],[Site name]],Table3[],17)="","",VLOOKUP(Table35679[[#This Row],[Site name]],Table3[],17))</f>
        <v>4693</v>
      </c>
      <c r="U16" s="187">
        <f>IF(VLOOKUP(Table35679[[#This Row],[Site name]],Table3[],18)="","",VLOOKUP(Table35679[[#This Row],[Site name]],Table3[],18))</f>
        <v>4.5351615530817266</v>
      </c>
      <c r="V16" s="197">
        <f>IF(VLOOKUP(Table35679[[#This Row],[Site name]],Table3[],19)="","",VLOOKUP(Table35679[[#This Row],[Site name]],Table3[],19))</f>
        <v>38099</v>
      </c>
      <c r="W16" t="str">
        <f>IF(VLOOKUP(Table35679[[#This Row],[Site name]],Table3[],20)=0,"",VLOOKUP(Table35679[[#This Row],[Site name]],Table3[],20))</f>
        <v>New</v>
      </c>
      <c r="X16" t="str">
        <f>IF(VLOOKUP(Table35679[[#This Row],[Site name]],Table3[],21)=0,"",VLOOKUP(Table35679[[#This Row],[Site name]],Table3[],21))</f>
        <v/>
      </c>
      <c r="Y16" t="str">
        <f>IF(VLOOKUP(Table35679[[#This Row],[Site name]],Table3[],22)=0,"",VLOOKUP(Table35679[[#This Row],[Site name]],Table3[],22))</f>
        <v/>
      </c>
      <c r="Z16" t="str">
        <f>IF(VLOOKUP(Table35679[[#This Row],[Site name]],Table3[],23)=0,"",VLOOKUP(Table35679[[#This Row],[Site name]],Table3[],23))</f>
        <v/>
      </c>
      <c r="AA16" t="str">
        <f>IF(VLOOKUP(Table35679[[#This Row],[Site name]],Table3[],24)=0,"",VLOOKUP(Table35679[[#This Row],[Site name]],Table3[],24))</f>
        <v/>
      </c>
      <c r="AB16" t="str">
        <f>IF(VLOOKUP(Table35679[[#This Row],[Site name]],Table3[],25)=0,"",VLOOKUP(Table35679[[#This Row],[Site name]],Table3[],25))</f>
        <v/>
      </c>
      <c r="AC16">
        <f>IF(VLOOKUP(Table35679[[#This Row],[Site name]],Table3[],26)=0,"",VLOOKUP(Table35679[[#This Row],[Site name]],Table3[],26))</f>
        <v>5</v>
      </c>
      <c r="AD16">
        <f>IF(VLOOKUP(Table35679[[#This Row],[Site name]],Table3[],27)=0,"",VLOOKUP(Table35679[[#This Row],[Site name]],Table3[],27))</f>
        <v>18</v>
      </c>
      <c r="AE16">
        <f>IF(VLOOKUP(Table35679[[#This Row],[Site name]],Table3[],28)=0,"",VLOOKUP(Table35679[[#This Row],[Site name]],Table3[],28))</f>
        <v>15</v>
      </c>
      <c r="AF16">
        <f>IF(VLOOKUP(Table35679[[#This Row],[Site name]],Table3[],29)=0,"",VLOOKUP(Table35679[[#This Row],[Site name]],Table3[],29))</f>
        <v>13</v>
      </c>
      <c r="AG16" t="str">
        <f>IF(VLOOKUP(Table35679[[#This Row],[Site name]],Table3[],30)=0,"",VLOOKUP(Table35679[[#This Row],[Site name]],Table3[],30))</f>
        <v/>
      </c>
      <c r="AH16" t="str">
        <f>IF(VLOOKUP(Table35679[[#This Row],[Site name]],Table3[],31)=0,"",VLOOKUP(Table35679[[#This Row],[Site name]],Table3[],31))</f>
        <v/>
      </c>
      <c r="AI16" t="str">
        <f>IF(VLOOKUP(Table35679[[#This Row],[Site name]],Table3[],32)=0,"",VLOOKUP(Table35679[[#This Row],[Site name]],Table3[],32))</f>
        <v>Buro Happold</v>
      </c>
      <c r="AJ16" t="str">
        <f>IF(VLOOKUP(Table35679[[#This Row],[Site name]],Table3[],33)=0,"",VLOOKUP(Table35679[[#This Row],[Site name]],Table3[],33))</f>
        <v>Buro Happold</v>
      </c>
      <c r="AK16" t="str">
        <f>IF(VLOOKUP(Table35679[[#This Row],[Site name]],Table3[],34)=0,"",VLOOKUP(Table35679[[#This Row],[Site name]],Table3[],34))</f>
        <v>Buro Happold</v>
      </c>
      <c r="AL16" t="str">
        <f>IF(VLOOKUP(Table35679[[#This Row],[Site name]],Table3[],35)=0,"",VLOOKUP(Table35679[[#This Row],[Site name]],Table3[],35))</f>
        <v>Foster + Partners</v>
      </c>
      <c r="AM16" t="str">
        <f>IF(VLOOKUP(Table35679[[#This Row],[Site name]],Table3[],36)=0,"",VLOOKUP(Table35679[[#This Row],[Site name]],Table3[],36))</f>
        <v>One Click LCA</v>
      </c>
      <c r="AN16" t="str">
        <f>IF(VLOOKUP(Table35679[[#This Row],[Site name]],Table3[],37)=0,"",VLOOKUP(Table35679[[#This Row],[Site name]],Table3[],37))</f>
        <v>Project 11</v>
      </c>
      <c r="AO16" s="187">
        <f>VLOOKUP(Table35679[[#This Row],[Site name]],Table3[],38)</f>
        <v>0.63711648112951402</v>
      </c>
      <c r="AP16" s="197">
        <f>VLOOKUP(Table35679[[#This Row],[Site name]],Table3[],39)</f>
        <v>3</v>
      </c>
      <c r="AQ16" s="188">
        <f>IF(Table35679[[#This Row],[B6-B7 carbon emissions per GIA]]&gt;0,Table35679[[#This Row],[B6-B7 carbon emissions per GIA]]/INDEX(Table35[],MATCH(_xlfn.CONCAT(Table35679[[#This Row],[Site name]],Table35679[[#This Row],[Assessment Type]]),Table35[Unique name],0),3),"")</f>
        <v>0.41823385118560918</v>
      </c>
    </row>
    <row r="17" spans="2:43">
      <c r="B17" t="s">
        <v>293</v>
      </c>
      <c r="C17" t="s">
        <v>978</v>
      </c>
      <c r="D17">
        <v>304</v>
      </c>
      <c r="E17" t="str">
        <f>IF(VLOOKUP(Table35679[[#This Row],[Site name]],Table3[],2)=0,"",VLOOKUP(Table35679[[#This Row],[Site name]],Table3[],2))</f>
        <v>Tower Hamlets</v>
      </c>
      <c r="F17" t="str">
        <f>IF(VLOOKUP(Table35679[[#This Row],[Site name]],Table3[],3)=0,"",VLOOKUP(Table35679[[#This Row],[Site name]],Table3[],3))</f>
        <v>E1 7RA</v>
      </c>
      <c r="G17" t="str">
        <f>IF(VLOOKUP(Table35679[[#This Row],[Site name]],Table3[],4)=0,"",VLOOKUP(Table35679[[#This Row],[Site name]],Table3[],4))</f>
        <v>PA/20/02726/R</v>
      </c>
      <c r="H17" t="str">
        <f>IF(VLOOKUP(Table35679[[#This Row],[Site name]],Table3[],5)=0,"",VLOOKUP(Table35679[[#This Row],[Site name]],Table3[],5))</f>
        <v>Planning Portal</v>
      </c>
      <c r="I17" s="185" t="str">
        <f>IF(VLOOKUP(Table35679[[#This Row],[Site name]],Table3[],6)=0,"",VLOOKUP(Table35679[[#This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17" s="185">
        <f>IF(VLOOKUP(Table35679[[#This Row],[Site name]],Table3[],7)=0,"",VLOOKUP(Table35679[[#This Row],[Site name]],Table3[],7))</f>
        <v>44208</v>
      </c>
      <c r="K17" s="185">
        <f>IF(VLOOKUP(Table35679[[#This Row],[Site name]],Table3[],8)=0,"",VLOOKUP(Table35679[[#This Row],[Site name]],Table3[],8))</f>
        <v>44614</v>
      </c>
      <c r="L17" t="str">
        <f>IF(VLOOKUP(Table35679[[#This Row],[Site name]],Table3[],9)=0,"",VLOOKUP(Table35679[[#This Row],[Site name]],Table3[],9))</f>
        <v>Not granted</v>
      </c>
      <c r="M17" t="str">
        <f>IF(VLOOKUP(Table35679[[#This Row],[Site name]],Table3[],10)=0,"",VLOOKUP(Table35679[[#This Row],[Site name]],Table3[],10))</f>
        <v>Office</v>
      </c>
      <c r="N17" t="str">
        <f>IF(VLOOKUP(Table35679[[#This Row],[Site name]],Table3[],11)=0,"",VLOOKUP(Table35679[[#This Row],[Site name]],Table3[],11))</f>
        <v>Yes</v>
      </c>
      <c r="O17" t="str">
        <f>IF(VLOOKUP(Table35679[[#This Row],[Site name]],Table3[],12)=0,"",VLOOKUP(Table35679[[#This Row],[Site name]],Table3[],12))</f>
        <v>Heavy Refurbishment</v>
      </c>
      <c r="P17" t="str">
        <f>IF(VLOOKUP(Table35679[[#This Row],[Site name]],Table3[],13)=0,"",VLOOKUP(Table35679[[#This Row],[Site name]],Table3[],13))</f>
        <v>1900s</v>
      </c>
      <c r="Q17" t="str">
        <f>IF(VLOOKUP(Table35679[[#This Row],[Site name]],Table3[],14)=0,"",VLOOKUP(Table35679[[#This Row],[Site name]],Table3[],14))</f>
        <v>Not listed</v>
      </c>
      <c r="R17" s="197">
        <f>IF(VLOOKUP(Table35679[[#This Row],[Site name]],Table3[],15)="","",VLOOKUP(Table35679[[#This Row],[Site name]],Table3[],15))</f>
        <v>7366</v>
      </c>
      <c r="S17" s="197">
        <f>IF(VLOOKUP(Table35679[[#This Row],[Site name]],Table3[],16)=0,"",VLOOKUP(Table35679[[#This Row],[Site name]],Table3[],16))</f>
        <v>40772</v>
      </c>
      <c r="T17" s="196">
        <f>IF(VLOOKUP(Table35679[[#This Row],[Site name]],Table3[],17)="","",VLOOKUP(Table35679[[#This Row],[Site name]],Table3[],17))</f>
        <v>4693</v>
      </c>
      <c r="U17" s="187">
        <f>IF(VLOOKUP(Table35679[[#This Row],[Site name]],Table3[],18)="","",VLOOKUP(Table35679[[#This Row],[Site name]],Table3[],18))</f>
        <v>4.5351615530817266</v>
      </c>
      <c r="V17" s="197">
        <f>IF(VLOOKUP(Table35679[[#This Row],[Site name]],Table3[],19)="","",VLOOKUP(Table35679[[#This Row],[Site name]],Table3[],19))</f>
        <v>38099</v>
      </c>
      <c r="W17" t="str">
        <f>IF(VLOOKUP(Table35679[[#This Row],[Site name]],Table3[],20)=0,"",VLOOKUP(Table35679[[#This Row],[Site name]],Table3[],20))</f>
        <v>New</v>
      </c>
      <c r="X17" t="str">
        <f>IF(VLOOKUP(Table35679[[#This Row],[Site name]],Table3[],21)=0,"",VLOOKUP(Table35679[[#This Row],[Site name]],Table3[],21))</f>
        <v/>
      </c>
      <c r="Y17" t="str">
        <f>IF(VLOOKUP(Table35679[[#This Row],[Site name]],Table3[],22)=0,"",VLOOKUP(Table35679[[#This Row],[Site name]],Table3[],22))</f>
        <v/>
      </c>
      <c r="Z17" t="str">
        <f>IF(VLOOKUP(Table35679[[#This Row],[Site name]],Table3[],23)=0,"",VLOOKUP(Table35679[[#This Row],[Site name]],Table3[],23))</f>
        <v/>
      </c>
      <c r="AA17" t="str">
        <f>IF(VLOOKUP(Table35679[[#This Row],[Site name]],Table3[],24)=0,"",VLOOKUP(Table35679[[#This Row],[Site name]],Table3[],24))</f>
        <v/>
      </c>
      <c r="AB17" t="str">
        <f>IF(VLOOKUP(Table35679[[#This Row],[Site name]],Table3[],25)=0,"",VLOOKUP(Table35679[[#This Row],[Site name]],Table3[],25))</f>
        <v/>
      </c>
      <c r="AC17">
        <f>IF(VLOOKUP(Table35679[[#This Row],[Site name]],Table3[],26)=0,"",VLOOKUP(Table35679[[#This Row],[Site name]],Table3[],26))</f>
        <v>5</v>
      </c>
      <c r="AD17">
        <f>IF(VLOOKUP(Table35679[[#This Row],[Site name]],Table3[],27)=0,"",VLOOKUP(Table35679[[#This Row],[Site name]],Table3[],27))</f>
        <v>18</v>
      </c>
      <c r="AE17">
        <f>IF(VLOOKUP(Table35679[[#This Row],[Site name]],Table3[],28)=0,"",VLOOKUP(Table35679[[#This Row],[Site name]],Table3[],28))</f>
        <v>15</v>
      </c>
      <c r="AF17">
        <f>IF(VLOOKUP(Table35679[[#This Row],[Site name]],Table3[],29)=0,"",VLOOKUP(Table35679[[#This Row],[Site name]],Table3[],29))</f>
        <v>13</v>
      </c>
      <c r="AG17" t="str">
        <f>IF(VLOOKUP(Table35679[[#This Row],[Site name]],Table3[],30)=0,"",VLOOKUP(Table35679[[#This Row],[Site name]],Table3[],30))</f>
        <v/>
      </c>
      <c r="AH17" t="str">
        <f>IF(VLOOKUP(Table35679[[#This Row],[Site name]],Table3[],31)=0,"",VLOOKUP(Table35679[[#This Row],[Site name]],Table3[],31))</f>
        <v/>
      </c>
      <c r="AI17" t="str">
        <f>IF(VLOOKUP(Table35679[[#This Row],[Site name]],Table3[],32)=0,"",VLOOKUP(Table35679[[#This Row],[Site name]],Table3[],32))</f>
        <v>Buro Happold</v>
      </c>
      <c r="AJ17" t="str">
        <f>IF(VLOOKUP(Table35679[[#This Row],[Site name]],Table3[],33)=0,"",VLOOKUP(Table35679[[#This Row],[Site name]],Table3[],33))</f>
        <v>Buro Happold</v>
      </c>
      <c r="AK17" t="str">
        <f>IF(VLOOKUP(Table35679[[#This Row],[Site name]],Table3[],34)=0,"",VLOOKUP(Table35679[[#This Row],[Site name]],Table3[],34))</f>
        <v>Buro Happold</v>
      </c>
      <c r="AL17" t="str">
        <f>IF(VLOOKUP(Table35679[[#This Row],[Site name]],Table3[],35)=0,"",VLOOKUP(Table35679[[#This Row],[Site name]],Table3[],35))</f>
        <v>Foster + Partners</v>
      </c>
      <c r="AM17" t="str">
        <f>IF(VLOOKUP(Table35679[[#This Row],[Site name]],Table3[],36)=0,"",VLOOKUP(Table35679[[#This Row],[Site name]],Table3[],36))</f>
        <v>One Click LCA</v>
      </c>
      <c r="AN17" t="str">
        <f>IF(VLOOKUP(Table35679[[#This Row],[Site name]],Table3[],37)=0,"",VLOOKUP(Table35679[[#This Row],[Site name]],Table3[],37))</f>
        <v>Project 11</v>
      </c>
      <c r="AO17" s="187">
        <f>VLOOKUP(Table35679[[#This Row],[Site name]],Table3[],38)</f>
        <v>0.63711648112951402</v>
      </c>
      <c r="AP17" s="197">
        <f>VLOOKUP(Table35679[[#This Row],[Site name]],Table3[],39)</f>
        <v>3</v>
      </c>
      <c r="AQ17" s="188">
        <f>IF(Table35679[[#This Row],[B6-B7 carbon emissions per GIA]]&gt;0,Table35679[[#This Row],[B6-B7 carbon emissions per GIA]]/INDEX(Table35[],MATCH(_xlfn.CONCAT(Table35679[[#This Row],[Site name]],Table35679[[#This Row],[Assessment Type]]),Table35[Unique name],0),3),"")</f>
        <v>0.17602779386218875</v>
      </c>
    </row>
    <row r="18" spans="2:43">
      <c r="B18" t="s">
        <v>157</v>
      </c>
      <c r="C18" t="s">
        <v>977</v>
      </c>
      <c r="D18">
        <v>854</v>
      </c>
      <c r="E18" t="str">
        <f>IF(VLOOKUP(Table35679[[#This Row],[Site name]],Table3[],2)=0,"",VLOOKUP(Table35679[[#This Row],[Site name]],Table3[],2))</f>
        <v>City of London</v>
      </c>
      <c r="F18" t="str">
        <f>IF(VLOOKUP(Table35679[[#This Row],[Site name]],Table3[],3)=0,"",VLOOKUP(Table35679[[#This Row],[Site name]],Table3[],3))</f>
        <v>EC3A 7BR</v>
      </c>
      <c r="G18" t="str">
        <f>IF(VLOOKUP(Table35679[[#This Row],[Site name]],Table3[],4)=0,"",VLOOKUP(Table35679[[#This Row],[Site name]],Table3[],4))</f>
        <v>21/00622/FULEIA</v>
      </c>
      <c r="H18" t="str">
        <f>IF(VLOOKUP(Table35679[[#This Row],[Site name]],Table3[],5)=0,"",VLOOKUP(Table35679[[#This Row],[Site name]],Table3[],5))</f>
        <v>Planning Portal</v>
      </c>
      <c r="I18" s="185" t="str">
        <f>IF(VLOOKUP(Table35679[[#This Row],[Site name]],Table3[],6)=0,"",VLOOKUP(Table35679[[#This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18" s="185">
        <f>IF(VLOOKUP(Table35679[[#This Row],[Site name]],Table3[],7)=0,"",VLOOKUP(Table35679[[#This Row],[Site name]],Table3[],7))</f>
        <v>44396</v>
      </c>
      <c r="K18" s="185">
        <f>IF(VLOOKUP(Table35679[[#This Row],[Site name]],Table3[],8)=0,"",VLOOKUP(Table35679[[#This Row],[Site name]],Table3[],8))</f>
        <v>44593</v>
      </c>
      <c r="L18" t="str">
        <f>IF(VLOOKUP(Table35679[[#This Row],[Site name]],Table3[],9)=0,"",VLOOKUP(Table35679[[#This Row],[Site name]],Table3[],9))</f>
        <v>Granted</v>
      </c>
      <c r="M18" t="str">
        <f>IF(VLOOKUP(Table35679[[#This Row],[Site name]],Table3[],10)=0,"",VLOOKUP(Table35679[[#This Row],[Site name]],Table3[],10))</f>
        <v>Office &amp; Retail</v>
      </c>
      <c r="N18" t="str">
        <f>IF(VLOOKUP(Table35679[[#This Row],[Site name]],Table3[],11)=0,"",VLOOKUP(Table35679[[#This Row],[Site name]],Table3[],11))</f>
        <v>No</v>
      </c>
      <c r="O18" t="str">
        <f>IF(VLOOKUP(Table35679[[#This Row],[Site name]],Table3[],12)=0,"",VLOOKUP(Table35679[[#This Row],[Site name]],Table3[],12))</f>
        <v>New Build</v>
      </c>
      <c r="P18" t="str">
        <f>IF(VLOOKUP(Table35679[[#This Row],[Site name]],Table3[],13)=0,"",VLOOKUP(Table35679[[#This Row],[Site name]],Table3[],13))</f>
        <v>1980s</v>
      </c>
      <c r="Q18" t="str">
        <f>IF(VLOOKUP(Table35679[[#This Row],[Site name]],Table3[],14)=0,"",VLOOKUP(Table35679[[#This Row],[Site name]],Table3[],14))</f>
        <v>Not listed</v>
      </c>
      <c r="R18" s="197">
        <f>IF(VLOOKUP(Table35679[[#This Row],[Site name]],Table3[],15)="","",VLOOKUP(Table35679[[#This Row],[Site name]],Table3[],15))</f>
        <v>14326</v>
      </c>
      <c r="S18" s="197">
        <f>IF(VLOOKUP(Table35679[[#This Row],[Site name]],Table3[],16)=0,"",VLOOKUP(Table35679[[#This Row],[Site name]],Table3[],16))</f>
        <v>66881</v>
      </c>
      <c r="T18" s="196">
        <f>IF(VLOOKUP(Table35679[[#This Row],[Site name]],Table3[],17)="","",VLOOKUP(Table35679[[#This Row],[Site name]],Table3[],17))</f>
        <v>14326</v>
      </c>
      <c r="U18" s="187">
        <f>IF(VLOOKUP(Table35679[[#This Row],[Site name]],Table3[],18)="","",VLOOKUP(Table35679[[#This Row],[Site name]],Table3[],18))</f>
        <v>3.6685048164177019</v>
      </c>
      <c r="V18" s="197">
        <f>IF(VLOOKUP(Table35679[[#This Row],[Site name]],Table3[],19)="","",VLOOKUP(Table35679[[#This Row],[Site name]],Table3[],19))</f>
        <v>66881</v>
      </c>
      <c r="W18" t="str">
        <f>IF(VLOOKUP(Table35679[[#This Row],[Site name]],Table3[],20)=0,"",VLOOKUP(Table35679[[#This Row],[Site name]],Table3[],20))</f>
        <v>New</v>
      </c>
      <c r="X18" t="str">
        <f>IF(VLOOKUP(Table35679[[#This Row],[Site name]],Table3[],21)=0,"",VLOOKUP(Table35679[[#This Row],[Site name]],Table3[],21))</f>
        <v/>
      </c>
      <c r="Y18" t="str">
        <f>IF(VLOOKUP(Table35679[[#This Row],[Site name]],Table3[],22)=0,"",VLOOKUP(Table35679[[#This Row],[Site name]],Table3[],22))</f>
        <v/>
      </c>
      <c r="Z18" t="str">
        <f>IF(VLOOKUP(Table35679[[#This Row],[Site name]],Table3[],23)=0,"",VLOOKUP(Table35679[[#This Row],[Site name]],Table3[],23))</f>
        <v/>
      </c>
      <c r="AA18" t="str">
        <f>IF(VLOOKUP(Table35679[[#This Row],[Site name]],Table3[],24)=0,"",VLOOKUP(Table35679[[#This Row],[Site name]],Table3[],24))</f>
        <v/>
      </c>
      <c r="AB18" t="str">
        <f>IF(VLOOKUP(Table35679[[#This Row],[Site name]],Table3[],25)=0,"",VLOOKUP(Table35679[[#This Row],[Site name]],Table3[],25))</f>
        <v/>
      </c>
      <c r="AC18">
        <f>IF(VLOOKUP(Table35679[[#This Row],[Site name]],Table3[],26)=0,"",VLOOKUP(Table35679[[#This Row],[Site name]],Table3[],26))</f>
        <v>7</v>
      </c>
      <c r="AD18">
        <f>IF(VLOOKUP(Table35679[[#This Row],[Site name]],Table3[],27)=0,"",VLOOKUP(Table35679[[#This Row],[Site name]],Table3[],27))</f>
        <v>28</v>
      </c>
      <c r="AE18">
        <f>IF(VLOOKUP(Table35679[[#This Row],[Site name]],Table3[],28)=0,"",VLOOKUP(Table35679[[#This Row],[Site name]],Table3[],28))</f>
        <v>24</v>
      </c>
      <c r="AF18">
        <f>IF(VLOOKUP(Table35679[[#This Row],[Site name]],Table3[],29)=0,"",VLOOKUP(Table35679[[#This Row],[Site name]],Table3[],29))</f>
        <v>22</v>
      </c>
      <c r="AG18" t="str">
        <f>IF(VLOOKUP(Table35679[[#This Row],[Site name]],Table3[],30)=0,"",VLOOKUP(Table35679[[#This Row],[Site name]],Table3[],30))</f>
        <v/>
      </c>
      <c r="AH18" t="str">
        <f>IF(VLOOKUP(Table35679[[#This Row],[Site name]],Table3[],31)=0,"",VLOOKUP(Table35679[[#This Row],[Site name]],Table3[],31))</f>
        <v/>
      </c>
      <c r="AI18" t="str">
        <f>IF(VLOOKUP(Table35679[[#This Row],[Site name]],Table3[],32)=0,"",VLOOKUP(Table35679[[#This Row],[Site name]],Table3[],32))</f>
        <v>Atelier Ten</v>
      </c>
      <c r="AJ18" t="str">
        <f>IF(VLOOKUP(Table35679[[#This Row],[Site name]],Table3[],33)=0,"",VLOOKUP(Table35679[[#This Row],[Site name]],Table3[],33))</f>
        <v>AKT II</v>
      </c>
      <c r="AK18" t="str">
        <f>IF(VLOOKUP(Table35679[[#This Row],[Site name]],Table3[],34)=0,"",VLOOKUP(Table35679[[#This Row],[Site name]],Table3[],34))</f>
        <v>Norman, Disney &amp; Young</v>
      </c>
      <c r="AL18" t="str">
        <f>IF(VLOOKUP(Table35679[[#This Row],[Site name]],Table3[],35)=0,"",VLOOKUP(Table35679[[#This Row],[Site name]],Table3[],35))</f>
        <v>Allford Hall Monaghan Morris</v>
      </c>
      <c r="AM18" t="str">
        <f>IF(VLOOKUP(Table35679[[#This Row],[Site name]],Table3[],36)=0,"",VLOOKUP(Table35679[[#This Row],[Site name]],Table3[],36))</f>
        <v>One Click LCA</v>
      </c>
      <c r="AN18" t="str">
        <f>IF(VLOOKUP(Table35679[[#This Row],[Site name]],Table3[],37)=0,"",VLOOKUP(Table35679[[#This Row],[Site name]],Table3[],37))</f>
        <v>Project 12</v>
      </c>
      <c r="AO18" s="187">
        <f>VLOOKUP(Table35679[[#This Row],[Site name]],Table3[],38)</f>
        <v>1</v>
      </c>
      <c r="AP18" s="197">
        <f>VLOOKUP(Table35679[[#This Row],[Site name]],Table3[],39)</f>
        <v>1</v>
      </c>
      <c r="AQ18" s="188">
        <f>IF(Table35679[[#This Row],[B6-B7 carbon emissions per GIA]]&gt;0,Table35679[[#This Row],[B6-B7 carbon emissions per GIA]]/INDEX(Table35[],MATCH(_xlfn.CONCAT(Table35679[[#This Row],[Site name]],Table35679[[#This Row],[Assessment Type]]),Table35[Unique name],0),3),"")</f>
        <v>0.57353928811282739</v>
      </c>
    </row>
    <row r="19" spans="2:43">
      <c r="B19" t="s">
        <v>157</v>
      </c>
      <c r="C19" t="s">
        <v>978</v>
      </c>
      <c r="E19" t="str">
        <f>IF(VLOOKUP(Table35679[[#This Row],[Site name]],Table3[],2)=0,"",VLOOKUP(Table35679[[#This Row],[Site name]],Table3[],2))</f>
        <v>City of London</v>
      </c>
      <c r="F19" t="str">
        <f>IF(VLOOKUP(Table35679[[#This Row],[Site name]],Table3[],3)=0,"",VLOOKUP(Table35679[[#This Row],[Site name]],Table3[],3))</f>
        <v>EC3A 7BR</v>
      </c>
      <c r="G19" t="str">
        <f>IF(VLOOKUP(Table35679[[#This Row],[Site name]],Table3[],4)=0,"",VLOOKUP(Table35679[[#This Row],[Site name]],Table3[],4))</f>
        <v>21/00622/FULEIA</v>
      </c>
      <c r="H19" t="str">
        <f>IF(VLOOKUP(Table35679[[#This Row],[Site name]],Table3[],5)=0,"",VLOOKUP(Table35679[[#This Row],[Site name]],Table3[],5))</f>
        <v>Planning Portal</v>
      </c>
      <c r="I19" s="185" t="str">
        <f>IF(VLOOKUP(Table35679[[#This Row],[Site name]],Table3[],6)=0,"",VLOOKUP(Table35679[[#This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19" s="185">
        <f>IF(VLOOKUP(Table35679[[#This Row],[Site name]],Table3[],7)=0,"",VLOOKUP(Table35679[[#This Row],[Site name]],Table3[],7))</f>
        <v>44396</v>
      </c>
      <c r="K19" s="185">
        <f>IF(VLOOKUP(Table35679[[#This Row],[Site name]],Table3[],8)=0,"",VLOOKUP(Table35679[[#This Row],[Site name]],Table3[],8))</f>
        <v>44593</v>
      </c>
      <c r="L19" t="str">
        <f>IF(VLOOKUP(Table35679[[#This Row],[Site name]],Table3[],9)=0,"",VLOOKUP(Table35679[[#This Row],[Site name]],Table3[],9))</f>
        <v>Granted</v>
      </c>
      <c r="M19" t="str">
        <f>IF(VLOOKUP(Table35679[[#This Row],[Site name]],Table3[],10)=0,"",VLOOKUP(Table35679[[#This Row],[Site name]],Table3[],10))</f>
        <v>Office &amp; Retail</v>
      </c>
      <c r="N19" t="str">
        <f>IF(VLOOKUP(Table35679[[#This Row],[Site name]],Table3[],11)=0,"",VLOOKUP(Table35679[[#This Row],[Site name]],Table3[],11))</f>
        <v>No</v>
      </c>
      <c r="O19" t="str">
        <f>IF(VLOOKUP(Table35679[[#This Row],[Site name]],Table3[],12)=0,"",VLOOKUP(Table35679[[#This Row],[Site name]],Table3[],12))</f>
        <v>New Build</v>
      </c>
      <c r="P19" t="str">
        <f>IF(VLOOKUP(Table35679[[#This Row],[Site name]],Table3[],13)=0,"",VLOOKUP(Table35679[[#This Row],[Site name]],Table3[],13))</f>
        <v>1980s</v>
      </c>
      <c r="Q19" t="str">
        <f>IF(VLOOKUP(Table35679[[#This Row],[Site name]],Table3[],14)=0,"",VLOOKUP(Table35679[[#This Row],[Site name]],Table3[],14))</f>
        <v>Not listed</v>
      </c>
      <c r="R19" s="197">
        <f>IF(VLOOKUP(Table35679[[#This Row],[Site name]],Table3[],15)="","",VLOOKUP(Table35679[[#This Row],[Site name]],Table3[],15))</f>
        <v>14326</v>
      </c>
      <c r="S19" s="197">
        <f>IF(VLOOKUP(Table35679[[#This Row],[Site name]],Table3[],16)=0,"",VLOOKUP(Table35679[[#This Row],[Site name]],Table3[],16))</f>
        <v>66881</v>
      </c>
      <c r="T19" s="196">
        <f>IF(VLOOKUP(Table35679[[#This Row],[Site name]],Table3[],17)="","",VLOOKUP(Table35679[[#This Row],[Site name]],Table3[],17))</f>
        <v>14326</v>
      </c>
      <c r="U19" s="187">
        <f>IF(VLOOKUP(Table35679[[#This Row],[Site name]],Table3[],18)="","",VLOOKUP(Table35679[[#This Row],[Site name]],Table3[],18))</f>
        <v>3.6685048164177019</v>
      </c>
      <c r="V19" s="197">
        <f>IF(VLOOKUP(Table35679[[#This Row],[Site name]],Table3[],19)="","",VLOOKUP(Table35679[[#This Row],[Site name]],Table3[],19))</f>
        <v>66881</v>
      </c>
      <c r="W19" t="str">
        <f>IF(VLOOKUP(Table35679[[#This Row],[Site name]],Table3[],20)=0,"",VLOOKUP(Table35679[[#This Row],[Site name]],Table3[],20))</f>
        <v>New</v>
      </c>
      <c r="X19" t="str">
        <f>IF(VLOOKUP(Table35679[[#This Row],[Site name]],Table3[],21)=0,"",VLOOKUP(Table35679[[#This Row],[Site name]],Table3[],21))</f>
        <v/>
      </c>
      <c r="Y19" t="str">
        <f>IF(VLOOKUP(Table35679[[#This Row],[Site name]],Table3[],22)=0,"",VLOOKUP(Table35679[[#This Row],[Site name]],Table3[],22))</f>
        <v/>
      </c>
      <c r="Z19" t="str">
        <f>IF(VLOOKUP(Table35679[[#This Row],[Site name]],Table3[],23)=0,"",VLOOKUP(Table35679[[#This Row],[Site name]],Table3[],23))</f>
        <v/>
      </c>
      <c r="AA19" t="str">
        <f>IF(VLOOKUP(Table35679[[#This Row],[Site name]],Table3[],24)=0,"",VLOOKUP(Table35679[[#This Row],[Site name]],Table3[],24))</f>
        <v/>
      </c>
      <c r="AB19" t="str">
        <f>IF(VLOOKUP(Table35679[[#This Row],[Site name]],Table3[],25)=0,"",VLOOKUP(Table35679[[#This Row],[Site name]],Table3[],25))</f>
        <v/>
      </c>
      <c r="AC19">
        <f>IF(VLOOKUP(Table35679[[#This Row],[Site name]],Table3[],26)=0,"",VLOOKUP(Table35679[[#This Row],[Site name]],Table3[],26))</f>
        <v>7</v>
      </c>
      <c r="AD19">
        <f>IF(VLOOKUP(Table35679[[#This Row],[Site name]],Table3[],27)=0,"",VLOOKUP(Table35679[[#This Row],[Site name]],Table3[],27))</f>
        <v>28</v>
      </c>
      <c r="AE19">
        <f>IF(VLOOKUP(Table35679[[#This Row],[Site name]],Table3[],28)=0,"",VLOOKUP(Table35679[[#This Row],[Site name]],Table3[],28))</f>
        <v>24</v>
      </c>
      <c r="AF19">
        <f>IF(VLOOKUP(Table35679[[#This Row],[Site name]],Table3[],29)=0,"",VLOOKUP(Table35679[[#This Row],[Site name]],Table3[],29))</f>
        <v>22</v>
      </c>
      <c r="AG19" t="str">
        <f>IF(VLOOKUP(Table35679[[#This Row],[Site name]],Table3[],30)=0,"",VLOOKUP(Table35679[[#This Row],[Site name]],Table3[],30))</f>
        <v/>
      </c>
      <c r="AH19" t="str">
        <f>IF(VLOOKUP(Table35679[[#This Row],[Site name]],Table3[],31)=0,"",VLOOKUP(Table35679[[#This Row],[Site name]],Table3[],31))</f>
        <v/>
      </c>
      <c r="AI19" t="str">
        <f>IF(VLOOKUP(Table35679[[#This Row],[Site name]],Table3[],32)=0,"",VLOOKUP(Table35679[[#This Row],[Site name]],Table3[],32))</f>
        <v>Atelier Ten</v>
      </c>
      <c r="AJ19" t="str">
        <f>IF(VLOOKUP(Table35679[[#This Row],[Site name]],Table3[],33)=0,"",VLOOKUP(Table35679[[#This Row],[Site name]],Table3[],33))</f>
        <v>AKT II</v>
      </c>
      <c r="AK19" t="str">
        <f>IF(VLOOKUP(Table35679[[#This Row],[Site name]],Table3[],34)=0,"",VLOOKUP(Table35679[[#This Row],[Site name]],Table3[],34))</f>
        <v>Norman, Disney &amp; Young</v>
      </c>
      <c r="AL19" t="str">
        <f>IF(VLOOKUP(Table35679[[#This Row],[Site name]],Table3[],35)=0,"",VLOOKUP(Table35679[[#This Row],[Site name]],Table3[],35))</f>
        <v>Allford Hall Monaghan Morris</v>
      </c>
      <c r="AM19" t="str">
        <f>IF(VLOOKUP(Table35679[[#This Row],[Site name]],Table3[],36)=0,"",VLOOKUP(Table35679[[#This Row],[Site name]],Table3[],36))</f>
        <v>One Click LCA</v>
      </c>
      <c r="AN19" t="str">
        <f>IF(VLOOKUP(Table35679[[#This Row],[Site name]],Table3[],37)=0,"",VLOOKUP(Table35679[[#This Row],[Site name]],Table3[],37))</f>
        <v>Project 12</v>
      </c>
      <c r="AO19" s="187">
        <f>VLOOKUP(Table35679[[#This Row],[Site name]],Table3[],38)</f>
        <v>1</v>
      </c>
      <c r="AP19" s="197">
        <f>VLOOKUP(Table35679[[#This Row],[Site name]],Table3[],39)</f>
        <v>1</v>
      </c>
      <c r="AQ19" s="188" t="str">
        <f>IF(Table35679[[#This Row],[B6-B7 carbon emissions per GIA]]&gt;0,Table35679[[#This Row],[B6-B7 carbon emissions per GIA]]/INDEX(Table35[],MATCH(_xlfn.CONCAT(Table35679[[#This Row],[Site name]],Table35679[[#This Row],[Assessment Type]]),Table35[Unique name],0),3),"")</f>
        <v/>
      </c>
    </row>
    <row r="20" spans="2:43">
      <c r="B20" t="s">
        <v>167</v>
      </c>
      <c r="C20" t="s">
        <v>977</v>
      </c>
      <c r="D20">
        <v>1321</v>
      </c>
      <c r="E20" t="str">
        <f>IF(VLOOKUP(Table35679[[#This Row],[Site name]],Table3[],2)=0,"",VLOOKUP(Table35679[[#This Row],[Site name]],Table3[],2))</f>
        <v>City of London</v>
      </c>
      <c r="F20" t="str">
        <f>IF(VLOOKUP(Table35679[[#This Row],[Site name]],Table3[],3)=0,"",VLOOKUP(Table35679[[#This Row],[Site name]],Table3[],3))</f>
        <v>EC4A 2BE</v>
      </c>
      <c r="G20" t="str">
        <f>IF(VLOOKUP(Table35679[[#This Row],[Site name]],Table3[],4)=0,"",VLOOKUP(Table35679[[#This Row],[Site name]],Table3[],4))</f>
        <v>21/00538/FULEIA</v>
      </c>
      <c r="H20" t="str">
        <f>IF(VLOOKUP(Table35679[[#This Row],[Site name]],Table3[],5)=0,"",VLOOKUP(Table35679[[#This Row],[Site name]],Table3[],5))</f>
        <v>Planning Portal</v>
      </c>
      <c r="I20" s="185" t="str">
        <f>IF(VLOOKUP(Table35679[[#This Row],[Site name]],Table3[],6)=0,"",VLOOKUP(Table35679[[#This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20" s="185">
        <f>IF(VLOOKUP(Table35679[[#This Row],[Site name]],Table3[],7)=0,"",VLOOKUP(Table35679[[#This Row],[Site name]],Table3[],7))</f>
        <v>44495</v>
      </c>
      <c r="K20" s="185">
        <f>IF(VLOOKUP(Table35679[[#This Row],[Site name]],Table3[],8)=0,"",VLOOKUP(Table35679[[#This Row],[Site name]],Table3[],8))</f>
        <v>44495</v>
      </c>
      <c r="L20" t="str">
        <f>IF(VLOOKUP(Table35679[[#This Row],[Site name]],Table3[],9)=0,"",VLOOKUP(Table35679[[#This Row],[Site name]],Table3[],9))</f>
        <v/>
      </c>
      <c r="M20" t="str">
        <f>IF(VLOOKUP(Table35679[[#This Row],[Site name]],Table3[],10)=0,"",VLOOKUP(Table35679[[#This Row],[Site name]],Table3[],10))</f>
        <v>Office</v>
      </c>
      <c r="N20" t="str">
        <f>IF(VLOOKUP(Table35679[[#This Row],[Site name]],Table3[],11)=0,"",VLOOKUP(Table35679[[#This Row],[Site name]],Table3[],11))</f>
        <v>Yes</v>
      </c>
      <c r="O20" t="str">
        <f>IF(VLOOKUP(Table35679[[#This Row],[Site name]],Table3[],12)=0,"",VLOOKUP(Table35679[[#This Row],[Site name]],Table3[],12))</f>
        <v>Heavy Refurbishment</v>
      </c>
      <c r="P20" t="str">
        <f>IF(VLOOKUP(Table35679[[#This Row],[Site name]],Table3[],13)=0,"",VLOOKUP(Table35679[[#This Row],[Site name]],Table3[],13))</f>
        <v>1930s</v>
      </c>
      <c r="Q20" t="str">
        <f>IF(VLOOKUP(Table35679[[#This Row],[Site name]],Table3[],14)=0,"",VLOOKUP(Table35679[[#This Row],[Site name]],Table3[],14))</f>
        <v>Grade II*</v>
      </c>
      <c r="R20" s="197">
        <f>IF(VLOOKUP(Table35679[[#This Row],[Site name]],Table3[],15)="","",VLOOKUP(Table35679[[#This Row],[Site name]],Table3[],15))</f>
        <v>58818</v>
      </c>
      <c r="S20" s="197">
        <f>IF(VLOOKUP(Table35679[[#This Row],[Site name]],Table3[],16)=0,"",VLOOKUP(Table35679[[#This Row],[Site name]],Table3[],16))</f>
        <v>74065.166666666672</v>
      </c>
      <c r="T20" s="196">
        <f>IF(VLOOKUP(Table35679[[#This Row],[Site name]],Table3[],17)="","",VLOOKUP(Table35679[[#This Row],[Site name]],Table3[],17))</f>
        <v>54427.166666666664</v>
      </c>
      <c r="U20" s="187">
        <f>IF(VLOOKUP(Table35679[[#This Row],[Site name]],Table3[],18)="","",VLOOKUP(Table35679[[#This Row],[Site name]],Table3[],18))</f>
        <v>0.25922620059618939</v>
      </c>
      <c r="V20" s="197">
        <f>IF(VLOOKUP(Table35679[[#This Row],[Site name]],Table3[],19)="","",VLOOKUP(Table35679[[#This Row],[Site name]],Table3[],19))</f>
        <v>69674.333333333343</v>
      </c>
      <c r="W20" t="str">
        <f>IF(VLOOKUP(Table35679[[#This Row],[Site name]],Table3[],20)=0,"",VLOOKUP(Table35679[[#This Row],[Site name]],Table3[],20))</f>
        <v>New and retained basement</v>
      </c>
      <c r="X20" t="str">
        <f>IF(VLOOKUP(Table35679[[#This Row],[Site name]],Table3[],21)=0,"",VLOOKUP(Table35679[[#This Row],[Site name]],Table3[],21))</f>
        <v>Reinforced Concrete</v>
      </c>
      <c r="Y20" t="str">
        <f>IF(VLOOKUP(Table35679[[#This Row],[Site name]],Table3[],22)=0,"",VLOOKUP(Table35679[[#This Row],[Site name]],Table3[],22))</f>
        <v>Steel</v>
      </c>
      <c r="Z20" t="str">
        <f>IF(VLOOKUP(Table35679[[#This Row],[Site name]],Table3[],23)=0,"",VLOOKUP(Table35679[[#This Row],[Site name]],Table3[],23))</f>
        <v/>
      </c>
      <c r="AA20" t="str">
        <f>IF(VLOOKUP(Table35679[[#This Row],[Site name]],Table3[],24)=0,"",VLOOKUP(Table35679[[#This Row],[Site name]],Table3[],24))</f>
        <v/>
      </c>
      <c r="AB20" t="str">
        <f>IF(VLOOKUP(Table35679[[#This Row],[Site name]],Table3[],25)=0,"",VLOOKUP(Table35679[[#This Row],[Site name]],Table3[],25))</f>
        <v>Minimal intervention</v>
      </c>
      <c r="AC20">
        <f>IF(VLOOKUP(Table35679[[#This Row],[Site name]],Table3[],26)=0,"",VLOOKUP(Table35679[[#This Row],[Site name]],Table3[],26))</f>
        <v>7</v>
      </c>
      <c r="AD20">
        <f>IF(VLOOKUP(Table35679[[#This Row],[Site name]],Table3[],27)=0,"",VLOOKUP(Table35679[[#This Row],[Site name]],Table3[],27))</f>
        <v>23</v>
      </c>
      <c r="AE20">
        <f>IF(VLOOKUP(Table35679[[#This Row],[Site name]],Table3[],28)=0,"",VLOOKUP(Table35679[[#This Row],[Site name]],Table3[],28))</f>
        <v>21</v>
      </c>
      <c r="AF20">
        <f>IF(VLOOKUP(Table35679[[#This Row],[Site name]],Table3[],29)=0,"",VLOOKUP(Table35679[[#This Row],[Site name]],Table3[],29))</f>
        <v>1</v>
      </c>
      <c r="AG20">
        <f>IF(VLOOKUP(Table35679[[#This Row],[Site name]],Table3[],30)=0,"",VLOOKUP(Table35679[[#This Row],[Site name]],Table3[],30))</f>
        <v>21</v>
      </c>
      <c r="AH20" t="str">
        <f>IF(VLOOKUP(Table35679[[#This Row],[Site name]],Table3[],31)=0,"",VLOOKUP(Table35679[[#This Row],[Site name]],Table3[],31))</f>
        <v/>
      </c>
      <c r="AI20" t="str">
        <f>IF(VLOOKUP(Table35679[[#This Row],[Site name]],Table3[],32)=0,"",VLOOKUP(Table35679[[#This Row],[Site name]],Table3[],32))</f>
        <v>chapmanbdsp</v>
      </c>
      <c r="AJ20" t="str">
        <f>IF(VLOOKUP(Table35679[[#This Row],[Site name]],Table3[],33)=0,"",VLOOKUP(Table35679[[#This Row],[Site name]],Table3[],33))</f>
        <v>AKT II</v>
      </c>
      <c r="AK20" t="str">
        <f>IF(VLOOKUP(Table35679[[#This Row],[Site name]],Table3[],34)=0,"",VLOOKUP(Table35679[[#This Row],[Site name]],Table3[],34))</f>
        <v>chapmanbdsp</v>
      </c>
      <c r="AL20" t="str">
        <f>IF(VLOOKUP(Table35679[[#This Row],[Site name]],Table3[],35)=0,"",VLOOKUP(Table35679[[#This Row],[Site name]],Table3[],35))</f>
        <v>Bjarke Ingels Group</v>
      </c>
      <c r="AM20" t="str">
        <f>IF(VLOOKUP(Table35679[[#This Row],[Site name]],Table3[],36)=0,"",VLOOKUP(Table35679[[#This Row],[Site name]],Table3[],36))</f>
        <v>One Click LCA</v>
      </c>
      <c r="AN20" t="str">
        <f>IF(VLOOKUP(Table35679[[#This Row],[Site name]],Table3[],37)=0,"",VLOOKUP(Table35679[[#This Row],[Site name]],Table3[],37))</f>
        <v>Project 13</v>
      </c>
      <c r="AO20" s="187">
        <f>VLOOKUP(Table35679[[#This Row],[Site name]],Table3[],38)</f>
        <v>0.92534881612204878</v>
      </c>
      <c r="AP20" s="197">
        <f>VLOOKUP(Table35679[[#This Row],[Site name]],Table3[],39)</f>
        <v>3</v>
      </c>
      <c r="AQ20" s="188">
        <f>IF(Table35679[[#This Row],[B6-B7 carbon emissions per GIA]]&gt;0,Table35679[[#This Row],[B6-B7 carbon emissions per GIA]]/INDEX(Table35[],MATCH(_xlfn.CONCAT(Table35679[[#This Row],[Site name]],Table35679[[#This Row],[Assessment Type]]),Table35[Unique name],0),3),"")</f>
        <v>0.63693346190935396</v>
      </c>
    </row>
    <row r="21" spans="2:43">
      <c r="B21" t="s">
        <v>167</v>
      </c>
      <c r="C21" t="s">
        <v>978</v>
      </c>
      <c r="D21">
        <v>346</v>
      </c>
      <c r="E21" t="str">
        <f>IF(VLOOKUP(Table35679[[#This Row],[Site name]],Table3[],2)=0,"",VLOOKUP(Table35679[[#This Row],[Site name]],Table3[],2))</f>
        <v>City of London</v>
      </c>
      <c r="F21" t="str">
        <f>IF(VLOOKUP(Table35679[[#This Row],[Site name]],Table3[],3)=0,"",VLOOKUP(Table35679[[#This Row],[Site name]],Table3[],3))</f>
        <v>EC4A 2BE</v>
      </c>
      <c r="G21" t="str">
        <f>IF(VLOOKUP(Table35679[[#This Row],[Site name]],Table3[],4)=0,"",VLOOKUP(Table35679[[#This Row],[Site name]],Table3[],4))</f>
        <v>21/00538/FULEIA</v>
      </c>
      <c r="H21" t="str">
        <f>IF(VLOOKUP(Table35679[[#This Row],[Site name]],Table3[],5)=0,"",VLOOKUP(Table35679[[#This Row],[Site name]],Table3[],5))</f>
        <v>Planning Portal</v>
      </c>
      <c r="I21" s="185" t="str">
        <f>IF(VLOOKUP(Table35679[[#This Row],[Site name]],Table3[],6)=0,"",VLOOKUP(Table35679[[#This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21" s="185">
        <f>IF(VLOOKUP(Table35679[[#This Row],[Site name]],Table3[],7)=0,"",VLOOKUP(Table35679[[#This Row],[Site name]],Table3[],7))</f>
        <v>44495</v>
      </c>
      <c r="K21" s="185">
        <f>IF(VLOOKUP(Table35679[[#This Row],[Site name]],Table3[],8)=0,"",VLOOKUP(Table35679[[#This Row],[Site name]],Table3[],8))</f>
        <v>44495</v>
      </c>
      <c r="L21" t="str">
        <f>IF(VLOOKUP(Table35679[[#This Row],[Site name]],Table3[],9)=0,"",VLOOKUP(Table35679[[#This Row],[Site name]],Table3[],9))</f>
        <v/>
      </c>
      <c r="M21" t="str">
        <f>IF(VLOOKUP(Table35679[[#This Row],[Site name]],Table3[],10)=0,"",VLOOKUP(Table35679[[#This Row],[Site name]],Table3[],10))</f>
        <v>Office</v>
      </c>
      <c r="N21" t="str">
        <f>IF(VLOOKUP(Table35679[[#This Row],[Site name]],Table3[],11)=0,"",VLOOKUP(Table35679[[#This Row],[Site name]],Table3[],11))</f>
        <v>Yes</v>
      </c>
      <c r="O21" t="str">
        <f>IF(VLOOKUP(Table35679[[#This Row],[Site name]],Table3[],12)=0,"",VLOOKUP(Table35679[[#This Row],[Site name]],Table3[],12))</f>
        <v>Heavy Refurbishment</v>
      </c>
      <c r="P21" t="str">
        <f>IF(VLOOKUP(Table35679[[#This Row],[Site name]],Table3[],13)=0,"",VLOOKUP(Table35679[[#This Row],[Site name]],Table3[],13))</f>
        <v>1930s</v>
      </c>
      <c r="Q21" t="str">
        <f>IF(VLOOKUP(Table35679[[#This Row],[Site name]],Table3[],14)=0,"",VLOOKUP(Table35679[[#This Row],[Site name]],Table3[],14))</f>
        <v>Grade II*</v>
      </c>
      <c r="R21" s="197">
        <f>IF(VLOOKUP(Table35679[[#This Row],[Site name]],Table3[],15)="","",VLOOKUP(Table35679[[#This Row],[Site name]],Table3[],15))</f>
        <v>58818</v>
      </c>
      <c r="S21" s="197">
        <f>IF(VLOOKUP(Table35679[[#This Row],[Site name]],Table3[],16)=0,"",VLOOKUP(Table35679[[#This Row],[Site name]],Table3[],16))</f>
        <v>74065.166666666672</v>
      </c>
      <c r="T21" s="196">
        <f>IF(VLOOKUP(Table35679[[#This Row],[Site name]],Table3[],17)="","",VLOOKUP(Table35679[[#This Row],[Site name]],Table3[],17))</f>
        <v>54427.166666666664</v>
      </c>
      <c r="U21" s="187">
        <f>IF(VLOOKUP(Table35679[[#This Row],[Site name]],Table3[],18)="","",VLOOKUP(Table35679[[#This Row],[Site name]],Table3[],18))</f>
        <v>0.25922620059618939</v>
      </c>
      <c r="V21" s="197">
        <f>IF(VLOOKUP(Table35679[[#This Row],[Site name]],Table3[],19)="","",VLOOKUP(Table35679[[#This Row],[Site name]],Table3[],19))</f>
        <v>69674.333333333343</v>
      </c>
      <c r="W21" t="str">
        <f>IF(VLOOKUP(Table35679[[#This Row],[Site name]],Table3[],20)=0,"",VLOOKUP(Table35679[[#This Row],[Site name]],Table3[],20))</f>
        <v>New and retained basement</v>
      </c>
      <c r="X21" t="str">
        <f>IF(VLOOKUP(Table35679[[#This Row],[Site name]],Table3[],21)=0,"",VLOOKUP(Table35679[[#This Row],[Site name]],Table3[],21))</f>
        <v>Reinforced Concrete</v>
      </c>
      <c r="Y21" t="str">
        <f>IF(VLOOKUP(Table35679[[#This Row],[Site name]],Table3[],22)=0,"",VLOOKUP(Table35679[[#This Row],[Site name]],Table3[],22))</f>
        <v>Steel</v>
      </c>
      <c r="Z21" t="str">
        <f>IF(VLOOKUP(Table35679[[#This Row],[Site name]],Table3[],23)=0,"",VLOOKUP(Table35679[[#This Row],[Site name]],Table3[],23))</f>
        <v/>
      </c>
      <c r="AA21" t="str">
        <f>IF(VLOOKUP(Table35679[[#This Row],[Site name]],Table3[],24)=0,"",VLOOKUP(Table35679[[#This Row],[Site name]],Table3[],24))</f>
        <v/>
      </c>
      <c r="AB21" t="str">
        <f>IF(VLOOKUP(Table35679[[#This Row],[Site name]],Table3[],25)=0,"",VLOOKUP(Table35679[[#This Row],[Site name]],Table3[],25))</f>
        <v>Minimal intervention</v>
      </c>
      <c r="AC21">
        <f>IF(VLOOKUP(Table35679[[#This Row],[Site name]],Table3[],26)=0,"",VLOOKUP(Table35679[[#This Row],[Site name]],Table3[],26))</f>
        <v>7</v>
      </c>
      <c r="AD21">
        <f>IF(VLOOKUP(Table35679[[#This Row],[Site name]],Table3[],27)=0,"",VLOOKUP(Table35679[[#This Row],[Site name]],Table3[],27))</f>
        <v>23</v>
      </c>
      <c r="AE21">
        <f>IF(VLOOKUP(Table35679[[#This Row],[Site name]],Table3[],28)=0,"",VLOOKUP(Table35679[[#This Row],[Site name]],Table3[],28))</f>
        <v>21</v>
      </c>
      <c r="AF21">
        <f>IF(VLOOKUP(Table35679[[#This Row],[Site name]],Table3[],29)=0,"",VLOOKUP(Table35679[[#This Row],[Site name]],Table3[],29))</f>
        <v>1</v>
      </c>
      <c r="AG21">
        <f>IF(VLOOKUP(Table35679[[#This Row],[Site name]],Table3[],30)=0,"",VLOOKUP(Table35679[[#This Row],[Site name]],Table3[],30))</f>
        <v>21</v>
      </c>
      <c r="AH21" t="str">
        <f>IF(VLOOKUP(Table35679[[#This Row],[Site name]],Table3[],31)=0,"",VLOOKUP(Table35679[[#This Row],[Site name]],Table3[],31))</f>
        <v/>
      </c>
      <c r="AI21" t="str">
        <f>IF(VLOOKUP(Table35679[[#This Row],[Site name]],Table3[],32)=0,"",VLOOKUP(Table35679[[#This Row],[Site name]],Table3[],32))</f>
        <v>chapmanbdsp</v>
      </c>
      <c r="AJ21" t="str">
        <f>IF(VLOOKUP(Table35679[[#This Row],[Site name]],Table3[],33)=0,"",VLOOKUP(Table35679[[#This Row],[Site name]],Table3[],33))</f>
        <v>AKT II</v>
      </c>
      <c r="AK21" t="str">
        <f>IF(VLOOKUP(Table35679[[#This Row],[Site name]],Table3[],34)=0,"",VLOOKUP(Table35679[[#This Row],[Site name]],Table3[],34))</f>
        <v>chapmanbdsp</v>
      </c>
      <c r="AL21" t="str">
        <f>IF(VLOOKUP(Table35679[[#This Row],[Site name]],Table3[],35)=0,"",VLOOKUP(Table35679[[#This Row],[Site name]],Table3[],35))</f>
        <v>Bjarke Ingels Group</v>
      </c>
      <c r="AM21" t="str">
        <f>IF(VLOOKUP(Table35679[[#This Row],[Site name]],Table3[],36)=0,"",VLOOKUP(Table35679[[#This Row],[Site name]],Table3[],36))</f>
        <v>One Click LCA</v>
      </c>
      <c r="AN21" t="str">
        <f>IF(VLOOKUP(Table35679[[#This Row],[Site name]],Table3[],37)=0,"",VLOOKUP(Table35679[[#This Row],[Site name]],Table3[],37))</f>
        <v>Project 13</v>
      </c>
      <c r="AO21" s="187">
        <f>VLOOKUP(Table35679[[#This Row],[Site name]],Table3[],38)</f>
        <v>0.92534881612204878</v>
      </c>
      <c r="AP21" s="197">
        <f>VLOOKUP(Table35679[[#This Row],[Site name]],Table3[],39)</f>
        <v>3</v>
      </c>
      <c r="AQ21" s="188">
        <f>IF(Table35679[[#This Row],[B6-B7 carbon emissions per GIA]]&gt;0,Table35679[[#This Row],[B6-B7 carbon emissions per GIA]]/INDEX(Table35[],MATCH(_xlfn.CONCAT(Table35679[[#This Row],[Site name]],Table35679[[#This Row],[Assessment Type]]),Table35[Unique name],0),3),"")</f>
        <v>0.31569343065693428</v>
      </c>
    </row>
    <row r="22" spans="2:43">
      <c r="B22" t="s">
        <v>146</v>
      </c>
      <c r="C22" t="s">
        <v>977</v>
      </c>
      <c r="D22">
        <v>1347</v>
      </c>
      <c r="E22" t="str">
        <f>IF(VLOOKUP(Table35679[[#This Row],[Site name]],Table3[],2)=0,"",VLOOKUP(Table35679[[#This Row],[Site name]],Table3[],2))</f>
        <v>City of London</v>
      </c>
      <c r="F22" t="str">
        <f>IF(VLOOKUP(Table35679[[#This Row],[Site name]],Table3[],3)=0,"",VLOOKUP(Table35679[[#This Row],[Site name]],Table3[],3))</f>
        <v>EC1A 2DE</v>
      </c>
      <c r="G22" t="str">
        <f>IF(VLOOKUP(Table35679[[#This Row],[Site name]],Table3[],4)=0,"",VLOOKUP(Table35679[[#This Row],[Site name]],Table3[],4))</f>
        <v>21/00755/FULMAJ</v>
      </c>
      <c r="H22" t="str">
        <f>IF(VLOOKUP(Table35679[[#This Row],[Site name]],Table3[],5)=0,"",VLOOKUP(Table35679[[#This Row],[Site name]],Table3[],5))</f>
        <v>Planning Portal</v>
      </c>
      <c r="I22" s="185" t="str">
        <f>IF(VLOOKUP(Table35679[[#This Row],[Site name]],Table3[],6)=0,"",VLOOKUP(Table35679[[#This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22" s="185">
        <f>IF(VLOOKUP(Table35679[[#This Row],[Site name]],Table3[],7)=0,"",VLOOKUP(Table35679[[#This Row],[Site name]],Table3[],7))</f>
        <v>44442</v>
      </c>
      <c r="K22" s="185">
        <f>IF(VLOOKUP(Table35679[[#This Row],[Site name]],Table3[],8)=0,"",VLOOKUP(Table35679[[#This Row],[Site name]],Table3[],8))</f>
        <v>44599</v>
      </c>
      <c r="L22" t="str">
        <f>IF(VLOOKUP(Table35679[[#This Row],[Site name]],Table3[],9)=0,"",VLOOKUP(Table35679[[#This Row],[Site name]],Table3[],9))</f>
        <v>Granted</v>
      </c>
      <c r="M22" t="str">
        <f>IF(VLOOKUP(Table35679[[#This Row],[Site name]],Table3[],10)=0,"",VLOOKUP(Table35679[[#This Row],[Site name]],Table3[],10))</f>
        <v>Office &amp; Retail</v>
      </c>
      <c r="N22" t="str">
        <f>IF(VLOOKUP(Table35679[[#This Row],[Site name]],Table3[],11)=0,"",VLOOKUP(Table35679[[#This Row],[Site name]],Table3[],11))</f>
        <v>No</v>
      </c>
      <c r="O22" t="str">
        <f>IF(VLOOKUP(Table35679[[#This Row],[Site name]],Table3[],12)=0,"",VLOOKUP(Table35679[[#This Row],[Site name]],Table3[],12))</f>
        <v>Substructure and/or Façade Retained</v>
      </c>
      <c r="P22" t="str">
        <f>IF(VLOOKUP(Table35679[[#This Row],[Site name]],Table3[],13)=0,"",VLOOKUP(Table35679[[#This Row],[Site name]],Table3[],13))</f>
        <v>1920s</v>
      </c>
      <c r="Q22" t="str">
        <f>IF(VLOOKUP(Table35679[[#This Row],[Site name]],Table3[],14)=0,"",VLOOKUP(Table35679[[#This Row],[Site name]],Table3[],14))</f>
        <v>Not listed</v>
      </c>
      <c r="R22" s="197">
        <f>IF(VLOOKUP(Table35679[[#This Row],[Site name]],Table3[],15)="","",VLOOKUP(Table35679[[#This Row],[Site name]],Table3[],15))</f>
        <v>16944</v>
      </c>
      <c r="S22" s="197">
        <f>IF(VLOOKUP(Table35679[[#This Row],[Site name]],Table3[],16)=0,"",VLOOKUP(Table35679[[#This Row],[Site name]],Table3[],16))</f>
        <v>35948</v>
      </c>
      <c r="T22" s="196" t="str">
        <f>IF(VLOOKUP(Table35679[[#This Row],[Site name]],Table3[],17)="","",VLOOKUP(Table35679[[#This Row],[Site name]],Table3[],17))</f>
        <v/>
      </c>
      <c r="U22" s="187">
        <f>IF(VLOOKUP(Table35679[[#This Row],[Site name]],Table3[],18)="","",VLOOKUP(Table35679[[#This Row],[Site name]],Table3[],18))</f>
        <v>1.1215769593956564</v>
      </c>
      <c r="V22" s="197">
        <f>IF(VLOOKUP(Table35679[[#This Row],[Site name]],Table3[],19)="","",VLOOKUP(Table35679[[#This Row],[Site name]],Table3[],19))</f>
        <v>19004</v>
      </c>
      <c r="W22" t="str">
        <f>IF(VLOOKUP(Table35679[[#This Row],[Site name]],Table3[],20)=0,"",VLOOKUP(Table35679[[#This Row],[Site name]],Table3[],20))</f>
        <v/>
      </c>
      <c r="X22" t="str">
        <f>IF(VLOOKUP(Table35679[[#This Row],[Site name]],Table3[],21)=0,"",VLOOKUP(Table35679[[#This Row],[Site name]],Table3[],21))</f>
        <v/>
      </c>
      <c r="Y22" t="str">
        <f>IF(VLOOKUP(Table35679[[#This Row],[Site name]],Table3[],22)=0,"",VLOOKUP(Table35679[[#This Row],[Site name]],Table3[],22))</f>
        <v/>
      </c>
      <c r="Z22" t="str">
        <f>IF(VLOOKUP(Table35679[[#This Row],[Site name]],Table3[],23)=0,"",VLOOKUP(Table35679[[#This Row],[Site name]],Table3[],23))</f>
        <v/>
      </c>
      <c r="AA22" t="str">
        <f>IF(VLOOKUP(Table35679[[#This Row],[Site name]],Table3[],24)=0,"",VLOOKUP(Table35679[[#This Row],[Site name]],Table3[],24))</f>
        <v/>
      </c>
      <c r="AB22" t="str">
        <f>IF(VLOOKUP(Table35679[[#This Row],[Site name]],Table3[],25)=0,"",VLOOKUP(Table35679[[#This Row],[Site name]],Table3[],25))</f>
        <v/>
      </c>
      <c r="AC22">
        <f>IF(VLOOKUP(Table35679[[#This Row],[Site name]],Table3[],26)=0,"",VLOOKUP(Table35679[[#This Row],[Site name]],Table3[],26))</f>
        <v>11</v>
      </c>
      <c r="AD22">
        <f>IF(VLOOKUP(Table35679[[#This Row],[Site name]],Table3[],27)=0,"",VLOOKUP(Table35679[[#This Row],[Site name]],Table3[],27))</f>
        <v>15</v>
      </c>
      <c r="AE22">
        <f>IF(VLOOKUP(Table35679[[#This Row],[Site name]],Table3[],28)=0,"",VLOOKUP(Table35679[[#This Row],[Site name]],Table3[],28))</f>
        <v>13</v>
      </c>
      <c r="AF22">
        <f>IF(VLOOKUP(Table35679[[#This Row],[Site name]],Table3[],29)=0,"",VLOOKUP(Table35679[[#This Row],[Site name]],Table3[],29))</f>
        <v>4</v>
      </c>
      <c r="AG22" t="str">
        <f>IF(VLOOKUP(Table35679[[#This Row],[Site name]],Table3[],30)=0,"",VLOOKUP(Table35679[[#This Row],[Site name]],Table3[],30))</f>
        <v/>
      </c>
      <c r="AH22" t="str">
        <f>IF(VLOOKUP(Table35679[[#This Row],[Site name]],Table3[],31)=0,"",VLOOKUP(Table35679[[#This Row],[Site name]],Table3[],31))</f>
        <v/>
      </c>
      <c r="AI22" t="str">
        <f>IF(VLOOKUP(Table35679[[#This Row],[Site name]],Table3[],32)=0,"",VLOOKUP(Table35679[[#This Row],[Site name]],Table3[],32))</f>
        <v>Hilson Moran</v>
      </c>
      <c r="AJ22" t="str">
        <f>IF(VLOOKUP(Table35679[[#This Row],[Site name]],Table3[],33)=0,"",VLOOKUP(Table35679[[#This Row],[Site name]],Table3[],33))</f>
        <v>Heyne Tillet Steel</v>
      </c>
      <c r="AK22" t="str">
        <f>IF(VLOOKUP(Table35679[[#This Row],[Site name]],Table3[],34)=0,"",VLOOKUP(Table35679[[#This Row],[Site name]],Table3[],34))</f>
        <v>Hilson Moran</v>
      </c>
      <c r="AL22" t="str">
        <f>IF(VLOOKUP(Table35679[[#This Row],[Site name]],Table3[],35)=0,"",VLOOKUP(Table35679[[#This Row],[Site name]],Table3[],35))</f>
        <v>PLP Architecture</v>
      </c>
      <c r="AM22" t="str">
        <f>IF(VLOOKUP(Table35679[[#This Row],[Site name]],Table3[],36)=0,"",VLOOKUP(Table35679[[#This Row],[Site name]],Table3[],36))</f>
        <v>eTool LCD</v>
      </c>
      <c r="AN22" t="str">
        <f>IF(VLOOKUP(Table35679[[#This Row],[Site name]],Table3[],37)=0,"",VLOOKUP(Table35679[[#This Row],[Site name]],Table3[],37))</f>
        <v>Project 14</v>
      </c>
      <c r="AO22" s="187">
        <f>VLOOKUP(Table35679[[#This Row],[Site name]],Table3[],38)</f>
        <v>0</v>
      </c>
      <c r="AP22" s="197">
        <f>VLOOKUP(Table35679[[#This Row],[Site name]],Table3[],39)</f>
        <v>2</v>
      </c>
      <c r="AQ22" s="188">
        <f>IF(Table35679[[#This Row],[B6-B7 carbon emissions per GIA]]&gt;0,Table35679[[#This Row],[B6-B7 carbon emissions per GIA]]/INDEX(Table35[],MATCH(_xlfn.CONCAT(Table35679[[#This Row],[Site name]],Table35679[[#This Row],[Assessment Type]]),Table35[Unique name],0),3),"")</f>
        <v>0.61563071297989036</v>
      </c>
    </row>
    <row r="23" spans="2:43">
      <c r="B23" t="s">
        <v>146</v>
      </c>
      <c r="C23" t="s">
        <v>978</v>
      </c>
      <c r="D23">
        <v>927</v>
      </c>
      <c r="E23" t="str">
        <f>IF(VLOOKUP(Table35679[[#This Row],[Site name]],Table3[],2)=0,"",VLOOKUP(Table35679[[#This Row],[Site name]],Table3[],2))</f>
        <v>City of London</v>
      </c>
      <c r="F23" t="str">
        <f>IF(VLOOKUP(Table35679[[#This Row],[Site name]],Table3[],3)=0,"",VLOOKUP(Table35679[[#This Row],[Site name]],Table3[],3))</f>
        <v>EC1A 2DE</v>
      </c>
      <c r="G23" t="str">
        <f>IF(VLOOKUP(Table35679[[#This Row],[Site name]],Table3[],4)=0,"",VLOOKUP(Table35679[[#This Row],[Site name]],Table3[],4))</f>
        <v>21/00755/FULMAJ</v>
      </c>
      <c r="H23" t="str">
        <f>IF(VLOOKUP(Table35679[[#This Row],[Site name]],Table3[],5)=0,"",VLOOKUP(Table35679[[#This Row],[Site name]],Table3[],5))</f>
        <v>Planning Portal</v>
      </c>
      <c r="I23" s="185" t="str">
        <f>IF(VLOOKUP(Table35679[[#This Row],[Site name]],Table3[],6)=0,"",VLOOKUP(Table35679[[#This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23" s="185">
        <f>IF(VLOOKUP(Table35679[[#This Row],[Site name]],Table3[],7)=0,"",VLOOKUP(Table35679[[#This Row],[Site name]],Table3[],7))</f>
        <v>44442</v>
      </c>
      <c r="K23" s="185">
        <f>IF(VLOOKUP(Table35679[[#This Row],[Site name]],Table3[],8)=0,"",VLOOKUP(Table35679[[#This Row],[Site name]],Table3[],8))</f>
        <v>44599</v>
      </c>
      <c r="L23" t="str">
        <f>IF(VLOOKUP(Table35679[[#This Row],[Site name]],Table3[],9)=0,"",VLOOKUP(Table35679[[#This Row],[Site name]],Table3[],9))</f>
        <v>Granted</v>
      </c>
      <c r="M23" t="str">
        <f>IF(VLOOKUP(Table35679[[#This Row],[Site name]],Table3[],10)=0,"",VLOOKUP(Table35679[[#This Row],[Site name]],Table3[],10))</f>
        <v>Office &amp; Retail</v>
      </c>
      <c r="N23" t="str">
        <f>IF(VLOOKUP(Table35679[[#This Row],[Site name]],Table3[],11)=0,"",VLOOKUP(Table35679[[#This Row],[Site name]],Table3[],11))</f>
        <v>No</v>
      </c>
      <c r="O23" t="str">
        <f>IF(VLOOKUP(Table35679[[#This Row],[Site name]],Table3[],12)=0,"",VLOOKUP(Table35679[[#This Row],[Site name]],Table3[],12))</f>
        <v>Substructure and/or Façade Retained</v>
      </c>
      <c r="P23" t="str">
        <f>IF(VLOOKUP(Table35679[[#This Row],[Site name]],Table3[],13)=0,"",VLOOKUP(Table35679[[#This Row],[Site name]],Table3[],13))</f>
        <v>1920s</v>
      </c>
      <c r="Q23" t="str">
        <f>IF(VLOOKUP(Table35679[[#This Row],[Site name]],Table3[],14)=0,"",VLOOKUP(Table35679[[#This Row],[Site name]],Table3[],14))</f>
        <v>Not listed</v>
      </c>
      <c r="R23" s="197">
        <f>IF(VLOOKUP(Table35679[[#This Row],[Site name]],Table3[],15)="","",VLOOKUP(Table35679[[#This Row],[Site name]],Table3[],15))</f>
        <v>16944</v>
      </c>
      <c r="S23" s="197">
        <f>IF(VLOOKUP(Table35679[[#This Row],[Site name]],Table3[],16)=0,"",VLOOKUP(Table35679[[#This Row],[Site name]],Table3[],16))</f>
        <v>35948</v>
      </c>
      <c r="T23" s="196" t="str">
        <f>IF(VLOOKUP(Table35679[[#This Row],[Site name]],Table3[],17)="","",VLOOKUP(Table35679[[#This Row],[Site name]],Table3[],17))</f>
        <v/>
      </c>
      <c r="U23" s="187">
        <f>IF(VLOOKUP(Table35679[[#This Row],[Site name]],Table3[],18)="","",VLOOKUP(Table35679[[#This Row],[Site name]],Table3[],18))</f>
        <v>1.1215769593956564</v>
      </c>
      <c r="V23" s="197">
        <f>IF(VLOOKUP(Table35679[[#This Row],[Site name]],Table3[],19)="","",VLOOKUP(Table35679[[#This Row],[Site name]],Table3[],19))</f>
        <v>19004</v>
      </c>
      <c r="W23" t="str">
        <f>IF(VLOOKUP(Table35679[[#This Row],[Site name]],Table3[],20)=0,"",VLOOKUP(Table35679[[#This Row],[Site name]],Table3[],20))</f>
        <v/>
      </c>
      <c r="X23" t="str">
        <f>IF(VLOOKUP(Table35679[[#This Row],[Site name]],Table3[],21)=0,"",VLOOKUP(Table35679[[#This Row],[Site name]],Table3[],21))</f>
        <v/>
      </c>
      <c r="Y23" t="str">
        <f>IF(VLOOKUP(Table35679[[#This Row],[Site name]],Table3[],22)=0,"",VLOOKUP(Table35679[[#This Row],[Site name]],Table3[],22))</f>
        <v/>
      </c>
      <c r="Z23" t="str">
        <f>IF(VLOOKUP(Table35679[[#This Row],[Site name]],Table3[],23)=0,"",VLOOKUP(Table35679[[#This Row],[Site name]],Table3[],23))</f>
        <v/>
      </c>
      <c r="AA23" t="str">
        <f>IF(VLOOKUP(Table35679[[#This Row],[Site name]],Table3[],24)=0,"",VLOOKUP(Table35679[[#This Row],[Site name]],Table3[],24))</f>
        <v/>
      </c>
      <c r="AB23" t="str">
        <f>IF(VLOOKUP(Table35679[[#This Row],[Site name]],Table3[],25)=0,"",VLOOKUP(Table35679[[#This Row],[Site name]],Table3[],25))</f>
        <v/>
      </c>
      <c r="AC23">
        <f>IF(VLOOKUP(Table35679[[#This Row],[Site name]],Table3[],26)=0,"",VLOOKUP(Table35679[[#This Row],[Site name]],Table3[],26))</f>
        <v>11</v>
      </c>
      <c r="AD23">
        <f>IF(VLOOKUP(Table35679[[#This Row],[Site name]],Table3[],27)=0,"",VLOOKUP(Table35679[[#This Row],[Site name]],Table3[],27))</f>
        <v>15</v>
      </c>
      <c r="AE23">
        <f>IF(VLOOKUP(Table35679[[#This Row],[Site name]],Table3[],28)=0,"",VLOOKUP(Table35679[[#This Row],[Site name]],Table3[],28))</f>
        <v>13</v>
      </c>
      <c r="AF23">
        <f>IF(VLOOKUP(Table35679[[#This Row],[Site name]],Table3[],29)=0,"",VLOOKUP(Table35679[[#This Row],[Site name]],Table3[],29))</f>
        <v>4</v>
      </c>
      <c r="AG23" t="str">
        <f>IF(VLOOKUP(Table35679[[#This Row],[Site name]],Table3[],30)=0,"",VLOOKUP(Table35679[[#This Row],[Site name]],Table3[],30))</f>
        <v/>
      </c>
      <c r="AH23" t="str">
        <f>IF(VLOOKUP(Table35679[[#This Row],[Site name]],Table3[],31)=0,"",VLOOKUP(Table35679[[#This Row],[Site name]],Table3[],31))</f>
        <v/>
      </c>
      <c r="AI23" t="str">
        <f>IF(VLOOKUP(Table35679[[#This Row],[Site name]],Table3[],32)=0,"",VLOOKUP(Table35679[[#This Row],[Site name]],Table3[],32))</f>
        <v>Hilson Moran</v>
      </c>
      <c r="AJ23" t="str">
        <f>IF(VLOOKUP(Table35679[[#This Row],[Site name]],Table3[],33)=0,"",VLOOKUP(Table35679[[#This Row],[Site name]],Table3[],33))</f>
        <v>Heyne Tillet Steel</v>
      </c>
      <c r="AK23" t="str">
        <f>IF(VLOOKUP(Table35679[[#This Row],[Site name]],Table3[],34)=0,"",VLOOKUP(Table35679[[#This Row],[Site name]],Table3[],34))</f>
        <v>Hilson Moran</v>
      </c>
      <c r="AL23" t="str">
        <f>IF(VLOOKUP(Table35679[[#This Row],[Site name]],Table3[],35)=0,"",VLOOKUP(Table35679[[#This Row],[Site name]],Table3[],35))</f>
        <v>PLP Architecture</v>
      </c>
      <c r="AM23" t="str">
        <f>IF(VLOOKUP(Table35679[[#This Row],[Site name]],Table3[],36)=0,"",VLOOKUP(Table35679[[#This Row],[Site name]],Table3[],36))</f>
        <v>eTool LCD</v>
      </c>
      <c r="AN23" t="str">
        <f>IF(VLOOKUP(Table35679[[#This Row],[Site name]],Table3[],37)=0,"",VLOOKUP(Table35679[[#This Row],[Site name]],Table3[],37))</f>
        <v>Project 14</v>
      </c>
      <c r="AO23" s="187">
        <f>VLOOKUP(Table35679[[#This Row],[Site name]],Table3[],38)</f>
        <v>0</v>
      </c>
      <c r="AP23" s="197">
        <f>VLOOKUP(Table35679[[#This Row],[Site name]],Table3[],39)</f>
        <v>2</v>
      </c>
      <c r="AQ23" s="188">
        <f>IF(Table35679[[#This Row],[B6-B7 carbon emissions per GIA]]&gt;0,Table35679[[#This Row],[B6-B7 carbon emissions per GIA]]/INDEX(Table35[],MATCH(_xlfn.CONCAT(Table35679[[#This Row],[Site name]],Table35679[[#This Row],[Assessment Type]]),Table35[Unique name],0),3),"")</f>
        <v>0.52432126696832582</v>
      </c>
    </row>
    <row r="24" spans="2:43">
      <c r="B24" t="s">
        <v>298</v>
      </c>
      <c r="C24" t="s">
        <v>977</v>
      </c>
      <c r="D24">
        <v>331</v>
      </c>
      <c r="E24" t="str">
        <f>IF(VLOOKUP(Table35679[[#This Row],[Site name]],Table3[],2)=0,"",VLOOKUP(Table35679[[#This Row],[Site name]],Table3[],2))</f>
        <v>Lambeth</v>
      </c>
      <c r="F24" t="str">
        <f>IF(VLOOKUP(Table35679[[#This Row],[Site name]],Table3[],3)=0,"",VLOOKUP(Table35679[[#This Row],[Site name]],Table3[],3))</f>
        <v>SE1 7NT</v>
      </c>
      <c r="G24" t="str">
        <f>IF(VLOOKUP(Table35679[[#This Row],[Site name]],Table3[],4)=0,"",VLOOKUP(Table35679[[#This Row],[Site name]],Table3[],4))</f>
        <v>23/00357/FUL</v>
      </c>
      <c r="H24" t="str">
        <f>IF(VLOOKUP(Table35679[[#This Row],[Site name]],Table3[],5)=0,"",VLOOKUP(Table35679[[#This Row],[Site name]],Table3[],5))</f>
        <v>Planning Portal</v>
      </c>
      <c r="I24" s="185" t="str">
        <f>IF(VLOOKUP(Table35679[[#This Row],[Site name]],Table3[],6)=0,"",VLOOKUP(Table35679[[#This Row],[Site name]],Table3[],6))</f>
        <v>2 storeys added supported by existing structure's 4th floor slab, small area of 5th floor slab demolished and replaced, small ground floor Refurbishment, façade alterations</v>
      </c>
      <c r="J24" s="185">
        <f>IF(VLOOKUP(Table35679[[#This Row],[Site name]],Table3[],7)=0,"",VLOOKUP(Table35679[[#This Row],[Site name]],Table3[],7))</f>
        <v>44959</v>
      </c>
      <c r="K24" s="185" t="str">
        <f>IF(VLOOKUP(Table35679[[#This Row],[Site name]],Table3[],8)=0,"",VLOOKUP(Table35679[[#This Row],[Site name]],Table3[],8))</f>
        <v/>
      </c>
      <c r="L24" t="str">
        <f>IF(VLOOKUP(Table35679[[#This Row],[Site name]],Table3[],9)=0,"",VLOOKUP(Table35679[[#This Row],[Site name]],Table3[],9))</f>
        <v>Pending</v>
      </c>
      <c r="M24" t="str">
        <f>IF(VLOOKUP(Table35679[[#This Row],[Site name]],Table3[],10)=0,"",VLOOKUP(Table35679[[#This Row],[Site name]],Table3[],10))</f>
        <v>Office</v>
      </c>
      <c r="N24" t="str">
        <f>IF(VLOOKUP(Table35679[[#This Row],[Site name]],Table3[],11)=0,"",VLOOKUP(Table35679[[#This Row],[Site name]],Table3[],11))</f>
        <v>No</v>
      </c>
      <c r="O24" t="str">
        <f>IF(VLOOKUP(Table35679[[#This Row],[Site name]],Table3[],12)=0,"",VLOOKUP(Table35679[[#This Row],[Site name]],Table3[],12))</f>
        <v>Heavy Refurbishment</v>
      </c>
      <c r="P24" t="str">
        <f>IF(VLOOKUP(Table35679[[#This Row],[Site name]],Table3[],13)=0,"",VLOOKUP(Table35679[[#This Row],[Site name]],Table3[],13))</f>
        <v>1990s</v>
      </c>
      <c r="Q24" t="str">
        <f>IF(VLOOKUP(Table35679[[#This Row],[Site name]],Table3[],14)=0,"",VLOOKUP(Table35679[[#This Row],[Site name]],Table3[],14))</f>
        <v>Not listed</v>
      </c>
      <c r="R24" s="197">
        <f>IF(VLOOKUP(Table35679[[#This Row],[Site name]],Table3[],15)="","",VLOOKUP(Table35679[[#This Row],[Site name]],Table3[],15))</f>
        <v>4927</v>
      </c>
      <c r="S24" s="197">
        <f>IF(VLOOKUP(Table35679[[#This Row],[Site name]],Table3[],16)=0,"",VLOOKUP(Table35679[[#This Row],[Site name]],Table3[],16))</f>
        <v>6294</v>
      </c>
      <c r="T24" s="196">
        <f>IF(VLOOKUP(Table35679[[#This Row],[Site name]],Table3[],17)="","",VLOOKUP(Table35679[[#This Row],[Site name]],Table3[],17))</f>
        <v>132</v>
      </c>
      <c r="U24" s="187">
        <f>IF(VLOOKUP(Table35679[[#This Row],[Site name]],Table3[],18)="","",VLOOKUP(Table35679[[#This Row],[Site name]],Table3[],18))</f>
        <v>0.27745078140856494</v>
      </c>
      <c r="V24" s="197">
        <f>IF(VLOOKUP(Table35679[[#This Row],[Site name]],Table3[],19)="","",VLOOKUP(Table35679[[#This Row],[Site name]],Table3[],19))</f>
        <v>1499</v>
      </c>
      <c r="W24" t="str">
        <f>IF(VLOOKUP(Table35679[[#This Row],[Site name]],Table3[],20)=0,"",VLOOKUP(Table35679[[#This Row],[Site name]],Table3[],20))</f>
        <v>No new basement</v>
      </c>
      <c r="X24" t="str">
        <f>IF(VLOOKUP(Table35679[[#This Row],[Site name]],Table3[],21)=0,"",VLOOKUP(Table35679[[#This Row],[Site name]],Table3[],21))</f>
        <v>Reinforced Concrete</v>
      </c>
      <c r="Y24" t="str">
        <f>IF(VLOOKUP(Table35679[[#This Row],[Site name]],Table3[],22)=0,"",VLOOKUP(Table35679[[#This Row],[Site name]],Table3[],22))</f>
        <v/>
      </c>
      <c r="Z24" t="str">
        <f>IF(VLOOKUP(Table35679[[#This Row],[Site name]],Table3[],23)=0,"",VLOOKUP(Table35679[[#This Row],[Site name]],Table3[],23))</f>
        <v>RC Cores / shear walls</v>
      </c>
      <c r="AA24" t="str">
        <f>IF(VLOOKUP(Table35679[[#This Row],[Site name]],Table3[],24)=0,"",VLOOKUP(Table35679[[#This Row],[Site name]],Table3[],24))</f>
        <v/>
      </c>
      <c r="AB24" t="str">
        <f>IF(VLOOKUP(Table35679[[#This Row],[Site name]],Table3[],25)=0,"",VLOOKUP(Table35679[[#This Row],[Site name]],Table3[],25))</f>
        <v/>
      </c>
      <c r="AC24">
        <f>IF(VLOOKUP(Table35679[[#This Row],[Site name]],Table3[],26)=0,"",VLOOKUP(Table35679[[#This Row],[Site name]],Table3[],26))</f>
        <v>6</v>
      </c>
      <c r="AD24">
        <f>IF(VLOOKUP(Table35679[[#This Row],[Site name]],Table3[],27)=0,"",VLOOKUP(Table35679[[#This Row],[Site name]],Table3[],27))</f>
        <v>8</v>
      </c>
      <c r="AE24">
        <f>IF(VLOOKUP(Table35679[[#This Row],[Site name]],Table3[],28)=0,"",VLOOKUP(Table35679[[#This Row],[Site name]],Table3[],28))</f>
        <v>7</v>
      </c>
      <c r="AF24">
        <f>IF(VLOOKUP(Table35679[[#This Row],[Site name]],Table3[],29)=0,"",VLOOKUP(Table35679[[#This Row],[Site name]],Table3[],29))</f>
        <v>2</v>
      </c>
      <c r="AG24" t="str">
        <f>IF(VLOOKUP(Table35679[[#This Row],[Site name]],Table3[],30)=0,"",VLOOKUP(Table35679[[#This Row],[Site name]],Table3[],30))</f>
        <v/>
      </c>
      <c r="AH24" t="str">
        <f>IF(VLOOKUP(Table35679[[#This Row],[Site name]],Table3[],31)=0,"",VLOOKUP(Table35679[[#This Row],[Site name]],Table3[],31))</f>
        <v/>
      </c>
      <c r="AI24" t="str">
        <f>IF(VLOOKUP(Table35679[[#This Row],[Site name]],Table3[],32)=0,"",VLOOKUP(Table35679[[#This Row],[Site name]],Table3[],32))</f>
        <v>Sweco</v>
      </c>
      <c r="AJ24" t="str">
        <f>IF(VLOOKUP(Table35679[[#This Row],[Site name]],Table3[],33)=0,"",VLOOKUP(Table35679[[#This Row],[Site name]],Table3[],33))</f>
        <v>Davis Maguire</v>
      </c>
      <c r="AK24" t="str">
        <f>IF(VLOOKUP(Table35679[[#This Row],[Site name]],Table3[],34)=0,"",VLOOKUP(Table35679[[#This Row],[Site name]],Table3[],34))</f>
        <v>Sweco</v>
      </c>
      <c r="AL24" t="str">
        <f>IF(VLOOKUP(Table35679[[#This Row],[Site name]],Table3[],35)=0,"",VLOOKUP(Table35679[[#This Row],[Site name]],Table3[],35))</f>
        <v>Fathom</v>
      </c>
      <c r="AM24" t="str">
        <f>IF(VLOOKUP(Table35679[[#This Row],[Site name]],Table3[],36)=0,"",VLOOKUP(Table35679[[#This Row],[Site name]],Table3[],36))</f>
        <v>One Click LCA</v>
      </c>
      <c r="AN24" t="str">
        <f>IF(VLOOKUP(Table35679[[#This Row],[Site name]],Table3[],37)=0,"",VLOOKUP(Table35679[[#This Row],[Site name]],Table3[],37))</f>
        <v>Project 15</v>
      </c>
      <c r="AO24" s="187">
        <f>VLOOKUP(Table35679[[#This Row],[Site name]],Table3[],38)</f>
        <v>2.6791150801704893E-2</v>
      </c>
      <c r="AP24" s="197">
        <f>VLOOKUP(Table35679[[#This Row],[Site name]],Table3[],39)</f>
        <v>3</v>
      </c>
      <c r="AQ24" s="188">
        <f>IF(Table35679[[#This Row],[B6-B7 carbon emissions per GIA]]&gt;0,Table35679[[#This Row],[B6-B7 carbon emissions per GIA]]/INDEX(Table35[],MATCH(_xlfn.CONCAT(Table35679[[#This Row],[Site name]],Table35679[[#This Row],[Assessment Type]]),Table35[Unique name],0),3),"")</f>
        <v>0.2324438202247191</v>
      </c>
    </row>
    <row r="25" spans="2:43">
      <c r="B25" t="s">
        <v>298</v>
      </c>
      <c r="C25" t="s">
        <v>978</v>
      </c>
      <c r="E25" t="str">
        <f>IF(VLOOKUP(Table35679[[#This Row],[Site name]],Table3[],2)=0,"",VLOOKUP(Table35679[[#This Row],[Site name]],Table3[],2))</f>
        <v>Lambeth</v>
      </c>
      <c r="F25" t="str">
        <f>IF(VLOOKUP(Table35679[[#This Row],[Site name]],Table3[],3)=0,"",VLOOKUP(Table35679[[#This Row],[Site name]],Table3[],3))</f>
        <v>SE1 7NT</v>
      </c>
      <c r="G25" t="str">
        <f>IF(VLOOKUP(Table35679[[#This Row],[Site name]],Table3[],4)=0,"",VLOOKUP(Table35679[[#This Row],[Site name]],Table3[],4))</f>
        <v>23/00357/FUL</v>
      </c>
      <c r="H25" t="str">
        <f>IF(VLOOKUP(Table35679[[#This Row],[Site name]],Table3[],5)=0,"",VLOOKUP(Table35679[[#This Row],[Site name]],Table3[],5))</f>
        <v>Planning Portal</v>
      </c>
      <c r="I25" s="185" t="str">
        <f>IF(VLOOKUP(Table35679[[#This Row],[Site name]],Table3[],6)=0,"",VLOOKUP(Table35679[[#This Row],[Site name]],Table3[],6))</f>
        <v>2 storeys added supported by existing structure's 4th floor slab, small area of 5th floor slab demolished and replaced, small ground floor Refurbishment, façade alterations</v>
      </c>
      <c r="J25" s="185">
        <f>IF(VLOOKUP(Table35679[[#This Row],[Site name]],Table3[],7)=0,"",VLOOKUP(Table35679[[#This Row],[Site name]],Table3[],7))</f>
        <v>44959</v>
      </c>
      <c r="K25" s="185" t="str">
        <f>IF(VLOOKUP(Table35679[[#This Row],[Site name]],Table3[],8)=0,"",VLOOKUP(Table35679[[#This Row],[Site name]],Table3[],8))</f>
        <v/>
      </c>
      <c r="L25" t="str">
        <f>IF(VLOOKUP(Table35679[[#This Row],[Site name]],Table3[],9)=0,"",VLOOKUP(Table35679[[#This Row],[Site name]],Table3[],9))</f>
        <v>Pending</v>
      </c>
      <c r="M25" t="str">
        <f>IF(VLOOKUP(Table35679[[#This Row],[Site name]],Table3[],10)=0,"",VLOOKUP(Table35679[[#This Row],[Site name]],Table3[],10))</f>
        <v>Office</v>
      </c>
      <c r="N25" t="str">
        <f>IF(VLOOKUP(Table35679[[#This Row],[Site name]],Table3[],11)=0,"",VLOOKUP(Table35679[[#This Row],[Site name]],Table3[],11))</f>
        <v>No</v>
      </c>
      <c r="O25" t="str">
        <f>IF(VLOOKUP(Table35679[[#This Row],[Site name]],Table3[],12)=0,"",VLOOKUP(Table35679[[#This Row],[Site name]],Table3[],12))</f>
        <v>Heavy Refurbishment</v>
      </c>
      <c r="P25" t="str">
        <f>IF(VLOOKUP(Table35679[[#This Row],[Site name]],Table3[],13)=0,"",VLOOKUP(Table35679[[#This Row],[Site name]],Table3[],13))</f>
        <v>1990s</v>
      </c>
      <c r="Q25" t="str">
        <f>IF(VLOOKUP(Table35679[[#This Row],[Site name]],Table3[],14)=0,"",VLOOKUP(Table35679[[#This Row],[Site name]],Table3[],14))</f>
        <v>Not listed</v>
      </c>
      <c r="R25" s="197">
        <f>IF(VLOOKUP(Table35679[[#This Row],[Site name]],Table3[],15)="","",VLOOKUP(Table35679[[#This Row],[Site name]],Table3[],15))</f>
        <v>4927</v>
      </c>
      <c r="S25" s="197">
        <f>IF(VLOOKUP(Table35679[[#This Row],[Site name]],Table3[],16)=0,"",VLOOKUP(Table35679[[#This Row],[Site name]],Table3[],16))</f>
        <v>6294</v>
      </c>
      <c r="T25" s="196">
        <f>IF(VLOOKUP(Table35679[[#This Row],[Site name]],Table3[],17)="","",VLOOKUP(Table35679[[#This Row],[Site name]],Table3[],17))</f>
        <v>132</v>
      </c>
      <c r="U25" s="187">
        <f>IF(VLOOKUP(Table35679[[#This Row],[Site name]],Table3[],18)="","",VLOOKUP(Table35679[[#This Row],[Site name]],Table3[],18))</f>
        <v>0.27745078140856494</v>
      </c>
      <c r="V25" s="197">
        <f>IF(VLOOKUP(Table35679[[#This Row],[Site name]],Table3[],19)="","",VLOOKUP(Table35679[[#This Row],[Site name]],Table3[],19))</f>
        <v>1499</v>
      </c>
      <c r="W25" t="str">
        <f>IF(VLOOKUP(Table35679[[#This Row],[Site name]],Table3[],20)=0,"",VLOOKUP(Table35679[[#This Row],[Site name]],Table3[],20))</f>
        <v>No new basement</v>
      </c>
      <c r="X25" t="str">
        <f>IF(VLOOKUP(Table35679[[#This Row],[Site name]],Table3[],21)=0,"",VLOOKUP(Table35679[[#This Row],[Site name]],Table3[],21))</f>
        <v>Reinforced Concrete</v>
      </c>
      <c r="Y25" t="str">
        <f>IF(VLOOKUP(Table35679[[#This Row],[Site name]],Table3[],22)=0,"",VLOOKUP(Table35679[[#This Row],[Site name]],Table3[],22))</f>
        <v/>
      </c>
      <c r="Z25" t="str">
        <f>IF(VLOOKUP(Table35679[[#This Row],[Site name]],Table3[],23)=0,"",VLOOKUP(Table35679[[#This Row],[Site name]],Table3[],23))</f>
        <v>RC Cores / shear walls</v>
      </c>
      <c r="AA25" t="str">
        <f>IF(VLOOKUP(Table35679[[#This Row],[Site name]],Table3[],24)=0,"",VLOOKUP(Table35679[[#This Row],[Site name]],Table3[],24))</f>
        <v/>
      </c>
      <c r="AB25" t="str">
        <f>IF(VLOOKUP(Table35679[[#This Row],[Site name]],Table3[],25)=0,"",VLOOKUP(Table35679[[#This Row],[Site name]],Table3[],25))</f>
        <v/>
      </c>
      <c r="AC25">
        <f>IF(VLOOKUP(Table35679[[#This Row],[Site name]],Table3[],26)=0,"",VLOOKUP(Table35679[[#This Row],[Site name]],Table3[],26))</f>
        <v>6</v>
      </c>
      <c r="AD25">
        <f>IF(VLOOKUP(Table35679[[#This Row],[Site name]],Table3[],27)=0,"",VLOOKUP(Table35679[[#This Row],[Site name]],Table3[],27))</f>
        <v>8</v>
      </c>
      <c r="AE25">
        <f>IF(VLOOKUP(Table35679[[#This Row],[Site name]],Table3[],28)=0,"",VLOOKUP(Table35679[[#This Row],[Site name]],Table3[],28))</f>
        <v>7</v>
      </c>
      <c r="AF25">
        <f>IF(VLOOKUP(Table35679[[#This Row],[Site name]],Table3[],29)=0,"",VLOOKUP(Table35679[[#This Row],[Site name]],Table3[],29))</f>
        <v>2</v>
      </c>
      <c r="AG25" t="str">
        <f>IF(VLOOKUP(Table35679[[#This Row],[Site name]],Table3[],30)=0,"",VLOOKUP(Table35679[[#This Row],[Site name]],Table3[],30))</f>
        <v/>
      </c>
      <c r="AH25" t="str">
        <f>IF(VLOOKUP(Table35679[[#This Row],[Site name]],Table3[],31)=0,"",VLOOKUP(Table35679[[#This Row],[Site name]],Table3[],31))</f>
        <v/>
      </c>
      <c r="AI25" t="str">
        <f>IF(VLOOKUP(Table35679[[#This Row],[Site name]],Table3[],32)=0,"",VLOOKUP(Table35679[[#This Row],[Site name]],Table3[],32))</f>
        <v>Sweco</v>
      </c>
      <c r="AJ25" t="str">
        <f>IF(VLOOKUP(Table35679[[#This Row],[Site name]],Table3[],33)=0,"",VLOOKUP(Table35679[[#This Row],[Site name]],Table3[],33))</f>
        <v>Davis Maguire</v>
      </c>
      <c r="AK25" t="str">
        <f>IF(VLOOKUP(Table35679[[#This Row],[Site name]],Table3[],34)=0,"",VLOOKUP(Table35679[[#This Row],[Site name]],Table3[],34))</f>
        <v>Sweco</v>
      </c>
      <c r="AL25" t="str">
        <f>IF(VLOOKUP(Table35679[[#This Row],[Site name]],Table3[],35)=0,"",VLOOKUP(Table35679[[#This Row],[Site name]],Table3[],35))</f>
        <v>Fathom</v>
      </c>
      <c r="AM25" t="str">
        <f>IF(VLOOKUP(Table35679[[#This Row],[Site name]],Table3[],36)=0,"",VLOOKUP(Table35679[[#This Row],[Site name]],Table3[],36))</f>
        <v>One Click LCA</v>
      </c>
      <c r="AN25" t="str">
        <f>IF(VLOOKUP(Table35679[[#This Row],[Site name]],Table3[],37)=0,"",VLOOKUP(Table35679[[#This Row],[Site name]],Table3[],37))</f>
        <v>Project 15</v>
      </c>
      <c r="AO25" s="187">
        <f>VLOOKUP(Table35679[[#This Row],[Site name]],Table3[],38)</f>
        <v>2.6791150801704893E-2</v>
      </c>
      <c r="AP25" s="197">
        <f>VLOOKUP(Table35679[[#This Row],[Site name]],Table3[],39)</f>
        <v>3</v>
      </c>
      <c r="AQ25" s="188" t="str">
        <f>IF(Table35679[[#This Row],[B6-B7 carbon emissions per GIA]]&gt;0,Table35679[[#This Row],[B6-B7 carbon emissions per GIA]]/INDEX(Table35[],MATCH(_xlfn.CONCAT(Table35679[[#This Row],[Site name]],Table35679[[#This Row],[Assessment Type]]),Table35[Unique name],0),3),"")</f>
        <v/>
      </c>
    </row>
    <row r="26" spans="2:43">
      <c r="B26" t="s">
        <v>300</v>
      </c>
      <c r="C26" t="s">
        <v>977</v>
      </c>
      <c r="D26">
        <v>2400</v>
      </c>
      <c r="E26" t="str">
        <f>IF(VLOOKUP(Table35679[[#This Row],[Site name]],Table3[],2)=0,"",VLOOKUP(Table35679[[#This Row],[Site name]],Table3[],2))</f>
        <v>City of London</v>
      </c>
      <c r="F26" t="str">
        <f>IF(VLOOKUP(Table35679[[#This Row],[Site name]],Table3[],3)=0,"",VLOOKUP(Table35679[[#This Row],[Site name]],Table3[],3))</f>
        <v>EC3N 1BJ</v>
      </c>
      <c r="G26" t="str">
        <f>IF(VLOOKUP(Table35679[[#This Row],[Site name]],Table3[],4)=0,"",VLOOKUP(Table35679[[#This Row],[Site name]],Table3[],4))</f>
        <v>16/00406/FULMAJ</v>
      </c>
      <c r="H26" t="str">
        <f>IF(VLOOKUP(Table35679[[#This Row],[Site name]],Table3[],5)=0,"",VLOOKUP(Table35679[[#This Row],[Site name]],Table3[],5))</f>
        <v>Planning Portal</v>
      </c>
      <c r="I26" s="185" t="str">
        <f>IF(VLOOKUP(Table35679[[#This Row],[Site name]],Table3[],6)=0,"",VLOOKUP(Table35679[[#This Row],[Site name]],Table3[],6))</f>
        <v>Demolition of existing buildings and erection of a mixed use building with 3 basement levels</v>
      </c>
      <c r="J26" s="185">
        <f>IF(VLOOKUP(Table35679[[#This Row],[Site name]],Table3[],7)=0,"",VLOOKUP(Table35679[[#This Row],[Site name]],Table3[],7))</f>
        <v>42475</v>
      </c>
      <c r="K26" s="185" t="str">
        <f>IF(VLOOKUP(Table35679[[#This Row],[Site name]],Table3[],8)=0,"",VLOOKUP(Table35679[[#This Row],[Site name]],Table3[],8))</f>
        <v/>
      </c>
      <c r="L26" t="str">
        <f>IF(VLOOKUP(Table35679[[#This Row],[Site name]],Table3[],9)=0,"",VLOOKUP(Table35679[[#This Row],[Site name]],Table3[],9))</f>
        <v>Pending</v>
      </c>
      <c r="M26" t="str">
        <f>IF(VLOOKUP(Table35679[[#This Row],[Site name]],Table3[],10)=0,"",VLOOKUP(Table35679[[#This Row],[Site name]],Table3[],10))</f>
        <v>Office</v>
      </c>
      <c r="N26" t="str">
        <f>IF(VLOOKUP(Table35679[[#This Row],[Site name]],Table3[],11)=0,"",VLOOKUP(Table35679[[#This Row],[Site name]],Table3[],11))</f>
        <v>No</v>
      </c>
      <c r="O26" t="str">
        <f>IF(VLOOKUP(Table35679[[#This Row],[Site name]],Table3[],12)=0,"",VLOOKUP(Table35679[[#This Row],[Site name]],Table3[],12))</f>
        <v>New Build</v>
      </c>
      <c r="P26" t="str">
        <f>IF(VLOOKUP(Table35679[[#This Row],[Site name]],Table3[],13)=0,"",VLOOKUP(Table35679[[#This Row],[Site name]],Table3[],13))</f>
        <v>1970s</v>
      </c>
      <c r="Q26" t="str">
        <f>IF(VLOOKUP(Table35679[[#This Row],[Site name]],Table3[],14)=0,"",VLOOKUP(Table35679[[#This Row],[Site name]],Table3[],14))</f>
        <v>Not listed</v>
      </c>
      <c r="R26" s="197">
        <f>IF(VLOOKUP(Table35679[[#This Row],[Site name]],Table3[],15)="","",VLOOKUP(Table35679[[#This Row],[Site name]],Table3[],15))</f>
        <v>20231</v>
      </c>
      <c r="S26" s="197">
        <f>IF(VLOOKUP(Table35679[[#This Row],[Site name]],Table3[],16)=0,"",VLOOKUP(Table35679[[#This Row],[Site name]],Table3[],16))</f>
        <v>32613</v>
      </c>
      <c r="T26" s="196">
        <f>IF(VLOOKUP(Table35679[[#This Row],[Site name]],Table3[],17)="","",VLOOKUP(Table35679[[#This Row],[Site name]],Table3[],17))</f>
        <v>20231</v>
      </c>
      <c r="U26" s="187">
        <f>IF(VLOOKUP(Table35679[[#This Row],[Site name]],Table3[],18)="","",VLOOKUP(Table35679[[#This Row],[Site name]],Table3[],18))</f>
        <v>0.61203104147100973</v>
      </c>
      <c r="V26" s="197">
        <f>IF(VLOOKUP(Table35679[[#This Row],[Site name]],Table3[],19)="","",VLOOKUP(Table35679[[#This Row],[Site name]],Table3[],19))</f>
        <v>32613</v>
      </c>
      <c r="W26" t="str">
        <f>IF(VLOOKUP(Table35679[[#This Row],[Site name]],Table3[],20)=0,"",VLOOKUP(Table35679[[#This Row],[Site name]],Table3[],20))</f>
        <v>New</v>
      </c>
      <c r="X26" t="str">
        <f>IF(VLOOKUP(Table35679[[#This Row],[Site name]],Table3[],21)=0,"",VLOOKUP(Table35679[[#This Row],[Site name]],Table3[],21))</f>
        <v/>
      </c>
      <c r="Y26" t="str">
        <f>IF(VLOOKUP(Table35679[[#This Row],[Site name]],Table3[],22)=0,"",VLOOKUP(Table35679[[#This Row],[Site name]],Table3[],22))</f>
        <v/>
      </c>
      <c r="Z26" t="str">
        <f>IF(VLOOKUP(Table35679[[#This Row],[Site name]],Table3[],23)=0,"",VLOOKUP(Table35679[[#This Row],[Site name]],Table3[],23))</f>
        <v/>
      </c>
      <c r="AA26" t="str">
        <f>IF(VLOOKUP(Table35679[[#This Row],[Site name]],Table3[],24)=0,"",VLOOKUP(Table35679[[#This Row],[Site name]],Table3[],24))</f>
        <v/>
      </c>
      <c r="AB26" t="str">
        <f>IF(VLOOKUP(Table35679[[#This Row],[Site name]],Table3[],25)=0,"",VLOOKUP(Table35679[[#This Row],[Site name]],Table3[],25))</f>
        <v/>
      </c>
      <c r="AC26" t="str">
        <f>IF(VLOOKUP(Table35679[[#This Row],[Site name]],Table3[],26)=0,"",VLOOKUP(Table35679[[#This Row],[Site name]],Table3[],26))</f>
        <v/>
      </c>
      <c r="AD26">
        <f>IF(VLOOKUP(Table35679[[#This Row],[Site name]],Table3[],27)=0,"",VLOOKUP(Table35679[[#This Row],[Site name]],Table3[],27))</f>
        <v>14</v>
      </c>
      <c r="AE26">
        <f>IF(VLOOKUP(Table35679[[#This Row],[Site name]],Table3[],28)=0,"",VLOOKUP(Table35679[[#This Row],[Site name]],Table3[],28))</f>
        <v>13</v>
      </c>
      <c r="AF26" t="str">
        <f>IF(VLOOKUP(Table35679[[#This Row],[Site name]],Table3[],29)=0,"",VLOOKUP(Table35679[[#This Row],[Site name]],Table3[],29))</f>
        <v/>
      </c>
      <c r="AG26" t="str">
        <f>IF(VLOOKUP(Table35679[[#This Row],[Site name]],Table3[],30)=0,"",VLOOKUP(Table35679[[#This Row],[Site name]],Table3[],30))</f>
        <v/>
      </c>
      <c r="AH26" t="str">
        <f>IF(VLOOKUP(Table35679[[#This Row],[Site name]],Table3[],31)=0,"",VLOOKUP(Table35679[[#This Row],[Site name]],Table3[],31))</f>
        <v/>
      </c>
      <c r="AI26" t="str">
        <f>IF(VLOOKUP(Table35679[[#This Row],[Site name]],Table3[],32)=0,"",VLOOKUP(Table35679[[#This Row],[Site name]],Table3[],32))</f>
        <v>Hoare Lea</v>
      </c>
      <c r="AJ26" t="str">
        <f>IF(VLOOKUP(Table35679[[#This Row],[Site name]],Table3[],33)=0,"",VLOOKUP(Table35679[[#This Row],[Site name]],Table3[],33))</f>
        <v>WSP</v>
      </c>
      <c r="AK26" t="str">
        <f>IF(VLOOKUP(Table35679[[#This Row],[Site name]],Table3[],34)=0,"",VLOOKUP(Table35679[[#This Row],[Site name]],Table3[],34))</f>
        <v>Hoare Lea</v>
      </c>
      <c r="AL26" t="str">
        <f>IF(VLOOKUP(Table35679[[#This Row],[Site name]],Table3[],35)=0,"",VLOOKUP(Table35679[[#This Row],[Site name]],Table3[],35))</f>
        <v>ACME</v>
      </c>
      <c r="AM26" t="str">
        <f>IF(VLOOKUP(Table35679[[#This Row],[Site name]],Table3[],36)=0,"",VLOOKUP(Table35679[[#This Row],[Site name]],Table3[],36))</f>
        <v>One Click LCA</v>
      </c>
      <c r="AN26" t="str">
        <f>IF(VLOOKUP(Table35679[[#This Row],[Site name]],Table3[],37)=0,"",VLOOKUP(Table35679[[#This Row],[Site name]],Table3[],37))</f>
        <v>Project 16</v>
      </c>
      <c r="AO26" s="187">
        <f>VLOOKUP(Table35679[[#This Row],[Site name]],Table3[],38)</f>
        <v>1</v>
      </c>
      <c r="AP26" s="197">
        <f>VLOOKUP(Table35679[[#This Row],[Site name]],Table3[],39)</f>
        <v>1</v>
      </c>
      <c r="AQ26" s="188">
        <f>IF(Table35679[[#This Row],[B6-B7 carbon emissions per GIA]]&gt;0,Table35679[[#This Row],[B6-B7 carbon emissions per GIA]]/INDEX(Table35[],MATCH(_xlfn.CONCAT(Table35679[[#This Row],[Site name]],Table35679[[#This Row],[Assessment Type]]),Table35[Unique name],0),3),"")</f>
        <v>0.66353331490185241</v>
      </c>
    </row>
    <row r="27" spans="2:43">
      <c r="B27" t="s">
        <v>300</v>
      </c>
      <c r="C27" t="s">
        <v>978</v>
      </c>
      <c r="D27">
        <v>758</v>
      </c>
      <c r="E27" t="str">
        <f>IF(VLOOKUP(Table35679[[#This Row],[Site name]],Table3[],2)=0,"",VLOOKUP(Table35679[[#This Row],[Site name]],Table3[],2))</f>
        <v>City of London</v>
      </c>
      <c r="F27" t="str">
        <f>IF(VLOOKUP(Table35679[[#This Row],[Site name]],Table3[],3)=0,"",VLOOKUP(Table35679[[#This Row],[Site name]],Table3[],3))</f>
        <v>EC3N 1BJ</v>
      </c>
      <c r="G27" t="str">
        <f>IF(VLOOKUP(Table35679[[#This Row],[Site name]],Table3[],4)=0,"",VLOOKUP(Table35679[[#This Row],[Site name]],Table3[],4))</f>
        <v>16/00406/FULMAJ</v>
      </c>
      <c r="H27" t="str">
        <f>IF(VLOOKUP(Table35679[[#This Row],[Site name]],Table3[],5)=0,"",VLOOKUP(Table35679[[#This Row],[Site name]],Table3[],5))</f>
        <v>Planning Portal</v>
      </c>
      <c r="I27" s="185" t="str">
        <f>IF(VLOOKUP(Table35679[[#This Row],[Site name]],Table3[],6)=0,"",VLOOKUP(Table35679[[#This Row],[Site name]],Table3[],6))</f>
        <v>Demolition of existing buildings and erection of a mixed use building with 3 basement levels</v>
      </c>
      <c r="J27" s="185">
        <f>IF(VLOOKUP(Table35679[[#This Row],[Site name]],Table3[],7)=0,"",VLOOKUP(Table35679[[#This Row],[Site name]],Table3[],7))</f>
        <v>42475</v>
      </c>
      <c r="K27" s="185" t="str">
        <f>IF(VLOOKUP(Table35679[[#This Row],[Site name]],Table3[],8)=0,"",VLOOKUP(Table35679[[#This Row],[Site name]],Table3[],8))</f>
        <v/>
      </c>
      <c r="L27" t="str">
        <f>IF(VLOOKUP(Table35679[[#This Row],[Site name]],Table3[],9)=0,"",VLOOKUP(Table35679[[#This Row],[Site name]],Table3[],9))</f>
        <v>Pending</v>
      </c>
      <c r="M27" t="str">
        <f>IF(VLOOKUP(Table35679[[#This Row],[Site name]],Table3[],10)=0,"",VLOOKUP(Table35679[[#This Row],[Site name]],Table3[],10))</f>
        <v>Office</v>
      </c>
      <c r="N27" t="str">
        <f>IF(VLOOKUP(Table35679[[#This Row],[Site name]],Table3[],11)=0,"",VLOOKUP(Table35679[[#This Row],[Site name]],Table3[],11))</f>
        <v>No</v>
      </c>
      <c r="O27" t="str">
        <f>IF(VLOOKUP(Table35679[[#This Row],[Site name]],Table3[],12)=0,"",VLOOKUP(Table35679[[#This Row],[Site name]],Table3[],12))</f>
        <v>New Build</v>
      </c>
      <c r="P27" t="str">
        <f>IF(VLOOKUP(Table35679[[#This Row],[Site name]],Table3[],13)=0,"",VLOOKUP(Table35679[[#This Row],[Site name]],Table3[],13))</f>
        <v>1970s</v>
      </c>
      <c r="Q27" t="str">
        <f>IF(VLOOKUP(Table35679[[#This Row],[Site name]],Table3[],14)=0,"",VLOOKUP(Table35679[[#This Row],[Site name]],Table3[],14))</f>
        <v>Not listed</v>
      </c>
      <c r="R27" s="197">
        <f>IF(VLOOKUP(Table35679[[#This Row],[Site name]],Table3[],15)="","",VLOOKUP(Table35679[[#This Row],[Site name]],Table3[],15))</f>
        <v>20231</v>
      </c>
      <c r="S27" s="197">
        <f>IF(VLOOKUP(Table35679[[#This Row],[Site name]],Table3[],16)=0,"",VLOOKUP(Table35679[[#This Row],[Site name]],Table3[],16))</f>
        <v>32613</v>
      </c>
      <c r="T27" s="196">
        <f>IF(VLOOKUP(Table35679[[#This Row],[Site name]],Table3[],17)="","",VLOOKUP(Table35679[[#This Row],[Site name]],Table3[],17))</f>
        <v>20231</v>
      </c>
      <c r="U27" s="187">
        <f>IF(VLOOKUP(Table35679[[#This Row],[Site name]],Table3[],18)="","",VLOOKUP(Table35679[[#This Row],[Site name]],Table3[],18))</f>
        <v>0.61203104147100973</v>
      </c>
      <c r="V27" s="197">
        <f>IF(VLOOKUP(Table35679[[#This Row],[Site name]],Table3[],19)="","",VLOOKUP(Table35679[[#This Row],[Site name]],Table3[],19))</f>
        <v>32613</v>
      </c>
      <c r="W27" t="str">
        <f>IF(VLOOKUP(Table35679[[#This Row],[Site name]],Table3[],20)=0,"",VLOOKUP(Table35679[[#This Row],[Site name]],Table3[],20))</f>
        <v>New</v>
      </c>
      <c r="X27" t="str">
        <f>IF(VLOOKUP(Table35679[[#This Row],[Site name]],Table3[],21)=0,"",VLOOKUP(Table35679[[#This Row],[Site name]],Table3[],21))</f>
        <v/>
      </c>
      <c r="Y27" t="str">
        <f>IF(VLOOKUP(Table35679[[#This Row],[Site name]],Table3[],22)=0,"",VLOOKUP(Table35679[[#This Row],[Site name]],Table3[],22))</f>
        <v/>
      </c>
      <c r="Z27" t="str">
        <f>IF(VLOOKUP(Table35679[[#This Row],[Site name]],Table3[],23)=0,"",VLOOKUP(Table35679[[#This Row],[Site name]],Table3[],23))</f>
        <v/>
      </c>
      <c r="AA27" t="str">
        <f>IF(VLOOKUP(Table35679[[#This Row],[Site name]],Table3[],24)=0,"",VLOOKUP(Table35679[[#This Row],[Site name]],Table3[],24))</f>
        <v/>
      </c>
      <c r="AB27" t="str">
        <f>IF(VLOOKUP(Table35679[[#This Row],[Site name]],Table3[],25)=0,"",VLOOKUP(Table35679[[#This Row],[Site name]],Table3[],25))</f>
        <v/>
      </c>
      <c r="AC27" t="str">
        <f>IF(VLOOKUP(Table35679[[#This Row],[Site name]],Table3[],26)=0,"",VLOOKUP(Table35679[[#This Row],[Site name]],Table3[],26))</f>
        <v/>
      </c>
      <c r="AD27">
        <f>IF(VLOOKUP(Table35679[[#This Row],[Site name]],Table3[],27)=0,"",VLOOKUP(Table35679[[#This Row],[Site name]],Table3[],27))</f>
        <v>14</v>
      </c>
      <c r="AE27">
        <f>IF(VLOOKUP(Table35679[[#This Row],[Site name]],Table3[],28)=0,"",VLOOKUP(Table35679[[#This Row],[Site name]],Table3[],28))</f>
        <v>13</v>
      </c>
      <c r="AF27" t="str">
        <f>IF(VLOOKUP(Table35679[[#This Row],[Site name]],Table3[],29)=0,"",VLOOKUP(Table35679[[#This Row],[Site name]],Table3[],29))</f>
        <v/>
      </c>
      <c r="AG27" t="str">
        <f>IF(VLOOKUP(Table35679[[#This Row],[Site name]],Table3[],30)=0,"",VLOOKUP(Table35679[[#This Row],[Site name]],Table3[],30))</f>
        <v/>
      </c>
      <c r="AH27" t="str">
        <f>IF(VLOOKUP(Table35679[[#This Row],[Site name]],Table3[],31)=0,"",VLOOKUP(Table35679[[#This Row],[Site name]],Table3[],31))</f>
        <v/>
      </c>
      <c r="AI27" t="str">
        <f>IF(VLOOKUP(Table35679[[#This Row],[Site name]],Table3[],32)=0,"",VLOOKUP(Table35679[[#This Row],[Site name]],Table3[],32))</f>
        <v>Hoare Lea</v>
      </c>
      <c r="AJ27" t="str">
        <f>IF(VLOOKUP(Table35679[[#This Row],[Site name]],Table3[],33)=0,"",VLOOKUP(Table35679[[#This Row],[Site name]],Table3[],33))</f>
        <v>WSP</v>
      </c>
      <c r="AK27" t="str">
        <f>IF(VLOOKUP(Table35679[[#This Row],[Site name]],Table3[],34)=0,"",VLOOKUP(Table35679[[#This Row],[Site name]],Table3[],34))</f>
        <v>Hoare Lea</v>
      </c>
      <c r="AL27" t="str">
        <f>IF(VLOOKUP(Table35679[[#This Row],[Site name]],Table3[],35)=0,"",VLOOKUP(Table35679[[#This Row],[Site name]],Table3[],35))</f>
        <v>ACME</v>
      </c>
      <c r="AM27" t="str">
        <f>IF(VLOOKUP(Table35679[[#This Row],[Site name]],Table3[],36)=0,"",VLOOKUP(Table35679[[#This Row],[Site name]],Table3[],36))</f>
        <v>One Click LCA</v>
      </c>
      <c r="AN27" t="str">
        <f>IF(VLOOKUP(Table35679[[#This Row],[Site name]],Table3[],37)=0,"",VLOOKUP(Table35679[[#This Row],[Site name]],Table3[],37))</f>
        <v>Project 16</v>
      </c>
      <c r="AO27" s="187">
        <f>VLOOKUP(Table35679[[#This Row],[Site name]],Table3[],38)</f>
        <v>1</v>
      </c>
      <c r="AP27" s="197">
        <f>VLOOKUP(Table35679[[#This Row],[Site name]],Table3[],39)</f>
        <v>1</v>
      </c>
      <c r="AQ27" s="188">
        <f>IF(Table35679[[#This Row],[B6-B7 carbon emissions per GIA]]&gt;0,Table35679[[#This Row],[B6-B7 carbon emissions per GIA]]/INDEX(Table35[],MATCH(_xlfn.CONCAT(Table35679[[#This Row],[Site name]],Table35679[[#This Row],[Assessment Type]]),Table35[Unique name],0),3),"")</f>
        <v>0.39092315626611657</v>
      </c>
    </row>
    <row r="28" spans="2:43">
      <c r="B28" t="s">
        <v>220</v>
      </c>
      <c r="C28" t="s">
        <v>977</v>
      </c>
      <c r="D28">
        <v>1103</v>
      </c>
      <c r="E28" t="str">
        <f>IF(VLOOKUP(Table35679[[#This Row],[Site name]],Table3[],2)=0,"",VLOOKUP(Table35679[[#This Row],[Site name]],Table3[],2))</f>
        <v>City of London</v>
      </c>
      <c r="F28" t="str">
        <f>IF(VLOOKUP(Table35679[[#This Row],[Site name]],Table3[],3)=0,"",VLOOKUP(Table35679[[#This Row],[Site name]],Table3[],3))</f>
        <v>EC2M 7LD</v>
      </c>
      <c r="G28" t="str">
        <f>IF(VLOOKUP(Table35679[[#This Row],[Site name]],Table3[],4)=0,"",VLOOKUP(Table35679[[#This Row],[Site name]],Table3[],4))</f>
        <v>21/00282/FULMAJ</v>
      </c>
      <c r="H28" t="str">
        <f>IF(VLOOKUP(Table35679[[#This Row],[Site name]],Table3[],5)=0,"",VLOOKUP(Table35679[[#This Row],[Site name]],Table3[],5))</f>
        <v>Planning Portal</v>
      </c>
      <c r="I28" s="185" t="str">
        <f>IF(VLOOKUP(Table35679[[#This Row],[Site name]],Table3[],6)=0,"",VLOOKUP(Table35679[[#This Row],[Site name]],Table3[],6))</f>
        <v>Demolition of 5th floor level and Eldon Street facade. Refurbishment and refurbishment of the existing Class E use building to provide a replacement 5th floor level, additional 6th, 7th and 8th floor levels and new facade to Eldon Street. I</v>
      </c>
      <c r="J28" s="185">
        <f>IF(VLOOKUP(Table35679[[#This Row],[Site name]],Table3[],7)=0,"",VLOOKUP(Table35679[[#This Row],[Site name]],Table3[],7))</f>
        <v>44295</v>
      </c>
      <c r="K28" s="185">
        <f>IF(VLOOKUP(Table35679[[#This Row],[Site name]],Table3[],8)=0,"",VLOOKUP(Table35679[[#This Row],[Site name]],Table3[],8))</f>
        <v>44971</v>
      </c>
      <c r="L28" t="str">
        <f>IF(VLOOKUP(Table35679[[#This Row],[Site name]],Table3[],9)=0,"",VLOOKUP(Table35679[[#This Row],[Site name]],Table3[],9))</f>
        <v>Granted</v>
      </c>
      <c r="M28" t="str">
        <f>IF(VLOOKUP(Table35679[[#This Row],[Site name]],Table3[],10)=0,"",VLOOKUP(Table35679[[#This Row],[Site name]],Table3[],10))</f>
        <v>Office</v>
      </c>
      <c r="N28" t="str">
        <f>IF(VLOOKUP(Table35679[[#This Row],[Site name]],Table3[],11)=0,"",VLOOKUP(Table35679[[#This Row],[Site name]],Table3[],11))</f>
        <v>No</v>
      </c>
      <c r="O28" t="str">
        <f>IF(VLOOKUP(Table35679[[#This Row],[Site name]],Table3[],12)=0,"",VLOOKUP(Table35679[[#This Row],[Site name]],Table3[],12))</f>
        <v>Heavy Refurbishment</v>
      </c>
      <c r="P28" t="str">
        <f>IF(VLOOKUP(Table35679[[#This Row],[Site name]],Table3[],13)=0,"",VLOOKUP(Table35679[[#This Row],[Site name]],Table3[],13))</f>
        <v>1980s</v>
      </c>
      <c r="Q28" t="str">
        <f>IF(VLOOKUP(Table35679[[#This Row],[Site name]],Table3[],14)=0,"",VLOOKUP(Table35679[[#This Row],[Site name]],Table3[],14))</f>
        <v>Not listed</v>
      </c>
      <c r="R28" s="197">
        <f>IF(VLOOKUP(Table35679[[#This Row],[Site name]],Table3[],15)="","",VLOOKUP(Table35679[[#This Row],[Site name]],Table3[],15))</f>
        <v>4161</v>
      </c>
      <c r="S28" s="197">
        <f>IF(VLOOKUP(Table35679[[#This Row],[Site name]],Table3[],16)=0,"",VLOOKUP(Table35679[[#This Row],[Site name]],Table3[],16))</f>
        <v>5890</v>
      </c>
      <c r="T28" s="196">
        <f>IF(VLOOKUP(Table35679[[#This Row],[Site name]],Table3[],17)="","",VLOOKUP(Table35679[[#This Row],[Site name]],Table3[],17))</f>
        <v>1009</v>
      </c>
      <c r="U28" s="187">
        <f>IF(VLOOKUP(Table35679[[#This Row],[Site name]],Table3[],18)="","",VLOOKUP(Table35679[[#This Row],[Site name]],Table3[],18))</f>
        <v>0.41552511415525117</v>
      </c>
      <c r="V28" s="197">
        <f>IF(VLOOKUP(Table35679[[#This Row],[Site name]],Table3[],19)="","",VLOOKUP(Table35679[[#This Row],[Site name]],Table3[],19))</f>
        <v>2738</v>
      </c>
      <c r="W28" t="str">
        <f>IF(VLOOKUP(Table35679[[#This Row],[Site name]],Table3[],20)=0,"",VLOOKUP(Table35679[[#This Row],[Site name]],Table3[],20))</f>
        <v>No new basement</v>
      </c>
      <c r="X28" t="str">
        <f>IF(VLOOKUP(Table35679[[#This Row],[Site name]],Table3[],21)=0,"",VLOOKUP(Table35679[[#This Row],[Site name]],Table3[],21))</f>
        <v>Reinforced Concrete</v>
      </c>
      <c r="Y28" t="str">
        <f>IF(VLOOKUP(Table35679[[#This Row],[Site name]],Table3[],22)=0,"",VLOOKUP(Table35679[[#This Row],[Site name]],Table3[],22))</f>
        <v>Steel</v>
      </c>
      <c r="Z28" t="str">
        <f>IF(VLOOKUP(Table35679[[#This Row],[Site name]],Table3[],23)=0,"",VLOOKUP(Table35679[[#This Row],[Site name]],Table3[],23))</f>
        <v>RC Cores / shear walls</v>
      </c>
      <c r="AA28" t="str">
        <f>IF(VLOOKUP(Table35679[[#This Row],[Site name]],Table3[],24)=0,"",VLOOKUP(Table35679[[#This Row],[Site name]],Table3[],24))</f>
        <v>RC Cores / shear walls</v>
      </c>
      <c r="AB28" t="str">
        <f>IF(VLOOKUP(Table35679[[#This Row],[Site name]],Table3[],25)=0,"",VLOOKUP(Table35679[[#This Row],[Site name]],Table3[],25))</f>
        <v>Load balancing at all levels</v>
      </c>
      <c r="AC28">
        <f>IF(VLOOKUP(Table35679[[#This Row],[Site name]],Table3[],26)=0,"",VLOOKUP(Table35679[[#This Row],[Site name]],Table3[],26))</f>
        <v>7</v>
      </c>
      <c r="AD28">
        <f>IF(VLOOKUP(Table35679[[#This Row],[Site name]],Table3[],27)=0,"",VLOOKUP(Table35679[[#This Row],[Site name]],Table3[],27))</f>
        <v>11</v>
      </c>
      <c r="AE28">
        <f>IF(VLOOKUP(Table35679[[#This Row],[Site name]],Table3[],28)=0,"",VLOOKUP(Table35679[[#This Row],[Site name]],Table3[],28))</f>
        <v>9</v>
      </c>
      <c r="AF28">
        <f>IF(VLOOKUP(Table35679[[#This Row],[Site name]],Table3[],29)=0,"",VLOOKUP(Table35679[[#This Row],[Site name]],Table3[],29))</f>
        <v>4</v>
      </c>
      <c r="AG28" t="str">
        <f>IF(VLOOKUP(Table35679[[#This Row],[Site name]],Table3[],30)=0,"",VLOOKUP(Table35679[[#This Row],[Site name]],Table3[],30))</f>
        <v/>
      </c>
      <c r="AH28" t="str">
        <f>IF(VLOOKUP(Table35679[[#This Row],[Site name]],Table3[],31)=0,"",VLOOKUP(Table35679[[#This Row],[Site name]],Table3[],31))</f>
        <v/>
      </c>
      <c r="AI28" t="str">
        <f>IF(VLOOKUP(Table35679[[#This Row],[Site name]],Table3[],32)=0,"",VLOOKUP(Table35679[[#This Row],[Site name]],Table3[],32))</f>
        <v>Verte</v>
      </c>
      <c r="AJ28" t="str">
        <f>IF(VLOOKUP(Table35679[[#This Row],[Site name]],Table3[],33)=0,"",VLOOKUP(Table35679[[#This Row],[Site name]],Table3[],33))</f>
        <v>Frankham Consultancy Group</v>
      </c>
      <c r="AK28" t="str">
        <f>IF(VLOOKUP(Table35679[[#This Row],[Site name]],Table3[],34)=0,"",VLOOKUP(Table35679[[#This Row],[Site name]],Table3[],34))</f>
        <v>Butler and Young Associates</v>
      </c>
      <c r="AL28" t="str">
        <f>IF(VLOOKUP(Table35679[[#This Row],[Site name]],Table3[],35)=0,"",VLOOKUP(Table35679[[#This Row],[Site name]],Table3[],35))</f>
        <v>Gort Scott</v>
      </c>
      <c r="AM28" t="str">
        <f>IF(VLOOKUP(Table35679[[#This Row],[Site name]],Table3[],36)=0,"",VLOOKUP(Table35679[[#This Row],[Site name]],Table3[],36))</f>
        <v/>
      </c>
      <c r="AN28" t="str">
        <f>IF(VLOOKUP(Table35679[[#This Row],[Site name]],Table3[],37)=0,"",VLOOKUP(Table35679[[#This Row],[Site name]],Table3[],37))</f>
        <v>Project 17</v>
      </c>
      <c r="AO28" s="187">
        <f>VLOOKUP(Table35679[[#This Row],[Site name]],Table3[],38)</f>
        <v>0.24248978610910837</v>
      </c>
      <c r="AP28" s="197">
        <f>VLOOKUP(Table35679[[#This Row],[Site name]],Table3[],39)</f>
        <v>3</v>
      </c>
      <c r="AQ28" s="188">
        <f>IF(Table35679[[#This Row],[B6-B7 carbon emissions per GIA]]&gt;0,Table35679[[#This Row],[B6-B7 carbon emissions per GIA]]/INDEX(Table35[],MATCH(_xlfn.CONCAT(Table35679[[#This Row],[Site name]],Table35679[[#This Row],[Assessment Type]]),Table35[Unique name],0),3),"")</f>
        <v>0.55961440892947745</v>
      </c>
    </row>
    <row r="29" spans="2:43">
      <c r="B29" t="s">
        <v>220</v>
      </c>
      <c r="C29" t="s">
        <v>978</v>
      </c>
      <c r="E29" t="str">
        <f>IF(VLOOKUP(Table35679[[#This Row],[Site name]],Table3[],2)=0,"",VLOOKUP(Table35679[[#This Row],[Site name]],Table3[],2))</f>
        <v>City of London</v>
      </c>
      <c r="F29" t="str">
        <f>IF(VLOOKUP(Table35679[[#This Row],[Site name]],Table3[],3)=0,"",VLOOKUP(Table35679[[#This Row],[Site name]],Table3[],3))</f>
        <v>EC2M 7LD</v>
      </c>
      <c r="G29" t="str">
        <f>IF(VLOOKUP(Table35679[[#This Row],[Site name]],Table3[],4)=0,"",VLOOKUP(Table35679[[#This Row],[Site name]],Table3[],4))</f>
        <v>21/00282/FULMAJ</v>
      </c>
      <c r="H29" t="str">
        <f>IF(VLOOKUP(Table35679[[#This Row],[Site name]],Table3[],5)=0,"",VLOOKUP(Table35679[[#This Row],[Site name]],Table3[],5))</f>
        <v>Planning Portal</v>
      </c>
      <c r="I29" s="185" t="str">
        <f>IF(VLOOKUP(Table35679[[#This Row],[Site name]],Table3[],6)=0,"",VLOOKUP(Table35679[[#This Row],[Site name]],Table3[],6))</f>
        <v>Demolition of 5th floor level and Eldon Street facade. Refurbishment and refurbishment of the existing Class E use building to provide a replacement 5th floor level, additional 6th, 7th and 8th floor levels and new facade to Eldon Street. I</v>
      </c>
      <c r="J29" s="185">
        <f>IF(VLOOKUP(Table35679[[#This Row],[Site name]],Table3[],7)=0,"",VLOOKUP(Table35679[[#This Row],[Site name]],Table3[],7))</f>
        <v>44295</v>
      </c>
      <c r="K29" s="185">
        <f>IF(VLOOKUP(Table35679[[#This Row],[Site name]],Table3[],8)=0,"",VLOOKUP(Table35679[[#This Row],[Site name]],Table3[],8))</f>
        <v>44971</v>
      </c>
      <c r="L29" t="str">
        <f>IF(VLOOKUP(Table35679[[#This Row],[Site name]],Table3[],9)=0,"",VLOOKUP(Table35679[[#This Row],[Site name]],Table3[],9))</f>
        <v>Granted</v>
      </c>
      <c r="M29" t="str">
        <f>IF(VLOOKUP(Table35679[[#This Row],[Site name]],Table3[],10)=0,"",VLOOKUP(Table35679[[#This Row],[Site name]],Table3[],10))</f>
        <v>Office</v>
      </c>
      <c r="N29" t="str">
        <f>IF(VLOOKUP(Table35679[[#This Row],[Site name]],Table3[],11)=0,"",VLOOKUP(Table35679[[#This Row],[Site name]],Table3[],11))</f>
        <v>No</v>
      </c>
      <c r="O29" t="str">
        <f>IF(VLOOKUP(Table35679[[#This Row],[Site name]],Table3[],12)=0,"",VLOOKUP(Table35679[[#This Row],[Site name]],Table3[],12))</f>
        <v>Heavy Refurbishment</v>
      </c>
      <c r="P29" t="str">
        <f>IF(VLOOKUP(Table35679[[#This Row],[Site name]],Table3[],13)=0,"",VLOOKUP(Table35679[[#This Row],[Site name]],Table3[],13))</f>
        <v>1980s</v>
      </c>
      <c r="Q29" t="str">
        <f>IF(VLOOKUP(Table35679[[#This Row],[Site name]],Table3[],14)=0,"",VLOOKUP(Table35679[[#This Row],[Site name]],Table3[],14))</f>
        <v>Not listed</v>
      </c>
      <c r="R29" s="197">
        <f>IF(VLOOKUP(Table35679[[#This Row],[Site name]],Table3[],15)="","",VLOOKUP(Table35679[[#This Row],[Site name]],Table3[],15))</f>
        <v>4161</v>
      </c>
      <c r="S29" s="197">
        <f>IF(VLOOKUP(Table35679[[#This Row],[Site name]],Table3[],16)=0,"",VLOOKUP(Table35679[[#This Row],[Site name]],Table3[],16))</f>
        <v>5890</v>
      </c>
      <c r="T29" s="196">
        <f>IF(VLOOKUP(Table35679[[#This Row],[Site name]],Table3[],17)="","",VLOOKUP(Table35679[[#This Row],[Site name]],Table3[],17))</f>
        <v>1009</v>
      </c>
      <c r="U29" s="187">
        <f>IF(VLOOKUP(Table35679[[#This Row],[Site name]],Table3[],18)="","",VLOOKUP(Table35679[[#This Row],[Site name]],Table3[],18))</f>
        <v>0.41552511415525117</v>
      </c>
      <c r="V29" s="197">
        <f>IF(VLOOKUP(Table35679[[#This Row],[Site name]],Table3[],19)="","",VLOOKUP(Table35679[[#This Row],[Site name]],Table3[],19))</f>
        <v>2738</v>
      </c>
      <c r="W29" t="str">
        <f>IF(VLOOKUP(Table35679[[#This Row],[Site name]],Table3[],20)=0,"",VLOOKUP(Table35679[[#This Row],[Site name]],Table3[],20))</f>
        <v>No new basement</v>
      </c>
      <c r="X29" t="str">
        <f>IF(VLOOKUP(Table35679[[#This Row],[Site name]],Table3[],21)=0,"",VLOOKUP(Table35679[[#This Row],[Site name]],Table3[],21))</f>
        <v>Reinforced Concrete</v>
      </c>
      <c r="Y29" t="str">
        <f>IF(VLOOKUP(Table35679[[#This Row],[Site name]],Table3[],22)=0,"",VLOOKUP(Table35679[[#This Row],[Site name]],Table3[],22))</f>
        <v>Steel</v>
      </c>
      <c r="Z29" t="str">
        <f>IF(VLOOKUP(Table35679[[#This Row],[Site name]],Table3[],23)=0,"",VLOOKUP(Table35679[[#This Row],[Site name]],Table3[],23))</f>
        <v>RC Cores / shear walls</v>
      </c>
      <c r="AA29" t="str">
        <f>IF(VLOOKUP(Table35679[[#This Row],[Site name]],Table3[],24)=0,"",VLOOKUP(Table35679[[#This Row],[Site name]],Table3[],24))</f>
        <v>RC Cores / shear walls</v>
      </c>
      <c r="AB29" t="str">
        <f>IF(VLOOKUP(Table35679[[#This Row],[Site name]],Table3[],25)=0,"",VLOOKUP(Table35679[[#This Row],[Site name]],Table3[],25))</f>
        <v>Load balancing at all levels</v>
      </c>
      <c r="AC29">
        <f>IF(VLOOKUP(Table35679[[#This Row],[Site name]],Table3[],26)=0,"",VLOOKUP(Table35679[[#This Row],[Site name]],Table3[],26))</f>
        <v>7</v>
      </c>
      <c r="AD29">
        <f>IF(VLOOKUP(Table35679[[#This Row],[Site name]],Table3[],27)=0,"",VLOOKUP(Table35679[[#This Row],[Site name]],Table3[],27))</f>
        <v>11</v>
      </c>
      <c r="AE29">
        <f>IF(VLOOKUP(Table35679[[#This Row],[Site name]],Table3[],28)=0,"",VLOOKUP(Table35679[[#This Row],[Site name]],Table3[],28))</f>
        <v>9</v>
      </c>
      <c r="AF29">
        <f>IF(VLOOKUP(Table35679[[#This Row],[Site name]],Table3[],29)=0,"",VLOOKUP(Table35679[[#This Row],[Site name]],Table3[],29))</f>
        <v>4</v>
      </c>
      <c r="AG29" t="str">
        <f>IF(VLOOKUP(Table35679[[#This Row],[Site name]],Table3[],30)=0,"",VLOOKUP(Table35679[[#This Row],[Site name]],Table3[],30))</f>
        <v/>
      </c>
      <c r="AH29" t="str">
        <f>IF(VLOOKUP(Table35679[[#This Row],[Site name]],Table3[],31)=0,"",VLOOKUP(Table35679[[#This Row],[Site name]],Table3[],31))</f>
        <v/>
      </c>
      <c r="AI29" t="str">
        <f>IF(VLOOKUP(Table35679[[#This Row],[Site name]],Table3[],32)=0,"",VLOOKUP(Table35679[[#This Row],[Site name]],Table3[],32))</f>
        <v>Verte</v>
      </c>
      <c r="AJ29" t="str">
        <f>IF(VLOOKUP(Table35679[[#This Row],[Site name]],Table3[],33)=0,"",VLOOKUP(Table35679[[#This Row],[Site name]],Table3[],33))</f>
        <v>Frankham Consultancy Group</v>
      </c>
      <c r="AK29" t="str">
        <f>IF(VLOOKUP(Table35679[[#This Row],[Site name]],Table3[],34)=0,"",VLOOKUP(Table35679[[#This Row],[Site name]],Table3[],34))</f>
        <v>Butler and Young Associates</v>
      </c>
      <c r="AL29" t="str">
        <f>IF(VLOOKUP(Table35679[[#This Row],[Site name]],Table3[],35)=0,"",VLOOKUP(Table35679[[#This Row],[Site name]],Table3[],35))</f>
        <v>Gort Scott</v>
      </c>
      <c r="AM29" t="str">
        <f>IF(VLOOKUP(Table35679[[#This Row],[Site name]],Table3[],36)=0,"",VLOOKUP(Table35679[[#This Row],[Site name]],Table3[],36))</f>
        <v/>
      </c>
      <c r="AN29" t="str">
        <f>IF(VLOOKUP(Table35679[[#This Row],[Site name]],Table3[],37)=0,"",VLOOKUP(Table35679[[#This Row],[Site name]],Table3[],37))</f>
        <v>Project 17</v>
      </c>
      <c r="AO29" s="187">
        <f>VLOOKUP(Table35679[[#This Row],[Site name]],Table3[],38)</f>
        <v>0.24248978610910837</v>
      </c>
      <c r="AP29" s="197">
        <f>VLOOKUP(Table35679[[#This Row],[Site name]],Table3[],39)</f>
        <v>3</v>
      </c>
      <c r="AQ29" s="188" t="str">
        <f>IF(Table35679[[#This Row],[B6-B7 carbon emissions per GIA]]&gt;0,Table35679[[#This Row],[B6-B7 carbon emissions per GIA]]/INDEX(Table35[],MATCH(_xlfn.CONCAT(Table35679[[#This Row],[Site name]],Table35679[[#This Row],[Assessment Type]]),Table35[Unique name],0),3),"")</f>
        <v/>
      </c>
    </row>
    <row r="30" spans="2:43">
      <c r="B30" t="s">
        <v>303</v>
      </c>
      <c r="C30" t="s">
        <v>977</v>
      </c>
      <c r="D30">
        <v>417</v>
      </c>
      <c r="E30" t="str">
        <f>IF(VLOOKUP(Table35679[[#This Row],[Site name]],Table3[],2)=0,"",VLOOKUP(Table35679[[#This Row],[Site name]],Table3[],2))</f>
        <v>Camden</v>
      </c>
      <c r="F30" t="str">
        <f>IF(VLOOKUP(Table35679[[#This Row],[Site name]],Table3[],3)=0,"",VLOOKUP(Table35679[[#This Row],[Site name]],Table3[],3))</f>
        <v>WC1V 6PB</v>
      </c>
      <c r="G30" t="str">
        <f>IF(VLOOKUP(Table35679[[#This Row],[Site name]],Table3[],4)=0,"",VLOOKUP(Table35679[[#This Row],[Site name]],Table3[],4))</f>
        <v>2023/2510/P</v>
      </c>
      <c r="H30" t="str">
        <f>IF(VLOOKUP(Table35679[[#This Row],[Site name]],Table3[],5)=0,"",VLOOKUP(Table35679[[#This Row],[Site name]],Table3[],5))</f>
        <v>Planning Portal</v>
      </c>
      <c r="I30" s="185" t="str">
        <f>IF(VLOOKUP(Table35679[[#This Row],[Site name]],Table3[],6)=0,"",VLOOKUP(Table35679[[#This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30" s="185">
        <f>IF(VLOOKUP(Table35679[[#This Row],[Site name]],Table3[],7)=0,"",VLOOKUP(Table35679[[#This Row],[Site name]],Table3[],7))</f>
        <v>45104</v>
      </c>
      <c r="K30" s="185" t="str">
        <f>IF(VLOOKUP(Table35679[[#This Row],[Site name]],Table3[],8)=0,"",VLOOKUP(Table35679[[#This Row],[Site name]],Table3[],8))</f>
        <v/>
      </c>
      <c r="L30" t="str">
        <f>IF(VLOOKUP(Table35679[[#This Row],[Site name]],Table3[],9)=0,"",VLOOKUP(Table35679[[#This Row],[Site name]],Table3[],9))</f>
        <v>Pending</v>
      </c>
      <c r="M30" t="str">
        <f>IF(VLOOKUP(Table35679[[#This Row],[Site name]],Table3[],10)=0,"",VLOOKUP(Table35679[[#This Row],[Site name]],Table3[],10))</f>
        <v>Commercial &amp; Residential</v>
      </c>
      <c r="N30" t="str">
        <f>IF(VLOOKUP(Table35679[[#This Row],[Site name]],Table3[],11)=0,"",VLOOKUP(Table35679[[#This Row],[Site name]],Table3[],11))</f>
        <v/>
      </c>
      <c r="O30" t="str">
        <f>IF(VLOOKUP(Table35679[[#This Row],[Site name]],Table3[],12)=0,"",VLOOKUP(Table35679[[#This Row],[Site name]],Table3[],12))</f>
        <v>New Build</v>
      </c>
      <c r="P30" t="str">
        <f>IF(VLOOKUP(Table35679[[#This Row],[Site name]],Table3[],13)=0,"",VLOOKUP(Table35679[[#This Row],[Site name]],Table3[],13))</f>
        <v/>
      </c>
      <c r="Q30" t="str">
        <f>IF(VLOOKUP(Table35679[[#This Row],[Site name]],Table3[],14)=0,"",VLOOKUP(Table35679[[#This Row],[Site name]],Table3[],14))</f>
        <v/>
      </c>
      <c r="R30" s="197">
        <f>IF(VLOOKUP(Table35679[[#This Row],[Site name]],Table3[],15)="","",VLOOKUP(Table35679[[#This Row],[Site name]],Table3[],15))</f>
        <v>0</v>
      </c>
      <c r="S30" s="197">
        <f>IF(VLOOKUP(Table35679[[#This Row],[Site name]],Table3[],16)=0,"",VLOOKUP(Table35679[[#This Row],[Site name]],Table3[],16))</f>
        <v>493</v>
      </c>
      <c r="T30" s="196">
        <f>IF(VLOOKUP(Table35679[[#This Row],[Site name]],Table3[],17)="","",VLOOKUP(Table35679[[#This Row],[Site name]],Table3[],17))</f>
        <v>0</v>
      </c>
      <c r="U30" s="187" t="str">
        <f>IF(VLOOKUP(Table35679[[#This Row],[Site name]],Table3[],18)="","",VLOOKUP(Table35679[[#This Row],[Site name]],Table3[],18))</f>
        <v/>
      </c>
      <c r="V30" s="197">
        <f>IF(VLOOKUP(Table35679[[#This Row],[Site name]],Table3[],19)="","",VLOOKUP(Table35679[[#This Row],[Site name]],Table3[],19))</f>
        <v>493</v>
      </c>
      <c r="W30" t="str">
        <f>IF(VLOOKUP(Table35679[[#This Row],[Site name]],Table3[],20)=0,"",VLOOKUP(Table35679[[#This Row],[Site name]],Table3[],20))</f>
        <v/>
      </c>
      <c r="X30" t="str">
        <f>IF(VLOOKUP(Table35679[[#This Row],[Site name]],Table3[],21)=0,"",VLOOKUP(Table35679[[#This Row],[Site name]],Table3[],21))</f>
        <v/>
      </c>
      <c r="Y30" t="str">
        <f>IF(VLOOKUP(Table35679[[#This Row],[Site name]],Table3[],22)=0,"",VLOOKUP(Table35679[[#This Row],[Site name]],Table3[],22))</f>
        <v/>
      </c>
      <c r="Z30" t="str">
        <f>IF(VLOOKUP(Table35679[[#This Row],[Site name]],Table3[],23)=0,"",VLOOKUP(Table35679[[#This Row],[Site name]],Table3[],23))</f>
        <v/>
      </c>
      <c r="AA30" t="str">
        <f>IF(VLOOKUP(Table35679[[#This Row],[Site name]],Table3[],24)=0,"",VLOOKUP(Table35679[[#This Row],[Site name]],Table3[],24))</f>
        <v/>
      </c>
      <c r="AB30" t="str">
        <f>IF(VLOOKUP(Table35679[[#This Row],[Site name]],Table3[],25)=0,"",VLOOKUP(Table35679[[#This Row],[Site name]],Table3[],25))</f>
        <v/>
      </c>
      <c r="AC30" t="str">
        <f>IF(VLOOKUP(Table35679[[#This Row],[Site name]],Table3[],26)=0,"",VLOOKUP(Table35679[[#This Row],[Site name]],Table3[],26))</f>
        <v/>
      </c>
      <c r="AD30">
        <f>IF(VLOOKUP(Table35679[[#This Row],[Site name]],Table3[],27)=0,"",VLOOKUP(Table35679[[#This Row],[Site name]],Table3[],27))</f>
        <v>6</v>
      </c>
      <c r="AE30">
        <f>IF(VLOOKUP(Table35679[[#This Row],[Site name]],Table3[],28)=0,"",VLOOKUP(Table35679[[#This Row],[Site name]],Table3[],28))</f>
        <v>6</v>
      </c>
      <c r="AF30" t="str">
        <f>IF(VLOOKUP(Table35679[[#This Row],[Site name]],Table3[],29)=0,"",VLOOKUP(Table35679[[#This Row],[Site name]],Table3[],29))</f>
        <v/>
      </c>
      <c r="AG30" t="str">
        <f>IF(VLOOKUP(Table35679[[#This Row],[Site name]],Table3[],30)=0,"",VLOOKUP(Table35679[[#This Row],[Site name]],Table3[],30))</f>
        <v/>
      </c>
      <c r="AH30" t="str">
        <f>IF(VLOOKUP(Table35679[[#This Row],[Site name]],Table3[],31)=0,"",VLOOKUP(Table35679[[#This Row],[Site name]],Table3[],31))</f>
        <v/>
      </c>
      <c r="AI30" t="str">
        <f>IF(VLOOKUP(Table35679[[#This Row],[Site name]],Table3[],32)=0,"",VLOOKUP(Table35679[[#This Row],[Site name]],Table3[],32))</f>
        <v>Scotch Partners</v>
      </c>
      <c r="AJ30" t="str">
        <f>IF(VLOOKUP(Table35679[[#This Row],[Site name]],Table3[],33)=0,"",VLOOKUP(Table35679[[#This Row],[Site name]],Table3[],33))</f>
        <v>Arup</v>
      </c>
      <c r="AK30" t="str">
        <f>IF(VLOOKUP(Table35679[[#This Row],[Site name]],Table3[],34)=0,"",VLOOKUP(Table35679[[#This Row],[Site name]],Table3[],34))</f>
        <v/>
      </c>
      <c r="AL30" t="str">
        <f>IF(VLOOKUP(Table35679[[#This Row],[Site name]],Table3[],35)=0,"",VLOOKUP(Table35679[[#This Row],[Site name]],Table3[],35))</f>
        <v/>
      </c>
      <c r="AM30" t="str">
        <f>IF(VLOOKUP(Table35679[[#This Row],[Site name]],Table3[],36)=0,"",VLOOKUP(Table35679[[#This Row],[Site name]],Table3[],36))</f>
        <v/>
      </c>
      <c r="AN30" t="str">
        <f>IF(VLOOKUP(Table35679[[#This Row],[Site name]],Table3[],37)=0,"",VLOOKUP(Table35679[[#This Row],[Site name]],Table3[],37))</f>
        <v>Project 18</v>
      </c>
      <c r="AO30" s="187">
        <f>VLOOKUP(Table35679[[#This Row],[Site name]],Table3[],38)</f>
        <v>1</v>
      </c>
      <c r="AP30" s="197">
        <f>VLOOKUP(Table35679[[#This Row],[Site name]],Table3[],39)</f>
        <v>1</v>
      </c>
      <c r="AQ30" s="188">
        <f>IF(Table35679[[#This Row],[B6-B7 carbon emissions per GIA]]&gt;0,Table35679[[#This Row],[B6-B7 carbon emissions per GIA]]/INDEX(Table35[],MATCH(_xlfn.CONCAT(Table35679[[#This Row],[Site name]],Table35679[[#This Row],[Assessment Type]]),Table35[Unique name],0),3),"")</f>
        <v>0.24659964518036664</v>
      </c>
    </row>
    <row r="31" spans="2:43">
      <c r="B31" t="s">
        <v>303</v>
      </c>
      <c r="C31" t="s">
        <v>978</v>
      </c>
      <c r="E31" t="str">
        <f>IF(VLOOKUP(Table35679[[#This Row],[Site name]],Table3[],2)=0,"",VLOOKUP(Table35679[[#This Row],[Site name]],Table3[],2))</f>
        <v>Camden</v>
      </c>
      <c r="F31" t="str">
        <f>IF(VLOOKUP(Table35679[[#This Row],[Site name]],Table3[],3)=0,"",VLOOKUP(Table35679[[#This Row],[Site name]],Table3[],3))</f>
        <v>WC1V 6PB</v>
      </c>
      <c r="G31" t="str">
        <f>IF(VLOOKUP(Table35679[[#This Row],[Site name]],Table3[],4)=0,"",VLOOKUP(Table35679[[#This Row],[Site name]],Table3[],4))</f>
        <v>2023/2510/P</v>
      </c>
      <c r="H31" t="str">
        <f>IF(VLOOKUP(Table35679[[#This Row],[Site name]],Table3[],5)=0,"",VLOOKUP(Table35679[[#This Row],[Site name]],Table3[],5))</f>
        <v>Planning Portal</v>
      </c>
      <c r="I31" s="185" t="str">
        <f>IF(VLOOKUP(Table35679[[#This Row],[Site name]],Table3[],6)=0,"",VLOOKUP(Table35679[[#This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31" s="185">
        <f>IF(VLOOKUP(Table35679[[#This Row],[Site name]],Table3[],7)=0,"",VLOOKUP(Table35679[[#This Row],[Site name]],Table3[],7))</f>
        <v>45104</v>
      </c>
      <c r="K31" s="185" t="str">
        <f>IF(VLOOKUP(Table35679[[#This Row],[Site name]],Table3[],8)=0,"",VLOOKUP(Table35679[[#This Row],[Site name]],Table3[],8))</f>
        <v/>
      </c>
      <c r="L31" t="str">
        <f>IF(VLOOKUP(Table35679[[#This Row],[Site name]],Table3[],9)=0,"",VLOOKUP(Table35679[[#This Row],[Site name]],Table3[],9))</f>
        <v>Pending</v>
      </c>
      <c r="M31" t="str">
        <f>IF(VLOOKUP(Table35679[[#This Row],[Site name]],Table3[],10)=0,"",VLOOKUP(Table35679[[#This Row],[Site name]],Table3[],10))</f>
        <v>Commercial &amp; Residential</v>
      </c>
      <c r="N31" t="str">
        <f>IF(VLOOKUP(Table35679[[#This Row],[Site name]],Table3[],11)=0,"",VLOOKUP(Table35679[[#This Row],[Site name]],Table3[],11))</f>
        <v/>
      </c>
      <c r="O31" t="str">
        <f>IF(VLOOKUP(Table35679[[#This Row],[Site name]],Table3[],12)=0,"",VLOOKUP(Table35679[[#This Row],[Site name]],Table3[],12))</f>
        <v>New Build</v>
      </c>
      <c r="P31" t="str">
        <f>IF(VLOOKUP(Table35679[[#This Row],[Site name]],Table3[],13)=0,"",VLOOKUP(Table35679[[#This Row],[Site name]],Table3[],13))</f>
        <v/>
      </c>
      <c r="Q31" t="str">
        <f>IF(VLOOKUP(Table35679[[#This Row],[Site name]],Table3[],14)=0,"",VLOOKUP(Table35679[[#This Row],[Site name]],Table3[],14))</f>
        <v/>
      </c>
      <c r="R31" s="197">
        <f>IF(VLOOKUP(Table35679[[#This Row],[Site name]],Table3[],15)="","",VLOOKUP(Table35679[[#This Row],[Site name]],Table3[],15))</f>
        <v>0</v>
      </c>
      <c r="S31" s="197">
        <f>IF(VLOOKUP(Table35679[[#This Row],[Site name]],Table3[],16)=0,"",VLOOKUP(Table35679[[#This Row],[Site name]],Table3[],16))</f>
        <v>493</v>
      </c>
      <c r="T31" s="196">
        <f>IF(VLOOKUP(Table35679[[#This Row],[Site name]],Table3[],17)="","",VLOOKUP(Table35679[[#This Row],[Site name]],Table3[],17))</f>
        <v>0</v>
      </c>
      <c r="U31" s="187" t="str">
        <f>IF(VLOOKUP(Table35679[[#This Row],[Site name]],Table3[],18)="","",VLOOKUP(Table35679[[#This Row],[Site name]],Table3[],18))</f>
        <v/>
      </c>
      <c r="V31" s="197">
        <f>IF(VLOOKUP(Table35679[[#This Row],[Site name]],Table3[],19)="","",VLOOKUP(Table35679[[#This Row],[Site name]],Table3[],19))</f>
        <v>493</v>
      </c>
      <c r="W31" t="str">
        <f>IF(VLOOKUP(Table35679[[#This Row],[Site name]],Table3[],20)=0,"",VLOOKUP(Table35679[[#This Row],[Site name]],Table3[],20))</f>
        <v/>
      </c>
      <c r="X31" t="str">
        <f>IF(VLOOKUP(Table35679[[#This Row],[Site name]],Table3[],21)=0,"",VLOOKUP(Table35679[[#This Row],[Site name]],Table3[],21))</f>
        <v/>
      </c>
      <c r="Y31" t="str">
        <f>IF(VLOOKUP(Table35679[[#This Row],[Site name]],Table3[],22)=0,"",VLOOKUP(Table35679[[#This Row],[Site name]],Table3[],22))</f>
        <v/>
      </c>
      <c r="Z31" t="str">
        <f>IF(VLOOKUP(Table35679[[#This Row],[Site name]],Table3[],23)=0,"",VLOOKUP(Table35679[[#This Row],[Site name]],Table3[],23))</f>
        <v/>
      </c>
      <c r="AA31" t="str">
        <f>IF(VLOOKUP(Table35679[[#This Row],[Site name]],Table3[],24)=0,"",VLOOKUP(Table35679[[#This Row],[Site name]],Table3[],24))</f>
        <v/>
      </c>
      <c r="AB31" t="str">
        <f>IF(VLOOKUP(Table35679[[#This Row],[Site name]],Table3[],25)=0,"",VLOOKUP(Table35679[[#This Row],[Site name]],Table3[],25))</f>
        <v/>
      </c>
      <c r="AC31" t="str">
        <f>IF(VLOOKUP(Table35679[[#This Row],[Site name]],Table3[],26)=0,"",VLOOKUP(Table35679[[#This Row],[Site name]],Table3[],26))</f>
        <v/>
      </c>
      <c r="AD31">
        <f>IF(VLOOKUP(Table35679[[#This Row],[Site name]],Table3[],27)=0,"",VLOOKUP(Table35679[[#This Row],[Site name]],Table3[],27))</f>
        <v>6</v>
      </c>
      <c r="AE31">
        <f>IF(VLOOKUP(Table35679[[#This Row],[Site name]],Table3[],28)=0,"",VLOOKUP(Table35679[[#This Row],[Site name]],Table3[],28))</f>
        <v>6</v>
      </c>
      <c r="AF31" t="str">
        <f>IF(VLOOKUP(Table35679[[#This Row],[Site name]],Table3[],29)=0,"",VLOOKUP(Table35679[[#This Row],[Site name]],Table3[],29))</f>
        <v/>
      </c>
      <c r="AG31" t="str">
        <f>IF(VLOOKUP(Table35679[[#This Row],[Site name]],Table3[],30)=0,"",VLOOKUP(Table35679[[#This Row],[Site name]],Table3[],30))</f>
        <v/>
      </c>
      <c r="AH31" t="str">
        <f>IF(VLOOKUP(Table35679[[#This Row],[Site name]],Table3[],31)=0,"",VLOOKUP(Table35679[[#This Row],[Site name]],Table3[],31))</f>
        <v/>
      </c>
      <c r="AI31" t="str">
        <f>IF(VLOOKUP(Table35679[[#This Row],[Site name]],Table3[],32)=0,"",VLOOKUP(Table35679[[#This Row],[Site name]],Table3[],32))</f>
        <v>Scotch Partners</v>
      </c>
      <c r="AJ31" t="str">
        <f>IF(VLOOKUP(Table35679[[#This Row],[Site name]],Table3[],33)=0,"",VLOOKUP(Table35679[[#This Row],[Site name]],Table3[],33))</f>
        <v>Arup</v>
      </c>
      <c r="AK31" t="str">
        <f>IF(VLOOKUP(Table35679[[#This Row],[Site name]],Table3[],34)=0,"",VLOOKUP(Table35679[[#This Row],[Site name]],Table3[],34))</f>
        <v/>
      </c>
      <c r="AL31" t="str">
        <f>IF(VLOOKUP(Table35679[[#This Row],[Site name]],Table3[],35)=0,"",VLOOKUP(Table35679[[#This Row],[Site name]],Table3[],35))</f>
        <v/>
      </c>
      <c r="AM31" t="str">
        <f>IF(VLOOKUP(Table35679[[#This Row],[Site name]],Table3[],36)=0,"",VLOOKUP(Table35679[[#This Row],[Site name]],Table3[],36))</f>
        <v/>
      </c>
      <c r="AN31" t="str">
        <f>IF(VLOOKUP(Table35679[[#This Row],[Site name]],Table3[],37)=0,"",VLOOKUP(Table35679[[#This Row],[Site name]],Table3[],37))</f>
        <v>Project 18</v>
      </c>
      <c r="AO31" s="187">
        <f>VLOOKUP(Table35679[[#This Row],[Site name]],Table3[],38)</f>
        <v>1</v>
      </c>
      <c r="AP31" s="197">
        <f>VLOOKUP(Table35679[[#This Row],[Site name]],Table3[],39)</f>
        <v>1</v>
      </c>
      <c r="AQ31" s="188" t="str">
        <f>IF(Table35679[[#This Row],[B6-B7 carbon emissions per GIA]]&gt;0,Table35679[[#This Row],[B6-B7 carbon emissions per GIA]]/INDEX(Table35[],MATCH(_xlfn.CONCAT(Table35679[[#This Row],[Site name]],Table35679[[#This Row],[Assessment Type]]),Table35[Unique name],0),3),"")</f>
        <v/>
      </c>
    </row>
    <row r="32" spans="2:43">
      <c r="B32" t="s">
        <v>304</v>
      </c>
      <c r="C32" t="s">
        <v>977</v>
      </c>
      <c r="D32">
        <v>644</v>
      </c>
      <c r="E32" t="str">
        <f>IF(VLOOKUP(Table35679[[#This Row],[Site name]],Table3[],2)=0,"",VLOOKUP(Table35679[[#This Row],[Site name]],Table3[],2))</f>
        <v>Camden</v>
      </c>
      <c r="F32" t="str">
        <f>IF(VLOOKUP(Table35679[[#This Row],[Site name]],Table3[],3)=0,"",VLOOKUP(Table35679[[#This Row],[Site name]],Table3[],3))</f>
        <v>WC1A 1JJ</v>
      </c>
      <c r="G32" t="str">
        <f>IF(VLOOKUP(Table35679[[#This Row],[Site name]],Table3[],4)=0,"",VLOOKUP(Table35679[[#This Row],[Site name]],Table3[],4))</f>
        <v>2023/2510/P</v>
      </c>
      <c r="H32" t="str">
        <f>IF(VLOOKUP(Table35679[[#This Row],[Site name]],Table3[],5)=0,"",VLOOKUP(Table35679[[#This Row],[Site name]],Table3[],5))</f>
        <v>Planning Portal</v>
      </c>
      <c r="I32" s="185" t="str">
        <f>IF(VLOOKUP(Table35679[[#This Row],[Site name]],Table3[],6)=0,"",VLOOKUP(Table35679[[#This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32" s="185">
        <f>IF(VLOOKUP(Table35679[[#This Row],[Site name]],Table3[],7)=0,"",VLOOKUP(Table35679[[#This Row],[Site name]],Table3[],7))</f>
        <v>45104</v>
      </c>
      <c r="K32" s="185" t="str">
        <f>IF(VLOOKUP(Table35679[[#This Row],[Site name]],Table3[],8)=0,"",VLOOKUP(Table35679[[#This Row],[Site name]],Table3[],8))</f>
        <v/>
      </c>
      <c r="L32" t="str">
        <f>IF(VLOOKUP(Table35679[[#This Row],[Site name]],Table3[],9)=0,"",VLOOKUP(Table35679[[#This Row],[Site name]],Table3[],9))</f>
        <v>Pending</v>
      </c>
      <c r="M32" t="str">
        <f>IF(VLOOKUP(Table35679[[#This Row],[Site name]],Table3[],10)=0,"",VLOOKUP(Table35679[[#This Row],[Site name]],Table3[],10))</f>
        <v>Residential (inc. student accomodation)</v>
      </c>
      <c r="N32" t="str">
        <f>IF(VLOOKUP(Table35679[[#This Row],[Site name]],Table3[],11)=0,"",VLOOKUP(Table35679[[#This Row],[Site name]],Table3[],11))</f>
        <v>Yes</v>
      </c>
      <c r="O32" t="str">
        <f>IF(VLOOKUP(Table35679[[#This Row],[Site name]],Table3[],12)=0,"",VLOOKUP(Table35679[[#This Row],[Site name]],Table3[],12))</f>
        <v>Substructure and/or Façade Retained</v>
      </c>
      <c r="P32" t="str">
        <f>IF(VLOOKUP(Table35679[[#This Row],[Site name]],Table3[],13)=0,"",VLOOKUP(Table35679[[#This Row],[Site name]],Table3[],13))</f>
        <v>1900s</v>
      </c>
      <c r="Q32" t="str">
        <f>IF(VLOOKUP(Table35679[[#This Row],[Site name]],Table3[],14)=0,"",VLOOKUP(Table35679[[#This Row],[Site name]],Table3[],14))</f>
        <v>Not listed</v>
      </c>
      <c r="R32" s="197">
        <f>IF(VLOOKUP(Table35679[[#This Row],[Site name]],Table3[],15)="","",VLOOKUP(Table35679[[#This Row],[Site name]],Table3[],15))</f>
        <v>2712</v>
      </c>
      <c r="S32" s="197">
        <f>IF(VLOOKUP(Table35679[[#This Row],[Site name]],Table3[],16)=0,"",VLOOKUP(Table35679[[#This Row],[Site name]],Table3[],16))</f>
        <v>3247</v>
      </c>
      <c r="T32" s="196">
        <f>IF(VLOOKUP(Table35679[[#This Row],[Site name]],Table3[],17)="","",VLOOKUP(Table35679[[#This Row],[Site name]],Table3[],17))</f>
        <v>1718</v>
      </c>
      <c r="U32" s="187">
        <f>IF(VLOOKUP(Table35679[[#This Row],[Site name]],Table3[],18)="","",VLOOKUP(Table35679[[#This Row],[Site name]],Table3[],18))</f>
        <v>0.19727138643067854</v>
      </c>
      <c r="V32" s="197">
        <f>IF(VLOOKUP(Table35679[[#This Row],[Site name]],Table3[],19)="","",VLOOKUP(Table35679[[#This Row],[Site name]],Table3[],19))</f>
        <v>2253</v>
      </c>
      <c r="W32" t="str">
        <f>IF(VLOOKUP(Table35679[[#This Row],[Site name]],Table3[],20)=0,"",VLOOKUP(Table35679[[#This Row],[Site name]],Table3[],20))</f>
        <v>No new basement</v>
      </c>
      <c r="X32" t="str">
        <f>IF(VLOOKUP(Table35679[[#This Row],[Site name]],Table3[],21)=0,"",VLOOKUP(Table35679[[#This Row],[Site name]],Table3[],21))</f>
        <v>Brickwork and timber</v>
      </c>
      <c r="Y32" t="str">
        <f>IF(VLOOKUP(Table35679[[#This Row],[Site name]],Table3[],22)=0,"",VLOOKUP(Table35679[[#This Row],[Site name]],Table3[],22))</f>
        <v>Reinforced Concrete</v>
      </c>
      <c r="Z32" t="str">
        <f>IF(VLOOKUP(Table35679[[#This Row],[Site name]],Table3[],23)=0,"",VLOOKUP(Table35679[[#This Row],[Site name]],Table3[],23))</f>
        <v>None</v>
      </c>
      <c r="AA32" t="str">
        <f>IF(VLOOKUP(Table35679[[#This Row],[Site name]],Table3[],24)=0,"",VLOOKUP(Table35679[[#This Row],[Site name]],Table3[],24))</f>
        <v/>
      </c>
      <c r="AB32" t="str">
        <f>IF(VLOOKUP(Table35679[[#This Row],[Site name]],Table3[],25)=0,"",VLOOKUP(Table35679[[#This Row],[Site name]],Table3[],25))</f>
        <v/>
      </c>
      <c r="AC32">
        <f>IF(VLOOKUP(Table35679[[#This Row],[Site name]],Table3[],26)=0,"",VLOOKUP(Table35679[[#This Row],[Site name]],Table3[],26))</f>
        <v>3</v>
      </c>
      <c r="AD32">
        <f>IF(VLOOKUP(Table35679[[#This Row],[Site name]],Table3[],27)=0,"",VLOOKUP(Table35679[[#This Row],[Site name]],Table3[],27))</f>
        <v>6</v>
      </c>
      <c r="AE32">
        <f>IF(VLOOKUP(Table35679[[#This Row],[Site name]],Table3[],28)=0,"",VLOOKUP(Table35679[[#This Row],[Site name]],Table3[],28))</f>
        <v>6</v>
      </c>
      <c r="AF32">
        <f>IF(VLOOKUP(Table35679[[#This Row],[Site name]],Table3[],29)=0,"",VLOOKUP(Table35679[[#This Row],[Site name]],Table3[],29))</f>
        <v>3</v>
      </c>
      <c r="AG32" t="str">
        <f>IF(VLOOKUP(Table35679[[#This Row],[Site name]],Table3[],30)=0,"",VLOOKUP(Table35679[[#This Row],[Site name]],Table3[],30))</f>
        <v/>
      </c>
      <c r="AH32" t="str">
        <f>IF(VLOOKUP(Table35679[[#This Row],[Site name]],Table3[],31)=0,"",VLOOKUP(Table35679[[#This Row],[Site name]],Table3[],31))</f>
        <v/>
      </c>
      <c r="AI32" t="str">
        <f>IF(VLOOKUP(Table35679[[#This Row],[Site name]],Table3[],32)=0,"",VLOOKUP(Table35679[[#This Row],[Site name]],Table3[],32))</f>
        <v>Scotch Partners</v>
      </c>
      <c r="AJ32" t="str">
        <f>IF(VLOOKUP(Table35679[[#This Row],[Site name]],Table3[],33)=0,"",VLOOKUP(Table35679[[#This Row],[Site name]],Table3[],33))</f>
        <v>Heyne Tillet Steel</v>
      </c>
      <c r="AK32" t="str">
        <f>IF(VLOOKUP(Table35679[[#This Row],[Site name]],Table3[],34)=0,"",VLOOKUP(Table35679[[#This Row],[Site name]],Table3[],34))</f>
        <v>Scotch Partners</v>
      </c>
      <c r="AL32" t="str">
        <f>IF(VLOOKUP(Table35679[[#This Row],[Site name]],Table3[],35)=0,"",VLOOKUP(Table35679[[#This Row],[Site name]],Table3[],35))</f>
        <v>DSDHA</v>
      </c>
      <c r="AM32" t="str">
        <f>IF(VLOOKUP(Table35679[[#This Row],[Site name]],Table3[],36)=0,"",VLOOKUP(Table35679[[#This Row],[Site name]],Table3[],36))</f>
        <v/>
      </c>
      <c r="AN32" t="str">
        <f>IF(VLOOKUP(Table35679[[#This Row],[Site name]],Table3[],37)=0,"",VLOOKUP(Table35679[[#This Row],[Site name]],Table3[],37))</f>
        <v>Project 19</v>
      </c>
      <c r="AO32" s="187">
        <f>VLOOKUP(Table35679[[#This Row],[Site name]],Table3[],38)</f>
        <v>0.63348082595870203</v>
      </c>
      <c r="AP32" s="197">
        <f>VLOOKUP(Table35679[[#This Row],[Site name]],Table3[],39)</f>
        <v>2</v>
      </c>
      <c r="AQ32" s="188">
        <f>IF(Table35679[[#This Row],[B6-B7 carbon emissions per GIA]]&gt;0,Table35679[[#This Row],[B6-B7 carbon emissions per GIA]]/INDEX(Table35[],MATCH(_xlfn.CONCAT(Table35679[[#This Row],[Site name]],Table35679[[#This Row],[Assessment Type]]),Table35[Unique name],0),3),"")</f>
        <v>0.39950372208436724</v>
      </c>
    </row>
    <row r="33" spans="2:43">
      <c r="B33" t="s">
        <v>304</v>
      </c>
      <c r="C33" t="s">
        <v>978</v>
      </c>
      <c r="E33" t="str">
        <f>IF(VLOOKUP(Table35679[[#This Row],[Site name]],Table3[],2)=0,"",VLOOKUP(Table35679[[#This Row],[Site name]],Table3[],2))</f>
        <v>Camden</v>
      </c>
      <c r="F33" t="str">
        <f>IF(VLOOKUP(Table35679[[#This Row],[Site name]],Table3[],3)=0,"",VLOOKUP(Table35679[[#This Row],[Site name]],Table3[],3))</f>
        <v>WC1A 1JJ</v>
      </c>
      <c r="G33" t="str">
        <f>IF(VLOOKUP(Table35679[[#This Row],[Site name]],Table3[],4)=0,"",VLOOKUP(Table35679[[#This Row],[Site name]],Table3[],4))</f>
        <v>2023/2510/P</v>
      </c>
      <c r="H33" t="str">
        <f>IF(VLOOKUP(Table35679[[#This Row],[Site name]],Table3[],5)=0,"",VLOOKUP(Table35679[[#This Row],[Site name]],Table3[],5))</f>
        <v>Planning Portal</v>
      </c>
      <c r="I33" s="185" t="str">
        <f>IF(VLOOKUP(Table35679[[#This Row],[Site name]],Table3[],6)=0,"",VLOOKUP(Table35679[[#This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33" s="185">
        <f>IF(VLOOKUP(Table35679[[#This Row],[Site name]],Table3[],7)=0,"",VLOOKUP(Table35679[[#This Row],[Site name]],Table3[],7))</f>
        <v>45104</v>
      </c>
      <c r="K33" s="185" t="str">
        <f>IF(VLOOKUP(Table35679[[#This Row],[Site name]],Table3[],8)=0,"",VLOOKUP(Table35679[[#This Row],[Site name]],Table3[],8))</f>
        <v/>
      </c>
      <c r="L33" t="str">
        <f>IF(VLOOKUP(Table35679[[#This Row],[Site name]],Table3[],9)=0,"",VLOOKUP(Table35679[[#This Row],[Site name]],Table3[],9))</f>
        <v>Pending</v>
      </c>
      <c r="M33" t="str">
        <f>IF(VLOOKUP(Table35679[[#This Row],[Site name]],Table3[],10)=0,"",VLOOKUP(Table35679[[#This Row],[Site name]],Table3[],10))</f>
        <v>Residential (inc. student accomodation)</v>
      </c>
      <c r="N33" t="str">
        <f>IF(VLOOKUP(Table35679[[#This Row],[Site name]],Table3[],11)=0,"",VLOOKUP(Table35679[[#This Row],[Site name]],Table3[],11))</f>
        <v>Yes</v>
      </c>
      <c r="O33" t="str">
        <f>IF(VLOOKUP(Table35679[[#This Row],[Site name]],Table3[],12)=0,"",VLOOKUP(Table35679[[#This Row],[Site name]],Table3[],12))</f>
        <v>Substructure and/or Façade Retained</v>
      </c>
      <c r="P33" t="str">
        <f>IF(VLOOKUP(Table35679[[#This Row],[Site name]],Table3[],13)=0,"",VLOOKUP(Table35679[[#This Row],[Site name]],Table3[],13))</f>
        <v>1900s</v>
      </c>
      <c r="Q33" t="str">
        <f>IF(VLOOKUP(Table35679[[#This Row],[Site name]],Table3[],14)=0,"",VLOOKUP(Table35679[[#This Row],[Site name]],Table3[],14))</f>
        <v>Not listed</v>
      </c>
      <c r="R33" s="197">
        <f>IF(VLOOKUP(Table35679[[#This Row],[Site name]],Table3[],15)="","",VLOOKUP(Table35679[[#This Row],[Site name]],Table3[],15))</f>
        <v>2712</v>
      </c>
      <c r="S33" s="197">
        <f>IF(VLOOKUP(Table35679[[#This Row],[Site name]],Table3[],16)=0,"",VLOOKUP(Table35679[[#This Row],[Site name]],Table3[],16))</f>
        <v>3247</v>
      </c>
      <c r="T33" s="196">
        <f>IF(VLOOKUP(Table35679[[#This Row],[Site name]],Table3[],17)="","",VLOOKUP(Table35679[[#This Row],[Site name]],Table3[],17))</f>
        <v>1718</v>
      </c>
      <c r="U33" s="187">
        <f>IF(VLOOKUP(Table35679[[#This Row],[Site name]],Table3[],18)="","",VLOOKUP(Table35679[[#This Row],[Site name]],Table3[],18))</f>
        <v>0.19727138643067854</v>
      </c>
      <c r="V33" s="197">
        <f>IF(VLOOKUP(Table35679[[#This Row],[Site name]],Table3[],19)="","",VLOOKUP(Table35679[[#This Row],[Site name]],Table3[],19))</f>
        <v>2253</v>
      </c>
      <c r="W33" t="str">
        <f>IF(VLOOKUP(Table35679[[#This Row],[Site name]],Table3[],20)=0,"",VLOOKUP(Table35679[[#This Row],[Site name]],Table3[],20))</f>
        <v>No new basement</v>
      </c>
      <c r="X33" t="str">
        <f>IF(VLOOKUP(Table35679[[#This Row],[Site name]],Table3[],21)=0,"",VLOOKUP(Table35679[[#This Row],[Site name]],Table3[],21))</f>
        <v>Brickwork and timber</v>
      </c>
      <c r="Y33" t="str">
        <f>IF(VLOOKUP(Table35679[[#This Row],[Site name]],Table3[],22)=0,"",VLOOKUP(Table35679[[#This Row],[Site name]],Table3[],22))</f>
        <v>Reinforced Concrete</v>
      </c>
      <c r="Z33" t="str">
        <f>IF(VLOOKUP(Table35679[[#This Row],[Site name]],Table3[],23)=0,"",VLOOKUP(Table35679[[#This Row],[Site name]],Table3[],23))</f>
        <v>None</v>
      </c>
      <c r="AA33" t="str">
        <f>IF(VLOOKUP(Table35679[[#This Row],[Site name]],Table3[],24)=0,"",VLOOKUP(Table35679[[#This Row],[Site name]],Table3[],24))</f>
        <v/>
      </c>
      <c r="AB33" t="str">
        <f>IF(VLOOKUP(Table35679[[#This Row],[Site name]],Table3[],25)=0,"",VLOOKUP(Table35679[[#This Row],[Site name]],Table3[],25))</f>
        <v/>
      </c>
      <c r="AC33">
        <f>IF(VLOOKUP(Table35679[[#This Row],[Site name]],Table3[],26)=0,"",VLOOKUP(Table35679[[#This Row],[Site name]],Table3[],26))</f>
        <v>3</v>
      </c>
      <c r="AD33">
        <f>IF(VLOOKUP(Table35679[[#This Row],[Site name]],Table3[],27)=0,"",VLOOKUP(Table35679[[#This Row],[Site name]],Table3[],27))</f>
        <v>6</v>
      </c>
      <c r="AE33">
        <f>IF(VLOOKUP(Table35679[[#This Row],[Site name]],Table3[],28)=0,"",VLOOKUP(Table35679[[#This Row],[Site name]],Table3[],28))</f>
        <v>6</v>
      </c>
      <c r="AF33">
        <f>IF(VLOOKUP(Table35679[[#This Row],[Site name]],Table3[],29)=0,"",VLOOKUP(Table35679[[#This Row],[Site name]],Table3[],29))</f>
        <v>3</v>
      </c>
      <c r="AG33" t="str">
        <f>IF(VLOOKUP(Table35679[[#This Row],[Site name]],Table3[],30)=0,"",VLOOKUP(Table35679[[#This Row],[Site name]],Table3[],30))</f>
        <v/>
      </c>
      <c r="AH33" t="str">
        <f>IF(VLOOKUP(Table35679[[#This Row],[Site name]],Table3[],31)=0,"",VLOOKUP(Table35679[[#This Row],[Site name]],Table3[],31))</f>
        <v/>
      </c>
      <c r="AI33" t="str">
        <f>IF(VLOOKUP(Table35679[[#This Row],[Site name]],Table3[],32)=0,"",VLOOKUP(Table35679[[#This Row],[Site name]],Table3[],32))</f>
        <v>Scotch Partners</v>
      </c>
      <c r="AJ33" t="str">
        <f>IF(VLOOKUP(Table35679[[#This Row],[Site name]],Table3[],33)=0,"",VLOOKUP(Table35679[[#This Row],[Site name]],Table3[],33))</f>
        <v>Heyne Tillet Steel</v>
      </c>
      <c r="AK33" t="str">
        <f>IF(VLOOKUP(Table35679[[#This Row],[Site name]],Table3[],34)=0,"",VLOOKUP(Table35679[[#This Row],[Site name]],Table3[],34))</f>
        <v>Scotch Partners</v>
      </c>
      <c r="AL33" t="str">
        <f>IF(VLOOKUP(Table35679[[#This Row],[Site name]],Table3[],35)=0,"",VLOOKUP(Table35679[[#This Row],[Site name]],Table3[],35))</f>
        <v>DSDHA</v>
      </c>
      <c r="AM33" t="str">
        <f>IF(VLOOKUP(Table35679[[#This Row],[Site name]],Table3[],36)=0,"",VLOOKUP(Table35679[[#This Row],[Site name]],Table3[],36))</f>
        <v/>
      </c>
      <c r="AN33" t="str">
        <f>IF(VLOOKUP(Table35679[[#This Row],[Site name]],Table3[],37)=0,"",VLOOKUP(Table35679[[#This Row],[Site name]],Table3[],37))</f>
        <v>Project 19</v>
      </c>
      <c r="AO33" s="187">
        <f>VLOOKUP(Table35679[[#This Row],[Site name]],Table3[],38)</f>
        <v>0.63348082595870203</v>
      </c>
      <c r="AP33" s="197">
        <f>VLOOKUP(Table35679[[#This Row],[Site name]],Table3[],39)</f>
        <v>2</v>
      </c>
      <c r="AQ33" s="188" t="str">
        <f>IF(Table35679[[#This Row],[B6-B7 carbon emissions per GIA]]&gt;0,Table35679[[#This Row],[B6-B7 carbon emissions per GIA]]/INDEX(Table35[],MATCH(_xlfn.CONCAT(Table35679[[#This Row],[Site name]],Table35679[[#This Row],[Assessment Type]]),Table35[Unique name],0),3),"")</f>
        <v/>
      </c>
    </row>
    <row r="34" spans="2:43">
      <c r="B34" t="s">
        <v>223</v>
      </c>
      <c r="C34" t="s">
        <v>977</v>
      </c>
      <c r="D34">
        <v>1346</v>
      </c>
      <c r="E34" t="str">
        <f>IF(VLOOKUP(Table35679[[#This Row],[Site name]],Table3[],2)=0,"",VLOOKUP(Table35679[[#This Row],[Site name]],Table3[],2))</f>
        <v>City of London</v>
      </c>
      <c r="F34" t="str">
        <f>IF(VLOOKUP(Table35679[[#This Row],[Site name]],Table3[],3)=0,"",VLOOKUP(Table35679[[#This Row],[Site name]],Table3[],3))</f>
        <v>EC2M 3WA</v>
      </c>
      <c r="G34" t="str">
        <f>IF(VLOOKUP(Table35679[[#This Row],[Site name]],Table3[],4)=0,"",VLOOKUP(Table35679[[#This Row],[Site name]],Table3[],4))</f>
        <v>21/00930/FULMAJ</v>
      </c>
      <c r="H34" t="str">
        <f>IF(VLOOKUP(Table35679[[#This Row],[Site name]],Table3[],5)=0,"",VLOOKUP(Table35679[[#This Row],[Site name]],Table3[],5))</f>
        <v>Planning Portal</v>
      </c>
      <c r="I34" s="185" t="str">
        <f>IF(VLOOKUP(Table35679[[#This Row],[Site name]],Table3[],6)=0,"",VLOOKUP(Table35679[[#This Row],[Site name]],Table3[],6))</f>
        <v>Part demolition, Refurbishment to existing façade facing onto square and upper levels. Increase height and widen Arcade. Creation of Refurbishment terraces</v>
      </c>
      <c r="J34" s="185">
        <f>IF(VLOOKUP(Table35679[[#This Row],[Site name]],Table3[],7)=0,"",VLOOKUP(Table35679[[#This Row],[Site name]],Table3[],7))</f>
        <v>44655</v>
      </c>
      <c r="K34" s="185">
        <f>IF(VLOOKUP(Table35679[[#This Row],[Site name]],Table3[],8)=0,"",VLOOKUP(Table35679[[#This Row],[Site name]],Table3[],8))</f>
        <v>45091</v>
      </c>
      <c r="L34" t="str">
        <f>IF(VLOOKUP(Table35679[[#This Row],[Site name]],Table3[],9)=0,"",VLOOKUP(Table35679[[#This Row],[Site name]],Table3[],9))</f>
        <v>Granted</v>
      </c>
      <c r="M34" t="str">
        <f>IF(VLOOKUP(Table35679[[#This Row],[Site name]],Table3[],10)=0,"",VLOOKUP(Table35679[[#This Row],[Site name]],Table3[],10))</f>
        <v>Office &amp; Retail</v>
      </c>
      <c r="N34" t="str">
        <f>IF(VLOOKUP(Table35679[[#This Row],[Site name]],Table3[],11)=0,"",VLOOKUP(Table35679[[#This Row],[Site name]],Table3[],11))</f>
        <v>No</v>
      </c>
      <c r="O34" t="str">
        <f>IF(VLOOKUP(Table35679[[#This Row],[Site name]],Table3[],12)=0,"",VLOOKUP(Table35679[[#This Row],[Site name]],Table3[],12))</f>
        <v>Light Refurbishment</v>
      </c>
      <c r="P34" t="str">
        <f>IF(VLOOKUP(Table35679[[#This Row],[Site name]],Table3[],13)=0,"",VLOOKUP(Table35679[[#This Row],[Site name]],Table3[],13))</f>
        <v>1980s</v>
      </c>
      <c r="Q34" t="str">
        <f>IF(VLOOKUP(Table35679[[#This Row],[Site name]],Table3[],14)=0,"",VLOOKUP(Table35679[[#This Row],[Site name]],Table3[],14))</f>
        <v>Not listed</v>
      </c>
      <c r="R34" s="197">
        <f>IF(VLOOKUP(Table35679[[#This Row],[Site name]],Table3[],15)="","",VLOOKUP(Table35679[[#This Row],[Site name]],Table3[],15))</f>
        <v>55000</v>
      </c>
      <c r="S34" s="197">
        <f>IF(VLOOKUP(Table35679[[#This Row],[Site name]],Table3[],16)=0,"",VLOOKUP(Table35679[[#This Row],[Site name]],Table3[],16))</f>
        <v>58903</v>
      </c>
      <c r="T34" s="196">
        <f>IF(VLOOKUP(Table35679[[#This Row],[Site name]],Table3[],17)="","",VLOOKUP(Table35679[[#This Row],[Site name]],Table3[],17))</f>
        <v>5500</v>
      </c>
      <c r="U34" s="187">
        <f>IF(VLOOKUP(Table35679[[#This Row],[Site name]],Table3[],18)="","",VLOOKUP(Table35679[[#This Row],[Site name]],Table3[],18))</f>
        <v>7.096363636363634E-2</v>
      </c>
      <c r="V34" s="197">
        <f>IF(VLOOKUP(Table35679[[#This Row],[Site name]],Table3[],19)="","",VLOOKUP(Table35679[[#This Row],[Site name]],Table3[],19))</f>
        <v>9403</v>
      </c>
      <c r="W34" t="str">
        <f>IF(VLOOKUP(Table35679[[#This Row],[Site name]],Table3[],20)=0,"",VLOOKUP(Table35679[[#This Row],[Site name]],Table3[],20))</f>
        <v>No new basement</v>
      </c>
      <c r="X34" t="str">
        <f>IF(VLOOKUP(Table35679[[#This Row],[Site name]],Table3[],21)=0,"",VLOOKUP(Table35679[[#This Row],[Site name]],Table3[],21))</f>
        <v>Reinforced Concrete</v>
      </c>
      <c r="Y34" t="str">
        <f>IF(VLOOKUP(Table35679[[#This Row],[Site name]],Table3[],22)=0,"",VLOOKUP(Table35679[[#This Row],[Site name]],Table3[],22))</f>
        <v>Steel</v>
      </c>
      <c r="Z34" t="str">
        <f>IF(VLOOKUP(Table35679[[#This Row],[Site name]],Table3[],23)=0,"",VLOOKUP(Table35679[[#This Row],[Site name]],Table3[],23))</f>
        <v/>
      </c>
      <c r="AA34" t="str">
        <f>IF(VLOOKUP(Table35679[[#This Row],[Site name]],Table3[],24)=0,"",VLOOKUP(Table35679[[#This Row],[Site name]],Table3[],24))</f>
        <v/>
      </c>
      <c r="AB34" t="str">
        <f>IF(VLOOKUP(Table35679[[#This Row],[Site name]],Table3[],25)=0,"",VLOOKUP(Table35679[[#This Row],[Site name]],Table3[],25))</f>
        <v>Minimal intervention</v>
      </c>
      <c r="AC34">
        <f>IF(VLOOKUP(Table35679[[#This Row],[Site name]],Table3[],26)=0,"",VLOOKUP(Table35679[[#This Row],[Site name]],Table3[],26))</f>
        <v>12</v>
      </c>
      <c r="AD34">
        <f>IF(VLOOKUP(Table35679[[#This Row],[Site name]],Table3[],27)=0,"",VLOOKUP(Table35679[[#This Row],[Site name]],Table3[],27))</f>
        <v>12</v>
      </c>
      <c r="AE34">
        <f>IF(VLOOKUP(Table35679[[#This Row],[Site name]],Table3[],28)=0,"",VLOOKUP(Table35679[[#This Row],[Site name]],Table3[],28))</f>
        <v>12</v>
      </c>
      <c r="AF34" t="str">
        <f>IF(VLOOKUP(Table35679[[#This Row],[Site name]],Table3[],29)=0,"",VLOOKUP(Table35679[[#This Row],[Site name]],Table3[],29))</f>
        <v/>
      </c>
      <c r="AG34" t="str">
        <f>IF(VLOOKUP(Table35679[[#This Row],[Site name]],Table3[],30)=0,"",VLOOKUP(Table35679[[#This Row],[Site name]],Table3[],30))</f>
        <v/>
      </c>
      <c r="AH34" t="str">
        <f>IF(VLOOKUP(Table35679[[#This Row],[Site name]],Table3[],31)=0,"",VLOOKUP(Table35679[[#This Row],[Site name]],Table3[],31))</f>
        <v/>
      </c>
      <c r="AI34" t="str">
        <f>IF(VLOOKUP(Table35679[[#This Row],[Site name]],Table3[],32)=0,"",VLOOKUP(Table35679[[#This Row],[Site name]],Table3[],32))</f>
        <v>Sweco</v>
      </c>
      <c r="AJ34" t="str">
        <f>IF(VLOOKUP(Table35679[[#This Row],[Site name]],Table3[],33)=0,"",VLOOKUP(Table35679[[#This Row],[Site name]],Table3[],33))</f>
        <v/>
      </c>
      <c r="AK34" t="str">
        <f>IF(VLOOKUP(Table35679[[#This Row],[Site name]],Table3[],34)=0,"",VLOOKUP(Table35679[[#This Row],[Site name]],Table3[],34))</f>
        <v/>
      </c>
      <c r="AL34" t="str">
        <f>IF(VLOOKUP(Table35679[[#This Row],[Site name]],Table3[],35)=0,"",VLOOKUP(Table35679[[#This Row],[Site name]],Table3[],35))</f>
        <v>Fletcher Priest Architects</v>
      </c>
      <c r="AM34" t="str">
        <f>IF(VLOOKUP(Table35679[[#This Row],[Site name]],Table3[],36)=0,"",VLOOKUP(Table35679[[#This Row],[Site name]],Table3[],36))</f>
        <v/>
      </c>
      <c r="AN34" t="str">
        <f>IF(VLOOKUP(Table35679[[#This Row],[Site name]],Table3[],37)=0,"",VLOOKUP(Table35679[[#This Row],[Site name]],Table3[],37))</f>
        <v>Project 20</v>
      </c>
      <c r="AO34" s="187">
        <f>VLOOKUP(Table35679[[#This Row],[Site name]],Table3[],38)</f>
        <v>0.1</v>
      </c>
      <c r="AP34" s="197">
        <f>VLOOKUP(Table35679[[#This Row],[Site name]],Table3[],39)</f>
        <v>4</v>
      </c>
      <c r="AQ34" s="188">
        <f>IF(Table35679[[#This Row],[B6-B7 carbon emissions per GIA]]&gt;0,Table35679[[#This Row],[B6-B7 carbon emissions per GIA]]/INDEX(Table35[],MATCH(_xlfn.CONCAT(Table35679[[#This Row],[Site name]],Table35679[[#This Row],[Assessment Type]]),Table35[Unique name],0),3),"")</f>
        <v>0.57917383820998281</v>
      </c>
    </row>
    <row r="35" spans="2:43">
      <c r="B35" t="s">
        <v>223</v>
      </c>
      <c r="C35" t="s">
        <v>978</v>
      </c>
      <c r="D35">
        <v>312</v>
      </c>
      <c r="E35" t="str">
        <f>IF(VLOOKUP(Table35679[[#This Row],[Site name]],Table3[],2)=0,"",VLOOKUP(Table35679[[#This Row],[Site name]],Table3[],2))</f>
        <v>City of London</v>
      </c>
      <c r="F35" t="str">
        <f>IF(VLOOKUP(Table35679[[#This Row],[Site name]],Table3[],3)=0,"",VLOOKUP(Table35679[[#This Row],[Site name]],Table3[],3))</f>
        <v>EC2M 3WA</v>
      </c>
      <c r="G35" t="str">
        <f>IF(VLOOKUP(Table35679[[#This Row],[Site name]],Table3[],4)=0,"",VLOOKUP(Table35679[[#This Row],[Site name]],Table3[],4))</f>
        <v>21/00930/FULMAJ</v>
      </c>
      <c r="H35" t="str">
        <f>IF(VLOOKUP(Table35679[[#This Row],[Site name]],Table3[],5)=0,"",VLOOKUP(Table35679[[#This Row],[Site name]],Table3[],5))</f>
        <v>Planning Portal</v>
      </c>
      <c r="I35" s="185" t="str">
        <f>IF(VLOOKUP(Table35679[[#This Row],[Site name]],Table3[],6)=0,"",VLOOKUP(Table35679[[#This Row],[Site name]],Table3[],6))</f>
        <v>Part demolition, Refurbishment to existing façade facing onto square and upper levels. Increase height and widen Arcade. Creation of Refurbishment terraces</v>
      </c>
      <c r="J35" s="185">
        <f>IF(VLOOKUP(Table35679[[#This Row],[Site name]],Table3[],7)=0,"",VLOOKUP(Table35679[[#This Row],[Site name]],Table3[],7))</f>
        <v>44655</v>
      </c>
      <c r="K35" s="185">
        <f>IF(VLOOKUP(Table35679[[#This Row],[Site name]],Table3[],8)=0,"",VLOOKUP(Table35679[[#This Row],[Site name]],Table3[],8))</f>
        <v>45091</v>
      </c>
      <c r="L35" t="str">
        <f>IF(VLOOKUP(Table35679[[#This Row],[Site name]],Table3[],9)=0,"",VLOOKUP(Table35679[[#This Row],[Site name]],Table3[],9))</f>
        <v>Granted</v>
      </c>
      <c r="M35" t="str">
        <f>IF(VLOOKUP(Table35679[[#This Row],[Site name]],Table3[],10)=0,"",VLOOKUP(Table35679[[#This Row],[Site name]],Table3[],10))</f>
        <v>Office &amp; Retail</v>
      </c>
      <c r="N35" t="str">
        <f>IF(VLOOKUP(Table35679[[#This Row],[Site name]],Table3[],11)=0,"",VLOOKUP(Table35679[[#This Row],[Site name]],Table3[],11))</f>
        <v>No</v>
      </c>
      <c r="O35" t="str">
        <f>IF(VLOOKUP(Table35679[[#This Row],[Site name]],Table3[],12)=0,"",VLOOKUP(Table35679[[#This Row],[Site name]],Table3[],12))</f>
        <v>Light Refurbishment</v>
      </c>
      <c r="P35" t="str">
        <f>IF(VLOOKUP(Table35679[[#This Row],[Site name]],Table3[],13)=0,"",VLOOKUP(Table35679[[#This Row],[Site name]],Table3[],13))</f>
        <v>1980s</v>
      </c>
      <c r="Q35" t="str">
        <f>IF(VLOOKUP(Table35679[[#This Row],[Site name]],Table3[],14)=0,"",VLOOKUP(Table35679[[#This Row],[Site name]],Table3[],14))</f>
        <v>Not listed</v>
      </c>
      <c r="R35" s="197">
        <f>IF(VLOOKUP(Table35679[[#This Row],[Site name]],Table3[],15)="","",VLOOKUP(Table35679[[#This Row],[Site name]],Table3[],15))</f>
        <v>55000</v>
      </c>
      <c r="S35" s="197">
        <f>IF(VLOOKUP(Table35679[[#This Row],[Site name]],Table3[],16)=0,"",VLOOKUP(Table35679[[#This Row],[Site name]],Table3[],16))</f>
        <v>58903</v>
      </c>
      <c r="T35" s="196">
        <f>IF(VLOOKUP(Table35679[[#This Row],[Site name]],Table3[],17)="","",VLOOKUP(Table35679[[#This Row],[Site name]],Table3[],17))</f>
        <v>5500</v>
      </c>
      <c r="U35" s="187">
        <f>IF(VLOOKUP(Table35679[[#This Row],[Site name]],Table3[],18)="","",VLOOKUP(Table35679[[#This Row],[Site name]],Table3[],18))</f>
        <v>7.096363636363634E-2</v>
      </c>
      <c r="V35" s="197">
        <f>IF(VLOOKUP(Table35679[[#This Row],[Site name]],Table3[],19)="","",VLOOKUP(Table35679[[#This Row],[Site name]],Table3[],19))</f>
        <v>9403</v>
      </c>
      <c r="W35" t="str">
        <f>IF(VLOOKUP(Table35679[[#This Row],[Site name]],Table3[],20)=0,"",VLOOKUP(Table35679[[#This Row],[Site name]],Table3[],20))</f>
        <v>No new basement</v>
      </c>
      <c r="X35" t="str">
        <f>IF(VLOOKUP(Table35679[[#This Row],[Site name]],Table3[],21)=0,"",VLOOKUP(Table35679[[#This Row],[Site name]],Table3[],21))</f>
        <v>Reinforced Concrete</v>
      </c>
      <c r="Y35" t="str">
        <f>IF(VLOOKUP(Table35679[[#This Row],[Site name]],Table3[],22)=0,"",VLOOKUP(Table35679[[#This Row],[Site name]],Table3[],22))</f>
        <v>Steel</v>
      </c>
      <c r="Z35" t="str">
        <f>IF(VLOOKUP(Table35679[[#This Row],[Site name]],Table3[],23)=0,"",VLOOKUP(Table35679[[#This Row],[Site name]],Table3[],23))</f>
        <v/>
      </c>
      <c r="AA35" t="str">
        <f>IF(VLOOKUP(Table35679[[#This Row],[Site name]],Table3[],24)=0,"",VLOOKUP(Table35679[[#This Row],[Site name]],Table3[],24))</f>
        <v/>
      </c>
      <c r="AB35" t="str">
        <f>IF(VLOOKUP(Table35679[[#This Row],[Site name]],Table3[],25)=0,"",VLOOKUP(Table35679[[#This Row],[Site name]],Table3[],25))</f>
        <v>Minimal intervention</v>
      </c>
      <c r="AC35">
        <f>IF(VLOOKUP(Table35679[[#This Row],[Site name]],Table3[],26)=0,"",VLOOKUP(Table35679[[#This Row],[Site name]],Table3[],26))</f>
        <v>12</v>
      </c>
      <c r="AD35">
        <f>IF(VLOOKUP(Table35679[[#This Row],[Site name]],Table3[],27)=0,"",VLOOKUP(Table35679[[#This Row],[Site name]],Table3[],27))</f>
        <v>12</v>
      </c>
      <c r="AE35">
        <f>IF(VLOOKUP(Table35679[[#This Row],[Site name]],Table3[],28)=0,"",VLOOKUP(Table35679[[#This Row],[Site name]],Table3[],28))</f>
        <v>12</v>
      </c>
      <c r="AF35" t="str">
        <f>IF(VLOOKUP(Table35679[[#This Row],[Site name]],Table3[],29)=0,"",VLOOKUP(Table35679[[#This Row],[Site name]],Table3[],29))</f>
        <v/>
      </c>
      <c r="AG35" t="str">
        <f>IF(VLOOKUP(Table35679[[#This Row],[Site name]],Table3[],30)=0,"",VLOOKUP(Table35679[[#This Row],[Site name]],Table3[],30))</f>
        <v/>
      </c>
      <c r="AH35" t="str">
        <f>IF(VLOOKUP(Table35679[[#This Row],[Site name]],Table3[],31)=0,"",VLOOKUP(Table35679[[#This Row],[Site name]],Table3[],31))</f>
        <v/>
      </c>
      <c r="AI35" t="str">
        <f>IF(VLOOKUP(Table35679[[#This Row],[Site name]],Table3[],32)=0,"",VLOOKUP(Table35679[[#This Row],[Site name]],Table3[],32))</f>
        <v>Sweco</v>
      </c>
      <c r="AJ35" t="str">
        <f>IF(VLOOKUP(Table35679[[#This Row],[Site name]],Table3[],33)=0,"",VLOOKUP(Table35679[[#This Row],[Site name]],Table3[],33))</f>
        <v/>
      </c>
      <c r="AK35" t="str">
        <f>IF(VLOOKUP(Table35679[[#This Row],[Site name]],Table3[],34)=0,"",VLOOKUP(Table35679[[#This Row],[Site name]],Table3[],34))</f>
        <v/>
      </c>
      <c r="AL35" t="str">
        <f>IF(VLOOKUP(Table35679[[#This Row],[Site name]],Table3[],35)=0,"",VLOOKUP(Table35679[[#This Row],[Site name]],Table3[],35))</f>
        <v>Fletcher Priest Architects</v>
      </c>
      <c r="AM35" t="str">
        <f>IF(VLOOKUP(Table35679[[#This Row],[Site name]],Table3[],36)=0,"",VLOOKUP(Table35679[[#This Row],[Site name]],Table3[],36))</f>
        <v/>
      </c>
      <c r="AN35" t="str">
        <f>IF(VLOOKUP(Table35679[[#This Row],[Site name]],Table3[],37)=0,"",VLOOKUP(Table35679[[#This Row],[Site name]],Table3[],37))</f>
        <v>Project 20</v>
      </c>
      <c r="AO35" s="187">
        <f>VLOOKUP(Table35679[[#This Row],[Site name]],Table3[],38)</f>
        <v>0.1</v>
      </c>
      <c r="AP35" s="197">
        <f>VLOOKUP(Table35679[[#This Row],[Site name]],Table3[],39)</f>
        <v>4</v>
      </c>
      <c r="AQ35" s="188">
        <f>IF(Table35679[[#This Row],[B6-B7 carbon emissions per GIA]]&gt;0,Table35679[[#This Row],[B6-B7 carbon emissions per GIA]]/INDEX(Table35[],MATCH(_xlfn.CONCAT(Table35679[[#This Row],[Site name]],Table35679[[#This Row],[Assessment Type]]),Table35[Unique name],0),3),"")</f>
        <v>0.24394057857701329</v>
      </c>
    </row>
    <row r="36" spans="2:43">
      <c r="B36" t="s">
        <v>305</v>
      </c>
      <c r="C36" t="s">
        <v>977</v>
      </c>
      <c r="D36">
        <v>603</v>
      </c>
      <c r="E36" t="str">
        <f>IF(VLOOKUP(Table35679[[#This Row],[Site name]],Table3[],2)=0,"",VLOOKUP(Table35679[[#This Row],[Site name]],Table3[],2))</f>
        <v>Southwark</v>
      </c>
      <c r="F36" t="str">
        <f>IF(VLOOKUP(Table35679[[#This Row],[Site name]],Table3[],3)=0,"",VLOOKUP(Table35679[[#This Row],[Site name]],Table3[],3))</f>
        <v>SE1 9JU</v>
      </c>
      <c r="G36" t="str">
        <f>IF(VLOOKUP(Table35679[[#This Row],[Site name]],Table3[],4)=0,"",VLOOKUP(Table35679[[#This Row],[Site name]],Table3[],4))</f>
        <v>23/AP/1854</v>
      </c>
      <c r="H36" t="str">
        <f>IF(VLOOKUP(Table35679[[#This Row],[Site name]],Table3[],5)=0,"",VLOOKUP(Table35679[[#This Row],[Site name]],Table3[],5))</f>
        <v>Planning Portal</v>
      </c>
      <c r="I36" s="185" t="str">
        <f>IF(VLOOKUP(Table35679[[#This Row],[Site name]],Table3[],6)=0,"",VLOOKUP(Table35679[[#This Row],[Site name]],Table3[],6))</f>
        <v>45-storey building above podium. Improvements to existing public house</v>
      </c>
      <c r="J36" s="185">
        <f>IF(VLOOKUP(Table35679[[#This Row],[Site name]],Table3[],7)=0,"",VLOOKUP(Table35679[[#This Row],[Site name]],Table3[],7))</f>
        <v>45112</v>
      </c>
      <c r="K36" s="185" t="str">
        <f>IF(VLOOKUP(Table35679[[#This Row],[Site name]],Table3[],8)=0,"",VLOOKUP(Table35679[[#This Row],[Site name]],Table3[],8))</f>
        <v/>
      </c>
      <c r="L36" t="str">
        <f>IF(VLOOKUP(Table35679[[#This Row],[Site name]],Table3[],9)=0,"",VLOOKUP(Table35679[[#This Row],[Site name]],Table3[],9))</f>
        <v/>
      </c>
      <c r="M36" t="str">
        <f>IF(VLOOKUP(Table35679[[#This Row],[Site name]],Table3[],10)=0,"",VLOOKUP(Table35679[[#This Row],[Site name]],Table3[],10))</f>
        <v>Office</v>
      </c>
      <c r="N36" t="str">
        <f>IF(VLOOKUP(Table35679[[#This Row],[Site name]],Table3[],11)=0,"",VLOOKUP(Table35679[[#This Row],[Site name]],Table3[],11))</f>
        <v/>
      </c>
      <c r="O36" t="str">
        <f>IF(VLOOKUP(Table35679[[#This Row],[Site name]],Table3[],12)=0,"",VLOOKUP(Table35679[[#This Row],[Site name]],Table3[],12))</f>
        <v>New Build</v>
      </c>
      <c r="P36" t="str">
        <f>IF(VLOOKUP(Table35679[[#This Row],[Site name]],Table3[],13)=0,"",VLOOKUP(Table35679[[#This Row],[Site name]],Table3[],13))</f>
        <v/>
      </c>
      <c r="Q36" t="str">
        <f>IF(VLOOKUP(Table35679[[#This Row],[Site name]],Table3[],14)=0,"",VLOOKUP(Table35679[[#This Row],[Site name]],Table3[],14))</f>
        <v/>
      </c>
      <c r="R36" s="197" t="str">
        <f>IF(VLOOKUP(Table35679[[#This Row],[Site name]],Table3[],15)="","",VLOOKUP(Table35679[[#This Row],[Site name]],Table3[],15))</f>
        <v/>
      </c>
      <c r="S36" s="197">
        <f>IF(VLOOKUP(Table35679[[#This Row],[Site name]],Table3[],16)=0,"",VLOOKUP(Table35679[[#This Row],[Site name]],Table3[],16))</f>
        <v>116381</v>
      </c>
      <c r="T36" s="196" t="str">
        <f>IF(VLOOKUP(Table35679[[#This Row],[Site name]],Table3[],17)="","",VLOOKUP(Table35679[[#This Row],[Site name]],Table3[],17))</f>
        <v/>
      </c>
      <c r="U36" s="187" t="str">
        <f>IF(VLOOKUP(Table35679[[#This Row],[Site name]],Table3[],18)="","",VLOOKUP(Table35679[[#This Row],[Site name]],Table3[],18))</f>
        <v/>
      </c>
      <c r="V36" s="197">
        <f>IF(VLOOKUP(Table35679[[#This Row],[Site name]],Table3[],19)="","",VLOOKUP(Table35679[[#This Row],[Site name]],Table3[],19))</f>
        <v>116381</v>
      </c>
      <c r="W36" t="str">
        <f>IF(VLOOKUP(Table35679[[#This Row],[Site name]],Table3[],20)=0,"",VLOOKUP(Table35679[[#This Row],[Site name]],Table3[],20))</f>
        <v/>
      </c>
      <c r="X36" t="str">
        <f>IF(VLOOKUP(Table35679[[#This Row],[Site name]],Table3[],21)=0,"",VLOOKUP(Table35679[[#This Row],[Site name]],Table3[],21))</f>
        <v/>
      </c>
      <c r="Y36" t="str">
        <f>IF(VLOOKUP(Table35679[[#This Row],[Site name]],Table3[],22)=0,"",VLOOKUP(Table35679[[#This Row],[Site name]],Table3[],22))</f>
        <v/>
      </c>
      <c r="Z36" t="str">
        <f>IF(VLOOKUP(Table35679[[#This Row],[Site name]],Table3[],23)=0,"",VLOOKUP(Table35679[[#This Row],[Site name]],Table3[],23))</f>
        <v/>
      </c>
      <c r="AA36" t="str">
        <f>IF(VLOOKUP(Table35679[[#This Row],[Site name]],Table3[],24)=0,"",VLOOKUP(Table35679[[#This Row],[Site name]],Table3[],24))</f>
        <v/>
      </c>
      <c r="AB36" t="str">
        <f>IF(VLOOKUP(Table35679[[#This Row],[Site name]],Table3[],25)=0,"",VLOOKUP(Table35679[[#This Row],[Site name]],Table3[],25))</f>
        <v/>
      </c>
      <c r="AC36" t="str">
        <f>IF(VLOOKUP(Table35679[[#This Row],[Site name]],Table3[],26)=0,"",VLOOKUP(Table35679[[#This Row],[Site name]],Table3[],26))</f>
        <v/>
      </c>
      <c r="AD36">
        <f>IF(VLOOKUP(Table35679[[#This Row],[Site name]],Table3[],27)=0,"",VLOOKUP(Table35679[[#This Row],[Site name]],Table3[],27))</f>
        <v>48</v>
      </c>
      <c r="AE36">
        <f>IF(VLOOKUP(Table35679[[#This Row],[Site name]],Table3[],28)=0,"",VLOOKUP(Table35679[[#This Row],[Site name]],Table3[],28))</f>
        <v>48</v>
      </c>
      <c r="AF36" t="str">
        <f>IF(VLOOKUP(Table35679[[#This Row],[Site name]],Table3[],29)=0,"",VLOOKUP(Table35679[[#This Row],[Site name]],Table3[],29))</f>
        <v/>
      </c>
      <c r="AG36" t="str">
        <f>IF(VLOOKUP(Table35679[[#This Row],[Site name]],Table3[],30)=0,"",VLOOKUP(Table35679[[#This Row],[Site name]],Table3[],30))</f>
        <v/>
      </c>
      <c r="AH36" t="str">
        <f>IF(VLOOKUP(Table35679[[#This Row],[Site name]],Table3[],31)=0,"",VLOOKUP(Table35679[[#This Row],[Site name]],Table3[],31))</f>
        <v/>
      </c>
      <c r="AI36" t="str">
        <f>IF(VLOOKUP(Table35679[[#This Row],[Site name]],Table3[],32)=0,"",VLOOKUP(Table35679[[#This Row],[Site name]],Table3[],32))</f>
        <v>Arup</v>
      </c>
      <c r="AJ36" t="str">
        <f>IF(VLOOKUP(Table35679[[#This Row],[Site name]],Table3[],33)=0,"",VLOOKUP(Table35679[[#This Row],[Site name]],Table3[],33))</f>
        <v/>
      </c>
      <c r="AK36" t="str">
        <f>IF(VLOOKUP(Table35679[[#This Row],[Site name]],Table3[],34)=0,"",VLOOKUP(Table35679[[#This Row],[Site name]],Table3[],34))</f>
        <v/>
      </c>
      <c r="AL36" t="str">
        <f>IF(VLOOKUP(Table35679[[#This Row],[Site name]],Table3[],35)=0,"",VLOOKUP(Table35679[[#This Row],[Site name]],Table3[],35))</f>
        <v/>
      </c>
      <c r="AM36" t="str">
        <f>IF(VLOOKUP(Table35679[[#This Row],[Site name]],Table3[],36)=0,"",VLOOKUP(Table35679[[#This Row],[Site name]],Table3[],36))</f>
        <v/>
      </c>
      <c r="AN36" t="str">
        <f>IF(VLOOKUP(Table35679[[#This Row],[Site name]],Table3[],37)=0,"",VLOOKUP(Table35679[[#This Row],[Site name]],Table3[],37))</f>
        <v>Project 21</v>
      </c>
      <c r="AO36" s="187">
        <f>VLOOKUP(Table35679[[#This Row],[Site name]],Table3[],38)</f>
        <v>1</v>
      </c>
      <c r="AP36" s="197">
        <f>VLOOKUP(Table35679[[#This Row],[Site name]],Table3[],39)</f>
        <v>1</v>
      </c>
      <c r="AQ36" s="188">
        <f>IF(Table35679[[#This Row],[B6-B7 carbon emissions per GIA]]&gt;0,Table35679[[#This Row],[B6-B7 carbon emissions per GIA]]/INDEX(Table35[],MATCH(_xlfn.CONCAT(Table35679[[#This Row],[Site name]],Table35679[[#This Row],[Assessment Type]]),Table35[Unique name],0),3),"")</f>
        <v>0.33781512605042019</v>
      </c>
    </row>
    <row r="37" spans="2:43">
      <c r="B37" t="s">
        <v>305</v>
      </c>
      <c r="C37" t="s">
        <v>978</v>
      </c>
      <c r="E37" t="str">
        <f>IF(VLOOKUP(Table35679[[#This Row],[Site name]],Table3[],2)=0,"",VLOOKUP(Table35679[[#This Row],[Site name]],Table3[],2))</f>
        <v>Southwark</v>
      </c>
      <c r="F37" t="str">
        <f>IF(VLOOKUP(Table35679[[#This Row],[Site name]],Table3[],3)=0,"",VLOOKUP(Table35679[[#This Row],[Site name]],Table3[],3))</f>
        <v>SE1 9JU</v>
      </c>
      <c r="G37" t="str">
        <f>IF(VLOOKUP(Table35679[[#This Row],[Site name]],Table3[],4)=0,"",VLOOKUP(Table35679[[#This Row],[Site name]],Table3[],4))</f>
        <v>23/AP/1854</v>
      </c>
      <c r="H37" t="str">
        <f>IF(VLOOKUP(Table35679[[#This Row],[Site name]],Table3[],5)=0,"",VLOOKUP(Table35679[[#This Row],[Site name]],Table3[],5))</f>
        <v>Planning Portal</v>
      </c>
      <c r="I37" s="185" t="str">
        <f>IF(VLOOKUP(Table35679[[#This Row],[Site name]],Table3[],6)=0,"",VLOOKUP(Table35679[[#This Row],[Site name]],Table3[],6))</f>
        <v>45-storey building above podium. Improvements to existing public house</v>
      </c>
      <c r="J37" s="185">
        <f>IF(VLOOKUP(Table35679[[#This Row],[Site name]],Table3[],7)=0,"",VLOOKUP(Table35679[[#This Row],[Site name]],Table3[],7))</f>
        <v>45112</v>
      </c>
      <c r="K37" s="185" t="str">
        <f>IF(VLOOKUP(Table35679[[#This Row],[Site name]],Table3[],8)=0,"",VLOOKUP(Table35679[[#This Row],[Site name]],Table3[],8))</f>
        <v/>
      </c>
      <c r="L37" t="str">
        <f>IF(VLOOKUP(Table35679[[#This Row],[Site name]],Table3[],9)=0,"",VLOOKUP(Table35679[[#This Row],[Site name]],Table3[],9))</f>
        <v/>
      </c>
      <c r="M37" t="str">
        <f>IF(VLOOKUP(Table35679[[#This Row],[Site name]],Table3[],10)=0,"",VLOOKUP(Table35679[[#This Row],[Site name]],Table3[],10))</f>
        <v>Office</v>
      </c>
      <c r="N37" t="str">
        <f>IF(VLOOKUP(Table35679[[#This Row],[Site name]],Table3[],11)=0,"",VLOOKUP(Table35679[[#This Row],[Site name]],Table3[],11))</f>
        <v/>
      </c>
      <c r="O37" t="str">
        <f>IF(VLOOKUP(Table35679[[#This Row],[Site name]],Table3[],12)=0,"",VLOOKUP(Table35679[[#This Row],[Site name]],Table3[],12))</f>
        <v>New Build</v>
      </c>
      <c r="P37" t="str">
        <f>IF(VLOOKUP(Table35679[[#This Row],[Site name]],Table3[],13)=0,"",VLOOKUP(Table35679[[#This Row],[Site name]],Table3[],13))</f>
        <v/>
      </c>
      <c r="Q37" t="str">
        <f>IF(VLOOKUP(Table35679[[#This Row],[Site name]],Table3[],14)=0,"",VLOOKUP(Table35679[[#This Row],[Site name]],Table3[],14))</f>
        <v/>
      </c>
      <c r="R37" s="197" t="str">
        <f>IF(VLOOKUP(Table35679[[#This Row],[Site name]],Table3[],15)="","",VLOOKUP(Table35679[[#This Row],[Site name]],Table3[],15))</f>
        <v/>
      </c>
      <c r="S37" s="197">
        <f>IF(VLOOKUP(Table35679[[#This Row],[Site name]],Table3[],16)=0,"",VLOOKUP(Table35679[[#This Row],[Site name]],Table3[],16))</f>
        <v>116381</v>
      </c>
      <c r="T37" s="196" t="str">
        <f>IF(VLOOKUP(Table35679[[#This Row],[Site name]],Table3[],17)="","",VLOOKUP(Table35679[[#This Row],[Site name]],Table3[],17))</f>
        <v/>
      </c>
      <c r="U37" s="187" t="str">
        <f>IF(VLOOKUP(Table35679[[#This Row],[Site name]],Table3[],18)="","",VLOOKUP(Table35679[[#This Row],[Site name]],Table3[],18))</f>
        <v/>
      </c>
      <c r="V37" s="197">
        <f>IF(VLOOKUP(Table35679[[#This Row],[Site name]],Table3[],19)="","",VLOOKUP(Table35679[[#This Row],[Site name]],Table3[],19))</f>
        <v>116381</v>
      </c>
      <c r="W37" t="str">
        <f>IF(VLOOKUP(Table35679[[#This Row],[Site name]],Table3[],20)=0,"",VLOOKUP(Table35679[[#This Row],[Site name]],Table3[],20))</f>
        <v/>
      </c>
      <c r="X37" t="str">
        <f>IF(VLOOKUP(Table35679[[#This Row],[Site name]],Table3[],21)=0,"",VLOOKUP(Table35679[[#This Row],[Site name]],Table3[],21))</f>
        <v/>
      </c>
      <c r="Y37" t="str">
        <f>IF(VLOOKUP(Table35679[[#This Row],[Site name]],Table3[],22)=0,"",VLOOKUP(Table35679[[#This Row],[Site name]],Table3[],22))</f>
        <v/>
      </c>
      <c r="Z37" t="str">
        <f>IF(VLOOKUP(Table35679[[#This Row],[Site name]],Table3[],23)=0,"",VLOOKUP(Table35679[[#This Row],[Site name]],Table3[],23))</f>
        <v/>
      </c>
      <c r="AA37" t="str">
        <f>IF(VLOOKUP(Table35679[[#This Row],[Site name]],Table3[],24)=0,"",VLOOKUP(Table35679[[#This Row],[Site name]],Table3[],24))</f>
        <v/>
      </c>
      <c r="AB37" t="str">
        <f>IF(VLOOKUP(Table35679[[#This Row],[Site name]],Table3[],25)=0,"",VLOOKUP(Table35679[[#This Row],[Site name]],Table3[],25))</f>
        <v/>
      </c>
      <c r="AC37" t="str">
        <f>IF(VLOOKUP(Table35679[[#This Row],[Site name]],Table3[],26)=0,"",VLOOKUP(Table35679[[#This Row],[Site name]],Table3[],26))</f>
        <v/>
      </c>
      <c r="AD37">
        <f>IF(VLOOKUP(Table35679[[#This Row],[Site name]],Table3[],27)=0,"",VLOOKUP(Table35679[[#This Row],[Site name]],Table3[],27))</f>
        <v>48</v>
      </c>
      <c r="AE37">
        <f>IF(VLOOKUP(Table35679[[#This Row],[Site name]],Table3[],28)=0,"",VLOOKUP(Table35679[[#This Row],[Site name]],Table3[],28))</f>
        <v>48</v>
      </c>
      <c r="AF37" t="str">
        <f>IF(VLOOKUP(Table35679[[#This Row],[Site name]],Table3[],29)=0,"",VLOOKUP(Table35679[[#This Row],[Site name]],Table3[],29))</f>
        <v/>
      </c>
      <c r="AG37" t="str">
        <f>IF(VLOOKUP(Table35679[[#This Row],[Site name]],Table3[],30)=0,"",VLOOKUP(Table35679[[#This Row],[Site name]],Table3[],30))</f>
        <v/>
      </c>
      <c r="AH37" t="str">
        <f>IF(VLOOKUP(Table35679[[#This Row],[Site name]],Table3[],31)=0,"",VLOOKUP(Table35679[[#This Row],[Site name]],Table3[],31))</f>
        <v/>
      </c>
      <c r="AI37" t="str">
        <f>IF(VLOOKUP(Table35679[[#This Row],[Site name]],Table3[],32)=0,"",VLOOKUP(Table35679[[#This Row],[Site name]],Table3[],32))</f>
        <v>Arup</v>
      </c>
      <c r="AJ37" t="str">
        <f>IF(VLOOKUP(Table35679[[#This Row],[Site name]],Table3[],33)=0,"",VLOOKUP(Table35679[[#This Row],[Site name]],Table3[],33))</f>
        <v/>
      </c>
      <c r="AK37" t="str">
        <f>IF(VLOOKUP(Table35679[[#This Row],[Site name]],Table3[],34)=0,"",VLOOKUP(Table35679[[#This Row],[Site name]],Table3[],34))</f>
        <v/>
      </c>
      <c r="AL37" t="str">
        <f>IF(VLOOKUP(Table35679[[#This Row],[Site name]],Table3[],35)=0,"",VLOOKUP(Table35679[[#This Row],[Site name]],Table3[],35))</f>
        <v/>
      </c>
      <c r="AM37" t="str">
        <f>IF(VLOOKUP(Table35679[[#This Row],[Site name]],Table3[],36)=0,"",VLOOKUP(Table35679[[#This Row],[Site name]],Table3[],36))</f>
        <v/>
      </c>
      <c r="AN37" t="str">
        <f>IF(VLOOKUP(Table35679[[#This Row],[Site name]],Table3[],37)=0,"",VLOOKUP(Table35679[[#This Row],[Site name]],Table3[],37))</f>
        <v>Project 21</v>
      </c>
      <c r="AO37" s="187">
        <f>VLOOKUP(Table35679[[#This Row],[Site name]],Table3[],38)</f>
        <v>1</v>
      </c>
      <c r="AP37" s="197">
        <f>VLOOKUP(Table35679[[#This Row],[Site name]],Table3[],39)</f>
        <v>1</v>
      </c>
      <c r="AQ37" s="188" t="str">
        <f>IF(Table35679[[#This Row],[B6-B7 carbon emissions per GIA]]&gt;0,Table35679[[#This Row],[B6-B7 carbon emissions per GIA]]/INDEX(Table35[],MATCH(_xlfn.CONCAT(Table35679[[#This Row],[Site name]],Table35679[[#This Row],[Assessment Type]]),Table35[Unique name],0),3),"")</f>
        <v/>
      </c>
    </row>
    <row r="38" spans="2:43">
      <c r="B38" t="s">
        <v>307</v>
      </c>
      <c r="C38" t="s">
        <v>977</v>
      </c>
      <c r="D38">
        <v>696</v>
      </c>
      <c r="E38" t="str">
        <f>IF(VLOOKUP(Table35679[[#This Row],[Site name]],Table3[],2)=0,"",VLOOKUP(Table35679[[#This Row],[Site name]],Table3[],2))</f>
        <v>Southwark</v>
      </c>
      <c r="F38" t="str">
        <f>IF(VLOOKUP(Table35679[[#This Row],[Site name]],Table3[],3)=0,"",VLOOKUP(Table35679[[#This Row],[Site name]],Table3[],3))</f>
        <v>SE1 9JU</v>
      </c>
      <c r="G38" t="str">
        <f>IF(VLOOKUP(Table35679[[#This Row],[Site name]],Table3[],4)=0,"",VLOOKUP(Table35679[[#This Row],[Site name]],Table3[],4))</f>
        <v>23/AP/1854</v>
      </c>
      <c r="H38" t="str">
        <f>IF(VLOOKUP(Table35679[[#This Row],[Site name]],Table3[],5)=0,"",VLOOKUP(Table35679[[#This Row],[Site name]],Table3[],5))</f>
        <v>Planning Portal</v>
      </c>
      <c r="I38" s="185" t="str">
        <f>IF(VLOOKUP(Table35679[[#This Row],[Site name]],Table3[],6)=0,"",VLOOKUP(Table35679[[#This Row],[Site name]],Table3[],6))</f>
        <v xml:space="preserve">22 storey building above podium comprising of affordable residential accommodation. </v>
      </c>
      <c r="J38" s="185" t="str">
        <f>IF(VLOOKUP(Table35679[[#This Row],[Site name]],Table3[],7)=0,"",VLOOKUP(Table35679[[#This Row],[Site name]],Table3[],7))</f>
        <v/>
      </c>
      <c r="K38" s="185" t="str">
        <f>IF(VLOOKUP(Table35679[[#This Row],[Site name]],Table3[],8)=0,"",VLOOKUP(Table35679[[#This Row],[Site name]],Table3[],8))</f>
        <v/>
      </c>
      <c r="L38" t="str">
        <f>IF(VLOOKUP(Table35679[[#This Row],[Site name]],Table3[],9)=0,"",VLOOKUP(Table35679[[#This Row],[Site name]],Table3[],9))</f>
        <v/>
      </c>
      <c r="M38" t="str">
        <f>IF(VLOOKUP(Table35679[[#This Row],[Site name]],Table3[],10)=0,"",VLOOKUP(Table35679[[#This Row],[Site name]],Table3[],10))</f>
        <v>Residential (inc. student accomodation)</v>
      </c>
      <c r="N38" t="str">
        <f>IF(VLOOKUP(Table35679[[#This Row],[Site name]],Table3[],11)=0,"",VLOOKUP(Table35679[[#This Row],[Site name]],Table3[],11))</f>
        <v/>
      </c>
      <c r="O38" t="str">
        <f>IF(VLOOKUP(Table35679[[#This Row],[Site name]],Table3[],12)=0,"",VLOOKUP(Table35679[[#This Row],[Site name]],Table3[],12))</f>
        <v>New Build</v>
      </c>
      <c r="P38" t="str">
        <f>IF(VLOOKUP(Table35679[[#This Row],[Site name]],Table3[],13)=0,"",VLOOKUP(Table35679[[#This Row],[Site name]],Table3[],13))</f>
        <v/>
      </c>
      <c r="Q38" t="str">
        <f>IF(VLOOKUP(Table35679[[#This Row],[Site name]],Table3[],14)=0,"",VLOOKUP(Table35679[[#This Row],[Site name]],Table3[],14))</f>
        <v/>
      </c>
      <c r="R38" s="197" t="str">
        <f>IF(VLOOKUP(Table35679[[#This Row],[Site name]],Table3[],15)="","",VLOOKUP(Table35679[[#This Row],[Site name]],Table3[],15))</f>
        <v/>
      </c>
      <c r="S38" s="197">
        <f>IF(VLOOKUP(Table35679[[#This Row],[Site name]],Table3[],16)=0,"",VLOOKUP(Table35679[[#This Row],[Site name]],Table3[],16))</f>
        <v>19384</v>
      </c>
      <c r="T38" s="196" t="str">
        <f>IF(VLOOKUP(Table35679[[#This Row],[Site name]],Table3[],17)="","",VLOOKUP(Table35679[[#This Row],[Site name]],Table3[],17))</f>
        <v/>
      </c>
      <c r="U38" s="187" t="str">
        <f>IF(VLOOKUP(Table35679[[#This Row],[Site name]],Table3[],18)="","",VLOOKUP(Table35679[[#This Row],[Site name]],Table3[],18))</f>
        <v/>
      </c>
      <c r="V38" s="197">
        <f>IF(VLOOKUP(Table35679[[#This Row],[Site name]],Table3[],19)="","",VLOOKUP(Table35679[[#This Row],[Site name]],Table3[],19))</f>
        <v>19384</v>
      </c>
      <c r="W38" t="str">
        <f>IF(VLOOKUP(Table35679[[#This Row],[Site name]],Table3[],20)=0,"",VLOOKUP(Table35679[[#This Row],[Site name]],Table3[],20))</f>
        <v/>
      </c>
      <c r="X38" t="str">
        <f>IF(VLOOKUP(Table35679[[#This Row],[Site name]],Table3[],21)=0,"",VLOOKUP(Table35679[[#This Row],[Site name]],Table3[],21))</f>
        <v/>
      </c>
      <c r="Y38" t="str">
        <f>IF(VLOOKUP(Table35679[[#This Row],[Site name]],Table3[],22)=0,"",VLOOKUP(Table35679[[#This Row],[Site name]],Table3[],22))</f>
        <v/>
      </c>
      <c r="Z38" t="str">
        <f>IF(VLOOKUP(Table35679[[#This Row],[Site name]],Table3[],23)=0,"",VLOOKUP(Table35679[[#This Row],[Site name]],Table3[],23))</f>
        <v/>
      </c>
      <c r="AA38" t="str">
        <f>IF(VLOOKUP(Table35679[[#This Row],[Site name]],Table3[],24)=0,"",VLOOKUP(Table35679[[#This Row],[Site name]],Table3[],24))</f>
        <v/>
      </c>
      <c r="AB38" t="str">
        <f>IF(VLOOKUP(Table35679[[#This Row],[Site name]],Table3[],25)=0,"",VLOOKUP(Table35679[[#This Row],[Site name]],Table3[],25))</f>
        <v/>
      </c>
      <c r="AC38" t="str">
        <f>IF(VLOOKUP(Table35679[[#This Row],[Site name]],Table3[],26)=0,"",VLOOKUP(Table35679[[#This Row],[Site name]],Table3[],26))</f>
        <v/>
      </c>
      <c r="AD38">
        <f>IF(VLOOKUP(Table35679[[#This Row],[Site name]],Table3[],27)=0,"",VLOOKUP(Table35679[[#This Row],[Site name]],Table3[],27))</f>
        <v>25</v>
      </c>
      <c r="AE38">
        <f>IF(VLOOKUP(Table35679[[#This Row],[Site name]],Table3[],28)=0,"",VLOOKUP(Table35679[[#This Row],[Site name]],Table3[],28))</f>
        <v>25</v>
      </c>
      <c r="AF38" t="str">
        <f>IF(VLOOKUP(Table35679[[#This Row],[Site name]],Table3[],29)=0,"",VLOOKUP(Table35679[[#This Row],[Site name]],Table3[],29))</f>
        <v/>
      </c>
      <c r="AG38" t="str">
        <f>IF(VLOOKUP(Table35679[[#This Row],[Site name]],Table3[],30)=0,"",VLOOKUP(Table35679[[#This Row],[Site name]],Table3[],30))</f>
        <v/>
      </c>
      <c r="AH38" t="str">
        <f>IF(VLOOKUP(Table35679[[#This Row],[Site name]],Table3[],31)=0,"",VLOOKUP(Table35679[[#This Row],[Site name]],Table3[],31))</f>
        <v/>
      </c>
      <c r="AI38" t="str">
        <f>IF(VLOOKUP(Table35679[[#This Row],[Site name]],Table3[],32)=0,"",VLOOKUP(Table35679[[#This Row],[Site name]],Table3[],32))</f>
        <v>Arup</v>
      </c>
      <c r="AJ38" t="str">
        <f>IF(VLOOKUP(Table35679[[#This Row],[Site name]],Table3[],33)=0,"",VLOOKUP(Table35679[[#This Row],[Site name]],Table3[],33))</f>
        <v/>
      </c>
      <c r="AK38" t="str">
        <f>IF(VLOOKUP(Table35679[[#This Row],[Site name]],Table3[],34)=0,"",VLOOKUP(Table35679[[#This Row],[Site name]],Table3[],34))</f>
        <v/>
      </c>
      <c r="AL38" t="str">
        <f>IF(VLOOKUP(Table35679[[#This Row],[Site name]],Table3[],35)=0,"",VLOOKUP(Table35679[[#This Row],[Site name]],Table3[],35))</f>
        <v/>
      </c>
      <c r="AM38" t="str">
        <f>IF(VLOOKUP(Table35679[[#This Row],[Site name]],Table3[],36)=0,"",VLOOKUP(Table35679[[#This Row],[Site name]],Table3[],36))</f>
        <v/>
      </c>
      <c r="AN38" t="str">
        <f>IF(VLOOKUP(Table35679[[#This Row],[Site name]],Table3[],37)=0,"",VLOOKUP(Table35679[[#This Row],[Site name]],Table3[],37))</f>
        <v>Project 22</v>
      </c>
      <c r="AO38" s="187">
        <f>VLOOKUP(Table35679[[#This Row],[Site name]],Table3[],38)</f>
        <v>1</v>
      </c>
      <c r="AP38" s="197">
        <f>VLOOKUP(Table35679[[#This Row],[Site name]],Table3[],39)</f>
        <v>1</v>
      </c>
      <c r="AQ38" s="188">
        <f>IF(Table35679[[#This Row],[B6-B7 carbon emissions per GIA]]&gt;0,Table35679[[#This Row],[B6-B7 carbon emissions per GIA]]/INDEX(Table35[],MATCH(_xlfn.CONCAT(Table35679[[#This Row],[Site name]],Table35679[[#This Row],[Assessment Type]]),Table35[Unique name],0),3),"")</f>
        <v>0.33221957040572792</v>
      </c>
    </row>
    <row r="39" spans="2:43">
      <c r="B39" t="s">
        <v>307</v>
      </c>
      <c r="C39" t="s">
        <v>978</v>
      </c>
      <c r="E39" t="str">
        <f>IF(VLOOKUP(Table35679[[#This Row],[Site name]],Table3[],2)=0,"",VLOOKUP(Table35679[[#This Row],[Site name]],Table3[],2))</f>
        <v>Southwark</v>
      </c>
      <c r="F39" t="str">
        <f>IF(VLOOKUP(Table35679[[#This Row],[Site name]],Table3[],3)=0,"",VLOOKUP(Table35679[[#This Row],[Site name]],Table3[],3))</f>
        <v>SE1 9JU</v>
      </c>
      <c r="G39" t="str">
        <f>IF(VLOOKUP(Table35679[[#This Row],[Site name]],Table3[],4)=0,"",VLOOKUP(Table35679[[#This Row],[Site name]],Table3[],4))</f>
        <v>23/AP/1854</v>
      </c>
      <c r="H39" t="str">
        <f>IF(VLOOKUP(Table35679[[#This Row],[Site name]],Table3[],5)=0,"",VLOOKUP(Table35679[[#This Row],[Site name]],Table3[],5))</f>
        <v>Planning Portal</v>
      </c>
      <c r="I39" s="185" t="str">
        <f>IF(VLOOKUP(Table35679[[#This Row],[Site name]],Table3[],6)=0,"",VLOOKUP(Table35679[[#This Row],[Site name]],Table3[],6))</f>
        <v xml:space="preserve">22 storey building above podium comprising of affordable residential accommodation. </v>
      </c>
      <c r="J39" s="185" t="str">
        <f>IF(VLOOKUP(Table35679[[#This Row],[Site name]],Table3[],7)=0,"",VLOOKUP(Table35679[[#This Row],[Site name]],Table3[],7))</f>
        <v/>
      </c>
      <c r="K39" s="185" t="str">
        <f>IF(VLOOKUP(Table35679[[#This Row],[Site name]],Table3[],8)=0,"",VLOOKUP(Table35679[[#This Row],[Site name]],Table3[],8))</f>
        <v/>
      </c>
      <c r="L39" t="str">
        <f>IF(VLOOKUP(Table35679[[#This Row],[Site name]],Table3[],9)=0,"",VLOOKUP(Table35679[[#This Row],[Site name]],Table3[],9))</f>
        <v/>
      </c>
      <c r="M39" t="str">
        <f>IF(VLOOKUP(Table35679[[#This Row],[Site name]],Table3[],10)=0,"",VLOOKUP(Table35679[[#This Row],[Site name]],Table3[],10))</f>
        <v>Residential (inc. student accomodation)</v>
      </c>
      <c r="N39" t="str">
        <f>IF(VLOOKUP(Table35679[[#This Row],[Site name]],Table3[],11)=0,"",VLOOKUP(Table35679[[#This Row],[Site name]],Table3[],11))</f>
        <v/>
      </c>
      <c r="O39" t="str">
        <f>IF(VLOOKUP(Table35679[[#This Row],[Site name]],Table3[],12)=0,"",VLOOKUP(Table35679[[#This Row],[Site name]],Table3[],12))</f>
        <v>New Build</v>
      </c>
      <c r="P39" t="str">
        <f>IF(VLOOKUP(Table35679[[#This Row],[Site name]],Table3[],13)=0,"",VLOOKUP(Table35679[[#This Row],[Site name]],Table3[],13))</f>
        <v/>
      </c>
      <c r="Q39" t="str">
        <f>IF(VLOOKUP(Table35679[[#This Row],[Site name]],Table3[],14)=0,"",VLOOKUP(Table35679[[#This Row],[Site name]],Table3[],14))</f>
        <v/>
      </c>
      <c r="R39" s="197" t="str">
        <f>IF(VLOOKUP(Table35679[[#This Row],[Site name]],Table3[],15)="","",VLOOKUP(Table35679[[#This Row],[Site name]],Table3[],15))</f>
        <v/>
      </c>
      <c r="S39" s="197">
        <f>IF(VLOOKUP(Table35679[[#This Row],[Site name]],Table3[],16)=0,"",VLOOKUP(Table35679[[#This Row],[Site name]],Table3[],16))</f>
        <v>19384</v>
      </c>
      <c r="T39" s="196" t="str">
        <f>IF(VLOOKUP(Table35679[[#This Row],[Site name]],Table3[],17)="","",VLOOKUP(Table35679[[#This Row],[Site name]],Table3[],17))</f>
        <v/>
      </c>
      <c r="U39" s="187" t="str">
        <f>IF(VLOOKUP(Table35679[[#This Row],[Site name]],Table3[],18)="","",VLOOKUP(Table35679[[#This Row],[Site name]],Table3[],18))</f>
        <v/>
      </c>
      <c r="V39" s="197">
        <f>IF(VLOOKUP(Table35679[[#This Row],[Site name]],Table3[],19)="","",VLOOKUP(Table35679[[#This Row],[Site name]],Table3[],19))</f>
        <v>19384</v>
      </c>
      <c r="W39" t="str">
        <f>IF(VLOOKUP(Table35679[[#This Row],[Site name]],Table3[],20)=0,"",VLOOKUP(Table35679[[#This Row],[Site name]],Table3[],20))</f>
        <v/>
      </c>
      <c r="X39" t="str">
        <f>IF(VLOOKUP(Table35679[[#This Row],[Site name]],Table3[],21)=0,"",VLOOKUP(Table35679[[#This Row],[Site name]],Table3[],21))</f>
        <v/>
      </c>
      <c r="Y39" t="str">
        <f>IF(VLOOKUP(Table35679[[#This Row],[Site name]],Table3[],22)=0,"",VLOOKUP(Table35679[[#This Row],[Site name]],Table3[],22))</f>
        <v/>
      </c>
      <c r="Z39" t="str">
        <f>IF(VLOOKUP(Table35679[[#This Row],[Site name]],Table3[],23)=0,"",VLOOKUP(Table35679[[#This Row],[Site name]],Table3[],23))</f>
        <v/>
      </c>
      <c r="AA39" t="str">
        <f>IF(VLOOKUP(Table35679[[#This Row],[Site name]],Table3[],24)=0,"",VLOOKUP(Table35679[[#This Row],[Site name]],Table3[],24))</f>
        <v/>
      </c>
      <c r="AB39" t="str">
        <f>IF(VLOOKUP(Table35679[[#This Row],[Site name]],Table3[],25)=0,"",VLOOKUP(Table35679[[#This Row],[Site name]],Table3[],25))</f>
        <v/>
      </c>
      <c r="AC39" t="str">
        <f>IF(VLOOKUP(Table35679[[#This Row],[Site name]],Table3[],26)=0,"",VLOOKUP(Table35679[[#This Row],[Site name]],Table3[],26))</f>
        <v/>
      </c>
      <c r="AD39">
        <f>IF(VLOOKUP(Table35679[[#This Row],[Site name]],Table3[],27)=0,"",VLOOKUP(Table35679[[#This Row],[Site name]],Table3[],27))</f>
        <v>25</v>
      </c>
      <c r="AE39">
        <f>IF(VLOOKUP(Table35679[[#This Row],[Site name]],Table3[],28)=0,"",VLOOKUP(Table35679[[#This Row],[Site name]],Table3[],28))</f>
        <v>25</v>
      </c>
      <c r="AF39" t="str">
        <f>IF(VLOOKUP(Table35679[[#This Row],[Site name]],Table3[],29)=0,"",VLOOKUP(Table35679[[#This Row],[Site name]],Table3[],29))</f>
        <v/>
      </c>
      <c r="AG39" t="str">
        <f>IF(VLOOKUP(Table35679[[#This Row],[Site name]],Table3[],30)=0,"",VLOOKUP(Table35679[[#This Row],[Site name]],Table3[],30))</f>
        <v/>
      </c>
      <c r="AH39" t="str">
        <f>IF(VLOOKUP(Table35679[[#This Row],[Site name]],Table3[],31)=0,"",VLOOKUP(Table35679[[#This Row],[Site name]],Table3[],31))</f>
        <v/>
      </c>
      <c r="AI39" t="str">
        <f>IF(VLOOKUP(Table35679[[#This Row],[Site name]],Table3[],32)=0,"",VLOOKUP(Table35679[[#This Row],[Site name]],Table3[],32))</f>
        <v>Arup</v>
      </c>
      <c r="AJ39" t="str">
        <f>IF(VLOOKUP(Table35679[[#This Row],[Site name]],Table3[],33)=0,"",VLOOKUP(Table35679[[#This Row],[Site name]],Table3[],33))</f>
        <v/>
      </c>
      <c r="AK39" t="str">
        <f>IF(VLOOKUP(Table35679[[#This Row],[Site name]],Table3[],34)=0,"",VLOOKUP(Table35679[[#This Row],[Site name]],Table3[],34))</f>
        <v/>
      </c>
      <c r="AL39" t="str">
        <f>IF(VLOOKUP(Table35679[[#This Row],[Site name]],Table3[],35)=0,"",VLOOKUP(Table35679[[#This Row],[Site name]],Table3[],35))</f>
        <v/>
      </c>
      <c r="AM39" t="str">
        <f>IF(VLOOKUP(Table35679[[#This Row],[Site name]],Table3[],36)=0,"",VLOOKUP(Table35679[[#This Row],[Site name]],Table3[],36))</f>
        <v/>
      </c>
      <c r="AN39" t="str">
        <f>IF(VLOOKUP(Table35679[[#This Row],[Site name]],Table3[],37)=0,"",VLOOKUP(Table35679[[#This Row],[Site name]],Table3[],37))</f>
        <v>Project 22</v>
      </c>
      <c r="AO39" s="187">
        <f>VLOOKUP(Table35679[[#This Row],[Site name]],Table3[],38)</f>
        <v>1</v>
      </c>
      <c r="AP39" s="197">
        <f>VLOOKUP(Table35679[[#This Row],[Site name]],Table3[],39)</f>
        <v>1</v>
      </c>
      <c r="AQ39" s="188" t="str">
        <f>IF(Table35679[[#This Row],[B6-B7 carbon emissions per GIA]]&gt;0,Table35679[[#This Row],[B6-B7 carbon emissions per GIA]]/INDEX(Table35[],MATCH(_xlfn.CONCAT(Table35679[[#This Row],[Site name]],Table35679[[#This Row],[Assessment Type]]),Table35[Unique name],0),3),"")</f>
        <v/>
      </c>
    </row>
    <row r="40" spans="2:43">
      <c r="B40" t="s">
        <v>308</v>
      </c>
      <c r="C40" t="s">
        <v>977</v>
      </c>
      <c r="D40">
        <v>714</v>
      </c>
      <c r="E40" t="str">
        <f>IF(VLOOKUP(Table35679[[#This Row],[Site name]],Table3[],2)=0,"",VLOOKUP(Table35679[[#This Row],[Site name]],Table3[],2))</f>
        <v>Southwark</v>
      </c>
      <c r="F40" t="str">
        <f>IF(VLOOKUP(Table35679[[#This Row],[Site name]],Table3[],3)=0,"",VLOOKUP(Table35679[[#This Row],[Site name]],Table3[],3))</f>
        <v>SE1 9JU</v>
      </c>
      <c r="G40" t="str">
        <f>IF(VLOOKUP(Table35679[[#This Row],[Site name]],Table3[],4)=0,"",VLOOKUP(Table35679[[#This Row],[Site name]],Table3[],4))</f>
        <v>23/AP/1854</v>
      </c>
      <c r="H40" t="str">
        <f>IF(VLOOKUP(Table35679[[#This Row],[Site name]],Table3[],5)=0,"",VLOOKUP(Table35679[[#This Row],[Site name]],Table3[],5))</f>
        <v>Planning Portal</v>
      </c>
      <c r="I40" s="185" t="str">
        <f>IF(VLOOKUP(Table35679[[#This Row],[Site name]],Table3[],6)=0,"",VLOOKUP(Table35679[[#This Row],[Site name]],Table3[],6))</f>
        <v>Erection of ground plus 3-storey podium (retail, leisure), 2 basement levels. 2 residential buildings of 22 and 40 storeys above podium.</v>
      </c>
      <c r="J40" s="185">
        <f>IF(VLOOKUP(Table35679[[#This Row],[Site name]],Table3[],7)=0,"",VLOOKUP(Table35679[[#This Row],[Site name]],Table3[],7))</f>
        <v>45111</v>
      </c>
      <c r="K40" s="185" t="str">
        <f>IF(VLOOKUP(Table35679[[#This Row],[Site name]],Table3[],8)=0,"",VLOOKUP(Table35679[[#This Row],[Site name]],Table3[],8))</f>
        <v/>
      </c>
      <c r="L40" t="str">
        <f>IF(VLOOKUP(Table35679[[#This Row],[Site name]],Table3[],9)=0,"",VLOOKUP(Table35679[[#This Row],[Site name]],Table3[],9))</f>
        <v/>
      </c>
      <c r="M40" t="str">
        <f>IF(VLOOKUP(Table35679[[#This Row],[Site name]],Table3[],10)=0,"",VLOOKUP(Table35679[[#This Row],[Site name]],Table3[],10))</f>
        <v>Residential (inc. student accomodation)</v>
      </c>
      <c r="N40" t="str">
        <f>IF(VLOOKUP(Table35679[[#This Row],[Site name]],Table3[],11)=0,"",VLOOKUP(Table35679[[#This Row],[Site name]],Table3[],11))</f>
        <v/>
      </c>
      <c r="O40" t="str">
        <f>IF(VLOOKUP(Table35679[[#This Row],[Site name]],Table3[],12)=0,"",VLOOKUP(Table35679[[#This Row],[Site name]],Table3[],12))</f>
        <v>New Build</v>
      </c>
      <c r="P40" t="str">
        <f>IF(VLOOKUP(Table35679[[#This Row],[Site name]],Table3[],13)=0,"",VLOOKUP(Table35679[[#This Row],[Site name]],Table3[],13))</f>
        <v/>
      </c>
      <c r="Q40" t="str">
        <f>IF(VLOOKUP(Table35679[[#This Row],[Site name]],Table3[],14)=0,"",VLOOKUP(Table35679[[#This Row],[Site name]],Table3[],14))</f>
        <v/>
      </c>
      <c r="R40" s="197" t="str">
        <f>IF(VLOOKUP(Table35679[[#This Row],[Site name]],Table3[],15)="","",VLOOKUP(Table35679[[#This Row],[Site name]],Table3[],15))</f>
        <v/>
      </c>
      <c r="S40" s="197">
        <f>IF(VLOOKUP(Table35679[[#This Row],[Site name]],Table3[],16)=0,"",VLOOKUP(Table35679[[#This Row],[Site name]],Table3[],16))</f>
        <v>39578</v>
      </c>
      <c r="T40" s="196" t="str">
        <f>IF(VLOOKUP(Table35679[[#This Row],[Site name]],Table3[],17)="","",VLOOKUP(Table35679[[#This Row],[Site name]],Table3[],17))</f>
        <v/>
      </c>
      <c r="U40" s="187" t="str">
        <f>IF(VLOOKUP(Table35679[[#This Row],[Site name]],Table3[],18)="","",VLOOKUP(Table35679[[#This Row],[Site name]],Table3[],18))</f>
        <v/>
      </c>
      <c r="V40" s="197">
        <f>IF(VLOOKUP(Table35679[[#This Row],[Site name]],Table3[],19)="","",VLOOKUP(Table35679[[#This Row],[Site name]],Table3[],19))</f>
        <v>39578</v>
      </c>
      <c r="W40" t="str">
        <f>IF(VLOOKUP(Table35679[[#This Row],[Site name]],Table3[],20)=0,"",VLOOKUP(Table35679[[#This Row],[Site name]],Table3[],20))</f>
        <v/>
      </c>
      <c r="X40" t="str">
        <f>IF(VLOOKUP(Table35679[[#This Row],[Site name]],Table3[],21)=0,"",VLOOKUP(Table35679[[#This Row],[Site name]],Table3[],21))</f>
        <v/>
      </c>
      <c r="Y40" t="str">
        <f>IF(VLOOKUP(Table35679[[#This Row],[Site name]],Table3[],22)=0,"",VLOOKUP(Table35679[[#This Row],[Site name]],Table3[],22))</f>
        <v/>
      </c>
      <c r="Z40" t="str">
        <f>IF(VLOOKUP(Table35679[[#This Row],[Site name]],Table3[],23)=0,"",VLOOKUP(Table35679[[#This Row],[Site name]],Table3[],23))</f>
        <v/>
      </c>
      <c r="AA40" t="str">
        <f>IF(VLOOKUP(Table35679[[#This Row],[Site name]],Table3[],24)=0,"",VLOOKUP(Table35679[[#This Row],[Site name]],Table3[],24))</f>
        <v/>
      </c>
      <c r="AB40" t="str">
        <f>IF(VLOOKUP(Table35679[[#This Row],[Site name]],Table3[],25)=0,"",VLOOKUP(Table35679[[#This Row],[Site name]],Table3[],25))</f>
        <v/>
      </c>
      <c r="AC40" t="str">
        <f>IF(VLOOKUP(Table35679[[#This Row],[Site name]],Table3[],26)=0,"",VLOOKUP(Table35679[[#This Row],[Site name]],Table3[],26))</f>
        <v/>
      </c>
      <c r="AD40">
        <f>IF(VLOOKUP(Table35679[[#This Row],[Site name]],Table3[],27)=0,"",VLOOKUP(Table35679[[#This Row],[Site name]],Table3[],27))</f>
        <v>42</v>
      </c>
      <c r="AE40">
        <f>IF(VLOOKUP(Table35679[[#This Row],[Site name]],Table3[],28)=0,"",VLOOKUP(Table35679[[#This Row],[Site name]],Table3[],28))</f>
        <v>40</v>
      </c>
      <c r="AF40" t="str">
        <f>IF(VLOOKUP(Table35679[[#This Row],[Site name]],Table3[],29)=0,"",VLOOKUP(Table35679[[#This Row],[Site name]],Table3[],29))</f>
        <v/>
      </c>
      <c r="AG40" t="str">
        <f>IF(VLOOKUP(Table35679[[#This Row],[Site name]],Table3[],30)=0,"",VLOOKUP(Table35679[[#This Row],[Site name]],Table3[],30))</f>
        <v/>
      </c>
      <c r="AH40" t="str">
        <f>IF(VLOOKUP(Table35679[[#This Row],[Site name]],Table3[],31)=0,"",VLOOKUP(Table35679[[#This Row],[Site name]],Table3[],31))</f>
        <v/>
      </c>
      <c r="AI40" t="str">
        <f>IF(VLOOKUP(Table35679[[#This Row],[Site name]],Table3[],32)=0,"",VLOOKUP(Table35679[[#This Row],[Site name]],Table3[],32))</f>
        <v>Arup</v>
      </c>
      <c r="AJ40" t="str">
        <f>IF(VLOOKUP(Table35679[[#This Row],[Site name]],Table3[],33)=0,"",VLOOKUP(Table35679[[#This Row],[Site name]],Table3[],33))</f>
        <v/>
      </c>
      <c r="AK40" t="str">
        <f>IF(VLOOKUP(Table35679[[#This Row],[Site name]],Table3[],34)=0,"",VLOOKUP(Table35679[[#This Row],[Site name]],Table3[],34))</f>
        <v/>
      </c>
      <c r="AL40" t="str">
        <f>IF(VLOOKUP(Table35679[[#This Row],[Site name]],Table3[],35)=0,"",VLOOKUP(Table35679[[#This Row],[Site name]],Table3[],35))</f>
        <v/>
      </c>
      <c r="AM40" t="str">
        <f>IF(VLOOKUP(Table35679[[#This Row],[Site name]],Table3[],36)=0,"",VLOOKUP(Table35679[[#This Row],[Site name]],Table3[],36))</f>
        <v/>
      </c>
      <c r="AN40" t="str">
        <f>IF(VLOOKUP(Table35679[[#This Row],[Site name]],Table3[],37)=0,"",VLOOKUP(Table35679[[#This Row],[Site name]],Table3[],37))</f>
        <v>Project 23</v>
      </c>
      <c r="AO40" s="187">
        <f>VLOOKUP(Table35679[[#This Row],[Site name]],Table3[],38)</f>
        <v>1</v>
      </c>
      <c r="AP40" s="197">
        <f>VLOOKUP(Table35679[[#This Row],[Site name]],Table3[],39)</f>
        <v>1</v>
      </c>
      <c r="AQ40" s="188">
        <f>IF(Table35679[[#This Row],[B6-B7 carbon emissions per GIA]]&gt;0,Table35679[[#This Row],[B6-B7 carbon emissions per GIA]]/INDEX(Table35[],MATCH(_xlfn.CONCAT(Table35679[[#This Row],[Site name]],Table35679[[#This Row],[Assessment Type]]),Table35[Unique name],0),3),"")</f>
        <v>0.32782369146005508</v>
      </c>
    </row>
    <row r="41" spans="2:43">
      <c r="B41" t="s">
        <v>308</v>
      </c>
      <c r="C41" t="s">
        <v>978</v>
      </c>
      <c r="E41" t="str">
        <f>IF(VLOOKUP(Table35679[[#This Row],[Site name]],Table3[],2)=0,"",VLOOKUP(Table35679[[#This Row],[Site name]],Table3[],2))</f>
        <v>Southwark</v>
      </c>
      <c r="F41" t="str">
        <f>IF(VLOOKUP(Table35679[[#This Row],[Site name]],Table3[],3)=0,"",VLOOKUP(Table35679[[#This Row],[Site name]],Table3[],3))</f>
        <v>SE1 9JU</v>
      </c>
      <c r="G41" t="str">
        <f>IF(VLOOKUP(Table35679[[#This Row],[Site name]],Table3[],4)=0,"",VLOOKUP(Table35679[[#This Row],[Site name]],Table3[],4))</f>
        <v>23/AP/1854</v>
      </c>
      <c r="H41" t="str">
        <f>IF(VLOOKUP(Table35679[[#This Row],[Site name]],Table3[],5)=0,"",VLOOKUP(Table35679[[#This Row],[Site name]],Table3[],5))</f>
        <v>Planning Portal</v>
      </c>
      <c r="I41" s="185" t="str">
        <f>IF(VLOOKUP(Table35679[[#This Row],[Site name]],Table3[],6)=0,"",VLOOKUP(Table35679[[#This Row],[Site name]],Table3[],6))</f>
        <v>Erection of ground plus 3-storey podium (retail, leisure), 2 basement levels. 2 residential buildings of 22 and 40 storeys above podium.</v>
      </c>
      <c r="J41" s="185">
        <f>IF(VLOOKUP(Table35679[[#This Row],[Site name]],Table3[],7)=0,"",VLOOKUP(Table35679[[#This Row],[Site name]],Table3[],7))</f>
        <v>45111</v>
      </c>
      <c r="K41" s="185" t="str">
        <f>IF(VLOOKUP(Table35679[[#This Row],[Site name]],Table3[],8)=0,"",VLOOKUP(Table35679[[#This Row],[Site name]],Table3[],8))</f>
        <v/>
      </c>
      <c r="L41" t="str">
        <f>IF(VLOOKUP(Table35679[[#This Row],[Site name]],Table3[],9)=0,"",VLOOKUP(Table35679[[#This Row],[Site name]],Table3[],9))</f>
        <v/>
      </c>
      <c r="M41" t="str">
        <f>IF(VLOOKUP(Table35679[[#This Row],[Site name]],Table3[],10)=0,"",VLOOKUP(Table35679[[#This Row],[Site name]],Table3[],10))</f>
        <v>Residential (inc. student accomodation)</v>
      </c>
      <c r="N41" t="str">
        <f>IF(VLOOKUP(Table35679[[#This Row],[Site name]],Table3[],11)=0,"",VLOOKUP(Table35679[[#This Row],[Site name]],Table3[],11))</f>
        <v/>
      </c>
      <c r="O41" t="str">
        <f>IF(VLOOKUP(Table35679[[#This Row],[Site name]],Table3[],12)=0,"",VLOOKUP(Table35679[[#This Row],[Site name]],Table3[],12))</f>
        <v>New Build</v>
      </c>
      <c r="P41" t="str">
        <f>IF(VLOOKUP(Table35679[[#This Row],[Site name]],Table3[],13)=0,"",VLOOKUP(Table35679[[#This Row],[Site name]],Table3[],13))</f>
        <v/>
      </c>
      <c r="Q41" t="str">
        <f>IF(VLOOKUP(Table35679[[#This Row],[Site name]],Table3[],14)=0,"",VLOOKUP(Table35679[[#This Row],[Site name]],Table3[],14))</f>
        <v/>
      </c>
      <c r="R41" s="197" t="str">
        <f>IF(VLOOKUP(Table35679[[#This Row],[Site name]],Table3[],15)="","",VLOOKUP(Table35679[[#This Row],[Site name]],Table3[],15))</f>
        <v/>
      </c>
      <c r="S41" s="197">
        <f>IF(VLOOKUP(Table35679[[#This Row],[Site name]],Table3[],16)=0,"",VLOOKUP(Table35679[[#This Row],[Site name]],Table3[],16))</f>
        <v>39578</v>
      </c>
      <c r="T41" s="196" t="str">
        <f>IF(VLOOKUP(Table35679[[#This Row],[Site name]],Table3[],17)="","",VLOOKUP(Table35679[[#This Row],[Site name]],Table3[],17))</f>
        <v/>
      </c>
      <c r="U41" s="187" t="str">
        <f>IF(VLOOKUP(Table35679[[#This Row],[Site name]],Table3[],18)="","",VLOOKUP(Table35679[[#This Row],[Site name]],Table3[],18))</f>
        <v/>
      </c>
      <c r="V41" s="197">
        <f>IF(VLOOKUP(Table35679[[#This Row],[Site name]],Table3[],19)="","",VLOOKUP(Table35679[[#This Row],[Site name]],Table3[],19))</f>
        <v>39578</v>
      </c>
      <c r="W41" t="str">
        <f>IF(VLOOKUP(Table35679[[#This Row],[Site name]],Table3[],20)=0,"",VLOOKUP(Table35679[[#This Row],[Site name]],Table3[],20))</f>
        <v/>
      </c>
      <c r="X41" t="str">
        <f>IF(VLOOKUP(Table35679[[#This Row],[Site name]],Table3[],21)=0,"",VLOOKUP(Table35679[[#This Row],[Site name]],Table3[],21))</f>
        <v/>
      </c>
      <c r="Y41" t="str">
        <f>IF(VLOOKUP(Table35679[[#This Row],[Site name]],Table3[],22)=0,"",VLOOKUP(Table35679[[#This Row],[Site name]],Table3[],22))</f>
        <v/>
      </c>
      <c r="Z41" t="str">
        <f>IF(VLOOKUP(Table35679[[#This Row],[Site name]],Table3[],23)=0,"",VLOOKUP(Table35679[[#This Row],[Site name]],Table3[],23))</f>
        <v/>
      </c>
      <c r="AA41" t="str">
        <f>IF(VLOOKUP(Table35679[[#This Row],[Site name]],Table3[],24)=0,"",VLOOKUP(Table35679[[#This Row],[Site name]],Table3[],24))</f>
        <v/>
      </c>
      <c r="AB41" t="str">
        <f>IF(VLOOKUP(Table35679[[#This Row],[Site name]],Table3[],25)=0,"",VLOOKUP(Table35679[[#This Row],[Site name]],Table3[],25))</f>
        <v/>
      </c>
      <c r="AC41" t="str">
        <f>IF(VLOOKUP(Table35679[[#This Row],[Site name]],Table3[],26)=0,"",VLOOKUP(Table35679[[#This Row],[Site name]],Table3[],26))</f>
        <v/>
      </c>
      <c r="AD41">
        <f>IF(VLOOKUP(Table35679[[#This Row],[Site name]],Table3[],27)=0,"",VLOOKUP(Table35679[[#This Row],[Site name]],Table3[],27))</f>
        <v>42</v>
      </c>
      <c r="AE41">
        <f>IF(VLOOKUP(Table35679[[#This Row],[Site name]],Table3[],28)=0,"",VLOOKUP(Table35679[[#This Row],[Site name]],Table3[],28))</f>
        <v>40</v>
      </c>
      <c r="AF41" t="str">
        <f>IF(VLOOKUP(Table35679[[#This Row],[Site name]],Table3[],29)=0,"",VLOOKUP(Table35679[[#This Row],[Site name]],Table3[],29))</f>
        <v/>
      </c>
      <c r="AG41" t="str">
        <f>IF(VLOOKUP(Table35679[[#This Row],[Site name]],Table3[],30)=0,"",VLOOKUP(Table35679[[#This Row],[Site name]],Table3[],30))</f>
        <v/>
      </c>
      <c r="AH41" t="str">
        <f>IF(VLOOKUP(Table35679[[#This Row],[Site name]],Table3[],31)=0,"",VLOOKUP(Table35679[[#This Row],[Site name]],Table3[],31))</f>
        <v/>
      </c>
      <c r="AI41" t="str">
        <f>IF(VLOOKUP(Table35679[[#This Row],[Site name]],Table3[],32)=0,"",VLOOKUP(Table35679[[#This Row],[Site name]],Table3[],32))</f>
        <v>Arup</v>
      </c>
      <c r="AJ41" t="str">
        <f>IF(VLOOKUP(Table35679[[#This Row],[Site name]],Table3[],33)=0,"",VLOOKUP(Table35679[[#This Row],[Site name]],Table3[],33))</f>
        <v/>
      </c>
      <c r="AK41" t="str">
        <f>IF(VLOOKUP(Table35679[[#This Row],[Site name]],Table3[],34)=0,"",VLOOKUP(Table35679[[#This Row],[Site name]],Table3[],34))</f>
        <v/>
      </c>
      <c r="AL41" t="str">
        <f>IF(VLOOKUP(Table35679[[#This Row],[Site name]],Table3[],35)=0,"",VLOOKUP(Table35679[[#This Row],[Site name]],Table3[],35))</f>
        <v/>
      </c>
      <c r="AM41" t="str">
        <f>IF(VLOOKUP(Table35679[[#This Row],[Site name]],Table3[],36)=0,"",VLOOKUP(Table35679[[#This Row],[Site name]],Table3[],36))</f>
        <v/>
      </c>
      <c r="AN41" t="str">
        <f>IF(VLOOKUP(Table35679[[#This Row],[Site name]],Table3[],37)=0,"",VLOOKUP(Table35679[[#This Row],[Site name]],Table3[],37))</f>
        <v>Project 23</v>
      </c>
      <c r="AO41" s="187">
        <f>VLOOKUP(Table35679[[#This Row],[Site name]],Table3[],38)</f>
        <v>1</v>
      </c>
      <c r="AP41" s="197">
        <f>VLOOKUP(Table35679[[#This Row],[Site name]],Table3[],39)</f>
        <v>1</v>
      </c>
      <c r="AQ41" s="188" t="str">
        <f>IF(Table35679[[#This Row],[B6-B7 carbon emissions per GIA]]&gt;0,Table35679[[#This Row],[B6-B7 carbon emissions per GIA]]/INDEX(Table35[],MATCH(_xlfn.CONCAT(Table35679[[#This Row],[Site name]],Table35679[[#This Row],[Assessment Type]]),Table35[Unique name],0),3),"")</f>
        <v/>
      </c>
    </row>
    <row r="42" spans="2:43">
      <c r="B42" t="s">
        <v>309</v>
      </c>
      <c r="C42" t="s">
        <v>977</v>
      </c>
      <c r="D42">
        <v>1184</v>
      </c>
      <c r="E42" t="str">
        <f>IF(VLOOKUP(Table35679[[#This Row],[Site name]],Table3[],2)=0,"",VLOOKUP(Table35679[[#This Row],[Site name]],Table3[],2))</f>
        <v>Hammersmith and Fulham</v>
      </c>
      <c r="F42" t="str">
        <f>IF(VLOOKUP(Table35679[[#This Row],[Site name]],Table3[],3)=0,"",VLOOKUP(Table35679[[#This Row],[Site name]],Table3[],3))</f>
        <v>W6 8DN</v>
      </c>
      <c r="G42" t="str">
        <f>IF(VLOOKUP(Table35679[[#This Row],[Site name]],Table3[],4)=0,"",VLOOKUP(Table35679[[#This Row],[Site name]],Table3[],4))</f>
        <v>2021/03561/FUL</v>
      </c>
      <c r="H42" t="str">
        <f>IF(VLOOKUP(Table35679[[#This Row],[Site name]],Table3[],5)=0,"",VLOOKUP(Table35679[[#This Row],[Site name]],Table3[],5))</f>
        <v>Planning Portal</v>
      </c>
      <c r="I42" s="185" t="str">
        <f>IF(VLOOKUP(Table35679[[#This Row],[Site name]],Table3[],6)=0,"",VLOOKUP(Table35679[[#This Row],[Site name]],Table3[],6))</f>
        <v>Currently clear site, erection of two buildings</v>
      </c>
      <c r="J42" s="185">
        <f>IF(VLOOKUP(Table35679[[#This Row],[Site name]],Table3[],7)=0,"",VLOOKUP(Table35679[[#This Row],[Site name]],Table3[],7))</f>
        <v>44504</v>
      </c>
      <c r="K42" s="185">
        <f>IF(VLOOKUP(Table35679[[#This Row],[Site name]],Table3[],8)=0,"",VLOOKUP(Table35679[[#This Row],[Site name]],Table3[],8))</f>
        <v>44784</v>
      </c>
      <c r="L42" t="str">
        <f>IF(VLOOKUP(Table35679[[#This Row],[Site name]],Table3[],9)=0,"",VLOOKUP(Table35679[[#This Row],[Site name]],Table3[],9))</f>
        <v/>
      </c>
      <c r="M42" t="str">
        <f>IF(VLOOKUP(Table35679[[#This Row],[Site name]],Table3[],10)=0,"",VLOOKUP(Table35679[[#This Row],[Site name]],Table3[],10))</f>
        <v>Residential (inc. student accomodation)</v>
      </c>
      <c r="N42" t="str">
        <f>IF(VLOOKUP(Table35679[[#This Row],[Site name]],Table3[],11)=0,"",VLOOKUP(Table35679[[#This Row],[Site name]],Table3[],11))</f>
        <v/>
      </c>
      <c r="O42" t="str">
        <f>IF(VLOOKUP(Table35679[[#This Row],[Site name]],Table3[],12)=0,"",VLOOKUP(Table35679[[#This Row],[Site name]],Table3[],12))</f>
        <v>New Build</v>
      </c>
      <c r="P42" t="str">
        <f>IF(VLOOKUP(Table35679[[#This Row],[Site name]],Table3[],13)=0,"",VLOOKUP(Table35679[[#This Row],[Site name]],Table3[],13))</f>
        <v/>
      </c>
      <c r="Q42" t="str">
        <f>IF(VLOOKUP(Table35679[[#This Row],[Site name]],Table3[],14)=0,"",VLOOKUP(Table35679[[#This Row],[Site name]],Table3[],14))</f>
        <v/>
      </c>
      <c r="R42" s="197" t="str">
        <f>IF(VLOOKUP(Table35679[[#This Row],[Site name]],Table3[],15)="","",VLOOKUP(Table35679[[#This Row],[Site name]],Table3[],15))</f>
        <v/>
      </c>
      <c r="S42" s="197">
        <f>IF(VLOOKUP(Table35679[[#This Row],[Site name]],Table3[],16)=0,"",VLOOKUP(Table35679[[#This Row],[Site name]],Table3[],16))</f>
        <v>16943</v>
      </c>
      <c r="T42" s="196" t="str">
        <f>IF(VLOOKUP(Table35679[[#This Row],[Site name]],Table3[],17)="","",VLOOKUP(Table35679[[#This Row],[Site name]],Table3[],17))</f>
        <v/>
      </c>
      <c r="U42" s="187" t="str">
        <f>IF(VLOOKUP(Table35679[[#This Row],[Site name]],Table3[],18)="","",VLOOKUP(Table35679[[#This Row],[Site name]],Table3[],18))</f>
        <v/>
      </c>
      <c r="V42" s="197">
        <f>IF(VLOOKUP(Table35679[[#This Row],[Site name]],Table3[],19)="","",VLOOKUP(Table35679[[#This Row],[Site name]],Table3[],19))</f>
        <v>16943</v>
      </c>
      <c r="W42" t="str">
        <f>IF(VLOOKUP(Table35679[[#This Row],[Site name]],Table3[],20)=0,"",VLOOKUP(Table35679[[#This Row],[Site name]],Table3[],20))</f>
        <v/>
      </c>
      <c r="X42" t="str">
        <f>IF(VLOOKUP(Table35679[[#This Row],[Site name]],Table3[],21)=0,"",VLOOKUP(Table35679[[#This Row],[Site name]],Table3[],21))</f>
        <v/>
      </c>
      <c r="Y42" t="str">
        <f>IF(VLOOKUP(Table35679[[#This Row],[Site name]],Table3[],22)=0,"",VLOOKUP(Table35679[[#This Row],[Site name]],Table3[],22))</f>
        <v/>
      </c>
      <c r="Z42" t="str">
        <f>IF(VLOOKUP(Table35679[[#This Row],[Site name]],Table3[],23)=0,"",VLOOKUP(Table35679[[#This Row],[Site name]],Table3[],23))</f>
        <v/>
      </c>
      <c r="AA42" t="str">
        <f>IF(VLOOKUP(Table35679[[#This Row],[Site name]],Table3[],24)=0,"",VLOOKUP(Table35679[[#This Row],[Site name]],Table3[],24))</f>
        <v/>
      </c>
      <c r="AB42" t="str">
        <f>IF(VLOOKUP(Table35679[[#This Row],[Site name]],Table3[],25)=0,"",VLOOKUP(Table35679[[#This Row],[Site name]],Table3[],25))</f>
        <v/>
      </c>
      <c r="AC42" t="str">
        <f>IF(VLOOKUP(Table35679[[#This Row],[Site name]],Table3[],26)=0,"",VLOOKUP(Table35679[[#This Row],[Site name]],Table3[],26))</f>
        <v/>
      </c>
      <c r="AD42">
        <f>IF(VLOOKUP(Table35679[[#This Row],[Site name]],Table3[],27)=0,"",VLOOKUP(Table35679[[#This Row],[Site name]],Table3[],27))</f>
        <v>16</v>
      </c>
      <c r="AE42">
        <f>IF(VLOOKUP(Table35679[[#This Row],[Site name]],Table3[],28)=0,"",VLOOKUP(Table35679[[#This Row],[Site name]],Table3[],28))</f>
        <v>16</v>
      </c>
      <c r="AF42" t="str">
        <f>IF(VLOOKUP(Table35679[[#This Row],[Site name]],Table3[],29)=0,"",VLOOKUP(Table35679[[#This Row],[Site name]],Table3[],29))</f>
        <v/>
      </c>
      <c r="AG42" t="str">
        <f>IF(VLOOKUP(Table35679[[#This Row],[Site name]],Table3[],30)=0,"",VLOOKUP(Table35679[[#This Row],[Site name]],Table3[],30))</f>
        <v/>
      </c>
      <c r="AH42" t="str">
        <f>IF(VLOOKUP(Table35679[[#This Row],[Site name]],Table3[],31)=0,"",VLOOKUP(Table35679[[#This Row],[Site name]],Table3[],31))</f>
        <v/>
      </c>
      <c r="AI42" t="str">
        <f>IF(VLOOKUP(Table35679[[#This Row],[Site name]],Table3[],32)=0,"",VLOOKUP(Table35679[[#This Row],[Site name]],Table3[],32))</f>
        <v>Stroma</v>
      </c>
      <c r="AJ42" t="str">
        <f>IF(VLOOKUP(Table35679[[#This Row],[Site name]],Table3[],33)=0,"",VLOOKUP(Table35679[[#This Row],[Site name]],Table3[],33))</f>
        <v/>
      </c>
      <c r="AK42" t="str">
        <f>IF(VLOOKUP(Table35679[[#This Row],[Site name]],Table3[],34)=0,"",VLOOKUP(Table35679[[#This Row],[Site name]],Table3[],34))</f>
        <v/>
      </c>
      <c r="AL42" t="str">
        <f>IF(VLOOKUP(Table35679[[#This Row],[Site name]],Table3[],35)=0,"",VLOOKUP(Table35679[[#This Row],[Site name]],Table3[],35))</f>
        <v/>
      </c>
      <c r="AM42" t="str">
        <f>IF(VLOOKUP(Table35679[[#This Row],[Site name]],Table3[],36)=0,"",VLOOKUP(Table35679[[#This Row],[Site name]],Table3[],36))</f>
        <v/>
      </c>
      <c r="AN42" t="str">
        <f>IF(VLOOKUP(Table35679[[#This Row],[Site name]],Table3[],37)=0,"",VLOOKUP(Table35679[[#This Row],[Site name]],Table3[],37))</f>
        <v>Project 24</v>
      </c>
      <c r="AO42" s="187">
        <f>VLOOKUP(Table35679[[#This Row],[Site name]],Table3[],38)</f>
        <v>1</v>
      </c>
      <c r="AP42" s="197">
        <f>VLOOKUP(Table35679[[#This Row],[Site name]],Table3[],39)</f>
        <v>1</v>
      </c>
      <c r="AQ42" s="188">
        <f>IF(Table35679[[#This Row],[B6-B7 carbon emissions per GIA]]&gt;0,Table35679[[#This Row],[B6-B7 carbon emissions per GIA]]/INDEX(Table35[],MATCH(_xlfn.CONCAT(Table35679[[#This Row],[Site name]],Table35679[[#This Row],[Assessment Type]]),Table35[Unique name],0),3),"")</f>
        <v>0.65522966242390701</v>
      </c>
    </row>
    <row r="43" spans="2:43">
      <c r="B43" t="s">
        <v>309</v>
      </c>
      <c r="C43" t="s">
        <v>978</v>
      </c>
      <c r="D43">
        <v>374</v>
      </c>
      <c r="E43" t="str">
        <f>IF(VLOOKUP(Table35679[[#This Row],[Site name]],Table3[],2)=0,"",VLOOKUP(Table35679[[#This Row],[Site name]],Table3[],2))</f>
        <v>Hammersmith and Fulham</v>
      </c>
      <c r="F43" t="str">
        <f>IF(VLOOKUP(Table35679[[#This Row],[Site name]],Table3[],3)=0,"",VLOOKUP(Table35679[[#This Row],[Site name]],Table3[],3))</f>
        <v>W6 8DN</v>
      </c>
      <c r="G43" t="str">
        <f>IF(VLOOKUP(Table35679[[#This Row],[Site name]],Table3[],4)=0,"",VLOOKUP(Table35679[[#This Row],[Site name]],Table3[],4))</f>
        <v>2021/03561/FUL</v>
      </c>
      <c r="H43" t="str">
        <f>IF(VLOOKUP(Table35679[[#This Row],[Site name]],Table3[],5)=0,"",VLOOKUP(Table35679[[#This Row],[Site name]],Table3[],5))</f>
        <v>Planning Portal</v>
      </c>
      <c r="I43" s="185" t="str">
        <f>IF(VLOOKUP(Table35679[[#This Row],[Site name]],Table3[],6)=0,"",VLOOKUP(Table35679[[#This Row],[Site name]],Table3[],6))</f>
        <v>Currently clear site, erection of two buildings</v>
      </c>
      <c r="J43" s="185">
        <f>IF(VLOOKUP(Table35679[[#This Row],[Site name]],Table3[],7)=0,"",VLOOKUP(Table35679[[#This Row],[Site name]],Table3[],7))</f>
        <v>44504</v>
      </c>
      <c r="K43" s="185">
        <f>IF(VLOOKUP(Table35679[[#This Row],[Site name]],Table3[],8)=0,"",VLOOKUP(Table35679[[#This Row],[Site name]],Table3[],8))</f>
        <v>44784</v>
      </c>
      <c r="L43" t="str">
        <f>IF(VLOOKUP(Table35679[[#This Row],[Site name]],Table3[],9)=0,"",VLOOKUP(Table35679[[#This Row],[Site name]],Table3[],9))</f>
        <v/>
      </c>
      <c r="M43" t="str">
        <f>IF(VLOOKUP(Table35679[[#This Row],[Site name]],Table3[],10)=0,"",VLOOKUP(Table35679[[#This Row],[Site name]],Table3[],10))</f>
        <v>Residential (inc. student accomodation)</v>
      </c>
      <c r="N43" t="str">
        <f>IF(VLOOKUP(Table35679[[#This Row],[Site name]],Table3[],11)=0,"",VLOOKUP(Table35679[[#This Row],[Site name]],Table3[],11))</f>
        <v/>
      </c>
      <c r="O43" t="str">
        <f>IF(VLOOKUP(Table35679[[#This Row],[Site name]],Table3[],12)=0,"",VLOOKUP(Table35679[[#This Row],[Site name]],Table3[],12))</f>
        <v>New Build</v>
      </c>
      <c r="P43" t="str">
        <f>IF(VLOOKUP(Table35679[[#This Row],[Site name]],Table3[],13)=0,"",VLOOKUP(Table35679[[#This Row],[Site name]],Table3[],13))</f>
        <v/>
      </c>
      <c r="Q43" t="str">
        <f>IF(VLOOKUP(Table35679[[#This Row],[Site name]],Table3[],14)=0,"",VLOOKUP(Table35679[[#This Row],[Site name]],Table3[],14))</f>
        <v/>
      </c>
      <c r="R43" s="197" t="str">
        <f>IF(VLOOKUP(Table35679[[#This Row],[Site name]],Table3[],15)="","",VLOOKUP(Table35679[[#This Row],[Site name]],Table3[],15))</f>
        <v/>
      </c>
      <c r="S43" s="197">
        <f>IF(VLOOKUP(Table35679[[#This Row],[Site name]],Table3[],16)=0,"",VLOOKUP(Table35679[[#This Row],[Site name]],Table3[],16))</f>
        <v>16943</v>
      </c>
      <c r="T43" s="196" t="str">
        <f>IF(VLOOKUP(Table35679[[#This Row],[Site name]],Table3[],17)="","",VLOOKUP(Table35679[[#This Row],[Site name]],Table3[],17))</f>
        <v/>
      </c>
      <c r="U43" s="187" t="str">
        <f>IF(VLOOKUP(Table35679[[#This Row],[Site name]],Table3[],18)="","",VLOOKUP(Table35679[[#This Row],[Site name]],Table3[],18))</f>
        <v/>
      </c>
      <c r="V43" s="197">
        <f>IF(VLOOKUP(Table35679[[#This Row],[Site name]],Table3[],19)="","",VLOOKUP(Table35679[[#This Row],[Site name]],Table3[],19))</f>
        <v>16943</v>
      </c>
      <c r="W43" t="str">
        <f>IF(VLOOKUP(Table35679[[#This Row],[Site name]],Table3[],20)=0,"",VLOOKUP(Table35679[[#This Row],[Site name]],Table3[],20))</f>
        <v/>
      </c>
      <c r="X43" t="str">
        <f>IF(VLOOKUP(Table35679[[#This Row],[Site name]],Table3[],21)=0,"",VLOOKUP(Table35679[[#This Row],[Site name]],Table3[],21))</f>
        <v/>
      </c>
      <c r="Y43" t="str">
        <f>IF(VLOOKUP(Table35679[[#This Row],[Site name]],Table3[],22)=0,"",VLOOKUP(Table35679[[#This Row],[Site name]],Table3[],22))</f>
        <v/>
      </c>
      <c r="Z43" t="str">
        <f>IF(VLOOKUP(Table35679[[#This Row],[Site name]],Table3[],23)=0,"",VLOOKUP(Table35679[[#This Row],[Site name]],Table3[],23))</f>
        <v/>
      </c>
      <c r="AA43" t="str">
        <f>IF(VLOOKUP(Table35679[[#This Row],[Site name]],Table3[],24)=0,"",VLOOKUP(Table35679[[#This Row],[Site name]],Table3[],24))</f>
        <v/>
      </c>
      <c r="AB43" t="str">
        <f>IF(VLOOKUP(Table35679[[#This Row],[Site name]],Table3[],25)=0,"",VLOOKUP(Table35679[[#This Row],[Site name]],Table3[],25))</f>
        <v/>
      </c>
      <c r="AC43" t="str">
        <f>IF(VLOOKUP(Table35679[[#This Row],[Site name]],Table3[],26)=0,"",VLOOKUP(Table35679[[#This Row],[Site name]],Table3[],26))</f>
        <v/>
      </c>
      <c r="AD43">
        <f>IF(VLOOKUP(Table35679[[#This Row],[Site name]],Table3[],27)=0,"",VLOOKUP(Table35679[[#This Row],[Site name]],Table3[],27))</f>
        <v>16</v>
      </c>
      <c r="AE43">
        <f>IF(VLOOKUP(Table35679[[#This Row],[Site name]],Table3[],28)=0,"",VLOOKUP(Table35679[[#This Row],[Site name]],Table3[],28))</f>
        <v>16</v>
      </c>
      <c r="AF43" t="str">
        <f>IF(VLOOKUP(Table35679[[#This Row],[Site name]],Table3[],29)=0,"",VLOOKUP(Table35679[[#This Row],[Site name]],Table3[],29))</f>
        <v/>
      </c>
      <c r="AG43" t="str">
        <f>IF(VLOOKUP(Table35679[[#This Row],[Site name]],Table3[],30)=0,"",VLOOKUP(Table35679[[#This Row],[Site name]],Table3[],30))</f>
        <v/>
      </c>
      <c r="AH43" t="str">
        <f>IF(VLOOKUP(Table35679[[#This Row],[Site name]],Table3[],31)=0,"",VLOOKUP(Table35679[[#This Row],[Site name]],Table3[],31))</f>
        <v/>
      </c>
      <c r="AI43" t="str">
        <f>IF(VLOOKUP(Table35679[[#This Row],[Site name]],Table3[],32)=0,"",VLOOKUP(Table35679[[#This Row],[Site name]],Table3[],32))</f>
        <v>Stroma</v>
      </c>
      <c r="AJ43" t="str">
        <f>IF(VLOOKUP(Table35679[[#This Row],[Site name]],Table3[],33)=0,"",VLOOKUP(Table35679[[#This Row],[Site name]],Table3[],33))</f>
        <v/>
      </c>
      <c r="AK43" t="str">
        <f>IF(VLOOKUP(Table35679[[#This Row],[Site name]],Table3[],34)=0,"",VLOOKUP(Table35679[[#This Row],[Site name]],Table3[],34))</f>
        <v/>
      </c>
      <c r="AL43" t="str">
        <f>IF(VLOOKUP(Table35679[[#This Row],[Site name]],Table3[],35)=0,"",VLOOKUP(Table35679[[#This Row],[Site name]],Table3[],35))</f>
        <v/>
      </c>
      <c r="AM43" t="str">
        <f>IF(VLOOKUP(Table35679[[#This Row],[Site name]],Table3[],36)=0,"",VLOOKUP(Table35679[[#This Row],[Site name]],Table3[],36))</f>
        <v/>
      </c>
      <c r="AN43" t="str">
        <f>IF(VLOOKUP(Table35679[[#This Row],[Site name]],Table3[],37)=0,"",VLOOKUP(Table35679[[#This Row],[Site name]],Table3[],37))</f>
        <v>Project 24</v>
      </c>
      <c r="AO43" s="187">
        <f>VLOOKUP(Table35679[[#This Row],[Site name]],Table3[],38)</f>
        <v>1</v>
      </c>
      <c r="AP43" s="197">
        <f>VLOOKUP(Table35679[[#This Row],[Site name]],Table3[],39)</f>
        <v>1</v>
      </c>
      <c r="AQ43" s="188">
        <f>IF(Table35679[[#This Row],[B6-B7 carbon emissions per GIA]]&gt;0,Table35679[[#This Row],[B6-B7 carbon emissions per GIA]]/INDEX(Table35[],MATCH(_xlfn.CONCAT(Table35679[[#This Row],[Site name]],Table35679[[#This Row],[Assessment Type]]),Table35[Unique name],0),3),"")</f>
        <v>0.38836967808930428</v>
      </c>
    </row>
    <row r="44" spans="2:43">
      <c r="B44" t="s">
        <v>1072</v>
      </c>
      <c r="C44" t="s">
        <v>977</v>
      </c>
      <c r="D44">
        <v>152</v>
      </c>
      <c r="E44" t="str">
        <f>IF(VLOOKUP(Table35679[[#This Row],[Site name]],Table3[],2)=0,"",VLOOKUP(Table35679[[#This Row],[Site name]],Table3[],2))</f>
        <v>Westminster</v>
      </c>
      <c r="F44" t="str">
        <f>IF(VLOOKUP(Table35679[[#This Row],[Site name]],Table3[],3)=0,"",VLOOKUP(Table35679[[#This Row],[Site name]],Table3[],3))</f>
        <v>W1S 3PW</v>
      </c>
      <c r="G44" t="str">
        <f>IF(VLOOKUP(Table35679[[#This Row],[Site name]],Table3[],4)=0,"",VLOOKUP(Table35679[[#This Row],[Site name]],Table3[],4))</f>
        <v>22/03276/FULL</v>
      </c>
      <c r="H44" t="str">
        <f>IF(VLOOKUP(Table35679[[#This Row],[Site name]],Table3[],5)=0,"",VLOOKUP(Table35679[[#This Row],[Site name]],Table3[],5))</f>
        <v>Planning Portal</v>
      </c>
      <c r="I44" s="185" t="str">
        <f>IF(VLOOKUP(Table35679[[#This Row],[Site name]],Table3[],6)=0,"",VLOOKUP(Table35679[[#This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44" s="185">
        <f>IF(VLOOKUP(Table35679[[#This Row],[Site name]],Table3[],7)=0,"",VLOOKUP(Table35679[[#This Row],[Site name]],Table3[],7))</f>
        <v>44697</v>
      </c>
      <c r="K44" s="185">
        <f>IF(VLOOKUP(Table35679[[#This Row],[Site name]],Table3[],8)=0,"",VLOOKUP(Table35679[[#This Row],[Site name]],Table3[],8))</f>
        <v>45353</v>
      </c>
      <c r="L44" t="str">
        <f>IF(VLOOKUP(Table35679[[#This Row],[Site name]],Table3[],9)=0,"",VLOOKUP(Table35679[[#This Row],[Site name]],Table3[],9))</f>
        <v>Not granted</v>
      </c>
      <c r="M44" t="str">
        <f>IF(VLOOKUP(Table35679[[#This Row],[Site name]],Table3[],10)=0,"",VLOOKUP(Table35679[[#This Row],[Site name]],Table3[],10))</f>
        <v>Office &amp; Retail</v>
      </c>
      <c r="N44" t="str">
        <f>IF(VLOOKUP(Table35679[[#This Row],[Site name]],Table3[],11)=0,"",VLOOKUP(Table35679[[#This Row],[Site name]],Table3[],11))</f>
        <v>No</v>
      </c>
      <c r="O44" t="str">
        <f>IF(VLOOKUP(Table35679[[#This Row],[Site name]],Table3[],12)=0,"",VLOOKUP(Table35679[[#This Row],[Site name]],Table3[],12))</f>
        <v>New Build</v>
      </c>
      <c r="P44" t="str">
        <f>IF(VLOOKUP(Table35679[[#This Row],[Site name]],Table3[],13)=0,"",VLOOKUP(Table35679[[#This Row],[Site name]],Table3[],13))</f>
        <v>1950s</v>
      </c>
      <c r="Q44" t="str">
        <f>IF(VLOOKUP(Table35679[[#This Row],[Site name]],Table3[],14)=0,"",VLOOKUP(Table35679[[#This Row],[Site name]],Table3[],14))</f>
        <v>Not listed</v>
      </c>
      <c r="R44" s="197">
        <f>IF(VLOOKUP(Table35679[[#This Row],[Site name]],Table3[],15)="","",VLOOKUP(Table35679[[#This Row],[Site name]],Table3[],15))</f>
        <v>7684</v>
      </c>
      <c r="S44" s="197">
        <f>IF(VLOOKUP(Table35679[[#This Row],[Site name]],Table3[],16)=0,"",VLOOKUP(Table35679[[#This Row],[Site name]],Table3[],16))</f>
        <v>8724</v>
      </c>
      <c r="T44" s="196">
        <f>IF(VLOOKUP(Table35679[[#This Row],[Site name]],Table3[],17)="","",VLOOKUP(Table35679[[#This Row],[Site name]],Table3[],17))</f>
        <v>7684</v>
      </c>
      <c r="U44" s="187">
        <f>IF(VLOOKUP(Table35679[[#This Row],[Site name]],Table3[],18)="","",VLOOKUP(Table35679[[#This Row],[Site name]],Table3[],18))</f>
        <v>0.13534617386777725</v>
      </c>
      <c r="V44" s="197">
        <f>IF(VLOOKUP(Table35679[[#This Row],[Site name]],Table3[],19)="","",VLOOKUP(Table35679[[#This Row],[Site name]],Table3[],19))</f>
        <v>8724</v>
      </c>
      <c r="W44" t="str">
        <f>IF(VLOOKUP(Table35679[[#This Row],[Site name]],Table3[],20)=0,"",VLOOKUP(Table35679[[#This Row],[Site name]],Table3[],20))</f>
        <v>New and retained basement</v>
      </c>
      <c r="X44" t="str">
        <f>IF(VLOOKUP(Table35679[[#This Row],[Site name]],Table3[],21)=0,"",VLOOKUP(Table35679[[#This Row],[Site name]],Table3[],21))</f>
        <v>Reinforced Concrete</v>
      </c>
      <c r="Y44" t="str">
        <f>IF(VLOOKUP(Table35679[[#This Row],[Site name]],Table3[],22)=0,"",VLOOKUP(Table35679[[#This Row],[Site name]],Table3[],22))</f>
        <v>Steel</v>
      </c>
      <c r="Z44" t="str">
        <f>IF(VLOOKUP(Table35679[[#This Row],[Site name]],Table3[],23)=0,"",VLOOKUP(Table35679[[#This Row],[Site name]],Table3[],23))</f>
        <v>RC Cores / shear walls</v>
      </c>
      <c r="AA44" t="str">
        <f>IF(VLOOKUP(Table35679[[#This Row],[Site name]],Table3[],24)=0,"",VLOOKUP(Table35679[[#This Row],[Site name]],Table3[],24))</f>
        <v>RC Cores / shear walls</v>
      </c>
      <c r="AB44" t="str">
        <f>IF(VLOOKUP(Table35679[[#This Row],[Site name]],Table3[],25)=0,"",VLOOKUP(Table35679[[#This Row],[Site name]],Table3[],25))</f>
        <v/>
      </c>
      <c r="AC44">
        <f>IF(VLOOKUP(Table35679[[#This Row],[Site name]],Table3[],26)=0,"",VLOOKUP(Table35679[[#This Row],[Site name]],Table3[],26))</f>
        <v>9</v>
      </c>
      <c r="AD44">
        <f>IF(VLOOKUP(Table35679[[#This Row],[Site name]],Table3[],27)=0,"",VLOOKUP(Table35679[[#This Row],[Site name]],Table3[],27))</f>
        <v>9</v>
      </c>
      <c r="AE44">
        <f>IF(VLOOKUP(Table35679[[#This Row],[Site name]],Table3[],28)=0,"",VLOOKUP(Table35679[[#This Row],[Site name]],Table3[],28))</f>
        <v>8</v>
      </c>
      <c r="AF44">
        <f>IF(VLOOKUP(Table35679[[#This Row],[Site name]],Table3[],29)=0,"",VLOOKUP(Table35679[[#This Row],[Site name]],Table3[],29))</f>
        <v>8</v>
      </c>
      <c r="AG44" t="str">
        <f>IF(VLOOKUP(Table35679[[#This Row],[Site name]],Table3[],30)=0,"",VLOOKUP(Table35679[[#This Row],[Site name]],Table3[],30))</f>
        <v/>
      </c>
      <c r="AH44" t="str">
        <f>IF(VLOOKUP(Table35679[[#This Row],[Site name]],Table3[],31)=0,"",VLOOKUP(Table35679[[#This Row],[Site name]],Table3[],31))</f>
        <v/>
      </c>
      <c r="AI44" t="str">
        <f>IF(VLOOKUP(Table35679[[#This Row],[Site name]],Table3[],32)=0,"",VLOOKUP(Table35679[[#This Row],[Site name]],Table3[],32))</f>
        <v>Norman, Disney &amp; Young</v>
      </c>
      <c r="AJ44" t="str">
        <f>IF(VLOOKUP(Table35679[[#This Row],[Site name]],Table3[],33)=0,"",VLOOKUP(Table35679[[#This Row],[Site name]],Table3[],33))</f>
        <v>Elliot Wood</v>
      </c>
      <c r="AK44" t="str">
        <f>IF(VLOOKUP(Table35679[[#This Row],[Site name]],Table3[],34)=0,"",VLOOKUP(Table35679[[#This Row],[Site name]],Table3[],34))</f>
        <v>Norman, Disney &amp; Young</v>
      </c>
      <c r="AL44" t="str">
        <f>IF(VLOOKUP(Table35679[[#This Row],[Site name]],Table3[],35)=0,"",VLOOKUP(Table35679[[#This Row],[Site name]],Table3[],35))</f>
        <v>Fathom</v>
      </c>
      <c r="AM44" t="str">
        <f>IF(VLOOKUP(Table35679[[#This Row],[Site name]],Table3[],36)=0,"",VLOOKUP(Table35679[[#This Row],[Site name]],Table3[],36))</f>
        <v>One Click LCA</v>
      </c>
      <c r="AN44" t="str">
        <f>IF(VLOOKUP(Table35679[[#This Row],[Site name]],Table3[],37)=0,"",VLOOKUP(Table35679[[#This Row],[Site name]],Table3[],37))</f>
        <v/>
      </c>
      <c r="AO44" s="187">
        <f>VLOOKUP(Table35679[[#This Row],[Site name]],Table3[],38)</f>
        <v>1</v>
      </c>
      <c r="AP44" s="197">
        <f>VLOOKUP(Table35679[[#This Row],[Site name]],Table3[],39)</f>
        <v>1</v>
      </c>
      <c r="AQ44" s="220">
        <f>IF(Table35679[[#This Row],[B6-B7 carbon emissions per GIA]]&gt;0,Table35679[[#This Row],[B6-B7 carbon emissions per GIA]]/INDEX(Table35[],MATCH(_xlfn.CONCAT(Table35679[[#This Row],[Site name]],Table35679[[#This Row],[Assessment Type]]),Table35[Unique name],0),3),"")</f>
        <v>0.10555555555555556</v>
      </c>
    </row>
    <row r="45" spans="2:43">
      <c r="B45" t="s">
        <v>1072</v>
      </c>
      <c r="C45" t="s">
        <v>978</v>
      </c>
      <c r="E45" t="str">
        <f>IF(VLOOKUP(Table35679[[#This Row],[Site name]],Table3[],2)=0,"",VLOOKUP(Table35679[[#This Row],[Site name]],Table3[],2))</f>
        <v>Westminster</v>
      </c>
      <c r="F45" t="str">
        <f>IF(VLOOKUP(Table35679[[#This Row],[Site name]],Table3[],3)=0,"",VLOOKUP(Table35679[[#This Row],[Site name]],Table3[],3))</f>
        <v>W1S 3PW</v>
      </c>
      <c r="G45" t="str">
        <f>IF(VLOOKUP(Table35679[[#This Row],[Site name]],Table3[],4)=0,"",VLOOKUP(Table35679[[#This Row],[Site name]],Table3[],4))</f>
        <v>22/03276/FULL</v>
      </c>
      <c r="H45" t="str">
        <f>IF(VLOOKUP(Table35679[[#This Row],[Site name]],Table3[],5)=0,"",VLOOKUP(Table35679[[#This Row],[Site name]],Table3[],5))</f>
        <v>Planning Portal</v>
      </c>
      <c r="I45" s="185" t="str">
        <f>IF(VLOOKUP(Table35679[[#This Row],[Site name]],Table3[],6)=0,"",VLOOKUP(Table35679[[#This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45" s="185">
        <f>IF(VLOOKUP(Table35679[[#This Row],[Site name]],Table3[],7)=0,"",VLOOKUP(Table35679[[#This Row],[Site name]],Table3[],7))</f>
        <v>44697</v>
      </c>
      <c r="K45" s="185">
        <f>IF(VLOOKUP(Table35679[[#This Row],[Site name]],Table3[],8)=0,"",VLOOKUP(Table35679[[#This Row],[Site name]],Table3[],8))</f>
        <v>45353</v>
      </c>
      <c r="L45" t="str">
        <f>IF(VLOOKUP(Table35679[[#This Row],[Site name]],Table3[],9)=0,"",VLOOKUP(Table35679[[#This Row],[Site name]],Table3[],9))</f>
        <v>Not granted</v>
      </c>
      <c r="M45" t="str">
        <f>IF(VLOOKUP(Table35679[[#This Row],[Site name]],Table3[],10)=0,"",VLOOKUP(Table35679[[#This Row],[Site name]],Table3[],10))</f>
        <v>Office &amp; Retail</v>
      </c>
      <c r="N45" t="str">
        <f>IF(VLOOKUP(Table35679[[#This Row],[Site name]],Table3[],11)=0,"",VLOOKUP(Table35679[[#This Row],[Site name]],Table3[],11))</f>
        <v>No</v>
      </c>
      <c r="O45" t="str">
        <f>IF(VLOOKUP(Table35679[[#This Row],[Site name]],Table3[],12)=0,"",VLOOKUP(Table35679[[#This Row],[Site name]],Table3[],12))</f>
        <v>New Build</v>
      </c>
      <c r="P45" t="str">
        <f>IF(VLOOKUP(Table35679[[#This Row],[Site name]],Table3[],13)=0,"",VLOOKUP(Table35679[[#This Row],[Site name]],Table3[],13))</f>
        <v>1950s</v>
      </c>
      <c r="Q45" t="str">
        <f>IF(VLOOKUP(Table35679[[#This Row],[Site name]],Table3[],14)=0,"",VLOOKUP(Table35679[[#This Row],[Site name]],Table3[],14))</f>
        <v>Not listed</v>
      </c>
      <c r="R45" s="197">
        <f>IF(VLOOKUP(Table35679[[#This Row],[Site name]],Table3[],15)="","",VLOOKUP(Table35679[[#This Row],[Site name]],Table3[],15))</f>
        <v>7684</v>
      </c>
      <c r="S45" s="197">
        <f>IF(VLOOKUP(Table35679[[#This Row],[Site name]],Table3[],16)=0,"",VLOOKUP(Table35679[[#This Row],[Site name]],Table3[],16))</f>
        <v>8724</v>
      </c>
      <c r="T45" s="196">
        <f>IF(VLOOKUP(Table35679[[#This Row],[Site name]],Table3[],17)="","",VLOOKUP(Table35679[[#This Row],[Site name]],Table3[],17))</f>
        <v>7684</v>
      </c>
      <c r="U45" s="187">
        <f>IF(VLOOKUP(Table35679[[#This Row],[Site name]],Table3[],18)="","",VLOOKUP(Table35679[[#This Row],[Site name]],Table3[],18))</f>
        <v>0.13534617386777725</v>
      </c>
      <c r="V45" s="197">
        <f>IF(VLOOKUP(Table35679[[#This Row],[Site name]],Table3[],19)="","",VLOOKUP(Table35679[[#This Row],[Site name]],Table3[],19))</f>
        <v>8724</v>
      </c>
      <c r="W45" t="str">
        <f>IF(VLOOKUP(Table35679[[#This Row],[Site name]],Table3[],20)=0,"",VLOOKUP(Table35679[[#This Row],[Site name]],Table3[],20))</f>
        <v>New and retained basement</v>
      </c>
      <c r="X45" t="str">
        <f>IF(VLOOKUP(Table35679[[#This Row],[Site name]],Table3[],21)=0,"",VLOOKUP(Table35679[[#This Row],[Site name]],Table3[],21))</f>
        <v>Reinforced Concrete</v>
      </c>
      <c r="Y45" t="str">
        <f>IF(VLOOKUP(Table35679[[#This Row],[Site name]],Table3[],22)=0,"",VLOOKUP(Table35679[[#This Row],[Site name]],Table3[],22))</f>
        <v>Steel</v>
      </c>
      <c r="Z45" t="str">
        <f>IF(VLOOKUP(Table35679[[#This Row],[Site name]],Table3[],23)=0,"",VLOOKUP(Table35679[[#This Row],[Site name]],Table3[],23))</f>
        <v>RC Cores / shear walls</v>
      </c>
      <c r="AA45" t="str">
        <f>IF(VLOOKUP(Table35679[[#This Row],[Site name]],Table3[],24)=0,"",VLOOKUP(Table35679[[#This Row],[Site name]],Table3[],24))</f>
        <v>RC Cores / shear walls</v>
      </c>
      <c r="AB45" t="str">
        <f>IF(VLOOKUP(Table35679[[#This Row],[Site name]],Table3[],25)=0,"",VLOOKUP(Table35679[[#This Row],[Site name]],Table3[],25))</f>
        <v/>
      </c>
      <c r="AC45">
        <f>IF(VLOOKUP(Table35679[[#This Row],[Site name]],Table3[],26)=0,"",VLOOKUP(Table35679[[#This Row],[Site name]],Table3[],26))</f>
        <v>9</v>
      </c>
      <c r="AD45">
        <f>IF(VLOOKUP(Table35679[[#This Row],[Site name]],Table3[],27)=0,"",VLOOKUP(Table35679[[#This Row],[Site name]],Table3[],27))</f>
        <v>9</v>
      </c>
      <c r="AE45">
        <f>IF(VLOOKUP(Table35679[[#This Row],[Site name]],Table3[],28)=0,"",VLOOKUP(Table35679[[#This Row],[Site name]],Table3[],28))</f>
        <v>8</v>
      </c>
      <c r="AF45">
        <f>IF(VLOOKUP(Table35679[[#This Row],[Site name]],Table3[],29)=0,"",VLOOKUP(Table35679[[#This Row],[Site name]],Table3[],29))</f>
        <v>8</v>
      </c>
      <c r="AG45" t="str">
        <f>IF(VLOOKUP(Table35679[[#This Row],[Site name]],Table3[],30)=0,"",VLOOKUP(Table35679[[#This Row],[Site name]],Table3[],30))</f>
        <v/>
      </c>
      <c r="AH45" t="str">
        <f>IF(VLOOKUP(Table35679[[#This Row],[Site name]],Table3[],31)=0,"",VLOOKUP(Table35679[[#This Row],[Site name]],Table3[],31))</f>
        <v/>
      </c>
      <c r="AI45" t="str">
        <f>IF(VLOOKUP(Table35679[[#This Row],[Site name]],Table3[],32)=0,"",VLOOKUP(Table35679[[#This Row],[Site name]],Table3[],32))</f>
        <v>Norman, Disney &amp; Young</v>
      </c>
      <c r="AJ45" t="str">
        <f>IF(VLOOKUP(Table35679[[#This Row],[Site name]],Table3[],33)=0,"",VLOOKUP(Table35679[[#This Row],[Site name]],Table3[],33))</f>
        <v>Elliot Wood</v>
      </c>
      <c r="AK45" t="str">
        <f>IF(VLOOKUP(Table35679[[#This Row],[Site name]],Table3[],34)=0,"",VLOOKUP(Table35679[[#This Row],[Site name]],Table3[],34))</f>
        <v>Norman, Disney &amp; Young</v>
      </c>
      <c r="AL45" t="str">
        <f>IF(VLOOKUP(Table35679[[#This Row],[Site name]],Table3[],35)=0,"",VLOOKUP(Table35679[[#This Row],[Site name]],Table3[],35))</f>
        <v>Fathom</v>
      </c>
      <c r="AM45" t="str">
        <f>IF(VLOOKUP(Table35679[[#This Row],[Site name]],Table3[],36)=0,"",VLOOKUP(Table35679[[#This Row],[Site name]],Table3[],36))</f>
        <v>One Click LCA</v>
      </c>
      <c r="AN45" t="str">
        <f>IF(VLOOKUP(Table35679[[#This Row],[Site name]],Table3[],37)=0,"",VLOOKUP(Table35679[[#This Row],[Site name]],Table3[],37))</f>
        <v/>
      </c>
      <c r="AO45" s="187">
        <f>VLOOKUP(Table35679[[#This Row],[Site name]],Table3[],38)</f>
        <v>1</v>
      </c>
      <c r="AP45" s="197">
        <f>VLOOKUP(Table35679[[#This Row],[Site name]],Table3[],39)</f>
        <v>1</v>
      </c>
      <c r="AQ45" s="220" t="str">
        <f>IF(Table35679[[#This Row],[B6-B7 carbon emissions per GIA]]&gt;0,Table35679[[#This Row],[B6-B7 carbon emissions per GIA]]/INDEX(Table35[],MATCH(_xlfn.CONCAT(Table35679[[#This Row],[Site name]],Table35679[[#This Row],[Assessment Type]]),Table35[Unique name],0),3),"")</f>
        <v/>
      </c>
    </row>
    <row r="46" spans="2:43">
      <c r="B46" t="s">
        <v>312</v>
      </c>
      <c r="C46" t="s">
        <v>977</v>
      </c>
      <c r="E46" t="str">
        <f>IF(VLOOKUP(Table35679[[#This Row],[Site name]],Table3[],2)=0,"",VLOOKUP(Table35679[[#This Row],[Site name]],Table3[],2))</f>
        <v>Westminster</v>
      </c>
      <c r="F46" t="str">
        <f>IF(VLOOKUP(Table35679[[#This Row],[Site name]],Table3[],3)=0,"",VLOOKUP(Table35679[[#This Row],[Site name]],Table3[],3))</f>
        <v>W1U 6DD</v>
      </c>
      <c r="G46" t="str">
        <f>IF(VLOOKUP(Table35679[[#This Row],[Site name]],Table3[],4)=0,"",VLOOKUP(Table35679[[#This Row],[Site name]],Table3[],4))</f>
        <v>16/11376/FULL</v>
      </c>
      <c r="H46" t="str">
        <f>IF(VLOOKUP(Table35679[[#This Row],[Site name]],Table3[],5)=0,"",VLOOKUP(Table35679[[#This Row],[Site name]],Table3[],5))</f>
        <v>Planning Portal</v>
      </c>
      <c r="I46" s="185" t="str">
        <f>IF(VLOOKUP(Table35679[[#This Row],[Site name]],Table3[],6)=0,"",VLOOKUP(Table35679[[#This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46" s="185">
        <f>IF(VLOOKUP(Table35679[[#This Row],[Site name]],Table3[],7)=0,"",VLOOKUP(Table35679[[#This Row],[Site name]],Table3[],7))</f>
        <v>42703</v>
      </c>
      <c r="K46" s="185">
        <f>IF(VLOOKUP(Table35679[[#This Row],[Site name]],Table3[],8)=0,"",VLOOKUP(Table35679[[#This Row],[Site name]],Table3[],8))</f>
        <v>43551</v>
      </c>
      <c r="L46" t="str">
        <f>IF(VLOOKUP(Table35679[[#This Row],[Site name]],Table3[],9)=0,"",VLOOKUP(Table35679[[#This Row],[Site name]],Table3[],9))</f>
        <v>Granted</v>
      </c>
      <c r="M46" t="str">
        <f>IF(VLOOKUP(Table35679[[#This Row],[Site name]],Table3[],10)=0,"",VLOOKUP(Table35679[[#This Row],[Site name]],Table3[],10))</f>
        <v>Office, Retail &amp; Residential</v>
      </c>
      <c r="N46" t="str">
        <f>IF(VLOOKUP(Table35679[[#This Row],[Site name]],Table3[],11)=0,"",VLOOKUP(Table35679[[#This Row],[Site name]],Table3[],11))</f>
        <v/>
      </c>
      <c r="O46" t="str">
        <f>IF(VLOOKUP(Table35679[[#This Row],[Site name]],Table3[],12)=0,"",VLOOKUP(Table35679[[#This Row],[Site name]],Table3[],12))</f>
        <v>New Build</v>
      </c>
      <c r="P46" t="str">
        <f>IF(VLOOKUP(Table35679[[#This Row],[Site name]],Table3[],13)=0,"",VLOOKUP(Table35679[[#This Row],[Site name]],Table3[],13))</f>
        <v>1970s</v>
      </c>
      <c r="Q46" t="str">
        <f>IF(VLOOKUP(Table35679[[#This Row],[Site name]],Table3[],14)=0,"",VLOOKUP(Table35679[[#This Row],[Site name]],Table3[],14))</f>
        <v/>
      </c>
      <c r="R46" s="197">
        <f>IF(VLOOKUP(Table35679[[#This Row],[Site name]],Table3[],15)="","",VLOOKUP(Table35679[[#This Row],[Site name]],Table3[],15))</f>
        <v>20087</v>
      </c>
      <c r="S46" s="197">
        <f>IF(VLOOKUP(Table35679[[#This Row],[Site name]],Table3[],16)=0,"",VLOOKUP(Table35679[[#This Row],[Site name]],Table3[],16))</f>
        <v>49561</v>
      </c>
      <c r="T46" s="196" t="str">
        <f>IF(VLOOKUP(Table35679[[#This Row],[Site name]],Table3[],17)="","",VLOOKUP(Table35679[[#This Row],[Site name]],Table3[],17))</f>
        <v/>
      </c>
      <c r="U46" s="187">
        <f>IF(VLOOKUP(Table35679[[#This Row],[Site name]],Table3[],18)="","",VLOOKUP(Table35679[[#This Row],[Site name]],Table3[],18))</f>
        <v>1.4673171703091552</v>
      </c>
      <c r="V46" s="197">
        <f>IF(VLOOKUP(Table35679[[#This Row],[Site name]],Table3[],19)="","",VLOOKUP(Table35679[[#This Row],[Site name]],Table3[],19))</f>
        <v>29474</v>
      </c>
      <c r="W46" t="str">
        <f>IF(VLOOKUP(Table35679[[#This Row],[Site name]],Table3[],20)=0,"",VLOOKUP(Table35679[[#This Row],[Site name]],Table3[],20))</f>
        <v>New</v>
      </c>
      <c r="X46" t="str">
        <f>IF(VLOOKUP(Table35679[[#This Row],[Site name]],Table3[],21)=0,"",VLOOKUP(Table35679[[#This Row],[Site name]],Table3[],21))</f>
        <v/>
      </c>
      <c r="Y46" t="str">
        <f>IF(VLOOKUP(Table35679[[#This Row],[Site name]],Table3[],22)=0,"",VLOOKUP(Table35679[[#This Row],[Site name]],Table3[],22))</f>
        <v/>
      </c>
      <c r="Z46" t="str">
        <f>IF(VLOOKUP(Table35679[[#This Row],[Site name]],Table3[],23)=0,"",VLOOKUP(Table35679[[#This Row],[Site name]],Table3[],23))</f>
        <v/>
      </c>
      <c r="AA46" t="str">
        <f>IF(VLOOKUP(Table35679[[#This Row],[Site name]],Table3[],24)=0,"",VLOOKUP(Table35679[[#This Row],[Site name]],Table3[],24))</f>
        <v/>
      </c>
      <c r="AB46" t="str">
        <f>IF(VLOOKUP(Table35679[[#This Row],[Site name]],Table3[],25)=0,"",VLOOKUP(Table35679[[#This Row],[Site name]],Table3[],25))</f>
        <v/>
      </c>
      <c r="AC46" t="str">
        <f>IF(VLOOKUP(Table35679[[#This Row],[Site name]],Table3[],26)=0,"",VLOOKUP(Table35679[[#This Row],[Site name]],Table3[],26))</f>
        <v/>
      </c>
      <c r="AD46">
        <f>IF(VLOOKUP(Table35679[[#This Row],[Site name]],Table3[],27)=0,"",VLOOKUP(Table35679[[#This Row],[Site name]],Table3[],27))</f>
        <v>10</v>
      </c>
      <c r="AE46">
        <f>IF(VLOOKUP(Table35679[[#This Row],[Site name]],Table3[],28)=0,"",VLOOKUP(Table35679[[#This Row],[Site name]],Table3[],28))</f>
        <v>9</v>
      </c>
      <c r="AF46" t="str">
        <f>IF(VLOOKUP(Table35679[[#This Row],[Site name]],Table3[],29)=0,"",VLOOKUP(Table35679[[#This Row],[Site name]],Table3[],29))</f>
        <v/>
      </c>
      <c r="AG46" t="str">
        <f>IF(VLOOKUP(Table35679[[#This Row],[Site name]],Table3[],30)=0,"",VLOOKUP(Table35679[[#This Row],[Site name]],Table3[],30))</f>
        <v/>
      </c>
      <c r="AH46" t="str">
        <f>IF(VLOOKUP(Table35679[[#This Row],[Site name]],Table3[],31)=0,"",VLOOKUP(Table35679[[#This Row],[Site name]],Table3[],31))</f>
        <v/>
      </c>
      <c r="AI46" t="str">
        <f>IF(VLOOKUP(Table35679[[#This Row],[Site name]],Table3[],32)=0,"",VLOOKUP(Table35679[[#This Row],[Site name]],Table3[],32))</f>
        <v>Arup</v>
      </c>
      <c r="AJ46" t="str">
        <f>IF(VLOOKUP(Table35679[[#This Row],[Site name]],Table3[],33)=0,"",VLOOKUP(Table35679[[#This Row],[Site name]],Table3[],33))</f>
        <v>AKT II</v>
      </c>
      <c r="AK46" t="str">
        <f>IF(VLOOKUP(Table35679[[#This Row],[Site name]],Table3[],34)=0,"",VLOOKUP(Table35679[[#This Row],[Site name]],Table3[],34))</f>
        <v>Arup</v>
      </c>
      <c r="AL46" t="str">
        <f>IF(VLOOKUP(Table35679[[#This Row],[Site name]],Table3[],35)=0,"",VLOOKUP(Table35679[[#This Row],[Site name]],Table3[],35))</f>
        <v>Hopkins Architects</v>
      </c>
      <c r="AM46" t="str">
        <f>IF(VLOOKUP(Table35679[[#This Row],[Site name]],Table3[],36)=0,"",VLOOKUP(Table35679[[#This Row],[Site name]],Table3[],36))</f>
        <v/>
      </c>
      <c r="AN46" t="str">
        <f>IF(VLOOKUP(Table35679[[#This Row],[Site name]],Table3[],37)=0,"",VLOOKUP(Table35679[[#This Row],[Site name]],Table3[],37))</f>
        <v>Project 25</v>
      </c>
      <c r="AO46" s="187">
        <f>VLOOKUP(Table35679[[#This Row],[Site name]],Table3[],38)</f>
        <v>1</v>
      </c>
      <c r="AP46" s="197">
        <f>VLOOKUP(Table35679[[#This Row],[Site name]],Table3[],39)</f>
        <v>1</v>
      </c>
      <c r="AQ46" s="188" t="str">
        <f>IF(Table35679[[#This Row],[B6-B7 carbon emissions per GIA]]&gt;0,Table35679[[#This Row],[B6-B7 carbon emissions per GIA]]/INDEX(Table35[],MATCH(_xlfn.CONCAT(Table35679[[#This Row],[Site name]],Table35679[[#This Row],[Assessment Type]]),Table35[Unique name],0),3),"")</f>
        <v/>
      </c>
    </row>
    <row r="47" spans="2:43">
      <c r="B47" t="s">
        <v>312</v>
      </c>
      <c r="C47" t="s">
        <v>978</v>
      </c>
      <c r="E47" t="str">
        <f>IF(VLOOKUP(Table35679[[#This Row],[Site name]],Table3[],2)=0,"",VLOOKUP(Table35679[[#This Row],[Site name]],Table3[],2))</f>
        <v>Westminster</v>
      </c>
      <c r="F47" t="str">
        <f>IF(VLOOKUP(Table35679[[#This Row],[Site name]],Table3[],3)=0,"",VLOOKUP(Table35679[[#This Row],[Site name]],Table3[],3))</f>
        <v>W1U 6DD</v>
      </c>
      <c r="G47" t="str">
        <f>IF(VLOOKUP(Table35679[[#This Row],[Site name]],Table3[],4)=0,"",VLOOKUP(Table35679[[#This Row],[Site name]],Table3[],4))</f>
        <v>16/11376/FULL</v>
      </c>
      <c r="H47" t="str">
        <f>IF(VLOOKUP(Table35679[[#This Row],[Site name]],Table3[],5)=0,"",VLOOKUP(Table35679[[#This Row],[Site name]],Table3[],5))</f>
        <v>Planning Portal</v>
      </c>
      <c r="I47" s="185" t="str">
        <f>IF(VLOOKUP(Table35679[[#This Row],[Site name]],Table3[],6)=0,"",VLOOKUP(Table35679[[#This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47" s="185">
        <f>IF(VLOOKUP(Table35679[[#This Row],[Site name]],Table3[],7)=0,"",VLOOKUP(Table35679[[#This Row],[Site name]],Table3[],7))</f>
        <v>42703</v>
      </c>
      <c r="K47" s="185">
        <f>IF(VLOOKUP(Table35679[[#This Row],[Site name]],Table3[],8)=0,"",VLOOKUP(Table35679[[#This Row],[Site name]],Table3[],8))</f>
        <v>43551</v>
      </c>
      <c r="L47" t="str">
        <f>IF(VLOOKUP(Table35679[[#This Row],[Site name]],Table3[],9)=0,"",VLOOKUP(Table35679[[#This Row],[Site name]],Table3[],9))</f>
        <v>Granted</v>
      </c>
      <c r="M47" t="str">
        <f>IF(VLOOKUP(Table35679[[#This Row],[Site name]],Table3[],10)=0,"",VLOOKUP(Table35679[[#This Row],[Site name]],Table3[],10))</f>
        <v>Office, Retail &amp; Residential</v>
      </c>
      <c r="N47" t="str">
        <f>IF(VLOOKUP(Table35679[[#This Row],[Site name]],Table3[],11)=0,"",VLOOKUP(Table35679[[#This Row],[Site name]],Table3[],11))</f>
        <v/>
      </c>
      <c r="O47" t="str">
        <f>IF(VLOOKUP(Table35679[[#This Row],[Site name]],Table3[],12)=0,"",VLOOKUP(Table35679[[#This Row],[Site name]],Table3[],12))</f>
        <v>New Build</v>
      </c>
      <c r="P47" t="str">
        <f>IF(VLOOKUP(Table35679[[#This Row],[Site name]],Table3[],13)=0,"",VLOOKUP(Table35679[[#This Row],[Site name]],Table3[],13))</f>
        <v>1970s</v>
      </c>
      <c r="Q47" t="str">
        <f>IF(VLOOKUP(Table35679[[#This Row],[Site name]],Table3[],14)=0,"",VLOOKUP(Table35679[[#This Row],[Site name]],Table3[],14))</f>
        <v/>
      </c>
      <c r="R47" s="197">
        <f>IF(VLOOKUP(Table35679[[#This Row],[Site name]],Table3[],15)="","",VLOOKUP(Table35679[[#This Row],[Site name]],Table3[],15))</f>
        <v>20087</v>
      </c>
      <c r="S47" s="197">
        <f>IF(VLOOKUP(Table35679[[#This Row],[Site name]],Table3[],16)=0,"",VLOOKUP(Table35679[[#This Row],[Site name]],Table3[],16))</f>
        <v>49561</v>
      </c>
      <c r="T47" s="196" t="str">
        <f>IF(VLOOKUP(Table35679[[#This Row],[Site name]],Table3[],17)="","",VLOOKUP(Table35679[[#This Row],[Site name]],Table3[],17))</f>
        <v/>
      </c>
      <c r="U47" s="187">
        <f>IF(VLOOKUP(Table35679[[#This Row],[Site name]],Table3[],18)="","",VLOOKUP(Table35679[[#This Row],[Site name]],Table3[],18))</f>
        <v>1.4673171703091552</v>
      </c>
      <c r="V47" s="197">
        <f>IF(VLOOKUP(Table35679[[#This Row],[Site name]],Table3[],19)="","",VLOOKUP(Table35679[[#This Row],[Site name]],Table3[],19))</f>
        <v>29474</v>
      </c>
      <c r="W47" t="str">
        <f>IF(VLOOKUP(Table35679[[#This Row],[Site name]],Table3[],20)=0,"",VLOOKUP(Table35679[[#This Row],[Site name]],Table3[],20))</f>
        <v>New</v>
      </c>
      <c r="X47" t="str">
        <f>IF(VLOOKUP(Table35679[[#This Row],[Site name]],Table3[],21)=0,"",VLOOKUP(Table35679[[#This Row],[Site name]],Table3[],21))</f>
        <v/>
      </c>
      <c r="Y47" t="str">
        <f>IF(VLOOKUP(Table35679[[#This Row],[Site name]],Table3[],22)=0,"",VLOOKUP(Table35679[[#This Row],[Site name]],Table3[],22))</f>
        <v/>
      </c>
      <c r="Z47" t="str">
        <f>IF(VLOOKUP(Table35679[[#This Row],[Site name]],Table3[],23)=0,"",VLOOKUP(Table35679[[#This Row],[Site name]],Table3[],23))</f>
        <v/>
      </c>
      <c r="AA47" t="str">
        <f>IF(VLOOKUP(Table35679[[#This Row],[Site name]],Table3[],24)=0,"",VLOOKUP(Table35679[[#This Row],[Site name]],Table3[],24))</f>
        <v/>
      </c>
      <c r="AB47" t="str">
        <f>IF(VLOOKUP(Table35679[[#This Row],[Site name]],Table3[],25)=0,"",VLOOKUP(Table35679[[#This Row],[Site name]],Table3[],25))</f>
        <v/>
      </c>
      <c r="AC47" t="str">
        <f>IF(VLOOKUP(Table35679[[#This Row],[Site name]],Table3[],26)=0,"",VLOOKUP(Table35679[[#This Row],[Site name]],Table3[],26))</f>
        <v/>
      </c>
      <c r="AD47">
        <f>IF(VLOOKUP(Table35679[[#This Row],[Site name]],Table3[],27)=0,"",VLOOKUP(Table35679[[#This Row],[Site name]],Table3[],27))</f>
        <v>10</v>
      </c>
      <c r="AE47">
        <f>IF(VLOOKUP(Table35679[[#This Row],[Site name]],Table3[],28)=0,"",VLOOKUP(Table35679[[#This Row],[Site name]],Table3[],28))</f>
        <v>9</v>
      </c>
      <c r="AF47" t="str">
        <f>IF(VLOOKUP(Table35679[[#This Row],[Site name]],Table3[],29)=0,"",VLOOKUP(Table35679[[#This Row],[Site name]],Table3[],29))</f>
        <v/>
      </c>
      <c r="AG47" t="str">
        <f>IF(VLOOKUP(Table35679[[#This Row],[Site name]],Table3[],30)=0,"",VLOOKUP(Table35679[[#This Row],[Site name]],Table3[],30))</f>
        <v/>
      </c>
      <c r="AH47" t="str">
        <f>IF(VLOOKUP(Table35679[[#This Row],[Site name]],Table3[],31)=0,"",VLOOKUP(Table35679[[#This Row],[Site name]],Table3[],31))</f>
        <v/>
      </c>
      <c r="AI47" t="str">
        <f>IF(VLOOKUP(Table35679[[#This Row],[Site name]],Table3[],32)=0,"",VLOOKUP(Table35679[[#This Row],[Site name]],Table3[],32))</f>
        <v>Arup</v>
      </c>
      <c r="AJ47" t="str">
        <f>IF(VLOOKUP(Table35679[[#This Row],[Site name]],Table3[],33)=0,"",VLOOKUP(Table35679[[#This Row],[Site name]],Table3[],33))</f>
        <v>AKT II</v>
      </c>
      <c r="AK47" t="str">
        <f>IF(VLOOKUP(Table35679[[#This Row],[Site name]],Table3[],34)=0,"",VLOOKUP(Table35679[[#This Row],[Site name]],Table3[],34))</f>
        <v>Arup</v>
      </c>
      <c r="AL47" t="str">
        <f>IF(VLOOKUP(Table35679[[#This Row],[Site name]],Table3[],35)=0,"",VLOOKUP(Table35679[[#This Row],[Site name]],Table3[],35))</f>
        <v>Hopkins Architects</v>
      </c>
      <c r="AM47" t="str">
        <f>IF(VLOOKUP(Table35679[[#This Row],[Site name]],Table3[],36)=0,"",VLOOKUP(Table35679[[#This Row],[Site name]],Table3[],36))</f>
        <v/>
      </c>
      <c r="AN47" t="str">
        <f>IF(VLOOKUP(Table35679[[#This Row],[Site name]],Table3[],37)=0,"",VLOOKUP(Table35679[[#This Row],[Site name]],Table3[],37))</f>
        <v>Project 25</v>
      </c>
      <c r="AO47" s="187">
        <f>VLOOKUP(Table35679[[#This Row],[Site name]],Table3[],38)</f>
        <v>1</v>
      </c>
      <c r="AP47" s="197">
        <f>VLOOKUP(Table35679[[#This Row],[Site name]],Table3[],39)</f>
        <v>1</v>
      </c>
      <c r="AQ47" s="188" t="str">
        <f>IF(Table35679[[#This Row],[B6-B7 carbon emissions per GIA]]&gt;0,Table35679[[#This Row],[B6-B7 carbon emissions per GIA]]/INDEX(Table35[],MATCH(_xlfn.CONCAT(Table35679[[#This Row],[Site name]],Table35679[[#This Row],[Assessment Type]]),Table35[Unique name],0),3),"")</f>
        <v/>
      </c>
    </row>
    <row r="48" spans="2:43">
      <c r="B48" t="s">
        <v>314</v>
      </c>
      <c r="C48" t="s">
        <v>977</v>
      </c>
      <c r="D48">
        <v>375</v>
      </c>
      <c r="E48" t="str">
        <f>IF(VLOOKUP(Table35679[[#This Row],[Site name]],Table3[],2)=0,"",VLOOKUP(Table35679[[#This Row],[Site name]],Table3[],2))</f>
        <v>Southwark</v>
      </c>
      <c r="F48" t="str">
        <f>IF(VLOOKUP(Table35679[[#This Row],[Site name]],Table3[],3)=0,"",VLOOKUP(Table35679[[#This Row],[Site name]],Table3[],3))</f>
        <v>SE15 1PD</v>
      </c>
      <c r="G48" t="str">
        <f>IF(VLOOKUP(Table35679[[#This Row],[Site name]],Table3[],4)=0,"",VLOOKUP(Table35679[[#This Row],[Site name]],Table3[],4))</f>
        <v>23/AP/0582</v>
      </c>
      <c r="H48" t="str">
        <f>IF(VLOOKUP(Table35679[[#This Row],[Site name]],Table3[],5)=0,"",VLOOKUP(Table35679[[#This Row],[Site name]],Table3[],5))</f>
        <v>Planning Portal</v>
      </c>
      <c r="I48" s="185" t="str">
        <f>IF(VLOOKUP(Table35679[[#This Row],[Site name]],Table3[],6)=0,"",VLOOKUP(Table35679[[#This Row],[Site name]],Table3[],6))</f>
        <v>2 buildings of up to 7 storeys and 34 storeys. Partial demolition, erection of new mixed-use building.</v>
      </c>
      <c r="J48" s="185">
        <f>IF(VLOOKUP(Table35679[[#This Row],[Site name]],Table3[],7)=0,"",VLOOKUP(Table35679[[#This Row],[Site name]],Table3[],7))</f>
        <v>44987</v>
      </c>
      <c r="K48" s="185" t="str">
        <f>IF(VLOOKUP(Table35679[[#This Row],[Site name]],Table3[],8)=0,"",VLOOKUP(Table35679[[#This Row],[Site name]],Table3[],8))</f>
        <v/>
      </c>
      <c r="L48" t="str">
        <f>IF(VLOOKUP(Table35679[[#This Row],[Site name]],Table3[],9)=0,"",VLOOKUP(Table35679[[#This Row],[Site name]],Table3[],9))</f>
        <v>Pending</v>
      </c>
      <c r="M48" t="str">
        <f>IF(VLOOKUP(Table35679[[#This Row],[Site name]],Table3[],10)=0,"",VLOOKUP(Table35679[[#This Row],[Site name]],Table3[],10))</f>
        <v>Residential (inc. student accomodation)</v>
      </c>
      <c r="N48" t="str">
        <f>IF(VLOOKUP(Table35679[[#This Row],[Site name]],Table3[],11)=0,"",VLOOKUP(Table35679[[#This Row],[Site name]],Table3[],11))</f>
        <v/>
      </c>
      <c r="O48" t="str">
        <f>IF(VLOOKUP(Table35679[[#This Row],[Site name]],Table3[],12)=0,"",VLOOKUP(Table35679[[#This Row],[Site name]],Table3[],12))</f>
        <v>Heavy Refurbishment</v>
      </c>
      <c r="P48" t="str">
        <f>IF(VLOOKUP(Table35679[[#This Row],[Site name]],Table3[],13)=0,"",VLOOKUP(Table35679[[#This Row],[Site name]],Table3[],13))</f>
        <v>1920s</v>
      </c>
      <c r="Q48" t="str">
        <f>IF(VLOOKUP(Table35679[[#This Row],[Site name]],Table3[],14)=0,"",VLOOKUP(Table35679[[#This Row],[Site name]],Table3[],14))</f>
        <v>Not listed</v>
      </c>
      <c r="R48" s="197">
        <f>IF(VLOOKUP(Table35679[[#This Row],[Site name]],Table3[],15)="","",VLOOKUP(Table35679[[#This Row],[Site name]],Table3[],15))</f>
        <v>2154</v>
      </c>
      <c r="S48" s="197">
        <f>IF(VLOOKUP(Table35679[[#This Row],[Site name]],Table3[],16)=0,"",VLOOKUP(Table35679[[#This Row],[Site name]],Table3[],16))</f>
        <v>27476</v>
      </c>
      <c r="T48" s="196">
        <f>IF(VLOOKUP(Table35679[[#This Row],[Site name]],Table3[],17)="","",VLOOKUP(Table35679[[#This Row],[Site name]],Table3[],17))</f>
        <v>1720</v>
      </c>
      <c r="U48" s="187">
        <f>IF(VLOOKUP(Table35679[[#This Row],[Site name]],Table3[],18)="","",VLOOKUP(Table35679[[#This Row],[Site name]],Table3[],18))</f>
        <v>11.755803156917363</v>
      </c>
      <c r="V48" s="197">
        <f>IF(VLOOKUP(Table35679[[#This Row],[Site name]],Table3[],19)="","",VLOOKUP(Table35679[[#This Row],[Site name]],Table3[],19))</f>
        <v>27042</v>
      </c>
      <c r="W48" t="str">
        <f>IF(VLOOKUP(Table35679[[#This Row],[Site name]],Table3[],20)=0,"",VLOOKUP(Table35679[[#This Row],[Site name]],Table3[],20))</f>
        <v>New</v>
      </c>
      <c r="X48" t="str">
        <f>IF(VLOOKUP(Table35679[[#This Row],[Site name]],Table3[],21)=0,"",VLOOKUP(Table35679[[#This Row],[Site name]],Table3[],21))</f>
        <v>Masonry and steel</v>
      </c>
      <c r="Y48" t="str">
        <f>IF(VLOOKUP(Table35679[[#This Row],[Site name]],Table3[],22)=0,"",VLOOKUP(Table35679[[#This Row],[Site name]],Table3[],22))</f>
        <v>Reinforced Concrete</v>
      </c>
      <c r="Z48" t="str">
        <f>IF(VLOOKUP(Table35679[[#This Row],[Site name]],Table3[],23)=0,"",VLOOKUP(Table35679[[#This Row],[Site name]],Table3[],23))</f>
        <v>Moment frame</v>
      </c>
      <c r="AA48" t="str">
        <f>IF(VLOOKUP(Table35679[[#This Row],[Site name]],Table3[],24)=0,"",VLOOKUP(Table35679[[#This Row],[Site name]],Table3[],24))</f>
        <v>Cores and bracing</v>
      </c>
      <c r="AB48" t="str">
        <f>IF(VLOOKUP(Table35679[[#This Row],[Site name]],Table3[],25)=0,"",VLOOKUP(Table35679[[#This Row],[Site name]],Table3[],25))</f>
        <v>Load balancing at all levels</v>
      </c>
      <c r="AC48">
        <f>IF(VLOOKUP(Table35679[[#This Row],[Site name]],Table3[],26)=0,"",VLOOKUP(Table35679[[#This Row],[Site name]],Table3[],26))</f>
        <v>2</v>
      </c>
      <c r="AD48">
        <f>IF(VLOOKUP(Table35679[[#This Row],[Site name]],Table3[],27)=0,"",VLOOKUP(Table35679[[#This Row],[Site name]],Table3[],27))</f>
        <v>36</v>
      </c>
      <c r="AE48">
        <f>IF(VLOOKUP(Table35679[[#This Row],[Site name]],Table3[],28)=0,"",VLOOKUP(Table35679[[#This Row],[Site name]],Table3[],28))</f>
        <v>35</v>
      </c>
      <c r="AF48" t="str">
        <f>IF(VLOOKUP(Table35679[[#This Row],[Site name]],Table3[],29)=0,"",VLOOKUP(Table35679[[#This Row],[Site name]],Table3[],29))</f>
        <v/>
      </c>
      <c r="AG48">
        <f>IF(VLOOKUP(Table35679[[#This Row],[Site name]],Table3[],30)=0,"",VLOOKUP(Table35679[[#This Row],[Site name]],Table3[],30))</f>
        <v>36</v>
      </c>
      <c r="AH48" t="str">
        <f>IF(VLOOKUP(Table35679[[#This Row],[Site name]],Table3[],31)=0,"",VLOOKUP(Table35679[[#This Row],[Site name]],Table3[],31))</f>
        <v/>
      </c>
      <c r="AI48" t="str">
        <f>IF(VLOOKUP(Table35679[[#This Row],[Site name]],Table3[],32)=0,"",VLOOKUP(Table35679[[#This Row],[Site name]],Table3[],32))</f>
        <v>Introba</v>
      </c>
      <c r="AJ48" t="str">
        <f>IF(VLOOKUP(Table35679[[#This Row],[Site name]],Table3[],33)=0,"",VLOOKUP(Table35679[[#This Row],[Site name]],Table3[],33))</f>
        <v>Civic Engineers</v>
      </c>
      <c r="AK48" t="str">
        <f>IF(VLOOKUP(Table35679[[#This Row],[Site name]],Table3[],34)=0,"",VLOOKUP(Table35679[[#This Row],[Site name]],Table3[],34))</f>
        <v/>
      </c>
      <c r="AL48" t="str">
        <f>IF(VLOOKUP(Table35679[[#This Row],[Site name]],Table3[],35)=0,"",VLOOKUP(Table35679[[#This Row],[Site name]],Table3[],35))</f>
        <v>TP Bennett</v>
      </c>
      <c r="AM48" t="str">
        <f>IF(VLOOKUP(Table35679[[#This Row],[Site name]],Table3[],36)=0,"",VLOOKUP(Table35679[[#This Row],[Site name]],Table3[],36))</f>
        <v/>
      </c>
      <c r="AN48" t="str">
        <f>IF(VLOOKUP(Table35679[[#This Row],[Site name]],Table3[],37)=0,"",VLOOKUP(Table35679[[#This Row],[Site name]],Table3[],37))</f>
        <v>Project 26</v>
      </c>
      <c r="AO48" s="187">
        <f>VLOOKUP(Table35679[[#This Row],[Site name]],Table3[],38)</f>
        <v>0.79851439182915507</v>
      </c>
      <c r="AP48" s="197">
        <f>VLOOKUP(Table35679[[#This Row],[Site name]],Table3[],39)</f>
        <v>3</v>
      </c>
      <c r="AQ48" s="188">
        <f>IF(Table35679[[#This Row],[B6-B7 carbon emissions per GIA]]&gt;0,Table35679[[#This Row],[B6-B7 carbon emissions per GIA]]/INDEX(Table35[],MATCH(_xlfn.CONCAT(Table35679[[#This Row],[Site name]],Table35679[[#This Row],[Assessment Type]]),Table35[Unique name],0),3),"")</f>
        <v>0.26242127361791462</v>
      </c>
    </row>
    <row r="49" spans="2:43">
      <c r="B49" t="s">
        <v>314</v>
      </c>
      <c r="C49" t="s">
        <v>978</v>
      </c>
      <c r="E49" t="str">
        <f>IF(VLOOKUP(Table35679[[#This Row],[Site name]],Table3[],2)=0,"",VLOOKUP(Table35679[[#This Row],[Site name]],Table3[],2))</f>
        <v>Southwark</v>
      </c>
      <c r="F49" t="str">
        <f>IF(VLOOKUP(Table35679[[#This Row],[Site name]],Table3[],3)=0,"",VLOOKUP(Table35679[[#This Row],[Site name]],Table3[],3))</f>
        <v>SE15 1PD</v>
      </c>
      <c r="G49" t="str">
        <f>IF(VLOOKUP(Table35679[[#This Row],[Site name]],Table3[],4)=0,"",VLOOKUP(Table35679[[#This Row],[Site name]],Table3[],4))</f>
        <v>23/AP/0582</v>
      </c>
      <c r="H49" t="str">
        <f>IF(VLOOKUP(Table35679[[#This Row],[Site name]],Table3[],5)=0,"",VLOOKUP(Table35679[[#This Row],[Site name]],Table3[],5))</f>
        <v>Planning Portal</v>
      </c>
      <c r="I49" s="185" t="str">
        <f>IF(VLOOKUP(Table35679[[#This Row],[Site name]],Table3[],6)=0,"",VLOOKUP(Table35679[[#This Row],[Site name]],Table3[],6))</f>
        <v>2 buildings of up to 7 storeys and 34 storeys. Partial demolition, erection of new mixed-use building.</v>
      </c>
      <c r="J49" s="185">
        <f>IF(VLOOKUP(Table35679[[#This Row],[Site name]],Table3[],7)=0,"",VLOOKUP(Table35679[[#This Row],[Site name]],Table3[],7))</f>
        <v>44987</v>
      </c>
      <c r="K49" s="185" t="str">
        <f>IF(VLOOKUP(Table35679[[#This Row],[Site name]],Table3[],8)=0,"",VLOOKUP(Table35679[[#This Row],[Site name]],Table3[],8))</f>
        <v/>
      </c>
      <c r="L49" t="str">
        <f>IF(VLOOKUP(Table35679[[#This Row],[Site name]],Table3[],9)=0,"",VLOOKUP(Table35679[[#This Row],[Site name]],Table3[],9))</f>
        <v>Pending</v>
      </c>
      <c r="M49" t="str">
        <f>IF(VLOOKUP(Table35679[[#This Row],[Site name]],Table3[],10)=0,"",VLOOKUP(Table35679[[#This Row],[Site name]],Table3[],10))</f>
        <v>Residential (inc. student accomodation)</v>
      </c>
      <c r="N49" t="str">
        <f>IF(VLOOKUP(Table35679[[#This Row],[Site name]],Table3[],11)=0,"",VLOOKUP(Table35679[[#This Row],[Site name]],Table3[],11))</f>
        <v/>
      </c>
      <c r="O49" t="str">
        <f>IF(VLOOKUP(Table35679[[#This Row],[Site name]],Table3[],12)=0,"",VLOOKUP(Table35679[[#This Row],[Site name]],Table3[],12))</f>
        <v>Heavy Refurbishment</v>
      </c>
      <c r="P49" t="str">
        <f>IF(VLOOKUP(Table35679[[#This Row],[Site name]],Table3[],13)=0,"",VLOOKUP(Table35679[[#This Row],[Site name]],Table3[],13))</f>
        <v>1920s</v>
      </c>
      <c r="Q49" t="str">
        <f>IF(VLOOKUP(Table35679[[#This Row],[Site name]],Table3[],14)=0,"",VLOOKUP(Table35679[[#This Row],[Site name]],Table3[],14))</f>
        <v>Not listed</v>
      </c>
      <c r="R49" s="197">
        <f>IF(VLOOKUP(Table35679[[#This Row],[Site name]],Table3[],15)="","",VLOOKUP(Table35679[[#This Row],[Site name]],Table3[],15))</f>
        <v>2154</v>
      </c>
      <c r="S49" s="197">
        <f>IF(VLOOKUP(Table35679[[#This Row],[Site name]],Table3[],16)=0,"",VLOOKUP(Table35679[[#This Row],[Site name]],Table3[],16))</f>
        <v>27476</v>
      </c>
      <c r="T49" s="196">
        <f>IF(VLOOKUP(Table35679[[#This Row],[Site name]],Table3[],17)="","",VLOOKUP(Table35679[[#This Row],[Site name]],Table3[],17))</f>
        <v>1720</v>
      </c>
      <c r="U49" s="187">
        <f>IF(VLOOKUP(Table35679[[#This Row],[Site name]],Table3[],18)="","",VLOOKUP(Table35679[[#This Row],[Site name]],Table3[],18))</f>
        <v>11.755803156917363</v>
      </c>
      <c r="V49" s="197">
        <f>IF(VLOOKUP(Table35679[[#This Row],[Site name]],Table3[],19)="","",VLOOKUP(Table35679[[#This Row],[Site name]],Table3[],19))</f>
        <v>27042</v>
      </c>
      <c r="W49" t="str">
        <f>IF(VLOOKUP(Table35679[[#This Row],[Site name]],Table3[],20)=0,"",VLOOKUP(Table35679[[#This Row],[Site name]],Table3[],20))</f>
        <v>New</v>
      </c>
      <c r="X49" t="str">
        <f>IF(VLOOKUP(Table35679[[#This Row],[Site name]],Table3[],21)=0,"",VLOOKUP(Table35679[[#This Row],[Site name]],Table3[],21))</f>
        <v>Masonry and steel</v>
      </c>
      <c r="Y49" t="str">
        <f>IF(VLOOKUP(Table35679[[#This Row],[Site name]],Table3[],22)=0,"",VLOOKUP(Table35679[[#This Row],[Site name]],Table3[],22))</f>
        <v>Reinforced Concrete</v>
      </c>
      <c r="Z49" t="str">
        <f>IF(VLOOKUP(Table35679[[#This Row],[Site name]],Table3[],23)=0,"",VLOOKUP(Table35679[[#This Row],[Site name]],Table3[],23))</f>
        <v>Moment frame</v>
      </c>
      <c r="AA49" t="str">
        <f>IF(VLOOKUP(Table35679[[#This Row],[Site name]],Table3[],24)=0,"",VLOOKUP(Table35679[[#This Row],[Site name]],Table3[],24))</f>
        <v>Cores and bracing</v>
      </c>
      <c r="AB49" t="str">
        <f>IF(VLOOKUP(Table35679[[#This Row],[Site name]],Table3[],25)=0,"",VLOOKUP(Table35679[[#This Row],[Site name]],Table3[],25))</f>
        <v>Load balancing at all levels</v>
      </c>
      <c r="AC49">
        <f>IF(VLOOKUP(Table35679[[#This Row],[Site name]],Table3[],26)=0,"",VLOOKUP(Table35679[[#This Row],[Site name]],Table3[],26))</f>
        <v>2</v>
      </c>
      <c r="AD49">
        <f>IF(VLOOKUP(Table35679[[#This Row],[Site name]],Table3[],27)=0,"",VLOOKUP(Table35679[[#This Row],[Site name]],Table3[],27))</f>
        <v>36</v>
      </c>
      <c r="AE49">
        <f>IF(VLOOKUP(Table35679[[#This Row],[Site name]],Table3[],28)=0,"",VLOOKUP(Table35679[[#This Row],[Site name]],Table3[],28))</f>
        <v>35</v>
      </c>
      <c r="AF49" t="str">
        <f>IF(VLOOKUP(Table35679[[#This Row],[Site name]],Table3[],29)=0,"",VLOOKUP(Table35679[[#This Row],[Site name]],Table3[],29))</f>
        <v/>
      </c>
      <c r="AG49">
        <f>IF(VLOOKUP(Table35679[[#This Row],[Site name]],Table3[],30)=0,"",VLOOKUP(Table35679[[#This Row],[Site name]],Table3[],30))</f>
        <v>36</v>
      </c>
      <c r="AH49" t="str">
        <f>IF(VLOOKUP(Table35679[[#This Row],[Site name]],Table3[],31)=0,"",VLOOKUP(Table35679[[#This Row],[Site name]],Table3[],31))</f>
        <v/>
      </c>
      <c r="AI49" t="str">
        <f>IF(VLOOKUP(Table35679[[#This Row],[Site name]],Table3[],32)=0,"",VLOOKUP(Table35679[[#This Row],[Site name]],Table3[],32))</f>
        <v>Introba</v>
      </c>
      <c r="AJ49" t="str">
        <f>IF(VLOOKUP(Table35679[[#This Row],[Site name]],Table3[],33)=0,"",VLOOKUP(Table35679[[#This Row],[Site name]],Table3[],33))</f>
        <v>Civic Engineers</v>
      </c>
      <c r="AK49" t="str">
        <f>IF(VLOOKUP(Table35679[[#This Row],[Site name]],Table3[],34)=0,"",VLOOKUP(Table35679[[#This Row],[Site name]],Table3[],34))</f>
        <v/>
      </c>
      <c r="AL49" t="str">
        <f>IF(VLOOKUP(Table35679[[#This Row],[Site name]],Table3[],35)=0,"",VLOOKUP(Table35679[[#This Row],[Site name]],Table3[],35))</f>
        <v>TP Bennett</v>
      </c>
      <c r="AM49" t="str">
        <f>IF(VLOOKUP(Table35679[[#This Row],[Site name]],Table3[],36)=0,"",VLOOKUP(Table35679[[#This Row],[Site name]],Table3[],36))</f>
        <v/>
      </c>
      <c r="AN49" t="str">
        <f>IF(VLOOKUP(Table35679[[#This Row],[Site name]],Table3[],37)=0,"",VLOOKUP(Table35679[[#This Row],[Site name]],Table3[],37))</f>
        <v>Project 26</v>
      </c>
      <c r="AO49" s="187">
        <f>VLOOKUP(Table35679[[#This Row],[Site name]],Table3[],38)</f>
        <v>0.79851439182915507</v>
      </c>
      <c r="AP49" s="197">
        <f>VLOOKUP(Table35679[[#This Row],[Site name]],Table3[],39)</f>
        <v>3</v>
      </c>
      <c r="AQ49" s="188" t="str">
        <f>IF(Table35679[[#This Row],[B6-B7 carbon emissions per GIA]]&gt;0,Table35679[[#This Row],[B6-B7 carbon emissions per GIA]]/INDEX(Table35[],MATCH(_xlfn.CONCAT(Table35679[[#This Row],[Site name]],Table35679[[#This Row],[Assessment Type]]),Table35[Unique name],0),3),"")</f>
        <v/>
      </c>
    </row>
    <row r="50" spans="2:43">
      <c r="B50" t="s">
        <v>320</v>
      </c>
      <c r="C50" t="s">
        <v>977</v>
      </c>
      <c r="E50" t="str">
        <f>IF(VLOOKUP(Table35679[[#This Row],[Site name]],Table3[],2)=0,"",VLOOKUP(Table35679[[#This Row],[Site name]],Table3[],2))</f>
        <v>Tower Hamlets</v>
      </c>
      <c r="F50" t="str">
        <f>IF(VLOOKUP(Table35679[[#This Row],[Site name]],Table3[],3)=0,"",VLOOKUP(Table35679[[#This Row],[Site name]],Table3[],3))</f>
        <v>E14 5SP</v>
      </c>
      <c r="G50" t="str">
        <f>IF(VLOOKUP(Table35679[[#This Row],[Site name]],Table3[],4)=0,"",VLOOKUP(Table35679[[#This Row],[Site name]],Table3[],4))</f>
        <v>20/01402/A2</v>
      </c>
      <c r="H50" t="str">
        <f>IF(VLOOKUP(Table35679[[#This Row],[Site name]],Table3[],5)=0,"",VLOOKUP(Table35679[[#This Row],[Site name]],Table3[],5))</f>
        <v>Planning Portal</v>
      </c>
      <c r="I50" s="185" t="str">
        <f>IF(VLOOKUP(Table35679[[#This Row],[Site name]],Table3[],6)=0,"",VLOOKUP(Table35679[[#This Row],[Site name]],Table3[],6))</f>
        <v>Redevelopment of the site to provide a new mixed use building including student accommodation units and associated uses</v>
      </c>
      <c r="J50" s="185">
        <f>IF(VLOOKUP(Table35679[[#This Row],[Site name]],Table3[],7)=0,"",VLOOKUP(Table35679[[#This Row],[Site name]],Table3[],7))</f>
        <v>44014</v>
      </c>
      <c r="K50" s="185">
        <f>IF(VLOOKUP(Table35679[[#This Row],[Site name]],Table3[],8)=0,"",VLOOKUP(Table35679[[#This Row],[Site name]],Table3[],8))</f>
        <v>44742</v>
      </c>
      <c r="L50" t="str">
        <f>IF(VLOOKUP(Table35679[[#This Row],[Site name]],Table3[],9)=0,"",VLOOKUP(Table35679[[#This Row],[Site name]],Table3[],9))</f>
        <v/>
      </c>
      <c r="M50" t="str">
        <f>IF(VLOOKUP(Table35679[[#This Row],[Site name]],Table3[],10)=0,"",VLOOKUP(Table35679[[#This Row],[Site name]],Table3[],10))</f>
        <v>Residential (inc. student accomodation)</v>
      </c>
      <c r="N50" t="str">
        <f>IF(VLOOKUP(Table35679[[#This Row],[Site name]],Table3[],11)=0,"",VLOOKUP(Table35679[[#This Row],[Site name]],Table3[],11))</f>
        <v/>
      </c>
      <c r="O50" t="str">
        <f>IF(VLOOKUP(Table35679[[#This Row],[Site name]],Table3[],12)=0,"",VLOOKUP(Table35679[[#This Row],[Site name]],Table3[],12))</f>
        <v>New Build</v>
      </c>
      <c r="P50" t="str">
        <f>IF(VLOOKUP(Table35679[[#This Row],[Site name]],Table3[],13)=0,"",VLOOKUP(Table35679[[#This Row],[Site name]],Table3[],13))</f>
        <v/>
      </c>
      <c r="Q50" t="str">
        <f>IF(VLOOKUP(Table35679[[#This Row],[Site name]],Table3[],14)=0,"",VLOOKUP(Table35679[[#This Row],[Site name]],Table3[],14))</f>
        <v/>
      </c>
      <c r="R50" s="197" t="str">
        <f>IF(VLOOKUP(Table35679[[#This Row],[Site name]],Table3[],15)="","",VLOOKUP(Table35679[[#This Row],[Site name]],Table3[],15))</f>
        <v/>
      </c>
      <c r="S50" s="197" t="str">
        <f>IF(VLOOKUP(Table35679[[#This Row],[Site name]],Table3[],16)=0,"",VLOOKUP(Table35679[[#This Row],[Site name]],Table3[],16))</f>
        <v/>
      </c>
      <c r="T50" s="196" t="str">
        <f>IF(VLOOKUP(Table35679[[#This Row],[Site name]],Table3[],17)="","",VLOOKUP(Table35679[[#This Row],[Site name]],Table3[],17))</f>
        <v/>
      </c>
      <c r="U50" s="187" t="str">
        <f>IF(VLOOKUP(Table35679[[#This Row],[Site name]],Table3[],18)="","",VLOOKUP(Table35679[[#This Row],[Site name]],Table3[],18))</f>
        <v/>
      </c>
      <c r="V50" s="197">
        <f>IF(VLOOKUP(Table35679[[#This Row],[Site name]],Table3[],19)="","",VLOOKUP(Table35679[[#This Row],[Site name]],Table3[],19))</f>
        <v>0</v>
      </c>
      <c r="W50" t="str">
        <f>IF(VLOOKUP(Table35679[[#This Row],[Site name]],Table3[],20)=0,"",VLOOKUP(Table35679[[#This Row],[Site name]],Table3[],20))</f>
        <v/>
      </c>
      <c r="X50" t="str">
        <f>IF(VLOOKUP(Table35679[[#This Row],[Site name]],Table3[],21)=0,"",VLOOKUP(Table35679[[#This Row],[Site name]],Table3[],21))</f>
        <v/>
      </c>
      <c r="Y50" t="str">
        <f>IF(VLOOKUP(Table35679[[#This Row],[Site name]],Table3[],22)=0,"",VLOOKUP(Table35679[[#This Row],[Site name]],Table3[],22))</f>
        <v/>
      </c>
      <c r="Z50" t="str">
        <f>IF(VLOOKUP(Table35679[[#This Row],[Site name]],Table3[],23)=0,"",VLOOKUP(Table35679[[#This Row],[Site name]],Table3[],23))</f>
        <v/>
      </c>
      <c r="AA50" t="str">
        <f>IF(VLOOKUP(Table35679[[#This Row],[Site name]],Table3[],24)=0,"",VLOOKUP(Table35679[[#This Row],[Site name]],Table3[],24))</f>
        <v/>
      </c>
      <c r="AB50" t="str">
        <f>IF(VLOOKUP(Table35679[[#This Row],[Site name]],Table3[],25)=0,"",VLOOKUP(Table35679[[#This Row],[Site name]],Table3[],25))</f>
        <v/>
      </c>
      <c r="AC50" t="str">
        <f>IF(VLOOKUP(Table35679[[#This Row],[Site name]],Table3[],26)=0,"",VLOOKUP(Table35679[[#This Row],[Site name]],Table3[],26))</f>
        <v/>
      </c>
      <c r="AD50">
        <f>IF(VLOOKUP(Table35679[[#This Row],[Site name]],Table3[],27)=0,"",VLOOKUP(Table35679[[#This Row],[Site name]],Table3[],27))</f>
        <v>48</v>
      </c>
      <c r="AE50">
        <f>IF(VLOOKUP(Table35679[[#This Row],[Site name]],Table3[],28)=0,"",VLOOKUP(Table35679[[#This Row],[Site name]],Table3[],28))</f>
        <v>46</v>
      </c>
      <c r="AF50" t="str">
        <f>IF(VLOOKUP(Table35679[[#This Row],[Site name]],Table3[],29)=0,"",VLOOKUP(Table35679[[#This Row],[Site name]],Table3[],29))</f>
        <v/>
      </c>
      <c r="AG50" t="str">
        <f>IF(VLOOKUP(Table35679[[#This Row],[Site name]],Table3[],30)=0,"",VLOOKUP(Table35679[[#This Row],[Site name]],Table3[],30))</f>
        <v/>
      </c>
      <c r="AH50" t="str">
        <f>IF(VLOOKUP(Table35679[[#This Row],[Site name]],Table3[],31)=0,"",VLOOKUP(Table35679[[#This Row],[Site name]],Table3[],31))</f>
        <v/>
      </c>
      <c r="AI50" t="str">
        <f>IF(VLOOKUP(Table35679[[#This Row],[Site name]],Table3[],32)=0,"",VLOOKUP(Table35679[[#This Row],[Site name]],Table3[],32))</f>
        <v/>
      </c>
      <c r="AJ50" t="str">
        <f>IF(VLOOKUP(Table35679[[#This Row],[Site name]],Table3[],33)=0,"",VLOOKUP(Table35679[[#This Row],[Site name]],Table3[],33))</f>
        <v/>
      </c>
      <c r="AK50" t="str">
        <f>IF(VLOOKUP(Table35679[[#This Row],[Site name]],Table3[],34)=0,"",VLOOKUP(Table35679[[#This Row],[Site name]],Table3[],34))</f>
        <v/>
      </c>
      <c r="AL50" t="str">
        <f>IF(VLOOKUP(Table35679[[#This Row],[Site name]],Table3[],35)=0,"",VLOOKUP(Table35679[[#This Row],[Site name]],Table3[],35))</f>
        <v/>
      </c>
      <c r="AM50" t="str">
        <f>IF(VLOOKUP(Table35679[[#This Row],[Site name]],Table3[],36)=0,"",VLOOKUP(Table35679[[#This Row],[Site name]],Table3[],36))</f>
        <v/>
      </c>
      <c r="AN50" t="str">
        <f>IF(VLOOKUP(Table35679[[#This Row],[Site name]],Table3[],37)=0,"",VLOOKUP(Table35679[[#This Row],[Site name]],Table3[],37))</f>
        <v>Project 29</v>
      </c>
      <c r="AO50" s="187">
        <f>VLOOKUP(Table35679[[#This Row],[Site name]],Table3[],38)</f>
        <v>1</v>
      </c>
      <c r="AP50" s="197">
        <f>VLOOKUP(Table35679[[#This Row],[Site name]],Table3[],39)</f>
        <v>1</v>
      </c>
      <c r="AQ50" s="188" t="str">
        <f>IF(Table35679[[#This Row],[B6-B7 carbon emissions per GIA]]&gt;0,Table35679[[#This Row],[B6-B7 carbon emissions per GIA]]/INDEX(Table35[],MATCH(_xlfn.CONCAT(Table35679[[#This Row],[Site name]],Table35679[[#This Row],[Assessment Type]]),Table35[Unique name],0),3),"")</f>
        <v/>
      </c>
    </row>
    <row r="51" spans="2:43">
      <c r="B51" t="s">
        <v>320</v>
      </c>
      <c r="C51" t="s">
        <v>978</v>
      </c>
      <c r="E51" t="str">
        <f>IF(VLOOKUP(Table35679[[#This Row],[Site name]],Table3[],2)=0,"",VLOOKUP(Table35679[[#This Row],[Site name]],Table3[],2))</f>
        <v>Tower Hamlets</v>
      </c>
      <c r="F51" t="str">
        <f>IF(VLOOKUP(Table35679[[#This Row],[Site name]],Table3[],3)=0,"",VLOOKUP(Table35679[[#This Row],[Site name]],Table3[],3))</f>
        <v>E14 5SP</v>
      </c>
      <c r="G51" t="str">
        <f>IF(VLOOKUP(Table35679[[#This Row],[Site name]],Table3[],4)=0,"",VLOOKUP(Table35679[[#This Row],[Site name]],Table3[],4))</f>
        <v>20/01402/A2</v>
      </c>
      <c r="H51" t="str">
        <f>IF(VLOOKUP(Table35679[[#This Row],[Site name]],Table3[],5)=0,"",VLOOKUP(Table35679[[#This Row],[Site name]],Table3[],5))</f>
        <v>Planning Portal</v>
      </c>
      <c r="I51" s="185" t="str">
        <f>IF(VLOOKUP(Table35679[[#This Row],[Site name]],Table3[],6)=0,"",VLOOKUP(Table35679[[#This Row],[Site name]],Table3[],6))</f>
        <v>Redevelopment of the site to provide a new mixed use building including student accommodation units and associated uses</v>
      </c>
      <c r="J51" s="185">
        <f>IF(VLOOKUP(Table35679[[#This Row],[Site name]],Table3[],7)=0,"",VLOOKUP(Table35679[[#This Row],[Site name]],Table3[],7))</f>
        <v>44014</v>
      </c>
      <c r="K51" s="185">
        <f>IF(VLOOKUP(Table35679[[#This Row],[Site name]],Table3[],8)=0,"",VLOOKUP(Table35679[[#This Row],[Site name]],Table3[],8))</f>
        <v>44742</v>
      </c>
      <c r="L51" t="str">
        <f>IF(VLOOKUP(Table35679[[#This Row],[Site name]],Table3[],9)=0,"",VLOOKUP(Table35679[[#This Row],[Site name]],Table3[],9))</f>
        <v/>
      </c>
      <c r="M51" t="str">
        <f>IF(VLOOKUP(Table35679[[#This Row],[Site name]],Table3[],10)=0,"",VLOOKUP(Table35679[[#This Row],[Site name]],Table3[],10))</f>
        <v>Residential (inc. student accomodation)</v>
      </c>
      <c r="N51" t="str">
        <f>IF(VLOOKUP(Table35679[[#This Row],[Site name]],Table3[],11)=0,"",VLOOKUP(Table35679[[#This Row],[Site name]],Table3[],11))</f>
        <v/>
      </c>
      <c r="O51" t="str">
        <f>IF(VLOOKUP(Table35679[[#This Row],[Site name]],Table3[],12)=0,"",VLOOKUP(Table35679[[#This Row],[Site name]],Table3[],12))</f>
        <v>New Build</v>
      </c>
      <c r="P51" t="str">
        <f>IF(VLOOKUP(Table35679[[#This Row],[Site name]],Table3[],13)=0,"",VLOOKUP(Table35679[[#This Row],[Site name]],Table3[],13))</f>
        <v/>
      </c>
      <c r="Q51" t="str">
        <f>IF(VLOOKUP(Table35679[[#This Row],[Site name]],Table3[],14)=0,"",VLOOKUP(Table35679[[#This Row],[Site name]],Table3[],14))</f>
        <v/>
      </c>
      <c r="R51" s="197" t="str">
        <f>IF(VLOOKUP(Table35679[[#This Row],[Site name]],Table3[],15)="","",VLOOKUP(Table35679[[#This Row],[Site name]],Table3[],15))</f>
        <v/>
      </c>
      <c r="S51" s="197" t="str">
        <f>IF(VLOOKUP(Table35679[[#This Row],[Site name]],Table3[],16)=0,"",VLOOKUP(Table35679[[#This Row],[Site name]],Table3[],16))</f>
        <v/>
      </c>
      <c r="T51" s="196" t="str">
        <f>IF(VLOOKUP(Table35679[[#This Row],[Site name]],Table3[],17)="","",VLOOKUP(Table35679[[#This Row],[Site name]],Table3[],17))</f>
        <v/>
      </c>
      <c r="U51" s="187" t="str">
        <f>IF(VLOOKUP(Table35679[[#This Row],[Site name]],Table3[],18)="","",VLOOKUP(Table35679[[#This Row],[Site name]],Table3[],18))</f>
        <v/>
      </c>
      <c r="V51" s="197">
        <f>IF(VLOOKUP(Table35679[[#This Row],[Site name]],Table3[],19)="","",VLOOKUP(Table35679[[#This Row],[Site name]],Table3[],19))</f>
        <v>0</v>
      </c>
      <c r="W51" t="str">
        <f>IF(VLOOKUP(Table35679[[#This Row],[Site name]],Table3[],20)=0,"",VLOOKUP(Table35679[[#This Row],[Site name]],Table3[],20))</f>
        <v/>
      </c>
      <c r="X51" t="str">
        <f>IF(VLOOKUP(Table35679[[#This Row],[Site name]],Table3[],21)=0,"",VLOOKUP(Table35679[[#This Row],[Site name]],Table3[],21))</f>
        <v/>
      </c>
      <c r="Y51" t="str">
        <f>IF(VLOOKUP(Table35679[[#This Row],[Site name]],Table3[],22)=0,"",VLOOKUP(Table35679[[#This Row],[Site name]],Table3[],22))</f>
        <v/>
      </c>
      <c r="Z51" t="str">
        <f>IF(VLOOKUP(Table35679[[#This Row],[Site name]],Table3[],23)=0,"",VLOOKUP(Table35679[[#This Row],[Site name]],Table3[],23))</f>
        <v/>
      </c>
      <c r="AA51" t="str">
        <f>IF(VLOOKUP(Table35679[[#This Row],[Site name]],Table3[],24)=0,"",VLOOKUP(Table35679[[#This Row],[Site name]],Table3[],24))</f>
        <v/>
      </c>
      <c r="AB51" t="str">
        <f>IF(VLOOKUP(Table35679[[#This Row],[Site name]],Table3[],25)=0,"",VLOOKUP(Table35679[[#This Row],[Site name]],Table3[],25))</f>
        <v/>
      </c>
      <c r="AC51" t="str">
        <f>IF(VLOOKUP(Table35679[[#This Row],[Site name]],Table3[],26)=0,"",VLOOKUP(Table35679[[#This Row],[Site name]],Table3[],26))</f>
        <v/>
      </c>
      <c r="AD51">
        <f>IF(VLOOKUP(Table35679[[#This Row],[Site name]],Table3[],27)=0,"",VLOOKUP(Table35679[[#This Row],[Site name]],Table3[],27))</f>
        <v>48</v>
      </c>
      <c r="AE51">
        <f>IF(VLOOKUP(Table35679[[#This Row],[Site name]],Table3[],28)=0,"",VLOOKUP(Table35679[[#This Row],[Site name]],Table3[],28))</f>
        <v>46</v>
      </c>
      <c r="AF51" t="str">
        <f>IF(VLOOKUP(Table35679[[#This Row],[Site name]],Table3[],29)=0,"",VLOOKUP(Table35679[[#This Row],[Site name]],Table3[],29))</f>
        <v/>
      </c>
      <c r="AG51" t="str">
        <f>IF(VLOOKUP(Table35679[[#This Row],[Site name]],Table3[],30)=0,"",VLOOKUP(Table35679[[#This Row],[Site name]],Table3[],30))</f>
        <v/>
      </c>
      <c r="AH51" t="str">
        <f>IF(VLOOKUP(Table35679[[#This Row],[Site name]],Table3[],31)=0,"",VLOOKUP(Table35679[[#This Row],[Site name]],Table3[],31))</f>
        <v/>
      </c>
      <c r="AI51" t="str">
        <f>IF(VLOOKUP(Table35679[[#This Row],[Site name]],Table3[],32)=0,"",VLOOKUP(Table35679[[#This Row],[Site name]],Table3[],32))</f>
        <v/>
      </c>
      <c r="AJ51" t="str">
        <f>IF(VLOOKUP(Table35679[[#This Row],[Site name]],Table3[],33)=0,"",VLOOKUP(Table35679[[#This Row],[Site name]],Table3[],33))</f>
        <v/>
      </c>
      <c r="AK51" t="str">
        <f>IF(VLOOKUP(Table35679[[#This Row],[Site name]],Table3[],34)=0,"",VLOOKUP(Table35679[[#This Row],[Site name]],Table3[],34))</f>
        <v/>
      </c>
      <c r="AL51" t="str">
        <f>IF(VLOOKUP(Table35679[[#This Row],[Site name]],Table3[],35)=0,"",VLOOKUP(Table35679[[#This Row],[Site name]],Table3[],35))</f>
        <v/>
      </c>
      <c r="AM51" t="str">
        <f>IF(VLOOKUP(Table35679[[#This Row],[Site name]],Table3[],36)=0,"",VLOOKUP(Table35679[[#This Row],[Site name]],Table3[],36))</f>
        <v/>
      </c>
      <c r="AN51" t="str">
        <f>IF(VLOOKUP(Table35679[[#This Row],[Site name]],Table3[],37)=0,"",VLOOKUP(Table35679[[#This Row],[Site name]],Table3[],37))</f>
        <v>Project 29</v>
      </c>
      <c r="AO51" s="187">
        <f>VLOOKUP(Table35679[[#This Row],[Site name]],Table3[],38)</f>
        <v>1</v>
      </c>
      <c r="AP51" s="197">
        <f>VLOOKUP(Table35679[[#This Row],[Site name]],Table3[],39)</f>
        <v>1</v>
      </c>
      <c r="AQ51" s="188" t="str">
        <f>IF(Table35679[[#This Row],[B6-B7 carbon emissions per GIA]]&gt;0,Table35679[[#This Row],[B6-B7 carbon emissions per GIA]]/INDEX(Table35[],MATCH(_xlfn.CONCAT(Table35679[[#This Row],[Site name]],Table35679[[#This Row],[Assessment Type]]),Table35[Unique name],0),3),"")</f>
        <v/>
      </c>
    </row>
    <row r="52" spans="2:43">
      <c r="B52" t="s">
        <v>225</v>
      </c>
      <c r="C52" t="s">
        <v>977</v>
      </c>
      <c r="D52">
        <v>1560</v>
      </c>
      <c r="E52" t="str">
        <f>IF(VLOOKUP(Table35679[[#This Row],[Site name]],Table3[],2)=0,"",VLOOKUP(Table35679[[#This Row],[Site name]],Table3[],2))</f>
        <v>City of London</v>
      </c>
      <c r="F52" t="str">
        <f>IF(VLOOKUP(Table35679[[#This Row],[Site name]],Table3[],3)=0,"",VLOOKUP(Table35679[[#This Row],[Site name]],Table3[],3))</f>
        <v>EC1A 9DD</v>
      </c>
      <c r="G52" t="str">
        <f>IF(VLOOKUP(Table35679[[#This Row],[Site name]],Table3[],4)=0,"",VLOOKUP(Table35679[[#This Row],[Site name]],Table3[],4))</f>
        <v>22/00867/FULMAJ</v>
      </c>
      <c r="H52" t="str">
        <f>IF(VLOOKUP(Table35679[[#This Row],[Site name]],Table3[],5)=0,"",VLOOKUP(Table35679[[#This Row],[Site name]],Table3[],5))</f>
        <v>Planning Portal</v>
      </c>
      <c r="I52" s="185" t="str">
        <f>IF(VLOOKUP(Table35679[[#This Row],[Site name]],Table3[],6)=0,"",VLOOKUP(Table35679[[#This Row],[Site name]],Table3[],6))</f>
        <v>Alteration and Refurbishment of existing building. Infill Refurbishments at upper levels (uppermost floor extended to area of lower floors) . Altered and additional entrances. Altered plant enclosure. Façade alterations.</v>
      </c>
      <c r="J52" s="185">
        <f>IF(VLOOKUP(Table35679[[#This Row],[Site name]],Table3[],7)=0,"",VLOOKUP(Table35679[[#This Row],[Site name]],Table3[],7))</f>
        <v>44816</v>
      </c>
      <c r="K52" s="185">
        <f>IF(VLOOKUP(Table35679[[#This Row],[Site name]],Table3[],8)=0,"",VLOOKUP(Table35679[[#This Row],[Site name]],Table3[],8))</f>
        <v>44907</v>
      </c>
      <c r="L52" t="str">
        <f>IF(VLOOKUP(Table35679[[#This Row],[Site name]],Table3[],9)=0,"",VLOOKUP(Table35679[[#This Row],[Site name]],Table3[],9))</f>
        <v/>
      </c>
      <c r="M52" t="str">
        <f>IF(VLOOKUP(Table35679[[#This Row],[Site name]],Table3[],10)=0,"",VLOOKUP(Table35679[[#This Row],[Site name]],Table3[],10))</f>
        <v>Office</v>
      </c>
      <c r="N52" t="str">
        <f>IF(VLOOKUP(Table35679[[#This Row],[Site name]],Table3[],11)=0,"",VLOOKUP(Table35679[[#This Row],[Site name]],Table3[],11))</f>
        <v>No</v>
      </c>
      <c r="O52" t="str">
        <f>IF(VLOOKUP(Table35679[[#This Row],[Site name]],Table3[],12)=0,"",VLOOKUP(Table35679[[#This Row],[Site name]],Table3[],12))</f>
        <v>Heavy Refurbishment</v>
      </c>
      <c r="P52" t="str">
        <f>IF(VLOOKUP(Table35679[[#This Row],[Site name]],Table3[],13)=0,"",VLOOKUP(Table35679[[#This Row],[Site name]],Table3[],13))</f>
        <v>2000s</v>
      </c>
      <c r="Q52" t="str">
        <f>IF(VLOOKUP(Table35679[[#This Row],[Site name]],Table3[],14)=0,"",VLOOKUP(Table35679[[#This Row],[Site name]],Table3[],14))</f>
        <v>Not listed</v>
      </c>
      <c r="R52" s="197">
        <f>IF(VLOOKUP(Table35679[[#This Row],[Site name]],Table3[],15)="","",VLOOKUP(Table35679[[#This Row],[Site name]],Table3[],15))</f>
        <v>8734</v>
      </c>
      <c r="S52" s="197">
        <f>IF(VLOOKUP(Table35679[[#This Row],[Site name]],Table3[],16)=0,"",VLOOKUP(Table35679[[#This Row],[Site name]],Table3[],16))</f>
        <v>11184</v>
      </c>
      <c r="T52" s="196">
        <f>IF(VLOOKUP(Table35679[[#This Row],[Site name]],Table3[],17)="","",VLOOKUP(Table35679[[#This Row],[Site name]],Table3[],17))</f>
        <v>2023.6000000000004</v>
      </c>
      <c r="U52" s="187">
        <f>IF(VLOOKUP(Table35679[[#This Row],[Site name]],Table3[],18)="","",VLOOKUP(Table35679[[#This Row],[Site name]],Table3[],18))</f>
        <v>0.28051293794366838</v>
      </c>
      <c r="V52" s="197">
        <f>IF(VLOOKUP(Table35679[[#This Row],[Site name]],Table3[],19)="","",VLOOKUP(Table35679[[#This Row],[Site name]],Table3[],19))</f>
        <v>4473.6000000000004</v>
      </c>
      <c r="W52" t="str">
        <f>IF(VLOOKUP(Table35679[[#This Row],[Site name]],Table3[],20)=0,"",VLOOKUP(Table35679[[#This Row],[Site name]],Table3[],20))</f>
        <v>No new basement</v>
      </c>
      <c r="X52" t="str">
        <f>IF(VLOOKUP(Table35679[[#This Row],[Site name]],Table3[],21)=0,"",VLOOKUP(Table35679[[#This Row],[Site name]],Table3[],21))</f>
        <v>Steel</v>
      </c>
      <c r="Y52" t="str">
        <f>IF(VLOOKUP(Table35679[[#This Row],[Site name]],Table3[],22)=0,"",VLOOKUP(Table35679[[#This Row],[Site name]],Table3[],22))</f>
        <v>Steel</v>
      </c>
      <c r="Z52" t="str">
        <f>IF(VLOOKUP(Table35679[[#This Row],[Site name]],Table3[],23)=0,"",VLOOKUP(Table35679[[#This Row],[Site name]],Table3[],23))</f>
        <v>RC Cores / shear walls</v>
      </c>
      <c r="AA52" t="str">
        <f>IF(VLOOKUP(Table35679[[#This Row],[Site name]],Table3[],24)=0,"",VLOOKUP(Table35679[[#This Row],[Site name]],Table3[],24))</f>
        <v>RC Cores / shear walls</v>
      </c>
      <c r="AB52" t="str">
        <f>IF(VLOOKUP(Table35679[[#This Row],[Site name]],Table3[],25)=0,"",VLOOKUP(Table35679[[#This Row],[Site name]],Table3[],25))</f>
        <v>Load balancing at all levels</v>
      </c>
      <c r="AC52">
        <f>IF(VLOOKUP(Table35679[[#This Row],[Site name]],Table3[],26)=0,"",VLOOKUP(Table35679[[#This Row],[Site name]],Table3[],26))</f>
        <v>7</v>
      </c>
      <c r="AD52">
        <f>IF(VLOOKUP(Table35679[[#This Row],[Site name]],Table3[],27)=0,"",VLOOKUP(Table35679[[#This Row],[Site name]],Table3[],27))</f>
        <v>6</v>
      </c>
      <c r="AE52">
        <f>IF(VLOOKUP(Table35679[[#This Row],[Site name]],Table3[],28)=0,"",VLOOKUP(Table35679[[#This Row],[Site name]],Table3[],28))</f>
        <v>6</v>
      </c>
      <c r="AF52" t="str">
        <f>IF(VLOOKUP(Table35679[[#This Row],[Site name]],Table3[],29)=0,"",VLOOKUP(Table35679[[#This Row],[Site name]],Table3[],29))</f>
        <v/>
      </c>
      <c r="AG52" t="str">
        <f>IF(VLOOKUP(Table35679[[#This Row],[Site name]],Table3[],30)=0,"",VLOOKUP(Table35679[[#This Row],[Site name]],Table3[],30))</f>
        <v/>
      </c>
      <c r="AH52" t="str">
        <f>IF(VLOOKUP(Table35679[[#This Row],[Site name]],Table3[],31)=0,"",VLOOKUP(Table35679[[#This Row],[Site name]],Table3[],31))</f>
        <v>None required</v>
      </c>
      <c r="AI52" t="str">
        <f>IF(VLOOKUP(Table35679[[#This Row],[Site name]],Table3[],32)=0,"",VLOOKUP(Table35679[[#This Row],[Site name]],Table3[],32))</f>
        <v>Norman Disney &amp; Young</v>
      </c>
      <c r="AJ52" t="str">
        <f>IF(VLOOKUP(Table35679[[#This Row],[Site name]],Table3[],33)=0,"",VLOOKUP(Table35679[[#This Row],[Site name]],Table3[],33))</f>
        <v>Elliot Wood</v>
      </c>
      <c r="AK52" t="str">
        <f>IF(VLOOKUP(Table35679[[#This Row],[Site name]],Table3[],34)=0,"",VLOOKUP(Table35679[[#This Row],[Site name]],Table3[],34))</f>
        <v>Norman, Disney &amp; Young</v>
      </c>
      <c r="AL52" t="str">
        <f>IF(VLOOKUP(Table35679[[#This Row],[Site name]],Table3[],35)=0,"",VLOOKUP(Table35679[[#This Row],[Site name]],Table3[],35))</f>
        <v>Buckley Gray Yeoman</v>
      </c>
      <c r="AM52" t="str">
        <f>IF(VLOOKUP(Table35679[[#This Row],[Site name]],Table3[],36)=0,"",VLOOKUP(Table35679[[#This Row],[Site name]],Table3[],36))</f>
        <v/>
      </c>
      <c r="AN52" t="str">
        <f>IF(VLOOKUP(Table35679[[#This Row],[Site name]],Table3[],37)=0,"",VLOOKUP(Table35679[[#This Row],[Site name]],Table3[],37))</f>
        <v>Project 30</v>
      </c>
      <c r="AO52" s="187">
        <f>VLOOKUP(Table35679[[#This Row],[Site name]],Table3[],38)</f>
        <v>0.23169223723379898</v>
      </c>
      <c r="AP52" s="197">
        <f>VLOOKUP(Table35679[[#This Row],[Site name]],Table3[],39)</f>
        <v>3</v>
      </c>
      <c r="AQ52" s="188">
        <f>IF(Table35679[[#This Row],[B6-B7 carbon emissions per GIA]]&gt;0,Table35679[[#This Row],[B6-B7 carbon emissions per GIA]]/INDEX(Table35[],MATCH(_xlfn.CONCAT(Table35679[[#This Row],[Site name]],Table35679[[#This Row],[Assessment Type]]),Table35[Unique name],0),3),"")</f>
        <v>0.66185829444208744</v>
      </c>
    </row>
    <row r="53" spans="2:43">
      <c r="B53" t="s">
        <v>225</v>
      </c>
      <c r="C53" t="s">
        <v>978</v>
      </c>
      <c r="E53" t="str">
        <f>IF(VLOOKUP(Table35679[[#This Row],[Site name]],Table3[],2)=0,"",VLOOKUP(Table35679[[#This Row],[Site name]],Table3[],2))</f>
        <v>City of London</v>
      </c>
      <c r="F53" t="str">
        <f>IF(VLOOKUP(Table35679[[#This Row],[Site name]],Table3[],3)=0,"",VLOOKUP(Table35679[[#This Row],[Site name]],Table3[],3))</f>
        <v>EC1A 9DD</v>
      </c>
      <c r="G53" t="str">
        <f>IF(VLOOKUP(Table35679[[#This Row],[Site name]],Table3[],4)=0,"",VLOOKUP(Table35679[[#This Row],[Site name]],Table3[],4))</f>
        <v>22/00867/FULMAJ</v>
      </c>
      <c r="H53" t="str">
        <f>IF(VLOOKUP(Table35679[[#This Row],[Site name]],Table3[],5)=0,"",VLOOKUP(Table35679[[#This Row],[Site name]],Table3[],5))</f>
        <v>Planning Portal</v>
      </c>
      <c r="I53" s="185" t="str">
        <f>IF(VLOOKUP(Table35679[[#This Row],[Site name]],Table3[],6)=0,"",VLOOKUP(Table35679[[#This Row],[Site name]],Table3[],6))</f>
        <v>Alteration and Refurbishment of existing building. Infill Refurbishments at upper levels (uppermost floor extended to area of lower floors) . Altered and additional entrances. Altered plant enclosure. Façade alterations.</v>
      </c>
      <c r="J53" s="185">
        <f>IF(VLOOKUP(Table35679[[#This Row],[Site name]],Table3[],7)=0,"",VLOOKUP(Table35679[[#This Row],[Site name]],Table3[],7))</f>
        <v>44816</v>
      </c>
      <c r="K53" s="185">
        <f>IF(VLOOKUP(Table35679[[#This Row],[Site name]],Table3[],8)=0,"",VLOOKUP(Table35679[[#This Row],[Site name]],Table3[],8))</f>
        <v>44907</v>
      </c>
      <c r="L53" t="str">
        <f>IF(VLOOKUP(Table35679[[#This Row],[Site name]],Table3[],9)=0,"",VLOOKUP(Table35679[[#This Row],[Site name]],Table3[],9))</f>
        <v/>
      </c>
      <c r="M53" t="str">
        <f>IF(VLOOKUP(Table35679[[#This Row],[Site name]],Table3[],10)=0,"",VLOOKUP(Table35679[[#This Row],[Site name]],Table3[],10))</f>
        <v>Office</v>
      </c>
      <c r="N53" t="str">
        <f>IF(VLOOKUP(Table35679[[#This Row],[Site name]],Table3[],11)=0,"",VLOOKUP(Table35679[[#This Row],[Site name]],Table3[],11))</f>
        <v>No</v>
      </c>
      <c r="O53" t="str">
        <f>IF(VLOOKUP(Table35679[[#This Row],[Site name]],Table3[],12)=0,"",VLOOKUP(Table35679[[#This Row],[Site name]],Table3[],12))</f>
        <v>Heavy Refurbishment</v>
      </c>
      <c r="P53" t="str">
        <f>IF(VLOOKUP(Table35679[[#This Row],[Site name]],Table3[],13)=0,"",VLOOKUP(Table35679[[#This Row],[Site name]],Table3[],13))</f>
        <v>2000s</v>
      </c>
      <c r="Q53" t="str">
        <f>IF(VLOOKUP(Table35679[[#This Row],[Site name]],Table3[],14)=0,"",VLOOKUP(Table35679[[#This Row],[Site name]],Table3[],14))</f>
        <v>Not listed</v>
      </c>
      <c r="R53" s="197">
        <f>IF(VLOOKUP(Table35679[[#This Row],[Site name]],Table3[],15)="","",VLOOKUP(Table35679[[#This Row],[Site name]],Table3[],15))</f>
        <v>8734</v>
      </c>
      <c r="S53" s="197">
        <f>IF(VLOOKUP(Table35679[[#This Row],[Site name]],Table3[],16)=0,"",VLOOKUP(Table35679[[#This Row],[Site name]],Table3[],16))</f>
        <v>11184</v>
      </c>
      <c r="T53" s="196">
        <f>IF(VLOOKUP(Table35679[[#This Row],[Site name]],Table3[],17)="","",VLOOKUP(Table35679[[#This Row],[Site name]],Table3[],17))</f>
        <v>2023.6000000000004</v>
      </c>
      <c r="U53" s="187">
        <f>IF(VLOOKUP(Table35679[[#This Row],[Site name]],Table3[],18)="","",VLOOKUP(Table35679[[#This Row],[Site name]],Table3[],18))</f>
        <v>0.28051293794366838</v>
      </c>
      <c r="V53" s="197">
        <f>IF(VLOOKUP(Table35679[[#This Row],[Site name]],Table3[],19)="","",VLOOKUP(Table35679[[#This Row],[Site name]],Table3[],19))</f>
        <v>4473.6000000000004</v>
      </c>
      <c r="W53" t="str">
        <f>IF(VLOOKUP(Table35679[[#This Row],[Site name]],Table3[],20)=0,"",VLOOKUP(Table35679[[#This Row],[Site name]],Table3[],20))</f>
        <v>No new basement</v>
      </c>
      <c r="X53" t="str">
        <f>IF(VLOOKUP(Table35679[[#This Row],[Site name]],Table3[],21)=0,"",VLOOKUP(Table35679[[#This Row],[Site name]],Table3[],21))</f>
        <v>Steel</v>
      </c>
      <c r="Y53" t="str">
        <f>IF(VLOOKUP(Table35679[[#This Row],[Site name]],Table3[],22)=0,"",VLOOKUP(Table35679[[#This Row],[Site name]],Table3[],22))</f>
        <v>Steel</v>
      </c>
      <c r="Z53" t="str">
        <f>IF(VLOOKUP(Table35679[[#This Row],[Site name]],Table3[],23)=0,"",VLOOKUP(Table35679[[#This Row],[Site name]],Table3[],23))</f>
        <v>RC Cores / shear walls</v>
      </c>
      <c r="AA53" t="str">
        <f>IF(VLOOKUP(Table35679[[#This Row],[Site name]],Table3[],24)=0,"",VLOOKUP(Table35679[[#This Row],[Site name]],Table3[],24))</f>
        <v>RC Cores / shear walls</v>
      </c>
      <c r="AB53" t="str">
        <f>IF(VLOOKUP(Table35679[[#This Row],[Site name]],Table3[],25)=0,"",VLOOKUP(Table35679[[#This Row],[Site name]],Table3[],25))</f>
        <v>Load balancing at all levels</v>
      </c>
      <c r="AC53">
        <f>IF(VLOOKUP(Table35679[[#This Row],[Site name]],Table3[],26)=0,"",VLOOKUP(Table35679[[#This Row],[Site name]],Table3[],26))</f>
        <v>7</v>
      </c>
      <c r="AD53">
        <f>IF(VLOOKUP(Table35679[[#This Row],[Site name]],Table3[],27)=0,"",VLOOKUP(Table35679[[#This Row],[Site name]],Table3[],27))</f>
        <v>6</v>
      </c>
      <c r="AE53">
        <f>IF(VLOOKUP(Table35679[[#This Row],[Site name]],Table3[],28)=0,"",VLOOKUP(Table35679[[#This Row],[Site name]],Table3[],28))</f>
        <v>6</v>
      </c>
      <c r="AF53" t="str">
        <f>IF(VLOOKUP(Table35679[[#This Row],[Site name]],Table3[],29)=0,"",VLOOKUP(Table35679[[#This Row],[Site name]],Table3[],29))</f>
        <v/>
      </c>
      <c r="AG53" t="str">
        <f>IF(VLOOKUP(Table35679[[#This Row],[Site name]],Table3[],30)=0,"",VLOOKUP(Table35679[[#This Row],[Site name]],Table3[],30))</f>
        <v/>
      </c>
      <c r="AH53" t="str">
        <f>IF(VLOOKUP(Table35679[[#This Row],[Site name]],Table3[],31)=0,"",VLOOKUP(Table35679[[#This Row],[Site name]],Table3[],31))</f>
        <v>None required</v>
      </c>
      <c r="AI53" t="str">
        <f>IF(VLOOKUP(Table35679[[#This Row],[Site name]],Table3[],32)=0,"",VLOOKUP(Table35679[[#This Row],[Site name]],Table3[],32))</f>
        <v>Norman Disney &amp; Young</v>
      </c>
      <c r="AJ53" t="str">
        <f>IF(VLOOKUP(Table35679[[#This Row],[Site name]],Table3[],33)=0,"",VLOOKUP(Table35679[[#This Row],[Site name]],Table3[],33))</f>
        <v>Elliot Wood</v>
      </c>
      <c r="AK53" t="str">
        <f>IF(VLOOKUP(Table35679[[#This Row],[Site name]],Table3[],34)=0,"",VLOOKUP(Table35679[[#This Row],[Site name]],Table3[],34))</f>
        <v>Norman, Disney &amp; Young</v>
      </c>
      <c r="AL53" t="str">
        <f>IF(VLOOKUP(Table35679[[#This Row],[Site name]],Table3[],35)=0,"",VLOOKUP(Table35679[[#This Row],[Site name]],Table3[],35))</f>
        <v>Buckley Gray Yeoman</v>
      </c>
      <c r="AM53" t="str">
        <f>IF(VLOOKUP(Table35679[[#This Row],[Site name]],Table3[],36)=0,"",VLOOKUP(Table35679[[#This Row],[Site name]],Table3[],36))</f>
        <v/>
      </c>
      <c r="AN53" t="str">
        <f>IF(VLOOKUP(Table35679[[#This Row],[Site name]],Table3[],37)=0,"",VLOOKUP(Table35679[[#This Row],[Site name]],Table3[],37))</f>
        <v>Project 30</v>
      </c>
      <c r="AO53" s="187">
        <f>VLOOKUP(Table35679[[#This Row],[Site name]],Table3[],38)</f>
        <v>0.23169223723379898</v>
      </c>
      <c r="AP53" s="197">
        <f>VLOOKUP(Table35679[[#This Row],[Site name]],Table3[],39)</f>
        <v>3</v>
      </c>
      <c r="AQ53" s="188" t="str">
        <f>IF(Table35679[[#This Row],[B6-B7 carbon emissions per GIA]]&gt;0,Table35679[[#This Row],[B6-B7 carbon emissions per GIA]]/INDEX(Table35[],MATCH(_xlfn.CONCAT(Table35679[[#This Row],[Site name]],Table35679[[#This Row],[Assessment Type]]),Table35[Unique name],0),3),"")</f>
        <v/>
      </c>
    </row>
    <row r="54" spans="2:43">
      <c r="B54" t="s">
        <v>162</v>
      </c>
      <c r="C54" t="s">
        <v>977</v>
      </c>
      <c r="D54">
        <v>3296</v>
      </c>
      <c r="E54" t="str">
        <f>IF(VLOOKUP(Table35679[[#This Row],[Site name]],Table3[],2)=0,"",VLOOKUP(Table35679[[#This Row],[Site name]],Table3[],2))</f>
        <v>Southwark</v>
      </c>
      <c r="F54" t="str">
        <f>IF(VLOOKUP(Table35679[[#This Row],[Site name]],Table3[],3)=0,"",VLOOKUP(Table35679[[#This Row],[Site name]],Table3[],3))</f>
        <v>SE1 9JU</v>
      </c>
      <c r="G54" t="str">
        <f>IF(VLOOKUP(Table35679[[#This Row],[Site name]],Table3[],4)=0,"",VLOOKUP(Table35679[[#This Row],[Site name]],Table3[],4))</f>
        <v>20/AP/3250</v>
      </c>
      <c r="H54" t="str">
        <f>IF(VLOOKUP(Table35679[[#This Row],[Site name]],Table3[],5)=0,"",VLOOKUP(Table35679[[#This Row],[Site name]],Table3[],5))</f>
        <v>Planning Portal</v>
      </c>
      <c r="I54" s="185" t="str">
        <f>IF(VLOOKUP(Table35679[[#This Row],[Site name]],Table3[],6)=0,"",VLOOKUP(Table35679[[#This Row],[Site name]],Table3[],6))</f>
        <v>Part 22 and part15 storeys + 3 basement levels,</v>
      </c>
      <c r="J54" s="185">
        <f>IF(VLOOKUP(Table35679[[#This Row],[Site name]],Table3[],7)=0,"",VLOOKUP(Table35679[[#This Row],[Site name]],Table3[],7))</f>
        <v>44138</v>
      </c>
      <c r="K54" s="185">
        <f>IF(VLOOKUP(Table35679[[#This Row],[Site name]],Table3[],8)=0,"",VLOOKUP(Table35679[[#This Row],[Site name]],Table3[],8))</f>
        <v>44762</v>
      </c>
      <c r="L54" t="str">
        <f>IF(VLOOKUP(Table35679[[#This Row],[Site name]],Table3[],9)=0,"",VLOOKUP(Table35679[[#This Row],[Site name]],Table3[],9))</f>
        <v/>
      </c>
      <c r="M54" t="str">
        <f>IF(VLOOKUP(Table35679[[#This Row],[Site name]],Table3[],10)=0,"",VLOOKUP(Table35679[[#This Row],[Site name]],Table3[],10))</f>
        <v>Commercial &amp; Residential</v>
      </c>
      <c r="N54" t="str">
        <f>IF(VLOOKUP(Table35679[[#This Row],[Site name]],Table3[],11)=0,"",VLOOKUP(Table35679[[#This Row],[Site name]],Table3[],11))</f>
        <v/>
      </c>
      <c r="O54" t="str">
        <f>IF(VLOOKUP(Table35679[[#This Row],[Site name]],Table3[],12)=0,"",VLOOKUP(Table35679[[#This Row],[Site name]],Table3[],12))</f>
        <v>New Build</v>
      </c>
      <c r="P54" t="str">
        <f>IF(VLOOKUP(Table35679[[#This Row],[Site name]],Table3[],13)=0,"",VLOOKUP(Table35679[[#This Row],[Site name]],Table3[],13))</f>
        <v/>
      </c>
      <c r="Q54" t="str">
        <f>IF(VLOOKUP(Table35679[[#This Row],[Site name]],Table3[],14)=0,"",VLOOKUP(Table35679[[#This Row],[Site name]],Table3[],14))</f>
        <v/>
      </c>
      <c r="R54" s="197" t="str">
        <f>IF(VLOOKUP(Table35679[[#This Row],[Site name]],Table3[],15)="","",VLOOKUP(Table35679[[#This Row],[Site name]],Table3[],15))</f>
        <v/>
      </c>
      <c r="S54" s="197">
        <f>IF(VLOOKUP(Table35679[[#This Row],[Site name]],Table3[],16)=0,"",VLOOKUP(Table35679[[#This Row],[Site name]],Table3[],16))</f>
        <v>40097</v>
      </c>
      <c r="T54" s="196" t="str">
        <f>IF(VLOOKUP(Table35679[[#This Row],[Site name]],Table3[],17)="","",VLOOKUP(Table35679[[#This Row],[Site name]],Table3[],17))</f>
        <v/>
      </c>
      <c r="U54" s="187" t="str">
        <f>IF(VLOOKUP(Table35679[[#This Row],[Site name]],Table3[],18)="","",VLOOKUP(Table35679[[#This Row],[Site name]],Table3[],18))</f>
        <v/>
      </c>
      <c r="V54" s="197">
        <f>IF(VLOOKUP(Table35679[[#This Row],[Site name]],Table3[],19)="","",VLOOKUP(Table35679[[#This Row],[Site name]],Table3[],19))</f>
        <v>40097</v>
      </c>
      <c r="W54" t="str">
        <f>IF(VLOOKUP(Table35679[[#This Row],[Site name]],Table3[],20)=0,"",VLOOKUP(Table35679[[#This Row],[Site name]],Table3[],20))</f>
        <v/>
      </c>
      <c r="X54" t="str">
        <f>IF(VLOOKUP(Table35679[[#This Row],[Site name]],Table3[],21)=0,"",VLOOKUP(Table35679[[#This Row],[Site name]],Table3[],21))</f>
        <v/>
      </c>
      <c r="Y54" t="str">
        <f>IF(VLOOKUP(Table35679[[#This Row],[Site name]],Table3[],22)=0,"",VLOOKUP(Table35679[[#This Row],[Site name]],Table3[],22))</f>
        <v/>
      </c>
      <c r="Z54" t="str">
        <f>IF(VLOOKUP(Table35679[[#This Row],[Site name]],Table3[],23)=0,"",VLOOKUP(Table35679[[#This Row],[Site name]],Table3[],23))</f>
        <v/>
      </c>
      <c r="AA54" t="str">
        <f>IF(VLOOKUP(Table35679[[#This Row],[Site name]],Table3[],24)=0,"",VLOOKUP(Table35679[[#This Row],[Site name]],Table3[],24))</f>
        <v/>
      </c>
      <c r="AB54" t="str">
        <f>IF(VLOOKUP(Table35679[[#This Row],[Site name]],Table3[],25)=0,"",VLOOKUP(Table35679[[#This Row],[Site name]],Table3[],25))</f>
        <v/>
      </c>
      <c r="AC54" t="str">
        <f>IF(VLOOKUP(Table35679[[#This Row],[Site name]],Table3[],26)=0,"",VLOOKUP(Table35679[[#This Row],[Site name]],Table3[],26))</f>
        <v/>
      </c>
      <c r="AD54">
        <f>IF(VLOOKUP(Table35679[[#This Row],[Site name]],Table3[],27)=0,"",VLOOKUP(Table35679[[#This Row],[Site name]],Table3[],27))</f>
        <v>25</v>
      </c>
      <c r="AE54">
        <f>IF(VLOOKUP(Table35679[[#This Row],[Site name]],Table3[],28)=0,"",VLOOKUP(Table35679[[#This Row],[Site name]],Table3[],28))</f>
        <v>22</v>
      </c>
      <c r="AF54" t="str">
        <f>IF(VLOOKUP(Table35679[[#This Row],[Site name]],Table3[],29)=0,"",VLOOKUP(Table35679[[#This Row],[Site name]],Table3[],29))</f>
        <v/>
      </c>
      <c r="AG54" t="str">
        <f>IF(VLOOKUP(Table35679[[#This Row],[Site name]],Table3[],30)=0,"",VLOOKUP(Table35679[[#This Row],[Site name]],Table3[],30))</f>
        <v/>
      </c>
      <c r="AH54" t="str">
        <f>IF(VLOOKUP(Table35679[[#This Row],[Site name]],Table3[],31)=0,"",VLOOKUP(Table35679[[#This Row],[Site name]],Table3[],31))</f>
        <v/>
      </c>
      <c r="AI54" t="str">
        <f>IF(VLOOKUP(Table35679[[#This Row],[Site name]],Table3[],32)=0,"",VLOOKUP(Table35679[[#This Row],[Site name]],Table3[],32))</f>
        <v>WSP</v>
      </c>
      <c r="AJ54" t="str">
        <f>IF(VLOOKUP(Table35679[[#This Row],[Site name]],Table3[],33)=0,"",VLOOKUP(Table35679[[#This Row],[Site name]],Table3[],33))</f>
        <v/>
      </c>
      <c r="AK54" t="str">
        <f>IF(VLOOKUP(Table35679[[#This Row],[Site name]],Table3[],34)=0,"",VLOOKUP(Table35679[[#This Row],[Site name]],Table3[],34))</f>
        <v/>
      </c>
      <c r="AL54" t="str">
        <f>IF(VLOOKUP(Table35679[[#This Row],[Site name]],Table3[],35)=0,"",VLOOKUP(Table35679[[#This Row],[Site name]],Table3[],35))</f>
        <v/>
      </c>
      <c r="AM54" t="str">
        <f>IF(VLOOKUP(Table35679[[#This Row],[Site name]],Table3[],36)=0,"",VLOOKUP(Table35679[[#This Row],[Site name]],Table3[],36))</f>
        <v/>
      </c>
      <c r="AN54" t="str">
        <f>IF(VLOOKUP(Table35679[[#This Row],[Site name]],Table3[],37)=0,"",VLOOKUP(Table35679[[#This Row],[Site name]],Table3[],37))</f>
        <v>Project 31</v>
      </c>
      <c r="AO54" s="187">
        <f>VLOOKUP(Table35679[[#This Row],[Site name]],Table3[],38)</f>
        <v>1</v>
      </c>
      <c r="AP54" s="197">
        <f>VLOOKUP(Table35679[[#This Row],[Site name]],Table3[],39)</f>
        <v>1</v>
      </c>
      <c r="AQ54" s="188">
        <f>IF(Table35679[[#This Row],[B6-B7 carbon emissions per GIA]]&gt;0,Table35679[[#This Row],[B6-B7 carbon emissions per GIA]]/INDEX(Table35[],MATCH(_xlfn.CONCAT(Table35679[[#This Row],[Site name]],Table35679[[#This Row],[Assessment Type]]),Table35[Unique name],0),3),"")</f>
        <v>0.83085455003781195</v>
      </c>
    </row>
    <row r="55" spans="2:43">
      <c r="B55" t="s">
        <v>162</v>
      </c>
      <c r="C55" t="s">
        <v>978</v>
      </c>
      <c r="D55">
        <v>1954</v>
      </c>
      <c r="E55" t="str">
        <f>IF(VLOOKUP(Table35679[[#This Row],[Site name]],Table3[],2)=0,"",VLOOKUP(Table35679[[#This Row],[Site name]],Table3[],2))</f>
        <v>Southwark</v>
      </c>
      <c r="F55" t="str">
        <f>IF(VLOOKUP(Table35679[[#This Row],[Site name]],Table3[],3)=0,"",VLOOKUP(Table35679[[#This Row],[Site name]],Table3[],3))</f>
        <v>SE1 9JU</v>
      </c>
      <c r="G55" t="str">
        <f>IF(VLOOKUP(Table35679[[#This Row],[Site name]],Table3[],4)=0,"",VLOOKUP(Table35679[[#This Row],[Site name]],Table3[],4))</f>
        <v>20/AP/3250</v>
      </c>
      <c r="H55" t="str">
        <f>IF(VLOOKUP(Table35679[[#This Row],[Site name]],Table3[],5)=0,"",VLOOKUP(Table35679[[#This Row],[Site name]],Table3[],5))</f>
        <v>Planning Portal</v>
      </c>
      <c r="I55" s="185" t="str">
        <f>IF(VLOOKUP(Table35679[[#This Row],[Site name]],Table3[],6)=0,"",VLOOKUP(Table35679[[#This Row],[Site name]],Table3[],6))</f>
        <v>Part 22 and part15 storeys + 3 basement levels,</v>
      </c>
      <c r="J55" s="185">
        <f>IF(VLOOKUP(Table35679[[#This Row],[Site name]],Table3[],7)=0,"",VLOOKUP(Table35679[[#This Row],[Site name]],Table3[],7))</f>
        <v>44138</v>
      </c>
      <c r="K55" s="185">
        <f>IF(VLOOKUP(Table35679[[#This Row],[Site name]],Table3[],8)=0,"",VLOOKUP(Table35679[[#This Row],[Site name]],Table3[],8))</f>
        <v>44762</v>
      </c>
      <c r="L55" t="str">
        <f>IF(VLOOKUP(Table35679[[#This Row],[Site name]],Table3[],9)=0,"",VLOOKUP(Table35679[[#This Row],[Site name]],Table3[],9))</f>
        <v/>
      </c>
      <c r="M55" t="str">
        <f>IF(VLOOKUP(Table35679[[#This Row],[Site name]],Table3[],10)=0,"",VLOOKUP(Table35679[[#This Row],[Site name]],Table3[],10))</f>
        <v>Commercial &amp; Residential</v>
      </c>
      <c r="N55" t="str">
        <f>IF(VLOOKUP(Table35679[[#This Row],[Site name]],Table3[],11)=0,"",VLOOKUP(Table35679[[#This Row],[Site name]],Table3[],11))</f>
        <v/>
      </c>
      <c r="O55" t="str">
        <f>IF(VLOOKUP(Table35679[[#This Row],[Site name]],Table3[],12)=0,"",VLOOKUP(Table35679[[#This Row],[Site name]],Table3[],12))</f>
        <v>New Build</v>
      </c>
      <c r="P55" t="str">
        <f>IF(VLOOKUP(Table35679[[#This Row],[Site name]],Table3[],13)=0,"",VLOOKUP(Table35679[[#This Row],[Site name]],Table3[],13))</f>
        <v/>
      </c>
      <c r="Q55" t="str">
        <f>IF(VLOOKUP(Table35679[[#This Row],[Site name]],Table3[],14)=0,"",VLOOKUP(Table35679[[#This Row],[Site name]],Table3[],14))</f>
        <v/>
      </c>
      <c r="R55" s="197" t="str">
        <f>IF(VLOOKUP(Table35679[[#This Row],[Site name]],Table3[],15)="","",VLOOKUP(Table35679[[#This Row],[Site name]],Table3[],15))</f>
        <v/>
      </c>
      <c r="S55" s="197">
        <f>IF(VLOOKUP(Table35679[[#This Row],[Site name]],Table3[],16)=0,"",VLOOKUP(Table35679[[#This Row],[Site name]],Table3[],16))</f>
        <v>40097</v>
      </c>
      <c r="T55" s="196" t="str">
        <f>IF(VLOOKUP(Table35679[[#This Row],[Site name]],Table3[],17)="","",VLOOKUP(Table35679[[#This Row],[Site name]],Table3[],17))</f>
        <v/>
      </c>
      <c r="U55" s="187" t="str">
        <f>IF(VLOOKUP(Table35679[[#This Row],[Site name]],Table3[],18)="","",VLOOKUP(Table35679[[#This Row],[Site name]],Table3[],18))</f>
        <v/>
      </c>
      <c r="V55" s="197">
        <f>IF(VLOOKUP(Table35679[[#This Row],[Site name]],Table3[],19)="","",VLOOKUP(Table35679[[#This Row],[Site name]],Table3[],19))</f>
        <v>40097</v>
      </c>
      <c r="W55" t="str">
        <f>IF(VLOOKUP(Table35679[[#This Row],[Site name]],Table3[],20)=0,"",VLOOKUP(Table35679[[#This Row],[Site name]],Table3[],20))</f>
        <v/>
      </c>
      <c r="X55" t="str">
        <f>IF(VLOOKUP(Table35679[[#This Row],[Site name]],Table3[],21)=0,"",VLOOKUP(Table35679[[#This Row],[Site name]],Table3[],21))</f>
        <v/>
      </c>
      <c r="Y55" t="str">
        <f>IF(VLOOKUP(Table35679[[#This Row],[Site name]],Table3[],22)=0,"",VLOOKUP(Table35679[[#This Row],[Site name]],Table3[],22))</f>
        <v/>
      </c>
      <c r="Z55" t="str">
        <f>IF(VLOOKUP(Table35679[[#This Row],[Site name]],Table3[],23)=0,"",VLOOKUP(Table35679[[#This Row],[Site name]],Table3[],23))</f>
        <v/>
      </c>
      <c r="AA55" t="str">
        <f>IF(VLOOKUP(Table35679[[#This Row],[Site name]],Table3[],24)=0,"",VLOOKUP(Table35679[[#This Row],[Site name]],Table3[],24))</f>
        <v/>
      </c>
      <c r="AB55" t="str">
        <f>IF(VLOOKUP(Table35679[[#This Row],[Site name]],Table3[],25)=0,"",VLOOKUP(Table35679[[#This Row],[Site name]],Table3[],25))</f>
        <v/>
      </c>
      <c r="AC55" t="str">
        <f>IF(VLOOKUP(Table35679[[#This Row],[Site name]],Table3[],26)=0,"",VLOOKUP(Table35679[[#This Row],[Site name]],Table3[],26))</f>
        <v/>
      </c>
      <c r="AD55">
        <f>IF(VLOOKUP(Table35679[[#This Row],[Site name]],Table3[],27)=0,"",VLOOKUP(Table35679[[#This Row],[Site name]],Table3[],27))</f>
        <v>25</v>
      </c>
      <c r="AE55">
        <f>IF(VLOOKUP(Table35679[[#This Row],[Site name]],Table3[],28)=0,"",VLOOKUP(Table35679[[#This Row],[Site name]],Table3[],28))</f>
        <v>22</v>
      </c>
      <c r="AF55" t="str">
        <f>IF(VLOOKUP(Table35679[[#This Row],[Site name]],Table3[],29)=0,"",VLOOKUP(Table35679[[#This Row],[Site name]],Table3[],29))</f>
        <v/>
      </c>
      <c r="AG55" t="str">
        <f>IF(VLOOKUP(Table35679[[#This Row],[Site name]],Table3[],30)=0,"",VLOOKUP(Table35679[[#This Row],[Site name]],Table3[],30))</f>
        <v/>
      </c>
      <c r="AH55" t="str">
        <f>IF(VLOOKUP(Table35679[[#This Row],[Site name]],Table3[],31)=0,"",VLOOKUP(Table35679[[#This Row],[Site name]],Table3[],31))</f>
        <v/>
      </c>
      <c r="AI55" t="str">
        <f>IF(VLOOKUP(Table35679[[#This Row],[Site name]],Table3[],32)=0,"",VLOOKUP(Table35679[[#This Row],[Site name]],Table3[],32))</f>
        <v>WSP</v>
      </c>
      <c r="AJ55" t="str">
        <f>IF(VLOOKUP(Table35679[[#This Row],[Site name]],Table3[],33)=0,"",VLOOKUP(Table35679[[#This Row],[Site name]],Table3[],33))</f>
        <v/>
      </c>
      <c r="AK55" t="str">
        <f>IF(VLOOKUP(Table35679[[#This Row],[Site name]],Table3[],34)=0,"",VLOOKUP(Table35679[[#This Row],[Site name]],Table3[],34))</f>
        <v/>
      </c>
      <c r="AL55" t="str">
        <f>IF(VLOOKUP(Table35679[[#This Row],[Site name]],Table3[],35)=0,"",VLOOKUP(Table35679[[#This Row],[Site name]],Table3[],35))</f>
        <v/>
      </c>
      <c r="AM55" t="str">
        <f>IF(VLOOKUP(Table35679[[#This Row],[Site name]],Table3[],36)=0,"",VLOOKUP(Table35679[[#This Row],[Site name]],Table3[],36))</f>
        <v/>
      </c>
      <c r="AN55" t="str">
        <f>IF(VLOOKUP(Table35679[[#This Row],[Site name]],Table3[],37)=0,"",VLOOKUP(Table35679[[#This Row],[Site name]],Table3[],37))</f>
        <v>Project 31</v>
      </c>
      <c r="AO55" s="187">
        <f>VLOOKUP(Table35679[[#This Row],[Site name]],Table3[],38)</f>
        <v>1</v>
      </c>
      <c r="AP55" s="197">
        <f>VLOOKUP(Table35679[[#This Row],[Site name]],Table3[],39)</f>
        <v>1</v>
      </c>
      <c r="AQ55" s="188">
        <f>IF(Table35679[[#This Row],[B6-B7 carbon emissions per GIA]]&gt;0,Table35679[[#This Row],[B6-B7 carbon emissions per GIA]]/INDEX(Table35[],MATCH(_xlfn.CONCAT(Table35679[[#This Row],[Site name]],Table35679[[#This Row],[Assessment Type]]),Table35[Unique name],0),3),"")</f>
        <v>0.74409748667174413</v>
      </c>
    </row>
    <row r="56" spans="2:43">
      <c r="B56" t="s">
        <v>218</v>
      </c>
      <c r="C56" t="s">
        <v>977</v>
      </c>
      <c r="E56" t="str">
        <f>IF(VLOOKUP(Table35679[[#This Row],[Site name]],Table3[],2)=0,"",VLOOKUP(Table35679[[#This Row],[Site name]],Table3[],2))</f>
        <v>City of London</v>
      </c>
      <c r="F56" t="str">
        <f>IF(VLOOKUP(Table35679[[#This Row],[Site name]],Table3[],3)=0,"",VLOOKUP(Table35679[[#This Row],[Site name]],Table3[],3))</f>
        <v>EC2M 2PA</v>
      </c>
      <c r="G56" t="str">
        <f>IF(VLOOKUP(Table35679[[#This Row],[Site name]],Table3[],4)=0,"",VLOOKUP(Table35679[[#This Row],[Site name]],Table3[],4))</f>
        <v>20/00869/FULEIA</v>
      </c>
      <c r="H56" t="str">
        <f>IF(VLOOKUP(Table35679[[#This Row],[Site name]],Table3[],5)=0,"",VLOOKUP(Table35679[[#This Row],[Site name]],Table3[],5))</f>
        <v>Planning Portal</v>
      </c>
      <c r="I56" s="185" t="str">
        <f>IF(VLOOKUP(Table35679[[#This Row],[Site name]],Table3[],6)=0,"",VLOOKUP(Table35679[[#This Row],[Site name]],Table3[],6))</f>
        <v>Demolition of existing buildings and new building with 3 basement levels and ground plus 37 storeys.</v>
      </c>
      <c r="J56" s="185">
        <f>IF(VLOOKUP(Table35679[[#This Row],[Site name]],Table3[],7)=0,"",VLOOKUP(Table35679[[#This Row],[Site name]],Table3[],7))</f>
        <v>44139</v>
      </c>
      <c r="K56" s="185">
        <f>IF(VLOOKUP(Table35679[[#This Row],[Site name]],Table3[],8)=0,"",VLOOKUP(Table35679[[#This Row],[Site name]],Table3[],8))</f>
        <v>44427</v>
      </c>
      <c r="L56" t="str">
        <f>IF(VLOOKUP(Table35679[[#This Row],[Site name]],Table3[],9)=0,"",VLOOKUP(Table35679[[#This Row],[Site name]],Table3[],9))</f>
        <v/>
      </c>
      <c r="M56" t="str">
        <f>IF(VLOOKUP(Table35679[[#This Row],[Site name]],Table3[],10)=0,"",VLOOKUP(Table35679[[#This Row],[Site name]],Table3[],10))</f>
        <v>Office</v>
      </c>
      <c r="N56" t="str">
        <f>IF(VLOOKUP(Table35679[[#This Row],[Site name]],Table3[],11)=0,"",VLOOKUP(Table35679[[#This Row],[Site name]],Table3[],11))</f>
        <v/>
      </c>
      <c r="O56" t="str">
        <f>IF(VLOOKUP(Table35679[[#This Row],[Site name]],Table3[],12)=0,"",VLOOKUP(Table35679[[#This Row],[Site name]],Table3[],12))</f>
        <v>New Build</v>
      </c>
      <c r="P56" t="str">
        <f>IF(VLOOKUP(Table35679[[#This Row],[Site name]],Table3[],13)=0,"",VLOOKUP(Table35679[[#This Row],[Site name]],Table3[],13))</f>
        <v/>
      </c>
      <c r="Q56" t="str">
        <f>IF(VLOOKUP(Table35679[[#This Row],[Site name]],Table3[],14)=0,"",VLOOKUP(Table35679[[#This Row],[Site name]],Table3[],14))</f>
        <v/>
      </c>
      <c r="R56" s="197" t="str">
        <f>IF(VLOOKUP(Table35679[[#This Row],[Site name]],Table3[],15)="","",VLOOKUP(Table35679[[#This Row],[Site name]],Table3[],15))</f>
        <v/>
      </c>
      <c r="S56" s="197">
        <f>IF(VLOOKUP(Table35679[[#This Row],[Site name]],Table3[],16)=0,"",VLOOKUP(Table35679[[#This Row],[Site name]],Table3[],16))</f>
        <v>105733</v>
      </c>
      <c r="T56" s="196" t="str">
        <f>IF(VLOOKUP(Table35679[[#This Row],[Site name]],Table3[],17)="","",VLOOKUP(Table35679[[#This Row],[Site name]],Table3[],17))</f>
        <v/>
      </c>
      <c r="U56" s="187" t="str">
        <f>IF(VLOOKUP(Table35679[[#This Row],[Site name]],Table3[],18)="","",VLOOKUP(Table35679[[#This Row],[Site name]],Table3[],18))</f>
        <v/>
      </c>
      <c r="V56" s="197">
        <f>IF(VLOOKUP(Table35679[[#This Row],[Site name]],Table3[],19)="","",VLOOKUP(Table35679[[#This Row],[Site name]],Table3[],19))</f>
        <v>105733</v>
      </c>
      <c r="W56" t="str">
        <f>IF(VLOOKUP(Table35679[[#This Row],[Site name]],Table3[],20)=0,"",VLOOKUP(Table35679[[#This Row],[Site name]],Table3[],20))</f>
        <v/>
      </c>
      <c r="X56" t="str">
        <f>IF(VLOOKUP(Table35679[[#This Row],[Site name]],Table3[],21)=0,"",VLOOKUP(Table35679[[#This Row],[Site name]],Table3[],21))</f>
        <v/>
      </c>
      <c r="Y56" t="str">
        <f>IF(VLOOKUP(Table35679[[#This Row],[Site name]],Table3[],22)=0,"",VLOOKUP(Table35679[[#This Row],[Site name]],Table3[],22))</f>
        <v/>
      </c>
      <c r="Z56" t="str">
        <f>IF(VLOOKUP(Table35679[[#This Row],[Site name]],Table3[],23)=0,"",VLOOKUP(Table35679[[#This Row],[Site name]],Table3[],23))</f>
        <v/>
      </c>
      <c r="AA56" t="str">
        <f>IF(VLOOKUP(Table35679[[#This Row],[Site name]],Table3[],24)=0,"",VLOOKUP(Table35679[[#This Row],[Site name]],Table3[],24))</f>
        <v/>
      </c>
      <c r="AB56" t="str">
        <f>IF(VLOOKUP(Table35679[[#This Row],[Site name]],Table3[],25)=0,"",VLOOKUP(Table35679[[#This Row],[Site name]],Table3[],25))</f>
        <v/>
      </c>
      <c r="AC56" t="str">
        <f>IF(VLOOKUP(Table35679[[#This Row],[Site name]],Table3[],26)=0,"",VLOOKUP(Table35679[[#This Row],[Site name]],Table3[],26))</f>
        <v/>
      </c>
      <c r="AD56">
        <f>IF(VLOOKUP(Table35679[[#This Row],[Site name]],Table3[],27)=0,"",VLOOKUP(Table35679[[#This Row],[Site name]],Table3[],27))</f>
        <v>40</v>
      </c>
      <c r="AE56">
        <f>IF(VLOOKUP(Table35679[[#This Row],[Site name]],Table3[],28)=0,"",VLOOKUP(Table35679[[#This Row],[Site name]],Table3[],28))</f>
        <v>37</v>
      </c>
      <c r="AF56" t="str">
        <f>IF(VLOOKUP(Table35679[[#This Row],[Site name]],Table3[],29)=0,"",VLOOKUP(Table35679[[#This Row],[Site name]],Table3[],29))</f>
        <v/>
      </c>
      <c r="AG56" t="str">
        <f>IF(VLOOKUP(Table35679[[#This Row],[Site name]],Table3[],30)=0,"",VLOOKUP(Table35679[[#This Row],[Site name]],Table3[],30))</f>
        <v/>
      </c>
      <c r="AH56" t="str">
        <f>IF(VLOOKUP(Table35679[[#This Row],[Site name]],Table3[],31)=0,"",VLOOKUP(Table35679[[#This Row],[Site name]],Table3[],31))</f>
        <v/>
      </c>
      <c r="AI56" t="str">
        <f>IF(VLOOKUP(Table35679[[#This Row],[Site name]],Table3[],32)=0,"",VLOOKUP(Table35679[[#This Row],[Site name]],Table3[],32))</f>
        <v>Atelier Ten</v>
      </c>
      <c r="AJ56" t="str">
        <f>IF(VLOOKUP(Table35679[[#This Row],[Site name]],Table3[],33)=0,"",VLOOKUP(Table35679[[#This Row],[Site name]],Table3[],33))</f>
        <v/>
      </c>
      <c r="AK56" t="str">
        <f>IF(VLOOKUP(Table35679[[#This Row],[Site name]],Table3[],34)=0,"",VLOOKUP(Table35679[[#This Row],[Site name]],Table3[],34))</f>
        <v/>
      </c>
      <c r="AL56" t="str">
        <f>IF(VLOOKUP(Table35679[[#This Row],[Site name]],Table3[],35)=0,"",VLOOKUP(Table35679[[#This Row],[Site name]],Table3[],35))</f>
        <v/>
      </c>
      <c r="AM56" t="str">
        <f>IF(VLOOKUP(Table35679[[#This Row],[Site name]],Table3[],36)=0,"",VLOOKUP(Table35679[[#This Row],[Site name]],Table3[],36))</f>
        <v/>
      </c>
      <c r="AN56" t="str">
        <f>IF(VLOOKUP(Table35679[[#This Row],[Site name]],Table3[],37)=0,"",VLOOKUP(Table35679[[#This Row],[Site name]],Table3[],37))</f>
        <v>Project 32</v>
      </c>
      <c r="AO56" s="187">
        <f>VLOOKUP(Table35679[[#This Row],[Site name]],Table3[],38)</f>
        <v>1</v>
      </c>
      <c r="AP56" s="197">
        <f>VLOOKUP(Table35679[[#This Row],[Site name]],Table3[],39)</f>
        <v>1</v>
      </c>
      <c r="AQ56" s="188" t="str">
        <f>IF(Table35679[[#This Row],[B6-B7 carbon emissions per GIA]]&gt;0,Table35679[[#This Row],[B6-B7 carbon emissions per GIA]]/INDEX(Table35[],MATCH(_xlfn.CONCAT(Table35679[[#This Row],[Site name]],Table35679[[#This Row],[Assessment Type]]),Table35[Unique name],0),3),"")</f>
        <v/>
      </c>
    </row>
    <row r="57" spans="2:43">
      <c r="B57" t="s">
        <v>218</v>
      </c>
      <c r="C57" t="s">
        <v>978</v>
      </c>
      <c r="E57" t="str">
        <f>IF(VLOOKUP(Table35679[[#This Row],[Site name]],Table3[],2)=0,"",VLOOKUP(Table35679[[#This Row],[Site name]],Table3[],2))</f>
        <v>City of London</v>
      </c>
      <c r="F57" t="str">
        <f>IF(VLOOKUP(Table35679[[#This Row],[Site name]],Table3[],3)=0,"",VLOOKUP(Table35679[[#This Row],[Site name]],Table3[],3))</f>
        <v>EC2M 2PA</v>
      </c>
      <c r="G57" t="str">
        <f>IF(VLOOKUP(Table35679[[#This Row],[Site name]],Table3[],4)=0,"",VLOOKUP(Table35679[[#This Row],[Site name]],Table3[],4))</f>
        <v>20/00869/FULEIA</v>
      </c>
      <c r="H57" t="str">
        <f>IF(VLOOKUP(Table35679[[#This Row],[Site name]],Table3[],5)=0,"",VLOOKUP(Table35679[[#This Row],[Site name]],Table3[],5))</f>
        <v>Planning Portal</v>
      </c>
      <c r="I57" s="185" t="str">
        <f>IF(VLOOKUP(Table35679[[#This Row],[Site name]],Table3[],6)=0,"",VLOOKUP(Table35679[[#This Row],[Site name]],Table3[],6))</f>
        <v>Demolition of existing buildings and new building with 3 basement levels and ground plus 37 storeys.</v>
      </c>
      <c r="J57" s="185">
        <f>IF(VLOOKUP(Table35679[[#This Row],[Site name]],Table3[],7)=0,"",VLOOKUP(Table35679[[#This Row],[Site name]],Table3[],7))</f>
        <v>44139</v>
      </c>
      <c r="K57" s="185">
        <f>IF(VLOOKUP(Table35679[[#This Row],[Site name]],Table3[],8)=0,"",VLOOKUP(Table35679[[#This Row],[Site name]],Table3[],8))</f>
        <v>44427</v>
      </c>
      <c r="L57" t="str">
        <f>IF(VLOOKUP(Table35679[[#This Row],[Site name]],Table3[],9)=0,"",VLOOKUP(Table35679[[#This Row],[Site name]],Table3[],9))</f>
        <v/>
      </c>
      <c r="M57" t="str">
        <f>IF(VLOOKUP(Table35679[[#This Row],[Site name]],Table3[],10)=0,"",VLOOKUP(Table35679[[#This Row],[Site name]],Table3[],10))</f>
        <v>Office</v>
      </c>
      <c r="N57" t="str">
        <f>IF(VLOOKUP(Table35679[[#This Row],[Site name]],Table3[],11)=0,"",VLOOKUP(Table35679[[#This Row],[Site name]],Table3[],11))</f>
        <v/>
      </c>
      <c r="O57" t="str">
        <f>IF(VLOOKUP(Table35679[[#This Row],[Site name]],Table3[],12)=0,"",VLOOKUP(Table35679[[#This Row],[Site name]],Table3[],12))</f>
        <v>New Build</v>
      </c>
      <c r="P57" t="str">
        <f>IF(VLOOKUP(Table35679[[#This Row],[Site name]],Table3[],13)=0,"",VLOOKUP(Table35679[[#This Row],[Site name]],Table3[],13))</f>
        <v/>
      </c>
      <c r="Q57" t="str">
        <f>IF(VLOOKUP(Table35679[[#This Row],[Site name]],Table3[],14)=0,"",VLOOKUP(Table35679[[#This Row],[Site name]],Table3[],14))</f>
        <v/>
      </c>
      <c r="R57" s="197" t="str">
        <f>IF(VLOOKUP(Table35679[[#This Row],[Site name]],Table3[],15)="","",VLOOKUP(Table35679[[#This Row],[Site name]],Table3[],15))</f>
        <v/>
      </c>
      <c r="S57" s="197">
        <f>IF(VLOOKUP(Table35679[[#This Row],[Site name]],Table3[],16)=0,"",VLOOKUP(Table35679[[#This Row],[Site name]],Table3[],16))</f>
        <v>105733</v>
      </c>
      <c r="T57" s="196" t="str">
        <f>IF(VLOOKUP(Table35679[[#This Row],[Site name]],Table3[],17)="","",VLOOKUP(Table35679[[#This Row],[Site name]],Table3[],17))</f>
        <v/>
      </c>
      <c r="U57" s="187" t="str">
        <f>IF(VLOOKUP(Table35679[[#This Row],[Site name]],Table3[],18)="","",VLOOKUP(Table35679[[#This Row],[Site name]],Table3[],18))</f>
        <v/>
      </c>
      <c r="V57" s="197">
        <f>IF(VLOOKUP(Table35679[[#This Row],[Site name]],Table3[],19)="","",VLOOKUP(Table35679[[#This Row],[Site name]],Table3[],19))</f>
        <v>105733</v>
      </c>
      <c r="W57" t="str">
        <f>IF(VLOOKUP(Table35679[[#This Row],[Site name]],Table3[],20)=0,"",VLOOKUP(Table35679[[#This Row],[Site name]],Table3[],20))</f>
        <v/>
      </c>
      <c r="X57" t="str">
        <f>IF(VLOOKUP(Table35679[[#This Row],[Site name]],Table3[],21)=0,"",VLOOKUP(Table35679[[#This Row],[Site name]],Table3[],21))</f>
        <v/>
      </c>
      <c r="Y57" t="str">
        <f>IF(VLOOKUP(Table35679[[#This Row],[Site name]],Table3[],22)=0,"",VLOOKUP(Table35679[[#This Row],[Site name]],Table3[],22))</f>
        <v/>
      </c>
      <c r="Z57" t="str">
        <f>IF(VLOOKUP(Table35679[[#This Row],[Site name]],Table3[],23)=0,"",VLOOKUP(Table35679[[#This Row],[Site name]],Table3[],23))</f>
        <v/>
      </c>
      <c r="AA57" t="str">
        <f>IF(VLOOKUP(Table35679[[#This Row],[Site name]],Table3[],24)=0,"",VLOOKUP(Table35679[[#This Row],[Site name]],Table3[],24))</f>
        <v/>
      </c>
      <c r="AB57" t="str">
        <f>IF(VLOOKUP(Table35679[[#This Row],[Site name]],Table3[],25)=0,"",VLOOKUP(Table35679[[#This Row],[Site name]],Table3[],25))</f>
        <v/>
      </c>
      <c r="AC57" t="str">
        <f>IF(VLOOKUP(Table35679[[#This Row],[Site name]],Table3[],26)=0,"",VLOOKUP(Table35679[[#This Row],[Site name]],Table3[],26))</f>
        <v/>
      </c>
      <c r="AD57">
        <f>IF(VLOOKUP(Table35679[[#This Row],[Site name]],Table3[],27)=0,"",VLOOKUP(Table35679[[#This Row],[Site name]],Table3[],27))</f>
        <v>40</v>
      </c>
      <c r="AE57">
        <f>IF(VLOOKUP(Table35679[[#This Row],[Site name]],Table3[],28)=0,"",VLOOKUP(Table35679[[#This Row],[Site name]],Table3[],28))</f>
        <v>37</v>
      </c>
      <c r="AF57" t="str">
        <f>IF(VLOOKUP(Table35679[[#This Row],[Site name]],Table3[],29)=0,"",VLOOKUP(Table35679[[#This Row],[Site name]],Table3[],29))</f>
        <v/>
      </c>
      <c r="AG57" t="str">
        <f>IF(VLOOKUP(Table35679[[#This Row],[Site name]],Table3[],30)=0,"",VLOOKUP(Table35679[[#This Row],[Site name]],Table3[],30))</f>
        <v/>
      </c>
      <c r="AH57" t="str">
        <f>IF(VLOOKUP(Table35679[[#This Row],[Site name]],Table3[],31)=0,"",VLOOKUP(Table35679[[#This Row],[Site name]],Table3[],31))</f>
        <v/>
      </c>
      <c r="AI57" t="str">
        <f>IF(VLOOKUP(Table35679[[#This Row],[Site name]],Table3[],32)=0,"",VLOOKUP(Table35679[[#This Row],[Site name]],Table3[],32))</f>
        <v>Atelier Ten</v>
      </c>
      <c r="AJ57" t="str">
        <f>IF(VLOOKUP(Table35679[[#This Row],[Site name]],Table3[],33)=0,"",VLOOKUP(Table35679[[#This Row],[Site name]],Table3[],33))</f>
        <v/>
      </c>
      <c r="AK57" t="str">
        <f>IF(VLOOKUP(Table35679[[#This Row],[Site name]],Table3[],34)=0,"",VLOOKUP(Table35679[[#This Row],[Site name]],Table3[],34))</f>
        <v/>
      </c>
      <c r="AL57" t="str">
        <f>IF(VLOOKUP(Table35679[[#This Row],[Site name]],Table3[],35)=0,"",VLOOKUP(Table35679[[#This Row],[Site name]],Table3[],35))</f>
        <v/>
      </c>
      <c r="AM57" t="str">
        <f>IF(VLOOKUP(Table35679[[#This Row],[Site name]],Table3[],36)=0,"",VLOOKUP(Table35679[[#This Row],[Site name]],Table3[],36))</f>
        <v/>
      </c>
      <c r="AN57" t="str">
        <f>IF(VLOOKUP(Table35679[[#This Row],[Site name]],Table3[],37)=0,"",VLOOKUP(Table35679[[#This Row],[Site name]],Table3[],37))</f>
        <v>Project 32</v>
      </c>
      <c r="AO57" s="187">
        <f>VLOOKUP(Table35679[[#This Row],[Site name]],Table3[],38)</f>
        <v>1</v>
      </c>
      <c r="AP57" s="197">
        <f>VLOOKUP(Table35679[[#This Row],[Site name]],Table3[],39)</f>
        <v>1</v>
      </c>
      <c r="AQ57" s="188" t="str">
        <f>IF(Table35679[[#This Row],[B6-B7 carbon emissions per GIA]]&gt;0,Table35679[[#This Row],[B6-B7 carbon emissions per GIA]]/INDEX(Table35[],MATCH(_xlfn.CONCAT(Table35679[[#This Row],[Site name]],Table35679[[#This Row],[Assessment Type]]),Table35[Unique name],0),3),"")</f>
        <v/>
      </c>
    </row>
    <row r="58" spans="2:43">
      <c r="B58" t="s">
        <v>325</v>
      </c>
      <c r="C58" t="s">
        <v>977</v>
      </c>
      <c r="D58">
        <v>327</v>
      </c>
      <c r="E58" t="str">
        <f>IF(VLOOKUP(Table35679[[#This Row],[Site name]],Table3[],2)=0,"",VLOOKUP(Table35679[[#This Row],[Site name]],Table3[],2))</f>
        <v>Southwark</v>
      </c>
      <c r="F58" t="str">
        <f>IF(VLOOKUP(Table35679[[#This Row],[Site name]],Table3[],3)=0,"",VLOOKUP(Table35679[[#This Row],[Site name]],Table3[],3))</f>
        <v>SE1 5SZ</v>
      </c>
      <c r="G58" t="str">
        <f>IF(VLOOKUP(Table35679[[#This Row],[Site name]],Table3[],4)=0,"",VLOOKUP(Table35679[[#This Row],[Site name]],Table3[],4))</f>
        <v>23/AP/0950</v>
      </c>
      <c r="H58" t="str">
        <f>IF(VLOOKUP(Table35679[[#This Row],[Site name]],Table3[],5)=0,"",VLOOKUP(Table35679[[#This Row],[Site name]],Table3[],5))</f>
        <v>Planning Portal</v>
      </c>
      <c r="I58" s="185" t="str">
        <f>IF(VLOOKUP(Table35679[[#This Row],[Site name]],Table3[],6)=0,"",VLOOKUP(Table35679[[#This Row],[Site name]],Table3[],6))</f>
        <v>Up to 4-storey building.</v>
      </c>
      <c r="J58" s="185">
        <f>IF(VLOOKUP(Table35679[[#This Row],[Site name]],Table3[],7)=0,"",VLOOKUP(Table35679[[#This Row],[Site name]],Table3[],7))</f>
        <v>45020</v>
      </c>
      <c r="K58" s="185" t="str">
        <f>IF(VLOOKUP(Table35679[[#This Row],[Site name]],Table3[],8)=0,"",VLOOKUP(Table35679[[#This Row],[Site name]],Table3[],8))</f>
        <v/>
      </c>
      <c r="L58" t="str">
        <f>IF(VLOOKUP(Table35679[[#This Row],[Site name]],Table3[],9)=0,"",VLOOKUP(Table35679[[#This Row],[Site name]],Table3[],9))</f>
        <v/>
      </c>
      <c r="M58" t="str">
        <f>IF(VLOOKUP(Table35679[[#This Row],[Site name]],Table3[],10)=0,"",VLOOKUP(Table35679[[#This Row],[Site name]],Table3[],10))</f>
        <v>Industrial</v>
      </c>
      <c r="N58" t="str">
        <f>IF(VLOOKUP(Table35679[[#This Row],[Site name]],Table3[],11)=0,"",VLOOKUP(Table35679[[#This Row],[Site name]],Table3[],11))</f>
        <v/>
      </c>
      <c r="O58" t="str">
        <f>IF(VLOOKUP(Table35679[[#This Row],[Site name]],Table3[],12)=0,"",VLOOKUP(Table35679[[#This Row],[Site name]],Table3[],12))</f>
        <v>New Build</v>
      </c>
      <c r="P58" t="str">
        <f>IF(VLOOKUP(Table35679[[#This Row],[Site name]],Table3[],13)=0,"",VLOOKUP(Table35679[[#This Row],[Site name]],Table3[],13))</f>
        <v/>
      </c>
      <c r="Q58" t="str">
        <f>IF(VLOOKUP(Table35679[[#This Row],[Site name]],Table3[],14)=0,"",VLOOKUP(Table35679[[#This Row],[Site name]],Table3[],14))</f>
        <v/>
      </c>
      <c r="R58" s="197" t="str">
        <f>IF(VLOOKUP(Table35679[[#This Row],[Site name]],Table3[],15)="","",VLOOKUP(Table35679[[#This Row],[Site name]],Table3[],15))</f>
        <v/>
      </c>
      <c r="S58" s="197">
        <f>IF(VLOOKUP(Table35679[[#This Row],[Site name]],Table3[],16)=0,"",VLOOKUP(Table35679[[#This Row],[Site name]],Table3[],16))</f>
        <v>15118</v>
      </c>
      <c r="T58" s="196" t="str">
        <f>IF(VLOOKUP(Table35679[[#This Row],[Site name]],Table3[],17)="","",VLOOKUP(Table35679[[#This Row],[Site name]],Table3[],17))</f>
        <v/>
      </c>
      <c r="U58" s="187" t="str">
        <f>IF(VLOOKUP(Table35679[[#This Row],[Site name]],Table3[],18)="","",VLOOKUP(Table35679[[#This Row],[Site name]],Table3[],18))</f>
        <v/>
      </c>
      <c r="V58" s="197">
        <f>IF(VLOOKUP(Table35679[[#This Row],[Site name]],Table3[],19)="","",VLOOKUP(Table35679[[#This Row],[Site name]],Table3[],19))</f>
        <v>15118</v>
      </c>
      <c r="W58" t="str">
        <f>IF(VLOOKUP(Table35679[[#This Row],[Site name]],Table3[],20)=0,"",VLOOKUP(Table35679[[#This Row],[Site name]],Table3[],20))</f>
        <v/>
      </c>
      <c r="X58" t="str">
        <f>IF(VLOOKUP(Table35679[[#This Row],[Site name]],Table3[],21)=0,"",VLOOKUP(Table35679[[#This Row],[Site name]],Table3[],21))</f>
        <v/>
      </c>
      <c r="Y58" t="str">
        <f>IF(VLOOKUP(Table35679[[#This Row],[Site name]],Table3[],22)=0,"",VLOOKUP(Table35679[[#This Row],[Site name]],Table3[],22))</f>
        <v/>
      </c>
      <c r="Z58" t="str">
        <f>IF(VLOOKUP(Table35679[[#This Row],[Site name]],Table3[],23)=0,"",VLOOKUP(Table35679[[#This Row],[Site name]],Table3[],23))</f>
        <v/>
      </c>
      <c r="AA58" t="str">
        <f>IF(VLOOKUP(Table35679[[#This Row],[Site name]],Table3[],24)=0,"",VLOOKUP(Table35679[[#This Row],[Site name]],Table3[],24))</f>
        <v/>
      </c>
      <c r="AB58" t="str">
        <f>IF(VLOOKUP(Table35679[[#This Row],[Site name]],Table3[],25)=0,"",VLOOKUP(Table35679[[#This Row],[Site name]],Table3[],25))</f>
        <v/>
      </c>
      <c r="AC58" t="str">
        <f>IF(VLOOKUP(Table35679[[#This Row],[Site name]],Table3[],26)=0,"",VLOOKUP(Table35679[[#This Row],[Site name]],Table3[],26))</f>
        <v/>
      </c>
      <c r="AD58">
        <f>IF(VLOOKUP(Table35679[[#This Row],[Site name]],Table3[],27)=0,"",VLOOKUP(Table35679[[#This Row],[Site name]],Table3[],27))</f>
        <v>4</v>
      </c>
      <c r="AE58">
        <f>IF(VLOOKUP(Table35679[[#This Row],[Site name]],Table3[],28)=0,"",VLOOKUP(Table35679[[#This Row],[Site name]],Table3[],28))</f>
        <v>4</v>
      </c>
      <c r="AF58" t="str">
        <f>IF(VLOOKUP(Table35679[[#This Row],[Site name]],Table3[],29)=0,"",VLOOKUP(Table35679[[#This Row],[Site name]],Table3[],29))</f>
        <v/>
      </c>
      <c r="AG58" t="str">
        <f>IF(VLOOKUP(Table35679[[#This Row],[Site name]],Table3[],30)=0,"",VLOOKUP(Table35679[[#This Row],[Site name]],Table3[],30))</f>
        <v/>
      </c>
      <c r="AH58" t="str">
        <f>IF(VLOOKUP(Table35679[[#This Row],[Site name]],Table3[],31)=0,"",VLOOKUP(Table35679[[#This Row],[Site name]],Table3[],31))</f>
        <v/>
      </c>
      <c r="AI58" t="str">
        <f>IF(VLOOKUP(Table35679[[#This Row],[Site name]],Table3[],32)=0,"",VLOOKUP(Table35679[[#This Row],[Site name]],Table3[],32))</f>
        <v>ADW Development</v>
      </c>
      <c r="AJ58" t="str">
        <f>IF(VLOOKUP(Table35679[[#This Row],[Site name]],Table3[],33)=0,"",VLOOKUP(Table35679[[#This Row],[Site name]],Table3[],33))</f>
        <v/>
      </c>
      <c r="AK58" t="str">
        <f>IF(VLOOKUP(Table35679[[#This Row],[Site name]],Table3[],34)=0,"",VLOOKUP(Table35679[[#This Row],[Site name]],Table3[],34))</f>
        <v/>
      </c>
      <c r="AL58" t="str">
        <f>IF(VLOOKUP(Table35679[[#This Row],[Site name]],Table3[],35)=0,"",VLOOKUP(Table35679[[#This Row],[Site name]],Table3[],35))</f>
        <v/>
      </c>
      <c r="AM58" t="str">
        <f>IF(VLOOKUP(Table35679[[#This Row],[Site name]],Table3[],36)=0,"",VLOOKUP(Table35679[[#This Row],[Site name]],Table3[],36))</f>
        <v/>
      </c>
      <c r="AN58" t="str">
        <f>IF(VLOOKUP(Table35679[[#This Row],[Site name]],Table3[],37)=0,"",VLOOKUP(Table35679[[#This Row],[Site name]],Table3[],37))</f>
        <v>Project 33</v>
      </c>
      <c r="AO58" s="187">
        <f>VLOOKUP(Table35679[[#This Row],[Site name]],Table3[],38)</f>
        <v>1</v>
      </c>
      <c r="AP58" s="197">
        <f>VLOOKUP(Table35679[[#This Row],[Site name]],Table3[],39)</f>
        <v>1</v>
      </c>
      <c r="AQ58" s="188">
        <f>IF(Table35679[[#This Row],[B6-B7 carbon emissions per GIA]]&gt;0,Table35679[[#This Row],[B6-B7 carbon emissions per GIA]]/INDEX(Table35[],MATCH(_xlfn.CONCAT(Table35679[[#This Row],[Site name]],Table35679[[#This Row],[Assessment Type]]),Table35[Unique name],0),3),"")</f>
        <v>0.25153846153846154</v>
      </c>
    </row>
    <row r="59" spans="2:43">
      <c r="B59" t="s">
        <v>325</v>
      </c>
      <c r="C59" t="s">
        <v>978</v>
      </c>
      <c r="E59" t="str">
        <f>IF(VLOOKUP(Table35679[[#This Row],[Site name]],Table3[],2)=0,"",VLOOKUP(Table35679[[#This Row],[Site name]],Table3[],2))</f>
        <v>Southwark</v>
      </c>
      <c r="F59" t="str">
        <f>IF(VLOOKUP(Table35679[[#This Row],[Site name]],Table3[],3)=0,"",VLOOKUP(Table35679[[#This Row],[Site name]],Table3[],3))</f>
        <v>SE1 5SZ</v>
      </c>
      <c r="G59" t="str">
        <f>IF(VLOOKUP(Table35679[[#This Row],[Site name]],Table3[],4)=0,"",VLOOKUP(Table35679[[#This Row],[Site name]],Table3[],4))</f>
        <v>23/AP/0950</v>
      </c>
      <c r="H59" t="str">
        <f>IF(VLOOKUP(Table35679[[#This Row],[Site name]],Table3[],5)=0,"",VLOOKUP(Table35679[[#This Row],[Site name]],Table3[],5))</f>
        <v>Planning Portal</v>
      </c>
      <c r="I59" s="185" t="str">
        <f>IF(VLOOKUP(Table35679[[#This Row],[Site name]],Table3[],6)=0,"",VLOOKUP(Table35679[[#This Row],[Site name]],Table3[],6))</f>
        <v>Up to 4-storey building.</v>
      </c>
      <c r="J59" s="185">
        <f>IF(VLOOKUP(Table35679[[#This Row],[Site name]],Table3[],7)=0,"",VLOOKUP(Table35679[[#This Row],[Site name]],Table3[],7))</f>
        <v>45020</v>
      </c>
      <c r="K59" s="185" t="str">
        <f>IF(VLOOKUP(Table35679[[#This Row],[Site name]],Table3[],8)=0,"",VLOOKUP(Table35679[[#This Row],[Site name]],Table3[],8))</f>
        <v/>
      </c>
      <c r="L59" t="str">
        <f>IF(VLOOKUP(Table35679[[#This Row],[Site name]],Table3[],9)=0,"",VLOOKUP(Table35679[[#This Row],[Site name]],Table3[],9))</f>
        <v/>
      </c>
      <c r="M59" t="str">
        <f>IF(VLOOKUP(Table35679[[#This Row],[Site name]],Table3[],10)=0,"",VLOOKUP(Table35679[[#This Row],[Site name]],Table3[],10))</f>
        <v>Industrial</v>
      </c>
      <c r="N59" t="str">
        <f>IF(VLOOKUP(Table35679[[#This Row],[Site name]],Table3[],11)=0,"",VLOOKUP(Table35679[[#This Row],[Site name]],Table3[],11))</f>
        <v/>
      </c>
      <c r="O59" t="str">
        <f>IF(VLOOKUP(Table35679[[#This Row],[Site name]],Table3[],12)=0,"",VLOOKUP(Table35679[[#This Row],[Site name]],Table3[],12))</f>
        <v>New Build</v>
      </c>
      <c r="P59" t="str">
        <f>IF(VLOOKUP(Table35679[[#This Row],[Site name]],Table3[],13)=0,"",VLOOKUP(Table35679[[#This Row],[Site name]],Table3[],13))</f>
        <v/>
      </c>
      <c r="Q59" t="str">
        <f>IF(VLOOKUP(Table35679[[#This Row],[Site name]],Table3[],14)=0,"",VLOOKUP(Table35679[[#This Row],[Site name]],Table3[],14))</f>
        <v/>
      </c>
      <c r="R59" s="197" t="str">
        <f>IF(VLOOKUP(Table35679[[#This Row],[Site name]],Table3[],15)="","",VLOOKUP(Table35679[[#This Row],[Site name]],Table3[],15))</f>
        <v/>
      </c>
      <c r="S59" s="197">
        <f>IF(VLOOKUP(Table35679[[#This Row],[Site name]],Table3[],16)=0,"",VLOOKUP(Table35679[[#This Row],[Site name]],Table3[],16))</f>
        <v>15118</v>
      </c>
      <c r="T59" s="196" t="str">
        <f>IF(VLOOKUP(Table35679[[#This Row],[Site name]],Table3[],17)="","",VLOOKUP(Table35679[[#This Row],[Site name]],Table3[],17))</f>
        <v/>
      </c>
      <c r="U59" s="187" t="str">
        <f>IF(VLOOKUP(Table35679[[#This Row],[Site name]],Table3[],18)="","",VLOOKUP(Table35679[[#This Row],[Site name]],Table3[],18))</f>
        <v/>
      </c>
      <c r="V59" s="197">
        <f>IF(VLOOKUP(Table35679[[#This Row],[Site name]],Table3[],19)="","",VLOOKUP(Table35679[[#This Row],[Site name]],Table3[],19))</f>
        <v>15118</v>
      </c>
      <c r="W59" t="str">
        <f>IF(VLOOKUP(Table35679[[#This Row],[Site name]],Table3[],20)=0,"",VLOOKUP(Table35679[[#This Row],[Site name]],Table3[],20))</f>
        <v/>
      </c>
      <c r="X59" t="str">
        <f>IF(VLOOKUP(Table35679[[#This Row],[Site name]],Table3[],21)=0,"",VLOOKUP(Table35679[[#This Row],[Site name]],Table3[],21))</f>
        <v/>
      </c>
      <c r="Y59" t="str">
        <f>IF(VLOOKUP(Table35679[[#This Row],[Site name]],Table3[],22)=0,"",VLOOKUP(Table35679[[#This Row],[Site name]],Table3[],22))</f>
        <v/>
      </c>
      <c r="Z59" t="str">
        <f>IF(VLOOKUP(Table35679[[#This Row],[Site name]],Table3[],23)=0,"",VLOOKUP(Table35679[[#This Row],[Site name]],Table3[],23))</f>
        <v/>
      </c>
      <c r="AA59" t="str">
        <f>IF(VLOOKUP(Table35679[[#This Row],[Site name]],Table3[],24)=0,"",VLOOKUP(Table35679[[#This Row],[Site name]],Table3[],24))</f>
        <v/>
      </c>
      <c r="AB59" t="str">
        <f>IF(VLOOKUP(Table35679[[#This Row],[Site name]],Table3[],25)=0,"",VLOOKUP(Table35679[[#This Row],[Site name]],Table3[],25))</f>
        <v/>
      </c>
      <c r="AC59" t="str">
        <f>IF(VLOOKUP(Table35679[[#This Row],[Site name]],Table3[],26)=0,"",VLOOKUP(Table35679[[#This Row],[Site name]],Table3[],26))</f>
        <v/>
      </c>
      <c r="AD59">
        <f>IF(VLOOKUP(Table35679[[#This Row],[Site name]],Table3[],27)=0,"",VLOOKUP(Table35679[[#This Row],[Site name]],Table3[],27))</f>
        <v>4</v>
      </c>
      <c r="AE59">
        <f>IF(VLOOKUP(Table35679[[#This Row],[Site name]],Table3[],28)=0,"",VLOOKUP(Table35679[[#This Row],[Site name]],Table3[],28))</f>
        <v>4</v>
      </c>
      <c r="AF59" t="str">
        <f>IF(VLOOKUP(Table35679[[#This Row],[Site name]],Table3[],29)=0,"",VLOOKUP(Table35679[[#This Row],[Site name]],Table3[],29))</f>
        <v/>
      </c>
      <c r="AG59" t="str">
        <f>IF(VLOOKUP(Table35679[[#This Row],[Site name]],Table3[],30)=0,"",VLOOKUP(Table35679[[#This Row],[Site name]],Table3[],30))</f>
        <v/>
      </c>
      <c r="AH59" t="str">
        <f>IF(VLOOKUP(Table35679[[#This Row],[Site name]],Table3[],31)=0,"",VLOOKUP(Table35679[[#This Row],[Site name]],Table3[],31))</f>
        <v/>
      </c>
      <c r="AI59" t="str">
        <f>IF(VLOOKUP(Table35679[[#This Row],[Site name]],Table3[],32)=0,"",VLOOKUP(Table35679[[#This Row],[Site name]],Table3[],32))</f>
        <v>ADW Development</v>
      </c>
      <c r="AJ59" t="str">
        <f>IF(VLOOKUP(Table35679[[#This Row],[Site name]],Table3[],33)=0,"",VLOOKUP(Table35679[[#This Row],[Site name]],Table3[],33))</f>
        <v/>
      </c>
      <c r="AK59" t="str">
        <f>IF(VLOOKUP(Table35679[[#This Row],[Site name]],Table3[],34)=0,"",VLOOKUP(Table35679[[#This Row],[Site name]],Table3[],34))</f>
        <v/>
      </c>
      <c r="AL59" t="str">
        <f>IF(VLOOKUP(Table35679[[#This Row],[Site name]],Table3[],35)=0,"",VLOOKUP(Table35679[[#This Row],[Site name]],Table3[],35))</f>
        <v/>
      </c>
      <c r="AM59" t="str">
        <f>IF(VLOOKUP(Table35679[[#This Row],[Site name]],Table3[],36)=0,"",VLOOKUP(Table35679[[#This Row],[Site name]],Table3[],36))</f>
        <v/>
      </c>
      <c r="AN59" t="str">
        <f>IF(VLOOKUP(Table35679[[#This Row],[Site name]],Table3[],37)=0,"",VLOOKUP(Table35679[[#This Row],[Site name]],Table3[],37))</f>
        <v>Project 33</v>
      </c>
      <c r="AO59" s="187">
        <f>VLOOKUP(Table35679[[#This Row],[Site name]],Table3[],38)</f>
        <v>1</v>
      </c>
      <c r="AP59" s="197">
        <f>VLOOKUP(Table35679[[#This Row],[Site name]],Table3[],39)</f>
        <v>1</v>
      </c>
      <c r="AQ59" s="188" t="str">
        <f>IF(Table35679[[#This Row],[B6-B7 carbon emissions per GIA]]&gt;0,Table35679[[#This Row],[B6-B7 carbon emissions per GIA]]/INDEX(Table35[],MATCH(_xlfn.CONCAT(Table35679[[#This Row],[Site name]],Table35679[[#This Row],[Assessment Type]]),Table35[Unique name],0),3),"")</f>
        <v/>
      </c>
    </row>
    <row r="60" spans="2:43">
      <c r="B60" t="s">
        <v>327</v>
      </c>
      <c r="C60" t="s">
        <v>977</v>
      </c>
      <c r="D60">
        <v>259</v>
      </c>
      <c r="E60" t="str">
        <f>IF(VLOOKUP(Table35679[[#This Row],[Site name]],Table3[],2)=0,"",VLOOKUP(Table35679[[#This Row],[Site name]],Table3[],2))</f>
        <v>Southwark</v>
      </c>
      <c r="F60" t="str">
        <f>IF(VLOOKUP(Table35679[[#This Row],[Site name]],Table3[],3)=0,"",VLOOKUP(Table35679[[#This Row],[Site name]],Table3[],3))</f>
        <v>SE15 1EZ</v>
      </c>
      <c r="G60" t="str">
        <f>IF(VLOOKUP(Table35679[[#This Row],[Site name]],Table3[],4)=0,"",VLOOKUP(Table35679[[#This Row],[Site name]],Table3[],4))</f>
        <v>23/AP/1317</v>
      </c>
      <c r="H60" t="str">
        <f>IF(VLOOKUP(Table35679[[#This Row],[Site name]],Table3[],5)=0,"",VLOOKUP(Table35679[[#This Row],[Site name]],Table3[],5))</f>
        <v>Planning Portal</v>
      </c>
      <c r="I60" s="185" t="str">
        <f>IF(VLOOKUP(Table35679[[#This Row],[Site name]],Table3[],6)=0,"",VLOOKUP(Table35679[[#This Row],[Site name]],Table3[],6))</f>
        <v xml:space="preserve">30-storey accommodation block and 10-storey storage facility.Plants on roof </v>
      </c>
      <c r="J60" s="185">
        <f>IF(VLOOKUP(Table35679[[#This Row],[Site name]],Table3[],7)=0,"",VLOOKUP(Table35679[[#This Row],[Site name]],Table3[],7))</f>
        <v>45055</v>
      </c>
      <c r="K60" s="185" t="str">
        <f>IF(VLOOKUP(Table35679[[#This Row],[Site name]],Table3[],8)=0,"",VLOOKUP(Table35679[[#This Row],[Site name]],Table3[],8))</f>
        <v/>
      </c>
      <c r="L60" t="str">
        <f>IF(VLOOKUP(Table35679[[#This Row],[Site name]],Table3[],9)=0,"",VLOOKUP(Table35679[[#This Row],[Site name]],Table3[],9))</f>
        <v/>
      </c>
      <c r="M60" t="str">
        <f>IF(VLOOKUP(Table35679[[#This Row],[Site name]],Table3[],10)=0,"",VLOOKUP(Table35679[[#This Row],[Site name]],Table3[],10))</f>
        <v>Residential (inc. student accomodation)</v>
      </c>
      <c r="N60" t="str">
        <f>IF(VLOOKUP(Table35679[[#This Row],[Site name]],Table3[],11)=0,"",VLOOKUP(Table35679[[#This Row],[Site name]],Table3[],11))</f>
        <v/>
      </c>
      <c r="O60" t="str">
        <f>IF(VLOOKUP(Table35679[[#This Row],[Site name]],Table3[],12)=0,"",VLOOKUP(Table35679[[#This Row],[Site name]],Table3[],12))</f>
        <v>New Build</v>
      </c>
      <c r="P60" t="str">
        <f>IF(VLOOKUP(Table35679[[#This Row],[Site name]],Table3[],13)=0,"",VLOOKUP(Table35679[[#This Row],[Site name]],Table3[],13))</f>
        <v/>
      </c>
      <c r="Q60" t="str">
        <f>IF(VLOOKUP(Table35679[[#This Row],[Site name]],Table3[],14)=0,"",VLOOKUP(Table35679[[#This Row],[Site name]],Table3[],14))</f>
        <v/>
      </c>
      <c r="R60" s="197" t="str">
        <f>IF(VLOOKUP(Table35679[[#This Row],[Site name]],Table3[],15)="","",VLOOKUP(Table35679[[#This Row],[Site name]],Table3[],15))</f>
        <v/>
      </c>
      <c r="S60" s="197">
        <f>IF(VLOOKUP(Table35679[[#This Row],[Site name]],Table3[],16)=0,"",VLOOKUP(Table35679[[#This Row],[Site name]],Table3[],16))</f>
        <v>29541</v>
      </c>
      <c r="T60" s="196" t="str">
        <f>IF(VLOOKUP(Table35679[[#This Row],[Site name]],Table3[],17)="","",VLOOKUP(Table35679[[#This Row],[Site name]],Table3[],17))</f>
        <v/>
      </c>
      <c r="U60" s="187" t="str">
        <f>IF(VLOOKUP(Table35679[[#This Row],[Site name]],Table3[],18)="","",VLOOKUP(Table35679[[#This Row],[Site name]],Table3[],18))</f>
        <v/>
      </c>
      <c r="V60" s="197">
        <f>IF(VLOOKUP(Table35679[[#This Row],[Site name]],Table3[],19)="","",VLOOKUP(Table35679[[#This Row],[Site name]],Table3[],19))</f>
        <v>29541</v>
      </c>
      <c r="W60" t="str">
        <f>IF(VLOOKUP(Table35679[[#This Row],[Site name]],Table3[],20)=0,"",VLOOKUP(Table35679[[#This Row],[Site name]],Table3[],20))</f>
        <v/>
      </c>
      <c r="X60" t="str">
        <f>IF(VLOOKUP(Table35679[[#This Row],[Site name]],Table3[],21)=0,"",VLOOKUP(Table35679[[#This Row],[Site name]],Table3[],21))</f>
        <v/>
      </c>
      <c r="Y60" t="str">
        <f>IF(VLOOKUP(Table35679[[#This Row],[Site name]],Table3[],22)=0,"",VLOOKUP(Table35679[[#This Row],[Site name]],Table3[],22))</f>
        <v/>
      </c>
      <c r="Z60" t="str">
        <f>IF(VLOOKUP(Table35679[[#This Row],[Site name]],Table3[],23)=0,"",VLOOKUP(Table35679[[#This Row],[Site name]],Table3[],23))</f>
        <v/>
      </c>
      <c r="AA60" t="str">
        <f>IF(VLOOKUP(Table35679[[#This Row],[Site name]],Table3[],24)=0,"",VLOOKUP(Table35679[[#This Row],[Site name]],Table3[],24))</f>
        <v/>
      </c>
      <c r="AB60" t="str">
        <f>IF(VLOOKUP(Table35679[[#This Row],[Site name]],Table3[],25)=0,"",VLOOKUP(Table35679[[#This Row],[Site name]],Table3[],25))</f>
        <v/>
      </c>
      <c r="AC60" t="str">
        <f>IF(VLOOKUP(Table35679[[#This Row],[Site name]],Table3[],26)=0,"",VLOOKUP(Table35679[[#This Row],[Site name]],Table3[],26))</f>
        <v/>
      </c>
      <c r="AD60">
        <f>IF(VLOOKUP(Table35679[[#This Row],[Site name]],Table3[],27)=0,"",VLOOKUP(Table35679[[#This Row],[Site name]],Table3[],27))</f>
        <v>30</v>
      </c>
      <c r="AE60">
        <f>IF(VLOOKUP(Table35679[[#This Row],[Site name]],Table3[],28)=0,"",VLOOKUP(Table35679[[#This Row],[Site name]],Table3[],28))</f>
        <v>30</v>
      </c>
      <c r="AF60" t="str">
        <f>IF(VLOOKUP(Table35679[[#This Row],[Site name]],Table3[],29)=0,"",VLOOKUP(Table35679[[#This Row],[Site name]],Table3[],29))</f>
        <v/>
      </c>
      <c r="AG60" t="str">
        <f>IF(VLOOKUP(Table35679[[#This Row],[Site name]],Table3[],30)=0,"",VLOOKUP(Table35679[[#This Row],[Site name]],Table3[],30))</f>
        <v/>
      </c>
      <c r="AH60" t="str">
        <f>IF(VLOOKUP(Table35679[[#This Row],[Site name]],Table3[],31)=0,"",VLOOKUP(Table35679[[#This Row],[Site name]],Table3[],31))</f>
        <v/>
      </c>
      <c r="AI60" t="str">
        <f>IF(VLOOKUP(Table35679[[#This Row],[Site name]],Table3[],32)=0,"",VLOOKUP(Table35679[[#This Row],[Site name]],Table3[],32))</f>
        <v>Atelier Ten</v>
      </c>
      <c r="AJ60" t="str">
        <f>IF(VLOOKUP(Table35679[[#This Row],[Site name]],Table3[],33)=0,"",VLOOKUP(Table35679[[#This Row],[Site name]],Table3[],33))</f>
        <v/>
      </c>
      <c r="AK60" t="str">
        <f>IF(VLOOKUP(Table35679[[#This Row],[Site name]],Table3[],34)=0,"",VLOOKUP(Table35679[[#This Row],[Site name]],Table3[],34))</f>
        <v/>
      </c>
      <c r="AL60" t="str">
        <f>IF(VLOOKUP(Table35679[[#This Row],[Site name]],Table3[],35)=0,"",VLOOKUP(Table35679[[#This Row],[Site name]],Table3[],35))</f>
        <v/>
      </c>
      <c r="AM60" t="str">
        <f>IF(VLOOKUP(Table35679[[#This Row],[Site name]],Table3[],36)=0,"",VLOOKUP(Table35679[[#This Row],[Site name]],Table3[],36))</f>
        <v/>
      </c>
      <c r="AN60" t="str">
        <f>IF(VLOOKUP(Table35679[[#This Row],[Site name]],Table3[],37)=0,"",VLOOKUP(Table35679[[#This Row],[Site name]],Table3[],37))</f>
        <v>Project 34</v>
      </c>
      <c r="AO60" s="187">
        <f>VLOOKUP(Table35679[[#This Row],[Site name]],Table3[],38)</f>
        <v>1</v>
      </c>
      <c r="AP60" s="197">
        <f>VLOOKUP(Table35679[[#This Row],[Site name]],Table3[],39)</f>
        <v>1</v>
      </c>
      <c r="AQ60" s="188">
        <f>IF(Table35679[[#This Row],[B6-B7 carbon emissions per GIA]]&gt;0,Table35679[[#This Row],[B6-B7 carbon emissions per GIA]]/INDEX(Table35[],MATCH(_xlfn.CONCAT(Table35679[[#This Row],[Site name]],Table35679[[#This Row],[Assessment Type]]),Table35[Unique name],0),3),"")</f>
        <v>0.22580645161290322</v>
      </c>
    </row>
    <row r="61" spans="2:43">
      <c r="B61" t="s">
        <v>327</v>
      </c>
      <c r="C61" t="s">
        <v>978</v>
      </c>
      <c r="E61" t="str">
        <f>IF(VLOOKUP(Table35679[[#This Row],[Site name]],Table3[],2)=0,"",VLOOKUP(Table35679[[#This Row],[Site name]],Table3[],2))</f>
        <v>Southwark</v>
      </c>
      <c r="F61" t="str">
        <f>IF(VLOOKUP(Table35679[[#This Row],[Site name]],Table3[],3)=0,"",VLOOKUP(Table35679[[#This Row],[Site name]],Table3[],3))</f>
        <v>SE15 1EZ</v>
      </c>
      <c r="G61" t="str">
        <f>IF(VLOOKUP(Table35679[[#This Row],[Site name]],Table3[],4)=0,"",VLOOKUP(Table35679[[#This Row],[Site name]],Table3[],4))</f>
        <v>23/AP/1317</v>
      </c>
      <c r="H61" t="str">
        <f>IF(VLOOKUP(Table35679[[#This Row],[Site name]],Table3[],5)=0,"",VLOOKUP(Table35679[[#This Row],[Site name]],Table3[],5))</f>
        <v>Planning Portal</v>
      </c>
      <c r="I61" s="185" t="str">
        <f>IF(VLOOKUP(Table35679[[#This Row],[Site name]],Table3[],6)=0,"",VLOOKUP(Table35679[[#This Row],[Site name]],Table3[],6))</f>
        <v xml:space="preserve">30-storey accommodation block and 10-storey storage facility.Plants on roof </v>
      </c>
      <c r="J61" s="185">
        <f>IF(VLOOKUP(Table35679[[#This Row],[Site name]],Table3[],7)=0,"",VLOOKUP(Table35679[[#This Row],[Site name]],Table3[],7))</f>
        <v>45055</v>
      </c>
      <c r="K61" s="185" t="str">
        <f>IF(VLOOKUP(Table35679[[#This Row],[Site name]],Table3[],8)=0,"",VLOOKUP(Table35679[[#This Row],[Site name]],Table3[],8))</f>
        <v/>
      </c>
      <c r="L61" t="str">
        <f>IF(VLOOKUP(Table35679[[#This Row],[Site name]],Table3[],9)=0,"",VLOOKUP(Table35679[[#This Row],[Site name]],Table3[],9))</f>
        <v/>
      </c>
      <c r="M61" t="str">
        <f>IF(VLOOKUP(Table35679[[#This Row],[Site name]],Table3[],10)=0,"",VLOOKUP(Table35679[[#This Row],[Site name]],Table3[],10))</f>
        <v>Residential (inc. student accomodation)</v>
      </c>
      <c r="N61" t="str">
        <f>IF(VLOOKUP(Table35679[[#This Row],[Site name]],Table3[],11)=0,"",VLOOKUP(Table35679[[#This Row],[Site name]],Table3[],11))</f>
        <v/>
      </c>
      <c r="O61" t="str">
        <f>IF(VLOOKUP(Table35679[[#This Row],[Site name]],Table3[],12)=0,"",VLOOKUP(Table35679[[#This Row],[Site name]],Table3[],12))</f>
        <v>New Build</v>
      </c>
      <c r="P61" t="str">
        <f>IF(VLOOKUP(Table35679[[#This Row],[Site name]],Table3[],13)=0,"",VLOOKUP(Table35679[[#This Row],[Site name]],Table3[],13))</f>
        <v/>
      </c>
      <c r="Q61" t="str">
        <f>IF(VLOOKUP(Table35679[[#This Row],[Site name]],Table3[],14)=0,"",VLOOKUP(Table35679[[#This Row],[Site name]],Table3[],14))</f>
        <v/>
      </c>
      <c r="R61" s="197" t="str">
        <f>IF(VLOOKUP(Table35679[[#This Row],[Site name]],Table3[],15)="","",VLOOKUP(Table35679[[#This Row],[Site name]],Table3[],15))</f>
        <v/>
      </c>
      <c r="S61" s="197">
        <f>IF(VLOOKUP(Table35679[[#This Row],[Site name]],Table3[],16)=0,"",VLOOKUP(Table35679[[#This Row],[Site name]],Table3[],16))</f>
        <v>29541</v>
      </c>
      <c r="T61" s="196" t="str">
        <f>IF(VLOOKUP(Table35679[[#This Row],[Site name]],Table3[],17)="","",VLOOKUP(Table35679[[#This Row],[Site name]],Table3[],17))</f>
        <v/>
      </c>
      <c r="U61" s="187" t="str">
        <f>IF(VLOOKUP(Table35679[[#This Row],[Site name]],Table3[],18)="","",VLOOKUP(Table35679[[#This Row],[Site name]],Table3[],18))</f>
        <v/>
      </c>
      <c r="V61" s="197">
        <f>IF(VLOOKUP(Table35679[[#This Row],[Site name]],Table3[],19)="","",VLOOKUP(Table35679[[#This Row],[Site name]],Table3[],19))</f>
        <v>29541</v>
      </c>
      <c r="W61" t="str">
        <f>IF(VLOOKUP(Table35679[[#This Row],[Site name]],Table3[],20)=0,"",VLOOKUP(Table35679[[#This Row],[Site name]],Table3[],20))</f>
        <v/>
      </c>
      <c r="X61" t="str">
        <f>IF(VLOOKUP(Table35679[[#This Row],[Site name]],Table3[],21)=0,"",VLOOKUP(Table35679[[#This Row],[Site name]],Table3[],21))</f>
        <v/>
      </c>
      <c r="Y61" t="str">
        <f>IF(VLOOKUP(Table35679[[#This Row],[Site name]],Table3[],22)=0,"",VLOOKUP(Table35679[[#This Row],[Site name]],Table3[],22))</f>
        <v/>
      </c>
      <c r="Z61" t="str">
        <f>IF(VLOOKUP(Table35679[[#This Row],[Site name]],Table3[],23)=0,"",VLOOKUP(Table35679[[#This Row],[Site name]],Table3[],23))</f>
        <v/>
      </c>
      <c r="AA61" t="str">
        <f>IF(VLOOKUP(Table35679[[#This Row],[Site name]],Table3[],24)=0,"",VLOOKUP(Table35679[[#This Row],[Site name]],Table3[],24))</f>
        <v/>
      </c>
      <c r="AB61" t="str">
        <f>IF(VLOOKUP(Table35679[[#This Row],[Site name]],Table3[],25)=0,"",VLOOKUP(Table35679[[#This Row],[Site name]],Table3[],25))</f>
        <v/>
      </c>
      <c r="AC61" t="str">
        <f>IF(VLOOKUP(Table35679[[#This Row],[Site name]],Table3[],26)=0,"",VLOOKUP(Table35679[[#This Row],[Site name]],Table3[],26))</f>
        <v/>
      </c>
      <c r="AD61">
        <f>IF(VLOOKUP(Table35679[[#This Row],[Site name]],Table3[],27)=0,"",VLOOKUP(Table35679[[#This Row],[Site name]],Table3[],27))</f>
        <v>30</v>
      </c>
      <c r="AE61">
        <f>IF(VLOOKUP(Table35679[[#This Row],[Site name]],Table3[],28)=0,"",VLOOKUP(Table35679[[#This Row],[Site name]],Table3[],28))</f>
        <v>30</v>
      </c>
      <c r="AF61" t="str">
        <f>IF(VLOOKUP(Table35679[[#This Row],[Site name]],Table3[],29)=0,"",VLOOKUP(Table35679[[#This Row],[Site name]],Table3[],29))</f>
        <v/>
      </c>
      <c r="AG61" t="str">
        <f>IF(VLOOKUP(Table35679[[#This Row],[Site name]],Table3[],30)=0,"",VLOOKUP(Table35679[[#This Row],[Site name]],Table3[],30))</f>
        <v/>
      </c>
      <c r="AH61" t="str">
        <f>IF(VLOOKUP(Table35679[[#This Row],[Site name]],Table3[],31)=0,"",VLOOKUP(Table35679[[#This Row],[Site name]],Table3[],31))</f>
        <v/>
      </c>
      <c r="AI61" t="str">
        <f>IF(VLOOKUP(Table35679[[#This Row],[Site name]],Table3[],32)=0,"",VLOOKUP(Table35679[[#This Row],[Site name]],Table3[],32))</f>
        <v>Atelier Ten</v>
      </c>
      <c r="AJ61" t="str">
        <f>IF(VLOOKUP(Table35679[[#This Row],[Site name]],Table3[],33)=0,"",VLOOKUP(Table35679[[#This Row],[Site name]],Table3[],33))</f>
        <v/>
      </c>
      <c r="AK61" t="str">
        <f>IF(VLOOKUP(Table35679[[#This Row],[Site name]],Table3[],34)=0,"",VLOOKUP(Table35679[[#This Row],[Site name]],Table3[],34))</f>
        <v/>
      </c>
      <c r="AL61" t="str">
        <f>IF(VLOOKUP(Table35679[[#This Row],[Site name]],Table3[],35)=0,"",VLOOKUP(Table35679[[#This Row],[Site name]],Table3[],35))</f>
        <v/>
      </c>
      <c r="AM61" t="str">
        <f>IF(VLOOKUP(Table35679[[#This Row],[Site name]],Table3[],36)=0,"",VLOOKUP(Table35679[[#This Row],[Site name]],Table3[],36))</f>
        <v/>
      </c>
      <c r="AN61" t="str">
        <f>IF(VLOOKUP(Table35679[[#This Row],[Site name]],Table3[],37)=0,"",VLOOKUP(Table35679[[#This Row],[Site name]],Table3[],37))</f>
        <v>Project 34</v>
      </c>
      <c r="AO61" s="187">
        <f>VLOOKUP(Table35679[[#This Row],[Site name]],Table3[],38)</f>
        <v>1</v>
      </c>
      <c r="AP61" s="197">
        <f>VLOOKUP(Table35679[[#This Row],[Site name]],Table3[],39)</f>
        <v>1</v>
      </c>
      <c r="AQ61" s="188" t="str">
        <f>IF(Table35679[[#This Row],[B6-B7 carbon emissions per GIA]]&gt;0,Table35679[[#This Row],[B6-B7 carbon emissions per GIA]]/INDEX(Table35[],MATCH(_xlfn.CONCAT(Table35679[[#This Row],[Site name]],Table35679[[#This Row],[Assessment Type]]),Table35[Unique name],0),3),"")</f>
        <v/>
      </c>
    </row>
    <row r="62" spans="2:43">
      <c r="B62" t="s">
        <v>136</v>
      </c>
      <c r="C62" t="s">
        <v>977</v>
      </c>
      <c r="D62">
        <v>883</v>
      </c>
      <c r="E62" t="str">
        <f>IF(VLOOKUP(Table35679[[#This Row],[Site name]],Table3[],2)=0,"",VLOOKUP(Table35679[[#This Row],[Site name]],Table3[],2))</f>
        <v>Westminster</v>
      </c>
      <c r="F62" t="str">
        <f>IF(VLOOKUP(Table35679[[#This Row],[Site name]],Table3[],3)=0,"",VLOOKUP(Table35679[[#This Row],[Site name]],Table3[],3))</f>
        <v>NW1 6TT</v>
      </c>
      <c r="G62" t="str">
        <f>IF(VLOOKUP(Table35679[[#This Row],[Site name]],Table3[],4)=0,"",VLOOKUP(Table35679[[#This Row],[Site name]],Table3[],4))</f>
        <v>22/05145/FULL</v>
      </c>
      <c r="H62" t="str">
        <f>IF(VLOOKUP(Table35679[[#This Row],[Site name]],Table3[],5)=0,"",VLOOKUP(Table35679[[#This Row],[Site name]],Table3[],5))</f>
        <v>Planning Portal</v>
      </c>
      <c r="I62" s="185" t="str">
        <f>IF(VLOOKUP(Table35679[[#This Row],[Site name]],Table3[],6)=0,"",VLOOKUP(Table35679[[#This Row],[Site name]],Table3[],6))</f>
        <v>Reuse part of existing basement</v>
      </c>
      <c r="J62" s="185">
        <f>IF(VLOOKUP(Table35679[[#This Row],[Site name]],Table3[],7)=0,"",VLOOKUP(Table35679[[#This Row],[Site name]],Table3[],7))</f>
        <v>44770</v>
      </c>
      <c r="K62" s="185">
        <f>IF(VLOOKUP(Table35679[[#This Row],[Site name]],Table3[],8)=0,"",VLOOKUP(Table35679[[#This Row],[Site name]],Table3[],8))</f>
        <v>44932</v>
      </c>
      <c r="L62" t="str">
        <f>IF(VLOOKUP(Table35679[[#This Row],[Site name]],Table3[],9)=0,"",VLOOKUP(Table35679[[#This Row],[Site name]],Table3[],9))</f>
        <v/>
      </c>
      <c r="M62" t="str">
        <f>IF(VLOOKUP(Table35679[[#This Row],[Site name]],Table3[],10)=0,"",VLOOKUP(Table35679[[#This Row],[Site name]],Table3[],10))</f>
        <v>Office &amp; Retail</v>
      </c>
      <c r="N62" t="str">
        <f>IF(VLOOKUP(Table35679[[#This Row],[Site name]],Table3[],11)=0,"",VLOOKUP(Table35679[[#This Row],[Site name]],Table3[],11))</f>
        <v>No</v>
      </c>
      <c r="O62" t="str">
        <f>IF(VLOOKUP(Table35679[[#This Row],[Site name]],Table3[],12)=0,"",VLOOKUP(Table35679[[#This Row],[Site name]],Table3[],12))</f>
        <v>Substructure and/or Façade Retained</v>
      </c>
      <c r="P62" t="str">
        <f>IF(VLOOKUP(Table35679[[#This Row],[Site name]],Table3[],13)=0,"",VLOOKUP(Table35679[[#This Row],[Site name]],Table3[],13))</f>
        <v>1960s</v>
      </c>
      <c r="Q62" t="str">
        <f>IF(VLOOKUP(Table35679[[#This Row],[Site name]],Table3[],14)=0,"",VLOOKUP(Table35679[[#This Row],[Site name]],Table3[],14))</f>
        <v>Not listed</v>
      </c>
      <c r="R62" s="197">
        <f>IF(VLOOKUP(Table35679[[#This Row],[Site name]],Table3[],15)="","",VLOOKUP(Table35679[[#This Row],[Site name]],Table3[],15))</f>
        <v>6192</v>
      </c>
      <c r="S62" s="197">
        <f>IF(VLOOKUP(Table35679[[#This Row],[Site name]],Table3[],16)=0,"",VLOOKUP(Table35679[[#This Row],[Site name]],Table3[],16))</f>
        <v>10624</v>
      </c>
      <c r="T62" s="196">
        <f>IF(VLOOKUP(Table35679[[#This Row],[Site name]],Table3[],17)="","",VLOOKUP(Table35679[[#This Row],[Site name]],Table3[],17))</f>
        <v>4404</v>
      </c>
      <c r="U62" s="187">
        <f>IF(VLOOKUP(Table35679[[#This Row],[Site name]],Table3[],18)="","",VLOOKUP(Table35679[[#This Row],[Site name]],Table3[],18))</f>
        <v>0.7157622739018088</v>
      </c>
      <c r="V62" s="197">
        <f>IF(VLOOKUP(Table35679[[#This Row],[Site name]],Table3[],19)="","",VLOOKUP(Table35679[[#This Row],[Site name]],Table3[],19))</f>
        <v>8836</v>
      </c>
      <c r="W62" t="str">
        <f>IF(VLOOKUP(Table35679[[#This Row],[Site name]],Table3[],20)=0,"",VLOOKUP(Table35679[[#This Row],[Site name]],Table3[],20))</f>
        <v>No new basement</v>
      </c>
      <c r="X62" t="str">
        <f>IF(VLOOKUP(Table35679[[#This Row],[Site name]],Table3[],21)=0,"",VLOOKUP(Table35679[[#This Row],[Site name]],Table3[],21))</f>
        <v/>
      </c>
      <c r="Y62" t="str">
        <f>IF(VLOOKUP(Table35679[[#This Row],[Site name]],Table3[],22)=0,"",VLOOKUP(Table35679[[#This Row],[Site name]],Table3[],22))</f>
        <v/>
      </c>
      <c r="Z62" t="str">
        <f>IF(VLOOKUP(Table35679[[#This Row],[Site name]],Table3[],23)=0,"",VLOOKUP(Table35679[[#This Row],[Site name]],Table3[],23))</f>
        <v/>
      </c>
      <c r="AA62" t="str">
        <f>IF(VLOOKUP(Table35679[[#This Row],[Site name]],Table3[],24)=0,"",VLOOKUP(Table35679[[#This Row],[Site name]],Table3[],24))</f>
        <v/>
      </c>
      <c r="AB62" t="str">
        <f>IF(VLOOKUP(Table35679[[#This Row],[Site name]],Table3[],25)=0,"",VLOOKUP(Table35679[[#This Row],[Site name]],Table3[],25))</f>
        <v/>
      </c>
      <c r="AC62">
        <f>IF(VLOOKUP(Table35679[[#This Row],[Site name]],Table3[],26)=0,"",VLOOKUP(Table35679[[#This Row],[Site name]],Table3[],26))</f>
        <v>5</v>
      </c>
      <c r="AD62">
        <f>IF(VLOOKUP(Table35679[[#This Row],[Site name]],Table3[],27)=0,"",VLOOKUP(Table35679[[#This Row],[Site name]],Table3[],27))</f>
        <v>8</v>
      </c>
      <c r="AE62">
        <f>IF(VLOOKUP(Table35679[[#This Row],[Site name]],Table3[],28)=0,"",VLOOKUP(Table35679[[#This Row],[Site name]],Table3[],28))</f>
        <v>7</v>
      </c>
      <c r="AF62">
        <f>IF(VLOOKUP(Table35679[[#This Row],[Site name]],Table3[],29)=0,"",VLOOKUP(Table35679[[#This Row],[Site name]],Table3[],29))</f>
        <v>3</v>
      </c>
      <c r="AG62" t="str">
        <f>IF(VLOOKUP(Table35679[[#This Row],[Site name]],Table3[],30)=0,"",VLOOKUP(Table35679[[#This Row],[Site name]],Table3[],30))</f>
        <v/>
      </c>
      <c r="AH62" t="str">
        <f>IF(VLOOKUP(Table35679[[#This Row],[Site name]],Table3[],31)=0,"",VLOOKUP(Table35679[[#This Row],[Site name]],Table3[],31))</f>
        <v/>
      </c>
      <c r="AI62" t="str">
        <f>IF(VLOOKUP(Table35679[[#This Row],[Site name]],Table3[],32)=0,"",VLOOKUP(Table35679[[#This Row],[Site name]],Table3[],32))</f>
        <v>Sweco</v>
      </c>
      <c r="AJ62" t="str">
        <f>IF(VLOOKUP(Table35679[[#This Row],[Site name]],Table3[],33)=0,"",VLOOKUP(Table35679[[#This Row],[Site name]],Table3[],33))</f>
        <v/>
      </c>
      <c r="AK62" t="str">
        <f>IF(VLOOKUP(Table35679[[#This Row],[Site name]],Table3[],34)=0,"",VLOOKUP(Table35679[[#This Row],[Site name]],Table3[],34))</f>
        <v/>
      </c>
      <c r="AL62" t="str">
        <f>IF(VLOOKUP(Table35679[[#This Row],[Site name]],Table3[],35)=0,"",VLOOKUP(Table35679[[#This Row],[Site name]],Table3[],35))</f>
        <v/>
      </c>
      <c r="AM62" t="str">
        <f>IF(VLOOKUP(Table35679[[#This Row],[Site name]],Table3[],36)=0,"",VLOOKUP(Table35679[[#This Row],[Site name]],Table3[],36))</f>
        <v/>
      </c>
      <c r="AN62" t="str">
        <f>IF(VLOOKUP(Table35679[[#This Row],[Site name]],Table3[],37)=0,"",VLOOKUP(Table35679[[#This Row],[Site name]],Table3[],37))</f>
        <v>Project 35</v>
      </c>
      <c r="AO62" s="187">
        <f>VLOOKUP(Table35679[[#This Row],[Site name]],Table3[],38)</f>
        <v>0.71124031007751942</v>
      </c>
      <c r="AP62" s="197">
        <f>VLOOKUP(Table35679[[#This Row],[Site name]],Table3[],39)</f>
        <v>2</v>
      </c>
      <c r="AQ62" s="188">
        <f>IF(Table35679[[#This Row],[B6-B7 carbon emissions per GIA]]&gt;0,Table35679[[#This Row],[B6-B7 carbon emissions per GIA]]/INDEX(Table35[],MATCH(_xlfn.CONCAT(Table35679[[#This Row],[Site name]],Table35679[[#This Row],[Assessment Type]]),Table35[Unique name],0),3),"")</f>
        <v>0.39596412556053812</v>
      </c>
    </row>
    <row r="63" spans="2:43">
      <c r="B63" t="s">
        <v>136</v>
      </c>
      <c r="C63" t="s">
        <v>978</v>
      </c>
      <c r="E63" t="str">
        <f>IF(VLOOKUP(Table35679[[#This Row],[Site name]],Table3[],2)=0,"",VLOOKUP(Table35679[[#This Row],[Site name]],Table3[],2))</f>
        <v>Westminster</v>
      </c>
      <c r="F63" t="str">
        <f>IF(VLOOKUP(Table35679[[#This Row],[Site name]],Table3[],3)=0,"",VLOOKUP(Table35679[[#This Row],[Site name]],Table3[],3))</f>
        <v>NW1 6TT</v>
      </c>
      <c r="G63" t="str">
        <f>IF(VLOOKUP(Table35679[[#This Row],[Site name]],Table3[],4)=0,"",VLOOKUP(Table35679[[#This Row],[Site name]],Table3[],4))</f>
        <v>22/05145/FULL</v>
      </c>
      <c r="H63" t="str">
        <f>IF(VLOOKUP(Table35679[[#This Row],[Site name]],Table3[],5)=0,"",VLOOKUP(Table35679[[#This Row],[Site name]],Table3[],5))</f>
        <v>Planning Portal</v>
      </c>
      <c r="I63" s="185" t="str">
        <f>IF(VLOOKUP(Table35679[[#This Row],[Site name]],Table3[],6)=0,"",VLOOKUP(Table35679[[#This Row],[Site name]],Table3[],6))</f>
        <v>Reuse part of existing basement</v>
      </c>
      <c r="J63" s="185">
        <f>IF(VLOOKUP(Table35679[[#This Row],[Site name]],Table3[],7)=0,"",VLOOKUP(Table35679[[#This Row],[Site name]],Table3[],7))</f>
        <v>44770</v>
      </c>
      <c r="K63" s="185">
        <f>IF(VLOOKUP(Table35679[[#This Row],[Site name]],Table3[],8)=0,"",VLOOKUP(Table35679[[#This Row],[Site name]],Table3[],8))</f>
        <v>44932</v>
      </c>
      <c r="L63" t="str">
        <f>IF(VLOOKUP(Table35679[[#This Row],[Site name]],Table3[],9)=0,"",VLOOKUP(Table35679[[#This Row],[Site name]],Table3[],9))</f>
        <v/>
      </c>
      <c r="M63" t="str">
        <f>IF(VLOOKUP(Table35679[[#This Row],[Site name]],Table3[],10)=0,"",VLOOKUP(Table35679[[#This Row],[Site name]],Table3[],10))</f>
        <v>Office &amp; Retail</v>
      </c>
      <c r="N63" t="str">
        <f>IF(VLOOKUP(Table35679[[#This Row],[Site name]],Table3[],11)=0,"",VLOOKUP(Table35679[[#This Row],[Site name]],Table3[],11))</f>
        <v>No</v>
      </c>
      <c r="O63" t="str">
        <f>IF(VLOOKUP(Table35679[[#This Row],[Site name]],Table3[],12)=0,"",VLOOKUP(Table35679[[#This Row],[Site name]],Table3[],12))</f>
        <v>Substructure and/or Façade Retained</v>
      </c>
      <c r="P63" t="str">
        <f>IF(VLOOKUP(Table35679[[#This Row],[Site name]],Table3[],13)=0,"",VLOOKUP(Table35679[[#This Row],[Site name]],Table3[],13))</f>
        <v>1960s</v>
      </c>
      <c r="Q63" t="str">
        <f>IF(VLOOKUP(Table35679[[#This Row],[Site name]],Table3[],14)=0,"",VLOOKUP(Table35679[[#This Row],[Site name]],Table3[],14))</f>
        <v>Not listed</v>
      </c>
      <c r="R63" s="197">
        <f>IF(VLOOKUP(Table35679[[#This Row],[Site name]],Table3[],15)="","",VLOOKUP(Table35679[[#This Row],[Site name]],Table3[],15))</f>
        <v>6192</v>
      </c>
      <c r="S63" s="197">
        <f>IF(VLOOKUP(Table35679[[#This Row],[Site name]],Table3[],16)=0,"",VLOOKUP(Table35679[[#This Row],[Site name]],Table3[],16))</f>
        <v>10624</v>
      </c>
      <c r="T63" s="196">
        <f>IF(VLOOKUP(Table35679[[#This Row],[Site name]],Table3[],17)="","",VLOOKUP(Table35679[[#This Row],[Site name]],Table3[],17))</f>
        <v>4404</v>
      </c>
      <c r="U63" s="187">
        <f>IF(VLOOKUP(Table35679[[#This Row],[Site name]],Table3[],18)="","",VLOOKUP(Table35679[[#This Row],[Site name]],Table3[],18))</f>
        <v>0.7157622739018088</v>
      </c>
      <c r="V63" s="197">
        <f>IF(VLOOKUP(Table35679[[#This Row],[Site name]],Table3[],19)="","",VLOOKUP(Table35679[[#This Row],[Site name]],Table3[],19))</f>
        <v>8836</v>
      </c>
      <c r="W63" t="str">
        <f>IF(VLOOKUP(Table35679[[#This Row],[Site name]],Table3[],20)=0,"",VLOOKUP(Table35679[[#This Row],[Site name]],Table3[],20))</f>
        <v>No new basement</v>
      </c>
      <c r="X63" t="str">
        <f>IF(VLOOKUP(Table35679[[#This Row],[Site name]],Table3[],21)=0,"",VLOOKUP(Table35679[[#This Row],[Site name]],Table3[],21))</f>
        <v/>
      </c>
      <c r="Y63" t="str">
        <f>IF(VLOOKUP(Table35679[[#This Row],[Site name]],Table3[],22)=0,"",VLOOKUP(Table35679[[#This Row],[Site name]],Table3[],22))</f>
        <v/>
      </c>
      <c r="Z63" t="str">
        <f>IF(VLOOKUP(Table35679[[#This Row],[Site name]],Table3[],23)=0,"",VLOOKUP(Table35679[[#This Row],[Site name]],Table3[],23))</f>
        <v/>
      </c>
      <c r="AA63" t="str">
        <f>IF(VLOOKUP(Table35679[[#This Row],[Site name]],Table3[],24)=0,"",VLOOKUP(Table35679[[#This Row],[Site name]],Table3[],24))</f>
        <v/>
      </c>
      <c r="AB63" t="str">
        <f>IF(VLOOKUP(Table35679[[#This Row],[Site name]],Table3[],25)=0,"",VLOOKUP(Table35679[[#This Row],[Site name]],Table3[],25))</f>
        <v/>
      </c>
      <c r="AC63">
        <f>IF(VLOOKUP(Table35679[[#This Row],[Site name]],Table3[],26)=0,"",VLOOKUP(Table35679[[#This Row],[Site name]],Table3[],26))</f>
        <v>5</v>
      </c>
      <c r="AD63">
        <f>IF(VLOOKUP(Table35679[[#This Row],[Site name]],Table3[],27)=0,"",VLOOKUP(Table35679[[#This Row],[Site name]],Table3[],27))</f>
        <v>8</v>
      </c>
      <c r="AE63">
        <f>IF(VLOOKUP(Table35679[[#This Row],[Site name]],Table3[],28)=0,"",VLOOKUP(Table35679[[#This Row],[Site name]],Table3[],28))</f>
        <v>7</v>
      </c>
      <c r="AF63">
        <f>IF(VLOOKUP(Table35679[[#This Row],[Site name]],Table3[],29)=0,"",VLOOKUP(Table35679[[#This Row],[Site name]],Table3[],29))</f>
        <v>3</v>
      </c>
      <c r="AG63" t="str">
        <f>IF(VLOOKUP(Table35679[[#This Row],[Site name]],Table3[],30)=0,"",VLOOKUP(Table35679[[#This Row],[Site name]],Table3[],30))</f>
        <v/>
      </c>
      <c r="AH63" t="str">
        <f>IF(VLOOKUP(Table35679[[#This Row],[Site name]],Table3[],31)=0,"",VLOOKUP(Table35679[[#This Row],[Site name]],Table3[],31))</f>
        <v/>
      </c>
      <c r="AI63" t="str">
        <f>IF(VLOOKUP(Table35679[[#This Row],[Site name]],Table3[],32)=0,"",VLOOKUP(Table35679[[#This Row],[Site name]],Table3[],32))</f>
        <v>Sweco</v>
      </c>
      <c r="AJ63" t="str">
        <f>IF(VLOOKUP(Table35679[[#This Row],[Site name]],Table3[],33)=0,"",VLOOKUP(Table35679[[#This Row],[Site name]],Table3[],33))</f>
        <v/>
      </c>
      <c r="AK63" t="str">
        <f>IF(VLOOKUP(Table35679[[#This Row],[Site name]],Table3[],34)=0,"",VLOOKUP(Table35679[[#This Row],[Site name]],Table3[],34))</f>
        <v/>
      </c>
      <c r="AL63" t="str">
        <f>IF(VLOOKUP(Table35679[[#This Row],[Site name]],Table3[],35)=0,"",VLOOKUP(Table35679[[#This Row],[Site name]],Table3[],35))</f>
        <v/>
      </c>
      <c r="AM63" t="str">
        <f>IF(VLOOKUP(Table35679[[#This Row],[Site name]],Table3[],36)=0,"",VLOOKUP(Table35679[[#This Row],[Site name]],Table3[],36))</f>
        <v/>
      </c>
      <c r="AN63" t="str">
        <f>IF(VLOOKUP(Table35679[[#This Row],[Site name]],Table3[],37)=0,"",VLOOKUP(Table35679[[#This Row],[Site name]],Table3[],37))</f>
        <v>Project 35</v>
      </c>
      <c r="AO63" s="187">
        <f>VLOOKUP(Table35679[[#This Row],[Site name]],Table3[],38)</f>
        <v>0.71124031007751942</v>
      </c>
      <c r="AP63" s="197">
        <f>VLOOKUP(Table35679[[#This Row],[Site name]],Table3[],39)</f>
        <v>2</v>
      </c>
      <c r="AQ63" s="188" t="str">
        <f>IF(Table35679[[#This Row],[B6-B7 carbon emissions per GIA]]&gt;0,Table35679[[#This Row],[B6-B7 carbon emissions per GIA]]/INDEX(Table35[],MATCH(_xlfn.CONCAT(Table35679[[#This Row],[Site name]],Table35679[[#This Row],[Assessment Type]]),Table35[Unique name],0),3),"")</f>
        <v/>
      </c>
    </row>
    <row r="64" spans="2:43">
      <c r="B64" t="s">
        <v>330</v>
      </c>
      <c r="C64" t="s">
        <v>977</v>
      </c>
      <c r="D64">
        <v>1168</v>
      </c>
      <c r="E64" t="str">
        <f>IF(VLOOKUP(Table35679[[#This Row],[Site name]],Table3[],2)=0,"",VLOOKUP(Table35679[[#This Row],[Site name]],Table3[],2))</f>
        <v>London Legacy Development Corporation</v>
      </c>
      <c r="F64" t="str">
        <f>IF(VLOOKUP(Table35679[[#This Row],[Site name]],Table3[],3)=0,"",VLOOKUP(Table35679[[#This Row],[Site name]],Table3[],3))</f>
        <v>E15 1AJ</v>
      </c>
      <c r="G64" t="str">
        <f>IF(VLOOKUP(Table35679[[#This Row],[Site name]],Table3[],4)=0,"",VLOOKUP(Table35679[[#This Row],[Site name]],Table3[],4))</f>
        <v>22/00098/FUL</v>
      </c>
      <c r="H64" t="str">
        <f>IF(VLOOKUP(Table35679[[#This Row],[Site name]],Table3[],5)=0,"",VLOOKUP(Table35679[[#This Row],[Site name]],Table3[],5))</f>
        <v>Planning Portal</v>
      </c>
      <c r="I64" s="185" t="str">
        <f>IF(VLOOKUP(Table35679[[#This Row],[Site name]],Table3[],6)=0,"",VLOOKUP(Table35679[[#This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64" s="185">
        <f>IF(VLOOKUP(Table35679[[#This Row],[Site name]],Table3[],7)=0,"",VLOOKUP(Table35679[[#This Row],[Site name]],Table3[],7))</f>
        <v>44636</v>
      </c>
      <c r="K64" s="185">
        <f>IF(VLOOKUP(Table35679[[#This Row],[Site name]],Table3[],8)=0,"",VLOOKUP(Table35679[[#This Row],[Site name]],Table3[],8))</f>
        <v>45068</v>
      </c>
      <c r="L64" t="str">
        <f>IF(VLOOKUP(Table35679[[#This Row],[Site name]],Table3[],9)=0,"",VLOOKUP(Table35679[[#This Row],[Site name]],Table3[],9))</f>
        <v>Granted</v>
      </c>
      <c r="M64" t="str">
        <f>IF(VLOOKUP(Table35679[[#This Row],[Site name]],Table3[],10)=0,"",VLOOKUP(Table35679[[#This Row],[Site name]],Table3[],10))</f>
        <v>Commercial &amp; Residential</v>
      </c>
      <c r="N64" t="str">
        <f>IF(VLOOKUP(Table35679[[#This Row],[Site name]],Table3[],11)=0,"",VLOOKUP(Table35679[[#This Row],[Site name]],Table3[],11))</f>
        <v>No</v>
      </c>
      <c r="O64" t="str">
        <f>IF(VLOOKUP(Table35679[[#This Row],[Site name]],Table3[],12)=0,"",VLOOKUP(Table35679[[#This Row],[Site name]],Table3[],12))</f>
        <v>New Build</v>
      </c>
      <c r="P64" t="str">
        <f>IF(VLOOKUP(Table35679[[#This Row],[Site name]],Table3[],13)=0,"",VLOOKUP(Table35679[[#This Row],[Site name]],Table3[],13))</f>
        <v>1930s</v>
      </c>
      <c r="Q64" t="str">
        <f>IF(VLOOKUP(Table35679[[#This Row],[Site name]],Table3[],14)=0,"",VLOOKUP(Table35679[[#This Row],[Site name]],Table3[],14))</f>
        <v>Not listed</v>
      </c>
      <c r="R64" s="197">
        <f>IF(VLOOKUP(Table35679[[#This Row],[Site name]],Table3[],15)="","",VLOOKUP(Table35679[[#This Row],[Site name]],Table3[],15))</f>
        <v>1337</v>
      </c>
      <c r="S64" s="197">
        <f>IF(VLOOKUP(Table35679[[#This Row],[Site name]],Table3[],16)=0,"",VLOOKUP(Table35679[[#This Row],[Site name]],Table3[],16))</f>
        <v>16203</v>
      </c>
      <c r="T64" s="196">
        <f>IF(VLOOKUP(Table35679[[#This Row],[Site name]],Table3[],17)="","",VLOOKUP(Table35679[[#This Row],[Site name]],Table3[],17))</f>
        <v>1337</v>
      </c>
      <c r="U64" s="187">
        <f>IF(VLOOKUP(Table35679[[#This Row],[Site name]],Table3[],18)="","",VLOOKUP(Table35679[[#This Row],[Site name]],Table3[],18))</f>
        <v>11.118922961854899</v>
      </c>
      <c r="V64" s="197">
        <f>IF(VLOOKUP(Table35679[[#This Row],[Site name]],Table3[],19)="","",VLOOKUP(Table35679[[#This Row],[Site name]],Table3[],19))</f>
        <v>16203</v>
      </c>
      <c r="W64" t="str">
        <f>IF(VLOOKUP(Table35679[[#This Row],[Site name]],Table3[],20)=0,"",VLOOKUP(Table35679[[#This Row],[Site name]],Table3[],20))</f>
        <v>New</v>
      </c>
      <c r="X64" t="str">
        <f>IF(VLOOKUP(Table35679[[#This Row],[Site name]],Table3[],21)=0,"",VLOOKUP(Table35679[[#This Row],[Site name]],Table3[],21))</f>
        <v/>
      </c>
      <c r="Y64" t="str">
        <f>IF(VLOOKUP(Table35679[[#This Row],[Site name]],Table3[],22)=0,"",VLOOKUP(Table35679[[#This Row],[Site name]],Table3[],22))</f>
        <v/>
      </c>
      <c r="Z64" t="str">
        <f>IF(VLOOKUP(Table35679[[#This Row],[Site name]],Table3[],23)=0,"",VLOOKUP(Table35679[[#This Row],[Site name]],Table3[],23))</f>
        <v/>
      </c>
      <c r="AA64" t="str">
        <f>IF(VLOOKUP(Table35679[[#This Row],[Site name]],Table3[],24)=0,"",VLOOKUP(Table35679[[#This Row],[Site name]],Table3[],24))</f>
        <v/>
      </c>
      <c r="AB64" t="str">
        <f>IF(VLOOKUP(Table35679[[#This Row],[Site name]],Table3[],25)=0,"",VLOOKUP(Table35679[[#This Row],[Site name]],Table3[],25))</f>
        <v/>
      </c>
      <c r="AC64">
        <f>IF(VLOOKUP(Table35679[[#This Row],[Site name]],Table3[],26)=0,"",VLOOKUP(Table35679[[#This Row],[Site name]],Table3[],26))</f>
        <v>3</v>
      </c>
      <c r="AD64">
        <f>IF(VLOOKUP(Table35679[[#This Row],[Site name]],Table3[],27)=0,"",VLOOKUP(Table35679[[#This Row],[Site name]],Table3[],27))</f>
        <v>27</v>
      </c>
      <c r="AE64">
        <f>IF(VLOOKUP(Table35679[[#This Row],[Site name]],Table3[],28)=0,"",VLOOKUP(Table35679[[#This Row],[Site name]],Table3[],28))</f>
        <v>25</v>
      </c>
      <c r="AF64">
        <f>IF(VLOOKUP(Table35679[[#This Row],[Site name]],Table3[],29)=0,"",VLOOKUP(Table35679[[#This Row],[Site name]],Table3[],29))</f>
        <v>27</v>
      </c>
      <c r="AG64" t="str">
        <f>IF(VLOOKUP(Table35679[[#This Row],[Site name]],Table3[],30)=0,"",VLOOKUP(Table35679[[#This Row],[Site name]],Table3[],30))</f>
        <v/>
      </c>
      <c r="AH64" t="str">
        <f>IF(VLOOKUP(Table35679[[#This Row],[Site name]],Table3[],31)=0,"",VLOOKUP(Table35679[[#This Row],[Site name]],Table3[],31))</f>
        <v/>
      </c>
      <c r="AI64" t="str">
        <f>IF(VLOOKUP(Table35679[[#This Row],[Site name]],Table3[],32)=0,"",VLOOKUP(Table35679[[#This Row],[Site name]],Table3[],32))</f>
        <v>Elementa</v>
      </c>
      <c r="AJ64" t="str">
        <f>IF(VLOOKUP(Table35679[[#This Row],[Site name]],Table3[],33)=0,"",VLOOKUP(Table35679[[#This Row],[Site name]],Table3[],33))</f>
        <v>Meinhardt</v>
      </c>
      <c r="AK64" t="str">
        <f>IF(VLOOKUP(Table35679[[#This Row],[Site name]],Table3[],34)=0,"",VLOOKUP(Table35679[[#This Row],[Site name]],Table3[],34))</f>
        <v>Meinhardt</v>
      </c>
      <c r="AL64" t="str">
        <f>IF(VLOOKUP(Table35679[[#This Row],[Site name]],Table3[],35)=0,"",VLOOKUP(Table35679[[#This Row],[Site name]],Table3[],35))</f>
        <v>Henley Halebrown</v>
      </c>
      <c r="AM64" t="str">
        <f>IF(VLOOKUP(Table35679[[#This Row],[Site name]],Table3[],36)=0,"",VLOOKUP(Table35679[[#This Row],[Site name]],Table3[],36))</f>
        <v>One Click LCA</v>
      </c>
      <c r="AN64" t="str">
        <f>IF(VLOOKUP(Table35679[[#This Row],[Site name]],Table3[],37)=0,"",VLOOKUP(Table35679[[#This Row],[Site name]],Table3[],37))</f>
        <v>Project 36</v>
      </c>
      <c r="AO64" s="187">
        <f>VLOOKUP(Table35679[[#This Row],[Site name]],Table3[],38)</f>
        <v>1</v>
      </c>
      <c r="AP64" s="197">
        <f>VLOOKUP(Table35679[[#This Row],[Site name]],Table3[],39)</f>
        <v>1</v>
      </c>
      <c r="AQ64" s="188">
        <f>IF(Table35679[[#This Row],[B6-B7 carbon emissions per GIA]]&gt;0,Table35679[[#This Row],[B6-B7 carbon emissions per GIA]]/INDEX(Table35[],MATCH(_xlfn.CONCAT(Table35679[[#This Row],[Site name]],Table35679[[#This Row],[Assessment Type]]),Table35[Unique name],0),3),"")</f>
        <v>0.57707509881422925</v>
      </c>
    </row>
    <row r="65" spans="2:43">
      <c r="B65" t="s">
        <v>330</v>
      </c>
      <c r="C65" t="s">
        <v>978</v>
      </c>
      <c r="E65" t="str">
        <f>IF(VLOOKUP(Table35679[[#This Row],[Site name]],Table3[],2)=0,"",VLOOKUP(Table35679[[#This Row],[Site name]],Table3[],2))</f>
        <v>London Legacy Development Corporation</v>
      </c>
      <c r="F65" t="str">
        <f>IF(VLOOKUP(Table35679[[#This Row],[Site name]],Table3[],3)=0,"",VLOOKUP(Table35679[[#This Row],[Site name]],Table3[],3))</f>
        <v>E15 1AJ</v>
      </c>
      <c r="G65" t="str">
        <f>IF(VLOOKUP(Table35679[[#This Row],[Site name]],Table3[],4)=0,"",VLOOKUP(Table35679[[#This Row],[Site name]],Table3[],4))</f>
        <v>22/00098/FUL</v>
      </c>
      <c r="H65" t="str">
        <f>IF(VLOOKUP(Table35679[[#This Row],[Site name]],Table3[],5)=0,"",VLOOKUP(Table35679[[#This Row],[Site name]],Table3[],5))</f>
        <v>Planning Portal</v>
      </c>
      <c r="I65" s="185" t="str">
        <f>IF(VLOOKUP(Table35679[[#This Row],[Site name]],Table3[],6)=0,"",VLOOKUP(Table35679[[#This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65" s="185">
        <f>IF(VLOOKUP(Table35679[[#This Row],[Site name]],Table3[],7)=0,"",VLOOKUP(Table35679[[#This Row],[Site name]],Table3[],7))</f>
        <v>44636</v>
      </c>
      <c r="K65" s="185">
        <f>IF(VLOOKUP(Table35679[[#This Row],[Site name]],Table3[],8)=0,"",VLOOKUP(Table35679[[#This Row],[Site name]],Table3[],8))</f>
        <v>45068</v>
      </c>
      <c r="L65" t="str">
        <f>IF(VLOOKUP(Table35679[[#This Row],[Site name]],Table3[],9)=0,"",VLOOKUP(Table35679[[#This Row],[Site name]],Table3[],9))</f>
        <v>Granted</v>
      </c>
      <c r="M65" t="str">
        <f>IF(VLOOKUP(Table35679[[#This Row],[Site name]],Table3[],10)=0,"",VLOOKUP(Table35679[[#This Row],[Site name]],Table3[],10))</f>
        <v>Commercial &amp; Residential</v>
      </c>
      <c r="N65" t="str">
        <f>IF(VLOOKUP(Table35679[[#This Row],[Site name]],Table3[],11)=0,"",VLOOKUP(Table35679[[#This Row],[Site name]],Table3[],11))</f>
        <v>No</v>
      </c>
      <c r="O65" t="str">
        <f>IF(VLOOKUP(Table35679[[#This Row],[Site name]],Table3[],12)=0,"",VLOOKUP(Table35679[[#This Row],[Site name]],Table3[],12))</f>
        <v>New Build</v>
      </c>
      <c r="P65" t="str">
        <f>IF(VLOOKUP(Table35679[[#This Row],[Site name]],Table3[],13)=0,"",VLOOKUP(Table35679[[#This Row],[Site name]],Table3[],13))</f>
        <v>1930s</v>
      </c>
      <c r="Q65" t="str">
        <f>IF(VLOOKUP(Table35679[[#This Row],[Site name]],Table3[],14)=0,"",VLOOKUP(Table35679[[#This Row],[Site name]],Table3[],14))</f>
        <v>Not listed</v>
      </c>
      <c r="R65" s="197">
        <f>IF(VLOOKUP(Table35679[[#This Row],[Site name]],Table3[],15)="","",VLOOKUP(Table35679[[#This Row],[Site name]],Table3[],15))</f>
        <v>1337</v>
      </c>
      <c r="S65" s="197">
        <f>IF(VLOOKUP(Table35679[[#This Row],[Site name]],Table3[],16)=0,"",VLOOKUP(Table35679[[#This Row],[Site name]],Table3[],16))</f>
        <v>16203</v>
      </c>
      <c r="T65" s="196">
        <f>IF(VLOOKUP(Table35679[[#This Row],[Site name]],Table3[],17)="","",VLOOKUP(Table35679[[#This Row],[Site name]],Table3[],17))</f>
        <v>1337</v>
      </c>
      <c r="U65" s="187">
        <f>IF(VLOOKUP(Table35679[[#This Row],[Site name]],Table3[],18)="","",VLOOKUP(Table35679[[#This Row],[Site name]],Table3[],18))</f>
        <v>11.118922961854899</v>
      </c>
      <c r="V65" s="197">
        <f>IF(VLOOKUP(Table35679[[#This Row],[Site name]],Table3[],19)="","",VLOOKUP(Table35679[[#This Row],[Site name]],Table3[],19))</f>
        <v>16203</v>
      </c>
      <c r="W65" t="str">
        <f>IF(VLOOKUP(Table35679[[#This Row],[Site name]],Table3[],20)=0,"",VLOOKUP(Table35679[[#This Row],[Site name]],Table3[],20))</f>
        <v>New</v>
      </c>
      <c r="X65" t="str">
        <f>IF(VLOOKUP(Table35679[[#This Row],[Site name]],Table3[],21)=0,"",VLOOKUP(Table35679[[#This Row],[Site name]],Table3[],21))</f>
        <v/>
      </c>
      <c r="Y65" t="str">
        <f>IF(VLOOKUP(Table35679[[#This Row],[Site name]],Table3[],22)=0,"",VLOOKUP(Table35679[[#This Row],[Site name]],Table3[],22))</f>
        <v/>
      </c>
      <c r="Z65" t="str">
        <f>IF(VLOOKUP(Table35679[[#This Row],[Site name]],Table3[],23)=0,"",VLOOKUP(Table35679[[#This Row],[Site name]],Table3[],23))</f>
        <v/>
      </c>
      <c r="AA65" t="str">
        <f>IF(VLOOKUP(Table35679[[#This Row],[Site name]],Table3[],24)=0,"",VLOOKUP(Table35679[[#This Row],[Site name]],Table3[],24))</f>
        <v/>
      </c>
      <c r="AB65" t="str">
        <f>IF(VLOOKUP(Table35679[[#This Row],[Site name]],Table3[],25)=0,"",VLOOKUP(Table35679[[#This Row],[Site name]],Table3[],25))</f>
        <v/>
      </c>
      <c r="AC65">
        <f>IF(VLOOKUP(Table35679[[#This Row],[Site name]],Table3[],26)=0,"",VLOOKUP(Table35679[[#This Row],[Site name]],Table3[],26))</f>
        <v>3</v>
      </c>
      <c r="AD65">
        <f>IF(VLOOKUP(Table35679[[#This Row],[Site name]],Table3[],27)=0,"",VLOOKUP(Table35679[[#This Row],[Site name]],Table3[],27))</f>
        <v>27</v>
      </c>
      <c r="AE65">
        <f>IF(VLOOKUP(Table35679[[#This Row],[Site name]],Table3[],28)=0,"",VLOOKUP(Table35679[[#This Row],[Site name]],Table3[],28))</f>
        <v>25</v>
      </c>
      <c r="AF65">
        <f>IF(VLOOKUP(Table35679[[#This Row],[Site name]],Table3[],29)=0,"",VLOOKUP(Table35679[[#This Row],[Site name]],Table3[],29))</f>
        <v>27</v>
      </c>
      <c r="AG65" t="str">
        <f>IF(VLOOKUP(Table35679[[#This Row],[Site name]],Table3[],30)=0,"",VLOOKUP(Table35679[[#This Row],[Site name]],Table3[],30))</f>
        <v/>
      </c>
      <c r="AH65" t="str">
        <f>IF(VLOOKUP(Table35679[[#This Row],[Site name]],Table3[],31)=0,"",VLOOKUP(Table35679[[#This Row],[Site name]],Table3[],31))</f>
        <v/>
      </c>
      <c r="AI65" t="str">
        <f>IF(VLOOKUP(Table35679[[#This Row],[Site name]],Table3[],32)=0,"",VLOOKUP(Table35679[[#This Row],[Site name]],Table3[],32))</f>
        <v>Elementa</v>
      </c>
      <c r="AJ65" t="str">
        <f>IF(VLOOKUP(Table35679[[#This Row],[Site name]],Table3[],33)=0,"",VLOOKUP(Table35679[[#This Row],[Site name]],Table3[],33))</f>
        <v>Meinhardt</v>
      </c>
      <c r="AK65" t="str">
        <f>IF(VLOOKUP(Table35679[[#This Row],[Site name]],Table3[],34)=0,"",VLOOKUP(Table35679[[#This Row],[Site name]],Table3[],34))</f>
        <v>Meinhardt</v>
      </c>
      <c r="AL65" t="str">
        <f>IF(VLOOKUP(Table35679[[#This Row],[Site name]],Table3[],35)=0,"",VLOOKUP(Table35679[[#This Row],[Site name]],Table3[],35))</f>
        <v>Henley Halebrown</v>
      </c>
      <c r="AM65" t="str">
        <f>IF(VLOOKUP(Table35679[[#This Row],[Site name]],Table3[],36)=0,"",VLOOKUP(Table35679[[#This Row],[Site name]],Table3[],36))</f>
        <v>One Click LCA</v>
      </c>
      <c r="AN65" t="str">
        <f>IF(VLOOKUP(Table35679[[#This Row],[Site name]],Table3[],37)=0,"",VLOOKUP(Table35679[[#This Row],[Site name]],Table3[],37))</f>
        <v>Project 36</v>
      </c>
      <c r="AO65" s="187">
        <f>VLOOKUP(Table35679[[#This Row],[Site name]],Table3[],38)</f>
        <v>1</v>
      </c>
      <c r="AP65" s="197">
        <f>VLOOKUP(Table35679[[#This Row],[Site name]],Table3[],39)</f>
        <v>1</v>
      </c>
      <c r="AQ65" s="188" t="str">
        <f>IF(Table35679[[#This Row],[B6-B7 carbon emissions per GIA]]&gt;0,Table35679[[#This Row],[B6-B7 carbon emissions per GIA]]/INDEX(Table35[],MATCH(_xlfn.CONCAT(Table35679[[#This Row],[Site name]],Table35679[[#This Row],[Assessment Type]]),Table35[Unique name],0),3),"")</f>
        <v/>
      </c>
    </row>
    <row r="66" spans="2:43">
      <c r="B66" t="s">
        <v>333</v>
      </c>
      <c r="C66" t="s">
        <v>977</v>
      </c>
      <c r="D66">
        <v>1216</v>
      </c>
      <c r="E66" t="str">
        <f>IF(VLOOKUP(Table35679[[#This Row],[Site name]],Table3[],2)=0,"",VLOOKUP(Table35679[[#This Row],[Site name]],Table3[],2))</f>
        <v>Camden</v>
      </c>
      <c r="F66" t="str">
        <f>IF(VLOOKUP(Table35679[[#This Row],[Site name]],Table3[],3)=0,"",VLOOKUP(Table35679[[#This Row],[Site name]],Table3[],3))</f>
        <v>WC1X 8DA</v>
      </c>
      <c r="G66" t="str">
        <f>IF(VLOOKUP(Table35679[[#This Row],[Site name]],Table3[],4)=0,"",VLOOKUP(Table35679[[#This Row],[Site name]],Table3[],4))</f>
        <v>2023/0904/P</v>
      </c>
      <c r="H66" t="str">
        <f>IF(VLOOKUP(Table35679[[#This Row],[Site name]],Table3[],5)=0,"",VLOOKUP(Table35679[[#This Row],[Site name]],Table3[],5))</f>
        <v>Planning Portal</v>
      </c>
      <c r="I66" s="185" t="str">
        <f>IF(VLOOKUP(Table35679[[#This Row],[Site name]],Table3[],6)=0,"",VLOOKUP(Table35679[[#This Row],[Site name]],Table3[],6))</f>
        <v>Retention of an existing building with a two storey Refurbishment, and demolition of all other buildings</v>
      </c>
      <c r="J66" s="185">
        <f>IF(VLOOKUP(Table35679[[#This Row],[Site name]],Table3[],7)=0,"",VLOOKUP(Table35679[[#This Row],[Site name]],Table3[],7))</f>
        <v>44988</v>
      </c>
      <c r="K66" s="185" t="str">
        <f>IF(VLOOKUP(Table35679[[#This Row],[Site name]],Table3[],8)=0,"",VLOOKUP(Table35679[[#This Row],[Site name]],Table3[],8))</f>
        <v/>
      </c>
      <c r="L66" t="str">
        <f>IF(VLOOKUP(Table35679[[#This Row],[Site name]],Table3[],9)=0,"",VLOOKUP(Table35679[[#This Row],[Site name]],Table3[],9))</f>
        <v>Pending</v>
      </c>
      <c r="M66" t="str">
        <f>IF(VLOOKUP(Table35679[[#This Row],[Site name]],Table3[],10)=0,"",VLOOKUP(Table35679[[#This Row],[Site name]],Table3[],10))</f>
        <v>Office, Retail &amp; Residential</v>
      </c>
      <c r="N66" t="str">
        <f>IF(VLOOKUP(Table35679[[#This Row],[Site name]],Table3[],11)=0,"",VLOOKUP(Table35679[[#This Row],[Site name]],Table3[],11))</f>
        <v>Yes</v>
      </c>
      <c r="O66" t="str">
        <f>IF(VLOOKUP(Table35679[[#This Row],[Site name]],Table3[],12)=0,"",VLOOKUP(Table35679[[#This Row],[Site name]],Table3[],12))</f>
        <v>Heavy Refurbishment</v>
      </c>
      <c r="P66" t="str">
        <f>IF(VLOOKUP(Table35679[[#This Row],[Site name]],Table3[],13)=0,"",VLOOKUP(Table35679[[#This Row],[Site name]],Table3[],13))</f>
        <v>1870s</v>
      </c>
      <c r="Q66" t="str">
        <f>IF(VLOOKUP(Table35679[[#This Row],[Site name]],Table3[],14)=0,"",VLOOKUP(Table35679[[#This Row],[Site name]],Table3[],14))</f>
        <v>Not listed</v>
      </c>
      <c r="R66" s="197">
        <f>IF(VLOOKUP(Table35679[[#This Row],[Site name]],Table3[],15)="","",VLOOKUP(Table35679[[#This Row],[Site name]],Table3[],15))</f>
        <v>12811</v>
      </c>
      <c r="S66" s="197">
        <f>IF(VLOOKUP(Table35679[[#This Row],[Site name]],Table3[],16)=0,"",VLOOKUP(Table35679[[#This Row],[Site name]],Table3[],16))</f>
        <v>35681</v>
      </c>
      <c r="T66" s="196">
        <f>IF(VLOOKUP(Table35679[[#This Row],[Site name]],Table3[],17)="","",VLOOKUP(Table35679[[#This Row],[Site name]],Table3[],17))</f>
        <v>12097.38</v>
      </c>
      <c r="U66" s="187">
        <f>IF(VLOOKUP(Table35679[[#This Row],[Site name]],Table3[],18)="","",VLOOKUP(Table35679[[#This Row],[Site name]],Table3[],18))</f>
        <v>1.7851846069783779</v>
      </c>
      <c r="V66" s="197">
        <f>IF(VLOOKUP(Table35679[[#This Row],[Site name]],Table3[],19)="","",VLOOKUP(Table35679[[#This Row],[Site name]],Table3[],19))</f>
        <v>34967.379999999997</v>
      </c>
      <c r="W66" t="str">
        <f>IF(VLOOKUP(Table35679[[#This Row],[Site name]],Table3[],20)=0,"",VLOOKUP(Table35679[[#This Row],[Site name]],Table3[],20))</f>
        <v>New and retained basement</v>
      </c>
      <c r="X66" t="str">
        <f>IF(VLOOKUP(Table35679[[#This Row],[Site name]],Table3[],21)=0,"",VLOOKUP(Table35679[[#This Row],[Site name]],Table3[],21))</f>
        <v>Masonry and steel</v>
      </c>
      <c r="Y66" t="str">
        <f>IF(VLOOKUP(Table35679[[#This Row],[Site name]],Table3[],22)=0,"",VLOOKUP(Table35679[[#This Row],[Site name]],Table3[],22))</f>
        <v>Reinforced Concrete</v>
      </c>
      <c r="Z66" t="str">
        <f>IF(VLOOKUP(Table35679[[#This Row],[Site name]],Table3[],23)=0,"",VLOOKUP(Table35679[[#This Row],[Site name]],Table3[],23))</f>
        <v>RC Cores / shear walls</v>
      </c>
      <c r="AA66" t="str">
        <f>IF(VLOOKUP(Table35679[[#This Row],[Site name]],Table3[],24)=0,"",VLOOKUP(Table35679[[#This Row],[Site name]],Table3[],24))</f>
        <v>RC Cores / shear walls</v>
      </c>
      <c r="AB66" t="str">
        <f>IF(VLOOKUP(Table35679[[#This Row],[Site name]],Table3[],25)=0,"",VLOOKUP(Table35679[[#This Row],[Site name]],Table3[],25))</f>
        <v>Load balancing at foundations</v>
      </c>
      <c r="AC66">
        <f>IF(VLOOKUP(Table35679[[#This Row],[Site name]],Table3[],26)=0,"",VLOOKUP(Table35679[[#This Row],[Site name]],Table3[],26))</f>
        <v>3</v>
      </c>
      <c r="AD66">
        <f>IF(VLOOKUP(Table35679[[#This Row],[Site name]],Table3[],27)=0,"",VLOOKUP(Table35679[[#This Row],[Site name]],Table3[],27))</f>
        <v>2</v>
      </c>
      <c r="AE66">
        <f>IF(VLOOKUP(Table35679[[#This Row],[Site name]],Table3[],28)=0,"",VLOOKUP(Table35679[[#This Row],[Site name]],Table3[],28))</f>
        <v>5</v>
      </c>
      <c r="AF66">
        <f>IF(VLOOKUP(Table35679[[#This Row],[Site name]],Table3[],29)=0,"",VLOOKUP(Table35679[[#This Row],[Site name]],Table3[],29))</f>
        <v>2</v>
      </c>
      <c r="AG66">
        <f>IF(VLOOKUP(Table35679[[#This Row],[Site name]],Table3[],30)=0,"",VLOOKUP(Table35679[[#This Row],[Site name]],Table3[],30))</f>
        <v>15</v>
      </c>
      <c r="AH66" t="str">
        <f>IF(VLOOKUP(Table35679[[#This Row],[Site name]],Table3[],31)=0,"",VLOOKUP(Table35679[[#This Row],[Site name]],Table3[],31))</f>
        <v/>
      </c>
      <c r="AI66" t="str">
        <f>IF(VLOOKUP(Table35679[[#This Row],[Site name]],Table3[],32)=0,"",VLOOKUP(Table35679[[#This Row],[Site name]],Table3[],32))</f>
        <v>XCO2</v>
      </c>
      <c r="AJ66" t="str">
        <f>IF(VLOOKUP(Table35679[[#This Row],[Site name]],Table3[],33)=0,"",VLOOKUP(Table35679[[#This Row],[Site name]],Table3[],33))</f>
        <v>WSP</v>
      </c>
      <c r="AK66" t="str">
        <f>IF(VLOOKUP(Table35679[[#This Row],[Site name]],Table3[],34)=0,"",VLOOKUP(Table35679[[#This Row],[Site name]],Table3[],34))</f>
        <v/>
      </c>
      <c r="AL66" t="str">
        <f>IF(VLOOKUP(Table35679[[#This Row],[Site name]],Table3[],35)=0,"",VLOOKUP(Table35679[[#This Row],[Site name]],Table3[],35))</f>
        <v>Allford Hall Monaghan Morris</v>
      </c>
      <c r="AM66" t="str">
        <f>IF(VLOOKUP(Table35679[[#This Row],[Site name]],Table3[],36)=0,"",VLOOKUP(Table35679[[#This Row],[Site name]],Table3[],36))</f>
        <v>One Click LCA</v>
      </c>
      <c r="AN66" t="str">
        <f>IF(VLOOKUP(Table35679[[#This Row],[Site name]],Table3[],37)=0,"",VLOOKUP(Table35679[[#This Row],[Site name]],Table3[],37))</f>
        <v>Project 37</v>
      </c>
      <c r="AO66" s="187">
        <f>VLOOKUP(Table35679[[#This Row],[Site name]],Table3[],38)</f>
        <v>0.94429630786043239</v>
      </c>
      <c r="AP66" s="197">
        <f>VLOOKUP(Table35679[[#This Row],[Site name]],Table3[],39)</f>
        <v>3</v>
      </c>
      <c r="AQ66" s="188">
        <f>IF(Table35679[[#This Row],[B6-B7 carbon emissions per GIA]]&gt;0,Table35679[[#This Row],[B6-B7 carbon emissions per GIA]]/INDEX(Table35[],MATCH(_xlfn.CONCAT(Table35679[[#This Row],[Site name]],Table35679[[#This Row],[Assessment Type]]),Table35[Unique name],0),3),"")</f>
        <v>0.49734151329243353</v>
      </c>
    </row>
    <row r="67" spans="2:43">
      <c r="B67" t="s">
        <v>333</v>
      </c>
      <c r="C67" t="s">
        <v>978</v>
      </c>
      <c r="E67" t="str">
        <f>IF(VLOOKUP(Table35679[[#This Row],[Site name]],Table3[],2)=0,"",VLOOKUP(Table35679[[#This Row],[Site name]],Table3[],2))</f>
        <v>Camden</v>
      </c>
      <c r="F67" t="str">
        <f>IF(VLOOKUP(Table35679[[#This Row],[Site name]],Table3[],3)=0,"",VLOOKUP(Table35679[[#This Row],[Site name]],Table3[],3))</f>
        <v>WC1X 8DA</v>
      </c>
      <c r="G67" t="str">
        <f>IF(VLOOKUP(Table35679[[#This Row],[Site name]],Table3[],4)=0,"",VLOOKUP(Table35679[[#This Row],[Site name]],Table3[],4))</f>
        <v>2023/0904/P</v>
      </c>
      <c r="H67" t="str">
        <f>IF(VLOOKUP(Table35679[[#This Row],[Site name]],Table3[],5)=0,"",VLOOKUP(Table35679[[#This Row],[Site name]],Table3[],5))</f>
        <v>Planning Portal</v>
      </c>
      <c r="I67" s="185" t="str">
        <f>IF(VLOOKUP(Table35679[[#This Row],[Site name]],Table3[],6)=0,"",VLOOKUP(Table35679[[#This Row],[Site name]],Table3[],6))</f>
        <v>Retention of an existing building with a two storey Refurbishment, and demolition of all other buildings</v>
      </c>
      <c r="J67" s="185">
        <f>IF(VLOOKUP(Table35679[[#This Row],[Site name]],Table3[],7)=0,"",VLOOKUP(Table35679[[#This Row],[Site name]],Table3[],7))</f>
        <v>44988</v>
      </c>
      <c r="K67" s="185" t="str">
        <f>IF(VLOOKUP(Table35679[[#This Row],[Site name]],Table3[],8)=0,"",VLOOKUP(Table35679[[#This Row],[Site name]],Table3[],8))</f>
        <v/>
      </c>
      <c r="L67" t="str">
        <f>IF(VLOOKUP(Table35679[[#This Row],[Site name]],Table3[],9)=0,"",VLOOKUP(Table35679[[#This Row],[Site name]],Table3[],9))</f>
        <v>Pending</v>
      </c>
      <c r="M67" t="str">
        <f>IF(VLOOKUP(Table35679[[#This Row],[Site name]],Table3[],10)=0,"",VLOOKUP(Table35679[[#This Row],[Site name]],Table3[],10))</f>
        <v>Office, Retail &amp; Residential</v>
      </c>
      <c r="N67" t="str">
        <f>IF(VLOOKUP(Table35679[[#This Row],[Site name]],Table3[],11)=0,"",VLOOKUP(Table35679[[#This Row],[Site name]],Table3[],11))</f>
        <v>Yes</v>
      </c>
      <c r="O67" t="str">
        <f>IF(VLOOKUP(Table35679[[#This Row],[Site name]],Table3[],12)=0,"",VLOOKUP(Table35679[[#This Row],[Site name]],Table3[],12))</f>
        <v>Heavy Refurbishment</v>
      </c>
      <c r="P67" t="str">
        <f>IF(VLOOKUP(Table35679[[#This Row],[Site name]],Table3[],13)=0,"",VLOOKUP(Table35679[[#This Row],[Site name]],Table3[],13))</f>
        <v>1870s</v>
      </c>
      <c r="Q67" t="str">
        <f>IF(VLOOKUP(Table35679[[#This Row],[Site name]],Table3[],14)=0,"",VLOOKUP(Table35679[[#This Row],[Site name]],Table3[],14))</f>
        <v>Not listed</v>
      </c>
      <c r="R67" s="197">
        <f>IF(VLOOKUP(Table35679[[#This Row],[Site name]],Table3[],15)="","",VLOOKUP(Table35679[[#This Row],[Site name]],Table3[],15))</f>
        <v>12811</v>
      </c>
      <c r="S67" s="197">
        <f>IF(VLOOKUP(Table35679[[#This Row],[Site name]],Table3[],16)=0,"",VLOOKUP(Table35679[[#This Row],[Site name]],Table3[],16))</f>
        <v>35681</v>
      </c>
      <c r="T67" s="196">
        <f>IF(VLOOKUP(Table35679[[#This Row],[Site name]],Table3[],17)="","",VLOOKUP(Table35679[[#This Row],[Site name]],Table3[],17))</f>
        <v>12097.38</v>
      </c>
      <c r="U67" s="187">
        <f>IF(VLOOKUP(Table35679[[#This Row],[Site name]],Table3[],18)="","",VLOOKUP(Table35679[[#This Row],[Site name]],Table3[],18))</f>
        <v>1.7851846069783779</v>
      </c>
      <c r="V67" s="197">
        <f>IF(VLOOKUP(Table35679[[#This Row],[Site name]],Table3[],19)="","",VLOOKUP(Table35679[[#This Row],[Site name]],Table3[],19))</f>
        <v>34967.379999999997</v>
      </c>
      <c r="W67" t="str">
        <f>IF(VLOOKUP(Table35679[[#This Row],[Site name]],Table3[],20)=0,"",VLOOKUP(Table35679[[#This Row],[Site name]],Table3[],20))</f>
        <v>New and retained basement</v>
      </c>
      <c r="X67" t="str">
        <f>IF(VLOOKUP(Table35679[[#This Row],[Site name]],Table3[],21)=0,"",VLOOKUP(Table35679[[#This Row],[Site name]],Table3[],21))</f>
        <v>Masonry and steel</v>
      </c>
      <c r="Y67" t="str">
        <f>IF(VLOOKUP(Table35679[[#This Row],[Site name]],Table3[],22)=0,"",VLOOKUP(Table35679[[#This Row],[Site name]],Table3[],22))</f>
        <v>Reinforced Concrete</v>
      </c>
      <c r="Z67" t="str">
        <f>IF(VLOOKUP(Table35679[[#This Row],[Site name]],Table3[],23)=0,"",VLOOKUP(Table35679[[#This Row],[Site name]],Table3[],23))</f>
        <v>RC Cores / shear walls</v>
      </c>
      <c r="AA67" t="str">
        <f>IF(VLOOKUP(Table35679[[#This Row],[Site name]],Table3[],24)=0,"",VLOOKUP(Table35679[[#This Row],[Site name]],Table3[],24))</f>
        <v>RC Cores / shear walls</v>
      </c>
      <c r="AB67" t="str">
        <f>IF(VLOOKUP(Table35679[[#This Row],[Site name]],Table3[],25)=0,"",VLOOKUP(Table35679[[#This Row],[Site name]],Table3[],25))</f>
        <v>Load balancing at foundations</v>
      </c>
      <c r="AC67">
        <f>IF(VLOOKUP(Table35679[[#This Row],[Site name]],Table3[],26)=0,"",VLOOKUP(Table35679[[#This Row],[Site name]],Table3[],26))</f>
        <v>3</v>
      </c>
      <c r="AD67">
        <f>IF(VLOOKUP(Table35679[[#This Row],[Site name]],Table3[],27)=0,"",VLOOKUP(Table35679[[#This Row],[Site name]],Table3[],27))</f>
        <v>2</v>
      </c>
      <c r="AE67">
        <f>IF(VLOOKUP(Table35679[[#This Row],[Site name]],Table3[],28)=0,"",VLOOKUP(Table35679[[#This Row],[Site name]],Table3[],28))</f>
        <v>5</v>
      </c>
      <c r="AF67">
        <f>IF(VLOOKUP(Table35679[[#This Row],[Site name]],Table3[],29)=0,"",VLOOKUP(Table35679[[#This Row],[Site name]],Table3[],29))</f>
        <v>2</v>
      </c>
      <c r="AG67">
        <f>IF(VLOOKUP(Table35679[[#This Row],[Site name]],Table3[],30)=0,"",VLOOKUP(Table35679[[#This Row],[Site name]],Table3[],30))</f>
        <v>15</v>
      </c>
      <c r="AH67" t="str">
        <f>IF(VLOOKUP(Table35679[[#This Row],[Site name]],Table3[],31)=0,"",VLOOKUP(Table35679[[#This Row],[Site name]],Table3[],31))</f>
        <v/>
      </c>
      <c r="AI67" t="str">
        <f>IF(VLOOKUP(Table35679[[#This Row],[Site name]],Table3[],32)=0,"",VLOOKUP(Table35679[[#This Row],[Site name]],Table3[],32))</f>
        <v>XCO2</v>
      </c>
      <c r="AJ67" t="str">
        <f>IF(VLOOKUP(Table35679[[#This Row],[Site name]],Table3[],33)=0,"",VLOOKUP(Table35679[[#This Row],[Site name]],Table3[],33))</f>
        <v>WSP</v>
      </c>
      <c r="AK67" t="str">
        <f>IF(VLOOKUP(Table35679[[#This Row],[Site name]],Table3[],34)=0,"",VLOOKUP(Table35679[[#This Row],[Site name]],Table3[],34))</f>
        <v/>
      </c>
      <c r="AL67" t="str">
        <f>IF(VLOOKUP(Table35679[[#This Row],[Site name]],Table3[],35)=0,"",VLOOKUP(Table35679[[#This Row],[Site name]],Table3[],35))</f>
        <v>Allford Hall Monaghan Morris</v>
      </c>
      <c r="AM67" t="str">
        <f>IF(VLOOKUP(Table35679[[#This Row],[Site name]],Table3[],36)=0,"",VLOOKUP(Table35679[[#This Row],[Site name]],Table3[],36))</f>
        <v>One Click LCA</v>
      </c>
      <c r="AN67" t="str">
        <f>IF(VLOOKUP(Table35679[[#This Row],[Site name]],Table3[],37)=0,"",VLOOKUP(Table35679[[#This Row],[Site name]],Table3[],37))</f>
        <v>Project 37</v>
      </c>
      <c r="AO67" s="187">
        <f>VLOOKUP(Table35679[[#This Row],[Site name]],Table3[],38)</f>
        <v>0.94429630786043239</v>
      </c>
      <c r="AP67" s="197">
        <f>VLOOKUP(Table35679[[#This Row],[Site name]],Table3[],39)</f>
        <v>3</v>
      </c>
      <c r="AQ67" s="188" t="str">
        <f>IF(Table35679[[#This Row],[B6-B7 carbon emissions per GIA]]&gt;0,Table35679[[#This Row],[B6-B7 carbon emissions per GIA]]/INDEX(Table35[],MATCH(_xlfn.CONCAT(Table35679[[#This Row],[Site name]],Table35679[[#This Row],[Assessment Type]]),Table35[Unique name],0),3),"")</f>
        <v/>
      </c>
    </row>
    <row r="68" spans="2:43">
      <c r="B68" t="s">
        <v>335</v>
      </c>
      <c r="C68" t="s">
        <v>977</v>
      </c>
      <c r="D68">
        <v>2843</v>
      </c>
      <c r="E68" t="str">
        <f>IF(VLOOKUP(Table35679[[#This Row],[Site name]],Table3[],2)=0,"",VLOOKUP(Table35679[[#This Row],[Site name]],Table3[],2))</f>
        <v>Westminster</v>
      </c>
      <c r="F68" t="str">
        <f>IF(VLOOKUP(Table35679[[#This Row],[Site name]],Table3[],3)=0,"",VLOOKUP(Table35679[[#This Row],[Site name]],Table3[],3))</f>
        <v>W1C 1JG</v>
      </c>
      <c r="G68" t="str">
        <f>IF(VLOOKUP(Table35679[[#This Row],[Site name]],Table3[],4)=0,"",VLOOKUP(Table35679[[#This Row],[Site name]],Table3[],4))</f>
        <v>21/05110/FULL</v>
      </c>
      <c r="H68" t="str">
        <f>IF(VLOOKUP(Table35679[[#This Row],[Site name]],Table3[],5)=0,"",VLOOKUP(Table35679[[#This Row],[Site name]],Table3[],5))</f>
        <v>Planning Portal</v>
      </c>
      <c r="I68" s="185" t="str">
        <f>IF(VLOOKUP(Table35679[[#This Row],[Site name]],Table3[],6)=0,"",VLOOKUP(Table35679[[#This Row],[Site name]],Table3[],6))</f>
        <v> Alterations and Refurbishments to, and partial demolition of, existing building to provide partly extended and refurbished, and partly new, building comprising deepened basement, ground, and nine upper floors </v>
      </c>
      <c r="J68" s="185">
        <f>IF(VLOOKUP(Table35679[[#This Row],[Site name]],Table3[],7)=0,"",VLOOKUP(Table35679[[#This Row],[Site name]],Table3[],7))</f>
        <v>44403</v>
      </c>
      <c r="K68" s="185">
        <f>IF(VLOOKUP(Table35679[[#This Row],[Site name]],Table3[],8)=0,"",VLOOKUP(Table35679[[#This Row],[Site name]],Table3[],8))</f>
        <v>44621</v>
      </c>
      <c r="L68" t="str">
        <f>IF(VLOOKUP(Table35679[[#This Row],[Site name]],Table3[],9)=0,"",VLOOKUP(Table35679[[#This Row],[Site name]],Table3[],9))</f>
        <v>Granted</v>
      </c>
      <c r="M68" t="str">
        <f>IF(VLOOKUP(Table35679[[#This Row],[Site name]],Table3[],10)=0,"",VLOOKUP(Table35679[[#This Row],[Site name]],Table3[],10))</f>
        <v>Office &amp; Retail</v>
      </c>
      <c r="N68" t="str">
        <f>IF(VLOOKUP(Table35679[[#This Row],[Site name]],Table3[],11)=0,"",VLOOKUP(Table35679[[#This Row],[Site name]],Table3[],11))</f>
        <v>No</v>
      </c>
      <c r="O68" t="str">
        <f>IF(VLOOKUP(Table35679[[#This Row],[Site name]],Table3[],12)=0,"",VLOOKUP(Table35679[[#This Row],[Site name]],Table3[],12))</f>
        <v>Heavy Refurbishment</v>
      </c>
      <c r="P68" t="str">
        <f>IF(VLOOKUP(Table35679[[#This Row],[Site name]],Table3[],13)=0,"",VLOOKUP(Table35679[[#This Row],[Site name]],Table3[],13))</f>
        <v>1970s</v>
      </c>
      <c r="Q68" t="str">
        <f>IF(VLOOKUP(Table35679[[#This Row],[Site name]],Table3[],14)=0,"",VLOOKUP(Table35679[[#This Row],[Site name]],Table3[],14))</f>
        <v>Not listed</v>
      </c>
      <c r="R68" s="197">
        <f>IF(VLOOKUP(Table35679[[#This Row],[Site name]],Table3[],15)="","",VLOOKUP(Table35679[[#This Row],[Site name]],Table3[],15))</f>
        <v>33632</v>
      </c>
      <c r="S68" s="197">
        <f>IF(VLOOKUP(Table35679[[#This Row],[Site name]],Table3[],16)=0,"",VLOOKUP(Table35679[[#This Row],[Site name]],Table3[],16))</f>
        <v>43040</v>
      </c>
      <c r="T68" s="196">
        <f>IF(VLOOKUP(Table35679[[#This Row],[Site name]],Table3[],17)="","",VLOOKUP(Table35679[[#This Row],[Site name]],Table3[],17))</f>
        <v>0</v>
      </c>
      <c r="U68" s="187">
        <f>IF(VLOOKUP(Table35679[[#This Row],[Site name]],Table3[],18)="","",VLOOKUP(Table35679[[#This Row],[Site name]],Table3[],18))</f>
        <v>0.27973358705994289</v>
      </c>
      <c r="V68" s="197">
        <f>IF(VLOOKUP(Table35679[[#This Row],[Site name]],Table3[],19)="","",VLOOKUP(Table35679[[#This Row],[Site name]],Table3[],19))</f>
        <v>9408</v>
      </c>
      <c r="W68" t="str">
        <f>IF(VLOOKUP(Table35679[[#This Row],[Site name]],Table3[],20)=0,"",VLOOKUP(Table35679[[#This Row],[Site name]],Table3[],20))</f>
        <v>New and retained basement</v>
      </c>
      <c r="X68" t="str">
        <f>IF(VLOOKUP(Table35679[[#This Row],[Site name]],Table3[],21)=0,"",VLOOKUP(Table35679[[#This Row],[Site name]],Table3[],21))</f>
        <v/>
      </c>
      <c r="Y68" t="str">
        <f>IF(VLOOKUP(Table35679[[#This Row],[Site name]],Table3[],22)=0,"",VLOOKUP(Table35679[[#This Row],[Site name]],Table3[],22))</f>
        <v/>
      </c>
      <c r="Z68" t="str">
        <f>IF(VLOOKUP(Table35679[[#This Row],[Site name]],Table3[],23)=0,"",VLOOKUP(Table35679[[#This Row],[Site name]],Table3[],23))</f>
        <v/>
      </c>
      <c r="AA68" t="str">
        <f>IF(VLOOKUP(Table35679[[#This Row],[Site name]],Table3[],24)=0,"",VLOOKUP(Table35679[[#This Row],[Site name]],Table3[],24))</f>
        <v/>
      </c>
      <c r="AB68" t="str">
        <f>IF(VLOOKUP(Table35679[[#This Row],[Site name]],Table3[],25)=0,"",VLOOKUP(Table35679[[#This Row],[Site name]],Table3[],25))</f>
        <v/>
      </c>
      <c r="AC68">
        <f>IF(VLOOKUP(Table35679[[#This Row],[Site name]],Table3[],26)=0,"",VLOOKUP(Table35679[[#This Row],[Site name]],Table3[],26))</f>
        <v>8</v>
      </c>
      <c r="AD68">
        <f>IF(VLOOKUP(Table35679[[#This Row],[Site name]],Table3[],27)=0,"",VLOOKUP(Table35679[[#This Row],[Site name]],Table3[],27))</f>
        <v>11</v>
      </c>
      <c r="AE68">
        <f>IF(VLOOKUP(Table35679[[#This Row],[Site name]],Table3[],28)=0,"",VLOOKUP(Table35679[[#This Row],[Site name]],Table3[],28))</f>
        <v>10</v>
      </c>
      <c r="AF68">
        <f>IF(VLOOKUP(Table35679[[#This Row],[Site name]],Table3[],29)=0,"",VLOOKUP(Table35679[[#This Row],[Site name]],Table3[],29))</f>
        <v>3</v>
      </c>
      <c r="AG68" t="str">
        <f>IF(VLOOKUP(Table35679[[#This Row],[Site name]],Table3[],30)=0,"",VLOOKUP(Table35679[[#This Row],[Site name]],Table3[],30))</f>
        <v/>
      </c>
      <c r="AH68" t="str">
        <f>IF(VLOOKUP(Table35679[[#This Row],[Site name]],Table3[],31)=0,"",VLOOKUP(Table35679[[#This Row],[Site name]],Table3[],31))</f>
        <v/>
      </c>
      <c r="AI68" t="str">
        <f>IF(VLOOKUP(Table35679[[#This Row],[Site name]],Table3[],32)=0,"",VLOOKUP(Table35679[[#This Row],[Site name]],Table3[],32))</f>
        <v>Atelier Ten</v>
      </c>
      <c r="AJ68" t="str">
        <f>IF(VLOOKUP(Table35679[[#This Row],[Site name]],Table3[],33)=0,"",VLOOKUP(Table35679[[#This Row],[Site name]],Table3[],33))</f>
        <v>AKT II</v>
      </c>
      <c r="AK68" t="str">
        <f>IF(VLOOKUP(Table35679[[#This Row],[Site name]],Table3[],34)=0,"",VLOOKUP(Table35679[[#This Row],[Site name]],Table3[],34))</f>
        <v>Atelier Ten</v>
      </c>
      <c r="AL68" t="str">
        <f>IF(VLOOKUP(Table35679[[#This Row],[Site name]],Table3[],35)=0,"",VLOOKUP(Table35679[[#This Row],[Site name]],Table3[],35))</f>
        <v>Allford Hall Monaghan Morris</v>
      </c>
      <c r="AM68" t="str">
        <f>IF(VLOOKUP(Table35679[[#This Row],[Site name]],Table3[],36)=0,"",VLOOKUP(Table35679[[#This Row],[Site name]],Table3[],36))</f>
        <v>One Click LCA</v>
      </c>
      <c r="AN68" t="str">
        <f>IF(VLOOKUP(Table35679[[#This Row],[Site name]],Table3[],37)=0,"",VLOOKUP(Table35679[[#This Row],[Site name]],Table3[],37))</f>
        <v>Project 38</v>
      </c>
      <c r="AO68" s="187">
        <f>VLOOKUP(Table35679[[#This Row],[Site name]],Table3[],38)</f>
        <v>0</v>
      </c>
      <c r="AP68" s="197">
        <f>VLOOKUP(Table35679[[#This Row],[Site name]],Table3[],39)</f>
        <v>3</v>
      </c>
      <c r="AQ68" s="188">
        <f>IF(Table35679[[#This Row],[B6-B7 carbon emissions per GIA]]&gt;0,Table35679[[#This Row],[B6-B7 carbon emissions per GIA]]/INDEX(Table35[],MATCH(_xlfn.CONCAT(Table35679[[#This Row],[Site name]],Table35679[[#This Row],[Assessment Type]]),Table35[Unique name],0),3),"")</f>
        <v>0.74482577940791195</v>
      </c>
    </row>
    <row r="69" spans="2:43">
      <c r="B69" t="s">
        <v>335</v>
      </c>
      <c r="C69" t="s">
        <v>978</v>
      </c>
      <c r="D69">
        <v>1364</v>
      </c>
      <c r="E69" t="str">
        <f>IF(VLOOKUP(Table35679[[#This Row],[Site name]],Table3[],2)=0,"",VLOOKUP(Table35679[[#This Row],[Site name]],Table3[],2))</f>
        <v>Westminster</v>
      </c>
      <c r="F69" t="str">
        <f>IF(VLOOKUP(Table35679[[#This Row],[Site name]],Table3[],3)=0,"",VLOOKUP(Table35679[[#This Row],[Site name]],Table3[],3))</f>
        <v>W1C 1JG</v>
      </c>
      <c r="G69" t="str">
        <f>IF(VLOOKUP(Table35679[[#This Row],[Site name]],Table3[],4)=0,"",VLOOKUP(Table35679[[#This Row],[Site name]],Table3[],4))</f>
        <v>21/05110/FULL</v>
      </c>
      <c r="H69" t="str">
        <f>IF(VLOOKUP(Table35679[[#This Row],[Site name]],Table3[],5)=0,"",VLOOKUP(Table35679[[#This Row],[Site name]],Table3[],5))</f>
        <v>Planning Portal</v>
      </c>
      <c r="I69" s="185" t="str">
        <f>IF(VLOOKUP(Table35679[[#This Row],[Site name]],Table3[],6)=0,"",VLOOKUP(Table35679[[#This Row],[Site name]],Table3[],6))</f>
        <v> Alterations and Refurbishments to, and partial demolition of, existing building to provide partly extended and refurbished, and partly new, building comprising deepened basement, ground, and nine upper floors </v>
      </c>
      <c r="J69" s="185">
        <f>IF(VLOOKUP(Table35679[[#This Row],[Site name]],Table3[],7)=0,"",VLOOKUP(Table35679[[#This Row],[Site name]],Table3[],7))</f>
        <v>44403</v>
      </c>
      <c r="K69" s="185">
        <f>IF(VLOOKUP(Table35679[[#This Row],[Site name]],Table3[],8)=0,"",VLOOKUP(Table35679[[#This Row],[Site name]],Table3[],8))</f>
        <v>44621</v>
      </c>
      <c r="L69" t="str">
        <f>IF(VLOOKUP(Table35679[[#This Row],[Site name]],Table3[],9)=0,"",VLOOKUP(Table35679[[#This Row],[Site name]],Table3[],9))</f>
        <v>Granted</v>
      </c>
      <c r="M69" t="str">
        <f>IF(VLOOKUP(Table35679[[#This Row],[Site name]],Table3[],10)=0,"",VLOOKUP(Table35679[[#This Row],[Site name]],Table3[],10))</f>
        <v>Office &amp; Retail</v>
      </c>
      <c r="N69" t="str">
        <f>IF(VLOOKUP(Table35679[[#This Row],[Site name]],Table3[],11)=0,"",VLOOKUP(Table35679[[#This Row],[Site name]],Table3[],11))</f>
        <v>No</v>
      </c>
      <c r="O69" t="str">
        <f>IF(VLOOKUP(Table35679[[#This Row],[Site name]],Table3[],12)=0,"",VLOOKUP(Table35679[[#This Row],[Site name]],Table3[],12))</f>
        <v>Heavy Refurbishment</v>
      </c>
      <c r="P69" t="str">
        <f>IF(VLOOKUP(Table35679[[#This Row],[Site name]],Table3[],13)=0,"",VLOOKUP(Table35679[[#This Row],[Site name]],Table3[],13))</f>
        <v>1970s</v>
      </c>
      <c r="Q69" t="str">
        <f>IF(VLOOKUP(Table35679[[#This Row],[Site name]],Table3[],14)=0,"",VLOOKUP(Table35679[[#This Row],[Site name]],Table3[],14))</f>
        <v>Not listed</v>
      </c>
      <c r="R69" s="197">
        <f>IF(VLOOKUP(Table35679[[#This Row],[Site name]],Table3[],15)="","",VLOOKUP(Table35679[[#This Row],[Site name]],Table3[],15))</f>
        <v>33632</v>
      </c>
      <c r="S69" s="197">
        <f>IF(VLOOKUP(Table35679[[#This Row],[Site name]],Table3[],16)=0,"",VLOOKUP(Table35679[[#This Row],[Site name]],Table3[],16))</f>
        <v>43040</v>
      </c>
      <c r="T69" s="196">
        <f>IF(VLOOKUP(Table35679[[#This Row],[Site name]],Table3[],17)="","",VLOOKUP(Table35679[[#This Row],[Site name]],Table3[],17))</f>
        <v>0</v>
      </c>
      <c r="U69" s="187">
        <f>IF(VLOOKUP(Table35679[[#This Row],[Site name]],Table3[],18)="","",VLOOKUP(Table35679[[#This Row],[Site name]],Table3[],18))</f>
        <v>0.27973358705994289</v>
      </c>
      <c r="V69" s="197">
        <f>IF(VLOOKUP(Table35679[[#This Row],[Site name]],Table3[],19)="","",VLOOKUP(Table35679[[#This Row],[Site name]],Table3[],19))</f>
        <v>9408</v>
      </c>
      <c r="W69" t="str">
        <f>IF(VLOOKUP(Table35679[[#This Row],[Site name]],Table3[],20)=0,"",VLOOKUP(Table35679[[#This Row],[Site name]],Table3[],20))</f>
        <v>New and retained basement</v>
      </c>
      <c r="X69" t="str">
        <f>IF(VLOOKUP(Table35679[[#This Row],[Site name]],Table3[],21)=0,"",VLOOKUP(Table35679[[#This Row],[Site name]],Table3[],21))</f>
        <v/>
      </c>
      <c r="Y69" t="str">
        <f>IF(VLOOKUP(Table35679[[#This Row],[Site name]],Table3[],22)=0,"",VLOOKUP(Table35679[[#This Row],[Site name]],Table3[],22))</f>
        <v/>
      </c>
      <c r="Z69" t="str">
        <f>IF(VLOOKUP(Table35679[[#This Row],[Site name]],Table3[],23)=0,"",VLOOKUP(Table35679[[#This Row],[Site name]],Table3[],23))</f>
        <v/>
      </c>
      <c r="AA69" t="str">
        <f>IF(VLOOKUP(Table35679[[#This Row],[Site name]],Table3[],24)=0,"",VLOOKUP(Table35679[[#This Row],[Site name]],Table3[],24))</f>
        <v/>
      </c>
      <c r="AB69" t="str">
        <f>IF(VLOOKUP(Table35679[[#This Row],[Site name]],Table3[],25)=0,"",VLOOKUP(Table35679[[#This Row],[Site name]],Table3[],25))</f>
        <v/>
      </c>
      <c r="AC69">
        <f>IF(VLOOKUP(Table35679[[#This Row],[Site name]],Table3[],26)=0,"",VLOOKUP(Table35679[[#This Row],[Site name]],Table3[],26))</f>
        <v>8</v>
      </c>
      <c r="AD69">
        <f>IF(VLOOKUP(Table35679[[#This Row],[Site name]],Table3[],27)=0,"",VLOOKUP(Table35679[[#This Row],[Site name]],Table3[],27))</f>
        <v>11</v>
      </c>
      <c r="AE69">
        <f>IF(VLOOKUP(Table35679[[#This Row],[Site name]],Table3[],28)=0,"",VLOOKUP(Table35679[[#This Row],[Site name]],Table3[],28))</f>
        <v>10</v>
      </c>
      <c r="AF69">
        <f>IF(VLOOKUP(Table35679[[#This Row],[Site name]],Table3[],29)=0,"",VLOOKUP(Table35679[[#This Row],[Site name]],Table3[],29))</f>
        <v>3</v>
      </c>
      <c r="AG69" t="str">
        <f>IF(VLOOKUP(Table35679[[#This Row],[Site name]],Table3[],30)=0,"",VLOOKUP(Table35679[[#This Row],[Site name]],Table3[],30))</f>
        <v/>
      </c>
      <c r="AH69" t="str">
        <f>IF(VLOOKUP(Table35679[[#This Row],[Site name]],Table3[],31)=0,"",VLOOKUP(Table35679[[#This Row],[Site name]],Table3[],31))</f>
        <v/>
      </c>
      <c r="AI69" t="str">
        <f>IF(VLOOKUP(Table35679[[#This Row],[Site name]],Table3[],32)=0,"",VLOOKUP(Table35679[[#This Row],[Site name]],Table3[],32))</f>
        <v>Atelier Ten</v>
      </c>
      <c r="AJ69" t="str">
        <f>IF(VLOOKUP(Table35679[[#This Row],[Site name]],Table3[],33)=0,"",VLOOKUP(Table35679[[#This Row],[Site name]],Table3[],33))</f>
        <v>AKT II</v>
      </c>
      <c r="AK69" t="str">
        <f>IF(VLOOKUP(Table35679[[#This Row],[Site name]],Table3[],34)=0,"",VLOOKUP(Table35679[[#This Row],[Site name]],Table3[],34))</f>
        <v>Atelier Ten</v>
      </c>
      <c r="AL69" t="str">
        <f>IF(VLOOKUP(Table35679[[#This Row],[Site name]],Table3[],35)=0,"",VLOOKUP(Table35679[[#This Row],[Site name]],Table3[],35))</f>
        <v>Allford Hall Monaghan Morris</v>
      </c>
      <c r="AM69" t="str">
        <f>IF(VLOOKUP(Table35679[[#This Row],[Site name]],Table3[],36)=0,"",VLOOKUP(Table35679[[#This Row],[Site name]],Table3[],36))</f>
        <v>One Click LCA</v>
      </c>
      <c r="AN69" t="str">
        <f>IF(VLOOKUP(Table35679[[#This Row],[Site name]],Table3[],37)=0,"",VLOOKUP(Table35679[[#This Row],[Site name]],Table3[],37))</f>
        <v>Project 38</v>
      </c>
      <c r="AO69" s="187">
        <f>VLOOKUP(Table35679[[#This Row],[Site name]],Table3[],38)</f>
        <v>0</v>
      </c>
      <c r="AP69" s="197">
        <f>VLOOKUP(Table35679[[#This Row],[Site name]],Table3[],39)</f>
        <v>3</v>
      </c>
      <c r="AQ69" s="188">
        <f>IF(Table35679[[#This Row],[B6-B7 carbon emissions per GIA]]&gt;0,Table35679[[#This Row],[B6-B7 carbon emissions per GIA]]/INDEX(Table35[],MATCH(_xlfn.CONCAT(Table35679[[#This Row],[Site name]],Table35679[[#This Row],[Assessment Type]]),Table35[Unique name],0),3),"")</f>
        <v>0.58996539792387548</v>
      </c>
    </row>
    <row r="70" spans="2:43">
      <c r="B70" t="s">
        <v>244</v>
      </c>
      <c r="C70" t="s">
        <v>977</v>
      </c>
      <c r="D70">
        <v>556</v>
      </c>
      <c r="E70" t="str">
        <f>IF(VLOOKUP(Table35679[[#This Row],[Site name]],Table3[],2)=0,"",VLOOKUP(Table35679[[#This Row],[Site name]],Table3[],2))</f>
        <v>Southwark</v>
      </c>
      <c r="F70" t="str">
        <f>IF(VLOOKUP(Table35679[[#This Row],[Site name]],Table3[],3)=0,"",VLOOKUP(Table35679[[#This Row],[Site name]],Table3[],3))</f>
        <v>SE1 9EJ</v>
      </c>
      <c r="G70" t="str">
        <f>IF(VLOOKUP(Table35679[[#This Row],[Site name]],Table3[],4)=0,"",VLOOKUP(Table35679[[#This Row],[Site name]],Table3[],4))</f>
        <v>22/AP/4006</v>
      </c>
      <c r="H70" t="str">
        <f>IF(VLOOKUP(Table35679[[#This Row],[Site name]],Table3[],5)=0,"",VLOOKUP(Table35679[[#This Row],[Site name]],Table3[],5))</f>
        <v>Planning Portal</v>
      </c>
      <c r="I70" s="185" t="str">
        <f>IF(VLOOKUP(Table35679[[#This Row],[Site name]],Table3[],6)=0,"",VLOOKUP(Table35679[[#This Row],[Site name]],Table3[],6))</f>
        <v/>
      </c>
      <c r="J70" s="185">
        <f>IF(VLOOKUP(Table35679[[#This Row],[Site name]],Table3[],7)=0,"",VLOOKUP(Table35679[[#This Row],[Site name]],Table3[],7))</f>
        <v>44888</v>
      </c>
      <c r="K70" s="185" t="str">
        <f>IF(VLOOKUP(Table35679[[#This Row],[Site name]],Table3[],8)=0,"",VLOOKUP(Table35679[[#This Row],[Site name]],Table3[],8))</f>
        <v/>
      </c>
      <c r="L70" t="str">
        <f>IF(VLOOKUP(Table35679[[#This Row],[Site name]],Table3[],9)=0,"",VLOOKUP(Table35679[[#This Row],[Site name]],Table3[],9))</f>
        <v/>
      </c>
      <c r="M70" t="str">
        <f>IF(VLOOKUP(Table35679[[#This Row],[Site name]],Table3[],10)=0,"",VLOOKUP(Table35679[[#This Row],[Site name]],Table3[],10))</f>
        <v>Office</v>
      </c>
      <c r="N70" t="str">
        <f>IF(VLOOKUP(Table35679[[#This Row],[Site name]],Table3[],11)=0,"",VLOOKUP(Table35679[[#This Row],[Site name]],Table3[],11))</f>
        <v/>
      </c>
      <c r="O70" t="str">
        <f>IF(VLOOKUP(Table35679[[#This Row],[Site name]],Table3[],12)=0,"",VLOOKUP(Table35679[[#This Row],[Site name]],Table3[],12))</f>
        <v>New Build</v>
      </c>
      <c r="P70" t="str">
        <f>IF(VLOOKUP(Table35679[[#This Row],[Site name]],Table3[],13)=0,"",VLOOKUP(Table35679[[#This Row],[Site name]],Table3[],13))</f>
        <v/>
      </c>
      <c r="Q70" t="str">
        <f>IF(VLOOKUP(Table35679[[#This Row],[Site name]],Table3[],14)=0,"",VLOOKUP(Table35679[[#This Row],[Site name]],Table3[],14))</f>
        <v/>
      </c>
      <c r="R70" s="197" t="str">
        <f>IF(VLOOKUP(Table35679[[#This Row],[Site name]],Table3[],15)="","",VLOOKUP(Table35679[[#This Row],[Site name]],Table3[],15))</f>
        <v/>
      </c>
      <c r="S70" s="197">
        <f>IF(VLOOKUP(Table35679[[#This Row],[Site name]],Table3[],16)=0,"",VLOOKUP(Table35679[[#This Row],[Site name]],Table3[],16))</f>
        <v>16870</v>
      </c>
      <c r="T70" s="196" t="str">
        <f>IF(VLOOKUP(Table35679[[#This Row],[Site name]],Table3[],17)="","",VLOOKUP(Table35679[[#This Row],[Site name]],Table3[],17))</f>
        <v/>
      </c>
      <c r="U70" s="187" t="str">
        <f>IF(VLOOKUP(Table35679[[#This Row],[Site name]],Table3[],18)="","",VLOOKUP(Table35679[[#This Row],[Site name]],Table3[],18))</f>
        <v/>
      </c>
      <c r="V70" s="197">
        <f>IF(VLOOKUP(Table35679[[#This Row],[Site name]],Table3[],19)="","",VLOOKUP(Table35679[[#This Row],[Site name]],Table3[],19))</f>
        <v>16870</v>
      </c>
      <c r="W70" t="str">
        <f>IF(VLOOKUP(Table35679[[#This Row],[Site name]],Table3[],20)=0,"",VLOOKUP(Table35679[[#This Row],[Site name]],Table3[],20))</f>
        <v/>
      </c>
      <c r="X70" t="str">
        <f>IF(VLOOKUP(Table35679[[#This Row],[Site name]],Table3[],21)=0,"",VLOOKUP(Table35679[[#This Row],[Site name]],Table3[],21))</f>
        <v/>
      </c>
      <c r="Y70" t="str">
        <f>IF(VLOOKUP(Table35679[[#This Row],[Site name]],Table3[],22)=0,"",VLOOKUP(Table35679[[#This Row],[Site name]],Table3[],22))</f>
        <v/>
      </c>
      <c r="Z70" t="str">
        <f>IF(VLOOKUP(Table35679[[#This Row],[Site name]],Table3[],23)=0,"",VLOOKUP(Table35679[[#This Row],[Site name]],Table3[],23))</f>
        <v/>
      </c>
      <c r="AA70" t="str">
        <f>IF(VLOOKUP(Table35679[[#This Row],[Site name]],Table3[],24)=0,"",VLOOKUP(Table35679[[#This Row],[Site name]],Table3[],24))</f>
        <v/>
      </c>
      <c r="AB70" t="str">
        <f>IF(VLOOKUP(Table35679[[#This Row],[Site name]],Table3[],25)=0,"",VLOOKUP(Table35679[[#This Row],[Site name]],Table3[],25))</f>
        <v/>
      </c>
      <c r="AC70" t="str">
        <f>IF(VLOOKUP(Table35679[[#This Row],[Site name]],Table3[],26)=0,"",VLOOKUP(Table35679[[#This Row],[Site name]],Table3[],26))</f>
        <v/>
      </c>
      <c r="AD70">
        <f>IF(VLOOKUP(Table35679[[#This Row],[Site name]],Table3[],27)=0,"",VLOOKUP(Table35679[[#This Row],[Site name]],Table3[],27))</f>
        <v>7</v>
      </c>
      <c r="AE70">
        <f>IF(VLOOKUP(Table35679[[#This Row],[Site name]],Table3[],28)=0,"",VLOOKUP(Table35679[[#This Row],[Site name]],Table3[],28))</f>
        <v>7</v>
      </c>
      <c r="AF70" t="str">
        <f>IF(VLOOKUP(Table35679[[#This Row],[Site name]],Table3[],29)=0,"",VLOOKUP(Table35679[[#This Row],[Site name]],Table3[],29))</f>
        <v/>
      </c>
      <c r="AG70" t="str">
        <f>IF(VLOOKUP(Table35679[[#This Row],[Site name]],Table3[],30)=0,"",VLOOKUP(Table35679[[#This Row],[Site name]],Table3[],30))</f>
        <v/>
      </c>
      <c r="AH70" t="str">
        <f>IF(VLOOKUP(Table35679[[#This Row],[Site name]],Table3[],31)=0,"",VLOOKUP(Table35679[[#This Row],[Site name]],Table3[],31))</f>
        <v/>
      </c>
      <c r="AI70" t="str">
        <f>IF(VLOOKUP(Table35679[[#This Row],[Site name]],Table3[],32)=0,"",VLOOKUP(Table35679[[#This Row],[Site name]],Table3[],32))</f>
        <v>Arup</v>
      </c>
      <c r="AJ70" t="str">
        <f>IF(VLOOKUP(Table35679[[#This Row],[Site name]],Table3[],33)=0,"",VLOOKUP(Table35679[[#This Row],[Site name]],Table3[],33))</f>
        <v/>
      </c>
      <c r="AK70" t="str">
        <f>IF(VLOOKUP(Table35679[[#This Row],[Site name]],Table3[],34)=0,"",VLOOKUP(Table35679[[#This Row],[Site name]],Table3[],34))</f>
        <v/>
      </c>
      <c r="AL70" t="str">
        <f>IF(VLOOKUP(Table35679[[#This Row],[Site name]],Table3[],35)=0,"",VLOOKUP(Table35679[[#This Row],[Site name]],Table3[],35))</f>
        <v/>
      </c>
      <c r="AM70" t="str">
        <f>IF(VLOOKUP(Table35679[[#This Row],[Site name]],Table3[],36)=0,"",VLOOKUP(Table35679[[#This Row],[Site name]],Table3[],36))</f>
        <v/>
      </c>
      <c r="AN70" t="str">
        <f>IF(VLOOKUP(Table35679[[#This Row],[Site name]],Table3[],37)=0,"",VLOOKUP(Table35679[[#This Row],[Site name]],Table3[],37))</f>
        <v>Project 39</v>
      </c>
      <c r="AO70" s="187">
        <f>VLOOKUP(Table35679[[#This Row],[Site name]],Table3[],38)</f>
        <v>1</v>
      </c>
      <c r="AP70" s="197">
        <f>VLOOKUP(Table35679[[#This Row],[Site name]],Table3[],39)</f>
        <v>1</v>
      </c>
      <c r="AQ70" s="188">
        <f>IF(Table35679[[#This Row],[B6-B7 carbon emissions per GIA]]&gt;0,Table35679[[#This Row],[B6-B7 carbon emissions per GIA]]/INDEX(Table35[],MATCH(_xlfn.CONCAT(Table35679[[#This Row],[Site name]],Table35679[[#This Row],[Assessment Type]]),Table35[Unique name],0),3),"")</f>
        <v>0.30184581976112923</v>
      </c>
    </row>
    <row r="71" spans="2:43">
      <c r="B71" t="s">
        <v>244</v>
      </c>
      <c r="C71" t="s">
        <v>978</v>
      </c>
      <c r="E71" t="str">
        <f>IF(VLOOKUP(Table35679[[#This Row],[Site name]],Table3[],2)=0,"",VLOOKUP(Table35679[[#This Row],[Site name]],Table3[],2))</f>
        <v>Southwark</v>
      </c>
      <c r="F71" t="str">
        <f>IF(VLOOKUP(Table35679[[#This Row],[Site name]],Table3[],3)=0,"",VLOOKUP(Table35679[[#This Row],[Site name]],Table3[],3))</f>
        <v>SE1 9EJ</v>
      </c>
      <c r="G71" t="str">
        <f>IF(VLOOKUP(Table35679[[#This Row],[Site name]],Table3[],4)=0,"",VLOOKUP(Table35679[[#This Row],[Site name]],Table3[],4))</f>
        <v>22/AP/4006</v>
      </c>
      <c r="H71" t="str">
        <f>IF(VLOOKUP(Table35679[[#This Row],[Site name]],Table3[],5)=0,"",VLOOKUP(Table35679[[#This Row],[Site name]],Table3[],5))</f>
        <v>Planning Portal</v>
      </c>
      <c r="I71" s="185" t="str">
        <f>IF(VLOOKUP(Table35679[[#This Row],[Site name]],Table3[],6)=0,"",VLOOKUP(Table35679[[#This Row],[Site name]],Table3[],6))</f>
        <v/>
      </c>
      <c r="J71" s="185">
        <f>IF(VLOOKUP(Table35679[[#This Row],[Site name]],Table3[],7)=0,"",VLOOKUP(Table35679[[#This Row],[Site name]],Table3[],7))</f>
        <v>44888</v>
      </c>
      <c r="K71" s="185" t="str">
        <f>IF(VLOOKUP(Table35679[[#This Row],[Site name]],Table3[],8)=0,"",VLOOKUP(Table35679[[#This Row],[Site name]],Table3[],8))</f>
        <v/>
      </c>
      <c r="L71" t="str">
        <f>IF(VLOOKUP(Table35679[[#This Row],[Site name]],Table3[],9)=0,"",VLOOKUP(Table35679[[#This Row],[Site name]],Table3[],9))</f>
        <v/>
      </c>
      <c r="M71" t="str">
        <f>IF(VLOOKUP(Table35679[[#This Row],[Site name]],Table3[],10)=0,"",VLOOKUP(Table35679[[#This Row],[Site name]],Table3[],10))</f>
        <v>Office</v>
      </c>
      <c r="N71" t="str">
        <f>IF(VLOOKUP(Table35679[[#This Row],[Site name]],Table3[],11)=0,"",VLOOKUP(Table35679[[#This Row],[Site name]],Table3[],11))</f>
        <v/>
      </c>
      <c r="O71" t="str">
        <f>IF(VLOOKUP(Table35679[[#This Row],[Site name]],Table3[],12)=0,"",VLOOKUP(Table35679[[#This Row],[Site name]],Table3[],12))</f>
        <v>New Build</v>
      </c>
      <c r="P71" t="str">
        <f>IF(VLOOKUP(Table35679[[#This Row],[Site name]],Table3[],13)=0,"",VLOOKUP(Table35679[[#This Row],[Site name]],Table3[],13))</f>
        <v/>
      </c>
      <c r="Q71" t="str">
        <f>IF(VLOOKUP(Table35679[[#This Row],[Site name]],Table3[],14)=0,"",VLOOKUP(Table35679[[#This Row],[Site name]],Table3[],14))</f>
        <v/>
      </c>
      <c r="R71" s="197" t="str">
        <f>IF(VLOOKUP(Table35679[[#This Row],[Site name]],Table3[],15)="","",VLOOKUP(Table35679[[#This Row],[Site name]],Table3[],15))</f>
        <v/>
      </c>
      <c r="S71" s="197">
        <f>IF(VLOOKUP(Table35679[[#This Row],[Site name]],Table3[],16)=0,"",VLOOKUP(Table35679[[#This Row],[Site name]],Table3[],16))</f>
        <v>16870</v>
      </c>
      <c r="T71" s="196" t="str">
        <f>IF(VLOOKUP(Table35679[[#This Row],[Site name]],Table3[],17)="","",VLOOKUP(Table35679[[#This Row],[Site name]],Table3[],17))</f>
        <v/>
      </c>
      <c r="U71" s="187" t="str">
        <f>IF(VLOOKUP(Table35679[[#This Row],[Site name]],Table3[],18)="","",VLOOKUP(Table35679[[#This Row],[Site name]],Table3[],18))</f>
        <v/>
      </c>
      <c r="V71" s="197">
        <f>IF(VLOOKUP(Table35679[[#This Row],[Site name]],Table3[],19)="","",VLOOKUP(Table35679[[#This Row],[Site name]],Table3[],19))</f>
        <v>16870</v>
      </c>
      <c r="W71" t="str">
        <f>IF(VLOOKUP(Table35679[[#This Row],[Site name]],Table3[],20)=0,"",VLOOKUP(Table35679[[#This Row],[Site name]],Table3[],20))</f>
        <v/>
      </c>
      <c r="X71" t="str">
        <f>IF(VLOOKUP(Table35679[[#This Row],[Site name]],Table3[],21)=0,"",VLOOKUP(Table35679[[#This Row],[Site name]],Table3[],21))</f>
        <v/>
      </c>
      <c r="Y71" t="str">
        <f>IF(VLOOKUP(Table35679[[#This Row],[Site name]],Table3[],22)=0,"",VLOOKUP(Table35679[[#This Row],[Site name]],Table3[],22))</f>
        <v/>
      </c>
      <c r="Z71" t="str">
        <f>IF(VLOOKUP(Table35679[[#This Row],[Site name]],Table3[],23)=0,"",VLOOKUP(Table35679[[#This Row],[Site name]],Table3[],23))</f>
        <v/>
      </c>
      <c r="AA71" t="str">
        <f>IF(VLOOKUP(Table35679[[#This Row],[Site name]],Table3[],24)=0,"",VLOOKUP(Table35679[[#This Row],[Site name]],Table3[],24))</f>
        <v/>
      </c>
      <c r="AB71" t="str">
        <f>IF(VLOOKUP(Table35679[[#This Row],[Site name]],Table3[],25)=0,"",VLOOKUP(Table35679[[#This Row],[Site name]],Table3[],25))</f>
        <v/>
      </c>
      <c r="AC71" t="str">
        <f>IF(VLOOKUP(Table35679[[#This Row],[Site name]],Table3[],26)=0,"",VLOOKUP(Table35679[[#This Row],[Site name]],Table3[],26))</f>
        <v/>
      </c>
      <c r="AD71">
        <f>IF(VLOOKUP(Table35679[[#This Row],[Site name]],Table3[],27)=0,"",VLOOKUP(Table35679[[#This Row],[Site name]],Table3[],27))</f>
        <v>7</v>
      </c>
      <c r="AE71">
        <f>IF(VLOOKUP(Table35679[[#This Row],[Site name]],Table3[],28)=0,"",VLOOKUP(Table35679[[#This Row],[Site name]],Table3[],28))</f>
        <v>7</v>
      </c>
      <c r="AF71" t="str">
        <f>IF(VLOOKUP(Table35679[[#This Row],[Site name]],Table3[],29)=0,"",VLOOKUP(Table35679[[#This Row],[Site name]],Table3[],29))</f>
        <v/>
      </c>
      <c r="AG71" t="str">
        <f>IF(VLOOKUP(Table35679[[#This Row],[Site name]],Table3[],30)=0,"",VLOOKUP(Table35679[[#This Row],[Site name]],Table3[],30))</f>
        <v/>
      </c>
      <c r="AH71" t="str">
        <f>IF(VLOOKUP(Table35679[[#This Row],[Site name]],Table3[],31)=0,"",VLOOKUP(Table35679[[#This Row],[Site name]],Table3[],31))</f>
        <v/>
      </c>
      <c r="AI71" t="str">
        <f>IF(VLOOKUP(Table35679[[#This Row],[Site name]],Table3[],32)=0,"",VLOOKUP(Table35679[[#This Row],[Site name]],Table3[],32))</f>
        <v>Arup</v>
      </c>
      <c r="AJ71" t="str">
        <f>IF(VLOOKUP(Table35679[[#This Row],[Site name]],Table3[],33)=0,"",VLOOKUP(Table35679[[#This Row],[Site name]],Table3[],33))</f>
        <v/>
      </c>
      <c r="AK71" t="str">
        <f>IF(VLOOKUP(Table35679[[#This Row],[Site name]],Table3[],34)=0,"",VLOOKUP(Table35679[[#This Row],[Site name]],Table3[],34))</f>
        <v/>
      </c>
      <c r="AL71" t="str">
        <f>IF(VLOOKUP(Table35679[[#This Row],[Site name]],Table3[],35)=0,"",VLOOKUP(Table35679[[#This Row],[Site name]],Table3[],35))</f>
        <v/>
      </c>
      <c r="AM71" t="str">
        <f>IF(VLOOKUP(Table35679[[#This Row],[Site name]],Table3[],36)=0,"",VLOOKUP(Table35679[[#This Row],[Site name]],Table3[],36))</f>
        <v/>
      </c>
      <c r="AN71" t="str">
        <f>IF(VLOOKUP(Table35679[[#This Row],[Site name]],Table3[],37)=0,"",VLOOKUP(Table35679[[#This Row],[Site name]],Table3[],37))</f>
        <v>Project 39</v>
      </c>
      <c r="AO71" s="187">
        <f>VLOOKUP(Table35679[[#This Row],[Site name]],Table3[],38)</f>
        <v>1</v>
      </c>
      <c r="AP71" s="197">
        <f>VLOOKUP(Table35679[[#This Row],[Site name]],Table3[],39)</f>
        <v>1</v>
      </c>
      <c r="AQ71" s="188" t="str">
        <f>IF(Table35679[[#This Row],[B6-B7 carbon emissions per GIA]]&gt;0,Table35679[[#This Row],[B6-B7 carbon emissions per GIA]]/INDEX(Table35[],MATCH(_xlfn.CONCAT(Table35679[[#This Row],[Site name]],Table35679[[#This Row],[Assessment Type]]),Table35[Unique name],0),3),"")</f>
        <v/>
      </c>
    </row>
    <row r="72" spans="2:43">
      <c r="B72" t="s">
        <v>338</v>
      </c>
      <c r="C72" t="s">
        <v>977</v>
      </c>
      <c r="D72">
        <v>899</v>
      </c>
      <c r="E72" t="str">
        <f>IF(VLOOKUP(Table35679[[#This Row],[Site name]],Table3[],2)=0,"",VLOOKUP(Table35679[[#This Row],[Site name]],Table3[],2))</f>
        <v>Westminster</v>
      </c>
      <c r="F72" t="str">
        <f>IF(VLOOKUP(Table35679[[#This Row],[Site name]],Table3[],3)=0,"",VLOOKUP(Table35679[[#This Row],[Site name]],Table3[],3))</f>
        <v>W1U 7BT</v>
      </c>
      <c r="G72" t="str">
        <f>IF(VLOOKUP(Table35679[[#This Row],[Site name]],Table3[],4)=0,"",VLOOKUP(Table35679[[#This Row],[Site name]],Table3[],4))</f>
        <v>22/08200/FULL</v>
      </c>
      <c r="H72" t="str">
        <f>IF(VLOOKUP(Table35679[[#This Row],[Site name]],Table3[],5)=0,"",VLOOKUP(Table35679[[#This Row],[Site name]],Table3[],5))</f>
        <v>Planning Portal</v>
      </c>
      <c r="I72" s="185" t="str">
        <f>IF(VLOOKUP(Table35679[[#This Row],[Site name]],Table3[],6)=0,"",VLOOKUP(Table35679[[#This Row],[Site name]],Table3[],6))</f>
        <v>Reuse of existing basement</v>
      </c>
      <c r="J72" s="185">
        <f>IF(VLOOKUP(Table35679[[#This Row],[Site name]],Table3[],7)=0,"",VLOOKUP(Table35679[[#This Row],[Site name]],Table3[],7))</f>
        <v>44896</v>
      </c>
      <c r="K72" s="185" t="str">
        <f>IF(VLOOKUP(Table35679[[#This Row],[Site name]],Table3[],8)=0,"",VLOOKUP(Table35679[[#This Row],[Site name]],Table3[],8))</f>
        <v/>
      </c>
      <c r="L72" t="str">
        <f>IF(VLOOKUP(Table35679[[#This Row],[Site name]],Table3[],9)=0,"",VLOOKUP(Table35679[[#This Row],[Site name]],Table3[],9))</f>
        <v/>
      </c>
      <c r="M72" t="str">
        <f>IF(VLOOKUP(Table35679[[#This Row],[Site name]],Table3[],10)=0,"",VLOOKUP(Table35679[[#This Row],[Site name]],Table3[],10))</f>
        <v>Commercial &amp; Residential</v>
      </c>
      <c r="N72" t="str">
        <f>IF(VLOOKUP(Table35679[[#This Row],[Site name]],Table3[],11)=0,"",VLOOKUP(Table35679[[#This Row],[Site name]],Table3[],11))</f>
        <v>No</v>
      </c>
      <c r="O72" t="str">
        <f>IF(VLOOKUP(Table35679[[#This Row],[Site name]],Table3[],12)=0,"",VLOOKUP(Table35679[[#This Row],[Site name]],Table3[],12))</f>
        <v>Substructure and/or Façade Retained</v>
      </c>
      <c r="P72" t="str">
        <f>IF(VLOOKUP(Table35679[[#This Row],[Site name]],Table3[],13)=0,"",VLOOKUP(Table35679[[#This Row],[Site name]],Table3[],13))</f>
        <v>1950s</v>
      </c>
      <c r="Q72" t="str">
        <f>IF(VLOOKUP(Table35679[[#This Row],[Site name]],Table3[],14)=0,"",VLOOKUP(Table35679[[#This Row],[Site name]],Table3[],14))</f>
        <v>Not listed</v>
      </c>
      <c r="R72" s="197">
        <f>IF(VLOOKUP(Table35679[[#This Row],[Site name]],Table3[],15)="","",VLOOKUP(Table35679[[#This Row],[Site name]],Table3[],15))</f>
        <v>19618</v>
      </c>
      <c r="S72" s="197">
        <f>IF(VLOOKUP(Table35679[[#This Row],[Site name]],Table3[],16)=0,"",VLOOKUP(Table35679[[#This Row],[Site name]],Table3[],16))</f>
        <v>33223</v>
      </c>
      <c r="T72" s="196">
        <f>IF(VLOOKUP(Table35679[[#This Row],[Site name]],Table3[],17)="","",VLOOKUP(Table35679[[#This Row],[Site name]],Table3[],17))</f>
        <v>19618</v>
      </c>
      <c r="U72" s="187">
        <f>IF(VLOOKUP(Table35679[[#This Row],[Site name]],Table3[],18)="","",VLOOKUP(Table35679[[#This Row],[Site name]],Table3[],18))</f>
        <v>0.69349576919155886</v>
      </c>
      <c r="V72" s="197">
        <f>IF(VLOOKUP(Table35679[[#This Row],[Site name]],Table3[],19)="","",VLOOKUP(Table35679[[#This Row],[Site name]],Table3[],19))</f>
        <v>33223</v>
      </c>
      <c r="W72" t="str">
        <f>IF(VLOOKUP(Table35679[[#This Row],[Site name]],Table3[],20)=0,"",VLOOKUP(Table35679[[#This Row],[Site name]],Table3[],20))</f>
        <v>No new basement</v>
      </c>
      <c r="X72" t="str">
        <f>IF(VLOOKUP(Table35679[[#This Row],[Site name]],Table3[],21)=0,"",VLOOKUP(Table35679[[#This Row],[Site name]],Table3[],21))</f>
        <v/>
      </c>
      <c r="Y72" t="str">
        <f>IF(VLOOKUP(Table35679[[#This Row],[Site name]],Table3[],22)=0,"",VLOOKUP(Table35679[[#This Row],[Site name]],Table3[],22))</f>
        <v/>
      </c>
      <c r="Z72" t="str">
        <f>IF(VLOOKUP(Table35679[[#This Row],[Site name]],Table3[],23)=0,"",VLOOKUP(Table35679[[#This Row],[Site name]],Table3[],23))</f>
        <v/>
      </c>
      <c r="AA72" t="str">
        <f>IF(VLOOKUP(Table35679[[#This Row],[Site name]],Table3[],24)=0,"",VLOOKUP(Table35679[[#This Row],[Site name]],Table3[],24))</f>
        <v/>
      </c>
      <c r="AB72" t="str">
        <f>IF(VLOOKUP(Table35679[[#This Row],[Site name]],Table3[],25)=0,"",VLOOKUP(Table35679[[#This Row],[Site name]],Table3[],25))</f>
        <v/>
      </c>
      <c r="AC72">
        <f>IF(VLOOKUP(Table35679[[#This Row],[Site name]],Table3[],26)=0,"",VLOOKUP(Table35679[[#This Row],[Site name]],Table3[],26))</f>
        <v>7</v>
      </c>
      <c r="AD72">
        <f>IF(VLOOKUP(Table35679[[#This Row],[Site name]],Table3[],27)=0,"",VLOOKUP(Table35679[[#This Row],[Site name]],Table3[],27))</f>
        <v>10</v>
      </c>
      <c r="AE72">
        <f>IF(VLOOKUP(Table35679[[#This Row],[Site name]],Table3[],28)=0,"",VLOOKUP(Table35679[[#This Row],[Site name]],Table3[],28))</f>
        <v>9</v>
      </c>
      <c r="AF72">
        <f>IF(VLOOKUP(Table35679[[#This Row],[Site name]],Table3[],29)=0,"",VLOOKUP(Table35679[[#This Row],[Site name]],Table3[],29))</f>
        <v>3</v>
      </c>
      <c r="AG72" t="str">
        <f>IF(VLOOKUP(Table35679[[#This Row],[Site name]],Table3[],30)=0,"",VLOOKUP(Table35679[[#This Row],[Site name]],Table3[],30))</f>
        <v/>
      </c>
      <c r="AH72" t="str">
        <f>IF(VLOOKUP(Table35679[[#This Row],[Site name]],Table3[],31)=0,"",VLOOKUP(Table35679[[#This Row],[Site name]],Table3[],31))</f>
        <v/>
      </c>
      <c r="AI72" t="str">
        <f>IF(VLOOKUP(Table35679[[#This Row],[Site name]],Table3[],32)=0,"",VLOOKUP(Table35679[[#This Row],[Site name]],Table3[],32))</f>
        <v>Buro Happold</v>
      </c>
      <c r="AJ72" t="str">
        <f>IF(VLOOKUP(Table35679[[#This Row],[Site name]],Table3[],33)=0,"",VLOOKUP(Table35679[[#This Row],[Site name]],Table3[],33))</f>
        <v/>
      </c>
      <c r="AK72" t="str">
        <f>IF(VLOOKUP(Table35679[[#This Row],[Site name]],Table3[],34)=0,"",VLOOKUP(Table35679[[#This Row],[Site name]],Table3[],34))</f>
        <v/>
      </c>
      <c r="AL72" t="str">
        <f>IF(VLOOKUP(Table35679[[#This Row],[Site name]],Table3[],35)=0,"",VLOOKUP(Table35679[[#This Row],[Site name]],Table3[],35))</f>
        <v/>
      </c>
      <c r="AM72" t="str">
        <f>IF(VLOOKUP(Table35679[[#This Row],[Site name]],Table3[],36)=0,"",VLOOKUP(Table35679[[#This Row],[Site name]],Table3[],36))</f>
        <v/>
      </c>
      <c r="AN72" t="str">
        <f>IF(VLOOKUP(Table35679[[#This Row],[Site name]],Table3[],37)=0,"",VLOOKUP(Table35679[[#This Row],[Site name]],Table3[],37))</f>
        <v>Project 40</v>
      </c>
      <c r="AO72" s="187">
        <f>VLOOKUP(Table35679[[#This Row],[Site name]],Table3[],38)</f>
        <v>1</v>
      </c>
      <c r="AP72" s="197">
        <f>VLOOKUP(Table35679[[#This Row],[Site name]],Table3[],39)</f>
        <v>2</v>
      </c>
      <c r="AQ72" s="188">
        <f>IF(Table35679[[#This Row],[B6-B7 carbon emissions per GIA]]&gt;0,Table35679[[#This Row],[B6-B7 carbon emissions per GIA]]/INDEX(Table35[],MATCH(_xlfn.CONCAT(Table35679[[#This Row],[Site name]],Table35679[[#This Row],[Assessment Type]]),Table35[Unique name],0),3),"")</f>
        <v>0.51430205949656749</v>
      </c>
    </row>
    <row r="73" spans="2:43">
      <c r="B73" t="s">
        <v>338</v>
      </c>
      <c r="C73" t="s">
        <v>978</v>
      </c>
      <c r="E73" t="str">
        <f>IF(VLOOKUP(Table35679[[#This Row],[Site name]],Table3[],2)=0,"",VLOOKUP(Table35679[[#This Row],[Site name]],Table3[],2))</f>
        <v>Westminster</v>
      </c>
      <c r="F73" t="str">
        <f>IF(VLOOKUP(Table35679[[#This Row],[Site name]],Table3[],3)=0,"",VLOOKUP(Table35679[[#This Row],[Site name]],Table3[],3))</f>
        <v>W1U 7BT</v>
      </c>
      <c r="G73" t="str">
        <f>IF(VLOOKUP(Table35679[[#This Row],[Site name]],Table3[],4)=0,"",VLOOKUP(Table35679[[#This Row],[Site name]],Table3[],4))</f>
        <v>22/08200/FULL</v>
      </c>
      <c r="H73" t="str">
        <f>IF(VLOOKUP(Table35679[[#This Row],[Site name]],Table3[],5)=0,"",VLOOKUP(Table35679[[#This Row],[Site name]],Table3[],5))</f>
        <v>Planning Portal</v>
      </c>
      <c r="I73" s="185" t="str">
        <f>IF(VLOOKUP(Table35679[[#This Row],[Site name]],Table3[],6)=0,"",VLOOKUP(Table35679[[#This Row],[Site name]],Table3[],6))</f>
        <v>Reuse of existing basement</v>
      </c>
      <c r="J73" s="185">
        <f>IF(VLOOKUP(Table35679[[#This Row],[Site name]],Table3[],7)=0,"",VLOOKUP(Table35679[[#This Row],[Site name]],Table3[],7))</f>
        <v>44896</v>
      </c>
      <c r="K73" s="185" t="str">
        <f>IF(VLOOKUP(Table35679[[#This Row],[Site name]],Table3[],8)=0,"",VLOOKUP(Table35679[[#This Row],[Site name]],Table3[],8))</f>
        <v/>
      </c>
      <c r="L73" t="str">
        <f>IF(VLOOKUP(Table35679[[#This Row],[Site name]],Table3[],9)=0,"",VLOOKUP(Table35679[[#This Row],[Site name]],Table3[],9))</f>
        <v/>
      </c>
      <c r="M73" t="str">
        <f>IF(VLOOKUP(Table35679[[#This Row],[Site name]],Table3[],10)=0,"",VLOOKUP(Table35679[[#This Row],[Site name]],Table3[],10))</f>
        <v>Commercial &amp; Residential</v>
      </c>
      <c r="N73" t="str">
        <f>IF(VLOOKUP(Table35679[[#This Row],[Site name]],Table3[],11)=0,"",VLOOKUP(Table35679[[#This Row],[Site name]],Table3[],11))</f>
        <v>No</v>
      </c>
      <c r="O73" t="str">
        <f>IF(VLOOKUP(Table35679[[#This Row],[Site name]],Table3[],12)=0,"",VLOOKUP(Table35679[[#This Row],[Site name]],Table3[],12))</f>
        <v>Substructure and/or Façade Retained</v>
      </c>
      <c r="P73" t="str">
        <f>IF(VLOOKUP(Table35679[[#This Row],[Site name]],Table3[],13)=0,"",VLOOKUP(Table35679[[#This Row],[Site name]],Table3[],13))</f>
        <v>1950s</v>
      </c>
      <c r="Q73" t="str">
        <f>IF(VLOOKUP(Table35679[[#This Row],[Site name]],Table3[],14)=0,"",VLOOKUP(Table35679[[#This Row],[Site name]],Table3[],14))</f>
        <v>Not listed</v>
      </c>
      <c r="R73" s="197">
        <f>IF(VLOOKUP(Table35679[[#This Row],[Site name]],Table3[],15)="","",VLOOKUP(Table35679[[#This Row],[Site name]],Table3[],15))</f>
        <v>19618</v>
      </c>
      <c r="S73" s="197">
        <f>IF(VLOOKUP(Table35679[[#This Row],[Site name]],Table3[],16)=0,"",VLOOKUP(Table35679[[#This Row],[Site name]],Table3[],16))</f>
        <v>33223</v>
      </c>
      <c r="T73" s="196">
        <f>IF(VLOOKUP(Table35679[[#This Row],[Site name]],Table3[],17)="","",VLOOKUP(Table35679[[#This Row],[Site name]],Table3[],17))</f>
        <v>19618</v>
      </c>
      <c r="U73" s="187">
        <f>IF(VLOOKUP(Table35679[[#This Row],[Site name]],Table3[],18)="","",VLOOKUP(Table35679[[#This Row],[Site name]],Table3[],18))</f>
        <v>0.69349576919155886</v>
      </c>
      <c r="V73" s="197">
        <f>IF(VLOOKUP(Table35679[[#This Row],[Site name]],Table3[],19)="","",VLOOKUP(Table35679[[#This Row],[Site name]],Table3[],19))</f>
        <v>33223</v>
      </c>
      <c r="W73" t="str">
        <f>IF(VLOOKUP(Table35679[[#This Row],[Site name]],Table3[],20)=0,"",VLOOKUP(Table35679[[#This Row],[Site name]],Table3[],20))</f>
        <v>No new basement</v>
      </c>
      <c r="X73" t="str">
        <f>IF(VLOOKUP(Table35679[[#This Row],[Site name]],Table3[],21)=0,"",VLOOKUP(Table35679[[#This Row],[Site name]],Table3[],21))</f>
        <v/>
      </c>
      <c r="Y73" t="str">
        <f>IF(VLOOKUP(Table35679[[#This Row],[Site name]],Table3[],22)=0,"",VLOOKUP(Table35679[[#This Row],[Site name]],Table3[],22))</f>
        <v/>
      </c>
      <c r="Z73" t="str">
        <f>IF(VLOOKUP(Table35679[[#This Row],[Site name]],Table3[],23)=0,"",VLOOKUP(Table35679[[#This Row],[Site name]],Table3[],23))</f>
        <v/>
      </c>
      <c r="AA73" t="str">
        <f>IF(VLOOKUP(Table35679[[#This Row],[Site name]],Table3[],24)=0,"",VLOOKUP(Table35679[[#This Row],[Site name]],Table3[],24))</f>
        <v/>
      </c>
      <c r="AB73" t="str">
        <f>IF(VLOOKUP(Table35679[[#This Row],[Site name]],Table3[],25)=0,"",VLOOKUP(Table35679[[#This Row],[Site name]],Table3[],25))</f>
        <v/>
      </c>
      <c r="AC73">
        <f>IF(VLOOKUP(Table35679[[#This Row],[Site name]],Table3[],26)=0,"",VLOOKUP(Table35679[[#This Row],[Site name]],Table3[],26))</f>
        <v>7</v>
      </c>
      <c r="AD73">
        <f>IF(VLOOKUP(Table35679[[#This Row],[Site name]],Table3[],27)=0,"",VLOOKUP(Table35679[[#This Row],[Site name]],Table3[],27))</f>
        <v>10</v>
      </c>
      <c r="AE73">
        <f>IF(VLOOKUP(Table35679[[#This Row],[Site name]],Table3[],28)=0,"",VLOOKUP(Table35679[[#This Row],[Site name]],Table3[],28))</f>
        <v>9</v>
      </c>
      <c r="AF73">
        <f>IF(VLOOKUP(Table35679[[#This Row],[Site name]],Table3[],29)=0,"",VLOOKUP(Table35679[[#This Row],[Site name]],Table3[],29))</f>
        <v>3</v>
      </c>
      <c r="AG73" t="str">
        <f>IF(VLOOKUP(Table35679[[#This Row],[Site name]],Table3[],30)=0,"",VLOOKUP(Table35679[[#This Row],[Site name]],Table3[],30))</f>
        <v/>
      </c>
      <c r="AH73" t="str">
        <f>IF(VLOOKUP(Table35679[[#This Row],[Site name]],Table3[],31)=0,"",VLOOKUP(Table35679[[#This Row],[Site name]],Table3[],31))</f>
        <v/>
      </c>
      <c r="AI73" t="str">
        <f>IF(VLOOKUP(Table35679[[#This Row],[Site name]],Table3[],32)=0,"",VLOOKUP(Table35679[[#This Row],[Site name]],Table3[],32))</f>
        <v>Buro Happold</v>
      </c>
      <c r="AJ73" t="str">
        <f>IF(VLOOKUP(Table35679[[#This Row],[Site name]],Table3[],33)=0,"",VLOOKUP(Table35679[[#This Row],[Site name]],Table3[],33))</f>
        <v/>
      </c>
      <c r="AK73" t="str">
        <f>IF(VLOOKUP(Table35679[[#This Row],[Site name]],Table3[],34)=0,"",VLOOKUP(Table35679[[#This Row],[Site name]],Table3[],34))</f>
        <v/>
      </c>
      <c r="AL73" t="str">
        <f>IF(VLOOKUP(Table35679[[#This Row],[Site name]],Table3[],35)=0,"",VLOOKUP(Table35679[[#This Row],[Site name]],Table3[],35))</f>
        <v/>
      </c>
      <c r="AM73" t="str">
        <f>IF(VLOOKUP(Table35679[[#This Row],[Site name]],Table3[],36)=0,"",VLOOKUP(Table35679[[#This Row],[Site name]],Table3[],36))</f>
        <v/>
      </c>
      <c r="AN73" t="str">
        <f>IF(VLOOKUP(Table35679[[#This Row],[Site name]],Table3[],37)=0,"",VLOOKUP(Table35679[[#This Row],[Site name]],Table3[],37))</f>
        <v>Project 40</v>
      </c>
      <c r="AO73" s="187">
        <f>VLOOKUP(Table35679[[#This Row],[Site name]],Table3[],38)</f>
        <v>1</v>
      </c>
      <c r="AP73" s="197">
        <f>VLOOKUP(Table35679[[#This Row],[Site name]],Table3[],39)</f>
        <v>2</v>
      </c>
      <c r="AQ73" s="188" t="str">
        <f>IF(Table35679[[#This Row],[B6-B7 carbon emissions per GIA]]&gt;0,Table35679[[#This Row],[B6-B7 carbon emissions per GIA]]/INDEX(Table35[],MATCH(_xlfn.CONCAT(Table35679[[#This Row],[Site name]],Table35679[[#This Row],[Assessment Type]]),Table35[Unique name],0),3),"")</f>
        <v/>
      </c>
    </row>
    <row r="74" spans="2:43">
      <c r="B74" t="s">
        <v>340</v>
      </c>
      <c r="C74" t="s">
        <v>977</v>
      </c>
      <c r="D74">
        <v>743</v>
      </c>
      <c r="E74" t="str">
        <f>IF(VLOOKUP(Table35679[[#This Row],[Site name]],Table3[],2)=0,"",VLOOKUP(Table35679[[#This Row],[Site name]],Table3[],2))</f>
        <v>Islington</v>
      </c>
      <c r="F74" t="str">
        <f>IF(VLOOKUP(Table35679[[#This Row],[Site name]],Table3[],3)=0,"",VLOOKUP(Table35679[[#This Row],[Site name]],Table3[],3))</f>
        <v>N7 7DD</v>
      </c>
      <c r="G74" t="str">
        <f>IF(VLOOKUP(Table35679[[#This Row],[Site name]],Table3[],4)=0,"",VLOOKUP(Table35679[[#This Row],[Site name]],Table3[],4))</f>
        <v>P2022/1943/FUL</v>
      </c>
      <c r="H74" t="str">
        <f>IF(VLOOKUP(Table35679[[#This Row],[Site name]],Table3[],5)=0,"",VLOOKUP(Table35679[[#This Row],[Site name]],Table3[],5))</f>
        <v>Planning Portal</v>
      </c>
      <c r="I74" s="185" t="str">
        <f>IF(VLOOKUP(Table35679[[#This Row],[Site name]],Table3[],6)=0,"",VLOOKUP(Table35679[[#This Row],[Site name]],Table3[],6))</f>
        <v>Demolition of existing building and structure and erection of 12-storey building and refurb. of railway arches</v>
      </c>
      <c r="J74" s="185">
        <f>IF(VLOOKUP(Table35679[[#This Row],[Site name]],Table3[],7)=0,"",VLOOKUP(Table35679[[#This Row],[Site name]],Table3[],7))</f>
        <v>44706</v>
      </c>
      <c r="K74" s="185">
        <f>IF(VLOOKUP(Table35679[[#This Row],[Site name]],Table3[],8)=0,"",VLOOKUP(Table35679[[#This Row],[Site name]],Table3[],8))</f>
        <v>45125</v>
      </c>
      <c r="L74" t="str">
        <f>IF(VLOOKUP(Table35679[[#This Row],[Site name]],Table3[],9)=0,"",VLOOKUP(Table35679[[#This Row],[Site name]],Table3[],9))</f>
        <v/>
      </c>
      <c r="M74" t="str">
        <f>IF(VLOOKUP(Table35679[[#This Row],[Site name]],Table3[],10)=0,"",VLOOKUP(Table35679[[#This Row],[Site name]],Table3[],10))</f>
        <v>Residential (inc. student accomodation)</v>
      </c>
      <c r="N74" t="str">
        <f>IF(VLOOKUP(Table35679[[#This Row],[Site name]],Table3[],11)=0,"",VLOOKUP(Table35679[[#This Row],[Site name]],Table3[],11))</f>
        <v/>
      </c>
      <c r="O74" t="str">
        <f>IF(VLOOKUP(Table35679[[#This Row],[Site name]],Table3[],12)=0,"",VLOOKUP(Table35679[[#This Row],[Site name]],Table3[],12))</f>
        <v>New Build</v>
      </c>
      <c r="P74" t="str">
        <f>IF(VLOOKUP(Table35679[[#This Row],[Site name]],Table3[],13)=0,"",VLOOKUP(Table35679[[#This Row],[Site name]],Table3[],13))</f>
        <v/>
      </c>
      <c r="Q74" t="str">
        <f>IF(VLOOKUP(Table35679[[#This Row],[Site name]],Table3[],14)=0,"",VLOOKUP(Table35679[[#This Row],[Site name]],Table3[],14))</f>
        <v/>
      </c>
      <c r="R74" s="197" t="str">
        <f>IF(VLOOKUP(Table35679[[#This Row],[Site name]],Table3[],15)="","",VLOOKUP(Table35679[[#This Row],[Site name]],Table3[],15))</f>
        <v/>
      </c>
      <c r="S74" s="197">
        <f>IF(VLOOKUP(Table35679[[#This Row],[Site name]],Table3[],16)=0,"",VLOOKUP(Table35679[[#This Row],[Site name]],Table3[],16))</f>
        <v>9983</v>
      </c>
      <c r="T74" s="196" t="str">
        <f>IF(VLOOKUP(Table35679[[#This Row],[Site name]],Table3[],17)="","",VLOOKUP(Table35679[[#This Row],[Site name]],Table3[],17))</f>
        <v/>
      </c>
      <c r="U74" s="187" t="str">
        <f>IF(VLOOKUP(Table35679[[#This Row],[Site name]],Table3[],18)="","",VLOOKUP(Table35679[[#This Row],[Site name]],Table3[],18))</f>
        <v/>
      </c>
      <c r="V74" s="197">
        <f>IF(VLOOKUP(Table35679[[#This Row],[Site name]],Table3[],19)="","",VLOOKUP(Table35679[[#This Row],[Site name]],Table3[],19))</f>
        <v>9983</v>
      </c>
      <c r="W74" t="str">
        <f>IF(VLOOKUP(Table35679[[#This Row],[Site name]],Table3[],20)=0,"",VLOOKUP(Table35679[[#This Row],[Site name]],Table3[],20))</f>
        <v/>
      </c>
      <c r="X74" t="str">
        <f>IF(VLOOKUP(Table35679[[#This Row],[Site name]],Table3[],21)=0,"",VLOOKUP(Table35679[[#This Row],[Site name]],Table3[],21))</f>
        <v/>
      </c>
      <c r="Y74" t="str">
        <f>IF(VLOOKUP(Table35679[[#This Row],[Site name]],Table3[],22)=0,"",VLOOKUP(Table35679[[#This Row],[Site name]],Table3[],22))</f>
        <v/>
      </c>
      <c r="Z74" t="str">
        <f>IF(VLOOKUP(Table35679[[#This Row],[Site name]],Table3[],23)=0,"",VLOOKUP(Table35679[[#This Row],[Site name]],Table3[],23))</f>
        <v/>
      </c>
      <c r="AA74" t="str">
        <f>IF(VLOOKUP(Table35679[[#This Row],[Site name]],Table3[],24)=0,"",VLOOKUP(Table35679[[#This Row],[Site name]],Table3[],24))</f>
        <v/>
      </c>
      <c r="AB74" t="str">
        <f>IF(VLOOKUP(Table35679[[#This Row],[Site name]],Table3[],25)=0,"",VLOOKUP(Table35679[[#This Row],[Site name]],Table3[],25))</f>
        <v/>
      </c>
      <c r="AC74" t="str">
        <f>IF(VLOOKUP(Table35679[[#This Row],[Site name]],Table3[],26)=0,"",VLOOKUP(Table35679[[#This Row],[Site name]],Table3[],26))</f>
        <v/>
      </c>
      <c r="AD74">
        <f>IF(VLOOKUP(Table35679[[#This Row],[Site name]],Table3[],27)=0,"",VLOOKUP(Table35679[[#This Row],[Site name]],Table3[],27))</f>
        <v>12</v>
      </c>
      <c r="AE74">
        <f>IF(VLOOKUP(Table35679[[#This Row],[Site name]],Table3[],28)=0,"",VLOOKUP(Table35679[[#This Row],[Site name]],Table3[],28))</f>
        <v>12</v>
      </c>
      <c r="AF74" t="str">
        <f>IF(VLOOKUP(Table35679[[#This Row],[Site name]],Table3[],29)=0,"",VLOOKUP(Table35679[[#This Row],[Site name]],Table3[],29))</f>
        <v/>
      </c>
      <c r="AG74" t="str">
        <f>IF(VLOOKUP(Table35679[[#This Row],[Site name]],Table3[],30)=0,"",VLOOKUP(Table35679[[#This Row],[Site name]],Table3[],30))</f>
        <v/>
      </c>
      <c r="AH74" t="str">
        <f>IF(VLOOKUP(Table35679[[#This Row],[Site name]],Table3[],31)=0,"",VLOOKUP(Table35679[[#This Row],[Site name]],Table3[],31))</f>
        <v/>
      </c>
      <c r="AI74" t="str">
        <f>IF(VLOOKUP(Table35679[[#This Row],[Site name]],Table3[],32)=0,"",VLOOKUP(Table35679[[#This Row],[Site name]],Table3[],32))</f>
        <v>Energist</v>
      </c>
      <c r="AJ74" t="str">
        <f>IF(VLOOKUP(Table35679[[#This Row],[Site name]],Table3[],33)=0,"",VLOOKUP(Table35679[[#This Row],[Site name]],Table3[],33))</f>
        <v/>
      </c>
      <c r="AK74" t="str">
        <f>IF(VLOOKUP(Table35679[[#This Row],[Site name]],Table3[],34)=0,"",VLOOKUP(Table35679[[#This Row],[Site name]],Table3[],34))</f>
        <v/>
      </c>
      <c r="AL74" t="str">
        <f>IF(VLOOKUP(Table35679[[#This Row],[Site name]],Table3[],35)=0,"",VLOOKUP(Table35679[[#This Row],[Site name]],Table3[],35))</f>
        <v/>
      </c>
      <c r="AM74" t="str">
        <f>IF(VLOOKUP(Table35679[[#This Row],[Site name]],Table3[],36)=0,"",VLOOKUP(Table35679[[#This Row],[Site name]],Table3[],36))</f>
        <v/>
      </c>
      <c r="AN74" t="str">
        <f>IF(VLOOKUP(Table35679[[#This Row],[Site name]],Table3[],37)=0,"",VLOOKUP(Table35679[[#This Row],[Site name]],Table3[],37))</f>
        <v>Project 41</v>
      </c>
      <c r="AO74" s="187">
        <f>VLOOKUP(Table35679[[#This Row],[Site name]],Table3[],38)</f>
        <v>1</v>
      </c>
      <c r="AP74" s="197">
        <f>VLOOKUP(Table35679[[#This Row],[Site name]],Table3[],39)</f>
        <v>1</v>
      </c>
      <c r="AQ74" s="188">
        <f>IF(Table35679[[#This Row],[B6-B7 carbon emissions per GIA]]&gt;0,Table35679[[#This Row],[B6-B7 carbon emissions per GIA]]/INDEX(Table35[],MATCH(_xlfn.CONCAT(Table35679[[#This Row],[Site name]],Table35679[[#This Row],[Assessment Type]]),Table35[Unique name],0),3),"")</f>
        <v>0.4536019536019536</v>
      </c>
    </row>
    <row r="75" spans="2:43">
      <c r="B75" t="s">
        <v>340</v>
      </c>
      <c r="C75" t="s">
        <v>978</v>
      </c>
      <c r="D75">
        <v>410</v>
      </c>
      <c r="E75" t="str">
        <f>IF(VLOOKUP(Table35679[[#This Row],[Site name]],Table3[],2)=0,"",VLOOKUP(Table35679[[#This Row],[Site name]],Table3[],2))</f>
        <v>Islington</v>
      </c>
      <c r="F75" t="str">
        <f>IF(VLOOKUP(Table35679[[#This Row],[Site name]],Table3[],3)=0,"",VLOOKUP(Table35679[[#This Row],[Site name]],Table3[],3))</f>
        <v>N7 7DD</v>
      </c>
      <c r="G75" t="str">
        <f>IF(VLOOKUP(Table35679[[#This Row],[Site name]],Table3[],4)=0,"",VLOOKUP(Table35679[[#This Row],[Site name]],Table3[],4))</f>
        <v>P2022/1943/FUL</v>
      </c>
      <c r="H75" t="str">
        <f>IF(VLOOKUP(Table35679[[#This Row],[Site name]],Table3[],5)=0,"",VLOOKUP(Table35679[[#This Row],[Site name]],Table3[],5))</f>
        <v>Planning Portal</v>
      </c>
      <c r="I75" s="185" t="str">
        <f>IF(VLOOKUP(Table35679[[#This Row],[Site name]],Table3[],6)=0,"",VLOOKUP(Table35679[[#This Row],[Site name]],Table3[],6))</f>
        <v>Demolition of existing building and structure and erection of 12-storey building and refurb. of railway arches</v>
      </c>
      <c r="J75" s="185">
        <f>IF(VLOOKUP(Table35679[[#This Row],[Site name]],Table3[],7)=0,"",VLOOKUP(Table35679[[#This Row],[Site name]],Table3[],7))</f>
        <v>44706</v>
      </c>
      <c r="K75" s="185">
        <f>IF(VLOOKUP(Table35679[[#This Row],[Site name]],Table3[],8)=0,"",VLOOKUP(Table35679[[#This Row],[Site name]],Table3[],8))</f>
        <v>45125</v>
      </c>
      <c r="L75" t="str">
        <f>IF(VLOOKUP(Table35679[[#This Row],[Site name]],Table3[],9)=0,"",VLOOKUP(Table35679[[#This Row],[Site name]],Table3[],9))</f>
        <v/>
      </c>
      <c r="M75" t="str">
        <f>IF(VLOOKUP(Table35679[[#This Row],[Site name]],Table3[],10)=0,"",VLOOKUP(Table35679[[#This Row],[Site name]],Table3[],10))</f>
        <v>Residential (inc. student accomodation)</v>
      </c>
      <c r="N75" t="str">
        <f>IF(VLOOKUP(Table35679[[#This Row],[Site name]],Table3[],11)=0,"",VLOOKUP(Table35679[[#This Row],[Site name]],Table3[],11))</f>
        <v/>
      </c>
      <c r="O75" t="str">
        <f>IF(VLOOKUP(Table35679[[#This Row],[Site name]],Table3[],12)=0,"",VLOOKUP(Table35679[[#This Row],[Site name]],Table3[],12))</f>
        <v>New Build</v>
      </c>
      <c r="P75" t="str">
        <f>IF(VLOOKUP(Table35679[[#This Row],[Site name]],Table3[],13)=0,"",VLOOKUP(Table35679[[#This Row],[Site name]],Table3[],13))</f>
        <v/>
      </c>
      <c r="Q75" t="str">
        <f>IF(VLOOKUP(Table35679[[#This Row],[Site name]],Table3[],14)=0,"",VLOOKUP(Table35679[[#This Row],[Site name]],Table3[],14))</f>
        <v/>
      </c>
      <c r="R75" s="197" t="str">
        <f>IF(VLOOKUP(Table35679[[#This Row],[Site name]],Table3[],15)="","",VLOOKUP(Table35679[[#This Row],[Site name]],Table3[],15))</f>
        <v/>
      </c>
      <c r="S75" s="197">
        <f>IF(VLOOKUP(Table35679[[#This Row],[Site name]],Table3[],16)=0,"",VLOOKUP(Table35679[[#This Row],[Site name]],Table3[],16))</f>
        <v>9983</v>
      </c>
      <c r="T75" s="196" t="str">
        <f>IF(VLOOKUP(Table35679[[#This Row],[Site name]],Table3[],17)="","",VLOOKUP(Table35679[[#This Row],[Site name]],Table3[],17))</f>
        <v/>
      </c>
      <c r="U75" s="187" t="str">
        <f>IF(VLOOKUP(Table35679[[#This Row],[Site name]],Table3[],18)="","",VLOOKUP(Table35679[[#This Row],[Site name]],Table3[],18))</f>
        <v/>
      </c>
      <c r="V75" s="197">
        <f>IF(VLOOKUP(Table35679[[#This Row],[Site name]],Table3[],19)="","",VLOOKUP(Table35679[[#This Row],[Site name]],Table3[],19))</f>
        <v>9983</v>
      </c>
      <c r="W75" t="str">
        <f>IF(VLOOKUP(Table35679[[#This Row],[Site name]],Table3[],20)=0,"",VLOOKUP(Table35679[[#This Row],[Site name]],Table3[],20))</f>
        <v/>
      </c>
      <c r="X75" t="str">
        <f>IF(VLOOKUP(Table35679[[#This Row],[Site name]],Table3[],21)=0,"",VLOOKUP(Table35679[[#This Row],[Site name]],Table3[],21))</f>
        <v/>
      </c>
      <c r="Y75" t="str">
        <f>IF(VLOOKUP(Table35679[[#This Row],[Site name]],Table3[],22)=0,"",VLOOKUP(Table35679[[#This Row],[Site name]],Table3[],22))</f>
        <v/>
      </c>
      <c r="Z75" t="str">
        <f>IF(VLOOKUP(Table35679[[#This Row],[Site name]],Table3[],23)=0,"",VLOOKUP(Table35679[[#This Row],[Site name]],Table3[],23))</f>
        <v/>
      </c>
      <c r="AA75" t="str">
        <f>IF(VLOOKUP(Table35679[[#This Row],[Site name]],Table3[],24)=0,"",VLOOKUP(Table35679[[#This Row],[Site name]],Table3[],24))</f>
        <v/>
      </c>
      <c r="AB75" t="str">
        <f>IF(VLOOKUP(Table35679[[#This Row],[Site name]],Table3[],25)=0,"",VLOOKUP(Table35679[[#This Row],[Site name]],Table3[],25))</f>
        <v/>
      </c>
      <c r="AC75" t="str">
        <f>IF(VLOOKUP(Table35679[[#This Row],[Site name]],Table3[],26)=0,"",VLOOKUP(Table35679[[#This Row],[Site name]],Table3[],26))</f>
        <v/>
      </c>
      <c r="AD75">
        <f>IF(VLOOKUP(Table35679[[#This Row],[Site name]],Table3[],27)=0,"",VLOOKUP(Table35679[[#This Row],[Site name]],Table3[],27))</f>
        <v>12</v>
      </c>
      <c r="AE75">
        <f>IF(VLOOKUP(Table35679[[#This Row],[Site name]],Table3[],28)=0,"",VLOOKUP(Table35679[[#This Row],[Site name]],Table3[],28))</f>
        <v>12</v>
      </c>
      <c r="AF75" t="str">
        <f>IF(VLOOKUP(Table35679[[#This Row],[Site name]],Table3[],29)=0,"",VLOOKUP(Table35679[[#This Row],[Site name]],Table3[],29))</f>
        <v/>
      </c>
      <c r="AG75" t="str">
        <f>IF(VLOOKUP(Table35679[[#This Row],[Site name]],Table3[],30)=0,"",VLOOKUP(Table35679[[#This Row],[Site name]],Table3[],30))</f>
        <v/>
      </c>
      <c r="AH75" t="str">
        <f>IF(VLOOKUP(Table35679[[#This Row],[Site name]],Table3[],31)=0,"",VLOOKUP(Table35679[[#This Row],[Site name]],Table3[],31))</f>
        <v/>
      </c>
      <c r="AI75" t="str">
        <f>IF(VLOOKUP(Table35679[[#This Row],[Site name]],Table3[],32)=0,"",VLOOKUP(Table35679[[#This Row],[Site name]],Table3[],32))</f>
        <v>Energist</v>
      </c>
      <c r="AJ75" t="str">
        <f>IF(VLOOKUP(Table35679[[#This Row],[Site name]],Table3[],33)=0,"",VLOOKUP(Table35679[[#This Row],[Site name]],Table3[],33))</f>
        <v/>
      </c>
      <c r="AK75" t="str">
        <f>IF(VLOOKUP(Table35679[[#This Row],[Site name]],Table3[],34)=0,"",VLOOKUP(Table35679[[#This Row],[Site name]],Table3[],34))</f>
        <v/>
      </c>
      <c r="AL75" t="str">
        <f>IF(VLOOKUP(Table35679[[#This Row],[Site name]],Table3[],35)=0,"",VLOOKUP(Table35679[[#This Row],[Site name]],Table3[],35))</f>
        <v/>
      </c>
      <c r="AM75" t="str">
        <f>IF(VLOOKUP(Table35679[[#This Row],[Site name]],Table3[],36)=0,"",VLOOKUP(Table35679[[#This Row],[Site name]],Table3[],36))</f>
        <v/>
      </c>
      <c r="AN75" t="str">
        <f>IF(VLOOKUP(Table35679[[#This Row],[Site name]],Table3[],37)=0,"",VLOOKUP(Table35679[[#This Row],[Site name]],Table3[],37))</f>
        <v>Project 41</v>
      </c>
      <c r="AO75" s="187">
        <f>VLOOKUP(Table35679[[#This Row],[Site name]],Table3[],38)</f>
        <v>1</v>
      </c>
      <c r="AP75" s="197">
        <f>VLOOKUP(Table35679[[#This Row],[Site name]],Table3[],39)</f>
        <v>1</v>
      </c>
      <c r="AQ75" s="188">
        <f>IF(Table35679[[#This Row],[B6-B7 carbon emissions per GIA]]&gt;0,Table35679[[#This Row],[B6-B7 carbon emissions per GIA]]/INDEX(Table35[],MATCH(_xlfn.CONCAT(Table35679[[#This Row],[Site name]],Table35679[[#This Row],[Assessment Type]]),Table35[Unique name],0),3),"")</f>
        <v>0.31441717791411045</v>
      </c>
    </row>
    <row r="76" spans="2:43">
      <c r="B76" t="s">
        <v>199</v>
      </c>
      <c r="C76" t="s">
        <v>977</v>
      </c>
      <c r="D76">
        <v>1333</v>
      </c>
      <c r="E76" t="str">
        <f>IF(VLOOKUP(Table35679[[#This Row],[Site name]],Table3[],2)=0,"",VLOOKUP(Table35679[[#This Row],[Site name]],Table3[],2))</f>
        <v>Westminster</v>
      </c>
      <c r="F76" t="str">
        <f>IF(VLOOKUP(Table35679[[#This Row],[Site name]],Table3[],3)=0,"",VLOOKUP(Table35679[[#This Row],[Site name]],Table3[],3))</f>
        <v>W1C 1AP</v>
      </c>
      <c r="G76" t="str">
        <f>IF(VLOOKUP(Table35679[[#This Row],[Site name]],Table3[],4)=0,"",VLOOKUP(Table35679[[#This Row],[Site name]],Table3[],4))</f>
        <v>21/04502/FULL</v>
      </c>
      <c r="H76" t="str">
        <f>IF(VLOOKUP(Table35679[[#This Row],[Site name]],Table3[],5)=0,"",VLOOKUP(Table35679[[#This Row],[Site name]],Table3[],5))</f>
        <v>Planning Portal</v>
      </c>
      <c r="I76" s="185" t="str">
        <f>IF(VLOOKUP(Table35679[[#This Row],[Site name]],Table3[],6)=0,"",VLOOKUP(Table35679[[#This Row],[Site name]],Table3[],6))</f>
        <v/>
      </c>
      <c r="J76" s="185">
        <f>IF(VLOOKUP(Table35679[[#This Row],[Site name]],Table3[],7)=0,"",VLOOKUP(Table35679[[#This Row],[Site name]],Table3[],7))</f>
        <v>44379</v>
      </c>
      <c r="K76" s="185">
        <f>IF(VLOOKUP(Table35679[[#This Row],[Site name]],Table3[],8)=0,"",VLOOKUP(Table35679[[#This Row],[Site name]],Table3[],8))</f>
        <v>44627</v>
      </c>
      <c r="L76" t="str">
        <f>IF(VLOOKUP(Table35679[[#This Row],[Site name]],Table3[],9)=0,"",VLOOKUP(Table35679[[#This Row],[Site name]],Table3[],9))</f>
        <v/>
      </c>
      <c r="M76" t="str">
        <f>IF(VLOOKUP(Table35679[[#This Row],[Site name]],Table3[],10)=0,"",VLOOKUP(Table35679[[#This Row],[Site name]],Table3[],10))</f>
        <v>Office</v>
      </c>
      <c r="N76" t="str">
        <f>IF(VLOOKUP(Table35679[[#This Row],[Site name]],Table3[],11)=0,"",VLOOKUP(Table35679[[#This Row],[Site name]],Table3[],11))</f>
        <v/>
      </c>
      <c r="O76" t="str">
        <f>IF(VLOOKUP(Table35679[[#This Row],[Site name]],Table3[],12)=0,"",VLOOKUP(Table35679[[#This Row],[Site name]],Table3[],12))</f>
        <v>New Build</v>
      </c>
      <c r="P76" t="str">
        <f>IF(VLOOKUP(Table35679[[#This Row],[Site name]],Table3[],13)=0,"",VLOOKUP(Table35679[[#This Row],[Site name]],Table3[],13))</f>
        <v/>
      </c>
      <c r="Q76" t="str">
        <f>IF(VLOOKUP(Table35679[[#This Row],[Site name]],Table3[],14)=0,"",VLOOKUP(Table35679[[#This Row],[Site name]],Table3[],14))</f>
        <v/>
      </c>
      <c r="R76" s="197" t="str">
        <f>IF(VLOOKUP(Table35679[[#This Row],[Site name]],Table3[],15)="","",VLOOKUP(Table35679[[#This Row],[Site name]],Table3[],15))</f>
        <v/>
      </c>
      <c r="S76" s="197">
        <f>IF(VLOOKUP(Table35679[[#This Row],[Site name]],Table3[],16)=0,"",VLOOKUP(Table35679[[#This Row],[Site name]],Table3[],16))</f>
        <v>60777</v>
      </c>
      <c r="T76" s="196" t="str">
        <f>IF(VLOOKUP(Table35679[[#This Row],[Site name]],Table3[],17)="","",VLOOKUP(Table35679[[#This Row],[Site name]],Table3[],17))</f>
        <v/>
      </c>
      <c r="U76" s="187" t="str">
        <f>IF(VLOOKUP(Table35679[[#This Row],[Site name]],Table3[],18)="","",VLOOKUP(Table35679[[#This Row],[Site name]],Table3[],18))</f>
        <v/>
      </c>
      <c r="V76" s="197">
        <f>IF(VLOOKUP(Table35679[[#This Row],[Site name]],Table3[],19)="","",VLOOKUP(Table35679[[#This Row],[Site name]],Table3[],19))</f>
        <v>60777</v>
      </c>
      <c r="W76" t="str">
        <f>IF(VLOOKUP(Table35679[[#This Row],[Site name]],Table3[],20)=0,"",VLOOKUP(Table35679[[#This Row],[Site name]],Table3[],20))</f>
        <v/>
      </c>
      <c r="X76" t="str">
        <f>IF(VLOOKUP(Table35679[[#This Row],[Site name]],Table3[],21)=0,"",VLOOKUP(Table35679[[#This Row],[Site name]],Table3[],21))</f>
        <v/>
      </c>
      <c r="Y76" t="str">
        <f>IF(VLOOKUP(Table35679[[#This Row],[Site name]],Table3[],22)=0,"",VLOOKUP(Table35679[[#This Row],[Site name]],Table3[],22))</f>
        <v/>
      </c>
      <c r="Z76" t="str">
        <f>IF(VLOOKUP(Table35679[[#This Row],[Site name]],Table3[],23)=0,"",VLOOKUP(Table35679[[#This Row],[Site name]],Table3[],23))</f>
        <v/>
      </c>
      <c r="AA76" t="str">
        <f>IF(VLOOKUP(Table35679[[#This Row],[Site name]],Table3[],24)=0,"",VLOOKUP(Table35679[[#This Row],[Site name]],Table3[],24))</f>
        <v/>
      </c>
      <c r="AB76" t="str">
        <f>IF(VLOOKUP(Table35679[[#This Row],[Site name]],Table3[],25)=0,"",VLOOKUP(Table35679[[#This Row],[Site name]],Table3[],25))</f>
        <v/>
      </c>
      <c r="AC76" t="str">
        <f>IF(VLOOKUP(Table35679[[#This Row],[Site name]],Table3[],26)=0,"",VLOOKUP(Table35679[[#This Row],[Site name]],Table3[],26))</f>
        <v/>
      </c>
      <c r="AD76">
        <f>IF(VLOOKUP(Table35679[[#This Row],[Site name]],Table3[],27)=0,"",VLOOKUP(Table35679[[#This Row],[Site name]],Table3[],27))</f>
        <v>11</v>
      </c>
      <c r="AE76">
        <f>IF(VLOOKUP(Table35679[[#This Row],[Site name]],Table3[],28)=0,"",VLOOKUP(Table35679[[#This Row],[Site name]],Table3[],28))</f>
        <v>9</v>
      </c>
      <c r="AF76" t="str">
        <f>IF(VLOOKUP(Table35679[[#This Row],[Site name]],Table3[],29)=0,"",VLOOKUP(Table35679[[#This Row],[Site name]],Table3[],29))</f>
        <v/>
      </c>
      <c r="AG76" t="str">
        <f>IF(VLOOKUP(Table35679[[#This Row],[Site name]],Table3[],30)=0,"",VLOOKUP(Table35679[[#This Row],[Site name]],Table3[],30))</f>
        <v/>
      </c>
      <c r="AH76" t="str">
        <f>IF(VLOOKUP(Table35679[[#This Row],[Site name]],Table3[],31)=0,"",VLOOKUP(Table35679[[#This Row],[Site name]],Table3[],31))</f>
        <v/>
      </c>
      <c r="AI76" t="str">
        <f>IF(VLOOKUP(Table35679[[#This Row],[Site name]],Table3[],32)=0,"",VLOOKUP(Table35679[[#This Row],[Site name]],Table3[],32))</f>
        <v>Arup</v>
      </c>
      <c r="AJ76" t="str">
        <f>IF(VLOOKUP(Table35679[[#This Row],[Site name]],Table3[],33)=0,"",VLOOKUP(Table35679[[#This Row],[Site name]],Table3[],33))</f>
        <v>Arup</v>
      </c>
      <c r="AK76" t="str">
        <f>IF(VLOOKUP(Table35679[[#This Row],[Site name]],Table3[],34)=0,"",VLOOKUP(Table35679[[#This Row],[Site name]],Table3[],34))</f>
        <v>Arup</v>
      </c>
      <c r="AL76" t="str">
        <f>IF(VLOOKUP(Table35679[[#This Row],[Site name]],Table3[],35)=0,"",VLOOKUP(Table35679[[#This Row],[Site name]],Table3[],35))</f>
        <v>Pilbrow &amp; Partners</v>
      </c>
      <c r="AM76" t="str">
        <f>IF(VLOOKUP(Table35679[[#This Row],[Site name]],Table3[],36)=0,"",VLOOKUP(Table35679[[#This Row],[Site name]],Table3[],36))</f>
        <v>One Click LCA</v>
      </c>
      <c r="AN76" t="str">
        <f>IF(VLOOKUP(Table35679[[#This Row],[Site name]],Table3[],37)=0,"",VLOOKUP(Table35679[[#This Row],[Site name]],Table3[],37))</f>
        <v>Project 42</v>
      </c>
      <c r="AO76" s="187">
        <f>VLOOKUP(Table35679[[#This Row],[Site name]],Table3[],38)</f>
        <v>1</v>
      </c>
      <c r="AP76" s="197">
        <f>VLOOKUP(Table35679[[#This Row],[Site name]],Table3[],39)</f>
        <v>1</v>
      </c>
      <c r="AQ76" s="188">
        <f>IF(Table35679[[#This Row],[B6-B7 carbon emissions per GIA]]&gt;0,Table35679[[#This Row],[B6-B7 carbon emissions per GIA]]/INDEX(Table35[],MATCH(_xlfn.CONCAT(Table35679[[#This Row],[Site name]],Table35679[[#This Row],[Assessment Type]]),Table35[Unique name],0),3),"")</f>
        <v>0.62818096135721013</v>
      </c>
    </row>
    <row r="77" spans="2:43">
      <c r="B77" t="s">
        <v>199</v>
      </c>
      <c r="C77" t="s">
        <v>978</v>
      </c>
      <c r="E77" t="str">
        <f>IF(VLOOKUP(Table35679[[#This Row],[Site name]],Table3[],2)=0,"",VLOOKUP(Table35679[[#This Row],[Site name]],Table3[],2))</f>
        <v>Westminster</v>
      </c>
      <c r="F77" t="str">
        <f>IF(VLOOKUP(Table35679[[#This Row],[Site name]],Table3[],3)=0,"",VLOOKUP(Table35679[[#This Row],[Site name]],Table3[],3))</f>
        <v>W1C 1AP</v>
      </c>
      <c r="G77" t="str">
        <f>IF(VLOOKUP(Table35679[[#This Row],[Site name]],Table3[],4)=0,"",VLOOKUP(Table35679[[#This Row],[Site name]],Table3[],4))</f>
        <v>21/04502/FULL</v>
      </c>
      <c r="H77" t="str">
        <f>IF(VLOOKUP(Table35679[[#This Row],[Site name]],Table3[],5)=0,"",VLOOKUP(Table35679[[#This Row],[Site name]],Table3[],5))</f>
        <v>Planning Portal</v>
      </c>
      <c r="I77" s="185" t="str">
        <f>IF(VLOOKUP(Table35679[[#This Row],[Site name]],Table3[],6)=0,"",VLOOKUP(Table35679[[#This Row],[Site name]],Table3[],6))</f>
        <v/>
      </c>
      <c r="J77" s="185">
        <f>IF(VLOOKUP(Table35679[[#This Row],[Site name]],Table3[],7)=0,"",VLOOKUP(Table35679[[#This Row],[Site name]],Table3[],7))</f>
        <v>44379</v>
      </c>
      <c r="K77" s="185">
        <f>IF(VLOOKUP(Table35679[[#This Row],[Site name]],Table3[],8)=0,"",VLOOKUP(Table35679[[#This Row],[Site name]],Table3[],8))</f>
        <v>44627</v>
      </c>
      <c r="L77" t="str">
        <f>IF(VLOOKUP(Table35679[[#This Row],[Site name]],Table3[],9)=0,"",VLOOKUP(Table35679[[#This Row],[Site name]],Table3[],9))</f>
        <v/>
      </c>
      <c r="M77" t="str">
        <f>IF(VLOOKUP(Table35679[[#This Row],[Site name]],Table3[],10)=0,"",VLOOKUP(Table35679[[#This Row],[Site name]],Table3[],10))</f>
        <v>Office</v>
      </c>
      <c r="N77" t="str">
        <f>IF(VLOOKUP(Table35679[[#This Row],[Site name]],Table3[],11)=0,"",VLOOKUP(Table35679[[#This Row],[Site name]],Table3[],11))</f>
        <v/>
      </c>
      <c r="O77" t="str">
        <f>IF(VLOOKUP(Table35679[[#This Row],[Site name]],Table3[],12)=0,"",VLOOKUP(Table35679[[#This Row],[Site name]],Table3[],12))</f>
        <v>New Build</v>
      </c>
      <c r="P77" t="str">
        <f>IF(VLOOKUP(Table35679[[#This Row],[Site name]],Table3[],13)=0,"",VLOOKUP(Table35679[[#This Row],[Site name]],Table3[],13))</f>
        <v/>
      </c>
      <c r="Q77" t="str">
        <f>IF(VLOOKUP(Table35679[[#This Row],[Site name]],Table3[],14)=0,"",VLOOKUP(Table35679[[#This Row],[Site name]],Table3[],14))</f>
        <v/>
      </c>
      <c r="R77" s="197" t="str">
        <f>IF(VLOOKUP(Table35679[[#This Row],[Site name]],Table3[],15)="","",VLOOKUP(Table35679[[#This Row],[Site name]],Table3[],15))</f>
        <v/>
      </c>
      <c r="S77" s="197">
        <f>IF(VLOOKUP(Table35679[[#This Row],[Site name]],Table3[],16)=0,"",VLOOKUP(Table35679[[#This Row],[Site name]],Table3[],16))</f>
        <v>60777</v>
      </c>
      <c r="T77" s="196" t="str">
        <f>IF(VLOOKUP(Table35679[[#This Row],[Site name]],Table3[],17)="","",VLOOKUP(Table35679[[#This Row],[Site name]],Table3[],17))</f>
        <v/>
      </c>
      <c r="U77" s="187" t="str">
        <f>IF(VLOOKUP(Table35679[[#This Row],[Site name]],Table3[],18)="","",VLOOKUP(Table35679[[#This Row],[Site name]],Table3[],18))</f>
        <v/>
      </c>
      <c r="V77" s="197">
        <f>IF(VLOOKUP(Table35679[[#This Row],[Site name]],Table3[],19)="","",VLOOKUP(Table35679[[#This Row],[Site name]],Table3[],19))</f>
        <v>60777</v>
      </c>
      <c r="W77" t="str">
        <f>IF(VLOOKUP(Table35679[[#This Row],[Site name]],Table3[],20)=0,"",VLOOKUP(Table35679[[#This Row],[Site name]],Table3[],20))</f>
        <v/>
      </c>
      <c r="X77" t="str">
        <f>IF(VLOOKUP(Table35679[[#This Row],[Site name]],Table3[],21)=0,"",VLOOKUP(Table35679[[#This Row],[Site name]],Table3[],21))</f>
        <v/>
      </c>
      <c r="Y77" t="str">
        <f>IF(VLOOKUP(Table35679[[#This Row],[Site name]],Table3[],22)=0,"",VLOOKUP(Table35679[[#This Row],[Site name]],Table3[],22))</f>
        <v/>
      </c>
      <c r="Z77" t="str">
        <f>IF(VLOOKUP(Table35679[[#This Row],[Site name]],Table3[],23)=0,"",VLOOKUP(Table35679[[#This Row],[Site name]],Table3[],23))</f>
        <v/>
      </c>
      <c r="AA77" t="str">
        <f>IF(VLOOKUP(Table35679[[#This Row],[Site name]],Table3[],24)=0,"",VLOOKUP(Table35679[[#This Row],[Site name]],Table3[],24))</f>
        <v/>
      </c>
      <c r="AB77" t="str">
        <f>IF(VLOOKUP(Table35679[[#This Row],[Site name]],Table3[],25)=0,"",VLOOKUP(Table35679[[#This Row],[Site name]],Table3[],25))</f>
        <v/>
      </c>
      <c r="AC77" t="str">
        <f>IF(VLOOKUP(Table35679[[#This Row],[Site name]],Table3[],26)=0,"",VLOOKUP(Table35679[[#This Row],[Site name]],Table3[],26))</f>
        <v/>
      </c>
      <c r="AD77">
        <f>IF(VLOOKUP(Table35679[[#This Row],[Site name]],Table3[],27)=0,"",VLOOKUP(Table35679[[#This Row],[Site name]],Table3[],27))</f>
        <v>11</v>
      </c>
      <c r="AE77">
        <f>IF(VLOOKUP(Table35679[[#This Row],[Site name]],Table3[],28)=0,"",VLOOKUP(Table35679[[#This Row],[Site name]],Table3[],28))</f>
        <v>9</v>
      </c>
      <c r="AF77" t="str">
        <f>IF(VLOOKUP(Table35679[[#This Row],[Site name]],Table3[],29)=0,"",VLOOKUP(Table35679[[#This Row],[Site name]],Table3[],29))</f>
        <v/>
      </c>
      <c r="AG77" t="str">
        <f>IF(VLOOKUP(Table35679[[#This Row],[Site name]],Table3[],30)=0,"",VLOOKUP(Table35679[[#This Row],[Site name]],Table3[],30))</f>
        <v/>
      </c>
      <c r="AH77" t="str">
        <f>IF(VLOOKUP(Table35679[[#This Row],[Site name]],Table3[],31)=0,"",VLOOKUP(Table35679[[#This Row],[Site name]],Table3[],31))</f>
        <v/>
      </c>
      <c r="AI77" t="str">
        <f>IF(VLOOKUP(Table35679[[#This Row],[Site name]],Table3[],32)=0,"",VLOOKUP(Table35679[[#This Row],[Site name]],Table3[],32))</f>
        <v>Arup</v>
      </c>
      <c r="AJ77" t="str">
        <f>IF(VLOOKUP(Table35679[[#This Row],[Site name]],Table3[],33)=0,"",VLOOKUP(Table35679[[#This Row],[Site name]],Table3[],33))</f>
        <v>Arup</v>
      </c>
      <c r="AK77" t="str">
        <f>IF(VLOOKUP(Table35679[[#This Row],[Site name]],Table3[],34)=0,"",VLOOKUP(Table35679[[#This Row],[Site name]],Table3[],34))</f>
        <v>Arup</v>
      </c>
      <c r="AL77" t="str">
        <f>IF(VLOOKUP(Table35679[[#This Row],[Site name]],Table3[],35)=0,"",VLOOKUP(Table35679[[#This Row],[Site name]],Table3[],35))</f>
        <v>Pilbrow &amp; Partners</v>
      </c>
      <c r="AM77" t="str">
        <f>IF(VLOOKUP(Table35679[[#This Row],[Site name]],Table3[],36)=0,"",VLOOKUP(Table35679[[#This Row],[Site name]],Table3[],36))</f>
        <v>One Click LCA</v>
      </c>
      <c r="AN77" t="str">
        <f>IF(VLOOKUP(Table35679[[#This Row],[Site name]],Table3[],37)=0,"",VLOOKUP(Table35679[[#This Row],[Site name]],Table3[],37))</f>
        <v>Project 42</v>
      </c>
      <c r="AO77" s="187">
        <f>VLOOKUP(Table35679[[#This Row],[Site name]],Table3[],38)</f>
        <v>1</v>
      </c>
      <c r="AP77" s="197">
        <f>VLOOKUP(Table35679[[#This Row],[Site name]],Table3[],39)</f>
        <v>1</v>
      </c>
      <c r="AQ77" s="188" t="str">
        <f>IF(Table35679[[#This Row],[B6-B7 carbon emissions per GIA]]&gt;0,Table35679[[#This Row],[B6-B7 carbon emissions per GIA]]/INDEX(Table35[],MATCH(_xlfn.CONCAT(Table35679[[#This Row],[Site name]],Table35679[[#This Row],[Assessment Type]]),Table35[Unique name],0),3),"")</f>
        <v/>
      </c>
    </row>
    <row r="78" spans="2:43">
      <c r="B78" t="s">
        <v>227</v>
      </c>
      <c r="C78" t="s">
        <v>977</v>
      </c>
      <c r="D78">
        <v>119</v>
      </c>
      <c r="E78" t="str">
        <f>IF(VLOOKUP(Table35679[[#This Row],[Site name]],Table3[],2)=0,"",VLOOKUP(Table35679[[#This Row],[Site name]],Table3[],2))</f>
        <v>City of London</v>
      </c>
      <c r="F78" t="str">
        <f>IF(VLOOKUP(Table35679[[#This Row],[Site name]],Table3[],3)=0,"",VLOOKUP(Table35679[[#This Row],[Site name]],Table3[],3))</f>
        <v>EC3R 7QQ</v>
      </c>
      <c r="G78" t="str">
        <f>IF(VLOOKUP(Table35679[[#This Row],[Site name]],Table3[],4)=0,"",VLOOKUP(Table35679[[#This Row],[Site name]],Table3[],4))</f>
        <v>22/01245/FULMAJ</v>
      </c>
      <c r="H78" t="str">
        <f>IF(VLOOKUP(Table35679[[#This Row],[Site name]],Table3[],5)=0,"",VLOOKUP(Table35679[[#This Row],[Site name]],Table3[],5))</f>
        <v>Planning Portal</v>
      </c>
      <c r="I78" s="185" t="str">
        <f>IF(VLOOKUP(Table35679[[#This Row],[Site name]],Table3[],6)=0,"",VLOOKUP(Table35679[[#This Row],[Site name]],Table3[],6))</f>
        <v>Demolition of existing buildings and structures, retention of existing basement, construction of new ground plus 11-storey building with plant above.</v>
      </c>
      <c r="J78" s="185">
        <f>IF(VLOOKUP(Table35679[[#This Row],[Site name]],Table3[],7)=0,"",VLOOKUP(Table35679[[#This Row],[Site name]],Table3[],7))</f>
        <v>44916</v>
      </c>
      <c r="K78" s="185">
        <f>IF(VLOOKUP(Table35679[[#This Row],[Site name]],Table3[],8)=0,"",VLOOKUP(Table35679[[#This Row],[Site name]],Table3[],8))</f>
        <v>45007</v>
      </c>
      <c r="L78" t="str">
        <f>IF(VLOOKUP(Table35679[[#This Row],[Site name]],Table3[],9)=0,"",VLOOKUP(Table35679[[#This Row],[Site name]],Table3[],9))</f>
        <v/>
      </c>
      <c r="M78" t="str">
        <f>IF(VLOOKUP(Table35679[[#This Row],[Site name]],Table3[],10)=0,"",VLOOKUP(Table35679[[#This Row],[Site name]],Table3[],10))</f>
        <v>Office</v>
      </c>
      <c r="N78" t="str">
        <f>IF(VLOOKUP(Table35679[[#This Row],[Site name]],Table3[],11)=0,"",VLOOKUP(Table35679[[#This Row],[Site name]],Table3[],11))</f>
        <v>No</v>
      </c>
      <c r="O78" t="str">
        <f>IF(VLOOKUP(Table35679[[#This Row],[Site name]],Table3[],12)=0,"",VLOOKUP(Table35679[[#This Row],[Site name]],Table3[],12))</f>
        <v>Substructure and/or Façade Retained</v>
      </c>
      <c r="P78" t="str">
        <f>IF(VLOOKUP(Table35679[[#This Row],[Site name]],Table3[],13)=0,"",VLOOKUP(Table35679[[#This Row],[Site name]],Table3[],13))</f>
        <v>1960s</v>
      </c>
      <c r="Q78" t="str">
        <f>IF(VLOOKUP(Table35679[[#This Row],[Site name]],Table3[],14)=0,"",VLOOKUP(Table35679[[#This Row],[Site name]],Table3[],14))</f>
        <v>Not listed</v>
      </c>
      <c r="R78" s="197">
        <f>IF(VLOOKUP(Table35679[[#This Row],[Site name]],Table3[],15)="","",VLOOKUP(Table35679[[#This Row],[Site name]],Table3[],15))</f>
        <v>16523</v>
      </c>
      <c r="S78" s="197">
        <f>IF(VLOOKUP(Table35679[[#This Row],[Site name]],Table3[],16)=0,"",VLOOKUP(Table35679[[#This Row],[Site name]],Table3[],16))</f>
        <v>30218</v>
      </c>
      <c r="T78" s="196">
        <f>IF(VLOOKUP(Table35679[[#This Row],[Site name]],Table3[],17)="","",VLOOKUP(Table35679[[#This Row],[Site name]],Table3[],17))</f>
        <v>16523</v>
      </c>
      <c r="U78" s="187">
        <f>IF(VLOOKUP(Table35679[[#This Row],[Site name]],Table3[],18)="","",VLOOKUP(Table35679[[#This Row],[Site name]],Table3[],18))</f>
        <v>0.82884464080372822</v>
      </c>
      <c r="V78" s="197">
        <f>IF(VLOOKUP(Table35679[[#This Row],[Site name]],Table3[],19)="","",VLOOKUP(Table35679[[#This Row],[Site name]],Table3[],19))</f>
        <v>30218</v>
      </c>
      <c r="W78" t="str">
        <f>IF(VLOOKUP(Table35679[[#This Row],[Site name]],Table3[],20)=0,"",VLOOKUP(Table35679[[#This Row],[Site name]],Table3[],20))</f>
        <v>No new basement</v>
      </c>
      <c r="X78" t="str">
        <f>IF(VLOOKUP(Table35679[[#This Row],[Site name]],Table3[],21)=0,"",VLOOKUP(Table35679[[#This Row],[Site name]],Table3[],21))</f>
        <v/>
      </c>
      <c r="Y78" t="str">
        <f>IF(VLOOKUP(Table35679[[#This Row],[Site name]],Table3[],22)=0,"",VLOOKUP(Table35679[[#This Row],[Site name]],Table3[],22))</f>
        <v/>
      </c>
      <c r="Z78" t="str">
        <f>IF(VLOOKUP(Table35679[[#This Row],[Site name]],Table3[],23)=0,"",VLOOKUP(Table35679[[#This Row],[Site name]],Table3[],23))</f>
        <v/>
      </c>
      <c r="AA78" t="str">
        <f>IF(VLOOKUP(Table35679[[#This Row],[Site name]],Table3[],24)=0,"",VLOOKUP(Table35679[[#This Row],[Site name]],Table3[],24))</f>
        <v/>
      </c>
      <c r="AB78" t="str">
        <f>IF(VLOOKUP(Table35679[[#This Row],[Site name]],Table3[],25)=0,"",VLOOKUP(Table35679[[#This Row],[Site name]],Table3[],25))</f>
        <v/>
      </c>
      <c r="AC78" t="str">
        <f>IF(VLOOKUP(Table35679[[#This Row],[Site name]],Table3[],26)=0,"",VLOOKUP(Table35679[[#This Row],[Site name]],Table3[],26))</f>
        <v/>
      </c>
      <c r="AD78">
        <f>IF(VLOOKUP(Table35679[[#This Row],[Site name]],Table3[],27)=0,"",VLOOKUP(Table35679[[#This Row],[Site name]],Table3[],27))</f>
        <v>11</v>
      </c>
      <c r="AE78">
        <f>IF(VLOOKUP(Table35679[[#This Row],[Site name]],Table3[],28)=0,"",VLOOKUP(Table35679[[#This Row],[Site name]],Table3[],28))</f>
        <v>11</v>
      </c>
      <c r="AF78">
        <f>IF(VLOOKUP(Table35679[[#This Row],[Site name]],Table3[],29)=0,"",VLOOKUP(Table35679[[#This Row],[Site name]],Table3[],29))</f>
        <v>11</v>
      </c>
      <c r="AG78" t="str">
        <f>IF(VLOOKUP(Table35679[[#This Row],[Site name]],Table3[],30)=0,"",VLOOKUP(Table35679[[#This Row],[Site name]],Table3[],30))</f>
        <v/>
      </c>
      <c r="AH78" t="str">
        <f>IF(VLOOKUP(Table35679[[#This Row],[Site name]],Table3[],31)=0,"",VLOOKUP(Table35679[[#This Row],[Site name]],Table3[],31))</f>
        <v/>
      </c>
      <c r="AI78" t="str">
        <f>IF(VLOOKUP(Table35679[[#This Row],[Site name]],Table3[],32)=0,"",VLOOKUP(Table35679[[#This Row],[Site name]],Table3[],32))</f>
        <v>GXN Innovation</v>
      </c>
      <c r="AJ78" t="str">
        <f>IF(VLOOKUP(Table35679[[#This Row],[Site name]],Table3[],33)=0,"",VLOOKUP(Table35679[[#This Row],[Site name]],Table3[],33))</f>
        <v>AKT II</v>
      </c>
      <c r="AK78" t="str">
        <f>IF(VLOOKUP(Table35679[[#This Row],[Site name]],Table3[],34)=0,"",VLOOKUP(Table35679[[#This Row],[Site name]],Table3[],34))</f>
        <v>Atelier Ten</v>
      </c>
      <c r="AL78" t="str">
        <f>IF(VLOOKUP(Table35679[[#This Row],[Site name]],Table3[],35)=0,"",VLOOKUP(Table35679[[#This Row],[Site name]],Table3[],35))</f>
        <v>Orms Designers and Architects</v>
      </c>
      <c r="AM78" t="str">
        <f>IF(VLOOKUP(Table35679[[#This Row],[Site name]],Table3[],36)=0,"",VLOOKUP(Table35679[[#This Row],[Site name]],Table3[],36))</f>
        <v>One Click LCA</v>
      </c>
      <c r="AN78" t="str">
        <f>IF(VLOOKUP(Table35679[[#This Row],[Site name]],Table3[],37)=0,"",VLOOKUP(Table35679[[#This Row],[Site name]],Table3[],37))</f>
        <v>Project 43</v>
      </c>
      <c r="AO78" s="187">
        <f>VLOOKUP(Table35679[[#This Row],[Site name]],Table3[],38)</f>
        <v>1</v>
      </c>
      <c r="AP78" s="197">
        <f>VLOOKUP(Table35679[[#This Row],[Site name]],Table3[],39)</f>
        <v>2</v>
      </c>
      <c r="AQ78" s="188">
        <f>IF(Table35679[[#This Row],[B6-B7 carbon emissions per GIA]]&gt;0,Table35679[[#This Row],[B6-B7 carbon emissions per GIA]]/INDEX(Table35[],MATCH(_xlfn.CONCAT(Table35679[[#This Row],[Site name]],Table35679[[#This Row],[Assessment Type]]),Table35[Unique name],0),3),"")</f>
        <v>0.1</v>
      </c>
    </row>
    <row r="79" spans="2:43">
      <c r="B79" t="s">
        <v>227</v>
      </c>
      <c r="C79" t="s">
        <v>978</v>
      </c>
      <c r="E79" t="str">
        <f>IF(VLOOKUP(Table35679[[#This Row],[Site name]],Table3[],2)=0,"",VLOOKUP(Table35679[[#This Row],[Site name]],Table3[],2))</f>
        <v>City of London</v>
      </c>
      <c r="F79" t="str">
        <f>IF(VLOOKUP(Table35679[[#This Row],[Site name]],Table3[],3)=0,"",VLOOKUP(Table35679[[#This Row],[Site name]],Table3[],3))</f>
        <v>EC3R 7QQ</v>
      </c>
      <c r="G79" t="str">
        <f>IF(VLOOKUP(Table35679[[#This Row],[Site name]],Table3[],4)=0,"",VLOOKUP(Table35679[[#This Row],[Site name]],Table3[],4))</f>
        <v>22/01245/FULMAJ</v>
      </c>
      <c r="H79" t="str">
        <f>IF(VLOOKUP(Table35679[[#This Row],[Site name]],Table3[],5)=0,"",VLOOKUP(Table35679[[#This Row],[Site name]],Table3[],5))</f>
        <v>Planning Portal</v>
      </c>
      <c r="I79" s="185" t="str">
        <f>IF(VLOOKUP(Table35679[[#This Row],[Site name]],Table3[],6)=0,"",VLOOKUP(Table35679[[#This Row],[Site name]],Table3[],6))</f>
        <v>Demolition of existing buildings and structures, retention of existing basement, construction of new ground plus 11-storey building with plant above.</v>
      </c>
      <c r="J79" s="185">
        <f>IF(VLOOKUP(Table35679[[#This Row],[Site name]],Table3[],7)=0,"",VLOOKUP(Table35679[[#This Row],[Site name]],Table3[],7))</f>
        <v>44916</v>
      </c>
      <c r="K79" s="185">
        <f>IF(VLOOKUP(Table35679[[#This Row],[Site name]],Table3[],8)=0,"",VLOOKUP(Table35679[[#This Row],[Site name]],Table3[],8))</f>
        <v>45007</v>
      </c>
      <c r="L79" t="str">
        <f>IF(VLOOKUP(Table35679[[#This Row],[Site name]],Table3[],9)=0,"",VLOOKUP(Table35679[[#This Row],[Site name]],Table3[],9))</f>
        <v/>
      </c>
      <c r="M79" t="str">
        <f>IF(VLOOKUP(Table35679[[#This Row],[Site name]],Table3[],10)=0,"",VLOOKUP(Table35679[[#This Row],[Site name]],Table3[],10))</f>
        <v>Office</v>
      </c>
      <c r="N79" t="str">
        <f>IF(VLOOKUP(Table35679[[#This Row],[Site name]],Table3[],11)=0,"",VLOOKUP(Table35679[[#This Row],[Site name]],Table3[],11))</f>
        <v>No</v>
      </c>
      <c r="O79" t="str">
        <f>IF(VLOOKUP(Table35679[[#This Row],[Site name]],Table3[],12)=0,"",VLOOKUP(Table35679[[#This Row],[Site name]],Table3[],12))</f>
        <v>Substructure and/or Façade Retained</v>
      </c>
      <c r="P79" t="str">
        <f>IF(VLOOKUP(Table35679[[#This Row],[Site name]],Table3[],13)=0,"",VLOOKUP(Table35679[[#This Row],[Site name]],Table3[],13))</f>
        <v>1960s</v>
      </c>
      <c r="Q79" t="str">
        <f>IF(VLOOKUP(Table35679[[#This Row],[Site name]],Table3[],14)=0,"",VLOOKUP(Table35679[[#This Row],[Site name]],Table3[],14))</f>
        <v>Not listed</v>
      </c>
      <c r="R79" s="197">
        <f>IF(VLOOKUP(Table35679[[#This Row],[Site name]],Table3[],15)="","",VLOOKUP(Table35679[[#This Row],[Site name]],Table3[],15))</f>
        <v>16523</v>
      </c>
      <c r="S79" s="197">
        <f>IF(VLOOKUP(Table35679[[#This Row],[Site name]],Table3[],16)=0,"",VLOOKUP(Table35679[[#This Row],[Site name]],Table3[],16))</f>
        <v>30218</v>
      </c>
      <c r="T79" s="196">
        <f>IF(VLOOKUP(Table35679[[#This Row],[Site name]],Table3[],17)="","",VLOOKUP(Table35679[[#This Row],[Site name]],Table3[],17))</f>
        <v>16523</v>
      </c>
      <c r="U79" s="187">
        <f>IF(VLOOKUP(Table35679[[#This Row],[Site name]],Table3[],18)="","",VLOOKUP(Table35679[[#This Row],[Site name]],Table3[],18))</f>
        <v>0.82884464080372822</v>
      </c>
      <c r="V79" s="197">
        <f>IF(VLOOKUP(Table35679[[#This Row],[Site name]],Table3[],19)="","",VLOOKUP(Table35679[[#This Row],[Site name]],Table3[],19))</f>
        <v>30218</v>
      </c>
      <c r="W79" t="str">
        <f>IF(VLOOKUP(Table35679[[#This Row],[Site name]],Table3[],20)=0,"",VLOOKUP(Table35679[[#This Row],[Site name]],Table3[],20))</f>
        <v>No new basement</v>
      </c>
      <c r="X79" t="str">
        <f>IF(VLOOKUP(Table35679[[#This Row],[Site name]],Table3[],21)=0,"",VLOOKUP(Table35679[[#This Row],[Site name]],Table3[],21))</f>
        <v/>
      </c>
      <c r="Y79" t="str">
        <f>IF(VLOOKUP(Table35679[[#This Row],[Site name]],Table3[],22)=0,"",VLOOKUP(Table35679[[#This Row],[Site name]],Table3[],22))</f>
        <v/>
      </c>
      <c r="Z79" t="str">
        <f>IF(VLOOKUP(Table35679[[#This Row],[Site name]],Table3[],23)=0,"",VLOOKUP(Table35679[[#This Row],[Site name]],Table3[],23))</f>
        <v/>
      </c>
      <c r="AA79" t="str">
        <f>IF(VLOOKUP(Table35679[[#This Row],[Site name]],Table3[],24)=0,"",VLOOKUP(Table35679[[#This Row],[Site name]],Table3[],24))</f>
        <v/>
      </c>
      <c r="AB79" t="str">
        <f>IF(VLOOKUP(Table35679[[#This Row],[Site name]],Table3[],25)=0,"",VLOOKUP(Table35679[[#This Row],[Site name]],Table3[],25))</f>
        <v/>
      </c>
      <c r="AC79" t="str">
        <f>IF(VLOOKUP(Table35679[[#This Row],[Site name]],Table3[],26)=0,"",VLOOKUP(Table35679[[#This Row],[Site name]],Table3[],26))</f>
        <v/>
      </c>
      <c r="AD79">
        <f>IF(VLOOKUP(Table35679[[#This Row],[Site name]],Table3[],27)=0,"",VLOOKUP(Table35679[[#This Row],[Site name]],Table3[],27))</f>
        <v>11</v>
      </c>
      <c r="AE79">
        <f>IF(VLOOKUP(Table35679[[#This Row],[Site name]],Table3[],28)=0,"",VLOOKUP(Table35679[[#This Row],[Site name]],Table3[],28))</f>
        <v>11</v>
      </c>
      <c r="AF79">
        <f>IF(VLOOKUP(Table35679[[#This Row],[Site name]],Table3[],29)=0,"",VLOOKUP(Table35679[[#This Row],[Site name]],Table3[],29))</f>
        <v>11</v>
      </c>
      <c r="AG79" t="str">
        <f>IF(VLOOKUP(Table35679[[#This Row],[Site name]],Table3[],30)=0,"",VLOOKUP(Table35679[[#This Row],[Site name]],Table3[],30))</f>
        <v/>
      </c>
      <c r="AH79" t="str">
        <f>IF(VLOOKUP(Table35679[[#This Row],[Site name]],Table3[],31)=0,"",VLOOKUP(Table35679[[#This Row],[Site name]],Table3[],31))</f>
        <v/>
      </c>
      <c r="AI79" t="str">
        <f>IF(VLOOKUP(Table35679[[#This Row],[Site name]],Table3[],32)=0,"",VLOOKUP(Table35679[[#This Row],[Site name]],Table3[],32))</f>
        <v>GXN Innovation</v>
      </c>
      <c r="AJ79" t="str">
        <f>IF(VLOOKUP(Table35679[[#This Row],[Site name]],Table3[],33)=0,"",VLOOKUP(Table35679[[#This Row],[Site name]],Table3[],33))</f>
        <v>AKT II</v>
      </c>
      <c r="AK79" t="str">
        <f>IF(VLOOKUP(Table35679[[#This Row],[Site name]],Table3[],34)=0,"",VLOOKUP(Table35679[[#This Row],[Site name]],Table3[],34))</f>
        <v>Atelier Ten</v>
      </c>
      <c r="AL79" t="str">
        <f>IF(VLOOKUP(Table35679[[#This Row],[Site name]],Table3[],35)=0,"",VLOOKUP(Table35679[[#This Row],[Site name]],Table3[],35))</f>
        <v>Orms Designers and Architects</v>
      </c>
      <c r="AM79" t="str">
        <f>IF(VLOOKUP(Table35679[[#This Row],[Site name]],Table3[],36)=0,"",VLOOKUP(Table35679[[#This Row],[Site name]],Table3[],36))</f>
        <v>One Click LCA</v>
      </c>
      <c r="AN79" t="str">
        <f>IF(VLOOKUP(Table35679[[#This Row],[Site name]],Table3[],37)=0,"",VLOOKUP(Table35679[[#This Row],[Site name]],Table3[],37))</f>
        <v>Project 43</v>
      </c>
      <c r="AO79" s="187">
        <f>VLOOKUP(Table35679[[#This Row],[Site name]],Table3[],38)</f>
        <v>1</v>
      </c>
      <c r="AP79" s="197">
        <f>VLOOKUP(Table35679[[#This Row],[Site name]],Table3[],39)</f>
        <v>2</v>
      </c>
      <c r="AQ79" s="188" t="str">
        <f>IF(Table35679[[#This Row],[B6-B7 carbon emissions per GIA]]&gt;0,Table35679[[#This Row],[B6-B7 carbon emissions per GIA]]/INDEX(Table35[],MATCH(_xlfn.CONCAT(Table35679[[#This Row],[Site name]],Table35679[[#This Row],[Assessment Type]]),Table35[Unique name],0),3),"")</f>
        <v/>
      </c>
    </row>
    <row r="80" spans="2:43">
      <c r="B80" t="s">
        <v>349</v>
      </c>
      <c r="C80" t="s">
        <v>977</v>
      </c>
      <c r="D80">
        <v>429</v>
      </c>
      <c r="E80" t="str">
        <f>IF(VLOOKUP(Table35679[[#This Row],[Site name]],Table3[],2)=0,"",VLOOKUP(Table35679[[#This Row],[Site name]],Table3[],2))</f>
        <v>City of London</v>
      </c>
      <c r="F80" t="str">
        <f>IF(VLOOKUP(Table35679[[#This Row],[Site name]],Table3[],3)=0,"",VLOOKUP(Table35679[[#This Row],[Site name]],Table3[],3))</f>
        <v>EC3V 0EE</v>
      </c>
      <c r="G80" t="str">
        <f>IF(VLOOKUP(Table35679[[#This Row],[Site name]],Table3[],4)=0,"",VLOOKUP(Table35679[[#This Row],[Site name]],Table3[],4))</f>
        <v>20/00671/FULEIA</v>
      </c>
      <c r="H80" t="str">
        <f>IF(VLOOKUP(Table35679[[#This Row],[Site name]],Table3[],5)=0,"",VLOOKUP(Table35679[[#This Row],[Site name]],Table3[],5))</f>
        <v>Planning Portal</v>
      </c>
      <c r="I80" s="185" t="str">
        <f>IF(VLOOKUP(Table35679[[#This Row],[Site name]],Table3[],6)=0,"",VLOOKUP(Table35679[[#This Row],[Site name]],Table3[],6))</f>
        <v>Demolition of existing buildings. New building with basement levels and ground floor plus 29 storeys.</v>
      </c>
      <c r="J80" s="185">
        <f>IF(VLOOKUP(Table35679[[#This Row],[Site name]],Table3[],7)=0,"",VLOOKUP(Table35679[[#This Row],[Site name]],Table3[],7))</f>
        <v>44067</v>
      </c>
      <c r="K80" s="185">
        <f>IF(VLOOKUP(Table35679[[#This Row],[Site name]],Table3[],8)=0,"",VLOOKUP(Table35679[[#This Row],[Site name]],Table3[],8))</f>
        <v>44222</v>
      </c>
      <c r="L80" t="str">
        <f>IF(VLOOKUP(Table35679[[#This Row],[Site name]],Table3[],9)=0,"",VLOOKUP(Table35679[[#This Row],[Site name]],Table3[],9))</f>
        <v/>
      </c>
      <c r="M80" t="str">
        <f>IF(VLOOKUP(Table35679[[#This Row],[Site name]],Table3[],10)=0,"",VLOOKUP(Table35679[[#This Row],[Site name]],Table3[],10))</f>
        <v>Office</v>
      </c>
      <c r="N80" t="str">
        <f>IF(VLOOKUP(Table35679[[#This Row],[Site name]],Table3[],11)=0,"",VLOOKUP(Table35679[[#This Row],[Site name]],Table3[],11))</f>
        <v/>
      </c>
      <c r="O80" t="str">
        <f>IF(VLOOKUP(Table35679[[#This Row],[Site name]],Table3[],12)=0,"",VLOOKUP(Table35679[[#This Row],[Site name]],Table3[],12))</f>
        <v>New Build</v>
      </c>
      <c r="P80" t="str">
        <f>IF(VLOOKUP(Table35679[[#This Row],[Site name]],Table3[],13)=0,"",VLOOKUP(Table35679[[#This Row],[Site name]],Table3[],13))</f>
        <v/>
      </c>
      <c r="Q80" t="str">
        <f>IF(VLOOKUP(Table35679[[#This Row],[Site name]],Table3[],14)=0,"",VLOOKUP(Table35679[[#This Row],[Site name]],Table3[],14))</f>
        <v/>
      </c>
      <c r="R80" s="197" t="str">
        <f>IF(VLOOKUP(Table35679[[#This Row],[Site name]],Table3[],15)="","",VLOOKUP(Table35679[[#This Row],[Site name]],Table3[],15))</f>
        <v/>
      </c>
      <c r="S80" s="197">
        <f>IF(VLOOKUP(Table35679[[#This Row],[Site name]],Table3[],16)=0,"",VLOOKUP(Table35679[[#This Row],[Site name]],Table3[],16))</f>
        <v>33202</v>
      </c>
      <c r="T80" s="196" t="str">
        <f>IF(VLOOKUP(Table35679[[#This Row],[Site name]],Table3[],17)="","",VLOOKUP(Table35679[[#This Row],[Site name]],Table3[],17))</f>
        <v/>
      </c>
      <c r="U80" s="187" t="str">
        <f>IF(VLOOKUP(Table35679[[#This Row],[Site name]],Table3[],18)="","",VLOOKUP(Table35679[[#This Row],[Site name]],Table3[],18))</f>
        <v/>
      </c>
      <c r="V80" s="197">
        <f>IF(VLOOKUP(Table35679[[#This Row],[Site name]],Table3[],19)="","",VLOOKUP(Table35679[[#This Row],[Site name]],Table3[],19))</f>
        <v>33202</v>
      </c>
      <c r="W80" t="str">
        <f>IF(VLOOKUP(Table35679[[#This Row],[Site name]],Table3[],20)=0,"",VLOOKUP(Table35679[[#This Row],[Site name]],Table3[],20))</f>
        <v/>
      </c>
      <c r="X80" t="str">
        <f>IF(VLOOKUP(Table35679[[#This Row],[Site name]],Table3[],21)=0,"",VLOOKUP(Table35679[[#This Row],[Site name]],Table3[],21))</f>
        <v/>
      </c>
      <c r="Y80" t="str">
        <f>IF(VLOOKUP(Table35679[[#This Row],[Site name]],Table3[],22)=0,"",VLOOKUP(Table35679[[#This Row],[Site name]],Table3[],22))</f>
        <v/>
      </c>
      <c r="Z80" t="str">
        <f>IF(VLOOKUP(Table35679[[#This Row],[Site name]],Table3[],23)=0,"",VLOOKUP(Table35679[[#This Row],[Site name]],Table3[],23))</f>
        <v/>
      </c>
      <c r="AA80" t="str">
        <f>IF(VLOOKUP(Table35679[[#This Row],[Site name]],Table3[],24)=0,"",VLOOKUP(Table35679[[#This Row],[Site name]],Table3[],24))</f>
        <v/>
      </c>
      <c r="AB80" t="str">
        <f>IF(VLOOKUP(Table35679[[#This Row],[Site name]],Table3[],25)=0,"",VLOOKUP(Table35679[[#This Row],[Site name]],Table3[],25))</f>
        <v/>
      </c>
      <c r="AC80" t="str">
        <f>IF(VLOOKUP(Table35679[[#This Row],[Site name]],Table3[],26)=0,"",VLOOKUP(Table35679[[#This Row],[Site name]],Table3[],26))</f>
        <v/>
      </c>
      <c r="AD80">
        <f>IF(VLOOKUP(Table35679[[#This Row],[Site name]],Table3[],27)=0,"",VLOOKUP(Table35679[[#This Row],[Site name]],Table3[],27))</f>
        <v>32</v>
      </c>
      <c r="AE80">
        <f>IF(VLOOKUP(Table35679[[#This Row],[Site name]],Table3[],28)=0,"",VLOOKUP(Table35679[[#This Row],[Site name]],Table3[],28))</f>
        <v>29</v>
      </c>
      <c r="AF80" t="str">
        <f>IF(VLOOKUP(Table35679[[#This Row],[Site name]],Table3[],29)=0,"",VLOOKUP(Table35679[[#This Row],[Site name]],Table3[],29))</f>
        <v/>
      </c>
      <c r="AG80" t="str">
        <f>IF(VLOOKUP(Table35679[[#This Row],[Site name]],Table3[],30)=0,"",VLOOKUP(Table35679[[#This Row],[Site name]],Table3[],30))</f>
        <v/>
      </c>
      <c r="AH80" t="str">
        <f>IF(VLOOKUP(Table35679[[#This Row],[Site name]],Table3[],31)=0,"",VLOOKUP(Table35679[[#This Row],[Site name]],Table3[],31))</f>
        <v/>
      </c>
      <c r="AI80" t="str">
        <f>IF(VLOOKUP(Table35679[[#This Row],[Site name]],Table3[],32)=0,"",VLOOKUP(Table35679[[#This Row],[Site name]],Table3[],32))</f>
        <v>TFT</v>
      </c>
      <c r="AJ80" t="str">
        <f>IF(VLOOKUP(Table35679[[#This Row],[Site name]],Table3[],33)=0,"",VLOOKUP(Table35679[[#This Row],[Site name]],Table3[],33))</f>
        <v/>
      </c>
      <c r="AK80" t="str">
        <f>IF(VLOOKUP(Table35679[[#This Row],[Site name]],Table3[],34)=0,"",VLOOKUP(Table35679[[#This Row],[Site name]],Table3[],34))</f>
        <v/>
      </c>
      <c r="AL80" t="str">
        <f>IF(VLOOKUP(Table35679[[#This Row],[Site name]],Table3[],35)=0,"",VLOOKUP(Table35679[[#This Row],[Site name]],Table3[],35))</f>
        <v/>
      </c>
      <c r="AM80" t="str">
        <f>IF(VLOOKUP(Table35679[[#This Row],[Site name]],Table3[],36)=0,"",VLOOKUP(Table35679[[#This Row],[Site name]],Table3[],36))</f>
        <v/>
      </c>
      <c r="AN80" t="str">
        <f>IF(VLOOKUP(Table35679[[#This Row],[Site name]],Table3[],37)=0,"",VLOOKUP(Table35679[[#This Row],[Site name]],Table3[],37))</f>
        <v>Project 47</v>
      </c>
      <c r="AO80" s="187">
        <f>VLOOKUP(Table35679[[#This Row],[Site name]],Table3[],38)</f>
        <v>1</v>
      </c>
      <c r="AP80" s="197">
        <f>VLOOKUP(Table35679[[#This Row],[Site name]],Table3[],39)</f>
        <v>1</v>
      </c>
      <c r="AQ80" s="188">
        <f>IF(Table35679[[#This Row],[B6-B7 carbon emissions per GIA]]&gt;0,Table35679[[#This Row],[B6-B7 carbon emissions per GIA]]/INDEX(Table35[],MATCH(_xlfn.CONCAT(Table35679[[#This Row],[Site name]],Table35679[[#This Row],[Assessment Type]]),Table35[Unique name],0),3),"")</f>
        <v>0.28186596583442841</v>
      </c>
    </row>
    <row r="81" spans="2:43">
      <c r="B81" t="s">
        <v>349</v>
      </c>
      <c r="C81" t="s">
        <v>978</v>
      </c>
      <c r="D81">
        <v>148</v>
      </c>
      <c r="E81" t="str">
        <f>IF(VLOOKUP(Table35679[[#This Row],[Site name]],Table3[],2)=0,"",VLOOKUP(Table35679[[#This Row],[Site name]],Table3[],2))</f>
        <v>City of London</v>
      </c>
      <c r="F81" t="str">
        <f>IF(VLOOKUP(Table35679[[#This Row],[Site name]],Table3[],3)=0,"",VLOOKUP(Table35679[[#This Row],[Site name]],Table3[],3))</f>
        <v>EC3V 0EE</v>
      </c>
      <c r="G81" t="str">
        <f>IF(VLOOKUP(Table35679[[#This Row],[Site name]],Table3[],4)=0,"",VLOOKUP(Table35679[[#This Row],[Site name]],Table3[],4))</f>
        <v>20/00671/FULEIA</v>
      </c>
      <c r="H81" t="str">
        <f>IF(VLOOKUP(Table35679[[#This Row],[Site name]],Table3[],5)=0,"",VLOOKUP(Table35679[[#This Row],[Site name]],Table3[],5))</f>
        <v>Planning Portal</v>
      </c>
      <c r="I81" s="185" t="str">
        <f>IF(VLOOKUP(Table35679[[#This Row],[Site name]],Table3[],6)=0,"",VLOOKUP(Table35679[[#This Row],[Site name]],Table3[],6))</f>
        <v>Demolition of existing buildings. New building with basement levels and ground floor plus 29 storeys.</v>
      </c>
      <c r="J81" s="185">
        <f>IF(VLOOKUP(Table35679[[#This Row],[Site name]],Table3[],7)=0,"",VLOOKUP(Table35679[[#This Row],[Site name]],Table3[],7))</f>
        <v>44067</v>
      </c>
      <c r="K81" s="185">
        <f>IF(VLOOKUP(Table35679[[#This Row],[Site name]],Table3[],8)=0,"",VLOOKUP(Table35679[[#This Row],[Site name]],Table3[],8))</f>
        <v>44222</v>
      </c>
      <c r="L81" t="str">
        <f>IF(VLOOKUP(Table35679[[#This Row],[Site name]],Table3[],9)=0,"",VLOOKUP(Table35679[[#This Row],[Site name]],Table3[],9))</f>
        <v/>
      </c>
      <c r="M81" t="str">
        <f>IF(VLOOKUP(Table35679[[#This Row],[Site name]],Table3[],10)=0,"",VLOOKUP(Table35679[[#This Row],[Site name]],Table3[],10))</f>
        <v>Office</v>
      </c>
      <c r="N81" t="str">
        <f>IF(VLOOKUP(Table35679[[#This Row],[Site name]],Table3[],11)=0,"",VLOOKUP(Table35679[[#This Row],[Site name]],Table3[],11))</f>
        <v/>
      </c>
      <c r="O81" t="str">
        <f>IF(VLOOKUP(Table35679[[#This Row],[Site name]],Table3[],12)=0,"",VLOOKUP(Table35679[[#This Row],[Site name]],Table3[],12))</f>
        <v>New Build</v>
      </c>
      <c r="P81" t="str">
        <f>IF(VLOOKUP(Table35679[[#This Row],[Site name]],Table3[],13)=0,"",VLOOKUP(Table35679[[#This Row],[Site name]],Table3[],13))</f>
        <v/>
      </c>
      <c r="Q81" t="str">
        <f>IF(VLOOKUP(Table35679[[#This Row],[Site name]],Table3[],14)=0,"",VLOOKUP(Table35679[[#This Row],[Site name]],Table3[],14))</f>
        <v/>
      </c>
      <c r="R81" s="197" t="str">
        <f>IF(VLOOKUP(Table35679[[#This Row],[Site name]],Table3[],15)="","",VLOOKUP(Table35679[[#This Row],[Site name]],Table3[],15))</f>
        <v/>
      </c>
      <c r="S81" s="197">
        <f>IF(VLOOKUP(Table35679[[#This Row],[Site name]],Table3[],16)=0,"",VLOOKUP(Table35679[[#This Row],[Site name]],Table3[],16))</f>
        <v>33202</v>
      </c>
      <c r="T81" s="196" t="str">
        <f>IF(VLOOKUP(Table35679[[#This Row],[Site name]],Table3[],17)="","",VLOOKUP(Table35679[[#This Row],[Site name]],Table3[],17))</f>
        <v/>
      </c>
      <c r="U81" s="187" t="str">
        <f>IF(VLOOKUP(Table35679[[#This Row],[Site name]],Table3[],18)="","",VLOOKUP(Table35679[[#This Row],[Site name]],Table3[],18))</f>
        <v/>
      </c>
      <c r="V81" s="197">
        <f>IF(VLOOKUP(Table35679[[#This Row],[Site name]],Table3[],19)="","",VLOOKUP(Table35679[[#This Row],[Site name]],Table3[],19))</f>
        <v>33202</v>
      </c>
      <c r="W81" t="str">
        <f>IF(VLOOKUP(Table35679[[#This Row],[Site name]],Table3[],20)=0,"",VLOOKUP(Table35679[[#This Row],[Site name]],Table3[],20))</f>
        <v/>
      </c>
      <c r="X81" t="str">
        <f>IF(VLOOKUP(Table35679[[#This Row],[Site name]],Table3[],21)=0,"",VLOOKUP(Table35679[[#This Row],[Site name]],Table3[],21))</f>
        <v/>
      </c>
      <c r="Y81" t="str">
        <f>IF(VLOOKUP(Table35679[[#This Row],[Site name]],Table3[],22)=0,"",VLOOKUP(Table35679[[#This Row],[Site name]],Table3[],22))</f>
        <v/>
      </c>
      <c r="Z81" t="str">
        <f>IF(VLOOKUP(Table35679[[#This Row],[Site name]],Table3[],23)=0,"",VLOOKUP(Table35679[[#This Row],[Site name]],Table3[],23))</f>
        <v/>
      </c>
      <c r="AA81" t="str">
        <f>IF(VLOOKUP(Table35679[[#This Row],[Site name]],Table3[],24)=0,"",VLOOKUP(Table35679[[#This Row],[Site name]],Table3[],24))</f>
        <v/>
      </c>
      <c r="AB81" t="str">
        <f>IF(VLOOKUP(Table35679[[#This Row],[Site name]],Table3[],25)=0,"",VLOOKUP(Table35679[[#This Row],[Site name]],Table3[],25))</f>
        <v/>
      </c>
      <c r="AC81" t="str">
        <f>IF(VLOOKUP(Table35679[[#This Row],[Site name]],Table3[],26)=0,"",VLOOKUP(Table35679[[#This Row],[Site name]],Table3[],26))</f>
        <v/>
      </c>
      <c r="AD81">
        <f>IF(VLOOKUP(Table35679[[#This Row],[Site name]],Table3[],27)=0,"",VLOOKUP(Table35679[[#This Row],[Site name]],Table3[],27))</f>
        <v>32</v>
      </c>
      <c r="AE81">
        <f>IF(VLOOKUP(Table35679[[#This Row],[Site name]],Table3[],28)=0,"",VLOOKUP(Table35679[[#This Row],[Site name]],Table3[],28))</f>
        <v>29</v>
      </c>
      <c r="AF81" t="str">
        <f>IF(VLOOKUP(Table35679[[#This Row],[Site name]],Table3[],29)=0,"",VLOOKUP(Table35679[[#This Row],[Site name]],Table3[],29))</f>
        <v/>
      </c>
      <c r="AG81" t="str">
        <f>IF(VLOOKUP(Table35679[[#This Row],[Site name]],Table3[],30)=0,"",VLOOKUP(Table35679[[#This Row],[Site name]],Table3[],30))</f>
        <v/>
      </c>
      <c r="AH81" t="str">
        <f>IF(VLOOKUP(Table35679[[#This Row],[Site name]],Table3[],31)=0,"",VLOOKUP(Table35679[[#This Row],[Site name]],Table3[],31))</f>
        <v/>
      </c>
      <c r="AI81" t="str">
        <f>IF(VLOOKUP(Table35679[[#This Row],[Site name]],Table3[],32)=0,"",VLOOKUP(Table35679[[#This Row],[Site name]],Table3[],32))</f>
        <v>TFT</v>
      </c>
      <c r="AJ81" t="str">
        <f>IF(VLOOKUP(Table35679[[#This Row],[Site name]],Table3[],33)=0,"",VLOOKUP(Table35679[[#This Row],[Site name]],Table3[],33))</f>
        <v/>
      </c>
      <c r="AK81" t="str">
        <f>IF(VLOOKUP(Table35679[[#This Row],[Site name]],Table3[],34)=0,"",VLOOKUP(Table35679[[#This Row],[Site name]],Table3[],34))</f>
        <v/>
      </c>
      <c r="AL81" t="str">
        <f>IF(VLOOKUP(Table35679[[#This Row],[Site name]],Table3[],35)=0,"",VLOOKUP(Table35679[[#This Row],[Site name]],Table3[],35))</f>
        <v/>
      </c>
      <c r="AM81" t="str">
        <f>IF(VLOOKUP(Table35679[[#This Row],[Site name]],Table3[],36)=0,"",VLOOKUP(Table35679[[#This Row],[Site name]],Table3[],36))</f>
        <v/>
      </c>
      <c r="AN81" t="str">
        <f>IF(VLOOKUP(Table35679[[#This Row],[Site name]],Table3[],37)=0,"",VLOOKUP(Table35679[[#This Row],[Site name]],Table3[],37))</f>
        <v>Project 47</v>
      </c>
      <c r="AO81" s="187">
        <f>VLOOKUP(Table35679[[#This Row],[Site name]],Table3[],38)</f>
        <v>1</v>
      </c>
      <c r="AP81" s="197">
        <f>VLOOKUP(Table35679[[#This Row],[Site name]],Table3[],39)</f>
        <v>1</v>
      </c>
      <c r="AQ81" s="188">
        <f>IF(Table35679[[#This Row],[B6-B7 carbon emissions per GIA]]&gt;0,Table35679[[#This Row],[B6-B7 carbon emissions per GIA]]/INDEX(Table35[],MATCH(_xlfn.CONCAT(Table35679[[#This Row],[Site name]],Table35679[[#This Row],[Assessment Type]]),Table35[Unique name],0),3),"")</f>
        <v>0.11925866236905722</v>
      </c>
    </row>
    <row r="82" spans="2:43">
      <c r="B82" t="s">
        <v>351</v>
      </c>
      <c r="C82" t="s">
        <v>977</v>
      </c>
      <c r="D82">
        <v>1014</v>
      </c>
      <c r="E82" t="str">
        <f>IF(VLOOKUP(Table35679[[#This Row],[Site name]],Table3[],2)=0,"",VLOOKUP(Table35679[[#This Row],[Site name]],Table3[],2))</f>
        <v>City of London</v>
      </c>
      <c r="F82" t="str">
        <f>IF(VLOOKUP(Table35679[[#This Row],[Site name]],Table3[],3)=0,"",VLOOKUP(Table35679[[#This Row],[Site name]],Table3[],3))</f>
        <v>EC1A 2DE</v>
      </c>
      <c r="G82" t="str">
        <f>IF(VLOOKUP(Table35679[[#This Row],[Site name]],Table3[],4)=0,"",VLOOKUP(Table35679[[#This Row],[Site name]],Table3[],4))</f>
        <v>21/00781/FULMAJ</v>
      </c>
      <c r="H82" t="str">
        <f>IF(VLOOKUP(Table35679[[#This Row],[Site name]],Table3[],5)=0,"",VLOOKUP(Table35679[[#This Row],[Site name]],Table3[],5))</f>
        <v>Planning Portal</v>
      </c>
      <c r="I82" s="185" t="str">
        <f>IF(VLOOKUP(Table35679[[#This Row],[Site name]],Table3[],6)=0,"",VLOOKUP(Table35679[[#This Row],[Site name]],Table3[],6))</f>
        <v>Erection of new ground plus 12-storey building with 2 basement levels, existing single storey basement wall is re-used</v>
      </c>
      <c r="J82" s="185">
        <f>IF(VLOOKUP(Table35679[[#This Row],[Site name]],Table3[],7)=0,"",VLOOKUP(Table35679[[#This Row],[Site name]],Table3[],7))</f>
        <v>44452</v>
      </c>
      <c r="K82" s="185">
        <f>IF(VLOOKUP(Table35679[[#This Row],[Site name]],Table3[],8)=0,"",VLOOKUP(Table35679[[#This Row],[Site name]],Table3[],8))</f>
        <v>44593</v>
      </c>
      <c r="L82" t="str">
        <f>IF(VLOOKUP(Table35679[[#This Row],[Site name]],Table3[],9)=0,"",VLOOKUP(Table35679[[#This Row],[Site name]],Table3[],9))</f>
        <v/>
      </c>
      <c r="M82" t="str">
        <f>IF(VLOOKUP(Table35679[[#This Row],[Site name]],Table3[],10)=0,"",VLOOKUP(Table35679[[#This Row],[Site name]],Table3[],10))</f>
        <v>Residential (inc. student accomodation)</v>
      </c>
      <c r="N82" t="str">
        <f>IF(VLOOKUP(Table35679[[#This Row],[Site name]],Table3[],11)=0,"",VLOOKUP(Table35679[[#This Row],[Site name]],Table3[],11))</f>
        <v/>
      </c>
      <c r="O82" t="str">
        <f>IF(VLOOKUP(Table35679[[#This Row],[Site name]],Table3[],12)=0,"",VLOOKUP(Table35679[[#This Row],[Site name]],Table3[],12))</f>
        <v>New Build</v>
      </c>
      <c r="P82" t="str">
        <f>IF(VLOOKUP(Table35679[[#This Row],[Site name]],Table3[],13)=0,"",VLOOKUP(Table35679[[#This Row],[Site name]],Table3[],13))</f>
        <v/>
      </c>
      <c r="Q82" t="str">
        <f>IF(VLOOKUP(Table35679[[#This Row],[Site name]],Table3[],14)=0,"",VLOOKUP(Table35679[[#This Row],[Site name]],Table3[],14))</f>
        <v/>
      </c>
      <c r="R82" s="197" t="str">
        <f>IF(VLOOKUP(Table35679[[#This Row],[Site name]],Table3[],15)="","",VLOOKUP(Table35679[[#This Row],[Site name]],Table3[],15))</f>
        <v/>
      </c>
      <c r="S82" s="197">
        <f>IF(VLOOKUP(Table35679[[#This Row],[Site name]],Table3[],16)=0,"",VLOOKUP(Table35679[[#This Row],[Site name]],Table3[],16))</f>
        <v>20463</v>
      </c>
      <c r="T82" s="196" t="str">
        <f>IF(VLOOKUP(Table35679[[#This Row],[Site name]],Table3[],17)="","",VLOOKUP(Table35679[[#This Row],[Site name]],Table3[],17))</f>
        <v/>
      </c>
      <c r="U82" s="187" t="str">
        <f>IF(VLOOKUP(Table35679[[#This Row],[Site name]],Table3[],18)="","",VLOOKUP(Table35679[[#This Row],[Site name]],Table3[],18))</f>
        <v/>
      </c>
      <c r="V82" s="197">
        <f>IF(VLOOKUP(Table35679[[#This Row],[Site name]],Table3[],19)="","",VLOOKUP(Table35679[[#This Row],[Site name]],Table3[],19))</f>
        <v>20463</v>
      </c>
      <c r="W82" t="str">
        <f>IF(VLOOKUP(Table35679[[#This Row],[Site name]],Table3[],20)=0,"",VLOOKUP(Table35679[[#This Row],[Site name]],Table3[],20))</f>
        <v/>
      </c>
      <c r="X82" t="str">
        <f>IF(VLOOKUP(Table35679[[#This Row],[Site name]],Table3[],21)=0,"",VLOOKUP(Table35679[[#This Row],[Site name]],Table3[],21))</f>
        <v/>
      </c>
      <c r="Y82" t="str">
        <f>IF(VLOOKUP(Table35679[[#This Row],[Site name]],Table3[],22)=0,"",VLOOKUP(Table35679[[#This Row],[Site name]],Table3[],22))</f>
        <v/>
      </c>
      <c r="Z82" t="str">
        <f>IF(VLOOKUP(Table35679[[#This Row],[Site name]],Table3[],23)=0,"",VLOOKUP(Table35679[[#This Row],[Site name]],Table3[],23))</f>
        <v/>
      </c>
      <c r="AA82" t="str">
        <f>IF(VLOOKUP(Table35679[[#This Row],[Site name]],Table3[],24)=0,"",VLOOKUP(Table35679[[#This Row],[Site name]],Table3[],24))</f>
        <v/>
      </c>
      <c r="AB82" t="str">
        <f>IF(VLOOKUP(Table35679[[#This Row],[Site name]],Table3[],25)=0,"",VLOOKUP(Table35679[[#This Row],[Site name]],Table3[],25))</f>
        <v/>
      </c>
      <c r="AC82" t="str">
        <f>IF(VLOOKUP(Table35679[[#This Row],[Site name]],Table3[],26)=0,"",VLOOKUP(Table35679[[#This Row],[Site name]],Table3[],26))</f>
        <v/>
      </c>
      <c r="AD82">
        <f>IF(VLOOKUP(Table35679[[#This Row],[Site name]],Table3[],27)=0,"",VLOOKUP(Table35679[[#This Row],[Site name]],Table3[],27))</f>
        <v>14</v>
      </c>
      <c r="AE82">
        <f>IF(VLOOKUP(Table35679[[#This Row],[Site name]],Table3[],28)=0,"",VLOOKUP(Table35679[[#This Row],[Site name]],Table3[],28))</f>
        <v>12</v>
      </c>
      <c r="AF82" t="str">
        <f>IF(VLOOKUP(Table35679[[#This Row],[Site name]],Table3[],29)=0,"",VLOOKUP(Table35679[[#This Row],[Site name]],Table3[],29))</f>
        <v/>
      </c>
      <c r="AG82" t="str">
        <f>IF(VLOOKUP(Table35679[[#This Row],[Site name]],Table3[],30)=0,"",VLOOKUP(Table35679[[#This Row],[Site name]],Table3[],30))</f>
        <v/>
      </c>
      <c r="AH82" t="str">
        <f>IF(VLOOKUP(Table35679[[#This Row],[Site name]],Table3[],31)=0,"",VLOOKUP(Table35679[[#This Row],[Site name]],Table3[],31))</f>
        <v/>
      </c>
      <c r="AI82" t="str">
        <f>IF(VLOOKUP(Table35679[[#This Row],[Site name]],Table3[],32)=0,"",VLOOKUP(Table35679[[#This Row],[Site name]],Table3[],32))</f>
        <v>Hodkinson</v>
      </c>
      <c r="AJ82" t="str">
        <f>IF(VLOOKUP(Table35679[[#This Row],[Site name]],Table3[],33)=0,"",VLOOKUP(Table35679[[#This Row],[Site name]],Table3[],33))</f>
        <v/>
      </c>
      <c r="AK82" t="str">
        <f>IF(VLOOKUP(Table35679[[#This Row],[Site name]],Table3[],34)=0,"",VLOOKUP(Table35679[[#This Row],[Site name]],Table3[],34))</f>
        <v/>
      </c>
      <c r="AL82" t="str">
        <f>IF(VLOOKUP(Table35679[[#This Row],[Site name]],Table3[],35)=0,"",VLOOKUP(Table35679[[#This Row],[Site name]],Table3[],35))</f>
        <v/>
      </c>
      <c r="AM82" t="str">
        <f>IF(VLOOKUP(Table35679[[#This Row],[Site name]],Table3[],36)=0,"",VLOOKUP(Table35679[[#This Row],[Site name]],Table3[],36))</f>
        <v/>
      </c>
      <c r="AN82" t="str">
        <f>IF(VLOOKUP(Table35679[[#This Row],[Site name]],Table3[],37)=0,"",VLOOKUP(Table35679[[#This Row],[Site name]],Table3[],37))</f>
        <v>Project 48</v>
      </c>
      <c r="AO82" s="187">
        <f>VLOOKUP(Table35679[[#This Row],[Site name]],Table3[],38)</f>
        <v>1</v>
      </c>
      <c r="AP82" s="197">
        <f>VLOOKUP(Table35679[[#This Row],[Site name]],Table3[],39)</f>
        <v>1</v>
      </c>
      <c r="AQ82" s="188">
        <f>IF(Table35679[[#This Row],[B6-B7 carbon emissions per GIA]]&gt;0,Table35679[[#This Row],[B6-B7 carbon emissions per GIA]]/INDEX(Table35[],MATCH(_xlfn.CONCAT(Table35679[[#This Row],[Site name]],Table35679[[#This Row],[Assessment Type]]),Table35[Unique name],0),3),"")</f>
        <v>0.45634563456345634</v>
      </c>
    </row>
    <row r="83" spans="2:43">
      <c r="B83" t="s">
        <v>351</v>
      </c>
      <c r="C83" t="s">
        <v>978</v>
      </c>
      <c r="D83">
        <v>336</v>
      </c>
      <c r="E83" t="str">
        <f>IF(VLOOKUP(Table35679[[#This Row],[Site name]],Table3[],2)=0,"",VLOOKUP(Table35679[[#This Row],[Site name]],Table3[],2))</f>
        <v>City of London</v>
      </c>
      <c r="F83" t="str">
        <f>IF(VLOOKUP(Table35679[[#This Row],[Site name]],Table3[],3)=0,"",VLOOKUP(Table35679[[#This Row],[Site name]],Table3[],3))</f>
        <v>EC1A 2DE</v>
      </c>
      <c r="G83" t="str">
        <f>IF(VLOOKUP(Table35679[[#This Row],[Site name]],Table3[],4)=0,"",VLOOKUP(Table35679[[#This Row],[Site name]],Table3[],4))</f>
        <v>21/00781/FULMAJ</v>
      </c>
      <c r="H83" t="str">
        <f>IF(VLOOKUP(Table35679[[#This Row],[Site name]],Table3[],5)=0,"",VLOOKUP(Table35679[[#This Row],[Site name]],Table3[],5))</f>
        <v>Planning Portal</v>
      </c>
      <c r="I83" s="185" t="str">
        <f>IF(VLOOKUP(Table35679[[#This Row],[Site name]],Table3[],6)=0,"",VLOOKUP(Table35679[[#This Row],[Site name]],Table3[],6))</f>
        <v>Erection of new ground plus 12-storey building with 2 basement levels, existing single storey basement wall is re-used</v>
      </c>
      <c r="J83" s="185">
        <f>IF(VLOOKUP(Table35679[[#This Row],[Site name]],Table3[],7)=0,"",VLOOKUP(Table35679[[#This Row],[Site name]],Table3[],7))</f>
        <v>44452</v>
      </c>
      <c r="K83" s="185">
        <f>IF(VLOOKUP(Table35679[[#This Row],[Site name]],Table3[],8)=0,"",VLOOKUP(Table35679[[#This Row],[Site name]],Table3[],8))</f>
        <v>44593</v>
      </c>
      <c r="L83" t="str">
        <f>IF(VLOOKUP(Table35679[[#This Row],[Site name]],Table3[],9)=0,"",VLOOKUP(Table35679[[#This Row],[Site name]],Table3[],9))</f>
        <v/>
      </c>
      <c r="M83" t="str">
        <f>IF(VLOOKUP(Table35679[[#This Row],[Site name]],Table3[],10)=0,"",VLOOKUP(Table35679[[#This Row],[Site name]],Table3[],10))</f>
        <v>Residential (inc. student accomodation)</v>
      </c>
      <c r="N83" t="str">
        <f>IF(VLOOKUP(Table35679[[#This Row],[Site name]],Table3[],11)=0,"",VLOOKUP(Table35679[[#This Row],[Site name]],Table3[],11))</f>
        <v/>
      </c>
      <c r="O83" t="str">
        <f>IF(VLOOKUP(Table35679[[#This Row],[Site name]],Table3[],12)=0,"",VLOOKUP(Table35679[[#This Row],[Site name]],Table3[],12))</f>
        <v>New Build</v>
      </c>
      <c r="P83" t="str">
        <f>IF(VLOOKUP(Table35679[[#This Row],[Site name]],Table3[],13)=0,"",VLOOKUP(Table35679[[#This Row],[Site name]],Table3[],13))</f>
        <v/>
      </c>
      <c r="Q83" t="str">
        <f>IF(VLOOKUP(Table35679[[#This Row],[Site name]],Table3[],14)=0,"",VLOOKUP(Table35679[[#This Row],[Site name]],Table3[],14))</f>
        <v/>
      </c>
      <c r="R83" s="197" t="str">
        <f>IF(VLOOKUP(Table35679[[#This Row],[Site name]],Table3[],15)="","",VLOOKUP(Table35679[[#This Row],[Site name]],Table3[],15))</f>
        <v/>
      </c>
      <c r="S83" s="197">
        <f>IF(VLOOKUP(Table35679[[#This Row],[Site name]],Table3[],16)=0,"",VLOOKUP(Table35679[[#This Row],[Site name]],Table3[],16))</f>
        <v>20463</v>
      </c>
      <c r="T83" s="196" t="str">
        <f>IF(VLOOKUP(Table35679[[#This Row],[Site name]],Table3[],17)="","",VLOOKUP(Table35679[[#This Row],[Site name]],Table3[],17))</f>
        <v/>
      </c>
      <c r="U83" s="187" t="str">
        <f>IF(VLOOKUP(Table35679[[#This Row],[Site name]],Table3[],18)="","",VLOOKUP(Table35679[[#This Row],[Site name]],Table3[],18))</f>
        <v/>
      </c>
      <c r="V83" s="197">
        <f>IF(VLOOKUP(Table35679[[#This Row],[Site name]],Table3[],19)="","",VLOOKUP(Table35679[[#This Row],[Site name]],Table3[],19))</f>
        <v>20463</v>
      </c>
      <c r="W83" t="str">
        <f>IF(VLOOKUP(Table35679[[#This Row],[Site name]],Table3[],20)=0,"",VLOOKUP(Table35679[[#This Row],[Site name]],Table3[],20))</f>
        <v/>
      </c>
      <c r="X83" t="str">
        <f>IF(VLOOKUP(Table35679[[#This Row],[Site name]],Table3[],21)=0,"",VLOOKUP(Table35679[[#This Row],[Site name]],Table3[],21))</f>
        <v/>
      </c>
      <c r="Y83" t="str">
        <f>IF(VLOOKUP(Table35679[[#This Row],[Site name]],Table3[],22)=0,"",VLOOKUP(Table35679[[#This Row],[Site name]],Table3[],22))</f>
        <v/>
      </c>
      <c r="Z83" t="str">
        <f>IF(VLOOKUP(Table35679[[#This Row],[Site name]],Table3[],23)=0,"",VLOOKUP(Table35679[[#This Row],[Site name]],Table3[],23))</f>
        <v/>
      </c>
      <c r="AA83" t="str">
        <f>IF(VLOOKUP(Table35679[[#This Row],[Site name]],Table3[],24)=0,"",VLOOKUP(Table35679[[#This Row],[Site name]],Table3[],24))</f>
        <v/>
      </c>
      <c r="AB83" t="str">
        <f>IF(VLOOKUP(Table35679[[#This Row],[Site name]],Table3[],25)=0,"",VLOOKUP(Table35679[[#This Row],[Site name]],Table3[],25))</f>
        <v/>
      </c>
      <c r="AC83" t="str">
        <f>IF(VLOOKUP(Table35679[[#This Row],[Site name]],Table3[],26)=0,"",VLOOKUP(Table35679[[#This Row],[Site name]],Table3[],26))</f>
        <v/>
      </c>
      <c r="AD83">
        <f>IF(VLOOKUP(Table35679[[#This Row],[Site name]],Table3[],27)=0,"",VLOOKUP(Table35679[[#This Row],[Site name]],Table3[],27))</f>
        <v>14</v>
      </c>
      <c r="AE83">
        <f>IF(VLOOKUP(Table35679[[#This Row],[Site name]],Table3[],28)=0,"",VLOOKUP(Table35679[[#This Row],[Site name]],Table3[],28))</f>
        <v>12</v>
      </c>
      <c r="AF83" t="str">
        <f>IF(VLOOKUP(Table35679[[#This Row],[Site name]],Table3[],29)=0,"",VLOOKUP(Table35679[[#This Row],[Site name]],Table3[],29))</f>
        <v/>
      </c>
      <c r="AG83" t="str">
        <f>IF(VLOOKUP(Table35679[[#This Row],[Site name]],Table3[],30)=0,"",VLOOKUP(Table35679[[#This Row],[Site name]],Table3[],30))</f>
        <v/>
      </c>
      <c r="AH83" t="str">
        <f>IF(VLOOKUP(Table35679[[#This Row],[Site name]],Table3[],31)=0,"",VLOOKUP(Table35679[[#This Row],[Site name]],Table3[],31))</f>
        <v/>
      </c>
      <c r="AI83" t="str">
        <f>IF(VLOOKUP(Table35679[[#This Row],[Site name]],Table3[],32)=0,"",VLOOKUP(Table35679[[#This Row],[Site name]],Table3[],32))</f>
        <v>Hodkinson</v>
      </c>
      <c r="AJ83" t="str">
        <f>IF(VLOOKUP(Table35679[[#This Row],[Site name]],Table3[],33)=0,"",VLOOKUP(Table35679[[#This Row],[Site name]],Table3[],33))</f>
        <v/>
      </c>
      <c r="AK83" t="str">
        <f>IF(VLOOKUP(Table35679[[#This Row],[Site name]],Table3[],34)=0,"",VLOOKUP(Table35679[[#This Row],[Site name]],Table3[],34))</f>
        <v/>
      </c>
      <c r="AL83" t="str">
        <f>IF(VLOOKUP(Table35679[[#This Row],[Site name]],Table3[],35)=0,"",VLOOKUP(Table35679[[#This Row],[Site name]],Table3[],35))</f>
        <v/>
      </c>
      <c r="AM83" t="str">
        <f>IF(VLOOKUP(Table35679[[#This Row],[Site name]],Table3[],36)=0,"",VLOOKUP(Table35679[[#This Row],[Site name]],Table3[],36))</f>
        <v/>
      </c>
      <c r="AN83" t="str">
        <f>IF(VLOOKUP(Table35679[[#This Row],[Site name]],Table3[],37)=0,"",VLOOKUP(Table35679[[#This Row],[Site name]],Table3[],37))</f>
        <v>Project 48</v>
      </c>
      <c r="AO83" s="187">
        <f>VLOOKUP(Table35679[[#This Row],[Site name]],Table3[],38)</f>
        <v>1</v>
      </c>
      <c r="AP83" s="197">
        <f>VLOOKUP(Table35679[[#This Row],[Site name]],Table3[],39)</f>
        <v>1</v>
      </c>
      <c r="AQ83" s="188">
        <f>IF(Table35679[[#This Row],[B6-B7 carbon emissions per GIA]]&gt;0,Table35679[[#This Row],[B6-B7 carbon emissions per GIA]]/INDEX(Table35[],MATCH(_xlfn.CONCAT(Table35679[[#This Row],[Site name]],Table35679[[#This Row],[Assessment Type]]),Table35[Unique name],0),3),"")</f>
        <v>0.2174757281553398</v>
      </c>
    </row>
    <row r="84" spans="2:43">
      <c r="B84" t="s">
        <v>353</v>
      </c>
      <c r="C84" t="s">
        <v>977</v>
      </c>
      <c r="D84">
        <v>315</v>
      </c>
      <c r="E84" t="str">
        <f>IF(VLOOKUP(Table35679[[#This Row],[Site name]],Table3[],2)=0,"",VLOOKUP(Table35679[[#This Row],[Site name]],Table3[],2))</f>
        <v>Southwark</v>
      </c>
      <c r="F84" t="str">
        <f>IF(VLOOKUP(Table35679[[#This Row],[Site name]],Table3[],3)=0,"",VLOOKUP(Table35679[[#This Row],[Site name]],Table3[],3))</f>
        <v>SE16 3FN</v>
      </c>
      <c r="G84" t="str">
        <f>IF(VLOOKUP(Table35679[[#This Row],[Site name]],Table3[],4)=0,"",VLOOKUP(Table35679[[#This Row],[Site name]],Table3[],4))</f>
        <v>23/AP/0948</v>
      </c>
      <c r="H84" t="str">
        <f>IF(VLOOKUP(Table35679[[#This Row],[Site name]],Table3[],5)=0,"",VLOOKUP(Table35679[[#This Row],[Site name]],Table3[],5))</f>
        <v>Planning Portal</v>
      </c>
      <c r="I84" s="185" t="str">
        <f>IF(VLOOKUP(Table35679[[#This Row],[Site name]],Table3[],6)=0,"",VLOOKUP(Table35679[[#This Row],[Site name]],Table3[],6))</f>
        <v>Up to 4-storey building.</v>
      </c>
      <c r="J84" s="185">
        <f>IF(VLOOKUP(Table35679[[#This Row],[Site name]],Table3[],7)=0,"",VLOOKUP(Table35679[[#This Row],[Site name]],Table3[],7))</f>
        <v>45021</v>
      </c>
      <c r="K84" s="185" t="str">
        <f>IF(VLOOKUP(Table35679[[#This Row],[Site name]],Table3[],8)=0,"",VLOOKUP(Table35679[[#This Row],[Site name]],Table3[],8))</f>
        <v/>
      </c>
      <c r="L84" t="str">
        <f>IF(VLOOKUP(Table35679[[#This Row],[Site name]],Table3[],9)=0,"",VLOOKUP(Table35679[[#This Row],[Site name]],Table3[],9))</f>
        <v/>
      </c>
      <c r="M84" t="str">
        <f>IF(VLOOKUP(Table35679[[#This Row],[Site name]],Table3[],10)=0,"",VLOOKUP(Table35679[[#This Row],[Site name]],Table3[],10))</f>
        <v>Industrial</v>
      </c>
      <c r="N84" t="str">
        <f>IF(VLOOKUP(Table35679[[#This Row],[Site name]],Table3[],11)=0,"",VLOOKUP(Table35679[[#This Row],[Site name]],Table3[],11))</f>
        <v/>
      </c>
      <c r="O84" t="str">
        <f>IF(VLOOKUP(Table35679[[#This Row],[Site name]],Table3[],12)=0,"",VLOOKUP(Table35679[[#This Row],[Site name]],Table3[],12))</f>
        <v>New Build</v>
      </c>
      <c r="P84" t="str">
        <f>IF(VLOOKUP(Table35679[[#This Row],[Site name]],Table3[],13)=0,"",VLOOKUP(Table35679[[#This Row],[Site name]],Table3[],13))</f>
        <v/>
      </c>
      <c r="Q84" t="str">
        <f>IF(VLOOKUP(Table35679[[#This Row],[Site name]],Table3[],14)=0,"",VLOOKUP(Table35679[[#This Row],[Site name]],Table3[],14))</f>
        <v/>
      </c>
      <c r="R84" s="197" t="str">
        <f>IF(VLOOKUP(Table35679[[#This Row],[Site name]],Table3[],15)="","",VLOOKUP(Table35679[[#This Row],[Site name]],Table3[],15))</f>
        <v/>
      </c>
      <c r="S84" s="197">
        <f>IF(VLOOKUP(Table35679[[#This Row],[Site name]],Table3[],16)=0,"",VLOOKUP(Table35679[[#This Row],[Site name]],Table3[],16))</f>
        <v>20864</v>
      </c>
      <c r="T84" s="196" t="str">
        <f>IF(VLOOKUP(Table35679[[#This Row],[Site name]],Table3[],17)="","",VLOOKUP(Table35679[[#This Row],[Site name]],Table3[],17))</f>
        <v/>
      </c>
      <c r="U84" s="187" t="str">
        <f>IF(VLOOKUP(Table35679[[#This Row],[Site name]],Table3[],18)="","",VLOOKUP(Table35679[[#This Row],[Site name]],Table3[],18))</f>
        <v/>
      </c>
      <c r="V84" s="197">
        <f>IF(VLOOKUP(Table35679[[#This Row],[Site name]],Table3[],19)="","",VLOOKUP(Table35679[[#This Row],[Site name]],Table3[],19))</f>
        <v>20864</v>
      </c>
      <c r="W84" t="str">
        <f>IF(VLOOKUP(Table35679[[#This Row],[Site name]],Table3[],20)=0,"",VLOOKUP(Table35679[[#This Row],[Site name]],Table3[],20))</f>
        <v/>
      </c>
      <c r="X84" t="str">
        <f>IF(VLOOKUP(Table35679[[#This Row],[Site name]],Table3[],21)=0,"",VLOOKUP(Table35679[[#This Row],[Site name]],Table3[],21))</f>
        <v/>
      </c>
      <c r="Y84" t="str">
        <f>IF(VLOOKUP(Table35679[[#This Row],[Site name]],Table3[],22)=0,"",VLOOKUP(Table35679[[#This Row],[Site name]],Table3[],22))</f>
        <v/>
      </c>
      <c r="Z84" t="str">
        <f>IF(VLOOKUP(Table35679[[#This Row],[Site name]],Table3[],23)=0,"",VLOOKUP(Table35679[[#This Row],[Site name]],Table3[],23))</f>
        <v/>
      </c>
      <c r="AA84" t="str">
        <f>IF(VLOOKUP(Table35679[[#This Row],[Site name]],Table3[],24)=0,"",VLOOKUP(Table35679[[#This Row],[Site name]],Table3[],24))</f>
        <v/>
      </c>
      <c r="AB84" t="str">
        <f>IF(VLOOKUP(Table35679[[#This Row],[Site name]],Table3[],25)=0,"",VLOOKUP(Table35679[[#This Row],[Site name]],Table3[],25))</f>
        <v/>
      </c>
      <c r="AC84" t="str">
        <f>IF(VLOOKUP(Table35679[[#This Row],[Site name]],Table3[],26)=0,"",VLOOKUP(Table35679[[#This Row],[Site name]],Table3[],26))</f>
        <v/>
      </c>
      <c r="AD84">
        <f>IF(VLOOKUP(Table35679[[#This Row],[Site name]],Table3[],27)=0,"",VLOOKUP(Table35679[[#This Row],[Site name]],Table3[],27))</f>
        <v>4</v>
      </c>
      <c r="AE84">
        <f>IF(VLOOKUP(Table35679[[#This Row],[Site name]],Table3[],28)=0,"",VLOOKUP(Table35679[[#This Row],[Site name]],Table3[],28))</f>
        <v>4</v>
      </c>
      <c r="AF84" t="str">
        <f>IF(VLOOKUP(Table35679[[#This Row],[Site name]],Table3[],29)=0,"",VLOOKUP(Table35679[[#This Row],[Site name]],Table3[],29))</f>
        <v/>
      </c>
      <c r="AG84" t="str">
        <f>IF(VLOOKUP(Table35679[[#This Row],[Site name]],Table3[],30)=0,"",VLOOKUP(Table35679[[#This Row],[Site name]],Table3[],30))</f>
        <v/>
      </c>
      <c r="AH84" t="str">
        <f>IF(VLOOKUP(Table35679[[#This Row],[Site name]],Table3[],31)=0,"",VLOOKUP(Table35679[[#This Row],[Site name]],Table3[],31))</f>
        <v/>
      </c>
      <c r="AI84" t="str">
        <f>IF(VLOOKUP(Table35679[[#This Row],[Site name]],Table3[],32)=0,"",VLOOKUP(Table35679[[#This Row],[Site name]],Table3[],32))</f>
        <v>Insignis</v>
      </c>
      <c r="AJ84" t="str">
        <f>IF(VLOOKUP(Table35679[[#This Row],[Site name]],Table3[],33)=0,"",VLOOKUP(Table35679[[#This Row],[Site name]],Table3[],33))</f>
        <v/>
      </c>
      <c r="AK84" t="str">
        <f>IF(VLOOKUP(Table35679[[#This Row],[Site name]],Table3[],34)=0,"",VLOOKUP(Table35679[[#This Row],[Site name]],Table3[],34))</f>
        <v/>
      </c>
      <c r="AL84" t="str">
        <f>IF(VLOOKUP(Table35679[[#This Row],[Site name]],Table3[],35)=0,"",VLOOKUP(Table35679[[#This Row],[Site name]],Table3[],35))</f>
        <v/>
      </c>
      <c r="AM84" t="str">
        <f>IF(VLOOKUP(Table35679[[#This Row],[Site name]],Table3[],36)=0,"",VLOOKUP(Table35679[[#This Row],[Site name]],Table3[],36))</f>
        <v/>
      </c>
      <c r="AN84" t="str">
        <f>IF(VLOOKUP(Table35679[[#This Row],[Site name]],Table3[],37)=0,"",VLOOKUP(Table35679[[#This Row],[Site name]],Table3[],37))</f>
        <v>Project 49</v>
      </c>
      <c r="AO84" s="187">
        <f>VLOOKUP(Table35679[[#This Row],[Site name]],Table3[],38)</f>
        <v>1</v>
      </c>
      <c r="AP84" s="197">
        <f>VLOOKUP(Table35679[[#This Row],[Site name]],Table3[],39)</f>
        <v>1</v>
      </c>
      <c r="AQ84" s="188">
        <f>IF(Table35679[[#This Row],[B6-B7 carbon emissions per GIA]]&gt;0,Table35679[[#This Row],[B6-B7 carbon emissions per GIA]]/INDEX(Table35[],MATCH(_xlfn.CONCAT(Table35679[[#This Row],[Site name]],Table35679[[#This Row],[Assessment Type]]),Table35[Unique name],0),3),"")</f>
        <v>0.22043386983904828</v>
      </c>
    </row>
    <row r="85" spans="2:43">
      <c r="B85" t="s">
        <v>353</v>
      </c>
      <c r="C85" t="s">
        <v>978</v>
      </c>
      <c r="E85" t="str">
        <f>IF(VLOOKUP(Table35679[[#This Row],[Site name]],Table3[],2)=0,"",VLOOKUP(Table35679[[#This Row],[Site name]],Table3[],2))</f>
        <v>Southwark</v>
      </c>
      <c r="F85" t="str">
        <f>IF(VLOOKUP(Table35679[[#This Row],[Site name]],Table3[],3)=0,"",VLOOKUP(Table35679[[#This Row],[Site name]],Table3[],3))</f>
        <v>SE16 3FN</v>
      </c>
      <c r="G85" t="str">
        <f>IF(VLOOKUP(Table35679[[#This Row],[Site name]],Table3[],4)=0,"",VLOOKUP(Table35679[[#This Row],[Site name]],Table3[],4))</f>
        <v>23/AP/0948</v>
      </c>
      <c r="H85" t="str">
        <f>IF(VLOOKUP(Table35679[[#This Row],[Site name]],Table3[],5)=0,"",VLOOKUP(Table35679[[#This Row],[Site name]],Table3[],5))</f>
        <v>Planning Portal</v>
      </c>
      <c r="I85" s="185" t="str">
        <f>IF(VLOOKUP(Table35679[[#This Row],[Site name]],Table3[],6)=0,"",VLOOKUP(Table35679[[#This Row],[Site name]],Table3[],6))</f>
        <v>Up to 4-storey building.</v>
      </c>
      <c r="J85" s="185">
        <f>IF(VLOOKUP(Table35679[[#This Row],[Site name]],Table3[],7)=0,"",VLOOKUP(Table35679[[#This Row],[Site name]],Table3[],7))</f>
        <v>45021</v>
      </c>
      <c r="K85" s="185" t="str">
        <f>IF(VLOOKUP(Table35679[[#This Row],[Site name]],Table3[],8)=0,"",VLOOKUP(Table35679[[#This Row],[Site name]],Table3[],8))</f>
        <v/>
      </c>
      <c r="L85" t="str">
        <f>IF(VLOOKUP(Table35679[[#This Row],[Site name]],Table3[],9)=0,"",VLOOKUP(Table35679[[#This Row],[Site name]],Table3[],9))</f>
        <v/>
      </c>
      <c r="M85" t="str">
        <f>IF(VLOOKUP(Table35679[[#This Row],[Site name]],Table3[],10)=0,"",VLOOKUP(Table35679[[#This Row],[Site name]],Table3[],10))</f>
        <v>Industrial</v>
      </c>
      <c r="N85" t="str">
        <f>IF(VLOOKUP(Table35679[[#This Row],[Site name]],Table3[],11)=0,"",VLOOKUP(Table35679[[#This Row],[Site name]],Table3[],11))</f>
        <v/>
      </c>
      <c r="O85" t="str">
        <f>IF(VLOOKUP(Table35679[[#This Row],[Site name]],Table3[],12)=0,"",VLOOKUP(Table35679[[#This Row],[Site name]],Table3[],12))</f>
        <v>New Build</v>
      </c>
      <c r="P85" t="str">
        <f>IF(VLOOKUP(Table35679[[#This Row],[Site name]],Table3[],13)=0,"",VLOOKUP(Table35679[[#This Row],[Site name]],Table3[],13))</f>
        <v/>
      </c>
      <c r="Q85" t="str">
        <f>IF(VLOOKUP(Table35679[[#This Row],[Site name]],Table3[],14)=0,"",VLOOKUP(Table35679[[#This Row],[Site name]],Table3[],14))</f>
        <v/>
      </c>
      <c r="R85" s="197" t="str">
        <f>IF(VLOOKUP(Table35679[[#This Row],[Site name]],Table3[],15)="","",VLOOKUP(Table35679[[#This Row],[Site name]],Table3[],15))</f>
        <v/>
      </c>
      <c r="S85" s="197">
        <f>IF(VLOOKUP(Table35679[[#This Row],[Site name]],Table3[],16)=0,"",VLOOKUP(Table35679[[#This Row],[Site name]],Table3[],16))</f>
        <v>20864</v>
      </c>
      <c r="T85" s="196" t="str">
        <f>IF(VLOOKUP(Table35679[[#This Row],[Site name]],Table3[],17)="","",VLOOKUP(Table35679[[#This Row],[Site name]],Table3[],17))</f>
        <v/>
      </c>
      <c r="U85" s="187" t="str">
        <f>IF(VLOOKUP(Table35679[[#This Row],[Site name]],Table3[],18)="","",VLOOKUP(Table35679[[#This Row],[Site name]],Table3[],18))</f>
        <v/>
      </c>
      <c r="V85" s="197">
        <f>IF(VLOOKUP(Table35679[[#This Row],[Site name]],Table3[],19)="","",VLOOKUP(Table35679[[#This Row],[Site name]],Table3[],19))</f>
        <v>20864</v>
      </c>
      <c r="W85" t="str">
        <f>IF(VLOOKUP(Table35679[[#This Row],[Site name]],Table3[],20)=0,"",VLOOKUP(Table35679[[#This Row],[Site name]],Table3[],20))</f>
        <v/>
      </c>
      <c r="X85" t="str">
        <f>IF(VLOOKUP(Table35679[[#This Row],[Site name]],Table3[],21)=0,"",VLOOKUP(Table35679[[#This Row],[Site name]],Table3[],21))</f>
        <v/>
      </c>
      <c r="Y85" t="str">
        <f>IF(VLOOKUP(Table35679[[#This Row],[Site name]],Table3[],22)=0,"",VLOOKUP(Table35679[[#This Row],[Site name]],Table3[],22))</f>
        <v/>
      </c>
      <c r="Z85" t="str">
        <f>IF(VLOOKUP(Table35679[[#This Row],[Site name]],Table3[],23)=0,"",VLOOKUP(Table35679[[#This Row],[Site name]],Table3[],23))</f>
        <v/>
      </c>
      <c r="AA85" t="str">
        <f>IF(VLOOKUP(Table35679[[#This Row],[Site name]],Table3[],24)=0,"",VLOOKUP(Table35679[[#This Row],[Site name]],Table3[],24))</f>
        <v/>
      </c>
      <c r="AB85" t="str">
        <f>IF(VLOOKUP(Table35679[[#This Row],[Site name]],Table3[],25)=0,"",VLOOKUP(Table35679[[#This Row],[Site name]],Table3[],25))</f>
        <v/>
      </c>
      <c r="AC85" t="str">
        <f>IF(VLOOKUP(Table35679[[#This Row],[Site name]],Table3[],26)=0,"",VLOOKUP(Table35679[[#This Row],[Site name]],Table3[],26))</f>
        <v/>
      </c>
      <c r="AD85">
        <f>IF(VLOOKUP(Table35679[[#This Row],[Site name]],Table3[],27)=0,"",VLOOKUP(Table35679[[#This Row],[Site name]],Table3[],27))</f>
        <v>4</v>
      </c>
      <c r="AE85">
        <f>IF(VLOOKUP(Table35679[[#This Row],[Site name]],Table3[],28)=0,"",VLOOKUP(Table35679[[#This Row],[Site name]],Table3[],28))</f>
        <v>4</v>
      </c>
      <c r="AF85" t="str">
        <f>IF(VLOOKUP(Table35679[[#This Row],[Site name]],Table3[],29)=0,"",VLOOKUP(Table35679[[#This Row],[Site name]],Table3[],29))</f>
        <v/>
      </c>
      <c r="AG85" t="str">
        <f>IF(VLOOKUP(Table35679[[#This Row],[Site name]],Table3[],30)=0,"",VLOOKUP(Table35679[[#This Row],[Site name]],Table3[],30))</f>
        <v/>
      </c>
      <c r="AH85" t="str">
        <f>IF(VLOOKUP(Table35679[[#This Row],[Site name]],Table3[],31)=0,"",VLOOKUP(Table35679[[#This Row],[Site name]],Table3[],31))</f>
        <v/>
      </c>
      <c r="AI85" t="str">
        <f>IF(VLOOKUP(Table35679[[#This Row],[Site name]],Table3[],32)=0,"",VLOOKUP(Table35679[[#This Row],[Site name]],Table3[],32))</f>
        <v>Insignis</v>
      </c>
      <c r="AJ85" t="str">
        <f>IF(VLOOKUP(Table35679[[#This Row],[Site name]],Table3[],33)=0,"",VLOOKUP(Table35679[[#This Row],[Site name]],Table3[],33))</f>
        <v/>
      </c>
      <c r="AK85" t="str">
        <f>IF(VLOOKUP(Table35679[[#This Row],[Site name]],Table3[],34)=0,"",VLOOKUP(Table35679[[#This Row],[Site name]],Table3[],34))</f>
        <v/>
      </c>
      <c r="AL85" t="str">
        <f>IF(VLOOKUP(Table35679[[#This Row],[Site name]],Table3[],35)=0,"",VLOOKUP(Table35679[[#This Row],[Site name]],Table3[],35))</f>
        <v/>
      </c>
      <c r="AM85" t="str">
        <f>IF(VLOOKUP(Table35679[[#This Row],[Site name]],Table3[],36)=0,"",VLOOKUP(Table35679[[#This Row],[Site name]],Table3[],36))</f>
        <v/>
      </c>
      <c r="AN85" t="str">
        <f>IF(VLOOKUP(Table35679[[#This Row],[Site name]],Table3[],37)=0,"",VLOOKUP(Table35679[[#This Row],[Site name]],Table3[],37))</f>
        <v>Project 49</v>
      </c>
      <c r="AO85" s="187">
        <f>VLOOKUP(Table35679[[#This Row],[Site name]],Table3[],38)</f>
        <v>1</v>
      </c>
      <c r="AP85" s="197">
        <f>VLOOKUP(Table35679[[#This Row],[Site name]],Table3[],39)</f>
        <v>1</v>
      </c>
      <c r="AQ85" s="188" t="str">
        <f>IF(Table35679[[#This Row],[B6-B7 carbon emissions per GIA]]&gt;0,Table35679[[#This Row],[B6-B7 carbon emissions per GIA]]/INDEX(Table35[],MATCH(_xlfn.CONCAT(Table35679[[#This Row],[Site name]],Table35679[[#This Row],[Assessment Type]]),Table35[Unique name],0),3),"")</f>
        <v/>
      </c>
    </row>
    <row r="86" spans="2:43">
      <c r="B86" t="s">
        <v>159</v>
      </c>
      <c r="C86" t="s">
        <v>977</v>
      </c>
      <c r="D86">
        <v>347</v>
      </c>
      <c r="E86" t="str">
        <f>IF(VLOOKUP(Table35679[[#This Row],[Site name]],Table3[],2)=0,"",VLOOKUP(Table35679[[#This Row],[Site name]],Table3[],2))</f>
        <v>City of London</v>
      </c>
      <c r="F86" t="str">
        <f>IF(VLOOKUP(Table35679[[#This Row],[Site name]],Table3[],3)=0,"",VLOOKUP(Table35679[[#This Row],[Site name]],Table3[],3))</f>
        <v>EC2R 5AN</v>
      </c>
      <c r="G86" t="str">
        <f>IF(VLOOKUP(Table35679[[#This Row],[Site name]],Table3[],4)=0,"",VLOOKUP(Table35679[[#This Row],[Site name]],Table3[],4))</f>
        <v>21/00694/FULMAJ</v>
      </c>
      <c r="H86" t="str">
        <f>IF(VLOOKUP(Table35679[[#This Row],[Site name]],Table3[],5)=0,"",VLOOKUP(Table35679[[#This Row],[Site name]],Table3[],5))</f>
        <v>Planning Portal</v>
      </c>
      <c r="I86" s="185" t="str">
        <f>IF(VLOOKUP(Table35679[[#This Row],[Site name]],Table3[],6)=0,"",VLOOKUP(Table35679[[#This Row],[Site name]],Table3[],6))</f>
        <v>Front façade retention</v>
      </c>
      <c r="J86" s="185">
        <f>IF(VLOOKUP(Table35679[[#This Row],[Site name]],Table3[],7)=0,"",VLOOKUP(Table35679[[#This Row],[Site name]],Table3[],7))</f>
        <v>44417</v>
      </c>
      <c r="K86" s="185">
        <f>IF(VLOOKUP(Table35679[[#This Row],[Site name]],Table3[],8)=0,"",VLOOKUP(Table35679[[#This Row],[Site name]],Table3[],8))</f>
        <v>44909</v>
      </c>
      <c r="L86" t="str">
        <f>IF(VLOOKUP(Table35679[[#This Row],[Site name]],Table3[],9)=0,"",VLOOKUP(Table35679[[#This Row],[Site name]],Table3[],9))</f>
        <v/>
      </c>
      <c r="M86" t="str">
        <f>IF(VLOOKUP(Table35679[[#This Row],[Site name]],Table3[],10)=0,"",VLOOKUP(Table35679[[#This Row],[Site name]],Table3[],10))</f>
        <v>Office &amp; Retail</v>
      </c>
      <c r="N86" t="str">
        <f>IF(VLOOKUP(Table35679[[#This Row],[Site name]],Table3[],11)=0,"",VLOOKUP(Table35679[[#This Row],[Site name]],Table3[],11))</f>
        <v>No</v>
      </c>
      <c r="O86" t="str">
        <f>IF(VLOOKUP(Table35679[[#This Row],[Site name]],Table3[],12)=0,"",VLOOKUP(Table35679[[#This Row],[Site name]],Table3[],12))</f>
        <v>Substructure and/or Façade Retained</v>
      </c>
      <c r="P86" t="str">
        <f>IF(VLOOKUP(Table35679[[#This Row],[Site name]],Table3[],13)=0,"",VLOOKUP(Table35679[[#This Row],[Site name]],Table3[],13))</f>
        <v>1870s</v>
      </c>
      <c r="Q86" t="str">
        <f>IF(VLOOKUP(Table35679[[#This Row],[Site name]],Table3[],14)=0,"",VLOOKUP(Table35679[[#This Row],[Site name]],Table3[],14))</f>
        <v>Not listed</v>
      </c>
      <c r="R86" s="197">
        <f>IF(VLOOKUP(Table35679[[#This Row],[Site name]],Table3[],15)="","",VLOOKUP(Table35679[[#This Row],[Site name]],Table3[],15))</f>
        <v>3851</v>
      </c>
      <c r="S86" s="197">
        <f>IF(VLOOKUP(Table35679[[#This Row],[Site name]],Table3[],16)=0,"",VLOOKUP(Table35679[[#This Row],[Site name]],Table3[],16))</f>
        <v>5220</v>
      </c>
      <c r="T86" s="196">
        <f>IF(VLOOKUP(Table35679[[#This Row],[Site name]],Table3[],17)="","",VLOOKUP(Table35679[[#This Row],[Site name]],Table3[],17))</f>
        <v>3851</v>
      </c>
      <c r="U86" s="187">
        <f>IF(VLOOKUP(Table35679[[#This Row],[Site name]],Table3[],18)="","",VLOOKUP(Table35679[[#This Row],[Site name]],Table3[],18))</f>
        <v>0.35549207997922627</v>
      </c>
      <c r="V86" s="197">
        <f>IF(VLOOKUP(Table35679[[#This Row],[Site name]],Table3[],19)="","",VLOOKUP(Table35679[[#This Row],[Site name]],Table3[],19))</f>
        <v>5220</v>
      </c>
      <c r="W86" t="str">
        <f>IF(VLOOKUP(Table35679[[#This Row],[Site name]],Table3[],20)=0,"",VLOOKUP(Table35679[[#This Row],[Site name]],Table3[],20))</f>
        <v/>
      </c>
      <c r="X86" t="str">
        <f>IF(VLOOKUP(Table35679[[#This Row],[Site name]],Table3[],21)=0,"",VLOOKUP(Table35679[[#This Row],[Site name]],Table3[],21))</f>
        <v/>
      </c>
      <c r="Y86" t="str">
        <f>IF(VLOOKUP(Table35679[[#This Row],[Site name]],Table3[],22)=0,"",VLOOKUP(Table35679[[#This Row],[Site name]],Table3[],22))</f>
        <v/>
      </c>
      <c r="Z86" t="str">
        <f>IF(VLOOKUP(Table35679[[#This Row],[Site name]],Table3[],23)=0,"",VLOOKUP(Table35679[[#This Row],[Site name]],Table3[],23))</f>
        <v/>
      </c>
      <c r="AA86" t="str">
        <f>IF(VLOOKUP(Table35679[[#This Row],[Site name]],Table3[],24)=0,"",VLOOKUP(Table35679[[#This Row],[Site name]],Table3[],24))</f>
        <v/>
      </c>
      <c r="AB86" t="str">
        <f>IF(VLOOKUP(Table35679[[#This Row],[Site name]],Table3[],25)=0,"",VLOOKUP(Table35679[[#This Row],[Site name]],Table3[],25))</f>
        <v/>
      </c>
      <c r="AC86">
        <f>IF(VLOOKUP(Table35679[[#This Row],[Site name]],Table3[],26)=0,"",VLOOKUP(Table35679[[#This Row],[Site name]],Table3[],26))</f>
        <v>8</v>
      </c>
      <c r="AD86">
        <f>IF(VLOOKUP(Table35679[[#This Row],[Site name]],Table3[],27)=0,"",VLOOKUP(Table35679[[#This Row],[Site name]],Table3[],27))</f>
        <v>10</v>
      </c>
      <c r="AE86">
        <f>IF(VLOOKUP(Table35679[[#This Row],[Site name]],Table3[],28)=0,"",VLOOKUP(Table35679[[#This Row],[Site name]],Table3[],28))</f>
        <v>9</v>
      </c>
      <c r="AF86">
        <f>IF(VLOOKUP(Table35679[[#This Row],[Site name]],Table3[],29)=0,"",VLOOKUP(Table35679[[#This Row],[Site name]],Table3[],29))</f>
        <v>2</v>
      </c>
      <c r="AG86" t="str">
        <f>IF(VLOOKUP(Table35679[[#This Row],[Site name]],Table3[],30)=0,"",VLOOKUP(Table35679[[#This Row],[Site name]],Table3[],30))</f>
        <v/>
      </c>
      <c r="AH86" t="str">
        <f>IF(VLOOKUP(Table35679[[#This Row],[Site name]],Table3[],31)=0,"",VLOOKUP(Table35679[[#This Row],[Site name]],Table3[],31))</f>
        <v/>
      </c>
      <c r="AI86" t="str">
        <f>IF(VLOOKUP(Table35679[[#This Row],[Site name]],Table3[],32)=0,"",VLOOKUP(Table35679[[#This Row],[Site name]],Table3[],32))</f>
        <v>FLATT</v>
      </c>
      <c r="AJ86" t="str">
        <f>IF(VLOOKUP(Table35679[[#This Row],[Site name]],Table3[],33)=0,"",VLOOKUP(Table35679[[#This Row],[Site name]],Table3[],33))</f>
        <v>Heyne Tillet Steel</v>
      </c>
      <c r="AK86" t="str">
        <f>IF(VLOOKUP(Table35679[[#This Row],[Site name]],Table3[],34)=0,"",VLOOKUP(Table35679[[#This Row],[Site name]],Table3[],34))</f>
        <v>FLATT</v>
      </c>
      <c r="AL86" t="str">
        <f>IF(VLOOKUP(Table35679[[#This Row],[Site name]],Table3[],35)=0,"",VLOOKUP(Table35679[[#This Row],[Site name]],Table3[],35))</f>
        <v>Emrys Architects</v>
      </c>
      <c r="AM86" t="str">
        <f>IF(VLOOKUP(Table35679[[#This Row],[Site name]],Table3[],36)=0,"",VLOOKUP(Table35679[[#This Row],[Site name]],Table3[],36))</f>
        <v>One Click LCA</v>
      </c>
      <c r="AN86" t="str">
        <f>IF(VLOOKUP(Table35679[[#This Row],[Site name]],Table3[],37)=0,"",VLOOKUP(Table35679[[#This Row],[Site name]],Table3[],37))</f>
        <v>Project 50</v>
      </c>
      <c r="AO86" s="187">
        <f>VLOOKUP(Table35679[[#This Row],[Site name]],Table3[],38)</f>
        <v>1</v>
      </c>
      <c r="AP86" s="197">
        <f>VLOOKUP(Table35679[[#This Row],[Site name]],Table3[],39)</f>
        <v>2</v>
      </c>
      <c r="AQ86" s="188">
        <f>IF(Table35679[[#This Row],[B6-B7 carbon emissions per GIA]]&gt;0,Table35679[[#This Row],[B6-B7 carbon emissions per GIA]]/INDEX(Table35[],MATCH(_xlfn.CONCAT(Table35679[[#This Row],[Site name]],Table35679[[#This Row],[Assessment Type]]),Table35[Unique name],0),3),"")</f>
        <v>0.31065353625783348</v>
      </c>
    </row>
    <row r="87" spans="2:43">
      <c r="B87" t="s">
        <v>159</v>
      </c>
      <c r="C87" t="s">
        <v>978</v>
      </c>
      <c r="E87" t="str">
        <f>IF(VLOOKUP(Table35679[[#This Row],[Site name]],Table3[],2)=0,"",VLOOKUP(Table35679[[#This Row],[Site name]],Table3[],2))</f>
        <v>City of London</v>
      </c>
      <c r="F87" t="str">
        <f>IF(VLOOKUP(Table35679[[#This Row],[Site name]],Table3[],3)=0,"",VLOOKUP(Table35679[[#This Row],[Site name]],Table3[],3))</f>
        <v>EC2R 5AN</v>
      </c>
      <c r="G87" t="str">
        <f>IF(VLOOKUP(Table35679[[#This Row],[Site name]],Table3[],4)=0,"",VLOOKUP(Table35679[[#This Row],[Site name]],Table3[],4))</f>
        <v>21/00694/FULMAJ</v>
      </c>
      <c r="H87" t="str">
        <f>IF(VLOOKUP(Table35679[[#This Row],[Site name]],Table3[],5)=0,"",VLOOKUP(Table35679[[#This Row],[Site name]],Table3[],5))</f>
        <v>Planning Portal</v>
      </c>
      <c r="I87" s="185" t="str">
        <f>IF(VLOOKUP(Table35679[[#This Row],[Site name]],Table3[],6)=0,"",VLOOKUP(Table35679[[#This Row],[Site name]],Table3[],6))</f>
        <v>Front façade retention</v>
      </c>
      <c r="J87" s="185">
        <f>IF(VLOOKUP(Table35679[[#This Row],[Site name]],Table3[],7)=0,"",VLOOKUP(Table35679[[#This Row],[Site name]],Table3[],7))</f>
        <v>44417</v>
      </c>
      <c r="K87" s="185">
        <f>IF(VLOOKUP(Table35679[[#This Row],[Site name]],Table3[],8)=0,"",VLOOKUP(Table35679[[#This Row],[Site name]],Table3[],8))</f>
        <v>44909</v>
      </c>
      <c r="L87" t="str">
        <f>IF(VLOOKUP(Table35679[[#This Row],[Site name]],Table3[],9)=0,"",VLOOKUP(Table35679[[#This Row],[Site name]],Table3[],9))</f>
        <v/>
      </c>
      <c r="M87" t="str">
        <f>IF(VLOOKUP(Table35679[[#This Row],[Site name]],Table3[],10)=0,"",VLOOKUP(Table35679[[#This Row],[Site name]],Table3[],10))</f>
        <v>Office &amp; Retail</v>
      </c>
      <c r="N87" t="str">
        <f>IF(VLOOKUP(Table35679[[#This Row],[Site name]],Table3[],11)=0,"",VLOOKUP(Table35679[[#This Row],[Site name]],Table3[],11))</f>
        <v>No</v>
      </c>
      <c r="O87" t="str">
        <f>IF(VLOOKUP(Table35679[[#This Row],[Site name]],Table3[],12)=0,"",VLOOKUP(Table35679[[#This Row],[Site name]],Table3[],12))</f>
        <v>Substructure and/or Façade Retained</v>
      </c>
      <c r="P87" t="str">
        <f>IF(VLOOKUP(Table35679[[#This Row],[Site name]],Table3[],13)=0,"",VLOOKUP(Table35679[[#This Row],[Site name]],Table3[],13))</f>
        <v>1870s</v>
      </c>
      <c r="Q87" t="str">
        <f>IF(VLOOKUP(Table35679[[#This Row],[Site name]],Table3[],14)=0,"",VLOOKUP(Table35679[[#This Row],[Site name]],Table3[],14))</f>
        <v>Not listed</v>
      </c>
      <c r="R87" s="197">
        <f>IF(VLOOKUP(Table35679[[#This Row],[Site name]],Table3[],15)="","",VLOOKUP(Table35679[[#This Row],[Site name]],Table3[],15))</f>
        <v>3851</v>
      </c>
      <c r="S87" s="197">
        <f>IF(VLOOKUP(Table35679[[#This Row],[Site name]],Table3[],16)=0,"",VLOOKUP(Table35679[[#This Row],[Site name]],Table3[],16))</f>
        <v>5220</v>
      </c>
      <c r="T87" s="196">
        <f>IF(VLOOKUP(Table35679[[#This Row],[Site name]],Table3[],17)="","",VLOOKUP(Table35679[[#This Row],[Site name]],Table3[],17))</f>
        <v>3851</v>
      </c>
      <c r="U87" s="187">
        <f>IF(VLOOKUP(Table35679[[#This Row],[Site name]],Table3[],18)="","",VLOOKUP(Table35679[[#This Row],[Site name]],Table3[],18))</f>
        <v>0.35549207997922627</v>
      </c>
      <c r="V87" s="197">
        <f>IF(VLOOKUP(Table35679[[#This Row],[Site name]],Table3[],19)="","",VLOOKUP(Table35679[[#This Row],[Site name]],Table3[],19))</f>
        <v>5220</v>
      </c>
      <c r="W87" t="str">
        <f>IF(VLOOKUP(Table35679[[#This Row],[Site name]],Table3[],20)=0,"",VLOOKUP(Table35679[[#This Row],[Site name]],Table3[],20))</f>
        <v/>
      </c>
      <c r="X87" t="str">
        <f>IF(VLOOKUP(Table35679[[#This Row],[Site name]],Table3[],21)=0,"",VLOOKUP(Table35679[[#This Row],[Site name]],Table3[],21))</f>
        <v/>
      </c>
      <c r="Y87" t="str">
        <f>IF(VLOOKUP(Table35679[[#This Row],[Site name]],Table3[],22)=0,"",VLOOKUP(Table35679[[#This Row],[Site name]],Table3[],22))</f>
        <v/>
      </c>
      <c r="Z87" t="str">
        <f>IF(VLOOKUP(Table35679[[#This Row],[Site name]],Table3[],23)=0,"",VLOOKUP(Table35679[[#This Row],[Site name]],Table3[],23))</f>
        <v/>
      </c>
      <c r="AA87" t="str">
        <f>IF(VLOOKUP(Table35679[[#This Row],[Site name]],Table3[],24)=0,"",VLOOKUP(Table35679[[#This Row],[Site name]],Table3[],24))</f>
        <v/>
      </c>
      <c r="AB87" t="str">
        <f>IF(VLOOKUP(Table35679[[#This Row],[Site name]],Table3[],25)=0,"",VLOOKUP(Table35679[[#This Row],[Site name]],Table3[],25))</f>
        <v/>
      </c>
      <c r="AC87">
        <f>IF(VLOOKUP(Table35679[[#This Row],[Site name]],Table3[],26)=0,"",VLOOKUP(Table35679[[#This Row],[Site name]],Table3[],26))</f>
        <v>8</v>
      </c>
      <c r="AD87">
        <f>IF(VLOOKUP(Table35679[[#This Row],[Site name]],Table3[],27)=0,"",VLOOKUP(Table35679[[#This Row],[Site name]],Table3[],27))</f>
        <v>10</v>
      </c>
      <c r="AE87">
        <f>IF(VLOOKUP(Table35679[[#This Row],[Site name]],Table3[],28)=0,"",VLOOKUP(Table35679[[#This Row],[Site name]],Table3[],28))</f>
        <v>9</v>
      </c>
      <c r="AF87">
        <f>IF(VLOOKUP(Table35679[[#This Row],[Site name]],Table3[],29)=0,"",VLOOKUP(Table35679[[#This Row],[Site name]],Table3[],29))</f>
        <v>2</v>
      </c>
      <c r="AG87" t="str">
        <f>IF(VLOOKUP(Table35679[[#This Row],[Site name]],Table3[],30)=0,"",VLOOKUP(Table35679[[#This Row],[Site name]],Table3[],30))</f>
        <v/>
      </c>
      <c r="AH87" t="str">
        <f>IF(VLOOKUP(Table35679[[#This Row],[Site name]],Table3[],31)=0,"",VLOOKUP(Table35679[[#This Row],[Site name]],Table3[],31))</f>
        <v/>
      </c>
      <c r="AI87" t="str">
        <f>IF(VLOOKUP(Table35679[[#This Row],[Site name]],Table3[],32)=0,"",VLOOKUP(Table35679[[#This Row],[Site name]],Table3[],32))</f>
        <v>FLATT</v>
      </c>
      <c r="AJ87" t="str">
        <f>IF(VLOOKUP(Table35679[[#This Row],[Site name]],Table3[],33)=0,"",VLOOKUP(Table35679[[#This Row],[Site name]],Table3[],33))</f>
        <v>Heyne Tillet Steel</v>
      </c>
      <c r="AK87" t="str">
        <f>IF(VLOOKUP(Table35679[[#This Row],[Site name]],Table3[],34)=0,"",VLOOKUP(Table35679[[#This Row],[Site name]],Table3[],34))</f>
        <v>FLATT</v>
      </c>
      <c r="AL87" t="str">
        <f>IF(VLOOKUP(Table35679[[#This Row],[Site name]],Table3[],35)=0,"",VLOOKUP(Table35679[[#This Row],[Site name]],Table3[],35))</f>
        <v>Emrys Architects</v>
      </c>
      <c r="AM87" t="str">
        <f>IF(VLOOKUP(Table35679[[#This Row],[Site name]],Table3[],36)=0,"",VLOOKUP(Table35679[[#This Row],[Site name]],Table3[],36))</f>
        <v>One Click LCA</v>
      </c>
      <c r="AN87" t="str">
        <f>IF(VLOOKUP(Table35679[[#This Row],[Site name]],Table3[],37)=0,"",VLOOKUP(Table35679[[#This Row],[Site name]],Table3[],37))</f>
        <v>Project 50</v>
      </c>
      <c r="AO87" s="187">
        <f>VLOOKUP(Table35679[[#This Row],[Site name]],Table3[],38)</f>
        <v>1</v>
      </c>
      <c r="AP87" s="197">
        <f>VLOOKUP(Table35679[[#This Row],[Site name]],Table3[],39)</f>
        <v>2</v>
      </c>
      <c r="AQ87" s="188" t="str">
        <f>IF(Table35679[[#This Row],[B6-B7 carbon emissions per GIA]]&gt;0,Table35679[[#This Row],[B6-B7 carbon emissions per GIA]]/INDEX(Table35[],MATCH(_xlfn.CONCAT(Table35679[[#This Row],[Site name]],Table35679[[#This Row],[Assessment Type]]),Table35[Unique name],0),3),"")</f>
        <v/>
      </c>
    </row>
    <row r="88" spans="2:43">
      <c r="B88" t="s">
        <v>1069</v>
      </c>
      <c r="C88" t="s">
        <v>977</v>
      </c>
      <c r="D88">
        <v>830</v>
      </c>
      <c r="E88" t="str">
        <f>IF(VLOOKUP(Table35679[[#This Row],[Site name]],Table3[],2)=0,"",VLOOKUP(Table35679[[#This Row],[Site name]],Table3[],2))</f>
        <v>Westminster</v>
      </c>
      <c r="F88" t="str">
        <f>IF(VLOOKUP(Table35679[[#This Row],[Site name]],Table3[],3)=0,"",VLOOKUP(Table35679[[#This Row],[Site name]],Table3[],3))</f>
        <v>W1S 1RJ</v>
      </c>
      <c r="G88" t="str">
        <f>IF(VLOOKUP(Table35679[[#This Row],[Site name]],Table3[],4)=0,"",VLOOKUP(Table35679[[#This Row],[Site name]],Table3[],4))</f>
        <v>23/08027/FULL</v>
      </c>
      <c r="H88" t="str">
        <f>IF(VLOOKUP(Table35679[[#This Row],[Site name]],Table3[],5)=0,"",VLOOKUP(Table35679[[#This Row],[Site name]],Table3[],5))</f>
        <v>Planning Portal</v>
      </c>
      <c r="I88" s="185" t="str">
        <f>IF(VLOOKUP(Table35679[[#This Row],[Site name]],Table3[],6)=0,"",VLOOKUP(Table35679[[#This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88" s="185">
        <f>IF(VLOOKUP(Table35679[[#This Row],[Site name]],Table3[],7)=0,"",VLOOKUP(Table35679[[#This Row],[Site name]],Table3[],7))</f>
        <v>45250</v>
      </c>
      <c r="K88" s="185">
        <f>IF(VLOOKUP(Table35679[[#This Row],[Site name]],Table3[],8)=0,"",VLOOKUP(Table35679[[#This Row],[Site name]],Table3[],8))</f>
        <v>45353</v>
      </c>
      <c r="L88" t="str">
        <f>IF(VLOOKUP(Table35679[[#This Row],[Site name]],Table3[],9)=0,"",VLOOKUP(Table35679[[#This Row],[Site name]],Table3[],9))</f>
        <v>Granted</v>
      </c>
      <c r="M88" t="str">
        <f>IF(VLOOKUP(Table35679[[#This Row],[Site name]],Table3[],10)=0,"",VLOOKUP(Table35679[[#This Row],[Site name]],Table3[],10))</f>
        <v>Office &amp; Retail</v>
      </c>
      <c r="N88" t="str">
        <f>IF(VLOOKUP(Table35679[[#This Row],[Site name]],Table3[],11)=0,"",VLOOKUP(Table35679[[#This Row],[Site name]],Table3[],11))</f>
        <v>No</v>
      </c>
      <c r="O88" t="str">
        <f>IF(VLOOKUP(Table35679[[#This Row],[Site name]],Table3[],12)=0,"",VLOOKUP(Table35679[[#This Row],[Site name]],Table3[],12))</f>
        <v>Heavy Refurbishment</v>
      </c>
      <c r="P88" t="str">
        <f>IF(VLOOKUP(Table35679[[#This Row],[Site name]],Table3[],13)=0,"",VLOOKUP(Table35679[[#This Row],[Site name]],Table3[],13))</f>
        <v>1800s</v>
      </c>
      <c r="Q88" t="str">
        <f>IF(VLOOKUP(Table35679[[#This Row],[Site name]],Table3[],14)=0,"",VLOOKUP(Table35679[[#This Row],[Site name]],Table3[],14))</f>
        <v>Not listed</v>
      </c>
      <c r="R88" s="197">
        <f>IF(VLOOKUP(Table35679[[#This Row],[Site name]],Table3[],15)="","",VLOOKUP(Table35679[[#This Row],[Site name]],Table3[],15))</f>
        <v>15079</v>
      </c>
      <c r="S88" s="197">
        <f>IF(VLOOKUP(Table35679[[#This Row],[Site name]],Table3[],16)=0,"",VLOOKUP(Table35679[[#This Row],[Site name]],Table3[],16))</f>
        <v>18617</v>
      </c>
      <c r="T88" s="196" t="str">
        <f>IF(VLOOKUP(Table35679[[#This Row],[Site name]],Table3[],17)="","",VLOOKUP(Table35679[[#This Row],[Site name]],Table3[],17))</f>
        <v/>
      </c>
      <c r="U88" s="187">
        <f>IF(VLOOKUP(Table35679[[#This Row],[Site name]],Table3[],18)="","",VLOOKUP(Table35679[[#This Row],[Site name]],Table3[],18))</f>
        <v>0.2346309436965317</v>
      </c>
      <c r="V88" s="197">
        <f>IF(VLOOKUP(Table35679[[#This Row],[Site name]],Table3[],19)="","",VLOOKUP(Table35679[[#This Row],[Site name]],Table3[],19))</f>
        <v>3538</v>
      </c>
      <c r="W88" t="str">
        <f>IF(VLOOKUP(Table35679[[#This Row],[Site name]],Table3[],20)=0,"",VLOOKUP(Table35679[[#This Row],[Site name]],Table3[],20))</f>
        <v>New and retained basement</v>
      </c>
      <c r="X88" t="str">
        <f>IF(VLOOKUP(Table35679[[#This Row],[Site name]],Table3[],21)=0,"",VLOOKUP(Table35679[[#This Row],[Site name]],Table3[],21))</f>
        <v>Masonry and steel</v>
      </c>
      <c r="Y88" t="str">
        <f>IF(VLOOKUP(Table35679[[#This Row],[Site name]],Table3[],22)=0,"",VLOOKUP(Table35679[[#This Row],[Site name]],Table3[],22))</f>
        <v>Reinforced Concrete</v>
      </c>
      <c r="Z88" t="str">
        <f>IF(VLOOKUP(Table35679[[#This Row],[Site name]],Table3[],23)=0,"",VLOOKUP(Table35679[[#This Row],[Site name]],Table3[],23))</f>
        <v>RC Cores / shear walls</v>
      </c>
      <c r="AA88" t="str">
        <f>IF(VLOOKUP(Table35679[[#This Row],[Site name]],Table3[],24)=0,"",VLOOKUP(Table35679[[#This Row],[Site name]],Table3[],24))</f>
        <v>RC Cores / shear walls</v>
      </c>
      <c r="AB88" t="str">
        <f>IF(VLOOKUP(Table35679[[#This Row],[Site name]],Table3[],25)=0,"",VLOOKUP(Table35679[[#This Row],[Site name]],Table3[],25))</f>
        <v>Capacity enhancement</v>
      </c>
      <c r="AC88">
        <f>IF(VLOOKUP(Table35679[[#This Row],[Site name]],Table3[],26)=0,"",VLOOKUP(Table35679[[#This Row],[Site name]],Table3[],26))</f>
        <v>7</v>
      </c>
      <c r="AD88">
        <f>IF(VLOOKUP(Table35679[[#This Row],[Site name]],Table3[],27)=0,"",VLOOKUP(Table35679[[#This Row],[Site name]],Table3[],27))</f>
        <v>4</v>
      </c>
      <c r="AE88">
        <f>IF(VLOOKUP(Table35679[[#This Row],[Site name]],Table3[],28)=0,"",VLOOKUP(Table35679[[#This Row],[Site name]],Table3[],28))</f>
        <v>6</v>
      </c>
      <c r="AF88">
        <f>IF(VLOOKUP(Table35679[[#This Row],[Site name]],Table3[],29)=0,"",VLOOKUP(Table35679[[#This Row],[Site name]],Table3[],29))</f>
        <v>4</v>
      </c>
      <c r="AG88" t="str">
        <f>IF(VLOOKUP(Table35679[[#This Row],[Site name]],Table3[],30)=0,"",VLOOKUP(Table35679[[#This Row],[Site name]],Table3[],30))</f>
        <v/>
      </c>
      <c r="AH88" t="str">
        <f>IF(VLOOKUP(Table35679[[#This Row],[Site name]],Table3[],31)=0,"",VLOOKUP(Table35679[[#This Row],[Site name]],Table3[],31))</f>
        <v/>
      </c>
      <c r="AI88" t="str">
        <f>IF(VLOOKUP(Table35679[[#This Row],[Site name]],Table3[],32)=0,"",VLOOKUP(Table35679[[#This Row],[Site name]],Table3[],32))</f>
        <v>Buro Happold</v>
      </c>
      <c r="AJ88" t="str">
        <f>IF(VLOOKUP(Table35679[[#This Row],[Site name]],Table3[],33)=0,"",VLOOKUP(Table35679[[#This Row],[Site name]],Table3[],33))</f>
        <v>Buro Happold</v>
      </c>
      <c r="AK88" t="str">
        <f>IF(VLOOKUP(Table35679[[#This Row],[Site name]],Table3[],34)=0,"",VLOOKUP(Table35679[[#This Row],[Site name]],Table3[],34))</f>
        <v>Buro Happold</v>
      </c>
      <c r="AL88" t="str">
        <f>IF(VLOOKUP(Table35679[[#This Row],[Site name]],Table3[],35)=0,"",VLOOKUP(Table35679[[#This Row],[Site name]],Table3[],35))</f>
        <v>Foster + Partners</v>
      </c>
      <c r="AM88" t="str">
        <f>IF(VLOOKUP(Table35679[[#This Row],[Site name]],Table3[],36)=0,"",VLOOKUP(Table35679[[#This Row],[Site name]],Table3[],36))</f>
        <v>One Click LCA</v>
      </c>
      <c r="AN88" t="str">
        <f>IF(VLOOKUP(Table35679[[#This Row],[Site name]],Table3[],37)=0,"",VLOOKUP(Table35679[[#This Row],[Site name]],Table3[],37))</f>
        <v/>
      </c>
      <c r="AO88" s="187">
        <f>VLOOKUP(Table35679[[#This Row],[Site name]],Table3[],38)</f>
        <v>0</v>
      </c>
      <c r="AP88" s="197">
        <f>VLOOKUP(Table35679[[#This Row],[Site name]],Table3[],39)</f>
        <v>3</v>
      </c>
      <c r="AQ88" s="220">
        <f>IF(Table35679[[#This Row],[B6-B7 carbon emissions per GIA]]&gt;0,Table35679[[#This Row],[B6-B7 carbon emissions per GIA]]/INDEX(Table35[],MATCH(_xlfn.CONCAT(Table35679[[#This Row],[Site name]],Table35679[[#This Row],[Assessment Type]]),Table35[Unique name],0),3),"")</f>
        <v>0.51045510455104548</v>
      </c>
    </row>
    <row r="89" spans="2:43">
      <c r="B89" t="s">
        <v>1069</v>
      </c>
      <c r="C89" t="s">
        <v>978</v>
      </c>
      <c r="E89" t="str">
        <f>IF(VLOOKUP(Table35679[[#This Row],[Site name]],Table3[],2)=0,"",VLOOKUP(Table35679[[#This Row],[Site name]],Table3[],2))</f>
        <v>Westminster</v>
      </c>
      <c r="F89" t="str">
        <f>IF(VLOOKUP(Table35679[[#This Row],[Site name]],Table3[],3)=0,"",VLOOKUP(Table35679[[#This Row],[Site name]],Table3[],3))</f>
        <v>W1S 1RJ</v>
      </c>
      <c r="G89" t="str">
        <f>IF(VLOOKUP(Table35679[[#This Row],[Site name]],Table3[],4)=0,"",VLOOKUP(Table35679[[#This Row],[Site name]],Table3[],4))</f>
        <v>23/08027/FULL</v>
      </c>
      <c r="H89" t="str">
        <f>IF(VLOOKUP(Table35679[[#This Row],[Site name]],Table3[],5)=0,"",VLOOKUP(Table35679[[#This Row],[Site name]],Table3[],5))</f>
        <v>Planning Portal</v>
      </c>
      <c r="I89" s="185" t="str">
        <f>IF(VLOOKUP(Table35679[[#This Row],[Site name]],Table3[],6)=0,"",VLOOKUP(Table35679[[#This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89" s="185">
        <f>IF(VLOOKUP(Table35679[[#This Row],[Site name]],Table3[],7)=0,"",VLOOKUP(Table35679[[#This Row],[Site name]],Table3[],7))</f>
        <v>45250</v>
      </c>
      <c r="K89" s="185">
        <f>IF(VLOOKUP(Table35679[[#This Row],[Site name]],Table3[],8)=0,"",VLOOKUP(Table35679[[#This Row],[Site name]],Table3[],8))</f>
        <v>45353</v>
      </c>
      <c r="L89" t="str">
        <f>IF(VLOOKUP(Table35679[[#This Row],[Site name]],Table3[],9)=0,"",VLOOKUP(Table35679[[#This Row],[Site name]],Table3[],9))</f>
        <v>Granted</v>
      </c>
      <c r="M89" t="str">
        <f>IF(VLOOKUP(Table35679[[#This Row],[Site name]],Table3[],10)=0,"",VLOOKUP(Table35679[[#This Row],[Site name]],Table3[],10))</f>
        <v>Office &amp; Retail</v>
      </c>
      <c r="N89" t="str">
        <f>IF(VLOOKUP(Table35679[[#This Row],[Site name]],Table3[],11)=0,"",VLOOKUP(Table35679[[#This Row],[Site name]],Table3[],11))</f>
        <v>No</v>
      </c>
      <c r="O89" t="str">
        <f>IF(VLOOKUP(Table35679[[#This Row],[Site name]],Table3[],12)=0,"",VLOOKUP(Table35679[[#This Row],[Site name]],Table3[],12))</f>
        <v>Heavy Refurbishment</v>
      </c>
      <c r="P89" t="str">
        <f>IF(VLOOKUP(Table35679[[#This Row],[Site name]],Table3[],13)=0,"",VLOOKUP(Table35679[[#This Row],[Site name]],Table3[],13))</f>
        <v>1800s</v>
      </c>
      <c r="Q89" t="str">
        <f>IF(VLOOKUP(Table35679[[#This Row],[Site name]],Table3[],14)=0,"",VLOOKUP(Table35679[[#This Row],[Site name]],Table3[],14))</f>
        <v>Not listed</v>
      </c>
      <c r="R89" s="197">
        <f>IF(VLOOKUP(Table35679[[#This Row],[Site name]],Table3[],15)="","",VLOOKUP(Table35679[[#This Row],[Site name]],Table3[],15))</f>
        <v>15079</v>
      </c>
      <c r="S89" s="197">
        <f>IF(VLOOKUP(Table35679[[#This Row],[Site name]],Table3[],16)=0,"",VLOOKUP(Table35679[[#This Row],[Site name]],Table3[],16))</f>
        <v>18617</v>
      </c>
      <c r="T89" s="196" t="str">
        <f>IF(VLOOKUP(Table35679[[#This Row],[Site name]],Table3[],17)="","",VLOOKUP(Table35679[[#This Row],[Site name]],Table3[],17))</f>
        <v/>
      </c>
      <c r="U89" s="187">
        <f>IF(VLOOKUP(Table35679[[#This Row],[Site name]],Table3[],18)="","",VLOOKUP(Table35679[[#This Row],[Site name]],Table3[],18))</f>
        <v>0.2346309436965317</v>
      </c>
      <c r="V89" s="197">
        <f>IF(VLOOKUP(Table35679[[#This Row],[Site name]],Table3[],19)="","",VLOOKUP(Table35679[[#This Row],[Site name]],Table3[],19))</f>
        <v>3538</v>
      </c>
      <c r="W89" t="str">
        <f>IF(VLOOKUP(Table35679[[#This Row],[Site name]],Table3[],20)=0,"",VLOOKUP(Table35679[[#This Row],[Site name]],Table3[],20))</f>
        <v>New and retained basement</v>
      </c>
      <c r="X89" t="str">
        <f>IF(VLOOKUP(Table35679[[#This Row],[Site name]],Table3[],21)=0,"",VLOOKUP(Table35679[[#This Row],[Site name]],Table3[],21))</f>
        <v>Masonry and steel</v>
      </c>
      <c r="Y89" t="str">
        <f>IF(VLOOKUP(Table35679[[#This Row],[Site name]],Table3[],22)=0,"",VLOOKUP(Table35679[[#This Row],[Site name]],Table3[],22))</f>
        <v>Reinforced Concrete</v>
      </c>
      <c r="Z89" t="str">
        <f>IF(VLOOKUP(Table35679[[#This Row],[Site name]],Table3[],23)=0,"",VLOOKUP(Table35679[[#This Row],[Site name]],Table3[],23))</f>
        <v>RC Cores / shear walls</v>
      </c>
      <c r="AA89" t="str">
        <f>IF(VLOOKUP(Table35679[[#This Row],[Site name]],Table3[],24)=0,"",VLOOKUP(Table35679[[#This Row],[Site name]],Table3[],24))</f>
        <v>RC Cores / shear walls</v>
      </c>
      <c r="AB89" t="str">
        <f>IF(VLOOKUP(Table35679[[#This Row],[Site name]],Table3[],25)=0,"",VLOOKUP(Table35679[[#This Row],[Site name]],Table3[],25))</f>
        <v>Capacity enhancement</v>
      </c>
      <c r="AC89">
        <f>IF(VLOOKUP(Table35679[[#This Row],[Site name]],Table3[],26)=0,"",VLOOKUP(Table35679[[#This Row],[Site name]],Table3[],26))</f>
        <v>7</v>
      </c>
      <c r="AD89">
        <f>IF(VLOOKUP(Table35679[[#This Row],[Site name]],Table3[],27)=0,"",VLOOKUP(Table35679[[#This Row],[Site name]],Table3[],27))</f>
        <v>4</v>
      </c>
      <c r="AE89">
        <f>IF(VLOOKUP(Table35679[[#This Row],[Site name]],Table3[],28)=0,"",VLOOKUP(Table35679[[#This Row],[Site name]],Table3[],28))</f>
        <v>6</v>
      </c>
      <c r="AF89">
        <f>IF(VLOOKUP(Table35679[[#This Row],[Site name]],Table3[],29)=0,"",VLOOKUP(Table35679[[#This Row],[Site name]],Table3[],29))</f>
        <v>4</v>
      </c>
      <c r="AG89" t="str">
        <f>IF(VLOOKUP(Table35679[[#This Row],[Site name]],Table3[],30)=0,"",VLOOKUP(Table35679[[#This Row],[Site name]],Table3[],30))</f>
        <v/>
      </c>
      <c r="AH89" t="str">
        <f>IF(VLOOKUP(Table35679[[#This Row],[Site name]],Table3[],31)=0,"",VLOOKUP(Table35679[[#This Row],[Site name]],Table3[],31))</f>
        <v/>
      </c>
      <c r="AI89" t="str">
        <f>IF(VLOOKUP(Table35679[[#This Row],[Site name]],Table3[],32)=0,"",VLOOKUP(Table35679[[#This Row],[Site name]],Table3[],32))</f>
        <v>Buro Happold</v>
      </c>
      <c r="AJ89" t="str">
        <f>IF(VLOOKUP(Table35679[[#This Row],[Site name]],Table3[],33)=0,"",VLOOKUP(Table35679[[#This Row],[Site name]],Table3[],33))</f>
        <v>Buro Happold</v>
      </c>
      <c r="AK89" t="str">
        <f>IF(VLOOKUP(Table35679[[#This Row],[Site name]],Table3[],34)=0,"",VLOOKUP(Table35679[[#This Row],[Site name]],Table3[],34))</f>
        <v>Buro Happold</v>
      </c>
      <c r="AL89" t="str">
        <f>IF(VLOOKUP(Table35679[[#This Row],[Site name]],Table3[],35)=0,"",VLOOKUP(Table35679[[#This Row],[Site name]],Table3[],35))</f>
        <v>Foster + Partners</v>
      </c>
      <c r="AM89" t="str">
        <f>IF(VLOOKUP(Table35679[[#This Row],[Site name]],Table3[],36)=0,"",VLOOKUP(Table35679[[#This Row],[Site name]],Table3[],36))</f>
        <v>One Click LCA</v>
      </c>
      <c r="AN89" t="str">
        <f>IF(VLOOKUP(Table35679[[#This Row],[Site name]],Table3[],37)=0,"",VLOOKUP(Table35679[[#This Row],[Site name]],Table3[],37))</f>
        <v/>
      </c>
      <c r="AO89" s="187">
        <f>VLOOKUP(Table35679[[#This Row],[Site name]],Table3[],38)</f>
        <v>0</v>
      </c>
      <c r="AP89" s="197">
        <f>VLOOKUP(Table35679[[#This Row],[Site name]],Table3[],39)</f>
        <v>3</v>
      </c>
      <c r="AQ89" s="220" t="str">
        <f>IF(Table35679[[#This Row],[B6-B7 carbon emissions per GIA]]&gt;0,Table35679[[#This Row],[B6-B7 carbon emissions per GIA]]/INDEX(Table35[],MATCH(_xlfn.CONCAT(Table35679[[#This Row],[Site name]],Table35679[[#This Row],[Assessment Type]]),Table35[Unique name],0),3),"")</f>
        <v/>
      </c>
    </row>
    <row r="90" spans="2:43">
      <c r="B90" t="s">
        <v>356</v>
      </c>
      <c r="C90" t="s">
        <v>977</v>
      </c>
      <c r="D90">
        <v>514</v>
      </c>
      <c r="E90" t="str">
        <f>IF(VLOOKUP(Table35679[[#This Row],[Site name]],Table3[],2)=0,"",VLOOKUP(Table35679[[#This Row],[Site name]],Table3[],2))</f>
        <v>City of London</v>
      </c>
      <c r="F90" t="str">
        <f>IF(VLOOKUP(Table35679[[#This Row],[Site name]],Table3[],3)=0,"",VLOOKUP(Table35679[[#This Row],[Site name]],Table3[],3))</f>
        <v>EC2V 7NQ</v>
      </c>
      <c r="G90" t="str">
        <f>IF(VLOOKUP(Table35679[[#This Row],[Site name]],Table3[],4)=0,"",VLOOKUP(Table35679[[#This Row],[Site name]],Table3[],4))</f>
        <v>22/00848/FULMAJ</v>
      </c>
      <c r="H90" t="str">
        <f>IF(VLOOKUP(Table35679[[#This Row],[Site name]],Table3[],5)=0,"",VLOOKUP(Table35679[[#This Row],[Site name]],Table3[],5))</f>
        <v>Planning Portal</v>
      </c>
      <c r="I90" s="185" t="str">
        <f>IF(VLOOKUP(Table35679[[#This Row],[Site name]],Table3[],6)=0,"",VLOOKUP(Table35679[[#This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90" s="185">
        <f>IF(VLOOKUP(Table35679[[#This Row],[Site name]],Table3[],7)=0,"",VLOOKUP(Table35679[[#This Row],[Site name]],Table3[],7))</f>
        <v>44811</v>
      </c>
      <c r="K90" s="185" t="str">
        <f>IF(VLOOKUP(Table35679[[#This Row],[Site name]],Table3[],8)=0,"",VLOOKUP(Table35679[[#This Row],[Site name]],Table3[],8))</f>
        <v/>
      </c>
      <c r="L90" t="str">
        <f>IF(VLOOKUP(Table35679[[#This Row],[Site name]],Table3[],9)=0,"",VLOOKUP(Table35679[[#This Row],[Site name]],Table3[],9))</f>
        <v>Pending</v>
      </c>
      <c r="M90" t="str">
        <f>IF(VLOOKUP(Table35679[[#This Row],[Site name]],Table3[],10)=0,"",VLOOKUP(Table35679[[#This Row],[Site name]],Table3[],10))</f>
        <v>Office</v>
      </c>
      <c r="N90" t="str">
        <f>IF(VLOOKUP(Table35679[[#This Row],[Site name]],Table3[],11)=0,"",VLOOKUP(Table35679[[#This Row],[Site name]],Table3[],11))</f>
        <v>No</v>
      </c>
      <c r="O90" t="str">
        <f>IF(VLOOKUP(Table35679[[#This Row],[Site name]],Table3[],12)=0,"",VLOOKUP(Table35679[[#This Row],[Site name]],Table3[],12))</f>
        <v>Heavy Refurbishment</v>
      </c>
      <c r="P90" t="str">
        <f>IF(VLOOKUP(Table35679[[#This Row],[Site name]],Table3[],13)=0,"",VLOOKUP(Table35679[[#This Row],[Site name]],Table3[],13))</f>
        <v>2000s</v>
      </c>
      <c r="Q90" t="str">
        <f>IF(VLOOKUP(Table35679[[#This Row],[Site name]],Table3[],14)=0,"",VLOOKUP(Table35679[[#This Row],[Site name]],Table3[],14))</f>
        <v>Not listed</v>
      </c>
      <c r="R90" s="197">
        <f>IF(VLOOKUP(Table35679[[#This Row],[Site name]],Table3[],15)="","",VLOOKUP(Table35679[[#This Row],[Site name]],Table3[],15))</f>
        <v>41136</v>
      </c>
      <c r="S90" s="197">
        <f>IF(VLOOKUP(Table35679[[#This Row],[Site name]],Table3[],16)=0,"",VLOOKUP(Table35679[[#This Row],[Site name]],Table3[],16))</f>
        <v>54290</v>
      </c>
      <c r="T90" s="196">
        <f>IF(VLOOKUP(Table35679[[#This Row],[Site name]],Table3[],17)="","",VLOOKUP(Table35679[[#This Row],[Site name]],Table3[],17))</f>
        <v>0</v>
      </c>
      <c r="U90" s="187">
        <f>IF(VLOOKUP(Table35679[[#This Row],[Site name]],Table3[],18)="","",VLOOKUP(Table35679[[#This Row],[Site name]],Table3[],18))</f>
        <v>0.31976857253986779</v>
      </c>
      <c r="V90" s="197">
        <f>IF(VLOOKUP(Table35679[[#This Row],[Site name]],Table3[],19)="","",VLOOKUP(Table35679[[#This Row],[Site name]],Table3[],19))</f>
        <v>13154</v>
      </c>
      <c r="W90" t="str">
        <f>IF(VLOOKUP(Table35679[[#This Row],[Site name]],Table3[],20)=0,"",VLOOKUP(Table35679[[#This Row],[Site name]],Table3[],20))</f>
        <v>No new basement</v>
      </c>
      <c r="X90" t="str">
        <f>IF(VLOOKUP(Table35679[[#This Row],[Site name]],Table3[],21)=0,"",VLOOKUP(Table35679[[#This Row],[Site name]],Table3[],21))</f>
        <v/>
      </c>
      <c r="Y90" t="str">
        <f>IF(VLOOKUP(Table35679[[#This Row],[Site name]],Table3[],22)=0,"",VLOOKUP(Table35679[[#This Row],[Site name]],Table3[],22))</f>
        <v/>
      </c>
      <c r="Z90" t="str">
        <f>IF(VLOOKUP(Table35679[[#This Row],[Site name]],Table3[],23)=0,"",VLOOKUP(Table35679[[#This Row],[Site name]],Table3[],23))</f>
        <v/>
      </c>
      <c r="AA90" t="str">
        <f>IF(VLOOKUP(Table35679[[#This Row],[Site name]],Table3[],24)=0,"",VLOOKUP(Table35679[[#This Row],[Site name]],Table3[],24))</f>
        <v/>
      </c>
      <c r="AB90" t="str">
        <f>IF(VLOOKUP(Table35679[[#This Row],[Site name]],Table3[],25)=0,"",VLOOKUP(Table35679[[#This Row],[Site name]],Table3[],25))</f>
        <v/>
      </c>
      <c r="AC90">
        <f>IF(VLOOKUP(Table35679[[#This Row],[Site name]],Table3[],26)=0,"",VLOOKUP(Table35679[[#This Row],[Site name]],Table3[],26))</f>
        <v>12</v>
      </c>
      <c r="AD90">
        <f>IF(VLOOKUP(Table35679[[#This Row],[Site name]],Table3[],27)=0,"",VLOOKUP(Table35679[[#This Row],[Site name]],Table3[],27))</f>
        <v>17</v>
      </c>
      <c r="AE90">
        <f>IF(VLOOKUP(Table35679[[#This Row],[Site name]],Table3[],28)=0,"",VLOOKUP(Table35679[[#This Row],[Site name]],Table3[],28))</f>
        <v>14</v>
      </c>
      <c r="AF90">
        <f>IF(VLOOKUP(Table35679[[#This Row],[Site name]],Table3[],29)=0,"",VLOOKUP(Table35679[[#This Row],[Site name]],Table3[],29))</f>
        <v>5</v>
      </c>
      <c r="AG90">
        <f>IF(VLOOKUP(Table35679[[#This Row],[Site name]],Table3[],30)=0,"",VLOOKUP(Table35679[[#This Row],[Site name]],Table3[],30))</f>
        <v>2</v>
      </c>
      <c r="AH90" t="str">
        <f>IF(VLOOKUP(Table35679[[#This Row],[Site name]],Table3[],31)=0,"",VLOOKUP(Table35679[[#This Row],[Site name]],Table3[],31))</f>
        <v/>
      </c>
      <c r="AI90" t="str">
        <f>IF(VLOOKUP(Table35679[[#This Row],[Site name]],Table3[],32)=0,"",VLOOKUP(Table35679[[#This Row],[Site name]],Table3[],32))</f>
        <v>Longevity Partners</v>
      </c>
      <c r="AJ90" t="str">
        <f>IF(VLOOKUP(Table35679[[#This Row],[Site name]],Table3[],33)=0,"",VLOOKUP(Table35679[[#This Row],[Site name]],Table3[],33))</f>
        <v>Buro Happold</v>
      </c>
      <c r="AK90" t="str">
        <f>IF(VLOOKUP(Table35679[[#This Row],[Site name]],Table3[],34)=0,"",VLOOKUP(Table35679[[#This Row],[Site name]],Table3[],34))</f>
        <v>Atelier Ten</v>
      </c>
      <c r="AL90" t="str">
        <f>IF(VLOOKUP(Table35679[[#This Row],[Site name]],Table3[],35)=0,"",VLOOKUP(Table35679[[#This Row],[Site name]],Table3[],35))</f>
        <v>Squire and Partners</v>
      </c>
      <c r="AM90" t="str">
        <f>IF(VLOOKUP(Table35679[[#This Row],[Site name]],Table3[],36)=0,"",VLOOKUP(Table35679[[#This Row],[Site name]],Table3[],36))</f>
        <v>One Click LCA</v>
      </c>
      <c r="AN90" t="str">
        <f>IF(VLOOKUP(Table35679[[#This Row],[Site name]],Table3[],37)=0,"",VLOOKUP(Table35679[[#This Row],[Site name]],Table3[],37))</f>
        <v>Project 51</v>
      </c>
      <c r="AO90" s="187">
        <f>VLOOKUP(Table35679[[#This Row],[Site name]],Table3[],38)</f>
        <v>0</v>
      </c>
      <c r="AP90" s="197">
        <f>VLOOKUP(Table35679[[#This Row],[Site name]],Table3[],39)</f>
        <v>3</v>
      </c>
      <c r="AQ90" s="188">
        <f>IF(Table35679[[#This Row],[B6-B7 carbon emissions per GIA]]&gt;0,Table35679[[#This Row],[B6-B7 carbon emissions per GIA]]/INDEX(Table35[],MATCH(_xlfn.CONCAT(Table35679[[#This Row],[Site name]],Table35679[[#This Row],[Assessment Type]]),Table35[Unique name],0),3),"")</f>
        <v>0.49757986447241048</v>
      </c>
    </row>
    <row r="91" spans="2:43">
      <c r="B91" t="s">
        <v>356</v>
      </c>
      <c r="C91" t="s">
        <v>978</v>
      </c>
      <c r="E91" t="str">
        <f>IF(VLOOKUP(Table35679[[#This Row],[Site name]],Table3[],2)=0,"",VLOOKUP(Table35679[[#This Row],[Site name]],Table3[],2))</f>
        <v>City of London</v>
      </c>
      <c r="F91" t="str">
        <f>IF(VLOOKUP(Table35679[[#This Row],[Site name]],Table3[],3)=0,"",VLOOKUP(Table35679[[#This Row],[Site name]],Table3[],3))</f>
        <v>EC2V 7NQ</v>
      </c>
      <c r="G91" t="str">
        <f>IF(VLOOKUP(Table35679[[#This Row],[Site name]],Table3[],4)=0,"",VLOOKUP(Table35679[[#This Row],[Site name]],Table3[],4))</f>
        <v>22/00848/FULMAJ</v>
      </c>
      <c r="H91" t="str">
        <f>IF(VLOOKUP(Table35679[[#This Row],[Site name]],Table3[],5)=0,"",VLOOKUP(Table35679[[#This Row],[Site name]],Table3[],5))</f>
        <v>Planning Portal</v>
      </c>
      <c r="I91" s="185" t="str">
        <f>IF(VLOOKUP(Table35679[[#This Row],[Site name]],Table3[],6)=0,"",VLOOKUP(Table35679[[#This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91" s="185">
        <f>IF(VLOOKUP(Table35679[[#This Row],[Site name]],Table3[],7)=0,"",VLOOKUP(Table35679[[#This Row],[Site name]],Table3[],7))</f>
        <v>44811</v>
      </c>
      <c r="K91" s="185" t="str">
        <f>IF(VLOOKUP(Table35679[[#This Row],[Site name]],Table3[],8)=0,"",VLOOKUP(Table35679[[#This Row],[Site name]],Table3[],8))</f>
        <v/>
      </c>
      <c r="L91" t="str">
        <f>IF(VLOOKUP(Table35679[[#This Row],[Site name]],Table3[],9)=0,"",VLOOKUP(Table35679[[#This Row],[Site name]],Table3[],9))</f>
        <v>Pending</v>
      </c>
      <c r="M91" t="str">
        <f>IF(VLOOKUP(Table35679[[#This Row],[Site name]],Table3[],10)=0,"",VLOOKUP(Table35679[[#This Row],[Site name]],Table3[],10))</f>
        <v>Office</v>
      </c>
      <c r="N91" t="str">
        <f>IF(VLOOKUP(Table35679[[#This Row],[Site name]],Table3[],11)=0,"",VLOOKUP(Table35679[[#This Row],[Site name]],Table3[],11))</f>
        <v>No</v>
      </c>
      <c r="O91" t="str">
        <f>IF(VLOOKUP(Table35679[[#This Row],[Site name]],Table3[],12)=0,"",VLOOKUP(Table35679[[#This Row],[Site name]],Table3[],12))</f>
        <v>Heavy Refurbishment</v>
      </c>
      <c r="P91" t="str">
        <f>IF(VLOOKUP(Table35679[[#This Row],[Site name]],Table3[],13)=0,"",VLOOKUP(Table35679[[#This Row],[Site name]],Table3[],13))</f>
        <v>2000s</v>
      </c>
      <c r="Q91" t="str">
        <f>IF(VLOOKUP(Table35679[[#This Row],[Site name]],Table3[],14)=0,"",VLOOKUP(Table35679[[#This Row],[Site name]],Table3[],14))</f>
        <v>Not listed</v>
      </c>
      <c r="R91" s="197">
        <f>IF(VLOOKUP(Table35679[[#This Row],[Site name]],Table3[],15)="","",VLOOKUP(Table35679[[#This Row],[Site name]],Table3[],15))</f>
        <v>41136</v>
      </c>
      <c r="S91" s="197">
        <f>IF(VLOOKUP(Table35679[[#This Row],[Site name]],Table3[],16)=0,"",VLOOKUP(Table35679[[#This Row],[Site name]],Table3[],16))</f>
        <v>54290</v>
      </c>
      <c r="T91" s="196">
        <f>IF(VLOOKUP(Table35679[[#This Row],[Site name]],Table3[],17)="","",VLOOKUP(Table35679[[#This Row],[Site name]],Table3[],17))</f>
        <v>0</v>
      </c>
      <c r="U91" s="187">
        <f>IF(VLOOKUP(Table35679[[#This Row],[Site name]],Table3[],18)="","",VLOOKUP(Table35679[[#This Row],[Site name]],Table3[],18))</f>
        <v>0.31976857253986779</v>
      </c>
      <c r="V91" s="197">
        <f>IF(VLOOKUP(Table35679[[#This Row],[Site name]],Table3[],19)="","",VLOOKUP(Table35679[[#This Row],[Site name]],Table3[],19))</f>
        <v>13154</v>
      </c>
      <c r="W91" t="str">
        <f>IF(VLOOKUP(Table35679[[#This Row],[Site name]],Table3[],20)=0,"",VLOOKUP(Table35679[[#This Row],[Site name]],Table3[],20))</f>
        <v>No new basement</v>
      </c>
      <c r="X91" t="str">
        <f>IF(VLOOKUP(Table35679[[#This Row],[Site name]],Table3[],21)=0,"",VLOOKUP(Table35679[[#This Row],[Site name]],Table3[],21))</f>
        <v/>
      </c>
      <c r="Y91" t="str">
        <f>IF(VLOOKUP(Table35679[[#This Row],[Site name]],Table3[],22)=0,"",VLOOKUP(Table35679[[#This Row],[Site name]],Table3[],22))</f>
        <v/>
      </c>
      <c r="Z91" t="str">
        <f>IF(VLOOKUP(Table35679[[#This Row],[Site name]],Table3[],23)=0,"",VLOOKUP(Table35679[[#This Row],[Site name]],Table3[],23))</f>
        <v/>
      </c>
      <c r="AA91" t="str">
        <f>IF(VLOOKUP(Table35679[[#This Row],[Site name]],Table3[],24)=0,"",VLOOKUP(Table35679[[#This Row],[Site name]],Table3[],24))</f>
        <v/>
      </c>
      <c r="AB91" t="str">
        <f>IF(VLOOKUP(Table35679[[#This Row],[Site name]],Table3[],25)=0,"",VLOOKUP(Table35679[[#This Row],[Site name]],Table3[],25))</f>
        <v/>
      </c>
      <c r="AC91">
        <f>IF(VLOOKUP(Table35679[[#This Row],[Site name]],Table3[],26)=0,"",VLOOKUP(Table35679[[#This Row],[Site name]],Table3[],26))</f>
        <v>12</v>
      </c>
      <c r="AD91">
        <f>IF(VLOOKUP(Table35679[[#This Row],[Site name]],Table3[],27)=0,"",VLOOKUP(Table35679[[#This Row],[Site name]],Table3[],27))</f>
        <v>17</v>
      </c>
      <c r="AE91">
        <f>IF(VLOOKUP(Table35679[[#This Row],[Site name]],Table3[],28)=0,"",VLOOKUP(Table35679[[#This Row],[Site name]],Table3[],28))</f>
        <v>14</v>
      </c>
      <c r="AF91">
        <f>IF(VLOOKUP(Table35679[[#This Row],[Site name]],Table3[],29)=0,"",VLOOKUP(Table35679[[#This Row],[Site name]],Table3[],29))</f>
        <v>5</v>
      </c>
      <c r="AG91">
        <f>IF(VLOOKUP(Table35679[[#This Row],[Site name]],Table3[],30)=0,"",VLOOKUP(Table35679[[#This Row],[Site name]],Table3[],30))</f>
        <v>2</v>
      </c>
      <c r="AH91" t="str">
        <f>IF(VLOOKUP(Table35679[[#This Row],[Site name]],Table3[],31)=0,"",VLOOKUP(Table35679[[#This Row],[Site name]],Table3[],31))</f>
        <v/>
      </c>
      <c r="AI91" t="str">
        <f>IF(VLOOKUP(Table35679[[#This Row],[Site name]],Table3[],32)=0,"",VLOOKUP(Table35679[[#This Row],[Site name]],Table3[],32))</f>
        <v>Longevity Partners</v>
      </c>
      <c r="AJ91" t="str">
        <f>IF(VLOOKUP(Table35679[[#This Row],[Site name]],Table3[],33)=0,"",VLOOKUP(Table35679[[#This Row],[Site name]],Table3[],33))</f>
        <v>Buro Happold</v>
      </c>
      <c r="AK91" t="str">
        <f>IF(VLOOKUP(Table35679[[#This Row],[Site name]],Table3[],34)=0,"",VLOOKUP(Table35679[[#This Row],[Site name]],Table3[],34))</f>
        <v>Atelier Ten</v>
      </c>
      <c r="AL91" t="str">
        <f>IF(VLOOKUP(Table35679[[#This Row],[Site name]],Table3[],35)=0,"",VLOOKUP(Table35679[[#This Row],[Site name]],Table3[],35))</f>
        <v>Squire and Partners</v>
      </c>
      <c r="AM91" t="str">
        <f>IF(VLOOKUP(Table35679[[#This Row],[Site name]],Table3[],36)=0,"",VLOOKUP(Table35679[[#This Row],[Site name]],Table3[],36))</f>
        <v>One Click LCA</v>
      </c>
      <c r="AN91" t="str">
        <f>IF(VLOOKUP(Table35679[[#This Row],[Site name]],Table3[],37)=0,"",VLOOKUP(Table35679[[#This Row],[Site name]],Table3[],37))</f>
        <v>Project 51</v>
      </c>
      <c r="AO91" s="187">
        <f>VLOOKUP(Table35679[[#This Row],[Site name]],Table3[],38)</f>
        <v>0</v>
      </c>
      <c r="AP91" s="197">
        <f>VLOOKUP(Table35679[[#This Row],[Site name]],Table3[],39)</f>
        <v>3</v>
      </c>
      <c r="AQ91" s="188" t="str">
        <f>IF(Table35679[[#This Row],[B6-B7 carbon emissions per GIA]]&gt;0,Table35679[[#This Row],[B6-B7 carbon emissions per GIA]]/INDEX(Table35[],MATCH(_xlfn.CONCAT(Table35679[[#This Row],[Site name]],Table35679[[#This Row],[Assessment Type]]),Table35[Unique name],0),3),"")</f>
        <v/>
      </c>
    </row>
    <row r="92" spans="2:43">
      <c r="B92" t="s">
        <v>358</v>
      </c>
      <c r="C92" t="s">
        <v>977</v>
      </c>
      <c r="E92" t="str">
        <f>IF(VLOOKUP(Table35679[[#This Row],[Site name]],Table3[],2)=0,"",VLOOKUP(Table35679[[#This Row],[Site name]],Table3[],2))</f>
        <v>Tower Hamlets</v>
      </c>
      <c r="F92" t="str">
        <f>IF(VLOOKUP(Table35679[[#This Row],[Site name]],Table3[],3)=0,"",VLOOKUP(Table35679[[#This Row],[Site name]],Table3[],3))</f>
        <v>E14 9ZR</v>
      </c>
      <c r="G92" t="str">
        <f>IF(VLOOKUP(Table35679[[#This Row],[Site name]],Table3[],4)=0,"",VLOOKUP(Table35679[[#This Row],[Site name]],Table3[],4))</f>
        <v/>
      </c>
      <c r="H92" t="str">
        <f>IF(VLOOKUP(Table35679[[#This Row],[Site name]],Table3[],5)=0,"",VLOOKUP(Table35679[[#This Row],[Site name]],Table3[],5))</f>
        <v/>
      </c>
      <c r="I92" s="185" t="str">
        <f>IF(VLOOKUP(Table35679[[#This Row],[Site name]],Table3[],6)=0,"",VLOOKUP(Table35679[[#This Row],[Site name]],Table3[],6))</f>
        <v/>
      </c>
      <c r="J92" s="185" t="str">
        <f>IF(VLOOKUP(Table35679[[#This Row],[Site name]],Table3[],7)=0,"",VLOOKUP(Table35679[[#This Row],[Site name]],Table3[],7))</f>
        <v/>
      </c>
      <c r="K92" s="185" t="str">
        <f>IF(VLOOKUP(Table35679[[#This Row],[Site name]],Table3[],8)=0,"",VLOOKUP(Table35679[[#This Row],[Site name]],Table3[],8))</f>
        <v/>
      </c>
      <c r="L92" t="str">
        <f>IF(VLOOKUP(Table35679[[#This Row],[Site name]],Table3[],9)=0,"",VLOOKUP(Table35679[[#This Row],[Site name]],Table3[],9))</f>
        <v/>
      </c>
      <c r="M92" t="str">
        <f>IF(VLOOKUP(Table35679[[#This Row],[Site name]],Table3[],10)=0,"",VLOOKUP(Table35679[[#This Row],[Site name]],Table3[],10))</f>
        <v/>
      </c>
      <c r="N92" t="str">
        <f>IF(VLOOKUP(Table35679[[#This Row],[Site name]],Table3[],11)=0,"",VLOOKUP(Table35679[[#This Row],[Site name]],Table3[],11))</f>
        <v/>
      </c>
      <c r="O92" t="str">
        <f>IF(VLOOKUP(Table35679[[#This Row],[Site name]],Table3[],12)=0,"",VLOOKUP(Table35679[[#This Row],[Site name]],Table3[],12))</f>
        <v/>
      </c>
      <c r="P92" t="str">
        <f>IF(VLOOKUP(Table35679[[#This Row],[Site name]],Table3[],13)=0,"",VLOOKUP(Table35679[[#This Row],[Site name]],Table3[],13))</f>
        <v/>
      </c>
      <c r="Q92" t="str">
        <f>IF(VLOOKUP(Table35679[[#This Row],[Site name]],Table3[],14)=0,"",VLOOKUP(Table35679[[#This Row],[Site name]],Table3[],14))</f>
        <v/>
      </c>
      <c r="R92" s="197" t="str">
        <f>IF(VLOOKUP(Table35679[[#This Row],[Site name]],Table3[],15)="","",VLOOKUP(Table35679[[#This Row],[Site name]],Table3[],15))</f>
        <v/>
      </c>
      <c r="S92" s="197" t="str">
        <f>IF(VLOOKUP(Table35679[[#This Row],[Site name]],Table3[],16)=0,"",VLOOKUP(Table35679[[#This Row],[Site name]],Table3[],16))</f>
        <v/>
      </c>
      <c r="T92" s="196" t="str">
        <f>IF(VLOOKUP(Table35679[[#This Row],[Site name]],Table3[],17)="","",VLOOKUP(Table35679[[#This Row],[Site name]],Table3[],17))</f>
        <v/>
      </c>
      <c r="U92" s="187" t="str">
        <f>IF(VLOOKUP(Table35679[[#This Row],[Site name]],Table3[],18)="","",VLOOKUP(Table35679[[#This Row],[Site name]],Table3[],18))</f>
        <v/>
      </c>
      <c r="V92" s="197">
        <f>IF(VLOOKUP(Table35679[[#This Row],[Site name]],Table3[],19)="","",VLOOKUP(Table35679[[#This Row],[Site name]],Table3[],19))</f>
        <v>0</v>
      </c>
      <c r="W92" t="str">
        <f>IF(VLOOKUP(Table35679[[#This Row],[Site name]],Table3[],20)=0,"",VLOOKUP(Table35679[[#This Row],[Site name]],Table3[],20))</f>
        <v/>
      </c>
      <c r="X92" t="str">
        <f>IF(VLOOKUP(Table35679[[#This Row],[Site name]],Table3[],21)=0,"",VLOOKUP(Table35679[[#This Row],[Site name]],Table3[],21))</f>
        <v/>
      </c>
      <c r="Y92" t="str">
        <f>IF(VLOOKUP(Table35679[[#This Row],[Site name]],Table3[],22)=0,"",VLOOKUP(Table35679[[#This Row],[Site name]],Table3[],22))</f>
        <v/>
      </c>
      <c r="Z92" t="str">
        <f>IF(VLOOKUP(Table35679[[#This Row],[Site name]],Table3[],23)=0,"",VLOOKUP(Table35679[[#This Row],[Site name]],Table3[],23))</f>
        <v/>
      </c>
      <c r="AA92" t="str">
        <f>IF(VLOOKUP(Table35679[[#This Row],[Site name]],Table3[],24)=0,"",VLOOKUP(Table35679[[#This Row],[Site name]],Table3[],24))</f>
        <v/>
      </c>
      <c r="AB92" t="str">
        <f>IF(VLOOKUP(Table35679[[#This Row],[Site name]],Table3[],25)=0,"",VLOOKUP(Table35679[[#This Row],[Site name]],Table3[],25))</f>
        <v/>
      </c>
      <c r="AC92" t="str">
        <f>IF(VLOOKUP(Table35679[[#This Row],[Site name]],Table3[],26)=0,"",VLOOKUP(Table35679[[#This Row],[Site name]],Table3[],26))</f>
        <v/>
      </c>
      <c r="AD92" t="str">
        <f>IF(VLOOKUP(Table35679[[#This Row],[Site name]],Table3[],27)=0,"",VLOOKUP(Table35679[[#This Row],[Site name]],Table3[],27))</f>
        <v/>
      </c>
      <c r="AE92" t="str">
        <f>IF(VLOOKUP(Table35679[[#This Row],[Site name]],Table3[],28)=0,"",VLOOKUP(Table35679[[#This Row],[Site name]],Table3[],28))</f>
        <v/>
      </c>
      <c r="AF92" t="str">
        <f>IF(VLOOKUP(Table35679[[#This Row],[Site name]],Table3[],29)=0,"",VLOOKUP(Table35679[[#This Row],[Site name]],Table3[],29))</f>
        <v/>
      </c>
      <c r="AG92" t="str">
        <f>IF(VLOOKUP(Table35679[[#This Row],[Site name]],Table3[],30)=0,"",VLOOKUP(Table35679[[#This Row],[Site name]],Table3[],30))</f>
        <v/>
      </c>
      <c r="AH92" t="str">
        <f>IF(VLOOKUP(Table35679[[#This Row],[Site name]],Table3[],31)=0,"",VLOOKUP(Table35679[[#This Row],[Site name]],Table3[],31))</f>
        <v/>
      </c>
      <c r="AI92" t="str">
        <f>IF(VLOOKUP(Table35679[[#This Row],[Site name]],Table3[],32)=0,"",VLOOKUP(Table35679[[#This Row],[Site name]],Table3[],32))</f>
        <v/>
      </c>
      <c r="AJ92" t="str">
        <f>IF(VLOOKUP(Table35679[[#This Row],[Site name]],Table3[],33)=0,"",VLOOKUP(Table35679[[#This Row],[Site name]],Table3[],33))</f>
        <v/>
      </c>
      <c r="AK92" t="str">
        <f>IF(VLOOKUP(Table35679[[#This Row],[Site name]],Table3[],34)=0,"",VLOOKUP(Table35679[[#This Row],[Site name]],Table3[],34))</f>
        <v/>
      </c>
      <c r="AL92" t="str">
        <f>IF(VLOOKUP(Table35679[[#This Row],[Site name]],Table3[],35)=0,"",VLOOKUP(Table35679[[#This Row],[Site name]],Table3[],35))</f>
        <v/>
      </c>
      <c r="AM92" t="str">
        <f>IF(VLOOKUP(Table35679[[#This Row],[Site name]],Table3[],36)=0,"",VLOOKUP(Table35679[[#This Row],[Site name]],Table3[],36))</f>
        <v/>
      </c>
      <c r="AN92" t="str">
        <f>IF(VLOOKUP(Table35679[[#This Row],[Site name]],Table3[],37)=0,"",VLOOKUP(Table35679[[#This Row],[Site name]],Table3[],37))</f>
        <v>Project 52</v>
      </c>
      <c r="AO92" s="187" t="str">
        <f>VLOOKUP(Table35679[[#This Row],[Site name]],Table3[],38)</f>
        <v/>
      </c>
      <c r="AP92" s="197">
        <f>VLOOKUP(Table35679[[#This Row],[Site name]],Table3[],39)</f>
        <v>0</v>
      </c>
      <c r="AQ92" s="188" t="str">
        <f>IF(Table35679[[#This Row],[B6-B7 carbon emissions per GIA]]&gt;0,Table35679[[#This Row],[B6-B7 carbon emissions per GIA]]/INDEX(Table35[],MATCH(_xlfn.CONCAT(Table35679[[#This Row],[Site name]],Table35679[[#This Row],[Assessment Type]]),Table35[Unique name],0),3),"")</f>
        <v/>
      </c>
    </row>
    <row r="93" spans="2:43">
      <c r="B93" t="s">
        <v>358</v>
      </c>
      <c r="C93" t="s">
        <v>978</v>
      </c>
      <c r="E93" t="str">
        <f>IF(VLOOKUP(Table35679[[#This Row],[Site name]],Table3[],2)=0,"",VLOOKUP(Table35679[[#This Row],[Site name]],Table3[],2))</f>
        <v>Tower Hamlets</v>
      </c>
      <c r="F93" t="str">
        <f>IF(VLOOKUP(Table35679[[#This Row],[Site name]],Table3[],3)=0,"",VLOOKUP(Table35679[[#This Row],[Site name]],Table3[],3))</f>
        <v>E14 9ZR</v>
      </c>
      <c r="G93" t="str">
        <f>IF(VLOOKUP(Table35679[[#This Row],[Site name]],Table3[],4)=0,"",VLOOKUP(Table35679[[#This Row],[Site name]],Table3[],4))</f>
        <v/>
      </c>
      <c r="H93" t="str">
        <f>IF(VLOOKUP(Table35679[[#This Row],[Site name]],Table3[],5)=0,"",VLOOKUP(Table35679[[#This Row],[Site name]],Table3[],5))</f>
        <v/>
      </c>
      <c r="I93" s="185" t="str">
        <f>IF(VLOOKUP(Table35679[[#This Row],[Site name]],Table3[],6)=0,"",VLOOKUP(Table35679[[#This Row],[Site name]],Table3[],6))</f>
        <v/>
      </c>
      <c r="J93" s="185" t="str">
        <f>IF(VLOOKUP(Table35679[[#This Row],[Site name]],Table3[],7)=0,"",VLOOKUP(Table35679[[#This Row],[Site name]],Table3[],7))</f>
        <v/>
      </c>
      <c r="K93" s="185" t="str">
        <f>IF(VLOOKUP(Table35679[[#This Row],[Site name]],Table3[],8)=0,"",VLOOKUP(Table35679[[#This Row],[Site name]],Table3[],8))</f>
        <v/>
      </c>
      <c r="L93" t="str">
        <f>IF(VLOOKUP(Table35679[[#This Row],[Site name]],Table3[],9)=0,"",VLOOKUP(Table35679[[#This Row],[Site name]],Table3[],9))</f>
        <v/>
      </c>
      <c r="M93" t="str">
        <f>IF(VLOOKUP(Table35679[[#This Row],[Site name]],Table3[],10)=0,"",VLOOKUP(Table35679[[#This Row],[Site name]],Table3[],10))</f>
        <v/>
      </c>
      <c r="N93" t="str">
        <f>IF(VLOOKUP(Table35679[[#This Row],[Site name]],Table3[],11)=0,"",VLOOKUP(Table35679[[#This Row],[Site name]],Table3[],11))</f>
        <v/>
      </c>
      <c r="O93" t="str">
        <f>IF(VLOOKUP(Table35679[[#This Row],[Site name]],Table3[],12)=0,"",VLOOKUP(Table35679[[#This Row],[Site name]],Table3[],12))</f>
        <v/>
      </c>
      <c r="P93" t="str">
        <f>IF(VLOOKUP(Table35679[[#This Row],[Site name]],Table3[],13)=0,"",VLOOKUP(Table35679[[#This Row],[Site name]],Table3[],13))</f>
        <v/>
      </c>
      <c r="Q93" t="str">
        <f>IF(VLOOKUP(Table35679[[#This Row],[Site name]],Table3[],14)=0,"",VLOOKUP(Table35679[[#This Row],[Site name]],Table3[],14))</f>
        <v/>
      </c>
      <c r="R93" s="197" t="str">
        <f>IF(VLOOKUP(Table35679[[#This Row],[Site name]],Table3[],15)="","",VLOOKUP(Table35679[[#This Row],[Site name]],Table3[],15))</f>
        <v/>
      </c>
      <c r="S93" s="197" t="str">
        <f>IF(VLOOKUP(Table35679[[#This Row],[Site name]],Table3[],16)=0,"",VLOOKUP(Table35679[[#This Row],[Site name]],Table3[],16))</f>
        <v/>
      </c>
      <c r="T93" s="196" t="str">
        <f>IF(VLOOKUP(Table35679[[#This Row],[Site name]],Table3[],17)="","",VLOOKUP(Table35679[[#This Row],[Site name]],Table3[],17))</f>
        <v/>
      </c>
      <c r="U93" s="187" t="str">
        <f>IF(VLOOKUP(Table35679[[#This Row],[Site name]],Table3[],18)="","",VLOOKUP(Table35679[[#This Row],[Site name]],Table3[],18))</f>
        <v/>
      </c>
      <c r="V93" s="197">
        <f>IF(VLOOKUP(Table35679[[#This Row],[Site name]],Table3[],19)="","",VLOOKUP(Table35679[[#This Row],[Site name]],Table3[],19))</f>
        <v>0</v>
      </c>
      <c r="W93" t="str">
        <f>IF(VLOOKUP(Table35679[[#This Row],[Site name]],Table3[],20)=0,"",VLOOKUP(Table35679[[#This Row],[Site name]],Table3[],20))</f>
        <v/>
      </c>
      <c r="X93" t="str">
        <f>IF(VLOOKUP(Table35679[[#This Row],[Site name]],Table3[],21)=0,"",VLOOKUP(Table35679[[#This Row],[Site name]],Table3[],21))</f>
        <v/>
      </c>
      <c r="Y93" t="str">
        <f>IF(VLOOKUP(Table35679[[#This Row],[Site name]],Table3[],22)=0,"",VLOOKUP(Table35679[[#This Row],[Site name]],Table3[],22))</f>
        <v/>
      </c>
      <c r="Z93" t="str">
        <f>IF(VLOOKUP(Table35679[[#This Row],[Site name]],Table3[],23)=0,"",VLOOKUP(Table35679[[#This Row],[Site name]],Table3[],23))</f>
        <v/>
      </c>
      <c r="AA93" t="str">
        <f>IF(VLOOKUP(Table35679[[#This Row],[Site name]],Table3[],24)=0,"",VLOOKUP(Table35679[[#This Row],[Site name]],Table3[],24))</f>
        <v/>
      </c>
      <c r="AB93" t="str">
        <f>IF(VLOOKUP(Table35679[[#This Row],[Site name]],Table3[],25)=0,"",VLOOKUP(Table35679[[#This Row],[Site name]],Table3[],25))</f>
        <v/>
      </c>
      <c r="AC93" t="str">
        <f>IF(VLOOKUP(Table35679[[#This Row],[Site name]],Table3[],26)=0,"",VLOOKUP(Table35679[[#This Row],[Site name]],Table3[],26))</f>
        <v/>
      </c>
      <c r="AD93" t="str">
        <f>IF(VLOOKUP(Table35679[[#This Row],[Site name]],Table3[],27)=0,"",VLOOKUP(Table35679[[#This Row],[Site name]],Table3[],27))</f>
        <v/>
      </c>
      <c r="AE93" t="str">
        <f>IF(VLOOKUP(Table35679[[#This Row],[Site name]],Table3[],28)=0,"",VLOOKUP(Table35679[[#This Row],[Site name]],Table3[],28))</f>
        <v/>
      </c>
      <c r="AF93" t="str">
        <f>IF(VLOOKUP(Table35679[[#This Row],[Site name]],Table3[],29)=0,"",VLOOKUP(Table35679[[#This Row],[Site name]],Table3[],29))</f>
        <v/>
      </c>
      <c r="AG93" t="str">
        <f>IF(VLOOKUP(Table35679[[#This Row],[Site name]],Table3[],30)=0,"",VLOOKUP(Table35679[[#This Row],[Site name]],Table3[],30))</f>
        <v/>
      </c>
      <c r="AH93" t="str">
        <f>IF(VLOOKUP(Table35679[[#This Row],[Site name]],Table3[],31)=0,"",VLOOKUP(Table35679[[#This Row],[Site name]],Table3[],31))</f>
        <v/>
      </c>
      <c r="AI93" t="str">
        <f>IF(VLOOKUP(Table35679[[#This Row],[Site name]],Table3[],32)=0,"",VLOOKUP(Table35679[[#This Row],[Site name]],Table3[],32))</f>
        <v/>
      </c>
      <c r="AJ93" t="str">
        <f>IF(VLOOKUP(Table35679[[#This Row],[Site name]],Table3[],33)=0,"",VLOOKUP(Table35679[[#This Row],[Site name]],Table3[],33))</f>
        <v/>
      </c>
      <c r="AK93" t="str">
        <f>IF(VLOOKUP(Table35679[[#This Row],[Site name]],Table3[],34)=0,"",VLOOKUP(Table35679[[#This Row],[Site name]],Table3[],34))</f>
        <v/>
      </c>
      <c r="AL93" t="str">
        <f>IF(VLOOKUP(Table35679[[#This Row],[Site name]],Table3[],35)=0,"",VLOOKUP(Table35679[[#This Row],[Site name]],Table3[],35))</f>
        <v/>
      </c>
      <c r="AM93" t="str">
        <f>IF(VLOOKUP(Table35679[[#This Row],[Site name]],Table3[],36)=0,"",VLOOKUP(Table35679[[#This Row],[Site name]],Table3[],36))</f>
        <v/>
      </c>
      <c r="AN93" t="str">
        <f>IF(VLOOKUP(Table35679[[#This Row],[Site name]],Table3[],37)=0,"",VLOOKUP(Table35679[[#This Row],[Site name]],Table3[],37))</f>
        <v>Project 52</v>
      </c>
      <c r="AO93" s="187" t="str">
        <f>VLOOKUP(Table35679[[#This Row],[Site name]],Table3[],38)</f>
        <v/>
      </c>
      <c r="AP93" s="197">
        <f>VLOOKUP(Table35679[[#This Row],[Site name]],Table3[],39)</f>
        <v>0</v>
      </c>
      <c r="AQ93" s="188" t="str">
        <f>IF(Table35679[[#This Row],[B6-B7 carbon emissions per GIA]]&gt;0,Table35679[[#This Row],[B6-B7 carbon emissions per GIA]]/INDEX(Table35[],MATCH(_xlfn.CONCAT(Table35679[[#This Row],[Site name]],Table35679[[#This Row],[Assessment Type]]),Table35[Unique name],0),3),"")</f>
        <v/>
      </c>
    </row>
    <row r="94" spans="2:43">
      <c r="B94" t="s">
        <v>125</v>
      </c>
      <c r="C94" t="s">
        <v>977</v>
      </c>
      <c r="D94">
        <v>995</v>
      </c>
      <c r="E94" t="str">
        <f>IF(VLOOKUP(Table35679[[#This Row],[Site name]],Table3[],2)=0,"",VLOOKUP(Table35679[[#This Row],[Site name]],Table3[],2))</f>
        <v>Westminster</v>
      </c>
      <c r="F94" t="str">
        <f>IF(VLOOKUP(Table35679[[#This Row],[Site name]],Table3[],3)=0,"",VLOOKUP(Table35679[[#This Row],[Site name]],Table3[],3))</f>
        <v>SW1P 3JA</v>
      </c>
      <c r="G94" t="str">
        <f>IF(VLOOKUP(Table35679[[#This Row],[Site name]],Table3[],4)=0,"",VLOOKUP(Table35679[[#This Row],[Site name]],Table3[],4))</f>
        <v>21/01508/FULL</v>
      </c>
      <c r="H94" t="str">
        <f>IF(VLOOKUP(Table35679[[#This Row],[Site name]],Table3[],5)=0,"",VLOOKUP(Table35679[[#This Row],[Site name]],Table3[],5))</f>
        <v>Planning Portal</v>
      </c>
      <c r="I94" s="185" t="str">
        <f>IF(VLOOKUP(Table35679[[#This Row],[Site name]],Table3[],6)=0,"",VLOOKUP(Table35679[[#This Row],[Site name]],Table3[],6))</f>
        <v/>
      </c>
      <c r="J94" s="185">
        <f>IF(VLOOKUP(Table35679[[#This Row],[Site name]],Table3[],7)=0,"",VLOOKUP(Table35679[[#This Row],[Site name]],Table3[],7))</f>
        <v>44265</v>
      </c>
      <c r="K94" s="185">
        <f>IF(VLOOKUP(Table35679[[#This Row],[Site name]],Table3[],8)=0,"",VLOOKUP(Table35679[[#This Row],[Site name]],Table3[],8))</f>
        <v>44600</v>
      </c>
      <c r="L94" t="str">
        <f>IF(VLOOKUP(Table35679[[#This Row],[Site name]],Table3[],9)=0,"",VLOOKUP(Table35679[[#This Row],[Site name]],Table3[],9))</f>
        <v/>
      </c>
      <c r="M94" t="str">
        <f>IF(VLOOKUP(Table35679[[#This Row],[Site name]],Table3[],10)=0,"",VLOOKUP(Table35679[[#This Row],[Site name]],Table3[],10))</f>
        <v>Office</v>
      </c>
      <c r="N94" t="str">
        <f>IF(VLOOKUP(Table35679[[#This Row],[Site name]],Table3[],11)=0,"",VLOOKUP(Table35679[[#This Row],[Site name]],Table3[],11))</f>
        <v/>
      </c>
      <c r="O94" t="str">
        <f>IF(VLOOKUP(Table35679[[#This Row],[Site name]],Table3[],12)=0,"",VLOOKUP(Table35679[[#This Row],[Site name]],Table3[],12))</f>
        <v>New Build</v>
      </c>
      <c r="P94" t="str">
        <f>IF(VLOOKUP(Table35679[[#This Row],[Site name]],Table3[],13)=0,"",VLOOKUP(Table35679[[#This Row],[Site name]],Table3[],13))</f>
        <v/>
      </c>
      <c r="Q94" t="str">
        <f>IF(VLOOKUP(Table35679[[#This Row],[Site name]],Table3[],14)=0,"",VLOOKUP(Table35679[[#This Row],[Site name]],Table3[],14))</f>
        <v/>
      </c>
      <c r="R94" s="197" t="str">
        <f>IF(VLOOKUP(Table35679[[#This Row],[Site name]],Table3[],15)="","",VLOOKUP(Table35679[[#This Row],[Site name]],Table3[],15))</f>
        <v/>
      </c>
      <c r="S94" s="197">
        <f>IF(VLOOKUP(Table35679[[#This Row],[Site name]],Table3[],16)=0,"",VLOOKUP(Table35679[[#This Row],[Site name]],Table3[],16))</f>
        <v>19414</v>
      </c>
      <c r="T94" s="196" t="str">
        <f>IF(VLOOKUP(Table35679[[#This Row],[Site name]],Table3[],17)="","",VLOOKUP(Table35679[[#This Row],[Site name]],Table3[],17))</f>
        <v/>
      </c>
      <c r="U94" s="187" t="str">
        <f>IF(VLOOKUP(Table35679[[#This Row],[Site name]],Table3[],18)="","",VLOOKUP(Table35679[[#This Row],[Site name]],Table3[],18))</f>
        <v/>
      </c>
      <c r="V94" s="197">
        <f>IF(VLOOKUP(Table35679[[#This Row],[Site name]],Table3[],19)="","",VLOOKUP(Table35679[[#This Row],[Site name]],Table3[],19))</f>
        <v>19414</v>
      </c>
      <c r="W94" t="str">
        <f>IF(VLOOKUP(Table35679[[#This Row],[Site name]],Table3[],20)=0,"",VLOOKUP(Table35679[[#This Row],[Site name]],Table3[],20))</f>
        <v/>
      </c>
      <c r="X94" t="str">
        <f>IF(VLOOKUP(Table35679[[#This Row],[Site name]],Table3[],21)=0,"",VLOOKUP(Table35679[[#This Row],[Site name]],Table3[],21))</f>
        <v/>
      </c>
      <c r="Y94" t="str">
        <f>IF(VLOOKUP(Table35679[[#This Row],[Site name]],Table3[],22)=0,"",VLOOKUP(Table35679[[#This Row],[Site name]],Table3[],22))</f>
        <v/>
      </c>
      <c r="Z94" t="str">
        <f>IF(VLOOKUP(Table35679[[#This Row],[Site name]],Table3[],23)=0,"",VLOOKUP(Table35679[[#This Row],[Site name]],Table3[],23))</f>
        <v/>
      </c>
      <c r="AA94" t="str">
        <f>IF(VLOOKUP(Table35679[[#This Row],[Site name]],Table3[],24)=0,"",VLOOKUP(Table35679[[#This Row],[Site name]],Table3[],24))</f>
        <v/>
      </c>
      <c r="AB94" t="str">
        <f>IF(VLOOKUP(Table35679[[#This Row],[Site name]],Table3[],25)=0,"",VLOOKUP(Table35679[[#This Row],[Site name]],Table3[],25))</f>
        <v/>
      </c>
      <c r="AC94" t="str">
        <f>IF(VLOOKUP(Table35679[[#This Row],[Site name]],Table3[],26)=0,"",VLOOKUP(Table35679[[#This Row],[Site name]],Table3[],26))</f>
        <v/>
      </c>
      <c r="AD94">
        <f>IF(VLOOKUP(Table35679[[#This Row],[Site name]],Table3[],27)=0,"",VLOOKUP(Table35679[[#This Row],[Site name]],Table3[],27))</f>
        <v>10</v>
      </c>
      <c r="AE94">
        <f>IF(VLOOKUP(Table35679[[#This Row],[Site name]],Table3[],28)=0,"",VLOOKUP(Table35679[[#This Row],[Site name]],Table3[],28))</f>
        <v>8</v>
      </c>
      <c r="AF94" t="str">
        <f>IF(VLOOKUP(Table35679[[#This Row],[Site name]],Table3[],29)=0,"",VLOOKUP(Table35679[[#This Row],[Site name]],Table3[],29))</f>
        <v/>
      </c>
      <c r="AG94" t="str">
        <f>IF(VLOOKUP(Table35679[[#This Row],[Site name]],Table3[],30)=0,"",VLOOKUP(Table35679[[#This Row],[Site name]],Table3[],30))</f>
        <v/>
      </c>
      <c r="AH94" t="str">
        <f>IF(VLOOKUP(Table35679[[#This Row],[Site name]],Table3[],31)=0,"",VLOOKUP(Table35679[[#This Row],[Site name]],Table3[],31))</f>
        <v/>
      </c>
      <c r="AI94" t="str">
        <f>IF(VLOOKUP(Table35679[[#This Row],[Site name]],Table3[],32)=0,"",VLOOKUP(Table35679[[#This Row],[Site name]],Table3[],32))</f>
        <v>Hilson Moran</v>
      </c>
      <c r="AJ94" t="str">
        <f>IF(VLOOKUP(Table35679[[#This Row],[Site name]],Table3[],33)=0,"",VLOOKUP(Table35679[[#This Row],[Site name]],Table3[],33))</f>
        <v/>
      </c>
      <c r="AK94" t="str">
        <f>IF(VLOOKUP(Table35679[[#This Row],[Site name]],Table3[],34)=0,"",VLOOKUP(Table35679[[#This Row],[Site name]],Table3[],34))</f>
        <v/>
      </c>
      <c r="AL94" t="str">
        <f>IF(VLOOKUP(Table35679[[#This Row],[Site name]],Table3[],35)=0,"",VLOOKUP(Table35679[[#This Row],[Site name]],Table3[],35))</f>
        <v/>
      </c>
      <c r="AM94" t="str">
        <f>IF(VLOOKUP(Table35679[[#This Row],[Site name]],Table3[],36)=0,"",VLOOKUP(Table35679[[#This Row],[Site name]],Table3[],36))</f>
        <v/>
      </c>
      <c r="AN94" t="str">
        <f>IF(VLOOKUP(Table35679[[#This Row],[Site name]],Table3[],37)=0,"",VLOOKUP(Table35679[[#This Row],[Site name]],Table3[],37))</f>
        <v>Project 53</v>
      </c>
      <c r="AO94" s="187">
        <f>VLOOKUP(Table35679[[#This Row],[Site name]],Table3[],38)</f>
        <v>1</v>
      </c>
      <c r="AP94" s="197">
        <f>VLOOKUP(Table35679[[#This Row],[Site name]],Table3[],39)</f>
        <v>1</v>
      </c>
      <c r="AQ94" s="188">
        <f>IF(Table35679[[#This Row],[B6-B7 carbon emissions per GIA]]&gt;0,Table35679[[#This Row],[B6-B7 carbon emissions per GIA]]/INDEX(Table35[],MATCH(_xlfn.CONCAT(Table35679[[#This Row],[Site name]],Table35679[[#This Row],[Assessment Type]]),Table35[Unique name],0),3),"")</f>
        <v>0.39609872611464969</v>
      </c>
    </row>
    <row r="95" spans="2:43">
      <c r="B95" t="s">
        <v>125</v>
      </c>
      <c r="C95" t="s">
        <v>978</v>
      </c>
      <c r="D95">
        <v>411</v>
      </c>
      <c r="E95" t="str">
        <f>IF(VLOOKUP(Table35679[[#This Row],[Site name]],Table3[],2)=0,"",VLOOKUP(Table35679[[#This Row],[Site name]],Table3[],2))</f>
        <v>Westminster</v>
      </c>
      <c r="F95" t="str">
        <f>IF(VLOOKUP(Table35679[[#This Row],[Site name]],Table3[],3)=0,"",VLOOKUP(Table35679[[#This Row],[Site name]],Table3[],3))</f>
        <v>SW1P 3JA</v>
      </c>
      <c r="G95" t="str">
        <f>IF(VLOOKUP(Table35679[[#This Row],[Site name]],Table3[],4)=0,"",VLOOKUP(Table35679[[#This Row],[Site name]],Table3[],4))</f>
        <v>21/01508/FULL</v>
      </c>
      <c r="H95" t="str">
        <f>IF(VLOOKUP(Table35679[[#This Row],[Site name]],Table3[],5)=0,"",VLOOKUP(Table35679[[#This Row],[Site name]],Table3[],5))</f>
        <v>Planning Portal</v>
      </c>
      <c r="I95" s="185" t="str">
        <f>IF(VLOOKUP(Table35679[[#This Row],[Site name]],Table3[],6)=0,"",VLOOKUP(Table35679[[#This Row],[Site name]],Table3[],6))</f>
        <v/>
      </c>
      <c r="J95" s="185">
        <f>IF(VLOOKUP(Table35679[[#This Row],[Site name]],Table3[],7)=0,"",VLOOKUP(Table35679[[#This Row],[Site name]],Table3[],7))</f>
        <v>44265</v>
      </c>
      <c r="K95" s="185">
        <f>IF(VLOOKUP(Table35679[[#This Row],[Site name]],Table3[],8)=0,"",VLOOKUP(Table35679[[#This Row],[Site name]],Table3[],8))</f>
        <v>44600</v>
      </c>
      <c r="L95" t="str">
        <f>IF(VLOOKUP(Table35679[[#This Row],[Site name]],Table3[],9)=0,"",VLOOKUP(Table35679[[#This Row],[Site name]],Table3[],9))</f>
        <v/>
      </c>
      <c r="M95" t="str">
        <f>IF(VLOOKUP(Table35679[[#This Row],[Site name]],Table3[],10)=0,"",VLOOKUP(Table35679[[#This Row],[Site name]],Table3[],10))</f>
        <v>Office</v>
      </c>
      <c r="N95" t="str">
        <f>IF(VLOOKUP(Table35679[[#This Row],[Site name]],Table3[],11)=0,"",VLOOKUP(Table35679[[#This Row],[Site name]],Table3[],11))</f>
        <v/>
      </c>
      <c r="O95" t="str">
        <f>IF(VLOOKUP(Table35679[[#This Row],[Site name]],Table3[],12)=0,"",VLOOKUP(Table35679[[#This Row],[Site name]],Table3[],12))</f>
        <v>New Build</v>
      </c>
      <c r="P95" t="str">
        <f>IF(VLOOKUP(Table35679[[#This Row],[Site name]],Table3[],13)=0,"",VLOOKUP(Table35679[[#This Row],[Site name]],Table3[],13))</f>
        <v/>
      </c>
      <c r="Q95" t="str">
        <f>IF(VLOOKUP(Table35679[[#This Row],[Site name]],Table3[],14)=0,"",VLOOKUP(Table35679[[#This Row],[Site name]],Table3[],14))</f>
        <v/>
      </c>
      <c r="R95" s="197" t="str">
        <f>IF(VLOOKUP(Table35679[[#This Row],[Site name]],Table3[],15)="","",VLOOKUP(Table35679[[#This Row],[Site name]],Table3[],15))</f>
        <v/>
      </c>
      <c r="S95" s="197">
        <f>IF(VLOOKUP(Table35679[[#This Row],[Site name]],Table3[],16)=0,"",VLOOKUP(Table35679[[#This Row],[Site name]],Table3[],16))</f>
        <v>19414</v>
      </c>
      <c r="T95" s="196" t="str">
        <f>IF(VLOOKUP(Table35679[[#This Row],[Site name]],Table3[],17)="","",VLOOKUP(Table35679[[#This Row],[Site name]],Table3[],17))</f>
        <v/>
      </c>
      <c r="U95" s="187" t="str">
        <f>IF(VLOOKUP(Table35679[[#This Row],[Site name]],Table3[],18)="","",VLOOKUP(Table35679[[#This Row],[Site name]],Table3[],18))</f>
        <v/>
      </c>
      <c r="V95" s="197">
        <f>IF(VLOOKUP(Table35679[[#This Row],[Site name]],Table3[],19)="","",VLOOKUP(Table35679[[#This Row],[Site name]],Table3[],19))</f>
        <v>19414</v>
      </c>
      <c r="W95" t="str">
        <f>IF(VLOOKUP(Table35679[[#This Row],[Site name]],Table3[],20)=0,"",VLOOKUP(Table35679[[#This Row],[Site name]],Table3[],20))</f>
        <v/>
      </c>
      <c r="X95" t="str">
        <f>IF(VLOOKUP(Table35679[[#This Row],[Site name]],Table3[],21)=0,"",VLOOKUP(Table35679[[#This Row],[Site name]],Table3[],21))</f>
        <v/>
      </c>
      <c r="Y95" t="str">
        <f>IF(VLOOKUP(Table35679[[#This Row],[Site name]],Table3[],22)=0,"",VLOOKUP(Table35679[[#This Row],[Site name]],Table3[],22))</f>
        <v/>
      </c>
      <c r="Z95" t="str">
        <f>IF(VLOOKUP(Table35679[[#This Row],[Site name]],Table3[],23)=0,"",VLOOKUP(Table35679[[#This Row],[Site name]],Table3[],23))</f>
        <v/>
      </c>
      <c r="AA95" t="str">
        <f>IF(VLOOKUP(Table35679[[#This Row],[Site name]],Table3[],24)=0,"",VLOOKUP(Table35679[[#This Row],[Site name]],Table3[],24))</f>
        <v/>
      </c>
      <c r="AB95" t="str">
        <f>IF(VLOOKUP(Table35679[[#This Row],[Site name]],Table3[],25)=0,"",VLOOKUP(Table35679[[#This Row],[Site name]],Table3[],25))</f>
        <v/>
      </c>
      <c r="AC95" t="str">
        <f>IF(VLOOKUP(Table35679[[#This Row],[Site name]],Table3[],26)=0,"",VLOOKUP(Table35679[[#This Row],[Site name]],Table3[],26))</f>
        <v/>
      </c>
      <c r="AD95">
        <f>IF(VLOOKUP(Table35679[[#This Row],[Site name]],Table3[],27)=0,"",VLOOKUP(Table35679[[#This Row],[Site name]],Table3[],27))</f>
        <v>10</v>
      </c>
      <c r="AE95">
        <f>IF(VLOOKUP(Table35679[[#This Row],[Site name]],Table3[],28)=0,"",VLOOKUP(Table35679[[#This Row],[Site name]],Table3[],28))</f>
        <v>8</v>
      </c>
      <c r="AF95" t="str">
        <f>IF(VLOOKUP(Table35679[[#This Row],[Site name]],Table3[],29)=0,"",VLOOKUP(Table35679[[#This Row],[Site name]],Table3[],29))</f>
        <v/>
      </c>
      <c r="AG95" t="str">
        <f>IF(VLOOKUP(Table35679[[#This Row],[Site name]],Table3[],30)=0,"",VLOOKUP(Table35679[[#This Row],[Site name]],Table3[],30))</f>
        <v/>
      </c>
      <c r="AH95" t="str">
        <f>IF(VLOOKUP(Table35679[[#This Row],[Site name]],Table3[],31)=0,"",VLOOKUP(Table35679[[#This Row],[Site name]],Table3[],31))</f>
        <v/>
      </c>
      <c r="AI95" t="str">
        <f>IF(VLOOKUP(Table35679[[#This Row],[Site name]],Table3[],32)=0,"",VLOOKUP(Table35679[[#This Row],[Site name]],Table3[],32))</f>
        <v>Hilson Moran</v>
      </c>
      <c r="AJ95" t="str">
        <f>IF(VLOOKUP(Table35679[[#This Row],[Site name]],Table3[],33)=0,"",VLOOKUP(Table35679[[#This Row],[Site name]],Table3[],33))</f>
        <v/>
      </c>
      <c r="AK95" t="str">
        <f>IF(VLOOKUP(Table35679[[#This Row],[Site name]],Table3[],34)=0,"",VLOOKUP(Table35679[[#This Row],[Site name]],Table3[],34))</f>
        <v/>
      </c>
      <c r="AL95" t="str">
        <f>IF(VLOOKUP(Table35679[[#This Row],[Site name]],Table3[],35)=0,"",VLOOKUP(Table35679[[#This Row],[Site name]],Table3[],35))</f>
        <v/>
      </c>
      <c r="AM95" t="str">
        <f>IF(VLOOKUP(Table35679[[#This Row],[Site name]],Table3[],36)=0,"",VLOOKUP(Table35679[[#This Row],[Site name]],Table3[],36))</f>
        <v/>
      </c>
      <c r="AN95" t="str">
        <f>IF(VLOOKUP(Table35679[[#This Row],[Site name]],Table3[],37)=0,"",VLOOKUP(Table35679[[#This Row],[Site name]],Table3[],37))</f>
        <v>Project 53</v>
      </c>
      <c r="AO95" s="187">
        <f>VLOOKUP(Table35679[[#This Row],[Site name]],Table3[],38)</f>
        <v>1</v>
      </c>
      <c r="AP95" s="197">
        <f>VLOOKUP(Table35679[[#This Row],[Site name]],Table3[],39)</f>
        <v>1</v>
      </c>
      <c r="AQ95" s="188">
        <f>IF(Table35679[[#This Row],[B6-B7 carbon emissions per GIA]]&gt;0,Table35679[[#This Row],[B6-B7 carbon emissions per GIA]]/INDEX(Table35[],MATCH(_xlfn.CONCAT(Table35679[[#This Row],[Site name]],Table35679[[#This Row],[Assessment Type]]),Table35[Unique name],0),3),"")</f>
        <v>0.24464285714285713</v>
      </c>
    </row>
    <row r="96" spans="2:43">
      <c r="B96" t="s">
        <v>217</v>
      </c>
      <c r="C96" t="s">
        <v>977</v>
      </c>
      <c r="D96">
        <v>685</v>
      </c>
      <c r="E96" t="str">
        <f>IF(VLOOKUP(Table35679[[#This Row],[Site name]],Table3[],2)=0,"",VLOOKUP(Table35679[[#This Row],[Site name]],Table3[],2))</f>
        <v>City of London</v>
      </c>
      <c r="F96" t="str">
        <f>IF(VLOOKUP(Table35679[[#This Row],[Site name]],Table3[],3)=0,"",VLOOKUP(Table35679[[#This Row],[Site name]],Table3[],3))</f>
        <v>EC3V 0XL</v>
      </c>
      <c r="G96" t="str">
        <f>IF(VLOOKUP(Table35679[[#This Row],[Site name]],Table3[],4)=0,"",VLOOKUP(Table35679[[#This Row],[Site name]],Table3[],4))</f>
        <v>20/00671/FULEIA</v>
      </c>
      <c r="H96" t="str">
        <f>IF(VLOOKUP(Table35679[[#This Row],[Site name]],Table3[],5)=0,"",VLOOKUP(Table35679[[#This Row],[Site name]],Table3[],5))</f>
        <v>Planning Portal</v>
      </c>
      <c r="I96" s="185" t="str">
        <f>IF(VLOOKUP(Table35679[[#This Row],[Site name]],Table3[],6)=0,"",VLOOKUP(Table35679[[#This Row],[Site name]],Table3[],6))</f>
        <v>Demolition of existing buildings. New building with basement levels and ground floor plus 33 storeys</v>
      </c>
      <c r="J96" s="185">
        <f>IF(VLOOKUP(Table35679[[#This Row],[Site name]],Table3[],7)=0,"",VLOOKUP(Table35679[[#This Row],[Site name]],Table3[],7))</f>
        <v>44117</v>
      </c>
      <c r="K96" s="185">
        <f>IF(VLOOKUP(Table35679[[#This Row],[Site name]],Table3[],8)=0,"",VLOOKUP(Table35679[[#This Row],[Site name]],Table3[],8))</f>
        <v>44468</v>
      </c>
      <c r="L96" t="str">
        <f>IF(VLOOKUP(Table35679[[#This Row],[Site name]],Table3[],9)=0,"",VLOOKUP(Table35679[[#This Row],[Site name]],Table3[],9))</f>
        <v/>
      </c>
      <c r="M96" t="str">
        <f>IF(VLOOKUP(Table35679[[#This Row],[Site name]],Table3[],10)=0,"",VLOOKUP(Table35679[[#This Row],[Site name]],Table3[],10))</f>
        <v>Office</v>
      </c>
      <c r="N96" t="str">
        <f>IF(VLOOKUP(Table35679[[#This Row],[Site name]],Table3[],11)=0,"",VLOOKUP(Table35679[[#This Row],[Site name]],Table3[],11))</f>
        <v/>
      </c>
      <c r="O96" t="str">
        <f>IF(VLOOKUP(Table35679[[#This Row],[Site name]],Table3[],12)=0,"",VLOOKUP(Table35679[[#This Row],[Site name]],Table3[],12))</f>
        <v>New Build</v>
      </c>
      <c r="P96" t="str">
        <f>IF(VLOOKUP(Table35679[[#This Row],[Site name]],Table3[],13)=0,"",VLOOKUP(Table35679[[#This Row],[Site name]],Table3[],13))</f>
        <v/>
      </c>
      <c r="Q96" t="str">
        <f>IF(VLOOKUP(Table35679[[#This Row],[Site name]],Table3[],14)=0,"",VLOOKUP(Table35679[[#This Row],[Site name]],Table3[],14))</f>
        <v/>
      </c>
      <c r="R96" s="197" t="str">
        <f>IF(VLOOKUP(Table35679[[#This Row],[Site name]],Table3[],15)="","",VLOOKUP(Table35679[[#This Row],[Site name]],Table3[],15))</f>
        <v/>
      </c>
      <c r="S96" s="197">
        <f>IF(VLOOKUP(Table35679[[#This Row],[Site name]],Table3[],16)=0,"",VLOOKUP(Table35679[[#This Row],[Site name]],Table3[],16))</f>
        <v>60616</v>
      </c>
      <c r="T96" s="196" t="str">
        <f>IF(VLOOKUP(Table35679[[#This Row],[Site name]],Table3[],17)="","",VLOOKUP(Table35679[[#This Row],[Site name]],Table3[],17))</f>
        <v/>
      </c>
      <c r="U96" s="187" t="str">
        <f>IF(VLOOKUP(Table35679[[#This Row],[Site name]],Table3[],18)="","",VLOOKUP(Table35679[[#This Row],[Site name]],Table3[],18))</f>
        <v/>
      </c>
      <c r="V96" s="197">
        <f>IF(VLOOKUP(Table35679[[#This Row],[Site name]],Table3[],19)="","",VLOOKUP(Table35679[[#This Row],[Site name]],Table3[],19))</f>
        <v>60616</v>
      </c>
      <c r="W96" t="str">
        <f>IF(VLOOKUP(Table35679[[#This Row],[Site name]],Table3[],20)=0,"",VLOOKUP(Table35679[[#This Row],[Site name]],Table3[],20))</f>
        <v/>
      </c>
      <c r="X96" t="str">
        <f>IF(VLOOKUP(Table35679[[#This Row],[Site name]],Table3[],21)=0,"",VLOOKUP(Table35679[[#This Row],[Site name]],Table3[],21))</f>
        <v/>
      </c>
      <c r="Y96" t="str">
        <f>IF(VLOOKUP(Table35679[[#This Row],[Site name]],Table3[],22)=0,"",VLOOKUP(Table35679[[#This Row],[Site name]],Table3[],22))</f>
        <v/>
      </c>
      <c r="Z96" t="str">
        <f>IF(VLOOKUP(Table35679[[#This Row],[Site name]],Table3[],23)=0,"",VLOOKUP(Table35679[[#This Row],[Site name]],Table3[],23))</f>
        <v/>
      </c>
      <c r="AA96" t="str">
        <f>IF(VLOOKUP(Table35679[[#This Row],[Site name]],Table3[],24)=0,"",VLOOKUP(Table35679[[#This Row],[Site name]],Table3[],24))</f>
        <v/>
      </c>
      <c r="AB96" t="str">
        <f>IF(VLOOKUP(Table35679[[#This Row],[Site name]],Table3[],25)=0,"",VLOOKUP(Table35679[[#This Row],[Site name]],Table3[],25))</f>
        <v/>
      </c>
      <c r="AC96" t="str">
        <f>IF(VLOOKUP(Table35679[[#This Row],[Site name]],Table3[],26)=0,"",VLOOKUP(Table35679[[#This Row],[Site name]],Table3[],26))</f>
        <v/>
      </c>
      <c r="AD96">
        <f>IF(VLOOKUP(Table35679[[#This Row],[Site name]],Table3[],27)=0,"",VLOOKUP(Table35679[[#This Row],[Site name]],Table3[],27))</f>
        <v>37</v>
      </c>
      <c r="AE96">
        <f>IF(VLOOKUP(Table35679[[#This Row],[Site name]],Table3[],28)=0,"",VLOOKUP(Table35679[[#This Row],[Site name]],Table3[],28))</f>
        <v>33</v>
      </c>
      <c r="AF96" t="str">
        <f>IF(VLOOKUP(Table35679[[#This Row],[Site name]],Table3[],29)=0,"",VLOOKUP(Table35679[[#This Row],[Site name]],Table3[],29))</f>
        <v/>
      </c>
      <c r="AG96" t="str">
        <f>IF(VLOOKUP(Table35679[[#This Row],[Site name]],Table3[],30)=0,"",VLOOKUP(Table35679[[#This Row],[Site name]],Table3[],30))</f>
        <v/>
      </c>
      <c r="AH96" t="str">
        <f>IF(VLOOKUP(Table35679[[#This Row],[Site name]],Table3[],31)=0,"",VLOOKUP(Table35679[[#This Row],[Site name]],Table3[],31))</f>
        <v/>
      </c>
      <c r="AI96" t="str">
        <f>IF(VLOOKUP(Table35679[[#This Row],[Site name]],Table3[],32)=0,"",VLOOKUP(Table35679[[#This Row],[Site name]],Table3[],32))</f>
        <v>TFT</v>
      </c>
      <c r="AJ96" t="str">
        <f>IF(VLOOKUP(Table35679[[#This Row],[Site name]],Table3[],33)=0,"",VLOOKUP(Table35679[[#This Row],[Site name]],Table3[],33))</f>
        <v/>
      </c>
      <c r="AK96" t="str">
        <f>IF(VLOOKUP(Table35679[[#This Row],[Site name]],Table3[],34)=0,"",VLOOKUP(Table35679[[#This Row],[Site name]],Table3[],34))</f>
        <v/>
      </c>
      <c r="AL96" t="str">
        <f>IF(VLOOKUP(Table35679[[#This Row],[Site name]],Table3[],35)=0,"",VLOOKUP(Table35679[[#This Row],[Site name]],Table3[],35))</f>
        <v/>
      </c>
      <c r="AM96" t="str">
        <f>IF(VLOOKUP(Table35679[[#This Row],[Site name]],Table3[],36)=0,"",VLOOKUP(Table35679[[#This Row],[Site name]],Table3[],36))</f>
        <v/>
      </c>
      <c r="AN96" t="str">
        <f>IF(VLOOKUP(Table35679[[#This Row],[Site name]],Table3[],37)=0,"",VLOOKUP(Table35679[[#This Row],[Site name]],Table3[],37))</f>
        <v>Project 54</v>
      </c>
      <c r="AO96" s="187">
        <f>VLOOKUP(Table35679[[#This Row],[Site name]],Table3[],38)</f>
        <v>1</v>
      </c>
      <c r="AP96" s="197">
        <f>VLOOKUP(Table35679[[#This Row],[Site name]],Table3[],39)</f>
        <v>1</v>
      </c>
      <c r="AQ96" s="188">
        <f>IF(Table35679[[#This Row],[B6-B7 carbon emissions per GIA]]&gt;0,Table35679[[#This Row],[B6-B7 carbon emissions per GIA]]/INDEX(Table35[],MATCH(_xlfn.CONCAT(Table35679[[#This Row],[Site name]],Table35679[[#This Row],[Assessment Type]]),Table35[Unique name],0),3),"")</f>
        <v>0.27868185516680227</v>
      </c>
    </row>
    <row r="97" spans="2:43">
      <c r="B97" t="s">
        <v>217</v>
      </c>
      <c r="C97" t="s">
        <v>978</v>
      </c>
      <c r="D97">
        <v>221</v>
      </c>
      <c r="E97" t="str">
        <f>IF(VLOOKUP(Table35679[[#This Row],[Site name]],Table3[],2)=0,"",VLOOKUP(Table35679[[#This Row],[Site name]],Table3[],2))</f>
        <v>City of London</v>
      </c>
      <c r="F97" t="str">
        <f>IF(VLOOKUP(Table35679[[#This Row],[Site name]],Table3[],3)=0,"",VLOOKUP(Table35679[[#This Row],[Site name]],Table3[],3))</f>
        <v>EC3V 0XL</v>
      </c>
      <c r="G97" t="str">
        <f>IF(VLOOKUP(Table35679[[#This Row],[Site name]],Table3[],4)=0,"",VLOOKUP(Table35679[[#This Row],[Site name]],Table3[],4))</f>
        <v>20/00671/FULEIA</v>
      </c>
      <c r="H97" t="str">
        <f>IF(VLOOKUP(Table35679[[#This Row],[Site name]],Table3[],5)=0,"",VLOOKUP(Table35679[[#This Row],[Site name]],Table3[],5))</f>
        <v>Planning Portal</v>
      </c>
      <c r="I97" s="185" t="str">
        <f>IF(VLOOKUP(Table35679[[#This Row],[Site name]],Table3[],6)=0,"",VLOOKUP(Table35679[[#This Row],[Site name]],Table3[],6))</f>
        <v>Demolition of existing buildings. New building with basement levels and ground floor plus 33 storeys</v>
      </c>
      <c r="J97" s="185">
        <f>IF(VLOOKUP(Table35679[[#This Row],[Site name]],Table3[],7)=0,"",VLOOKUP(Table35679[[#This Row],[Site name]],Table3[],7))</f>
        <v>44117</v>
      </c>
      <c r="K97" s="185">
        <f>IF(VLOOKUP(Table35679[[#This Row],[Site name]],Table3[],8)=0,"",VLOOKUP(Table35679[[#This Row],[Site name]],Table3[],8))</f>
        <v>44468</v>
      </c>
      <c r="L97" t="str">
        <f>IF(VLOOKUP(Table35679[[#This Row],[Site name]],Table3[],9)=0,"",VLOOKUP(Table35679[[#This Row],[Site name]],Table3[],9))</f>
        <v/>
      </c>
      <c r="M97" t="str">
        <f>IF(VLOOKUP(Table35679[[#This Row],[Site name]],Table3[],10)=0,"",VLOOKUP(Table35679[[#This Row],[Site name]],Table3[],10))</f>
        <v>Office</v>
      </c>
      <c r="N97" t="str">
        <f>IF(VLOOKUP(Table35679[[#This Row],[Site name]],Table3[],11)=0,"",VLOOKUP(Table35679[[#This Row],[Site name]],Table3[],11))</f>
        <v/>
      </c>
      <c r="O97" t="str">
        <f>IF(VLOOKUP(Table35679[[#This Row],[Site name]],Table3[],12)=0,"",VLOOKUP(Table35679[[#This Row],[Site name]],Table3[],12))</f>
        <v>New Build</v>
      </c>
      <c r="P97" t="str">
        <f>IF(VLOOKUP(Table35679[[#This Row],[Site name]],Table3[],13)=0,"",VLOOKUP(Table35679[[#This Row],[Site name]],Table3[],13))</f>
        <v/>
      </c>
      <c r="Q97" t="str">
        <f>IF(VLOOKUP(Table35679[[#This Row],[Site name]],Table3[],14)=0,"",VLOOKUP(Table35679[[#This Row],[Site name]],Table3[],14))</f>
        <v/>
      </c>
      <c r="R97" s="197" t="str">
        <f>IF(VLOOKUP(Table35679[[#This Row],[Site name]],Table3[],15)="","",VLOOKUP(Table35679[[#This Row],[Site name]],Table3[],15))</f>
        <v/>
      </c>
      <c r="S97" s="197">
        <f>IF(VLOOKUP(Table35679[[#This Row],[Site name]],Table3[],16)=0,"",VLOOKUP(Table35679[[#This Row],[Site name]],Table3[],16))</f>
        <v>60616</v>
      </c>
      <c r="T97" s="196" t="str">
        <f>IF(VLOOKUP(Table35679[[#This Row],[Site name]],Table3[],17)="","",VLOOKUP(Table35679[[#This Row],[Site name]],Table3[],17))</f>
        <v/>
      </c>
      <c r="U97" s="187" t="str">
        <f>IF(VLOOKUP(Table35679[[#This Row],[Site name]],Table3[],18)="","",VLOOKUP(Table35679[[#This Row],[Site name]],Table3[],18))</f>
        <v/>
      </c>
      <c r="V97" s="197">
        <f>IF(VLOOKUP(Table35679[[#This Row],[Site name]],Table3[],19)="","",VLOOKUP(Table35679[[#This Row],[Site name]],Table3[],19))</f>
        <v>60616</v>
      </c>
      <c r="W97" t="str">
        <f>IF(VLOOKUP(Table35679[[#This Row],[Site name]],Table3[],20)=0,"",VLOOKUP(Table35679[[#This Row],[Site name]],Table3[],20))</f>
        <v/>
      </c>
      <c r="X97" t="str">
        <f>IF(VLOOKUP(Table35679[[#This Row],[Site name]],Table3[],21)=0,"",VLOOKUP(Table35679[[#This Row],[Site name]],Table3[],21))</f>
        <v/>
      </c>
      <c r="Y97" t="str">
        <f>IF(VLOOKUP(Table35679[[#This Row],[Site name]],Table3[],22)=0,"",VLOOKUP(Table35679[[#This Row],[Site name]],Table3[],22))</f>
        <v/>
      </c>
      <c r="Z97" t="str">
        <f>IF(VLOOKUP(Table35679[[#This Row],[Site name]],Table3[],23)=0,"",VLOOKUP(Table35679[[#This Row],[Site name]],Table3[],23))</f>
        <v/>
      </c>
      <c r="AA97" t="str">
        <f>IF(VLOOKUP(Table35679[[#This Row],[Site name]],Table3[],24)=0,"",VLOOKUP(Table35679[[#This Row],[Site name]],Table3[],24))</f>
        <v/>
      </c>
      <c r="AB97" t="str">
        <f>IF(VLOOKUP(Table35679[[#This Row],[Site name]],Table3[],25)=0,"",VLOOKUP(Table35679[[#This Row],[Site name]],Table3[],25))</f>
        <v/>
      </c>
      <c r="AC97" t="str">
        <f>IF(VLOOKUP(Table35679[[#This Row],[Site name]],Table3[],26)=0,"",VLOOKUP(Table35679[[#This Row],[Site name]],Table3[],26))</f>
        <v/>
      </c>
      <c r="AD97">
        <f>IF(VLOOKUP(Table35679[[#This Row],[Site name]],Table3[],27)=0,"",VLOOKUP(Table35679[[#This Row],[Site name]],Table3[],27))</f>
        <v>37</v>
      </c>
      <c r="AE97">
        <f>IF(VLOOKUP(Table35679[[#This Row],[Site name]],Table3[],28)=0,"",VLOOKUP(Table35679[[#This Row],[Site name]],Table3[],28))</f>
        <v>33</v>
      </c>
      <c r="AF97" t="str">
        <f>IF(VLOOKUP(Table35679[[#This Row],[Site name]],Table3[],29)=0,"",VLOOKUP(Table35679[[#This Row],[Site name]],Table3[],29))</f>
        <v/>
      </c>
      <c r="AG97" t="str">
        <f>IF(VLOOKUP(Table35679[[#This Row],[Site name]],Table3[],30)=0,"",VLOOKUP(Table35679[[#This Row],[Site name]],Table3[],30))</f>
        <v/>
      </c>
      <c r="AH97" t="str">
        <f>IF(VLOOKUP(Table35679[[#This Row],[Site name]],Table3[],31)=0,"",VLOOKUP(Table35679[[#This Row],[Site name]],Table3[],31))</f>
        <v/>
      </c>
      <c r="AI97" t="str">
        <f>IF(VLOOKUP(Table35679[[#This Row],[Site name]],Table3[],32)=0,"",VLOOKUP(Table35679[[#This Row],[Site name]],Table3[],32))</f>
        <v>TFT</v>
      </c>
      <c r="AJ97" t="str">
        <f>IF(VLOOKUP(Table35679[[#This Row],[Site name]],Table3[],33)=0,"",VLOOKUP(Table35679[[#This Row],[Site name]],Table3[],33))</f>
        <v/>
      </c>
      <c r="AK97" t="str">
        <f>IF(VLOOKUP(Table35679[[#This Row],[Site name]],Table3[],34)=0,"",VLOOKUP(Table35679[[#This Row],[Site name]],Table3[],34))</f>
        <v/>
      </c>
      <c r="AL97" t="str">
        <f>IF(VLOOKUP(Table35679[[#This Row],[Site name]],Table3[],35)=0,"",VLOOKUP(Table35679[[#This Row],[Site name]],Table3[],35))</f>
        <v/>
      </c>
      <c r="AM97" t="str">
        <f>IF(VLOOKUP(Table35679[[#This Row],[Site name]],Table3[],36)=0,"",VLOOKUP(Table35679[[#This Row],[Site name]],Table3[],36))</f>
        <v/>
      </c>
      <c r="AN97" t="str">
        <f>IF(VLOOKUP(Table35679[[#This Row],[Site name]],Table3[],37)=0,"",VLOOKUP(Table35679[[#This Row],[Site name]],Table3[],37))</f>
        <v>Project 54</v>
      </c>
      <c r="AO97" s="187">
        <f>VLOOKUP(Table35679[[#This Row],[Site name]],Table3[],38)</f>
        <v>1</v>
      </c>
      <c r="AP97" s="197">
        <f>VLOOKUP(Table35679[[#This Row],[Site name]],Table3[],39)</f>
        <v>1</v>
      </c>
      <c r="AQ97" s="188">
        <f>IF(Table35679[[#This Row],[B6-B7 carbon emissions per GIA]]&gt;0,Table35679[[#This Row],[B6-B7 carbon emissions per GIA]]/INDEX(Table35[],MATCH(_xlfn.CONCAT(Table35679[[#This Row],[Site name]],Table35679[[#This Row],[Assessment Type]]),Table35[Unique name],0),3),"")</f>
        <v>0.11083249749247744</v>
      </c>
    </row>
    <row r="98" spans="2:43">
      <c r="B98" t="s">
        <v>360</v>
      </c>
      <c r="C98" t="s">
        <v>977</v>
      </c>
      <c r="D98">
        <v>279</v>
      </c>
      <c r="E98" t="str">
        <f>IF(VLOOKUP(Table35679[[#This Row],[Site name]],Table3[],2)=0,"",VLOOKUP(Table35679[[#This Row],[Site name]],Table3[],2))</f>
        <v>Southwark</v>
      </c>
      <c r="F98" t="str">
        <f>IF(VLOOKUP(Table35679[[#This Row],[Site name]],Table3[],3)=0,"",VLOOKUP(Table35679[[#This Row],[Site name]],Table3[],3))</f>
        <v>SE15 1NZ</v>
      </c>
      <c r="G98" t="str">
        <f>IF(VLOOKUP(Table35679[[#This Row],[Site name]],Table3[],4)=0,"",VLOOKUP(Table35679[[#This Row],[Site name]],Table3[],4))</f>
        <v>23/AP/1862</v>
      </c>
      <c r="H98" t="str">
        <f>IF(VLOOKUP(Table35679[[#This Row],[Site name]],Table3[],5)=0,"",VLOOKUP(Table35679[[#This Row],[Site name]],Table3[],5))</f>
        <v>Planning Portal</v>
      </c>
      <c r="I98" s="185" t="str">
        <f>IF(VLOOKUP(Table35679[[#This Row],[Site name]],Table3[],6)=0,"",VLOOKUP(Table35679[[#This Row],[Site name]],Table3[],6))</f>
        <v>Building A: 33 storeys + basement. B: 19 storeys. C: 15 storeys. D: 20 storeys</v>
      </c>
      <c r="J98" s="185">
        <f>IF(VLOOKUP(Table35679[[#This Row],[Site name]],Table3[],7)=0,"",VLOOKUP(Table35679[[#This Row],[Site name]],Table3[],7))</f>
        <v>45110</v>
      </c>
      <c r="K98" s="185" t="str">
        <f>IF(VLOOKUP(Table35679[[#This Row],[Site name]],Table3[],8)=0,"",VLOOKUP(Table35679[[#This Row],[Site name]],Table3[],8))</f>
        <v/>
      </c>
      <c r="L98" t="str">
        <f>IF(VLOOKUP(Table35679[[#This Row],[Site name]],Table3[],9)=0,"",VLOOKUP(Table35679[[#This Row],[Site name]],Table3[],9))</f>
        <v/>
      </c>
      <c r="M98" t="str">
        <f>IF(VLOOKUP(Table35679[[#This Row],[Site name]],Table3[],10)=0,"",VLOOKUP(Table35679[[#This Row],[Site name]],Table3[],10))</f>
        <v>Residential (inc. student accomodation)</v>
      </c>
      <c r="N98" t="str">
        <f>IF(VLOOKUP(Table35679[[#This Row],[Site name]],Table3[],11)=0,"",VLOOKUP(Table35679[[#This Row],[Site name]],Table3[],11))</f>
        <v/>
      </c>
      <c r="O98" t="str">
        <f>IF(VLOOKUP(Table35679[[#This Row],[Site name]],Table3[],12)=0,"",VLOOKUP(Table35679[[#This Row],[Site name]],Table3[],12))</f>
        <v>New Build</v>
      </c>
      <c r="P98" t="str">
        <f>IF(VLOOKUP(Table35679[[#This Row],[Site name]],Table3[],13)=0,"",VLOOKUP(Table35679[[#This Row],[Site name]],Table3[],13))</f>
        <v/>
      </c>
      <c r="Q98" t="str">
        <f>IF(VLOOKUP(Table35679[[#This Row],[Site name]],Table3[],14)=0,"",VLOOKUP(Table35679[[#This Row],[Site name]],Table3[],14))</f>
        <v/>
      </c>
      <c r="R98" s="197" t="str">
        <f>IF(VLOOKUP(Table35679[[#This Row],[Site name]],Table3[],15)="","",VLOOKUP(Table35679[[#This Row],[Site name]],Table3[],15))</f>
        <v/>
      </c>
      <c r="S98" s="197">
        <f>IF(VLOOKUP(Table35679[[#This Row],[Site name]],Table3[],16)=0,"",VLOOKUP(Table35679[[#This Row],[Site name]],Table3[],16))</f>
        <v>51386</v>
      </c>
      <c r="T98" s="196" t="str">
        <f>IF(VLOOKUP(Table35679[[#This Row],[Site name]],Table3[],17)="","",VLOOKUP(Table35679[[#This Row],[Site name]],Table3[],17))</f>
        <v/>
      </c>
      <c r="U98" s="187" t="str">
        <f>IF(VLOOKUP(Table35679[[#This Row],[Site name]],Table3[],18)="","",VLOOKUP(Table35679[[#This Row],[Site name]],Table3[],18))</f>
        <v/>
      </c>
      <c r="V98" s="197">
        <f>IF(VLOOKUP(Table35679[[#This Row],[Site name]],Table3[],19)="","",VLOOKUP(Table35679[[#This Row],[Site name]],Table3[],19))</f>
        <v>51386</v>
      </c>
      <c r="W98" t="str">
        <f>IF(VLOOKUP(Table35679[[#This Row],[Site name]],Table3[],20)=0,"",VLOOKUP(Table35679[[#This Row],[Site name]],Table3[],20))</f>
        <v/>
      </c>
      <c r="X98" t="str">
        <f>IF(VLOOKUP(Table35679[[#This Row],[Site name]],Table3[],21)=0,"",VLOOKUP(Table35679[[#This Row],[Site name]],Table3[],21))</f>
        <v/>
      </c>
      <c r="Y98" t="str">
        <f>IF(VLOOKUP(Table35679[[#This Row],[Site name]],Table3[],22)=0,"",VLOOKUP(Table35679[[#This Row],[Site name]],Table3[],22))</f>
        <v/>
      </c>
      <c r="Z98" t="str">
        <f>IF(VLOOKUP(Table35679[[#This Row],[Site name]],Table3[],23)=0,"",VLOOKUP(Table35679[[#This Row],[Site name]],Table3[],23))</f>
        <v/>
      </c>
      <c r="AA98" t="str">
        <f>IF(VLOOKUP(Table35679[[#This Row],[Site name]],Table3[],24)=0,"",VLOOKUP(Table35679[[#This Row],[Site name]],Table3[],24))</f>
        <v/>
      </c>
      <c r="AB98" t="str">
        <f>IF(VLOOKUP(Table35679[[#This Row],[Site name]],Table3[],25)=0,"",VLOOKUP(Table35679[[#This Row],[Site name]],Table3[],25))</f>
        <v/>
      </c>
      <c r="AC98" t="str">
        <f>IF(VLOOKUP(Table35679[[#This Row],[Site name]],Table3[],26)=0,"",VLOOKUP(Table35679[[#This Row],[Site name]],Table3[],26))</f>
        <v/>
      </c>
      <c r="AD98">
        <f>IF(VLOOKUP(Table35679[[#This Row],[Site name]],Table3[],27)=0,"",VLOOKUP(Table35679[[#This Row],[Site name]],Table3[],27))</f>
        <v>35</v>
      </c>
      <c r="AE98">
        <f>IF(VLOOKUP(Table35679[[#This Row],[Site name]],Table3[],28)=0,"",VLOOKUP(Table35679[[#This Row],[Site name]],Table3[],28))</f>
        <v>33</v>
      </c>
      <c r="AF98" t="str">
        <f>IF(VLOOKUP(Table35679[[#This Row],[Site name]],Table3[],29)=0,"",VLOOKUP(Table35679[[#This Row],[Site name]],Table3[],29))</f>
        <v/>
      </c>
      <c r="AG98" t="str">
        <f>IF(VLOOKUP(Table35679[[#This Row],[Site name]],Table3[],30)=0,"",VLOOKUP(Table35679[[#This Row],[Site name]],Table3[],30))</f>
        <v/>
      </c>
      <c r="AH98" t="str">
        <f>IF(VLOOKUP(Table35679[[#This Row],[Site name]],Table3[],31)=0,"",VLOOKUP(Table35679[[#This Row],[Site name]],Table3[],31))</f>
        <v/>
      </c>
      <c r="AI98" t="str">
        <f>IF(VLOOKUP(Table35679[[#This Row],[Site name]],Table3[],32)=0,"",VLOOKUP(Table35679[[#This Row],[Site name]],Table3[],32))</f>
        <v>Whitecode</v>
      </c>
      <c r="AJ98" t="str">
        <f>IF(VLOOKUP(Table35679[[#This Row],[Site name]],Table3[],33)=0,"",VLOOKUP(Table35679[[#This Row],[Site name]],Table3[],33))</f>
        <v/>
      </c>
      <c r="AK98" t="str">
        <f>IF(VLOOKUP(Table35679[[#This Row],[Site name]],Table3[],34)=0,"",VLOOKUP(Table35679[[#This Row],[Site name]],Table3[],34))</f>
        <v/>
      </c>
      <c r="AL98" t="str">
        <f>IF(VLOOKUP(Table35679[[#This Row],[Site name]],Table3[],35)=0,"",VLOOKUP(Table35679[[#This Row],[Site name]],Table3[],35))</f>
        <v/>
      </c>
      <c r="AM98" t="str">
        <f>IF(VLOOKUP(Table35679[[#This Row],[Site name]],Table3[],36)=0,"",VLOOKUP(Table35679[[#This Row],[Site name]],Table3[],36))</f>
        <v/>
      </c>
      <c r="AN98" t="str">
        <f>IF(VLOOKUP(Table35679[[#This Row],[Site name]],Table3[],37)=0,"",VLOOKUP(Table35679[[#This Row],[Site name]],Table3[],37))</f>
        <v>Project 55</v>
      </c>
      <c r="AO98" s="187">
        <f>VLOOKUP(Table35679[[#This Row],[Site name]],Table3[],38)</f>
        <v>1</v>
      </c>
      <c r="AP98" s="197">
        <f>VLOOKUP(Table35679[[#This Row],[Site name]],Table3[],39)</f>
        <v>1</v>
      </c>
      <c r="AQ98" s="188">
        <f>IF(Table35679[[#This Row],[B6-B7 carbon emissions per GIA]]&gt;0,Table35679[[#This Row],[B6-B7 carbon emissions per GIA]]/INDEX(Table35[],MATCH(_xlfn.CONCAT(Table35679[[#This Row],[Site name]],Table35679[[#This Row],[Assessment Type]]),Table35[Unique name],0),3),"")</f>
        <v>0.27008712487899322</v>
      </c>
    </row>
    <row r="99" spans="2:43">
      <c r="B99" t="s">
        <v>360</v>
      </c>
      <c r="C99" t="s">
        <v>978</v>
      </c>
      <c r="E99" t="str">
        <f>IF(VLOOKUP(Table35679[[#This Row],[Site name]],Table3[],2)=0,"",VLOOKUP(Table35679[[#This Row],[Site name]],Table3[],2))</f>
        <v>Southwark</v>
      </c>
      <c r="F99" t="str">
        <f>IF(VLOOKUP(Table35679[[#This Row],[Site name]],Table3[],3)=0,"",VLOOKUP(Table35679[[#This Row],[Site name]],Table3[],3))</f>
        <v>SE15 1NZ</v>
      </c>
      <c r="G99" t="str">
        <f>IF(VLOOKUP(Table35679[[#This Row],[Site name]],Table3[],4)=0,"",VLOOKUP(Table35679[[#This Row],[Site name]],Table3[],4))</f>
        <v>23/AP/1862</v>
      </c>
      <c r="H99" t="str">
        <f>IF(VLOOKUP(Table35679[[#This Row],[Site name]],Table3[],5)=0,"",VLOOKUP(Table35679[[#This Row],[Site name]],Table3[],5))</f>
        <v>Planning Portal</v>
      </c>
      <c r="I99" s="185" t="str">
        <f>IF(VLOOKUP(Table35679[[#This Row],[Site name]],Table3[],6)=0,"",VLOOKUP(Table35679[[#This Row],[Site name]],Table3[],6))</f>
        <v>Building A: 33 storeys + basement. B: 19 storeys. C: 15 storeys. D: 20 storeys</v>
      </c>
      <c r="J99" s="185">
        <f>IF(VLOOKUP(Table35679[[#This Row],[Site name]],Table3[],7)=0,"",VLOOKUP(Table35679[[#This Row],[Site name]],Table3[],7))</f>
        <v>45110</v>
      </c>
      <c r="K99" s="185" t="str">
        <f>IF(VLOOKUP(Table35679[[#This Row],[Site name]],Table3[],8)=0,"",VLOOKUP(Table35679[[#This Row],[Site name]],Table3[],8))</f>
        <v/>
      </c>
      <c r="L99" t="str">
        <f>IF(VLOOKUP(Table35679[[#This Row],[Site name]],Table3[],9)=0,"",VLOOKUP(Table35679[[#This Row],[Site name]],Table3[],9))</f>
        <v/>
      </c>
      <c r="M99" t="str">
        <f>IF(VLOOKUP(Table35679[[#This Row],[Site name]],Table3[],10)=0,"",VLOOKUP(Table35679[[#This Row],[Site name]],Table3[],10))</f>
        <v>Residential (inc. student accomodation)</v>
      </c>
      <c r="N99" t="str">
        <f>IF(VLOOKUP(Table35679[[#This Row],[Site name]],Table3[],11)=0,"",VLOOKUP(Table35679[[#This Row],[Site name]],Table3[],11))</f>
        <v/>
      </c>
      <c r="O99" t="str">
        <f>IF(VLOOKUP(Table35679[[#This Row],[Site name]],Table3[],12)=0,"",VLOOKUP(Table35679[[#This Row],[Site name]],Table3[],12))</f>
        <v>New Build</v>
      </c>
      <c r="P99" t="str">
        <f>IF(VLOOKUP(Table35679[[#This Row],[Site name]],Table3[],13)=0,"",VLOOKUP(Table35679[[#This Row],[Site name]],Table3[],13))</f>
        <v/>
      </c>
      <c r="Q99" t="str">
        <f>IF(VLOOKUP(Table35679[[#This Row],[Site name]],Table3[],14)=0,"",VLOOKUP(Table35679[[#This Row],[Site name]],Table3[],14))</f>
        <v/>
      </c>
      <c r="R99" s="197" t="str">
        <f>IF(VLOOKUP(Table35679[[#This Row],[Site name]],Table3[],15)="","",VLOOKUP(Table35679[[#This Row],[Site name]],Table3[],15))</f>
        <v/>
      </c>
      <c r="S99" s="197">
        <f>IF(VLOOKUP(Table35679[[#This Row],[Site name]],Table3[],16)=0,"",VLOOKUP(Table35679[[#This Row],[Site name]],Table3[],16))</f>
        <v>51386</v>
      </c>
      <c r="T99" s="196" t="str">
        <f>IF(VLOOKUP(Table35679[[#This Row],[Site name]],Table3[],17)="","",VLOOKUP(Table35679[[#This Row],[Site name]],Table3[],17))</f>
        <v/>
      </c>
      <c r="U99" s="187" t="str">
        <f>IF(VLOOKUP(Table35679[[#This Row],[Site name]],Table3[],18)="","",VLOOKUP(Table35679[[#This Row],[Site name]],Table3[],18))</f>
        <v/>
      </c>
      <c r="V99" s="197">
        <f>IF(VLOOKUP(Table35679[[#This Row],[Site name]],Table3[],19)="","",VLOOKUP(Table35679[[#This Row],[Site name]],Table3[],19))</f>
        <v>51386</v>
      </c>
      <c r="W99" t="str">
        <f>IF(VLOOKUP(Table35679[[#This Row],[Site name]],Table3[],20)=0,"",VLOOKUP(Table35679[[#This Row],[Site name]],Table3[],20))</f>
        <v/>
      </c>
      <c r="X99" t="str">
        <f>IF(VLOOKUP(Table35679[[#This Row],[Site name]],Table3[],21)=0,"",VLOOKUP(Table35679[[#This Row],[Site name]],Table3[],21))</f>
        <v/>
      </c>
      <c r="Y99" t="str">
        <f>IF(VLOOKUP(Table35679[[#This Row],[Site name]],Table3[],22)=0,"",VLOOKUP(Table35679[[#This Row],[Site name]],Table3[],22))</f>
        <v/>
      </c>
      <c r="Z99" t="str">
        <f>IF(VLOOKUP(Table35679[[#This Row],[Site name]],Table3[],23)=0,"",VLOOKUP(Table35679[[#This Row],[Site name]],Table3[],23))</f>
        <v/>
      </c>
      <c r="AA99" t="str">
        <f>IF(VLOOKUP(Table35679[[#This Row],[Site name]],Table3[],24)=0,"",VLOOKUP(Table35679[[#This Row],[Site name]],Table3[],24))</f>
        <v/>
      </c>
      <c r="AB99" t="str">
        <f>IF(VLOOKUP(Table35679[[#This Row],[Site name]],Table3[],25)=0,"",VLOOKUP(Table35679[[#This Row],[Site name]],Table3[],25))</f>
        <v/>
      </c>
      <c r="AC99" t="str">
        <f>IF(VLOOKUP(Table35679[[#This Row],[Site name]],Table3[],26)=0,"",VLOOKUP(Table35679[[#This Row],[Site name]],Table3[],26))</f>
        <v/>
      </c>
      <c r="AD99">
        <f>IF(VLOOKUP(Table35679[[#This Row],[Site name]],Table3[],27)=0,"",VLOOKUP(Table35679[[#This Row],[Site name]],Table3[],27))</f>
        <v>35</v>
      </c>
      <c r="AE99">
        <f>IF(VLOOKUP(Table35679[[#This Row],[Site name]],Table3[],28)=0,"",VLOOKUP(Table35679[[#This Row],[Site name]],Table3[],28))</f>
        <v>33</v>
      </c>
      <c r="AF99" t="str">
        <f>IF(VLOOKUP(Table35679[[#This Row],[Site name]],Table3[],29)=0,"",VLOOKUP(Table35679[[#This Row],[Site name]],Table3[],29))</f>
        <v/>
      </c>
      <c r="AG99" t="str">
        <f>IF(VLOOKUP(Table35679[[#This Row],[Site name]],Table3[],30)=0,"",VLOOKUP(Table35679[[#This Row],[Site name]],Table3[],30))</f>
        <v/>
      </c>
      <c r="AH99" t="str">
        <f>IF(VLOOKUP(Table35679[[#This Row],[Site name]],Table3[],31)=0,"",VLOOKUP(Table35679[[#This Row],[Site name]],Table3[],31))</f>
        <v/>
      </c>
      <c r="AI99" t="str">
        <f>IF(VLOOKUP(Table35679[[#This Row],[Site name]],Table3[],32)=0,"",VLOOKUP(Table35679[[#This Row],[Site name]],Table3[],32))</f>
        <v>Whitecode</v>
      </c>
      <c r="AJ99" t="str">
        <f>IF(VLOOKUP(Table35679[[#This Row],[Site name]],Table3[],33)=0,"",VLOOKUP(Table35679[[#This Row],[Site name]],Table3[],33))</f>
        <v/>
      </c>
      <c r="AK99" t="str">
        <f>IF(VLOOKUP(Table35679[[#This Row],[Site name]],Table3[],34)=0,"",VLOOKUP(Table35679[[#This Row],[Site name]],Table3[],34))</f>
        <v/>
      </c>
      <c r="AL99" t="str">
        <f>IF(VLOOKUP(Table35679[[#This Row],[Site name]],Table3[],35)=0,"",VLOOKUP(Table35679[[#This Row],[Site name]],Table3[],35))</f>
        <v/>
      </c>
      <c r="AM99" t="str">
        <f>IF(VLOOKUP(Table35679[[#This Row],[Site name]],Table3[],36)=0,"",VLOOKUP(Table35679[[#This Row],[Site name]],Table3[],36))</f>
        <v/>
      </c>
      <c r="AN99" t="str">
        <f>IF(VLOOKUP(Table35679[[#This Row],[Site name]],Table3[],37)=0,"",VLOOKUP(Table35679[[#This Row],[Site name]],Table3[],37))</f>
        <v>Project 55</v>
      </c>
      <c r="AO99" s="187">
        <f>VLOOKUP(Table35679[[#This Row],[Site name]],Table3[],38)</f>
        <v>1</v>
      </c>
      <c r="AP99" s="197">
        <f>VLOOKUP(Table35679[[#This Row],[Site name]],Table3[],39)</f>
        <v>1</v>
      </c>
      <c r="AQ99" s="188" t="str">
        <f>IF(Table35679[[#This Row],[B6-B7 carbon emissions per GIA]]&gt;0,Table35679[[#This Row],[B6-B7 carbon emissions per GIA]]/INDEX(Table35[],MATCH(_xlfn.CONCAT(Table35679[[#This Row],[Site name]],Table35679[[#This Row],[Assessment Type]]),Table35[Unique name],0),3),"")</f>
        <v/>
      </c>
    </row>
    <row r="100" spans="2:43">
      <c r="B100" t="s">
        <v>190</v>
      </c>
      <c r="C100" t="s">
        <v>977</v>
      </c>
      <c r="D100">
        <v>1120</v>
      </c>
      <c r="E100" t="str">
        <f>IF(VLOOKUP(Table35679[[#This Row],[Site name]],Table3[],2)=0,"",VLOOKUP(Table35679[[#This Row],[Site name]],Table3[],2))</f>
        <v>Lambeth</v>
      </c>
      <c r="F100" t="str">
        <f>IF(VLOOKUP(Table35679[[#This Row],[Site name]],Table3[],3)=0,"",VLOOKUP(Table35679[[#This Row],[Site name]],Table3[],3))</f>
        <v>SE1 9PZ</v>
      </c>
      <c r="G100" t="str">
        <f>IF(VLOOKUP(Table35679[[#This Row],[Site name]],Table3[],4)=0,"",VLOOKUP(Table35679[[#This Row],[Site name]],Table3[],4))</f>
        <v>21/01142/FUL</v>
      </c>
      <c r="H100" t="str">
        <f>IF(VLOOKUP(Table35679[[#This Row],[Site name]],Table3[],5)=0,"",VLOOKUP(Table35679[[#This Row],[Site name]],Table3[],5))</f>
        <v>Planning Portal</v>
      </c>
      <c r="I100" s="185" t="str">
        <f>IF(VLOOKUP(Table35679[[#This Row],[Site name]],Table3[],6)=0,"",VLOOKUP(Table35679[[#This Row],[Site name]],Table3[],6))</f>
        <v>Refurbishment, partial demolition and Refurbishment of the existing building, 80% retention. New core. Plant on roof extended.</v>
      </c>
      <c r="J100" s="185">
        <f>IF(VLOOKUP(Table35679[[#This Row],[Site name]],Table3[],7)=0,"",VLOOKUP(Table35679[[#This Row],[Site name]],Table3[],7))</f>
        <v>44274</v>
      </c>
      <c r="K100" s="185">
        <f>IF(VLOOKUP(Table35679[[#This Row],[Site name]],Table3[],8)=0,"",VLOOKUP(Table35679[[#This Row],[Site name]],Table3[],8))</f>
        <v>44553</v>
      </c>
      <c r="L100" t="str">
        <f>IF(VLOOKUP(Table35679[[#This Row],[Site name]],Table3[],9)=0,"",VLOOKUP(Table35679[[#This Row],[Site name]],Table3[],9))</f>
        <v/>
      </c>
      <c r="M100" t="str">
        <f>IF(VLOOKUP(Table35679[[#This Row],[Site name]],Table3[],10)=0,"",VLOOKUP(Table35679[[#This Row],[Site name]],Table3[],10))</f>
        <v>Office</v>
      </c>
      <c r="N100" t="str">
        <f>IF(VLOOKUP(Table35679[[#This Row],[Site name]],Table3[],11)=0,"",VLOOKUP(Table35679[[#This Row],[Site name]],Table3[],11))</f>
        <v>No</v>
      </c>
      <c r="O100" t="str">
        <f>IF(VLOOKUP(Table35679[[#This Row],[Site name]],Table3[],12)=0,"",VLOOKUP(Table35679[[#This Row],[Site name]],Table3[],12))</f>
        <v>Heavy Refurbishment</v>
      </c>
      <c r="P100" t="str">
        <f>IF(VLOOKUP(Table35679[[#This Row],[Site name]],Table3[],13)=0,"",VLOOKUP(Table35679[[#This Row],[Site name]],Table3[],13))</f>
        <v>1980s</v>
      </c>
      <c r="Q100" t="str">
        <f>IF(VLOOKUP(Table35679[[#This Row],[Site name]],Table3[],14)=0,"",VLOOKUP(Table35679[[#This Row],[Site name]],Table3[],14))</f>
        <v>Grade II</v>
      </c>
      <c r="R100" s="197">
        <f>IF(VLOOKUP(Table35679[[#This Row],[Site name]],Table3[],15)="","",VLOOKUP(Table35679[[#This Row],[Site name]],Table3[],15))</f>
        <v>27790</v>
      </c>
      <c r="S100" s="197">
        <f>IF(VLOOKUP(Table35679[[#This Row],[Site name]],Table3[],16)=0,"",VLOOKUP(Table35679[[#This Row],[Site name]],Table3[],16))</f>
        <v>38840</v>
      </c>
      <c r="T100" s="196">
        <f>IF(VLOOKUP(Table35679[[#This Row],[Site name]],Table3[],17)="","",VLOOKUP(Table35679[[#This Row],[Site name]],Table3[],17))</f>
        <v>5060</v>
      </c>
      <c r="U100" s="187">
        <f>IF(VLOOKUP(Table35679[[#This Row],[Site name]],Table3[],18)="","",VLOOKUP(Table35679[[#This Row],[Site name]],Table3[],18))</f>
        <v>0.39762504498020879</v>
      </c>
      <c r="V100" s="197">
        <f>IF(VLOOKUP(Table35679[[#This Row],[Site name]],Table3[],19)="","",VLOOKUP(Table35679[[#This Row],[Site name]],Table3[],19))</f>
        <v>16110</v>
      </c>
      <c r="W100" t="str">
        <f>IF(VLOOKUP(Table35679[[#This Row],[Site name]],Table3[],20)=0,"",VLOOKUP(Table35679[[#This Row],[Site name]],Table3[],20))</f>
        <v>No new basement</v>
      </c>
      <c r="X100" t="str">
        <f>IF(VLOOKUP(Table35679[[#This Row],[Site name]],Table3[],21)=0,"",VLOOKUP(Table35679[[#This Row],[Site name]],Table3[],21))</f>
        <v/>
      </c>
      <c r="Y100" t="str">
        <f>IF(VLOOKUP(Table35679[[#This Row],[Site name]],Table3[],22)=0,"",VLOOKUP(Table35679[[#This Row],[Site name]],Table3[],22))</f>
        <v/>
      </c>
      <c r="Z100" t="str">
        <f>IF(VLOOKUP(Table35679[[#This Row],[Site name]],Table3[],23)=0,"",VLOOKUP(Table35679[[#This Row],[Site name]],Table3[],23))</f>
        <v/>
      </c>
      <c r="AA100" t="str">
        <f>IF(VLOOKUP(Table35679[[#This Row],[Site name]],Table3[],24)=0,"",VLOOKUP(Table35679[[#This Row],[Site name]],Table3[],24))</f>
        <v/>
      </c>
      <c r="AB100" t="str">
        <f>IF(VLOOKUP(Table35679[[#This Row],[Site name]],Table3[],25)=0,"",VLOOKUP(Table35679[[#This Row],[Site name]],Table3[],25))</f>
        <v/>
      </c>
      <c r="AC100">
        <f>IF(VLOOKUP(Table35679[[#This Row],[Site name]],Table3[],26)=0,"",VLOOKUP(Table35679[[#This Row],[Site name]],Table3[],26))</f>
        <v>6</v>
      </c>
      <c r="AD100">
        <f>IF(VLOOKUP(Table35679[[#This Row],[Site name]],Table3[],27)=0,"",VLOOKUP(Table35679[[#This Row],[Site name]],Table3[],27))</f>
        <v>7</v>
      </c>
      <c r="AE100">
        <f>IF(VLOOKUP(Table35679[[#This Row],[Site name]],Table3[],28)=0,"",VLOOKUP(Table35679[[#This Row],[Site name]],Table3[],28))</f>
        <v>6</v>
      </c>
      <c r="AF100">
        <f>IF(VLOOKUP(Table35679[[#This Row],[Site name]],Table3[],29)=0,"",VLOOKUP(Table35679[[#This Row],[Site name]],Table3[],29))</f>
        <v>1</v>
      </c>
      <c r="AG100">
        <f>IF(VLOOKUP(Table35679[[#This Row],[Site name]],Table3[],30)=0,"",VLOOKUP(Table35679[[#This Row],[Site name]],Table3[],30))</f>
        <v>4</v>
      </c>
      <c r="AH100" t="str">
        <f>IF(VLOOKUP(Table35679[[#This Row],[Site name]],Table3[],31)=0,"",VLOOKUP(Table35679[[#This Row],[Site name]],Table3[],31))</f>
        <v/>
      </c>
      <c r="AI100" t="str">
        <f>IF(VLOOKUP(Table35679[[#This Row],[Site name]],Table3[],32)=0,"",VLOOKUP(Table35679[[#This Row],[Site name]],Table3[],32))</f>
        <v>Watkins Payne</v>
      </c>
      <c r="AJ100" t="str">
        <f>IF(VLOOKUP(Table35679[[#This Row],[Site name]],Table3[],33)=0,"",VLOOKUP(Table35679[[#This Row],[Site name]],Table3[],33))</f>
        <v>Heyne Tillet Steel</v>
      </c>
      <c r="AK100" t="str">
        <f>IF(VLOOKUP(Table35679[[#This Row],[Site name]],Table3[],34)=0,"",VLOOKUP(Table35679[[#This Row],[Site name]],Table3[],34))</f>
        <v>Watkins Payne Partnership</v>
      </c>
      <c r="AL100" t="str">
        <f>IF(VLOOKUP(Table35679[[#This Row],[Site name]],Table3[],35)=0,"",VLOOKUP(Table35679[[#This Row],[Site name]],Table3[],35))</f>
        <v>Allford Hall Monaghan Morris</v>
      </c>
      <c r="AM100" t="str">
        <f>IF(VLOOKUP(Table35679[[#This Row],[Site name]],Table3[],36)=0,"",VLOOKUP(Table35679[[#This Row],[Site name]],Table3[],36))</f>
        <v>One Click LCA</v>
      </c>
      <c r="AN100" t="str">
        <f>IF(VLOOKUP(Table35679[[#This Row],[Site name]],Table3[],37)=0,"",VLOOKUP(Table35679[[#This Row],[Site name]],Table3[],37))</f>
        <v>Project 56</v>
      </c>
      <c r="AO100" s="187">
        <f>VLOOKUP(Table35679[[#This Row],[Site name]],Table3[],38)</f>
        <v>0.1820798848506657</v>
      </c>
      <c r="AP100" s="197">
        <f>VLOOKUP(Table35679[[#This Row],[Site name]],Table3[],39)</f>
        <v>3</v>
      </c>
      <c r="AQ100" s="188">
        <f>IF(Table35679[[#This Row],[B6-B7 carbon emissions per GIA]]&gt;0,Table35679[[#This Row],[B6-B7 carbon emissions per GIA]]/INDEX(Table35[],MATCH(_xlfn.CONCAT(Table35679[[#This Row],[Site name]],Table35679[[#This Row],[Assessment Type]]),Table35[Unique name],0),3),"")</f>
        <v>0.628154795288839</v>
      </c>
    </row>
    <row r="101" spans="2:43">
      <c r="B101" t="s">
        <v>190</v>
      </c>
      <c r="C101" t="s">
        <v>978</v>
      </c>
      <c r="D101">
        <v>305</v>
      </c>
      <c r="E101" t="str">
        <f>IF(VLOOKUP(Table35679[[#This Row],[Site name]],Table3[],2)=0,"",VLOOKUP(Table35679[[#This Row],[Site name]],Table3[],2))</f>
        <v>Lambeth</v>
      </c>
      <c r="F101" t="str">
        <f>IF(VLOOKUP(Table35679[[#This Row],[Site name]],Table3[],3)=0,"",VLOOKUP(Table35679[[#This Row],[Site name]],Table3[],3))</f>
        <v>SE1 9PZ</v>
      </c>
      <c r="G101" t="str">
        <f>IF(VLOOKUP(Table35679[[#This Row],[Site name]],Table3[],4)=0,"",VLOOKUP(Table35679[[#This Row],[Site name]],Table3[],4))</f>
        <v>21/01142/FUL</v>
      </c>
      <c r="H101" t="str">
        <f>IF(VLOOKUP(Table35679[[#This Row],[Site name]],Table3[],5)=0,"",VLOOKUP(Table35679[[#This Row],[Site name]],Table3[],5))</f>
        <v>Planning Portal</v>
      </c>
      <c r="I101" s="185" t="str">
        <f>IF(VLOOKUP(Table35679[[#This Row],[Site name]],Table3[],6)=0,"",VLOOKUP(Table35679[[#This Row],[Site name]],Table3[],6))</f>
        <v>Refurbishment, partial demolition and Refurbishment of the existing building, 80% retention. New core. Plant on roof extended.</v>
      </c>
      <c r="J101" s="185">
        <f>IF(VLOOKUP(Table35679[[#This Row],[Site name]],Table3[],7)=0,"",VLOOKUP(Table35679[[#This Row],[Site name]],Table3[],7))</f>
        <v>44274</v>
      </c>
      <c r="K101" s="185">
        <f>IF(VLOOKUP(Table35679[[#This Row],[Site name]],Table3[],8)=0,"",VLOOKUP(Table35679[[#This Row],[Site name]],Table3[],8))</f>
        <v>44553</v>
      </c>
      <c r="L101" t="str">
        <f>IF(VLOOKUP(Table35679[[#This Row],[Site name]],Table3[],9)=0,"",VLOOKUP(Table35679[[#This Row],[Site name]],Table3[],9))</f>
        <v/>
      </c>
      <c r="M101" t="str">
        <f>IF(VLOOKUP(Table35679[[#This Row],[Site name]],Table3[],10)=0,"",VLOOKUP(Table35679[[#This Row],[Site name]],Table3[],10))</f>
        <v>Office</v>
      </c>
      <c r="N101" t="str">
        <f>IF(VLOOKUP(Table35679[[#This Row],[Site name]],Table3[],11)=0,"",VLOOKUP(Table35679[[#This Row],[Site name]],Table3[],11))</f>
        <v>No</v>
      </c>
      <c r="O101" t="str">
        <f>IF(VLOOKUP(Table35679[[#This Row],[Site name]],Table3[],12)=0,"",VLOOKUP(Table35679[[#This Row],[Site name]],Table3[],12))</f>
        <v>Heavy Refurbishment</v>
      </c>
      <c r="P101" t="str">
        <f>IF(VLOOKUP(Table35679[[#This Row],[Site name]],Table3[],13)=0,"",VLOOKUP(Table35679[[#This Row],[Site name]],Table3[],13))</f>
        <v>1980s</v>
      </c>
      <c r="Q101" t="str">
        <f>IF(VLOOKUP(Table35679[[#This Row],[Site name]],Table3[],14)=0,"",VLOOKUP(Table35679[[#This Row],[Site name]],Table3[],14))</f>
        <v>Grade II</v>
      </c>
      <c r="R101" s="197">
        <f>IF(VLOOKUP(Table35679[[#This Row],[Site name]],Table3[],15)="","",VLOOKUP(Table35679[[#This Row],[Site name]],Table3[],15))</f>
        <v>27790</v>
      </c>
      <c r="S101" s="197">
        <f>IF(VLOOKUP(Table35679[[#This Row],[Site name]],Table3[],16)=0,"",VLOOKUP(Table35679[[#This Row],[Site name]],Table3[],16))</f>
        <v>38840</v>
      </c>
      <c r="T101" s="196">
        <f>IF(VLOOKUP(Table35679[[#This Row],[Site name]],Table3[],17)="","",VLOOKUP(Table35679[[#This Row],[Site name]],Table3[],17))</f>
        <v>5060</v>
      </c>
      <c r="U101" s="187">
        <f>IF(VLOOKUP(Table35679[[#This Row],[Site name]],Table3[],18)="","",VLOOKUP(Table35679[[#This Row],[Site name]],Table3[],18))</f>
        <v>0.39762504498020879</v>
      </c>
      <c r="V101" s="197">
        <f>IF(VLOOKUP(Table35679[[#This Row],[Site name]],Table3[],19)="","",VLOOKUP(Table35679[[#This Row],[Site name]],Table3[],19))</f>
        <v>16110</v>
      </c>
      <c r="W101" t="str">
        <f>IF(VLOOKUP(Table35679[[#This Row],[Site name]],Table3[],20)=0,"",VLOOKUP(Table35679[[#This Row],[Site name]],Table3[],20))</f>
        <v>No new basement</v>
      </c>
      <c r="X101" t="str">
        <f>IF(VLOOKUP(Table35679[[#This Row],[Site name]],Table3[],21)=0,"",VLOOKUP(Table35679[[#This Row],[Site name]],Table3[],21))</f>
        <v/>
      </c>
      <c r="Y101" t="str">
        <f>IF(VLOOKUP(Table35679[[#This Row],[Site name]],Table3[],22)=0,"",VLOOKUP(Table35679[[#This Row],[Site name]],Table3[],22))</f>
        <v/>
      </c>
      <c r="Z101" t="str">
        <f>IF(VLOOKUP(Table35679[[#This Row],[Site name]],Table3[],23)=0,"",VLOOKUP(Table35679[[#This Row],[Site name]],Table3[],23))</f>
        <v/>
      </c>
      <c r="AA101" t="str">
        <f>IF(VLOOKUP(Table35679[[#This Row],[Site name]],Table3[],24)=0,"",VLOOKUP(Table35679[[#This Row],[Site name]],Table3[],24))</f>
        <v/>
      </c>
      <c r="AB101" t="str">
        <f>IF(VLOOKUP(Table35679[[#This Row],[Site name]],Table3[],25)=0,"",VLOOKUP(Table35679[[#This Row],[Site name]],Table3[],25))</f>
        <v/>
      </c>
      <c r="AC101">
        <f>IF(VLOOKUP(Table35679[[#This Row],[Site name]],Table3[],26)=0,"",VLOOKUP(Table35679[[#This Row],[Site name]],Table3[],26))</f>
        <v>6</v>
      </c>
      <c r="AD101">
        <f>IF(VLOOKUP(Table35679[[#This Row],[Site name]],Table3[],27)=0,"",VLOOKUP(Table35679[[#This Row],[Site name]],Table3[],27))</f>
        <v>7</v>
      </c>
      <c r="AE101">
        <f>IF(VLOOKUP(Table35679[[#This Row],[Site name]],Table3[],28)=0,"",VLOOKUP(Table35679[[#This Row],[Site name]],Table3[],28))</f>
        <v>6</v>
      </c>
      <c r="AF101">
        <f>IF(VLOOKUP(Table35679[[#This Row],[Site name]],Table3[],29)=0,"",VLOOKUP(Table35679[[#This Row],[Site name]],Table3[],29))</f>
        <v>1</v>
      </c>
      <c r="AG101">
        <f>IF(VLOOKUP(Table35679[[#This Row],[Site name]],Table3[],30)=0,"",VLOOKUP(Table35679[[#This Row],[Site name]],Table3[],30))</f>
        <v>4</v>
      </c>
      <c r="AH101" t="str">
        <f>IF(VLOOKUP(Table35679[[#This Row],[Site name]],Table3[],31)=0,"",VLOOKUP(Table35679[[#This Row],[Site name]],Table3[],31))</f>
        <v/>
      </c>
      <c r="AI101" t="str">
        <f>IF(VLOOKUP(Table35679[[#This Row],[Site name]],Table3[],32)=0,"",VLOOKUP(Table35679[[#This Row],[Site name]],Table3[],32))</f>
        <v>Watkins Payne</v>
      </c>
      <c r="AJ101" t="str">
        <f>IF(VLOOKUP(Table35679[[#This Row],[Site name]],Table3[],33)=0,"",VLOOKUP(Table35679[[#This Row],[Site name]],Table3[],33))</f>
        <v>Heyne Tillet Steel</v>
      </c>
      <c r="AK101" t="str">
        <f>IF(VLOOKUP(Table35679[[#This Row],[Site name]],Table3[],34)=0,"",VLOOKUP(Table35679[[#This Row],[Site name]],Table3[],34))</f>
        <v>Watkins Payne Partnership</v>
      </c>
      <c r="AL101" t="str">
        <f>IF(VLOOKUP(Table35679[[#This Row],[Site name]],Table3[],35)=0,"",VLOOKUP(Table35679[[#This Row],[Site name]],Table3[],35))</f>
        <v>Allford Hall Monaghan Morris</v>
      </c>
      <c r="AM101" t="str">
        <f>IF(VLOOKUP(Table35679[[#This Row],[Site name]],Table3[],36)=0,"",VLOOKUP(Table35679[[#This Row],[Site name]],Table3[],36))</f>
        <v>One Click LCA</v>
      </c>
      <c r="AN101" t="str">
        <f>IF(VLOOKUP(Table35679[[#This Row],[Site name]],Table3[],37)=0,"",VLOOKUP(Table35679[[#This Row],[Site name]],Table3[],37))</f>
        <v>Project 56</v>
      </c>
      <c r="AO101" s="187">
        <f>VLOOKUP(Table35679[[#This Row],[Site name]],Table3[],38)</f>
        <v>0.1820798848506657</v>
      </c>
      <c r="AP101" s="197">
        <f>VLOOKUP(Table35679[[#This Row],[Site name]],Table3[],39)</f>
        <v>3</v>
      </c>
      <c r="AQ101" s="188">
        <f>IF(Table35679[[#This Row],[B6-B7 carbon emissions per GIA]]&gt;0,Table35679[[#This Row],[B6-B7 carbon emissions per GIA]]/INDEX(Table35[],MATCH(_xlfn.CONCAT(Table35679[[#This Row],[Site name]],Table35679[[#This Row],[Assessment Type]]),Table35[Unique name],0),3),"")</f>
        <v>0.31508264462809915</v>
      </c>
    </row>
    <row r="102" spans="2:43">
      <c r="B102" t="s">
        <v>362</v>
      </c>
      <c r="C102" t="s">
        <v>977</v>
      </c>
      <c r="D102">
        <v>1024</v>
      </c>
      <c r="E102" t="str">
        <f>IF(VLOOKUP(Table35679[[#This Row],[Site name]],Table3[],2)=0,"",VLOOKUP(Table35679[[#This Row],[Site name]],Table3[],2))</f>
        <v>Lambeth</v>
      </c>
      <c r="F102" t="str">
        <f>IF(VLOOKUP(Table35679[[#This Row],[Site name]],Table3[],3)=0,"",VLOOKUP(Table35679[[#This Row],[Site name]],Table3[],3))</f>
        <v>SE1 7XT</v>
      </c>
      <c r="G102" t="str">
        <f>IF(VLOOKUP(Table35679[[#This Row],[Site name]],Table3[],4)=0,"",VLOOKUP(Table35679[[#This Row],[Site name]],Table3[],4))</f>
        <v>20/03539/FUL</v>
      </c>
      <c r="H102" t="str">
        <f>IF(VLOOKUP(Table35679[[#This Row],[Site name]],Table3[],5)=0,"",VLOOKUP(Table35679[[#This Row],[Site name]],Table3[],5))</f>
        <v>Planning Portal</v>
      </c>
      <c r="I102" s="185" t="str">
        <f>IF(VLOOKUP(Table35679[[#This Row],[Site name]],Table3[],6)=0,"",VLOOKUP(Table35679[[#This Row],[Site name]],Table3[],6))</f>
        <v>Erection of ground plus 14-storey building and two basement levels</v>
      </c>
      <c r="J102" s="185">
        <f>IF(VLOOKUP(Table35679[[#This Row],[Site name]],Table3[],7)=0,"",VLOOKUP(Table35679[[#This Row],[Site name]],Table3[],7))</f>
        <v>44117</v>
      </c>
      <c r="K102" s="185" t="str">
        <f>IF(VLOOKUP(Table35679[[#This Row],[Site name]],Table3[],8)=0,"",VLOOKUP(Table35679[[#This Row],[Site name]],Table3[],8))</f>
        <v/>
      </c>
      <c r="L102" t="str">
        <f>IF(VLOOKUP(Table35679[[#This Row],[Site name]],Table3[],9)=0,"",VLOOKUP(Table35679[[#This Row],[Site name]],Table3[],9))</f>
        <v/>
      </c>
      <c r="M102" t="str">
        <f>IF(VLOOKUP(Table35679[[#This Row],[Site name]],Table3[],10)=0,"",VLOOKUP(Table35679[[#This Row],[Site name]],Table3[],10))</f>
        <v>Hotel</v>
      </c>
      <c r="N102" t="str">
        <f>IF(VLOOKUP(Table35679[[#This Row],[Site name]],Table3[],11)=0,"",VLOOKUP(Table35679[[#This Row],[Site name]],Table3[],11))</f>
        <v/>
      </c>
      <c r="O102" t="str">
        <f>IF(VLOOKUP(Table35679[[#This Row],[Site name]],Table3[],12)=0,"",VLOOKUP(Table35679[[#This Row],[Site name]],Table3[],12))</f>
        <v>New Build</v>
      </c>
      <c r="P102" t="str">
        <f>IF(VLOOKUP(Table35679[[#This Row],[Site name]],Table3[],13)=0,"",VLOOKUP(Table35679[[#This Row],[Site name]],Table3[],13))</f>
        <v/>
      </c>
      <c r="Q102" t="str">
        <f>IF(VLOOKUP(Table35679[[#This Row],[Site name]],Table3[],14)=0,"",VLOOKUP(Table35679[[#This Row],[Site name]],Table3[],14))</f>
        <v/>
      </c>
      <c r="R102" s="197" t="str">
        <f>IF(VLOOKUP(Table35679[[#This Row],[Site name]],Table3[],15)="","",VLOOKUP(Table35679[[#This Row],[Site name]],Table3[],15))</f>
        <v/>
      </c>
      <c r="S102" s="197">
        <f>IF(VLOOKUP(Table35679[[#This Row],[Site name]],Table3[],16)=0,"",VLOOKUP(Table35679[[#This Row],[Site name]],Table3[],16))</f>
        <v>8529</v>
      </c>
      <c r="T102" s="196" t="str">
        <f>IF(VLOOKUP(Table35679[[#This Row],[Site name]],Table3[],17)="","",VLOOKUP(Table35679[[#This Row],[Site name]],Table3[],17))</f>
        <v/>
      </c>
      <c r="U102" s="187" t="str">
        <f>IF(VLOOKUP(Table35679[[#This Row],[Site name]],Table3[],18)="","",VLOOKUP(Table35679[[#This Row],[Site name]],Table3[],18))</f>
        <v/>
      </c>
      <c r="V102" s="197">
        <f>IF(VLOOKUP(Table35679[[#This Row],[Site name]],Table3[],19)="","",VLOOKUP(Table35679[[#This Row],[Site name]],Table3[],19))</f>
        <v>8529</v>
      </c>
      <c r="W102" t="str">
        <f>IF(VLOOKUP(Table35679[[#This Row],[Site name]],Table3[],20)=0,"",VLOOKUP(Table35679[[#This Row],[Site name]],Table3[],20))</f>
        <v/>
      </c>
      <c r="X102" t="str">
        <f>IF(VLOOKUP(Table35679[[#This Row],[Site name]],Table3[],21)=0,"",VLOOKUP(Table35679[[#This Row],[Site name]],Table3[],21))</f>
        <v/>
      </c>
      <c r="Y102" t="str">
        <f>IF(VLOOKUP(Table35679[[#This Row],[Site name]],Table3[],22)=0,"",VLOOKUP(Table35679[[#This Row],[Site name]],Table3[],22))</f>
        <v/>
      </c>
      <c r="Z102" t="str">
        <f>IF(VLOOKUP(Table35679[[#This Row],[Site name]],Table3[],23)=0,"",VLOOKUP(Table35679[[#This Row],[Site name]],Table3[],23))</f>
        <v/>
      </c>
      <c r="AA102" t="str">
        <f>IF(VLOOKUP(Table35679[[#This Row],[Site name]],Table3[],24)=0,"",VLOOKUP(Table35679[[#This Row],[Site name]],Table3[],24))</f>
        <v/>
      </c>
      <c r="AB102" t="str">
        <f>IF(VLOOKUP(Table35679[[#This Row],[Site name]],Table3[],25)=0,"",VLOOKUP(Table35679[[#This Row],[Site name]],Table3[],25))</f>
        <v/>
      </c>
      <c r="AC102" t="str">
        <f>IF(VLOOKUP(Table35679[[#This Row],[Site name]],Table3[],26)=0,"",VLOOKUP(Table35679[[#This Row],[Site name]],Table3[],26))</f>
        <v/>
      </c>
      <c r="AD102">
        <f>IF(VLOOKUP(Table35679[[#This Row],[Site name]],Table3[],27)=0,"",VLOOKUP(Table35679[[#This Row],[Site name]],Table3[],27))</f>
        <v>16</v>
      </c>
      <c r="AE102">
        <f>IF(VLOOKUP(Table35679[[#This Row],[Site name]],Table3[],28)=0,"",VLOOKUP(Table35679[[#This Row],[Site name]],Table3[],28))</f>
        <v>14</v>
      </c>
      <c r="AF102" t="str">
        <f>IF(VLOOKUP(Table35679[[#This Row],[Site name]],Table3[],29)=0,"",VLOOKUP(Table35679[[#This Row],[Site name]],Table3[],29))</f>
        <v/>
      </c>
      <c r="AG102" t="str">
        <f>IF(VLOOKUP(Table35679[[#This Row],[Site name]],Table3[],30)=0,"",VLOOKUP(Table35679[[#This Row],[Site name]],Table3[],30))</f>
        <v/>
      </c>
      <c r="AH102" t="str">
        <f>IF(VLOOKUP(Table35679[[#This Row],[Site name]],Table3[],31)=0,"",VLOOKUP(Table35679[[#This Row],[Site name]],Table3[],31))</f>
        <v/>
      </c>
      <c r="AI102" t="str">
        <f>IF(VLOOKUP(Table35679[[#This Row],[Site name]],Table3[],32)=0,"",VLOOKUP(Table35679[[#This Row],[Site name]],Table3[],32))</f>
        <v>Meinhardt</v>
      </c>
      <c r="AJ102" t="str">
        <f>IF(VLOOKUP(Table35679[[#This Row],[Site name]],Table3[],33)=0,"",VLOOKUP(Table35679[[#This Row],[Site name]],Table3[],33))</f>
        <v/>
      </c>
      <c r="AK102" t="str">
        <f>IF(VLOOKUP(Table35679[[#This Row],[Site name]],Table3[],34)=0,"",VLOOKUP(Table35679[[#This Row],[Site name]],Table3[],34))</f>
        <v/>
      </c>
      <c r="AL102" t="str">
        <f>IF(VLOOKUP(Table35679[[#This Row],[Site name]],Table3[],35)=0,"",VLOOKUP(Table35679[[#This Row],[Site name]],Table3[],35))</f>
        <v/>
      </c>
      <c r="AM102" t="str">
        <f>IF(VLOOKUP(Table35679[[#This Row],[Site name]],Table3[],36)=0,"",VLOOKUP(Table35679[[#This Row],[Site name]],Table3[],36))</f>
        <v/>
      </c>
      <c r="AN102" t="str">
        <f>IF(VLOOKUP(Table35679[[#This Row],[Site name]],Table3[],37)=0,"",VLOOKUP(Table35679[[#This Row],[Site name]],Table3[],37))</f>
        <v>Project 57</v>
      </c>
      <c r="AO102" s="187">
        <f>VLOOKUP(Table35679[[#This Row],[Site name]],Table3[],38)</f>
        <v>1</v>
      </c>
      <c r="AP102" s="197">
        <f>VLOOKUP(Table35679[[#This Row],[Site name]],Table3[],39)</f>
        <v>1</v>
      </c>
      <c r="AQ102" s="188">
        <f>IF(Table35679[[#This Row],[B6-B7 carbon emissions per GIA]]&gt;0,Table35679[[#This Row],[B6-B7 carbon emissions per GIA]]/INDEX(Table35[],MATCH(_xlfn.CONCAT(Table35679[[#This Row],[Site name]],Table35679[[#This Row],[Assessment Type]]),Table35[Unique name],0),3),"")</f>
        <v>0.54008438818565396</v>
      </c>
    </row>
    <row r="103" spans="2:43">
      <c r="B103" t="s">
        <v>362</v>
      </c>
      <c r="C103" t="s">
        <v>978</v>
      </c>
      <c r="E103" t="str">
        <f>IF(VLOOKUP(Table35679[[#This Row],[Site name]],Table3[],2)=0,"",VLOOKUP(Table35679[[#This Row],[Site name]],Table3[],2))</f>
        <v>Lambeth</v>
      </c>
      <c r="F103" t="str">
        <f>IF(VLOOKUP(Table35679[[#This Row],[Site name]],Table3[],3)=0,"",VLOOKUP(Table35679[[#This Row],[Site name]],Table3[],3))</f>
        <v>SE1 7XT</v>
      </c>
      <c r="G103" t="str">
        <f>IF(VLOOKUP(Table35679[[#This Row],[Site name]],Table3[],4)=0,"",VLOOKUP(Table35679[[#This Row],[Site name]],Table3[],4))</f>
        <v>20/03539/FUL</v>
      </c>
      <c r="H103" t="str">
        <f>IF(VLOOKUP(Table35679[[#This Row],[Site name]],Table3[],5)=0,"",VLOOKUP(Table35679[[#This Row],[Site name]],Table3[],5))</f>
        <v>Planning Portal</v>
      </c>
      <c r="I103" s="185" t="str">
        <f>IF(VLOOKUP(Table35679[[#This Row],[Site name]],Table3[],6)=0,"",VLOOKUP(Table35679[[#This Row],[Site name]],Table3[],6))</f>
        <v>Erection of ground plus 14-storey building and two basement levels</v>
      </c>
      <c r="J103" s="185">
        <f>IF(VLOOKUP(Table35679[[#This Row],[Site name]],Table3[],7)=0,"",VLOOKUP(Table35679[[#This Row],[Site name]],Table3[],7))</f>
        <v>44117</v>
      </c>
      <c r="K103" s="185" t="str">
        <f>IF(VLOOKUP(Table35679[[#This Row],[Site name]],Table3[],8)=0,"",VLOOKUP(Table35679[[#This Row],[Site name]],Table3[],8))</f>
        <v/>
      </c>
      <c r="L103" t="str">
        <f>IF(VLOOKUP(Table35679[[#This Row],[Site name]],Table3[],9)=0,"",VLOOKUP(Table35679[[#This Row],[Site name]],Table3[],9))</f>
        <v/>
      </c>
      <c r="M103" t="str">
        <f>IF(VLOOKUP(Table35679[[#This Row],[Site name]],Table3[],10)=0,"",VLOOKUP(Table35679[[#This Row],[Site name]],Table3[],10))</f>
        <v>Hotel</v>
      </c>
      <c r="N103" t="str">
        <f>IF(VLOOKUP(Table35679[[#This Row],[Site name]],Table3[],11)=0,"",VLOOKUP(Table35679[[#This Row],[Site name]],Table3[],11))</f>
        <v/>
      </c>
      <c r="O103" t="str">
        <f>IF(VLOOKUP(Table35679[[#This Row],[Site name]],Table3[],12)=0,"",VLOOKUP(Table35679[[#This Row],[Site name]],Table3[],12))</f>
        <v>New Build</v>
      </c>
      <c r="P103" t="str">
        <f>IF(VLOOKUP(Table35679[[#This Row],[Site name]],Table3[],13)=0,"",VLOOKUP(Table35679[[#This Row],[Site name]],Table3[],13))</f>
        <v/>
      </c>
      <c r="Q103" t="str">
        <f>IF(VLOOKUP(Table35679[[#This Row],[Site name]],Table3[],14)=0,"",VLOOKUP(Table35679[[#This Row],[Site name]],Table3[],14))</f>
        <v/>
      </c>
      <c r="R103" s="197" t="str">
        <f>IF(VLOOKUP(Table35679[[#This Row],[Site name]],Table3[],15)="","",VLOOKUP(Table35679[[#This Row],[Site name]],Table3[],15))</f>
        <v/>
      </c>
      <c r="S103" s="197">
        <f>IF(VLOOKUP(Table35679[[#This Row],[Site name]],Table3[],16)=0,"",VLOOKUP(Table35679[[#This Row],[Site name]],Table3[],16))</f>
        <v>8529</v>
      </c>
      <c r="T103" s="196" t="str">
        <f>IF(VLOOKUP(Table35679[[#This Row],[Site name]],Table3[],17)="","",VLOOKUP(Table35679[[#This Row],[Site name]],Table3[],17))</f>
        <v/>
      </c>
      <c r="U103" s="187" t="str">
        <f>IF(VLOOKUP(Table35679[[#This Row],[Site name]],Table3[],18)="","",VLOOKUP(Table35679[[#This Row],[Site name]],Table3[],18))</f>
        <v/>
      </c>
      <c r="V103" s="197">
        <f>IF(VLOOKUP(Table35679[[#This Row],[Site name]],Table3[],19)="","",VLOOKUP(Table35679[[#This Row],[Site name]],Table3[],19))</f>
        <v>8529</v>
      </c>
      <c r="W103" t="str">
        <f>IF(VLOOKUP(Table35679[[#This Row],[Site name]],Table3[],20)=0,"",VLOOKUP(Table35679[[#This Row],[Site name]],Table3[],20))</f>
        <v/>
      </c>
      <c r="X103" t="str">
        <f>IF(VLOOKUP(Table35679[[#This Row],[Site name]],Table3[],21)=0,"",VLOOKUP(Table35679[[#This Row],[Site name]],Table3[],21))</f>
        <v/>
      </c>
      <c r="Y103" t="str">
        <f>IF(VLOOKUP(Table35679[[#This Row],[Site name]],Table3[],22)=0,"",VLOOKUP(Table35679[[#This Row],[Site name]],Table3[],22))</f>
        <v/>
      </c>
      <c r="Z103" t="str">
        <f>IF(VLOOKUP(Table35679[[#This Row],[Site name]],Table3[],23)=0,"",VLOOKUP(Table35679[[#This Row],[Site name]],Table3[],23))</f>
        <v/>
      </c>
      <c r="AA103" t="str">
        <f>IF(VLOOKUP(Table35679[[#This Row],[Site name]],Table3[],24)=0,"",VLOOKUP(Table35679[[#This Row],[Site name]],Table3[],24))</f>
        <v/>
      </c>
      <c r="AB103" t="str">
        <f>IF(VLOOKUP(Table35679[[#This Row],[Site name]],Table3[],25)=0,"",VLOOKUP(Table35679[[#This Row],[Site name]],Table3[],25))</f>
        <v/>
      </c>
      <c r="AC103" t="str">
        <f>IF(VLOOKUP(Table35679[[#This Row],[Site name]],Table3[],26)=0,"",VLOOKUP(Table35679[[#This Row],[Site name]],Table3[],26))</f>
        <v/>
      </c>
      <c r="AD103">
        <f>IF(VLOOKUP(Table35679[[#This Row],[Site name]],Table3[],27)=0,"",VLOOKUP(Table35679[[#This Row],[Site name]],Table3[],27))</f>
        <v>16</v>
      </c>
      <c r="AE103">
        <f>IF(VLOOKUP(Table35679[[#This Row],[Site name]],Table3[],28)=0,"",VLOOKUP(Table35679[[#This Row],[Site name]],Table3[],28))</f>
        <v>14</v>
      </c>
      <c r="AF103" t="str">
        <f>IF(VLOOKUP(Table35679[[#This Row],[Site name]],Table3[],29)=0,"",VLOOKUP(Table35679[[#This Row],[Site name]],Table3[],29))</f>
        <v/>
      </c>
      <c r="AG103" t="str">
        <f>IF(VLOOKUP(Table35679[[#This Row],[Site name]],Table3[],30)=0,"",VLOOKUP(Table35679[[#This Row],[Site name]],Table3[],30))</f>
        <v/>
      </c>
      <c r="AH103" t="str">
        <f>IF(VLOOKUP(Table35679[[#This Row],[Site name]],Table3[],31)=0,"",VLOOKUP(Table35679[[#This Row],[Site name]],Table3[],31))</f>
        <v/>
      </c>
      <c r="AI103" t="str">
        <f>IF(VLOOKUP(Table35679[[#This Row],[Site name]],Table3[],32)=0,"",VLOOKUP(Table35679[[#This Row],[Site name]],Table3[],32))</f>
        <v>Meinhardt</v>
      </c>
      <c r="AJ103" t="str">
        <f>IF(VLOOKUP(Table35679[[#This Row],[Site name]],Table3[],33)=0,"",VLOOKUP(Table35679[[#This Row],[Site name]],Table3[],33))</f>
        <v/>
      </c>
      <c r="AK103" t="str">
        <f>IF(VLOOKUP(Table35679[[#This Row],[Site name]],Table3[],34)=0,"",VLOOKUP(Table35679[[#This Row],[Site name]],Table3[],34))</f>
        <v/>
      </c>
      <c r="AL103" t="str">
        <f>IF(VLOOKUP(Table35679[[#This Row],[Site name]],Table3[],35)=0,"",VLOOKUP(Table35679[[#This Row],[Site name]],Table3[],35))</f>
        <v/>
      </c>
      <c r="AM103" t="str">
        <f>IF(VLOOKUP(Table35679[[#This Row],[Site name]],Table3[],36)=0,"",VLOOKUP(Table35679[[#This Row],[Site name]],Table3[],36))</f>
        <v/>
      </c>
      <c r="AN103" t="str">
        <f>IF(VLOOKUP(Table35679[[#This Row],[Site name]],Table3[],37)=0,"",VLOOKUP(Table35679[[#This Row],[Site name]],Table3[],37))</f>
        <v>Project 57</v>
      </c>
      <c r="AO103" s="187">
        <f>VLOOKUP(Table35679[[#This Row],[Site name]],Table3[],38)</f>
        <v>1</v>
      </c>
      <c r="AP103" s="197">
        <f>VLOOKUP(Table35679[[#This Row],[Site name]],Table3[],39)</f>
        <v>1</v>
      </c>
      <c r="AQ103" s="188" t="str">
        <f>IF(Table35679[[#This Row],[B6-B7 carbon emissions per GIA]]&gt;0,Table35679[[#This Row],[B6-B7 carbon emissions per GIA]]/INDEX(Table35[],MATCH(_xlfn.CONCAT(Table35679[[#This Row],[Site name]],Table35679[[#This Row],[Assessment Type]]),Table35[Unique name],0),3),"")</f>
        <v/>
      </c>
    </row>
    <row r="104" spans="2:43">
      <c r="B104" t="s">
        <v>363</v>
      </c>
      <c r="C104" t="s">
        <v>977</v>
      </c>
      <c r="D104">
        <v>782</v>
      </c>
      <c r="E104" t="str">
        <f>IF(VLOOKUP(Table35679[[#This Row],[Site name]],Table3[],2)=0,"",VLOOKUP(Table35679[[#This Row],[Site name]],Table3[],2))</f>
        <v>City of London</v>
      </c>
      <c r="F104" t="str">
        <f>IF(VLOOKUP(Table35679[[#This Row],[Site name]],Table3[],3)=0,"",VLOOKUP(Table35679[[#This Row],[Site name]],Table3[],3))</f>
        <v>EC4V 6AL</v>
      </c>
      <c r="G104" t="str">
        <f>IF(VLOOKUP(Table35679[[#This Row],[Site name]],Table3[],4)=0,"",VLOOKUP(Table35679[[#This Row],[Site name]],Table3[],4))</f>
        <v>22/00622/FULMAJ</v>
      </c>
      <c r="H104" t="str">
        <f>IF(VLOOKUP(Table35679[[#This Row],[Site name]],Table3[],5)=0,"",VLOOKUP(Table35679[[#This Row],[Site name]],Table3[],5))</f>
        <v>Planning Portal</v>
      </c>
      <c r="I104" s="185" t="str">
        <f>IF(VLOOKUP(Table35679[[#This Row],[Site name]],Table3[],6)=0,"",VLOOKUP(Table35679[[#This Row],[Site name]],Table3[],6))</f>
        <v>Part demolition of Fleet House, full demolition of St Bride's Tavern (basement levels retained). Erection of 8-storey building</v>
      </c>
      <c r="J104" s="185">
        <f>IF(VLOOKUP(Table35679[[#This Row],[Site name]],Table3[],7)=0,"",VLOOKUP(Table35679[[#This Row],[Site name]],Table3[],7))</f>
        <v>44749</v>
      </c>
      <c r="K104" s="185">
        <f>IF(VLOOKUP(Table35679[[#This Row],[Site name]],Table3[],8)=0,"",VLOOKUP(Table35679[[#This Row],[Site name]],Table3[],8))</f>
        <v>44957</v>
      </c>
      <c r="L104" t="str">
        <f>IF(VLOOKUP(Table35679[[#This Row],[Site name]],Table3[],9)=0,"",VLOOKUP(Table35679[[#This Row],[Site name]],Table3[],9))</f>
        <v/>
      </c>
      <c r="M104" t="str">
        <f>IF(VLOOKUP(Table35679[[#This Row],[Site name]],Table3[],10)=0,"",VLOOKUP(Table35679[[#This Row],[Site name]],Table3[],10))</f>
        <v>Office</v>
      </c>
      <c r="N104" t="str">
        <f>IF(VLOOKUP(Table35679[[#This Row],[Site name]],Table3[],11)=0,"",VLOOKUP(Table35679[[#This Row],[Site name]],Table3[],11))</f>
        <v>No</v>
      </c>
      <c r="O104" t="str">
        <f>IF(VLOOKUP(Table35679[[#This Row],[Site name]],Table3[],12)=0,"",VLOOKUP(Table35679[[#This Row],[Site name]],Table3[],12))</f>
        <v>Heavy Refurbishment</v>
      </c>
      <c r="P104" t="str">
        <f>IF(VLOOKUP(Table35679[[#This Row],[Site name]],Table3[],13)=0,"",VLOOKUP(Table35679[[#This Row],[Site name]],Table3[],13))</f>
        <v>1950s</v>
      </c>
      <c r="Q104" t="str">
        <f>IF(VLOOKUP(Table35679[[#This Row],[Site name]],Table3[],14)=0,"",VLOOKUP(Table35679[[#This Row],[Site name]],Table3[],14))</f>
        <v>Not listed</v>
      </c>
      <c r="R104" s="197">
        <f>IF(VLOOKUP(Table35679[[#This Row],[Site name]],Table3[],15)="","",VLOOKUP(Table35679[[#This Row],[Site name]],Table3[],15))</f>
        <v>5612</v>
      </c>
      <c r="S104" s="197">
        <f>IF(VLOOKUP(Table35679[[#This Row],[Site name]],Table3[],16)=0,"",VLOOKUP(Table35679[[#This Row],[Site name]],Table3[],16))</f>
        <v>7810</v>
      </c>
      <c r="T104" s="196">
        <f>IF(VLOOKUP(Table35679[[#This Row],[Site name]],Table3[],17)="","",VLOOKUP(Table35679[[#This Row],[Site name]],Table3[],17))</f>
        <v>1332</v>
      </c>
      <c r="U104" s="187">
        <f>IF(VLOOKUP(Table35679[[#This Row],[Site name]],Table3[],18)="","",VLOOKUP(Table35679[[#This Row],[Site name]],Table3[],18))</f>
        <v>0.39166072701354238</v>
      </c>
      <c r="V104" s="197">
        <f>IF(VLOOKUP(Table35679[[#This Row],[Site name]],Table3[],19)="","",VLOOKUP(Table35679[[#This Row],[Site name]],Table3[],19))</f>
        <v>3530</v>
      </c>
      <c r="W104" t="str">
        <f>IF(VLOOKUP(Table35679[[#This Row],[Site name]],Table3[],20)=0,"",VLOOKUP(Table35679[[#This Row],[Site name]],Table3[],20))</f>
        <v>No new basement</v>
      </c>
      <c r="X104" t="str">
        <f>IF(VLOOKUP(Table35679[[#This Row],[Site name]],Table3[],21)=0,"",VLOOKUP(Table35679[[#This Row],[Site name]],Table3[],21))</f>
        <v>Reinforced Concrete</v>
      </c>
      <c r="Y104" t="str">
        <f>IF(VLOOKUP(Table35679[[#This Row],[Site name]],Table3[],22)=0,"",VLOOKUP(Table35679[[#This Row],[Site name]],Table3[],22))</f>
        <v/>
      </c>
      <c r="Z104" t="str">
        <f>IF(VLOOKUP(Table35679[[#This Row],[Site name]],Table3[],23)=0,"",VLOOKUP(Table35679[[#This Row],[Site name]],Table3[],23))</f>
        <v>RC Cores / shear walls</v>
      </c>
      <c r="AA104" t="str">
        <f>IF(VLOOKUP(Table35679[[#This Row],[Site name]],Table3[],24)=0,"",VLOOKUP(Table35679[[#This Row],[Site name]],Table3[],24))</f>
        <v>RC Cores / shear walls</v>
      </c>
      <c r="AB104" t="str">
        <f>IF(VLOOKUP(Table35679[[#This Row],[Site name]],Table3[],25)=0,"",VLOOKUP(Table35679[[#This Row],[Site name]],Table3[],25))</f>
        <v>Horizontal Refurbishment</v>
      </c>
      <c r="AC104">
        <f>IF(VLOOKUP(Table35679[[#This Row],[Site name]],Table3[],26)=0,"",VLOOKUP(Table35679[[#This Row],[Site name]],Table3[],26))</f>
        <v>8</v>
      </c>
      <c r="AD104">
        <f>IF(VLOOKUP(Table35679[[#This Row],[Site name]],Table3[],27)=0,"",VLOOKUP(Table35679[[#This Row],[Site name]],Table3[],27))</f>
        <v>11</v>
      </c>
      <c r="AE104">
        <f>IF(VLOOKUP(Table35679[[#This Row],[Site name]],Table3[],28)=0,"",VLOOKUP(Table35679[[#This Row],[Site name]],Table3[],28))</f>
        <v>10</v>
      </c>
      <c r="AF104">
        <f>IF(VLOOKUP(Table35679[[#This Row],[Site name]],Table3[],29)=0,"",VLOOKUP(Table35679[[#This Row],[Site name]],Table3[],29))</f>
        <v>1</v>
      </c>
      <c r="AG104">
        <f>IF(VLOOKUP(Table35679[[#This Row],[Site name]],Table3[],30)=0,"",VLOOKUP(Table35679[[#This Row],[Site name]],Table3[],30))</f>
        <v>11</v>
      </c>
      <c r="AH104" t="str">
        <f>IF(VLOOKUP(Table35679[[#This Row],[Site name]],Table3[],31)=0,"",VLOOKUP(Table35679[[#This Row],[Site name]],Table3[],31))</f>
        <v/>
      </c>
      <c r="AI104" t="str">
        <f>IF(VLOOKUP(Table35679[[#This Row],[Site name]],Table3[],32)=0,"",VLOOKUP(Table35679[[#This Row],[Site name]],Table3[],32))</f>
        <v>Hoare Lea</v>
      </c>
      <c r="AJ104" t="str">
        <f>IF(VLOOKUP(Table35679[[#This Row],[Site name]],Table3[],33)=0,"",VLOOKUP(Table35679[[#This Row],[Site name]],Table3[],33))</f>
        <v>AKT II</v>
      </c>
      <c r="AK104" t="str">
        <f>IF(VLOOKUP(Table35679[[#This Row],[Site name]],Table3[],34)=0,"",VLOOKUP(Table35679[[#This Row],[Site name]],Table3[],34))</f>
        <v>Hoare Lea</v>
      </c>
      <c r="AL104" t="str">
        <f>IF(VLOOKUP(Table35679[[#This Row],[Site name]],Table3[],35)=0,"",VLOOKUP(Table35679[[#This Row],[Site name]],Table3[],35))</f>
        <v>HOK International</v>
      </c>
      <c r="AM104" t="str">
        <f>IF(VLOOKUP(Table35679[[#This Row],[Site name]],Table3[],36)=0,"",VLOOKUP(Table35679[[#This Row],[Site name]],Table3[],36))</f>
        <v>One Click LCA</v>
      </c>
      <c r="AN104" t="str">
        <f>IF(VLOOKUP(Table35679[[#This Row],[Site name]],Table3[],37)=0,"",VLOOKUP(Table35679[[#This Row],[Site name]],Table3[],37))</f>
        <v>Project 58</v>
      </c>
      <c r="AO104" s="187">
        <f>VLOOKUP(Table35679[[#This Row],[Site name]],Table3[],38)</f>
        <v>0.23734853884533144</v>
      </c>
      <c r="AP104" s="197">
        <f>VLOOKUP(Table35679[[#This Row],[Site name]],Table3[],39)</f>
        <v>3</v>
      </c>
      <c r="AQ104" s="188">
        <f>IF(Table35679[[#This Row],[B6-B7 carbon emissions per GIA]]&gt;0,Table35679[[#This Row],[B6-B7 carbon emissions per GIA]]/INDEX(Table35[],MATCH(_xlfn.CONCAT(Table35679[[#This Row],[Site name]],Table35679[[#This Row],[Assessment Type]]),Table35[Unique name],0),3),"")</f>
        <v>0.33519074153450495</v>
      </c>
    </row>
    <row r="105" spans="2:43">
      <c r="B105" t="s">
        <v>363</v>
      </c>
      <c r="C105" t="s">
        <v>978</v>
      </c>
      <c r="D105">
        <v>215</v>
      </c>
      <c r="E105" t="str">
        <f>IF(VLOOKUP(Table35679[[#This Row],[Site name]],Table3[],2)=0,"",VLOOKUP(Table35679[[#This Row],[Site name]],Table3[],2))</f>
        <v>City of London</v>
      </c>
      <c r="F105" t="str">
        <f>IF(VLOOKUP(Table35679[[#This Row],[Site name]],Table3[],3)=0,"",VLOOKUP(Table35679[[#This Row],[Site name]],Table3[],3))</f>
        <v>EC4V 6AL</v>
      </c>
      <c r="G105" t="str">
        <f>IF(VLOOKUP(Table35679[[#This Row],[Site name]],Table3[],4)=0,"",VLOOKUP(Table35679[[#This Row],[Site name]],Table3[],4))</f>
        <v>22/00622/FULMAJ</v>
      </c>
      <c r="H105" t="str">
        <f>IF(VLOOKUP(Table35679[[#This Row],[Site name]],Table3[],5)=0,"",VLOOKUP(Table35679[[#This Row],[Site name]],Table3[],5))</f>
        <v>Planning Portal</v>
      </c>
      <c r="I105" s="185" t="str">
        <f>IF(VLOOKUP(Table35679[[#This Row],[Site name]],Table3[],6)=0,"",VLOOKUP(Table35679[[#This Row],[Site name]],Table3[],6))</f>
        <v>Part demolition of Fleet House, full demolition of St Bride's Tavern (basement levels retained). Erection of 8-storey building</v>
      </c>
      <c r="J105" s="185">
        <f>IF(VLOOKUP(Table35679[[#This Row],[Site name]],Table3[],7)=0,"",VLOOKUP(Table35679[[#This Row],[Site name]],Table3[],7))</f>
        <v>44749</v>
      </c>
      <c r="K105" s="185">
        <f>IF(VLOOKUP(Table35679[[#This Row],[Site name]],Table3[],8)=0,"",VLOOKUP(Table35679[[#This Row],[Site name]],Table3[],8))</f>
        <v>44957</v>
      </c>
      <c r="L105" t="str">
        <f>IF(VLOOKUP(Table35679[[#This Row],[Site name]],Table3[],9)=0,"",VLOOKUP(Table35679[[#This Row],[Site name]],Table3[],9))</f>
        <v/>
      </c>
      <c r="M105" t="str">
        <f>IF(VLOOKUP(Table35679[[#This Row],[Site name]],Table3[],10)=0,"",VLOOKUP(Table35679[[#This Row],[Site name]],Table3[],10))</f>
        <v>Office</v>
      </c>
      <c r="N105" t="str">
        <f>IF(VLOOKUP(Table35679[[#This Row],[Site name]],Table3[],11)=0,"",VLOOKUP(Table35679[[#This Row],[Site name]],Table3[],11))</f>
        <v>No</v>
      </c>
      <c r="O105" t="str">
        <f>IF(VLOOKUP(Table35679[[#This Row],[Site name]],Table3[],12)=0,"",VLOOKUP(Table35679[[#This Row],[Site name]],Table3[],12))</f>
        <v>Heavy Refurbishment</v>
      </c>
      <c r="P105" t="str">
        <f>IF(VLOOKUP(Table35679[[#This Row],[Site name]],Table3[],13)=0,"",VLOOKUP(Table35679[[#This Row],[Site name]],Table3[],13))</f>
        <v>1950s</v>
      </c>
      <c r="Q105" t="str">
        <f>IF(VLOOKUP(Table35679[[#This Row],[Site name]],Table3[],14)=0,"",VLOOKUP(Table35679[[#This Row],[Site name]],Table3[],14))</f>
        <v>Not listed</v>
      </c>
      <c r="R105" s="197">
        <f>IF(VLOOKUP(Table35679[[#This Row],[Site name]],Table3[],15)="","",VLOOKUP(Table35679[[#This Row],[Site name]],Table3[],15))</f>
        <v>5612</v>
      </c>
      <c r="S105" s="197">
        <f>IF(VLOOKUP(Table35679[[#This Row],[Site name]],Table3[],16)=0,"",VLOOKUP(Table35679[[#This Row],[Site name]],Table3[],16))</f>
        <v>7810</v>
      </c>
      <c r="T105" s="196">
        <f>IF(VLOOKUP(Table35679[[#This Row],[Site name]],Table3[],17)="","",VLOOKUP(Table35679[[#This Row],[Site name]],Table3[],17))</f>
        <v>1332</v>
      </c>
      <c r="U105" s="187">
        <f>IF(VLOOKUP(Table35679[[#This Row],[Site name]],Table3[],18)="","",VLOOKUP(Table35679[[#This Row],[Site name]],Table3[],18))</f>
        <v>0.39166072701354238</v>
      </c>
      <c r="V105" s="197">
        <f>IF(VLOOKUP(Table35679[[#This Row],[Site name]],Table3[],19)="","",VLOOKUP(Table35679[[#This Row],[Site name]],Table3[],19))</f>
        <v>3530</v>
      </c>
      <c r="W105" t="str">
        <f>IF(VLOOKUP(Table35679[[#This Row],[Site name]],Table3[],20)=0,"",VLOOKUP(Table35679[[#This Row],[Site name]],Table3[],20))</f>
        <v>No new basement</v>
      </c>
      <c r="X105" t="str">
        <f>IF(VLOOKUP(Table35679[[#This Row],[Site name]],Table3[],21)=0,"",VLOOKUP(Table35679[[#This Row],[Site name]],Table3[],21))</f>
        <v>Reinforced Concrete</v>
      </c>
      <c r="Y105" t="str">
        <f>IF(VLOOKUP(Table35679[[#This Row],[Site name]],Table3[],22)=0,"",VLOOKUP(Table35679[[#This Row],[Site name]],Table3[],22))</f>
        <v/>
      </c>
      <c r="Z105" t="str">
        <f>IF(VLOOKUP(Table35679[[#This Row],[Site name]],Table3[],23)=0,"",VLOOKUP(Table35679[[#This Row],[Site name]],Table3[],23))</f>
        <v>RC Cores / shear walls</v>
      </c>
      <c r="AA105" t="str">
        <f>IF(VLOOKUP(Table35679[[#This Row],[Site name]],Table3[],24)=0,"",VLOOKUP(Table35679[[#This Row],[Site name]],Table3[],24))</f>
        <v>RC Cores / shear walls</v>
      </c>
      <c r="AB105" t="str">
        <f>IF(VLOOKUP(Table35679[[#This Row],[Site name]],Table3[],25)=0,"",VLOOKUP(Table35679[[#This Row],[Site name]],Table3[],25))</f>
        <v>Horizontal Refurbishment</v>
      </c>
      <c r="AC105">
        <f>IF(VLOOKUP(Table35679[[#This Row],[Site name]],Table3[],26)=0,"",VLOOKUP(Table35679[[#This Row],[Site name]],Table3[],26))</f>
        <v>8</v>
      </c>
      <c r="AD105">
        <f>IF(VLOOKUP(Table35679[[#This Row],[Site name]],Table3[],27)=0,"",VLOOKUP(Table35679[[#This Row],[Site name]],Table3[],27))</f>
        <v>11</v>
      </c>
      <c r="AE105">
        <f>IF(VLOOKUP(Table35679[[#This Row],[Site name]],Table3[],28)=0,"",VLOOKUP(Table35679[[#This Row],[Site name]],Table3[],28))</f>
        <v>10</v>
      </c>
      <c r="AF105">
        <f>IF(VLOOKUP(Table35679[[#This Row],[Site name]],Table3[],29)=0,"",VLOOKUP(Table35679[[#This Row],[Site name]],Table3[],29))</f>
        <v>1</v>
      </c>
      <c r="AG105">
        <f>IF(VLOOKUP(Table35679[[#This Row],[Site name]],Table3[],30)=0,"",VLOOKUP(Table35679[[#This Row],[Site name]],Table3[],30))</f>
        <v>11</v>
      </c>
      <c r="AH105" t="str">
        <f>IF(VLOOKUP(Table35679[[#This Row],[Site name]],Table3[],31)=0,"",VLOOKUP(Table35679[[#This Row],[Site name]],Table3[],31))</f>
        <v/>
      </c>
      <c r="AI105" t="str">
        <f>IF(VLOOKUP(Table35679[[#This Row],[Site name]],Table3[],32)=0,"",VLOOKUP(Table35679[[#This Row],[Site name]],Table3[],32))</f>
        <v>Hoare Lea</v>
      </c>
      <c r="AJ105" t="str">
        <f>IF(VLOOKUP(Table35679[[#This Row],[Site name]],Table3[],33)=0,"",VLOOKUP(Table35679[[#This Row],[Site name]],Table3[],33))</f>
        <v>AKT II</v>
      </c>
      <c r="AK105" t="str">
        <f>IF(VLOOKUP(Table35679[[#This Row],[Site name]],Table3[],34)=0,"",VLOOKUP(Table35679[[#This Row],[Site name]],Table3[],34))</f>
        <v>Hoare Lea</v>
      </c>
      <c r="AL105" t="str">
        <f>IF(VLOOKUP(Table35679[[#This Row],[Site name]],Table3[],35)=0,"",VLOOKUP(Table35679[[#This Row],[Site name]],Table3[],35))</f>
        <v>HOK International</v>
      </c>
      <c r="AM105" t="str">
        <f>IF(VLOOKUP(Table35679[[#This Row],[Site name]],Table3[],36)=0,"",VLOOKUP(Table35679[[#This Row],[Site name]],Table3[],36))</f>
        <v>One Click LCA</v>
      </c>
      <c r="AN105" t="str">
        <f>IF(VLOOKUP(Table35679[[#This Row],[Site name]],Table3[],37)=0,"",VLOOKUP(Table35679[[#This Row],[Site name]],Table3[],37))</f>
        <v>Project 58</v>
      </c>
      <c r="AO105" s="187">
        <f>VLOOKUP(Table35679[[#This Row],[Site name]],Table3[],38)</f>
        <v>0.23734853884533144</v>
      </c>
      <c r="AP105" s="197">
        <f>VLOOKUP(Table35679[[#This Row],[Site name]],Table3[],39)</f>
        <v>3</v>
      </c>
      <c r="AQ105" s="188">
        <f>IF(Table35679[[#This Row],[B6-B7 carbon emissions per GIA]]&gt;0,Table35679[[#This Row],[B6-B7 carbon emissions per GIA]]/INDEX(Table35[],MATCH(_xlfn.CONCAT(Table35679[[#This Row],[Site name]],Table35679[[#This Row],[Assessment Type]]),Table35[Unique name],0),3),"")</f>
        <v>0.12767220902612827</v>
      </c>
    </row>
    <row r="106" spans="2:43">
      <c r="B106" t="s">
        <v>366</v>
      </c>
      <c r="C106" t="s">
        <v>977</v>
      </c>
      <c r="E106" t="str">
        <f>IF(VLOOKUP(Table35679[[#This Row],[Site name]],Table3[],2)=0,"",VLOOKUP(Table35679[[#This Row],[Site name]],Table3[],2))</f>
        <v/>
      </c>
      <c r="F106" t="str">
        <f>IF(VLOOKUP(Table35679[[#This Row],[Site name]],Table3[],3)=0,"",VLOOKUP(Table35679[[#This Row],[Site name]],Table3[],3))</f>
        <v>W1T 4QS</v>
      </c>
      <c r="G106" t="str">
        <f>IF(VLOOKUP(Table35679[[#This Row],[Site name]],Table3[],4)=0,"",VLOOKUP(Table35679[[#This Row],[Site name]],Table3[],4))</f>
        <v/>
      </c>
      <c r="H106" t="str">
        <f>IF(VLOOKUP(Table35679[[#This Row],[Site name]],Table3[],5)=0,"",VLOOKUP(Table35679[[#This Row],[Site name]],Table3[],5))</f>
        <v/>
      </c>
      <c r="I106" s="185" t="str">
        <f>IF(VLOOKUP(Table35679[[#This Row],[Site name]],Table3[],6)=0,"",VLOOKUP(Table35679[[#This Row],[Site name]],Table3[],6))</f>
        <v/>
      </c>
      <c r="J106" s="185" t="str">
        <f>IF(VLOOKUP(Table35679[[#This Row],[Site name]],Table3[],7)=0,"",VLOOKUP(Table35679[[#This Row],[Site name]],Table3[],7))</f>
        <v/>
      </c>
      <c r="K106" s="185" t="str">
        <f>IF(VLOOKUP(Table35679[[#This Row],[Site name]],Table3[],8)=0,"",VLOOKUP(Table35679[[#This Row],[Site name]],Table3[],8))</f>
        <v/>
      </c>
      <c r="L106" t="str">
        <f>IF(VLOOKUP(Table35679[[#This Row],[Site name]],Table3[],9)=0,"",VLOOKUP(Table35679[[#This Row],[Site name]],Table3[],9))</f>
        <v/>
      </c>
      <c r="M106" t="str">
        <f>IF(VLOOKUP(Table35679[[#This Row],[Site name]],Table3[],10)=0,"",VLOOKUP(Table35679[[#This Row],[Site name]],Table3[],10))</f>
        <v/>
      </c>
      <c r="N106" t="str">
        <f>IF(VLOOKUP(Table35679[[#This Row],[Site name]],Table3[],11)=0,"",VLOOKUP(Table35679[[#This Row],[Site name]],Table3[],11))</f>
        <v/>
      </c>
      <c r="O106" t="str">
        <f>IF(VLOOKUP(Table35679[[#This Row],[Site name]],Table3[],12)=0,"",VLOOKUP(Table35679[[#This Row],[Site name]],Table3[],12))</f>
        <v/>
      </c>
      <c r="P106" t="str">
        <f>IF(VLOOKUP(Table35679[[#This Row],[Site name]],Table3[],13)=0,"",VLOOKUP(Table35679[[#This Row],[Site name]],Table3[],13))</f>
        <v/>
      </c>
      <c r="Q106" t="str">
        <f>IF(VLOOKUP(Table35679[[#This Row],[Site name]],Table3[],14)=0,"",VLOOKUP(Table35679[[#This Row],[Site name]],Table3[],14))</f>
        <v/>
      </c>
      <c r="R106" s="197" t="str">
        <f>IF(VLOOKUP(Table35679[[#This Row],[Site name]],Table3[],15)="","",VLOOKUP(Table35679[[#This Row],[Site name]],Table3[],15))</f>
        <v/>
      </c>
      <c r="S106" s="197" t="str">
        <f>IF(VLOOKUP(Table35679[[#This Row],[Site name]],Table3[],16)=0,"",VLOOKUP(Table35679[[#This Row],[Site name]],Table3[],16))</f>
        <v/>
      </c>
      <c r="T106" s="196" t="str">
        <f>IF(VLOOKUP(Table35679[[#This Row],[Site name]],Table3[],17)="","",VLOOKUP(Table35679[[#This Row],[Site name]],Table3[],17))</f>
        <v/>
      </c>
      <c r="U106" s="187" t="str">
        <f>IF(VLOOKUP(Table35679[[#This Row],[Site name]],Table3[],18)="","",VLOOKUP(Table35679[[#This Row],[Site name]],Table3[],18))</f>
        <v/>
      </c>
      <c r="V106" s="197">
        <f>IF(VLOOKUP(Table35679[[#This Row],[Site name]],Table3[],19)="","",VLOOKUP(Table35679[[#This Row],[Site name]],Table3[],19))</f>
        <v>0</v>
      </c>
      <c r="W106" t="str">
        <f>IF(VLOOKUP(Table35679[[#This Row],[Site name]],Table3[],20)=0,"",VLOOKUP(Table35679[[#This Row],[Site name]],Table3[],20))</f>
        <v/>
      </c>
      <c r="X106" t="str">
        <f>IF(VLOOKUP(Table35679[[#This Row],[Site name]],Table3[],21)=0,"",VLOOKUP(Table35679[[#This Row],[Site name]],Table3[],21))</f>
        <v/>
      </c>
      <c r="Y106" t="str">
        <f>IF(VLOOKUP(Table35679[[#This Row],[Site name]],Table3[],22)=0,"",VLOOKUP(Table35679[[#This Row],[Site name]],Table3[],22))</f>
        <v/>
      </c>
      <c r="Z106" t="str">
        <f>IF(VLOOKUP(Table35679[[#This Row],[Site name]],Table3[],23)=0,"",VLOOKUP(Table35679[[#This Row],[Site name]],Table3[],23))</f>
        <v/>
      </c>
      <c r="AA106" t="str">
        <f>IF(VLOOKUP(Table35679[[#This Row],[Site name]],Table3[],24)=0,"",VLOOKUP(Table35679[[#This Row],[Site name]],Table3[],24))</f>
        <v/>
      </c>
      <c r="AB106" t="str">
        <f>IF(VLOOKUP(Table35679[[#This Row],[Site name]],Table3[],25)=0,"",VLOOKUP(Table35679[[#This Row],[Site name]],Table3[],25))</f>
        <v>Minimal intervention</v>
      </c>
      <c r="AC106" t="str">
        <f>IF(VLOOKUP(Table35679[[#This Row],[Site name]],Table3[],26)=0,"",VLOOKUP(Table35679[[#This Row],[Site name]],Table3[],26))</f>
        <v/>
      </c>
      <c r="AD106" t="str">
        <f>IF(VLOOKUP(Table35679[[#This Row],[Site name]],Table3[],27)=0,"",VLOOKUP(Table35679[[#This Row],[Site name]],Table3[],27))</f>
        <v/>
      </c>
      <c r="AE106" t="str">
        <f>IF(VLOOKUP(Table35679[[#This Row],[Site name]],Table3[],28)=0,"",VLOOKUP(Table35679[[#This Row],[Site name]],Table3[],28))</f>
        <v/>
      </c>
      <c r="AF106" t="str">
        <f>IF(VLOOKUP(Table35679[[#This Row],[Site name]],Table3[],29)=0,"",VLOOKUP(Table35679[[#This Row],[Site name]],Table3[],29))</f>
        <v/>
      </c>
      <c r="AG106" t="str">
        <f>IF(VLOOKUP(Table35679[[#This Row],[Site name]],Table3[],30)=0,"",VLOOKUP(Table35679[[#This Row],[Site name]],Table3[],30))</f>
        <v/>
      </c>
      <c r="AH106" t="str">
        <f>IF(VLOOKUP(Table35679[[#This Row],[Site name]],Table3[],31)=0,"",VLOOKUP(Table35679[[#This Row],[Site name]],Table3[],31))</f>
        <v/>
      </c>
      <c r="AI106" t="str">
        <f>IF(VLOOKUP(Table35679[[#This Row],[Site name]],Table3[],32)=0,"",VLOOKUP(Table35679[[#This Row],[Site name]],Table3[],32))</f>
        <v/>
      </c>
      <c r="AJ106" t="str">
        <f>IF(VLOOKUP(Table35679[[#This Row],[Site name]],Table3[],33)=0,"",VLOOKUP(Table35679[[#This Row],[Site name]],Table3[],33))</f>
        <v/>
      </c>
      <c r="AK106" t="str">
        <f>IF(VLOOKUP(Table35679[[#This Row],[Site name]],Table3[],34)=0,"",VLOOKUP(Table35679[[#This Row],[Site name]],Table3[],34))</f>
        <v/>
      </c>
      <c r="AL106" t="str">
        <f>IF(VLOOKUP(Table35679[[#This Row],[Site name]],Table3[],35)=0,"",VLOOKUP(Table35679[[#This Row],[Site name]],Table3[],35))</f>
        <v/>
      </c>
      <c r="AM106" t="str">
        <f>IF(VLOOKUP(Table35679[[#This Row],[Site name]],Table3[],36)=0,"",VLOOKUP(Table35679[[#This Row],[Site name]],Table3[],36))</f>
        <v/>
      </c>
      <c r="AN106" t="str">
        <f>IF(VLOOKUP(Table35679[[#This Row],[Site name]],Table3[],37)=0,"",VLOOKUP(Table35679[[#This Row],[Site name]],Table3[],37))</f>
        <v>Project 60</v>
      </c>
      <c r="AO106" s="187" t="str">
        <f>VLOOKUP(Table35679[[#This Row],[Site name]],Table3[],38)</f>
        <v/>
      </c>
      <c r="AP106" s="197">
        <f>VLOOKUP(Table35679[[#This Row],[Site name]],Table3[],39)</f>
        <v>0</v>
      </c>
      <c r="AQ106" s="188" t="str">
        <f>IF(Table35679[[#This Row],[B6-B7 carbon emissions per GIA]]&gt;0,Table35679[[#This Row],[B6-B7 carbon emissions per GIA]]/INDEX(Table35[],MATCH(_xlfn.CONCAT(Table35679[[#This Row],[Site name]],Table35679[[#This Row],[Assessment Type]]),Table35[Unique name],0),3),"")</f>
        <v/>
      </c>
    </row>
    <row r="107" spans="2:43">
      <c r="B107" t="s">
        <v>366</v>
      </c>
      <c r="C107" t="s">
        <v>978</v>
      </c>
      <c r="E107" t="str">
        <f>IF(VLOOKUP(Table35679[[#This Row],[Site name]],Table3[],2)=0,"",VLOOKUP(Table35679[[#This Row],[Site name]],Table3[],2))</f>
        <v/>
      </c>
      <c r="F107" t="str">
        <f>IF(VLOOKUP(Table35679[[#This Row],[Site name]],Table3[],3)=0,"",VLOOKUP(Table35679[[#This Row],[Site name]],Table3[],3))</f>
        <v>W1T 4QS</v>
      </c>
      <c r="G107" t="str">
        <f>IF(VLOOKUP(Table35679[[#This Row],[Site name]],Table3[],4)=0,"",VLOOKUP(Table35679[[#This Row],[Site name]],Table3[],4))</f>
        <v/>
      </c>
      <c r="H107" t="str">
        <f>IF(VLOOKUP(Table35679[[#This Row],[Site name]],Table3[],5)=0,"",VLOOKUP(Table35679[[#This Row],[Site name]],Table3[],5))</f>
        <v/>
      </c>
      <c r="I107" s="185" t="str">
        <f>IF(VLOOKUP(Table35679[[#This Row],[Site name]],Table3[],6)=0,"",VLOOKUP(Table35679[[#This Row],[Site name]],Table3[],6))</f>
        <v/>
      </c>
      <c r="J107" s="185" t="str">
        <f>IF(VLOOKUP(Table35679[[#This Row],[Site name]],Table3[],7)=0,"",VLOOKUP(Table35679[[#This Row],[Site name]],Table3[],7))</f>
        <v/>
      </c>
      <c r="K107" s="185" t="str">
        <f>IF(VLOOKUP(Table35679[[#This Row],[Site name]],Table3[],8)=0,"",VLOOKUP(Table35679[[#This Row],[Site name]],Table3[],8))</f>
        <v/>
      </c>
      <c r="L107" t="str">
        <f>IF(VLOOKUP(Table35679[[#This Row],[Site name]],Table3[],9)=0,"",VLOOKUP(Table35679[[#This Row],[Site name]],Table3[],9))</f>
        <v/>
      </c>
      <c r="M107" t="str">
        <f>IF(VLOOKUP(Table35679[[#This Row],[Site name]],Table3[],10)=0,"",VLOOKUP(Table35679[[#This Row],[Site name]],Table3[],10))</f>
        <v/>
      </c>
      <c r="N107" t="str">
        <f>IF(VLOOKUP(Table35679[[#This Row],[Site name]],Table3[],11)=0,"",VLOOKUP(Table35679[[#This Row],[Site name]],Table3[],11))</f>
        <v/>
      </c>
      <c r="O107" t="str">
        <f>IF(VLOOKUP(Table35679[[#This Row],[Site name]],Table3[],12)=0,"",VLOOKUP(Table35679[[#This Row],[Site name]],Table3[],12))</f>
        <v/>
      </c>
      <c r="P107" t="str">
        <f>IF(VLOOKUP(Table35679[[#This Row],[Site name]],Table3[],13)=0,"",VLOOKUP(Table35679[[#This Row],[Site name]],Table3[],13))</f>
        <v/>
      </c>
      <c r="Q107" t="str">
        <f>IF(VLOOKUP(Table35679[[#This Row],[Site name]],Table3[],14)=0,"",VLOOKUP(Table35679[[#This Row],[Site name]],Table3[],14))</f>
        <v/>
      </c>
      <c r="R107" s="197" t="str">
        <f>IF(VLOOKUP(Table35679[[#This Row],[Site name]],Table3[],15)="","",VLOOKUP(Table35679[[#This Row],[Site name]],Table3[],15))</f>
        <v/>
      </c>
      <c r="S107" s="197" t="str">
        <f>IF(VLOOKUP(Table35679[[#This Row],[Site name]],Table3[],16)=0,"",VLOOKUP(Table35679[[#This Row],[Site name]],Table3[],16))</f>
        <v/>
      </c>
      <c r="T107" s="196" t="str">
        <f>IF(VLOOKUP(Table35679[[#This Row],[Site name]],Table3[],17)="","",VLOOKUP(Table35679[[#This Row],[Site name]],Table3[],17))</f>
        <v/>
      </c>
      <c r="U107" s="187" t="str">
        <f>IF(VLOOKUP(Table35679[[#This Row],[Site name]],Table3[],18)="","",VLOOKUP(Table35679[[#This Row],[Site name]],Table3[],18))</f>
        <v/>
      </c>
      <c r="V107" s="197">
        <f>IF(VLOOKUP(Table35679[[#This Row],[Site name]],Table3[],19)="","",VLOOKUP(Table35679[[#This Row],[Site name]],Table3[],19))</f>
        <v>0</v>
      </c>
      <c r="W107" t="str">
        <f>IF(VLOOKUP(Table35679[[#This Row],[Site name]],Table3[],20)=0,"",VLOOKUP(Table35679[[#This Row],[Site name]],Table3[],20))</f>
        <v/>
      </c>
      <c r="X107" t="str">
        <f>IF(VLOOKUP(Table35679[[#This Row],[Site name]],Table3[],21)=0,"",VLOOKUP(Table35679[[#This Row],[Site name]],Table3[],21))</f>
        <v/>
      </c>
      <c r="Y107" t="str">
        <f>IF(VLOOKUP(Table35679[[#This Row],[Site name]],Table3[],22)=0,"",VLOOKUP(Table35679[[#This Row],[Site name]],Table3[],22))</f>
        <v/>
      </c>
      <c r="Z107" t="str">
        <f>IF(VLOOKUP(Table35679[[#This Row],[Site name]],Table3[],23)=0,"",VLOOKUP(Table35679[[#This Row],[Site name]],Table3[],23))</f>
        <v/>
      </c>
      <c r="AA107" t="str">
        <f>IF(VLOOKUP(Table35679[[#This Row],[Site name]],Table3[],24)=0,"",VLOOKUP(Table35679[[#This Row],[Site name]],Table3[],24))</f>
        <v/>
      </c>
      <c r="AB107" t="str">
        <f>IF(VLOOKUP(Table35679[[#This Row],[Site name]],Table3[],25)=0,"",VLOOKUP(Table35679[[#This Row],[Site name]],Table3[],25))</f>
        <v>Minimal intervention</v>
      </c>
      <c r="AC107" t="str">
        <f>IF(VLOOKUP(Table35679[[#This Row],[Site name]],Table3[],26)=0,"",VLOOKUP(Table35679[[#This Row],[Site name]],Table3[],26))</f>
        <v/>
      </c>
      <c r="AD107" t="str">
        <f>IF(VLOOKUP(Table35679[[#This Row],[Site name]],Table3[],27)=0,"",VLOOKUP(Table35679[[#This Row],[Site name]],Table3[],27))</f>
        <v/>
      </c>
      <c r="AE107" t="str">
        <f>IF(VLOOKUP(Table35679[[#This Row],[Site name]],Table3[],28)=0,"",VLOOKUP(Table35679[[#This Row],[Site name]],Table3[],28))</f>
        <v/>
      </c>
      <c r="AF107" t="str">
        <f>IF(VLOOKUP(Table35679[[#This Row],[Site name]],Table3[],29)=0,"",VLOOKUP(Table35679[[#This Row],[Site name]],Table3[],29))</f>
        <v/>
      </c>
      <c r="AG107" t="str">
        <f>IF(VLOOKUP(Table35679[[#This Row],[Site name]],Table3[],30)=0,"",VLOOKUP(Table35679[[#This Row],[Site name]],Table3[],30))</f>
        <v/>
      </c>
      <c r="AH107" t="str">
        <f>IF(VLOOKUP(Table35679[[#This Row],[Site name]],Table3[],31)=0,"",VLOOKUP(Table35679[[#This Row],[Site name]],Table3[],31))</f>
        <v/>
      </c>
      <c r="AI107" t="str">
        <f>IF(VLOOKUP(Table35679[[#This Row],[Site name]],Table3[],32)=0,"",VLOOKUP(Table35679[[#This Row],[Site name]],Table3[],32))</f>
        <v/>
      </c>
      <c r="AJ107" t="str">
        <f>IF(VLOOKUP(Table35679[[#This Row],[Site name]],Table3[],33)=0,"",VLOOKUP(Table35679[[#This Row],[Site name]],Table3[],33))</f>
        <v/>
      </c>
      <c r="AK107" t="str">
        <f>IF(VLOOKUP(Table35679[[#This Row],[Site name]],Table3[],34)=0,"",VLOOKUP(Table35679[[#This Row],[Site name]],Table3[],34))</f>
        <v/>
      </c>
      <c r="AL107" t="str">
        <f>IF(VLOOKUP(Table35679[[#This Row],[Site name]],Table3[],35)=0,"",VLOOKUP(Table35679[[#This Row],[Site name]],Table3[],35))</f>
        <v/>
      </c>
      <c r="AM107" t="str">
        <f>IF(VLOOKUP(Table35679[[#This Row],[Site name]],Table3[],36)=0,"",VLOOKUP(Table35679[[#This Row],[Site name]],Table3[],36))</f>
        <v/>
      </c>
      <c r="AN107" t="str">
        <f>IF(VLOOKUP(Table35679[[#This Row],[Site name]],Table3[],37)=0,"",VLOOKUP(Table35679[[#This Row],[Site name]],Table3[],37))</f>
        <v>Project 60</v>
      </c>
      <c r="AO107" s="187" t="str">
        <f>VLOOKUP(Table35679[[#This Row],[Site name]],Table3[],38)</f>
        <v/>
      </c>
      <c r="AP107" s="197">
        <f>VLOOKUP(Table35679[[#This Row],[Site name]],Table3[],39)</f>
        <v>0</v>
      </c>
      <c r="AQ107" s="188" t="str">
        <f>IF(Table35679[[#This Row],[B6-B7 carbon emissions per GIA]]&gt;0,Table35679[[#This Row],[B6-B7 carbon emissions per GIA]]/INDEX(Table35[],MATCH(_xlfn.CONCAT(Table35679[[#This Row],[Site name]],Table35679[[#This Row],[Assessment Type]]),Table35[Unique name],0),3),"")</f>
        <v/>
      </c>
    </row>
    <row r="108" spans="2:43">
      <c r="B108" t="s">
        <v>368</v>
      </c>
      <c r="C108" t="s">
        <v>977</v>
      </c>
      <c r="D108">
        <v>1140</v>
      </c>
      <c r="E108" t="str">
        <f>IF(VLOOKUP(Table35679[[#This Row],[Site name]],Table3[],2)=0,"",VLOOKUP(Table35679[[#This Row],[Site name]],Table3[],2))</f>
        <v>Kensington and Chelsea</v>
      </c>
      <c r="F108" t="str">
        <f>IF(VLOOKUP(Table35679[[#This Row],[Site name]],Table3[],3)=0,"",VLOOKUP(Table35679[[#This Row],[Site name]],Table3[],3))</f>
        <v>SW3 4NX</v>
      </c>
      <c r="G108" t="str">
        <f>IF(VLOOKUP(Table35679[[#This Row],[Site name]],Table3[],4)=0,"",VLOOKUP(Table35679[[#This Row],[Site name]],Table3[],4))</f>
        <v>PP/23/00968</v>
      </c>
      <c r="H108" t="str">
        <f>IF(VLOOKUP(Table35679[[#This Row],[Site name]],Table3[],5)=0,"",VLOOKUP(Table35679[[#This Row],[Site name]],Table3[],5))</f>
        <v>Planning Portal</v>
      </c>
      <c r="I108" s="185" t="str">
        <f>IF(VLOOKUP(Table35679[[#This Row],[Site name]],Table3[],6)=0,"",VLOOKUP(Table35679[[#This Row],[Site name]],Table3[],6))</f>
        <v>Demolition of existing building and redevelopment for new building up to four storeys and basement. 10% basement retained.</v>
      </c>
      <c r="J108" s="185">
        <f>IF(VLOOKUP(Table35679[[#This Row],[Site name]],Table3[],7)=0,"",VLOOKUP(Table35679[[#This Row],[Site name]],Table3[],7))</f>
        <v>44964</v>
      </c>
      <c r="K108" s="185" t="str">
        <f>IF(VLOOKUP(Table35679[[#This Row],[Site name]],Table3[],8)=0,"",VLOOKUP(Table35679[[#This Row],[Site name]],Table3[],8))</f>
        <v/>
      </c>
      <c r="L108" t="str">
        <f>IF(VLOOKUP(Table35679[[#This Row],[Site name]],Table3[],9)=0,"",VLOOKUP(Table35679[[#This Row],[Site name]],Table3[],9))</f>
        <v/>
      </c>
      <c r="M108" t="str">
        <f>IF(VLOOKUP(Table35679[[#This Row],[Site name]],Table3[],10)=0,"",VLOOKUP(Table35679[[#This Row],[Site name]],Table3[],10))</f>
        <v>Office</v>
      </c>
      <c r="N108" t="str">
        <f>IF(VLOOKUP(Table35679[[#This Row],[Site name]],Table3[],11)=0,"",VLOOKUP(Table35679[[#This Row],[Site name]],Table3[],11))</f>
        <v>No</v>
      </c>
      <c r="O108" t="str">
        <f>IF(VLOOKUP(Table35679[[#This Row],[Site name]],Table3[],12)=0,"",VLOOKUP(Table35679[[#This Row],[Site name]],Table3[],12))</f>
        <v>Substructure and/or Façade Retained</v>
      </c>
      <c r="P108" t="str">
        <f>IF(VLOOKUP(Table35679[[#This Row],[Site name]],Table3[],13)=0,"",VLOOKUP(Table35679[[#This Row],[Site name]],Table3[],13))</f>
        <v>1980s</v>
      </c>
      <c r="Q108" t="str">
        <f>IF(VLOOKUP(Table35679[[#This Row],[Site name]],Table3[],14)=0,"",VLOOKUP(Table35679[[#This Row],[Site name]],Table3[],14))</f>
        <v>Not listed</v>
      </c>
      <c r="R108" s="197">
        <f>IF(VLOOKUP(Table35679[[#This Row],[Site name]],Table3[],15)="","",VLOOKUP(Table35679[[#This Row],[Site name]],Table3[],15))</f>
        <v>9790</v>
      </c>
      <c r="S108" s="197">
        <f>IF(VLOOKUP(Table35679[[#This Row],[Site name]],Table3[],16)=0,"",VLOOKUP(Table35679[[#This Row],[Site name]],Table3[],16))</f>
        <v>16138</v>
      </c>
      <c r="T108" s="196">
        <f>IF(VLOOKUP(Table35679[[#This Row],[Site name]],Table3[],17)="","",VLOOKUP(Table35679[[#This Row],[Site name]],Table3[],17))</f>
        <v>5831</v>
      </c>
      <c r="U108" s="187">
        <f>IF(VLOOKUP(Table35679[[#This Row],[Site name]],Table3[],18)="","",VLOOKUP(Table35679[[#This Row],[Site name]],Table3[],18))</f>
        <v>0.64841675178753833</v>
      </c>
      <c r="V108" s="197">
        <f>IF(VLOOKUP(Table35679[[#This Row],[Site name]],Table3[],19)="","",VLOOKUP(Table35679[[#This Row],[Site name]],Table3[],19))</f>
        <v>12179</v>
      </c>
      <c r="W108" t="str">
        <f>IF(VLOOKUP(Table35679[[#This Row],[Site name]],Table3[],20)=0,"",VLOOKUP(Table35679[[#This Row],[Site name]],Table3[],20))</f>
        <v>No new basement</v>
      </c>
      <c r="X108" t="str">
        <f>IF(VLOOKUP(Table35679[[#This Row],[Site name]],Table3[],21)=0,"",VLOOKUP(Table35679[[#This Row],[Site name]],Table3[],21))</f>
        <v/>
      </c>
      <c r="Y108" t="str">
        <f>IF(VLOOKUP(Table35679[[#This Row],[Site name]],Table3[],22)=0,"",VLOOKUP(Table35679[[#This Row],[Site name]],Table3[],22))</f>
        <v/>
      </c>
      <c r="Z108" t="str">
        <f>IF(VLOOKUP(Table35679[[#This Row],[Site name]],Table3[],23)=0,"",VLOOKUP(Table35679[[#This Row],[Site name]],Table3[],23))</f>
        <v/>
      </c>
      <c r="AA108" t="str">
        <f>IF(VLOOKUP(Table35679[[#This Row],[Site name]],Table3[],24)=0,"",VLOOKUP(Table35679[[#This Row],[Site name]],Table3[],24))</f>
        <v/>
      </c>
      <c r="AB108" t="str">
        <f>IF(VLOOKUP(Table35679[[#This Row],[Site name]],Table3[],25)=0,"",VLOOKUP(Table35679[[#This Row],[Site name]],Table3[],25))</f>
        <v/>
      </c>
      <c r="AC108">
        <f>IF(VLOOKUP(Table35679[[#This Row],[Site name]],Table3[],26)=0,"",VLOOKUP(Table35679[[#This Row],[Site name]],Table3[],26))</f>
        <v>5</v>
      </c>
      <c r="AD108">
        <f>IF(VLOOKUP(Table35679[[#This Row],[Site name]],Table3[],27)=0,"",VLOOKUP(Table35679[[#This Row],[Site name]],Table3[],27))</f>
        <v>5</v>
      </c>
      <c r="AE108">
        <f>IF(VLOOKUP(Table35679[[#This Row],[Site name]],Table3[],28)=0,"",VLOOKUP(Table35679[[#This Row],[Site name]],Table3[],28))</f>
        <v>4</v>
      </c>
      <c r="AF108" t="str">
        <f>IF(VLOOKUP(Table35679[[#This Row],[Site name]],Table3[],29)=0,"",VLOOKUP(Table35679[[#This Row],[Site name]],Table3[],29))</f>
        <v/>
      </c>
      <c r="AG108" t="str">
        <f>IF(VLOOKUP(Table35679[[#This Row],[Site name]],Table3[],30)=0,"",VLOOKUP(Table35679[[#This Row],[Site name]],Table3[],30))</f>
        <v/>
      </c>
      <c r="AH108" t="str">
        <f>IF(VLOOKUP(Table35679[[#This Row],[Site name]],Table3[],31)=0,"",VLOOKUP(Table35679[[#This Row],[Site name]],Table3[],31))</f>
        <v/>
      </c>
      <c r="AI108" t="str">
        <f>IF(VLOOKUP(Table35679[[#This Row],[Site name]],Table3[],32)=0,"",VLOOKUP(Table35679[[#This Row],[Site name]],Table3[],32))</f>
        <v>Ramboll</v>
      </c>
      <c r="AJ108" t="str">
        <f>IF(VLOOKUP(Table35679[[#This Row],[Site name]],Table3[],33)=0,"",VLOOKUP(Table35679[[#This Row],[Site name]],Table3[],33))</f>
        <v>Robert Bird Group</v>
      </c>
      <c r="AK108" t="str">
        <f>IF(VLOOKUP(Table35679[[#This Row],[Site name]],Table3[],34)=0,"",VLOOKUP(Table35679[[#This Row],[Site name]],Table3[],34))</f>
        <v>Ramboll</v>
      </c>
      <c r="AL108" t="str">
        <f>IF(VLOOKUP(Table35679[[#This Row],[Site name]],Table3[],35)=0,"",VLOOKUP(Table35679[[#This Row],[Site name]],Table3[],35))</f>
        <v>Pilbrow &amp; Partners</v>
      </c>
      <c r="AM108" t="str">
        <f>IF(VLOOKUP(Table35679[[#This Row],[Site name]],Table3[],36)=0,"",VLOOKUP(Table35679[[#This Row],[Site name]],Table3[],36))</f>
        <v>One Click LCA</v>
      </c>
      <c r="AN108" t="str">
        <f>IF(VLOOKUP(Table35679[[#This Row],[Site name]],Table3[],37)=0,"",VLOOKUP(Table35679[[#This Row],[Site name]],Table3[],37))</f>
        <v>Project 62</v>
      </c>
      <c r="AO108" s="187">
        <f>VLOOKUP(Table35679[[#This Row],[Site name]],Table3[],38)</f>
        <v>0.59560776302349339</v>
      </c>
      <c r="AP108" s="197">
        <f>VLOOKUP(Table35679[[#This Row],[Site name]],Table3[],39)</f>
        <v>2</v>
      </c>
      <c r="AQ108" s="188">
        <f>IF(Table35679[[#This Row],[B6-B7 carbon emissions per GIA]]&gt;0,Table35679[[#This Row],[B6-B7 carbon emissions per GIA]]/INDEX(Table35[],MATCH(_xlfn.CONCAT(Table35679[[#This Row],[Site name]],Table35679[[#This Row],[Assessment Type]]),Table35[Unique name],0),3),"")</f>
        <v>0.47758692919983242</v>
      </c>
    </row>
    <row r="109" spans="2:43">
      <c r="B109" t="s">
        <v>368</v>
      </c>
      <c r="C109" t="s">
        <v>978</v>
      </c>
      <c r="E109" t="str">
        <f>IF(VLOOKUP(Table35679[[#This Row],[Site name]],Table3[],2)=0,"",VLOOKUP(Table35679[[#This Row],[Site name]],Table3[],2))</f>
        <v>Kensington and Chelsea</v>
      </c>
      <c r="F109" t="str">
        <f>IF(VLOOKUP(Table35679[[#This Row],[Site name]],Table3[],3)=0,"",VLOOKUP(Table35679[[#This Row],[Site name]],Table3[],3))</f>
        <v>SW3 4NX</v>
      </c>
      <c r="G109" t="str">
        <f>IF(VLOOKUP(Table35679[[#This Row],[Site name]],Table3[],4)=0,"",VLOOKUP(Table35679[[#This Row],[Site name]],Table3[],4))</f>
        <v>PP/23/00968</v>
      </c>
      <c r="H109" t="str">
        <f>IF(VLOOKUP(Table35679[[#This Row],[Site name]],Table3[],5)=0,"",VLOOKUP(Table35679[[#This Row],[Site name]],Table3[],5))</f>
        <v>Planning Portal</v>
      </c>
      <c r="I109" s="185" t="str">
        <f>IF(VLOOKUP(Table35679[[#This Row],[Site name]],Table3[],6)=0,"",VLOOKUP(Table35679[[#This Row],[Site name]],Table3[],6))</f>
        <v>Demolition of existing building and redevelopment for new building up to four storeys and basement. 10% basement retained.</v>
      </c>
      <c r="J109" s="185">
        <f>IF(VLOOKUP(Table35679[[#This Row],[Site name]],Table3[],7)=0,"",VLOOKUP(Table35679[[#This Row],[Site name]],Table3[],7))</f>
        <v>44964</v>
      </c>
      <c r="K109" s="185" t="str">
        <f>IF(VLOOKUP(Table35679[[#This Row],[Site name]],Table3[],8)=0,"",VLOOKUP(Table35679[[#This Row],[Site name]],Table3[],8))</f>
        <v/>
      </c>
      <c r="L109" t="str">
        <f>IF(VLOOKUP(Table35679[[#This Row],[Site name]],Table3[],9)=0,"",VLOOKUP(Table35679[[#This Row],[Site name]],Table3[],9))</f>
        <v/>
      </c>
      <c r="M109" t="str">
        <f>IF(VLOOKUP(Table35679[[#This Row],[Site name]],Table3[],10)=0,"",VLOOKUP(Table35679[[#This Row],[Site name]],Table3[],10))</f>
        <v>Office</v>
      </c>
      <c r="N109" t="str">
        <f>IF(VLOOKUP(Table35679[[#This Row],[Site name]],Table3[],11)=0,"",VLOOKUP(Table35679[[#This Row],[Site name]],Table3[],11))</f>
        <v>No</v>
      </c>
      <c r="O109" t="str">
        <f>IF(VLOOKUP(Table35679[[#This Row],[Site name]],Table3[],12)=0,"",VLOOKUP(Table35679[[#This Row],[Site name]],Table3[],12))</f>
        <v>Substructure and/or Façade Retained</v>
      </c>
      <c r="P109" t="str">
        <f>IF(VLOOKUP(Table35679[[#This Row],[Site name]],Table3[],13)=0,"",VLOOKUP(Table35679[[#This Row],[Site name]],Table3[],13))</f>
        <v>1980s</v>
      </c>
      <c r="Q109" t="str">
        <f>IF(VLOOKUP(Table35679[[#This Row],[Site name]],Table3[],14)=0,"",VLOOKUP(Table35679[[#This Row],[Site name]],Table3[],14))</f>
        <v>Not listed</v>
      </c>
      <c r="R109" s="197">
        <f>IF(VLOOKUP(Table35679[[#This Row],[Site name]],Table3[],15)="","",VLOOKUP(Table35679[[#This Row],[Site name]],Table3[],15))</f>
        <v>9790</v>
      </c>
      <c r="S109" s="197">
        <f>IF(VLOOKUP(Table35679[[#This Row],[Site name]],Table3[],16)=0,"",VLOOKUP(Table35679[[#This Row],[Site name]],Table3[],16))</f>
        <v>16138</v>
      </c>
      <c r="T109" s="196">
        <f>IF(VLOOKUP(Table35679[[#This Row],[Site name]],Table3[],17)="","",VLOOKUP(Table35679[[#This Row],[Site name]],Table3[],17))</f>
        <v>5831</v>
      </c>
      <c r="U109" s="187">
        <f>IF(VLOOKUP(Table35679[[#This Row],[Site name]],Table3[],18)="","",VLOOKUP(Table35679[[#This Row],[Site name]],Table3[],18))</f>
        <v>0.64841675178753833</v>
      </c>
      <c r="V109" s="197">
        <f>IF(VLOOKUP(Table35679[[#This Row],[Site name]],Table3[],19)="","",VLOOKUP(Table35679[[#This Row],[Site name]],Table3[],19))</f>
        <v>12179</v>
      </c>
      <c r="W109" t="str">
        <f>IF(VLOOKUP(Table35679[[#This Row],[Site name]],Table3[],20)=0,"",VLOOKUP(Table35679[[#This Row],[Site name]],Table3[],20))</f>
        <v>No new basement</v>
      </c>
      <c r="X109" t="str">
        <f>IF(VLOOKUP(Table35679[[#This Row],[Site name]],Table3[],21)=0,"",VLOOKUP(Table35679[[#This Row],[Site name]],Table3[],21))</f>
        <v/>
      </c>
      <c r="Y109" t="str">
        <f>IF(VLOOKUP(Table35679[[#This Row],[Site name]],Table3[],22)=0,"",VLOOKUP(Table35679[[#This Row],[Site name]],Table3[],22))</f>
        <v/>
      </c>
      <c r="Z109" t="str">
        <f>IF(VLOOKUP(Table35679[[#This Row],[Site name]],Table3[],23)=0,"",VLOOKUP(Table35679[[#This Row],[Site name]],Table3[],23))</f>
        <v/>
      </c>
      <c r="AA109" t="str">
        <f>IF(VLOOKUP(Table35679[[#This Row],[Site name]],Table3[],24)=0,"",VLOOKUP(Table35679[[#This Row],[Site name]],Table3[],24))</f>
        <v/>
      </c>
      <c r="AB109" t="str">
        <f>IF(VLOOKUP(Table35679[[#This Row],[Site name]],Table3[],25)=0,"",VLOOKUP(Table35679[[#This Row],[Site name]],Table3[],25))</f>
        <v/>
      </c>
      <c r="AC109">
        <f>IF(VLOOKUP(Table35679[[#This Row],[Site name]],Table3[],26)=0,"",VLOOKUP(Table35679[[#This Row],[Site name]],Table3[],26))</f>
        <v>5</v>
      </c>
      <c r="AD109">
        <f>IF(VLOOKUP(Table35679[[#This Row],[Site name]],Table3[],27)=0,"",VLOOKUP(Table35679[[#This Row],[Site name]],Table3[],27))</f>
        <v>5</v>
      </c>
      <c r="AE109">
        <f>IF(VLOOKUP(Table35679[[#This Row],[Site name]],Table3[],28)=0,"",VLOOKUP(Table35679[[#This Row],[Site name]],Table3[],28))</f>
        <v>4</v>
      </c>
      <c r="AF109" t="str">
        <f>IF(VLOOKUP(Table35679[[#This Row],[Site name]],Table3[],29)=0,"",VLOOKUP(Table35679[[#This Row],[Site name]],Table3[],29))</f>
        <v/>
      </c>
      <c r="AG109" t="str">
        <f>IF(VLOOKUP(Table35679[[#This Row],[Site name]],Table3[],30)=0,"",VLOOKUP(Table35679[[#This Row],[Site name]],Table3[],30))</f>
        <v/>
      </c>
      <c r="AH109" t="str">
        <f>IF(VLOOKUP(Table35679[[#This Row],[Site name]],Table3[],31)=0,"",VLOOKUP(Table35679[[#This Row],[Site name]],Table3[],31))</f>
        <v/>
      </c>
      <c r="AI109" t="str">
        <f>IF(VLOOKUP(Table35679[[#This Row],[Site name]],Table3[],32)=0,"",VLOOKUP(Table35679[[#This Row],[Site name]],Table3[],32))</f>
        <v>Ramboll</v>
      </c>
      <c r="AJ109" t="str">
        <f>IF(VLOOKUP(Table35679[[#This Row],[Site name]],Table3[],33)=0,"",VLOOKUP(Table35679[[#This Row],[Site name]],Table3[],33))</f>
        <v>Robert Bird Group</v>
      </c>
      <c r="AK109" t="str">
        <f>IF(VLOOKUP(Table35679[[#This Row],[Site name]],Table3[],34)=0,"",VLOOKUP(Table35679[[#This Row],[Site name]],Table3[],34))</f>
        <v>Ramboll</v>
      </c>
      <c r="AL109" t="str">
        <f>IF(VLOOKUP(Table35679[[#This Row],[Site name]],Table3[],35)=0,"",VLOOKUP(Table35679[[#This Row],[Site name]],Table3[],35))</f>
        <v>Pilbrow &amp; Partners</v>
      </c>
      <c r="AM109" t="str">
        <f>IF(VLOOKUP(Table35679[[#This Row],[Site name]],Table3[],36)=0,"",VLOOKUP(Table35679[[#This Row],[Site name]],Table3[],36))</f>
        <v>One Click LCA</v>
      </c>
      <c r="AN109" t="str">
        <f>IF(VLOOKUP(Table35679[[#This Row],[Site name]],Table3[],37)=0,"",VLOOKUP(Table35679[[#This Row],[Site name]],Table3[],37))</f>
        <v>Project 62</v>
      </c>
      <c r="AO109" s="187">
        <f>VLOOKUP(Table35679[[#This Row],[Site name]],Table3[],38)</f>
        <v>0.59560776302349339</v>
      </c>
      <c r="AP109" s="197">
        <f>VLOOKUP(Table35679[[#This Row],[Site name]],Table3[],39)</f>
        <v>2</v>
      </c>
      <c r="AQ109" s="188" t="str">
        <f>IF(Table35679[[#This Row],[B6-B7 carbon emissions per GIA]]&gt;0,Table35679[[#This Row],[B6-B7 carbon emissions per GIA]]/INDEX(Table35[],MATCH(_xlfn.CONCAT(Table35679[[#This Row],[Site name]],Table35679[[#This Row],[Assessment Type]]),Table35[Unique name],0),3),"")</f>
        <v/>
      </c>
    </row>
    <row r="110" spans="2:43">
      <c r="B110" t="s">
        <v>369</v>
      </c>
      <c r="C110" t="s">
        <v>977</v>
      </c>
      <c r="D110">
        <v>343</v>
      </c>
      <c r="E110" t="str">
        <f>IF(VLOOKUP(Table35679[[#This Row],[Site name]],Table3[],2)=0,"",VLOOKUP(Table35679[[#This Row],[Site name]],Table3[],2))</f>
        <v>City of London</v>
      </c>
      <c r="F110" t="str">
        <f>IF(VLOOKUP(Table35679[[#This Row],[Site name]],Table3[],3)=0,"",VLOOKUP(Table35679[[#This Row],[Site name]],Table3[],3))</f>
        <v>EC3V 0AA</v>
      </c>
      <c r="G110" t="str">
        <f>IF(VLOOKUP(Table35679[[#This Row],[Site name]],Table3[],4)=0,"",VLOOKUP(Table35679[[#This Row],[Site name]],Table3[],4))</f>
        <v>22/01155/FULEIA</v>
      </c>
      <c r="H110" t="str">
        <f>IF(VLOOKUP(Table35679[[#This Row],[Site name]],Table3[],5)=0,"",VLOOKUP(Table35679[[#This Row],[Site name]],Table3[],5))</f>
        <v>Planning Portal</v>
      </c>
      <c r="I110" s="185" t="str">
        <f>IF(VLOOKUP(Table35679[[#This Row],[Site name]],Table3[],6)=0,"",VLOOKUP(Table35679[[#This Row],[Site name]],Table3[],6))</f>
        <v>Partial demolition of existing building (Gracechurch Street frontage adapted) and the construction of a 32 storey building plus basement levels</v>
      </c>
      <c r="J110" s="185">
        <f>IF(VLOOKUP(Table35679[[#This Row],[Site name]],Table3[],7)=0,"",VLOOKUP(Table35679[[#This Row],[Site name]],Table3[],7))</f>
        <v>44895</v>
      </c>
      <c r="K110" s="185">
        <f>IF(VLOOKUP(Table35679[[#This Row],[Site name]],Table3[],8)=0,"",VLOOKUP(Table35679[[#This Row],[Site name]],Table3[],8))</f>
        <v>45210</v>
      </c>
      <c r="L110" t="str">
        <f>IF(VLOOKUP(Table35679[[#This Row],[Site name]],Table3[],9)=0,"",VLOOKUP(Table35679[[#This Row],[Site name]],Table3[],9))</f>
        <v>Granted</v>
      </c>
      <c r="M110" t="str">
        <f>IF(VLOOKUP(Table35679[[#This Row],[Site name]],Table3[],10)=0,"",VLOOKUP(Table35679[[#This Row],[Site name]],Table3[],10))</f>
        <v>Office &amp; Retail</v>
      </c>
      <c r="N110" t="str">
        <f>IF(VLOOKUP(Table35679[[#This Row],[Site name]],Table3[],11)=0,"",VLOOKUP(Table35679[[#This Row],[Site name]],Table3[],11))</f>
        <v>No</v>
      </c>
      <c r="O110" t="str">
        <f>IF(VLOOKUP(Table35679[[#This Row],[Site name]],Table3[],12)=0,"",VLOOKUP(Table35679[[#This Row],[Site name]],Table3[],12))</f>
        <v>Substructure and/or Façade Retained</v>
      </c>
      <c r="P110" t="str">
        <f>IF(VLOOKUP(Table35679[[#This Row],[Site name]],Table3[],13)=0,"",VLOOKUP(Table35679[[#This Row],[Site name]],Table3[],13))</f>
        <v>1930s</v>
      </c>
      <c r="Q110" t="str">
        <f>IF(VLOOKUP(Table35679[[#This Row],[Site name]],Table3[],14)=0,"",VLOOKUP(Table35679[[#This Row],[Site name]],Table3[],14))</f>
        <v>Not listed</v>
      </c>
      <c r="R110" s="197">
        <f>IF(VLOOKUP(Table35679[[#This Row],[Site name]],Table3[],15)="","",VLOOKUP(Table35679[[#This Row],[Site name]],Table3[],15))</f>
        <v>8035</v>
      </c>
      <c r="S110" s="197">
        <f>IF(VLOOKUP(Table35679[[#This Row],[Site name]],Table3[],16)=0,"",VLOOKUP(Table35679[[#This Row],[Site name]],Table3[],16))</f>
        <v>37746</v>
      </c>
      <c r="T110" s="196">
        <f>IF(VLOOKUP(Table35679[[#This Row],[Site name]],Table3[],17)="","",VLOOKUP(Table35679[[#This Row],[Site name]],Table3[],17))</f>
        <v>8035</v>
      </c>
      <c r="U110" s="187">
        <f>IF(VLOOKUP(Table35679[[#This Row],[Site name]],Table3[],18)="","",VLOOKUP(Table35679[[#This Row],[Site name]],Table3[],18))</f>
        <v>3.69769757311761</v>
      </c>
      <c r="V110" s="197">
        <f>IF(VLOOKUP(Table35679[[#This Row],[Site name]],Table3[],19)="","",VLOOKUP(Table35679[[#This Row],[Site name]],Table3[],19))</f>
        <v>37746</v>
      </c>
      <c r="W110" t="str">
        <f>IF(VLOOKUP(Table35679[[#This Row],[Site name]],Table3[],20)=0,"",VLOOKUP(Table35679[[#This Row],[Site name]],Table3[],20))</f>
        <v>New and retained basement</v>
      </c>
      <c r="X110" t="str">
        <f>IF(VLOOKUP(Table35679[[#This Row],[Site name]],Table3[],21)=0,"",VLOOKUP(Table35679[[#This Row],[Site name]],Table3[],21))</f>
        <v>Steel</v>
      </c>
      <c r="Y110" t="str">
        <f>IF(VLOOKUP(Table35679[[#This Row],[Site name]],Table3[],22)=0,"",VLOOKUP(Table35679[[#This Row],[Site name]],Table3[],22))</f>
        <v/>
      </c>
      <c r="Z110" t="str">
        <f>IF(VLOOKUP(Table35679[[#This Row],[Site name]],Table3[],23)=0,"",VLOOKUP(Table35679[[#This Row],[Site name]],Table3[],23))</f>
        <v/>
      </c>
      <c r="AA110" t="str">
        <f>IF(VLOOKUP(Table35679[[#This Row],[Site name]],Table3[],24)=0,"",VLOOKUP(Table35679[[#This Row],[Site name]],Table3[],24))</f>
        <v/>
      </c>
      <c r="AB110" t="str">
        <f>IF(VLOOKUP(Table35679[[#This Row],[Site name]],Table3[],25)=0,"",VLOOKUP(Table35679[[#This Row],[Site name]],Table3[],25))</f>
        <v/>
      </c>
      <c r="AC110">
        <f>IF(VLOOKUP(Table35679[[#This Row],[Site name]],Table3[],26)=0,"",VLOOKUP(Table35679[[#This Row],[Site name]],Table3[],26))</f>
        <v>10</v>
      </c>
      <c r="AD110">
        <f>IF(VLOOKUP(Table35679[[#This Row],[Site name]],Table3[],27)=0,"",VLOOKUP(Table35679[[#This Row],[Site name]],Table3[],27))</f>
        <v>37</v>
      </c>
      <c r="AE110">
        <f>IF(VLOOKUP(Table35679[[#This Row],[Site name]],Table3[],28)=0,"",VLOOKUP(Table35679[[#This Row],[Site name]],Table3[],28))</f>
        <v>33</v>
      </c>
      <c r="AF110">
        <f>IF(VLOOKUP(Table35679[[#This Row],[Site name]],Table3[],29)=0,"",VLOOKUP(Table35679[[#This Row],[Site name]],Table3[],29))</f>
        <v>27</v>
      </c>
      <c r="AG110" t="str">
        <f>IF(VLOOKUP(Table35679[[#This Row],[Site name]],Table3[],30)=0,"",VLOOKUP(Table35679[[#This Row],[Site name]],Table3[],30))</f>
        <v/>
      </c>
      <c r="AH110" t="str">
        <f>IF(VLOOKUP(Table35679[[#This Row],[Site name]],Table3[],31)=0,"",VLOOKUP(Table35679[[#This Row],[Site name]],Table3[],31))</f>
        <v/>
      </c>
      <c r="AI110" t="str">
        <f>IF(VLOOKUP(Table35679[[#This Row],[Site name]],Table3[],32)=0,"",VLOOKUP(Table35679[[#This Row],[Site name]],Table3[],32))</f>
        <v>Sweco</v>
      </c>
      <c r="AJ110" t="str">
        <f>IF(VLOOKUP(Table35679[[#This Row],[Site name]],Table3[],33)=0,"",VLOOKUP(Table35679[[#This Row],[Site name]],Table3[],33))</f>
        <v>Robert Bird Group</v>
      </c>
      <c r="AK110" t="str">
        <f>IF(VLOOKUP(Table35679[[#This Row],[Site name]],Table3[],34)=0,"",VLOOKUP(Table35679[[#This Row],[Site name]],Table3[],34))</f>
        <v/>
      </c>
      <c r="AL110" t="str">
        <f>IF(VLOOKUP(Table35679[[#This Row],[Site name]],Table3[],35)=0,"",VLOOKUP(Table35679[[#This Row],[Site name]],Table3[],35))</f>
        <v>Woods Bagot</v>
      </c>
      <c r="AM110" t="str">
        <f>IF(VLOOKUP(Table35679[[#This Row],[Site name]],Table3[],36)=0,"",VLOOKUP(Table35679[[#This Row],[Site name]],Table3[],36))</f>
        <v/>
      </c>
      <c r="AN110" t="str">
        <f>IF(VLOOKUP(Table35679[[#This Row],[Site name]],Table3[],37)=0,"",VLOOKUP(Table35679[[#This Row],[Site name]],Table3[],37))</f>
        <v>Project 63</v>
      </c>
      <c r="AO110" s="187">
        <f>VLOOKUP(Table35679[[#This Row],[Site name]],Table3[],38)</f>
        <v>1</v>
      </c>
      <c r="AP110" s="197">
        <f>VLOOKUP(Table35679[[#This Row],[Site name]],Table3[],39)</f>
        <v>2</v>
      </c>
      <c r="AQ110" s="188">
        <f>IF(Table35679[[#This Row],[B6-B7 carbon emissions per GIA]]&gt;0,Table35679[[#This Row],[B6-B7 carbon emissions per GIA]]/INDEX(Table35[],MATCH(_xlfn.CONCAT(Table35679[[#This Row],[Site name]],Table35679[[#This Row],[Assessment Type]]),Table35[Unique name],0),3),"")</f>
        <v>0.18470651588583736</v>
      </c>
    </row>
    <row r="111" spans="2:43">
      <c r="B111" t="s">
        <v>369</v>
      </c>
      <c r="C111" t="s">
        <v>978</v>
      </c>
      <c r="E111" t="str">
        <f>IF(VLOOKUP(Table35679[[#This Row],[Site name]],Table3[],2)=0,"",VLOOKUP(Table35679[[#This Row],[Site name]],Table3[],2))</f>
        <v>City of London</v>
      </c>
      <c r="F111" t="str">
        <f>IF(VLOOKUP(Table35679[[#This Row],[Site name]],Table3[],3)=0,"",VLOOKUP(Table35679[[#This Row],[Site name]],Table3[],3))</f>
        <v>EC3V 0AA</v>
      </c>
      <c r="G111" t="str">
        <f>IF(VLOOKUP(Table35679[[#This Row],[Site name]],Table3[],4)=0,"",VLOOKUP(Table35679[[#This Row],[Site name]],Table3[],4))</f>
        <v>22/01155/FULEIA</v>
      </c>
      <c r="H111" t="str">
        <f>IF(VLOOKUP(Table35679[[#This Row],[Site name]],Table3[],5)=0,"",VLOOKUP(Table35679[[#This Row],[Site name]],Table3[],5))</f>
        <v>Planning Portal</v>
      </c>
      <c r="I111" s="185" t="str">
        <f>IF(VLOOKUP(Table35679[[#This Row],[Site name]],Table3[],6)=0,"",VLOOKUP(Table35679[[#This Row],[Site name]],Table3[],6))</f>
        <v>Partial demolition of existing building (Gracechurch Street frontage adapted) and the construction of a 32 storey building plus basement levels</v>
      </c>
      <c r="J111" s="185">
        <f>IF(VLOOKUP(Table35679[[#This Row],[Site name]],Table3[],7)=0,"",VLOOKUP(Table35679[[#This Row],[Site name]],Table3[],7))</f>
        <v>44895</v>
      </c>
      <c r="K111" s="185">
        <f>IF(VLOOKUP(Table35679[[#This Row],[Site name]],Table3[],8)=0,"",VLOOKUP(Table35679[[#This Row],[Site name]],Table3[],8))</f>
        <v>45210</v>
      </c>
      <c r="L111" t="str">
        <f>IF(VLOOKUP(Table35679[[#This Row],[Site name]],Table3[],9)=0,"",VLOOKUP(Table35679[[#This Row],[Site name]],Table3[],9))</f>
        <v>Granted</v>
      </c>
      <c r="M111" t="str">
        <f>IF(VLOOKUP(Table35679[[#This Row],[Site name]],Table3[],10)=0,"",VLOOKUP(Table35679[[#This Row],[Site name]],Table3[],10))</f>
        <v>Office &amp; Retail</v>
      </c>
      <c r="N111" t="str">
        <f>IF(VLOOKUP(Table35679[[#This Row],[Site name]],Table3[],11)=0,"",VLOOKUP(Table35679[[#This Row],[Site name]],Table3[],11))</f>
        <v>No</v>
      </c>
      <c r="O111" t="str">
        <f>IF(VLOOKUP(Table35679[[#This Row],[Site name]],Table3[],12)=0,"",VLOOKUP(Table35679[[#This Row],[Site name]],Table3[],12))</f>
        <v>Substructure and/or Façade Retained</v>
      </c>
      <c r="P111" t="str">
        <f>IF(VLOOKUP(Table35679[[#This Row],[Site name]],Table3[],13)=0,"",VLOOKUP(Table35679[[#This Row],[Site name]],Table3[],13))</f>
        <v>1930s</v>
      </c>
      <c r="Q111" t="str">
        <f>IF(VLOOKUP(Table35679[[#This Row],[Site name]],Table3[],14)=0,"",VLOOKUP(Table35679[[#This Row],[Site name]],Table3[],14))</f>
        <v>Not listed</v>
      </c>
      <c r="R111" s="197">
        <f>IF(VLOOKUP(Table35679[[#This Row],[Site name]],Table3[],15)="","",VLOOKUP(Table35679[[#This Row],[Site name]],Table3[],15))</f>
        <v>8035</v>
      </c>
      <c r="S111" s="197">
        <f>IF(VLOOKUP(Table35679[[#This Row],[Site name]],Table3[],16)=0,"",VLOOKUP(Table35679[[#This Row],[Site name]],Table3[],16))</f>
        <v>37746</v>
      </c>
      <c r="T111" s="196">
        <f>IF(VLOOKUP(Table35679[[#This Row],[Site name]],Table3[],17)="","",VLOOKUP(Table35679[[#This Row],[Site name]],Table3[],17))</f>
        <v>8035</v>
      </c>
      <c r="U111" s="187">
        <f>IF(VLOOKUP(Table35679[[#This Row],[Site name]],Table3[],18)="","",VLOOKUP(Table35679[[#This Row],[Site name]],Table3[],18))</f>
        <v>3.69769757311761</v>
      </c>
      <c r="V111" s="197">
        <f>IF(VLOOKUP(Table35679[[#This Row],[Site name]],Table3[],19)="","",VLOOKUP(Table35679[[#This Row],[Site name]],Table3[],19))</f>
        <v>37746</v>
      </c>
      <c r="W111" t="str">
        <f>IF(VLOOKUP(Table35679[[#This Row],[Site name]],Table3[],20)=0,"",VLOOKUP(Table35679[[#This Row],[Site name]],Table3[],20))</f>
        <v>New and retained basement</v>
      </c>
      <c r="X111" t="str">
        <f>IF(VLOOKUP(Table35679[[#This Row],[Site name]],Table3[],21)=0,"",VLOOKUP(Table35679[[#This Row],[Site name]],Table3[],21))</f>
        <v>Steel</v>
      </c>
      <c r="Y111" t="str">
        <f>IF(VLOOKUP(Table35679[[#This Row],[Site name]],Table3[],22)=0,"",VLOOKUP(Table35679[[#This Row],[Site name]],Table3[],22))</f>
        <v/>
      </c>
      <c r="Z111" t="str">
        <f>IF(VLOOKUP(Table35679[[#This Row],[Site name]],Table3[],23)=0,"",VLOOKUP(Table35679[[#This Row],[Site name]],Table3[],23))</f>
        <v/>
      </c>
      <c r="AA111" t="str">
        <f>IF(VLOOKUP(Table35679[[#This Row],[Site name]],Table3[],24)=0,"",VLOOKUP(Table35679[[#This Row],[Site name]],Table3[],24))</f>
        <v/>
      </c>
      <c r="AB111" t="str">
        <f>IF(VLOOKUP(Table35679[[#This Row],[Site name]],Table3[],25)=0,"",VLOOKUP(Table35679[[#This Row],[Site name]],Table3[],25))</f>
        <v/>
      </c>
      <c r="AC111">
        <f>IF(VLOOKUP(Table35679[[#This Row],[Site name]],Table3[],26)=0,"",VLOOKUP(Table35679[[#This Row],[Site name]],Table3[],26))</f>
        <v>10</v>
      </c>
      <c r="AD111">
        <f>IF(VLOOKUP(Table35679[[#This Row],[Site name]],Table3[],27)=0,"",VLOOKUP(Table35679[[#This Row],[Site name]],Table3[],27))</f>
        <v>37</v>
      </c>
      <c r="AE111">
        <f>IF(VLOOKUP(Table35679[[#This Row],[Site name]],Table3[],28)=0,"",VLOOKUP(Table35679[[#This Row],[Site name]],Table3[],28))</f>
        <v>33</v>
      </c>
      <c r="AF111">
        <f>IF(VLOOKUP(Table35679[[#This Row],[Site name]],Table3[],29)=0,"",VLOOKUP(Table35679[[#This Row],[Site name]],Table3[],29))</f>
        <v>27</v>
      </c>
      <c r="AG111" t="str">
        <f>IF(VLOOKUP(Table35679[[#This Row],[Site name]],Table3[],30)=0,"",VLOOKUP(Table35679[[#This Row],[Site name]],Table3[],30))</f>
        <v/>
      </c>
      <c r="AH111" t="str">
        <f>IF(VLOOKUP(Table35679[[#This Row],[Site name]],Table3[],31)=0,"",VLOOKUP(Table35679[[#This Row],[Site name]],Table3[],31))</f>
        <v/>
      </c>
      <c r="AI111" t="str">
        <f>IF(VLOOKUP(Table35679[[#This Row],[Site name]],Table3[],32)=0,"",VLOOKUP(Table35679[[#This Row],[Site name]],Table3[],32))</f>
        <v>Sweco</v>
      </c>
      <c r="AJ111" t="str">
        <f>IF(VLOOKUP(Table35679[[#This Row],[Site name]],Table3[],33)=0,"",VLOOKUP(Table35679[[#This Row],[Site name]],Table3[],33))</f>
        <v>Robert Bird Group</v>
      </c>
      <c r="AK111" t="str">
        <f>IF(VLOOKUP(Table35679[[#This Row],[Site name]],Table3[],34)=0,"",VLOOKUP(Table35679[[#This Row],[Site name]],Table3[],34))</f>
        <v/>
      </c>
      <c r="AL111" t="str">
        <f>IF(VLOOKUP(Table35679[[#This Row],[Site name]],Table3[],35)=0,"",VLOOKUP(Table35679[[#This Row],[Site name]],Table3[],35))</f>
        <v>Woods Bagot</v>
      </c>
      <c r="AM111" t="str">
        <f>IF(VLOOKUP(Table35679[[#This Row],[Site name]],Table3[],36)=0,"",VLOOKUP(Table35679[[#This Row],[Site name]],Table3[],36))</f>
        <v/>
      </c>
      <c r="AN111" t="str">
        <f>IF(VLOOKUP(Table35679[[#This Row],[Site name]],Table3[],37)=0,"",VLOOKUP(Table35679[[#This Row],[Site name]],Table3[],37))</f>
        <v>Project 63</v>
      </c>
      <c r="AO111" s="187">
        <f>VLOOKUP(Table35679[[#This Row],[Site name]],Table3[],38)</f>
        <v>1</v>
      </c>
      <c r="AP111" s="197">
        <f>VLOOKUP(Table35679[[#This Row],[Site name]],Table3[],39)</f>
        <v>2</v>
      </c>
      <c r="AQ111" s="188" t="str">
        <f>IF(Table35679[[#This Row],[B6-B7 carbon emissions per GIA]]&gt;0,Table35679[[#This Row],[B6-B7 carbon emissions per GIA]]/INDEX(Table35[],MATCH(_xlfn.CONCAT(Table35679[[#This Row],[Site name]],Table35679[[#This Row],[Assessment Type]]),Table35[Unique name],0),3),"")</f>
        <v/>
      </c>
    </row>
    <row r="112" spans="2:43">
      <c r="B112" t="s">
        <v>370</v>
      </c>
      <c r="C112" t="s">
        <v>977</v>
      </c>
      <c r="D112">
        <v>643</v>
      </c>
      <c r="E112" t="str">
        <f>IF(VLOOKUP(Table35679[[#This Row],[Site name]],Table3[],2)=0,"",VLOOKUP(Table35679[[#This Row],[Site name]],Table3[],2))</f>
        <v>Camden</v>
      </c>
      <c r="F112" t="str">
        <f>IF(VLOOKUP(Table35679[[#This Row],[Site name]],Table3[],3)=0,"",VLOOKUP(Table35679[[#This Row],[Site name]],Table3[],3))</f>
        <v>WC1X 8AA</v>
      </c>
      <c r="G112" t="str">
        <f>IF(VLOOKUP(Table35679[[#This Row],[Site name]],Table3[],4)=0,"",VLOOKUP(Table35679[[#This Row],[Site name]],Table3[],4))</f>
        <v>2022/4259/P</v>
      </c>
      <c r="H112" t="str">
        <f>IF(VLOOKUP(Table35679[[#This Row],[Site name]],Table3[],5)=0,"",VLOOKUP(Table35679[[#This Row],[Site name]],Table3[],5))</f>
        <v>Planning Portal</v>
      </c>
      <c r="I112" s="185" t="str">
        <f>IF(VLOOKUP(Table35679[[#This Row],[Site name]],Table3[],6)=0,"",VLOOKUP(Table35679[[#This Row],[Site name]],Table3[],6))</f>
        <v>Existing building is being retained and refurbished</v>
      </c>
      <c r="J112" s="185">
        <f>IF(VLOOKUP(Table35679[[#This Row],[Site name]],Table3[],7)=0,"",VLOOKUP(Table35679[[#This Row],[Site name]],Table3[],7))</f>
        <v>44845</v>
      </c>
      <c r="K112" s="185" t="str">
        <f>IF(VLOOKUP(Table35679[[#This Row],[Site name]],Table3[],8)=0,"",VLOOKUP(Table35679[[#This Row],[Site name]],Table3[],8))</f>
        <v/>
      </c>
      <c r="L112" t="str">
        <f>IF(VLOOKUP(Table35679[[#This Row],[Site name]],Table3[],9)=0,"",VLOOKUP(Table35679[[#This Row],[Site name]],Table3[],9))</f>
        <v/>
      </c>
      <c r="M112" t="str">
        <f>IF(VLOOKUP(Table35679[[#This Row],[Site name]],Table3[],10)=0,"",VLOOKUP(Table35679[[#This Row],[Site name]],Table3[],10))</f>
        <v>Commercial &amp; Residential</v>
      </c>
      <c r="N112" t="str">
        <f>IF(VLOOKUP(Table35679[[#This Row],[Site name]],Table3[],11)=0,"",VLOOKUP(Table35679[[#This Row],[Site name]],Table3[],11))</f>
        <v>Yes</v>
      </c>
      <c r="O112" t="str">
        <f>IF(VLOOKUP(Table35679[[#This Row],[Site name]],Table3[],12)=0,"",VLOOKUP(Table35679[[#This Row],[Site name]],Table3[],12))</f>
        <v>Retrofit</v>
      </c>
      <c r="P112" t="str">
        <f>IF(VLOOKUP(Table35679[[#This Row],[Site name]],Table3[],13)=0,"",VLOOKUP(Table35679[[#This Row],[Site name]],Table3[],13))</f>
        <v>1960s</v>
      </c>
      <c r="Q112" t="str">
        <f>IF(VLOOKUP(Table35679[[#This Row],[Site name]],Table3[],14)=0,"",VLOOKUP(Table35679[[#This Row],[Site name]],Table3[],14))</f>
        <v>Not listed</v>
      </c>
      <c r="R112" s="197">
        <f>IF(VLOOKUP(Table35679[[#This Row],[Site name]],Table3[],15)="","",VLOOKUP(Table35679[[#This Row],[Site name]],Table3[],15))</f>
        <v>1280</v>
      </c>
      <c r="S112" s="197">
        <f>IF(VLOOKUP(Table35679[[#This Row],[Site name]],Table3[],16)=0,"",VLOOKUP(Table35679[[#This Row],[Site name]],Table3[],16))</f>
        <v>1149</v>
      </c>
      <c r="T112" s="196">
        <f>IF(VLOOKUP(Table35679[[#This Row],[Site name]],Table3[],17)="","",VLOOKUP(Table35679[[#This Row],[Site name]],Table3[],17))</f>
        <v>0</v>
      </c>
      <c r="U112" s="187">
        <f>IF(VLOOKUP(Table35679[[#This Row],[Site name]],Table3[],18)="","",VLOOKUP(Table35679[[#This Row],[Site name]],Table3[],18))</f>
        <v>-0.10234374999999996</v>
      </c>
      <c r="V112" s="197">
        <f>IF(VLOOKUP(Table35679[[#This Row],[Site name]],Table3[],19)="","",VLOOKUP(Table35679[[#This Row],[Site name]],Table3[],19))</f>
        <v>0</v>
      </c>
      <c r="W112" t="str">
        <f>IF(VLOOKUP(Table35679[[#This Row],[Site name]],Table3[],20)=0,"",VLOOKUP(Table35679[[#This Row],[Site name]],Table3[],20))</f>
        <v>No new basement</v>
      </c>
      <c r="X112" t="str">
        <f>IF(VLOOKUP(Table35679[[#This Row],[Site name]],Table3[],21)=0,"",VLOOKUP(Table35679[[#This Row],[Site name]],Table3[],21))</f>
        <v>Reinforced Concrete</v>
      </c>
      <c r="Y112" t="str">
        <f>IF(VLOOKUP(Table35679[[#This Row],[Site name]],Table3[],22)=0,"",VLOOKUP(Table35679[[#This Row],[Site name]],Table3[],22))</f>
        <v/>
      </c>
      <c r="Z112" t="str">
        <f>IF(VLOOKUP(Table35679[[#This Row],[Site name]],Table3[],23)=0,"",VLOOKUP(Table35679[[#This Row],[Site name]],Table3[],23))</f>
        <v/>
      </c>
      <c r="AA112" t="str">
        <f>IF(VLOOKUP(Table35679[[#This Row],[Site name]],Table3[],24)=0,"",VLOOKUP(Table35679[[#This Row],[Site name]],Table3[],24))</f>
        <v/>
      </c>
      <c r="AB112" t="str">
        <f>IF(VLOOKUP(Table35679[[#This Row],[Site name]],Table3[],25)=0,"",VLOOKUP(Table35679[[#This Row],[Site name]],Table3[],25))</f>
        <v/>
      </c>
      <c r="AC112">
        <f>IF(VLOOKUP(Table35679[[#This Row],[Site name]],Table3[],26)=0,"",VLOOKUP(Table35679[[#This Row],[Site name]],Table3[],26))</f>
        <v>4</v>
      </c>
      <c r="AD112">
        <f>IF(VLOOKUP(Table35679[[#This Row],[Site name]],Table3[],27)=0,"",VLOOKUP(Table35679[[#This Row],[Site name]],Table3[],27))</f>
        <v>4</v>
      </c>
      <c r="AE112">
        <f>IF(VLOOKUP(Table35679[[#This Row],[Site name]],Table3[],28)=0,"",VLOOKUP(Table35679[[#This Row],[Site name]],Table3[],28))</f>
        <v>4</v>
      </c>
      <c r="AF112" t="str">
        <f>IF(VLOOKUP(Table35679[[#This Row],[Site name]],Table3[],29)=0,"",VLOOKUP(Table35679[[#This Row],[Site name]],Table3[],29))</f>
        <v/>
      </c>
      <c r="AG112">
        <f>IF(VLOOKUP(Table35679[[#This Row],[Site name]],Table3[],30)=0,"",VLOOKUP(Table35679[[#This Row],[Site name]],Table3[],30))</f>
        <v>2</v>
      </c>
      <c r="AH112" t="str">
        <f>IF(VLOOKUP(Table35679[[#This Row],[Site name]],Table3[],31)=0,"",VLOOKUP(Table35679[[#This Row],[Site name]],Table3[],31))</f>
        <v/>
      </c>
      <c r="AI112" t="str">
        <f>IF(VLOOKUP(Table35679[[#This Row],[Site name]],Table3[],32)=0,"",VLOOKUP(Table35679[[#This Row],[Site name]],Table3[],32))</f>
        <v>Max Fordham</v>
      </c>
      <c r="AJ112" t="str">
        <f>IF(VLOOKUP(Table35679[[#This Row],[Site name]],Table3[],33)=0,"",VLOOKUP(Table35679[[#This Row],[Site name]],Table3[],33))</f>
        <v>Heyne Tillet Steel</v>
      </c>
      <c r="AK112" t="str">
        <f>IF(VLOOKUP(Table35679[[#This Row],[Site name]],Table3[],34)=0,"",VLOOKUP(Table35679[[#This Row],[Site name]],Table3[],34))</f>
        <v>Max Fordham</v>
      </c>
      <c r="AL112" t="str">
        <f>IF(VLOOKUP(Table35679[[#This Row],[Site name]],Table3[],35)=0,"",VLOOKUP(Table35679[[#This Row],[Site name]],Table3[],35))</f>
        <v>Piercy &amp; Company</v>
      </c>
      <c r="AM112" t="str">
        <f>IF(VLOOKUP(Table35679[[#This Row],[Site name]],Table3[],36)=0,"",VLOOKUP(Table35679[[#This Row],[Site name]],Table3[],36))</f>
        <v>One Click LCA</v>
      </c>
      <c r="AN112" t="str">
        <f>IF(VLOOKUP(Table35679[[#This Row],[Site name]],Table3[],37)=0,"",VLOOKUP(Table35679[[#This Row],[Site name]],Table3[],37))</f>
        <v>Project 64</v>
      </c>
      <c r="AO112" s="187">
        <f>VLOOKUP(Table35679[[#This Row],[Site name]],Table3[],38)</f>
        <v>0</v>
      </c>
      <c r="AP112" s="197">
        <f>VLOOKUP(Table35679[[#This Row],[Site name]],Table3[],39)</f>
        <v>5</v>
      </c>
      <c r="AQ112" s="188">
        <f>IF(Table35679[[#This Row],[B6-B7 carbon emissions per GIA]]&gt;0,Table35679[[#This Row],[B6-B7 carbon emissions per GIA]]/INDEX(Table35[],MATCH(_xlfn.CONCAT(Table35679[[#This Row],[Site name]],Table35679[[#This Row],[Assessment Type]]),Table35[Unique name],0),3),"")</f>
        <v>0.53360995850622406</v>
      </c>
    </row>
    <row r="113" spans="2:43">
      <c r="B113" t="s">
        <v>370</v>
      </c>
      <c r="C113" t="s">
        <v>978</v>
      </c>
      <c r="E113" t="str">
        <f>IF(VLOOKUP(Table35679[[#This Row],[Site name]],Table3[],2)=0,"",VLOOKUP(Table35679[[#This Row],[Site name]],Table3[],2))</f>
        <v>Camden</v>
      </c>
      <c r="F113" t="str">
        <f>IF(VLOOKUP(Table35679[[#This Row],[Site name]],Table3[],3)=0,"",VLOOKUP(Table35679[[#This Row],[Site name]],Table3[],3))</f>
        <v>WC1X 8AA</v>
      </c>
      <c r="G113" t="str">
        <f>IF(VLOOKUP(Table35679[[#This Row],[Site name]],Table3[],4)=0,"",VLOOKUP(Table35679[[#This Row],[Site name]],Table3[],4))</f>
        <v>2022/4259/P</v>
      </c>
      <c r="H113" t="str">
        <f>IF(VLOOKUP(Table35679[[#This Row],[Site name]],Table3[],5)=0,"",VLOOKUP(Table35679[[#This Row],[Site name]],Table3[],5))</f>
        <v>Planning Portal</v>
      </c>
      <c r="I113" s="185" t="str">
        <f>IF(VLOOKUP(Table35679[[#This Row],[Site name]],Table3[],6)=0,"",VLOOKUP(Table35679[[#This Row],[Site name]],Table3[],6))</f>
        <v>Existing building is being retained and refurbished</v>
      </c>
      <c r="J113" s="185">
        <f>IF(VLOOKUP(Table35679[[#This Row],[Site name]],Table3[],7)=0,"",VLOOKUP(Table35679[[#This Row],[Site name]],Table3[],7))</f>
        <v>44845</v>
      </c>
      <c r="K113" s="185" t="str">
        <f>IF(VLOOKUP(Table35679[[#This Row],[Site name]],Table3[],8)=0,"",VLOOKUP(Table35679[[#This Row],[Site name]],Table3[],8))</f>
        <v/>
      </c>
      <c r="L113" t="str">
        <f>IF(VLOOKUP(Table35679[[#This Row],[Site name]],Table3[],9)=0,"",VLOOKUP(Table35679[[#This Row],[Site name]],Table3[],9))</f>
        <v/>
      </c>
      <c r="M113" t="str">
        <f>IF(VLOOKUP(Table35679[[#This Row],[Site name]],Table3[],10)=0,"",VLOOKUP(Table35679[[#This Row],[Site name]],Table3[],10))</f>
        <v>Commercial &amp; Residential</v>
      </c>
      <c r="N113" t="str">
        <f>IF(VLOOKUP(Table35679[[#This Row],[Site name]],Table3[],11)=0,"",VLOOKUP(Table35679[[#This Row],[Site name]],Table3[],11))</f>
        <v>Yes</v>
      </c>
      <c r="O113" t="str">
        <f>IF(VLOOKUP(Table35679[[#This Row],[Site name]],Table3[],12)=0,"",VLOOKUP(Table35679[[#This Row],[Site name]],Table3[],12))</f>
        <v>Retrofit</v>
      </c>
      <c r="P113" t="str">
        <f>IF(VLOOKUP(Table35679[[#This Row],[Site name]],Table3[],13)=0,"",VLOOKUP(Table35679[[#This Row],[Site name]],Table3[],13))</f>
        <v>1960s</v>
      </c>
      <c r="Q113" t="str">
        <f>IF(VLOOKUP(Table35679[[#This Row],[Site name]],Table3[],14)=0,"",VLOOKUP(Table35679[[#This Row],[Site name]],Table3[],14))</f>
        <v>Not listed</v>
      </c>
      <c r="R113" s="197">
        <f>IF(VLOOKUP(Table35679[[#This Row],[Site name]],Table3[],15)="","",VLOOKUP(Table35679[[#This Row],[Site name]],Table3[],15))</f>
        <v>1280</v>
      </c>
      <c r="S113" s="197">
        <f>IF(VLOOKUP(Table35679[[#This Row],[Site name]],Table3[],16)=0,"",VLOOKUP(Table35679[[#This Row],[Site name]],Table3[],16))</f>
        <v>1149</v>
      </c>
      <c r="T113" s="196">
        <f>IF(VLOOKUP(Table35679[[#This Row],[Site name]],Table3[],17)="","",VLOOKUP(Table35679[[#This Row],[Site name]],Table3[],17))</f>
        <v>0</v>
      </c>
      <c r="U113" s="187">
        <f>IF(VLOOKUP(Table35679[[#This Row],[Site name]],Table3[],18)="","",VLOOKUP(Table35679[[#This Row],[Site name]],Table3[],18))</f>
        <v>-0.10234374999999996</v>
      </c>
      <c r="V113" s="197">
        <f>IF(VLOOKUP(Table35679[[#This Row],[Site name]],Table3[],19)="","",VLOOKUP(Table35679[[#This Row],[Site name]],Table3[],19))</f>
        <v>0</v>
      </c>
      <c r="W113" t="str">
        <f>IF(VLOOKUP(Table35679[[#This Row],[Site name]],Table3[],20)=0,"",VLOOKUP(Table35679[[#This Row],[Site name]],Table3[],20))</f>
        <v>No new basement</v>
      </c>
      <c r="X113" t="str">
        <f>IF(VLOOKUP(Table35679[[#This Row],[Site name]],Table3[],21)=0,"",VLOOKUP(Table35679[[#This Row],[Site name]],Table3[],21))</f>
        <v>Reinforced Concrete</v>
      </c>
      <c r="Y113" t="str">
        <f>IF(VLOOKUP(Table35679[[#This Row],[Site name]],Table3[],22)=0,"",VLOOKUP(Table35679[[#This Row],[Site name]],Table3[],22))</f>
        <v/>
      </c>
      <c r="Z113" t="str">
        <f>IF(VLOOKUP(Table35679[[#This Row],[Site name]],Table3[],23)=0,"",VLOOKUP(Table35679[[#This Row],[Site name]],Table3[],23))</f>
        <v/>
      </c>
      <c r="AA113" t="str">
        <f>IF(VLOOKUP(Table35679[[#This Row],[Site name]],Table3[],24)=0,"",VLOOKUP(Table35679[[#This Row],[Site name]],Table3[],24))</f>
        <v/>
      </c>
      <c r="AB113" t="str">
        <f>IF(VLOOKUP(Table35679[[#This Row],[Site name]],Table3[],25)=0,"",VLOOKUP(Table35679[[#This Row],[Site name]],Table3[],25))</f>
        <v/>
      </c>
      <c r="AC113">
        <f>IF(VLOOKUP(Table35679[[#This Row],[Site name]],Table3[],26)=0,"",VLOOKUP(Table35679[[#This Row],[Site name]],Table3[],26))</f>
        <v>4</v>
      </c>
      <c r="AD113">
        <f>IF(VLOOKUP(Table35679[[#This Row],[Site name]],Table3[],27)=0,"",VLOOKUP(Table35679[[#This Row],[Site name]],Table3[],27))</f>
        <v>4</v>
      </c>
      <c r="AE113">
        <f>IF(VLOOKUP(Table35679[[#This Row],[Site name]],Table3[],28)=0,"",VLOOKUP(Table35679[[#This Row],[Site name]],Table3[],28))</f>
        <v>4</v>
      </c>
      <c r="AF113" t="str">
        <f>IF(VLOOKUP(Table35679[[#This Row],[Site name]],Table3[],29)=0,"",VLOOKUP(Table35679[[#This Row],[Site name]],Table3[],29))</f>
        <v/>
      </c>
      <c r="AG113">
        <f>IF(VLOOKUP(Table35679[[#This Row],[Site name]],Table3[],30)=0,"",VLOOKUP(Table35679[[#This Row],[Site name]],Table3[],30))</f>
        <v>2</v>
      </c>
      <c r="AH113" t="str">
        <f>IF(VLOOKUP(Table35679[[#This Row],[Site name]],Table3[],31)=0,"",VLOOKUP(Table35679[[#This Row],[Site name]],Table3[],31))</f>
        <v/>
      </c>
      <c r="AI113" t="str">
        <f>IF(VLOOKUP(Table35679[[#This Row],[Site name]],Table3[],32)=0,"",VLOOKUP(Table35679[[#This Row],[Site name]],Table3[],32))</f>
        <v>Max Fordham</v>
      </c>
      <c r="AJ113" t="str">
        <f>IF(VLOOKUP(Table35679[[#This Row],[Site name]],Table3[],33)=0,"",VLOOKUP(Table35679[[#This Row],[Site name]],Table3[],33))</f>
        <v>Heyne Tillet Steel</v>
      </c>
      <c r="AK113" t="str">
        <f>IF(VLOOKUP(Table35679[[#This Row],[Site name]],Table3[],34)=0,"",VLOOKUP(Table35679[[#This Row],[Site name]],Table3[],34))</f>
        <v>Max Fordham</v>
      </c>
      <c r="AL113" t="str">
        <f>IF(VLOOKUP(Table35679[[#This Row],[Site name]],Table3[],35)=0,"",VLOOKUP(Table35679[[#This Row],[Site name]],Table3[],35))</f>
        <v>Piercy &amp; Company</v>
      </c>
      <c r="AM113" t="str">
        <f>IF(VLOOKUP(Table35679[[#This Row],[Site name]],Table3[],36)=0,"",VLOOKUP(Table35679[[#This Row],[Site name]],Table3[],36))</f>
        <v>One Click LCA</v>
      </c>
      <c r="AN113" t="str">
        <f>IF(VLOOKUP(Table35679[[#This Row],[Site name]],Table3[],37)=0,"",VLOOKUP(Table35679[[#This Row],[Site name]],Table3[],37))</f>
        <v>Project 64</v>
      </c>
      <c r="AO113" s="187">
        <f>VLOOKUP(Table35679[[#This Row],[Site name]],Table3[],38)</f>
        <v>0</v>
      </c>
      <c r="AP113" s="197">
        <f>VLOOKUP(Table35679[[#This Row],[Site name]],Table3[],39)</f>
        <v>5</v>
      </c>
      <c r="AQ113" s="188" t="str">
        <f>IF(Table35679[[#This Row],[B6-B7 carbon emissions per GIA]]&gt;0,Table35679[[#This Row],[B6-B7 carbon emissions per GIA]]/INDEX(Table35[],MATCH(_xlfn.CONCAT(Table35679[[#This Row],[Site name]],Table35679[[#This Row],[Assessment Type]]),Table35[Unique name],0),3),"")</f>
        <v/>
      </c>
    </row>
    <row r="114" spans="2:43">
      <c r="B114" t="s">
        <v>371</v>
      </c>
      <c r="C114" t="s">
        <v>977</v>
      </c>
      <c r="E114" t="str">
        <f>IF(VLOOKUP(Table35679[[#This Row],[Site name]],Table3[],2)=0,"",VLOOKUP(Table35679[[#This Row],[Site name]],Table3[],2))</f>
        <v/>
      </c>
      <c r="F114" t="str">
        <f>IF(VLOOKUP(Table35679[[#This Row],[Site name]],Table3[],3)=0,"",VLOOKUP(Table35679[[#This Row],[Site name]],Table3[],3))</f>
        <v>W1T 4EZ</v>
      </c>
      <c r="G114" t="str">
        <f>IF(VLOOKUP(Table35679[[#This Row],[Site name]],Table3[],4)=0,"",VLOOKUP(Table35679[[#This Row],[Site name]],Table3[],4))</f>
        <v/>
      </c>
      <c r="H114" t="str">
        <f>IF(VLOOKUP(Table35679[[#This Row],[Site name]],Table3[],5)=0,"",VLOOKUP(Table35679[[#This Row],[Site name]],Table3[],5))</f>
        <v/>
      </c>
      <c r="I114" s="185" t="str">
        <f>IF(VLOOKUP(Table35679[[#This Row],[Site name]],Table3[],6)=0,"",VLOOKUP(Table35679[[#This Row],[Site name]],Table3[],6))</f>
        <v/>
      </c>
      <c r="J114" s="185" t="str">
        <f>IF(VLOOKUP(Table35679[[#This Row],[Site name]],Table3[],7)=0,"",VLOOKUP(Table35679[[#This Row],[Site name]],Table3[],7))</f>
        <v/>
      </c>
      <c r="K114" s="185" t="str">
        <f>IF(VLOOKUP(Table35679[[#This Row],[Site name]],Table3[],8)=0,"",VLOOKUP(Table35679[[#This Row],[Site name]],Table3[],8))</f>
        <v/>
      </c>
      <c r="L114" t="str">
        <f>IF(VLOOKUP(Table35679[[#This Row],[Site name]],Table3[],9)=0,"",VLOOKUP(Table35679[[#This Row],[Site name]],Table3[],9))</f>
        <v/>
      </c>
      <c r="M114" t="str">
        <f>IF(VLOOKUP(Table35679[[#This Row],[Site name]],Table3[],10)=0,"",VLOOKUP(Table35679[[#This Row],[Site name]],Table3[],10))</f>
        <v/>
      </c>
      <c r="N114" t="str">
        <f>IF(VLOOKUP(Table35679[[#This Row],[Site name]],Table3[],11)=0,"",VLOOKUP(Table35679[[#This Row],[Site name]],Table3[],11))</f>
        <v/>
      </c>
      <c r="O114" t="str">
        <f>IF(VLOOKUP(Table35679[[#This Row],[Site name]],Table3[],12)=0,"",VLOOKUP(Table35679[[#This Row],[Site name]],Table3[],12))</f>
        <v/>
      </c>
      <c r="P114" t="str">
        <f>IF(VLOOKUP(Table35679[[#This Row],[Site name]],Table3[],13)=0,"",VLOOKUP(Table35679[[#This Row],[Site name]],Table3[],13))</f>
        <v/>
      </c>
      <c r="Q114" t="str">
        <f>IF(VLOOKUP(Table35679[[#This Row],[Site name]],Table3[],14)=0,"",VLOOKUP(Table35679[[#This Row],[Site name]],Table3[],14))</f>
        <v/>
      </c>
      <c r="R114" s="197" t="str">
        <f>IF(VLOOKUP(Table35679[[#This Row],[Site name]],Table3[],15)="","",VLOOKUP(Table35679[[#This Row],[Site name]],Table3[],15))</f>
        <v/>
      </c>
      <c r="S114" s="197" t="str">
        <f>IF(VLOOKUP(Table35679[[#This Row],[Site name]],Table3[],16)=0,"",VLOOKUP(Table35679[[#This Row],[Site name]],Table3[],16))</f>
        <v/>
      </c>
      <c r="T114" s="196" t="str">
        <f>IF(VLOOKUP(Table35679[[#This Row],[Site name]],Table3[],17)="","",VLOOKUP(Table35679[[#This Row],[Site name]],Table3[],17))</f>
        <v/>
      </c>
      <c r="U114" s="187" t="str">
        <f>IF(VLOOKUP(Table35679[[#This Row],[Site name]],Table3[],18)="","",VLOOKUP(Table35679[[#This Row],[Site name]],Table3[],18))</f>
        <v/>
      </c>
      <c r="V114" s="197">
        <f>IF(VLOOKUP(Table35679[[#This Row],[Site name]],Table3[],19)="","",VLOOKUP(Table35679[[#This Row],[Site name]],Table3[],19))</f>
        <v>0</v>
      </c>
      <c r="W114" t="str">
        <f>IF(VLOOKUP(Table35679[[#This Row],[Site name]],Table3[],20)=0,"",VLOOKUP(Table35679[[#This Row],[Site name]],Table3[],20))</f>
        <v/>
      </c>
      <c r="X114" t="str">
        <f>IF(VLOOKUP(Table35679[[#This Row],[Site name]],Table3[],21)=0,"",VLOOKUP(Table35679[[#This Row],[Site name]],Table3[],21))</f>
        <v/>
      </c>
      <c r="Y114" t="str">
        <f>IF(VLOOKUP(Table35679[[#This Row],[Site name]],Table3[],22)=0,"",VLOOKUP(Table35679[[#This Row],[Site name]],Table3[],22))</f>
        <v/>
      </c>
      <c r="Z114" t="str">
        <f>IF(VLOOKUP(Table35679[[#This Row],[Site name]],Table3[],23)=0,"",VLOOKUP(Table35679[[#This Row],[Site name]],Table3[],23))</f>
        <v/>
      </c>
      <c r="AA114" t="str">
        <f>IF(VLOOKUP(Table35679[[#This Row],[Site name]],Table3[],24)=0,"",VLOOKUP(Table35679[[#This Row],[Site name]],Table3[],24))</f>
        <v/>
      </c>
      <c r="AB114" t="str">
        <f>IF(VLOOKUP(Table35679[[#This Row],[Site name]],Table3[],25)=0,"",VLOOKUP(Table35679[[#This Row],[Site name]],Table3[],25))</f>
        <v/>
      </c>
      <c r="AC114" t="str">
        <f>IF(VLOOKUP(Table35679[[#This Row],[Site name]],Table3[],26)=0,"",VLOOKUP(Table35679[[#This Row],[Site name]],Table3[],26))</f>
        <v/>
      </c>
      <c r="AD114" t="str">
        <f>IF(VLOOKUP(Table35679[[#This Row],[Site name]],Table3[],27)=0,"",VLOOKUP(Table35679[[#This Row],[Site name]],Table3[],27))</f>
        <v/>
      </c>
      <c r="AE114" t="str">
        <f>IF(VLOOKUP(Table35679[[#This Row],[Site name]],Table3[],28)=0,"",VLOOKUP(Table35679[[#This Row],[Site name]],Table3[],28))</f>
        <v/>
      </c>
      <c r="AF114" t="str">
        <f>IF(VLOOKUP(Table35679[[#This Row],[Site name]],Table3[],29)=0,"",VLOOKUP(Table35679[[#This Row],[Site name]],Table3[],29))</f>
        <v/>
      </c>
      <c r="AG114" t="str">
        <f>IF(VLOOKUP(Table35679[[#This Row],[Site name]],Table3[],30)=0,"",VLOOKUP(Table35679[[#This Row],[Site name]],Table3[],30))</f>
        <v/>
      </c>
      <c r="AH114" t="str">
        <f>IF(VLOOKUP(Table35679[[#This Row],[Site name]],Table3[],31)=0,"",VLOOKUP(Table35679[[#This Row],[Site name]],Table3[],31))</f>
        <v/>
      </c>
      <c r="AI114" t="str">
        <f>IF(VLOOKUP(Table35679[[#This Row],[Site name]],Table3[],32)=0,"",VLOOKUP(Table35679[[#This Row],[Site name]],Table3[],32))</f>
        <v/>
      </c>
      <c r="AJ114" t="str">
        <f>IF(VLOOKUP(Table35679[[#This Row],[Site name]],Table3[],33)=0,"",VLOOKUP(Table35679[[#This Row],[Site name]],Table3[],33))</f>
        <v/>
      </c>
      <c r="AK114" t="str">
        <f>IF(VLOOKUP(Table35679[[#This Row],[Site name]],Table3[],34)=0,"",VLOOKUP(Table35679[[#This Row],[Site name]],Table3[],34))</f>
        <v/>
      </c>
      <c r="AL114" t="str">
        <f>IF(VLOOKUP(Table35679[[#This Row],[Site name]],Table3[],35)=0,"",VLOOKUP(Table35679[[#This Row],[Site name]],Table3[],35))</f>
        <v/>
      </c>
      <c r="AM114" t="str">
        <f>IF(VLOOKUP(Table35679[[#This Row],[Site name]],Table3[],36)=0,"",VLOOKUP(Table35679[[#This Row],[Site name]],Table3[],36))</f>
        <v/>
      </c>
      <c r="AN114" t="str">
        <f>IF(VLOOKUP(Table35679[[#This Row],[Site name]],Table3[],37)=0,"",VLOOKUP(Table35679[[#This Row],[Site name]],Table3[],37))</f>
        <v>Project 66</v>
      </c>
      <c r="AO114" s="187" t="str">
        <f>VLOOKUP(Table35679[[#This Row],[Site name]],Table3[],38)</f>
        <v/>
      </c>
      <c r="AP114" s="197">
        <f>VLOOKUP(Table35679[[#This Row],[Site name]],Table3[],39)</f>
        <v>0</v>
      </c>
      <c r="AQ114" s="188" t="str">
        <f>IF(Table35679[[#This Row],[B6-B7 carbon emissions per GIA]]&gt;0,Table35679[[#This Row],[B6-B7 carbon emissions per GIA]]/INDEX(Table35[],MATCH(_xlfn.CONCAT(Table35679[[#This Row],[Site name]],Table35679[[#This Row],[Assessment Type]]),Table35[Unique name],0),3),"")</f>
        <v/>
      </c>
    </row>
    <row r="115" spans="2:43">
      <c r="B115" t="s">
        <v>371</v>
      </c>
      <c r="C115" t="s">
        <v>978</v>
      </c>
      <c r="E115" t="str">
        <f>IF(VLOOKUP(Table35679[[#This Row],[Site name]],Table3[],2)=0,"",VLOOKUP(Table35679[[#This Row],[Site name]],Table3[],2))</f>
        <v/>
      </c>
      <c r="F115" t="str">
        <f>IF(VLOOKUP(Table35679[[#This Row],[Site name]],Table3[],3)=0,"",VLOOKUP(Table35679[[#This Row],[Site name]],Table3[],3))</f>
        <v>W1T 4EZ</v>
      </c>
      <c r="G115" t="str">
        <f>IF(VLOOKUP(Table35679[[#This Row],[Site name]],Table3[],4)=0,"",VLOOKUP(Table35679[[#This Row],[Site name]],Table3[],4))</f>
        <v/>
      </c>
      <c r="H115" t="str">
        <f>IF(VLOOKUP(Table35679[[#This Row],[Site name]],Table3[],5)=0,"",VLOOKUP(Table35679[[#This Row],[Site name]],Table3[],5))</f>
        <v/>
      </c>
      <c r="I115" s="185" t="str">
        <f>IF(VLOOKUP(Table35679[[#This Row],[Site name]],Table3[],6)=0,"",VLOOKUP(Table35679[[#This Row],[Site name]],Table3[],6))</f>
        <v/>
      </c>
      <c r="J115" s="185" t="str">
        <f>IF(VLOOKUP(Table35679[[#This Row],[Site name]],Table3[],7)=0,"",VLOOKUP(Table35679[[#This Row],[Site name]],Table3[],7))</f>
        <v/>
      </c>
      <c r="K115" s="185" t="str">
        <f>IF(VLOOKUP(Table35679[[#This Row],[Site name]],Table3[],8)=0,"",VLOOKUP(Table35679[[#This Row],[Site name]],Table3[],8))</f>
        <v/>
      </c>
      <c r="L115" t="str">
        <f>IF(VLOOKUP(Table35679[[#This Row],[Site name]],Table3[],9)=0,"",VLOOKUP(Table35679[[#This Row],[Site name]],Table3[],9))</f>
        <v/>
      </c>
      <c r="M115" t="str">
        <f>IF(VLOOKUP(Table35679[[#This Row],[Site name]],Table3[],10)=0,"",VLOOKUP(Table35679[[#This Row],[Site name]],Table3[],10))</f>
        <v/>
      </c>
      <c r="N115" t="str">
        <f>IF(VLOOKUP(Table35679[[#This Row],[Site name]],Table3[],11)=0,"",VLOOKUP(Table35679[[#This Row],[Site name]],Table3[],11))</f>
        <v/>
      </c>
      <c r="O115" t="str">
        <f>IF(VLOOKUP(Table35679[[#This Row],[Site name]],Table3[],12)=0,"",VLOOKUP(Table35679[[#This Row],[Site name]],Table3[],12))</f>
        <v/>
      </c>
      <c r="P115" t="str">
        <f>IF(VLOOKUP(Table35679[[#This Row],[Site name]],Table3[],13)=0,"",VLOOKUP(Table35679[[#This Row],[Site name]],Table3[],13))</f>
        <v/>
      </c>
      <c r="Q115" t="str">
        <f>IF(VLOOKUP(Table35679[[#This Row],[Site name]],Table3[],14)=0,"",VLOOKUP(Table35679[[#This Row],[Site name]],Table3[],14))</f>
        <v/>
      </c>
      <c r="R115" s="197" t="str">
        <f>IF(VLOOKUP(Table35679[[#This Row],[Site name]],Table3[],15)="","",VLOOKUP(Table35679[[#This Row],[Site name]],Table3[],15))</f>
        <v/>
      </c>
      <c r="S115" s="197" t="str">
        <f>IF(VLOOKUP(Table35679[[#This Row],[Site name]],Table3[],16)=0,"",VLOOKUP(Table35679[[#This Row],[Site name]],Table3[],16))</f>
        <v/>
      </c>
      <c r="T115" s="196" t="str">
        <f>IF(VLOOKUP(Table35679[[#This Row],[Site name]],Table3[],17)="","",VLOOKUP(Table35679[[#This Row],[Site name]],Table3[],17))</f>
        <v/>
      </c>
      <c r="U115" s="187" t="str">
        <f>IF(VLOOKUP(Table35679[[#This Row],[Site name]],Table3[],18)="","",VLOOKUP(Table35679[[#This Row],[Site name]],Table3[],18))</f>
        <v/>
      </c>
      <c r="V115" s="197">
        <f>IF(VLOOKUP(Table35679[[#This Row],[Site name]],Table3[],19)="","",VLOOKUP(Table35679[[#This Row],[Site name]],Table3[],19))</f>
        <v>0</v>
      </c>
      <c r="W115" t="str">
        <f>IF(VLOOKUP(Table35679[[#This Row],[Site name]],Table3[],20)=0,"",VLOOKUP(Table35679[[#This Row],[Site name]],Table3[],20))</f>
        <v/>
      </c>
      <c r="X115" t="str">
        <f>IF(VLOOKUP(Table35679[[#This Row],[Site name]],Table3[],21)=0,"",VLOOKUP(Table35679[[#This Row],[Site name]],Table3[],21))</f>
        <v/>
      </c>
      <c r="Y115" t="str">
        <f>IF(VLOOKUP(Table35679[[#This Row],[Site name]],Table3[],22)=0,"",VLOOKUP(Table35679[[#This Row],[Site name]],Table3[],22))</f>
        <v/>
      </c>
      <c r="Z115" t="str">
        <f>IF(VLOOKUP(Table35679[[#This Row],[Site name]],Table3[],23)=0,"",VLOOKUP(Table35679[[#This Row],[Site name]],Table3[],23))</f>
        <v/>
      </c>
      <c r="AA115" t="str">
        <f>IF(VLOOKUP(Table35679[[#This Row],[Site name]],Table3[],24)=0,"",VLOOKUP(Table35679[[#This Row],[Site name]],Table3[],24))</f>
        <v/>
      </c>
      <c r="AB115" t="str">
        <f>IF(VLOOKUP(Table35679[[#This Row],[Site name]],Table3[],25)=0,"",VLOOKUP(Table35679[[#This Row],[Site name]],Table3[],25))</f>
        <v/>
      </c>
      <c r="AC115" t="str">
        <f>IF(VLOOKUP(Table35679[[#This Row],[Site name]],Table3[],26)=0,"",VLOOKUP(Table35679[[#This Row],[Site name]],Table3[],26))</f>
        <v/>
      </c>
      <c r="AD115" t="str">
        <f>IF(VLOOKUP(Table35679[[#This Row],[Site name]],Table3[],27)=0,"",VLOOKUP(Table35679[[#This Row],[Site name]],Table3[],27))</f>
        <v/>
      </c>
      <c r="AE115" t="str">
        <f>IF(VLOOKUP(Table35679[[#This Row],[Site name]],Table3[],28)=0,"",VLOOKUP(Table35679[[#This Row],[Site name]],Table3[],28))</f>
        <v/>
      </c>
      <c r="AF115" t="str">
        <f>IF(VLOOKUP(Table35679[[#This Row],[Site name]],Table3[],29)=0,"",VLOOKUP(Table35679[[#This Row],[Site name]],Table3[],29))</f>
        <v/>
      </c>
      <c r="AG115" t="str">
        <f>IF(VLOOKUP(Table35679[[#This Row],[Site name]],Table3[],30)=0,"",VLOOKUP(Table35679[[#This Row],[Site name]],Table3[],30))</f>
        <v/>
      </c>
      <c r="AH115" t="str">
        <f>IF(VLOOKUP(Table35679[[#This Row],[Site name]],Table3[],31)=0,"",VLOOKUP(Table35679[[#This Row],[Site name]],Table3[],31))</f>
        <v/>
      </c>
      <c r="AI115" t="str">
        <f>IF(VLOOKUP(Table35679[[#This Row],[Site name]],Table3[],32)=0,"",VLOOKUP(Table35679[[#This Row],[Site name]],Table3[],32))</f>
        <v/>
      </c>
      <c r="AJ115" t="str">
        <f>IF(VLOOKUP(Table35679[[#This Row],[Site name]],Table3[],33)=0,"",VLOOKUP(Table35679[[#This Row],[Site name]],Table3[],33))</f>
        <v/>
      </c>
      <c r="AK115" t="str">
        <f>IF(VLOOKUP(Table35679[[#This Row],[Site name]],Table3[],34)=0,"",VLOOKUP(Table35679[[#This Row],[Site name]],Table3[],34))</f>
        <v/>
      </c>
      <c r="AL115" t="str">
        <f>IF(VLOOKUP(Table35679[[#This Row],[Site name]],Table3[],35)=0,"",VLOOKUP(Table35679[[#This Row],[Site name]],Table3[],35))</f>
        <v/>
      </c>
      <c r="AM115" t="str">
        <f>IF(VLOOKUP(Table35679[[#This Row],[Site name]],Table3[],36)=0,"",VLOOKUP(Table35679[[#This Row],[Site name]],Table3[],36))</f>
        <v/>
      </c>
      <c r="AN115" t="str">
        <f>IF(VLOOKUP(Table35679[[#This Row],[Site name]],Table3[],37)=0,"",VLOOKUP(Table35679[[#This Row],[Site name]],Table3[],37))</f>
        <v>Project 66</v>
      </c>
      <c r="AO115" s="187" t="str">
        <f>VLOOKUP(Table35679[[#This Row],[Site name]],Table3[],38)</f>
        <v/>
      </c>
      <c r="AP115" s="197">
        <f>VLOOKUP(Table35679[[#This Row],[Site name]],Table3[],39)</f>
        <v>0</v>
      </c>
      <c r="AQ115" s="188" t="str">
        <f>IF(Table35679[[#This Row],[B6-B7 carbon emissions per GIA]]&gt;0,Table35679[[#This Row],[B6-B7 carbon emissions per GIA]]/INDEX(Table35[],MATCH(_xlfn.CONCAT(Table35679[[#This Row],[Site name]],Table35679[[#This Row],[Assessment Type]]),Table35[Unique name],0),3),"")</f>
        <v/>
      </c>
    </row>
    <row r="116" spans="2:43">
      <c r="B116" t="s">
        <v>372</v>
      </c>
      <c r="C116" t="s">
        <v>977</v>
      </c>
      <c r="D116">
        <v>1238</v>
      </c>
      <c r="E116" t="str">
        <f>IF(VLOOKUP(Table35679[[#This Row],[Site name]],Table3[],2)=0,"",VLOOKUP(Table35679[[#This Row],[Site name]],Table3[],2))</f>
        <v>City of London</v>
      </c>
      <c r="F116" t="str">
        <f>IF(VLOOKUP(Table35679[[#This Row],[Site name]],Table3[],3)=0,"",VLOOKUP(Table35679[[#This Row],[Site name]],Table3[],3))</f>
        <v>EC2R 7BH</v>
      </c>
      <c r="G116" t="str">
        <f>IF(VLOOKUP(Table35679[[#This Row],[Site name]],Table3[],4)=0,"",VLOOKUP(Table35679[[#This Row],[Site name]],Table3[],4))</f>
        <v>22/00860/FULMAJ</v>
      </c>
      <c r="H116" t="str">
        <f>IF(VLOOKUP(Table35679[[#This Row],[Site name]],Table3[],5)=0,"",VLOOKUP(Table35679[[#This Row],[Site name]],Table3[],5))</f>
        <v>Planning Portal</v>
      </c>
      <c r="I116" s="185" t="str">
        <f>IF(VLOOKUP(Table35679[[#This Row],[Site name]],Table3[],6)=0,"",VLOOKUP(Table35679[[#This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16" s="185">
        <f>IF(VLOOKUP(Table35679[[#This Row],[Site name]],Table3[],7)=0,"",VLOOKUP(Table35679[[#This Row],[Site name]],Table3[],7))</f>
        <v>44812</v>
      </c>
      <c r="K116" s="185">
        <f>IF(VLOOKUP(Table35679[[#This Row],[Site name]],Table3[],8)=0,"",VLOOKUP(Table35679[[#This Row],[Site name]],Table3[],8))</f>
        <v>44979</v>
      </c>
      <c r="L116" t="str">
        <f>IF(VLOOKUP(Table35679[[#This Row],[Site name]],Table3[],9)=0,"",VLOOKUP(Table35679[[#This Row],[Site name]],Table3[],9))</f>
        <v/>
      </c>
      <c r="M116" t="str">
        <f>IF(VLOOKUP(Table35679[[#This Row],[Site name]],Table3[],10)=0,"",VLOOKUP(Table35679[[#This Row],[Site name]],Table3[],10))</f>
        <v>Hotel</v>
      </c>
      <c r="N116" t="str">
        <f>IF(VLOOKUP(Table35679[[#This Row],[Site name]],Table3[],11)=0,"",VLOOKUP(Table35679[[#This Row],[Site name]],Table3[],11))</f>
        <v/>
      </c>
      <c r="O116" t="str">
        <f>IF(VLOOKUP(Table35679[[#This Row],[Site name]],Table3[],12)=0,"",VLOOKUP(Table35679[[#This Row],[Site name]],Table3[],12))</f>
        <v>New Build</v>
      </c>
      <c r="P116" t="str">
        <f>IF(VLOOKUP(Table35679[[#This Row],[Site name]],Table3[],13)=0,"",VLOOKUP(Table35679[[#This Row],[Site name]],Table3[],13))</f>
        <v/>
      </c>
      <c r="Q116" t="str">
        <f>IF(VLOOKUP(Table35679[[#This Row],[Site name]],Table3[],14)=0,"",VLOOKUP(Table35679[[#This Row],[Site name]],Table3[],14))</f>
        <v/>
      </c>
      <c r="R116" s="197" t="str">
        <f>IF(VLOOKUP(Table35679[[#This Row],[Site name]],Table3[],15)="","",VLOOKUP(Table35679[[#This Row],[Site name]],Table3[],15))</f>
        <v/>
      </c>
      <c r="S116" s="197">
        <f>IF(VLOOKUP(Table35679[[#This Row],[Site name]],Table3[],16)=0,"",VLOOKUP(Table35679[[#This Row],[Site name]],Table3[],16))</f>
        <v>4878</v>
      </c>
      <c r="T116" s="196" t="str">
        <f>IF(VLOOKUP(Table35679[[#This Row],[Site name]],Table3[],17)="","",VLOOKUP(Table35679[[#This Row],[Site name]],Table3[],17))</f>
        <v/>
      </c>
      <c r="U116" s="187" t="str">
        <f>IF(VLOOKUP(Table35679[[#This Row],[Site name]],Table3[],18)="","",VLOOKUP(Table35679[[#This Row],[Site name]],Table3[],18))</f>
        <v/>
      </c>
      <c r="V116" s="197">
        <f>IF(VLOOKUP(Table35679[[#This Row],[Site name]],Table3[],19)="","",VLOOKUP(Table35679[[#This Row],[Site name]],Table3[],19))</f>
        <v>4878</v>
      </c>
      <c r="W116" t="str">
        <f>IF(VLOOKUP(Table35679[[#This Row],[Site name]],Table3[],20)=0,"",VLOOKUP(Table35679[[#This Row],[Site name]],Table3[],20))</f>
        <v/>
      </c>
      <c r="X116" t="str">
        <f>IF(VLOOKUP(Table35679[[#This Row],[Site name]],Table3[],21)=0,"",VLOOKUP(Table35679[[#This Row],[Site name]],Table3[],21))</f>
        <v/>
      </c>
      <c r="Y116" t="str">
        <f>IF(VLOOKUP(Table35679[[#This Row],[Site name]],Table3[],22)=0,"",VLOOKUP(Table35679[[#This Row],[Site name]],Table3[],22))</f>
        <v/>
      </c>
      <c r="Z116" t="str">
        <f>IF(VLOOKUP(Table35679[[#This Row],[Site name]],Table3[],23)=0,"",VLOOKUP(Table35679[[#This Row],[Site name]],Table3[],23))</f>
        <v/>
      </c>
      <c r="AA116" t="str">
        <f>IF(VLOOKUP(Table35679[[#This Row],[Site name]],Table3[],24)=0,"",VLOOKUP(Table35679[[#This Row],[Site name]],Table3[],24))</f>
        <v/>
      </c>
      <c r="AB116" t="str">
        <f>IF(VLOOKUP(Table35679[[#This Row],[Site name]],Table3[],25)=0,"",VLOOKUP(Table35679[[#This Row],[Site name]],Table3[],25))</f>
        <v/>
      </c>
      <c r="AC116" t="str">
        <f>IF(VLOOKUP(Table35679[[#This Row],[Site name]],Table3[],26)=0,"",VLOOKUP(Table35679[[#This Row],[Site name]],Table3[],26))</f>
        <v/>
      </c>
      <c r="AD116">
        <f>IF(VLOOKUP(Table35679[[#This Row],[Site name]],Table3[],27)=0,"",VLOOKUP(Table35679[[#This Row],[Site name]],Table3[],27))</f>
        <v>12</v>
      </c>
      <c r="AE116">
        <f>IF(VLOOKUP(Table35679[[#This Row],[Site name]],Table3[],28)=0,"",VLOOKUP(Table35679[[#This Row],[Site name]],Table3[],28))</f>
        <v>9</v>
      </c>
      <c r="AF116" t="str">
        <f>IF(VLOOKUP(Table35679[[#This Row],[Site name]],Table3[],29)=0,"",VLOOKUP(Table35679[[#This Row],[Site name]],Table3[],29))</f>
        <v/>
      </c>
      <c r="AG116" t="str">
        <f>IF(VLOOKUP(Table35679[[#This Row],[Site name]],Table3[],30)=0,"",VLOOKUP(Table35679[[#This Row],[Site name]],Table3[],30))</f>
        <v/>
      </c>
      <c r="AH116" t="str">
        <f>IF(VLOOKUP(Table35679[[#This Row],[Site name]],Table3[],31)=0,"",VLOOKUP(Table35679[[#This Row],[Site name]],Table3[],31))</f>
        <v/>
      </c>
      <c r="AI116" t="str">
        <f>IF(VLOOKUP(Table35679[[#This Row],[Site name]],Table3[],32)=0,"",VLOOKUP(Table35679[[#This Row],[Site name]],Table3[],32))</f>
        <v>Greengage</v>
      </c>
      <c r="AJ116" t="str">
        <f>IF(VLOOKUP(Table35679[[#This Row],[Site name]],Table3[],33)=0,"",VLOOKUP(Table35679[[#This Row],[Site name]],Table3[],33))</f>
        <v/>
      </c>
      <c r="AK116" t="str">
        <f>IF(VLOOKUP(Table35679[[#This Row],[Site name]],Table3[],34)=0,"",VLOOKUP(Table35679[[#This Row],[Site name]],Table3[],34))</f>
        <v/>
      </c>
      <c r="AL116" t="str">
        <f>IF(VLOOKUP(Table35679[[#This Row],[Site name]],Table3[],35)=0,"",VLOOKUP(Table35679[[#This Row],[Site name]],Table3[],35))</f>
        <v/>
      </c>
      <c r="AM116" t="str">
        <f>IF(VLOOKUP(Table35679[[#This Row],[Site name]],Table3[],36)=0,"",VLOOKUP(Table35679[[#This Row],[Site name]],Table3[],36))</f>
        <v/>
      </c>
      <c r="AN116" t="str">
        <f>IF(VLOOKUP(Table35679[[#This Row],[Site name]],Table3[],37)=0,"",VLOOKUP(Table35679[[#This Row],[Site name]],Table3[],37))</f>
        <v>Project 67</v>
      </c>
      <c r="AO116" s="187">
        <f>VLOOKUP(Table35679[[#This Row],[Site name]],Table3[],38)</f>
        <v>1</v>
      </c>
      <c r="AP116" s="197">
        <f>VLOOKUP(Table35679[[#This Row],[Site name]],Table3[],39)</f>
        <v>1</v>
      </c>
      <c r="AQ116" s="188">
        <f>IF(Table35679[[#This Row],[B6-B7 carbon emissions per GIA]]&gt;0,Table35679[[#This Row],[B6-B7 carbon emissions per GIA]]/INDEX(Table35[],MATCH(_xlfn.CONCAT(Table35679[[#This Row],[Site name]],Table35679[[#This Row],[Assessment Type]]),Table35[Unique name],0),3),"")</f>
        <v>0.49818913480885313</v>
      </c>
    </row>
    <row r="117" spans="2:43">
      <c r="B117" t="s">
        <v>372</v>
      </c>
      <c r="C117" t="s">
        <v>978</v>
      </c>
      <c r="E117" t="str">
        <f>IF(VLOOKUP(Table35679[[#This Row],[Site name]],Table3[],2)=0,"",VLOOKUP(Table35679[[#This Row],[Site name]],Table3[],2))</f>
        <v>City of London</v>
      </c>
      <c r="F117" t="str">
        <f>IF(VLOOKUP(Table35679[[#This Row],[Site name]],Table3[],3)=0,"",VLOOKUP(Table35679[[#This Row],[Site name]],Table3[],3))</f>
        <v>EC2R 7BH</v>
      </c>
      <c r="G117" t="str">
        <f>IF(VLOOKUP(Table35679[[#This Row],[Site name]],Table3[],4)=0,"",VLOOKUP(Table35679[[#This Row],[Site name]],Table3[],4))</f>
        <v>22/00860/FULMAJ</v>
      </c>
      <c r="H117" t="str">
        <f>IF(VLOOKUP(Table35679[[#This Row],[Site name]],Table3[],5)=0,"",VLOOKUP(Table35679[[#This Row],[Site name]],Table3[],5))</f>
        <v>Planning Portal</v>
      </c>
      <c r="I117" s="185" t="str">
        <f>IF(VLOOKUP(Table35679[[#This Row],[Site name]],Table3[],6)=0,"",VLOOKUP(Table35679[[#This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17" s="185">
        <f>IF(VLOOKUP(Table35679[[#This Row],[Site name]],Table3[],7)=0,"",VLOOKUP(Table35679[[#This Row],[Site name]],Table3[],7))</f>
        <v>44812</v>
      </c>
      <c r="K117" s="185">
        <f>IF(VLOOKUP(Table35679[[#This Row],[Site name]],Table3[],8)=0,"",VLOOKUP(Table35679[[#This Row],[Site name]],Table3[],8))</f>
        <v>44979</v>
      </c>
      <c r="L117" t="str">
        <f>IF(VLOOKUP(Table35679[[#This Row],[Site name]],Table3[],9)=0,"",VLOOKUP(Table35679[[#This Row],[Site name]],Table3[],9))</f>
        <v/>
      </c>
      <c r="M117" t="str">
        <f>IF(VLOOKUP(Table35679[[#This Row],[Site name]],Table3[],10)=0,"",VLOOKUP(Table35679[[#This Row],[Site name]],Table3[],10))</f>
        <v>Hotel</v>
      </c>
      <c r="N117" t="str">
        <f>IF(VLOOKUP(Table35679[[#This Row],[Site name]],Table3[],11)=0,"",VLOOKUP(Table35679[[#This Row],[Site name]],Table3[],11))</f>
        <v/>
      </c>
      <c r="O117" t="str">
        <f>IF(VLOOKUP(Table35679[[#This Row],[Site name]],Table3[],12)=0,"",VLOOKUP(Table35679[[#This Row],[Site name]],Table3[],12))</f>
        <v>New Build</v>
      </c>
      <c r="P117" t="str">
        <f>IF(VLOOKUP(Table35679[[#This Row],[Site name]],Table3[],13)=0,"",VLOOKUP(Table35679[[#This Row],[Site name]],Table3[],13))</f>
        <v/>
      </c>
      <c r="Q117" t="str">
        <f>IF(VLOOKUP(Table35679[[#This Row],[Site name]],Table3[],14)=0,"",VLOOKUP(Table35679[[#This Row],[Site name]],Table3[],14))</f>
        <v/>
      </c>
      <c r="R117" s="197" t="str">
        <f>IF(VLOOKUP(Table35679[[#This Row],[Site name]],Table3[],15)="","",VLOOKUP(Table35679[[#This Row],[Site name]],Table3[],15))</f>
        <v/>
      </c>
      <c r="S117" s="197">
        <f>IF(VLOOKUP(Table35679[[#This Row],[Site name]],Table3[],16)=0,"",VLOOKUP(Table35679[[#This Row],[Site name]],Table3[],16))</f>
        <v>4878</v>
      </c>
      <c r="T117" s="196" t="str">
        <f>IF(VLOOKUP(Table35679[[#This Row],[Site name]],Table3[],17)="","",VLOOKUP(Table35679[[#This Row],[Site name]],Table3[],17))</f>
        <v/>
      </c>
      <c r="U117" s="187" t="str">
        <f>IF(VLOOKUP(Table35679[[#This Row],[Site name]],Table3[],18)="","",VLOOKUP(Table35679[[#This Row],[Site name]],Table3[],18))</f>
        <v/>
      </c>
      <c r="V117" s="197">
        <f>IF(VLOOKUP(Table35679[[#This Row],[Site name]],Table3[],19)="","",VLOOKUP(Table35679[[#This Row],[Site name]],Table3[],19))</f>
        <v>4878</v>
      </c>
      <c r="W117" t="str">
        <f>IF(VLOOKUP(Table35679[[#This Row],[Site name]],Table3[],20)=0,"",VLOOKUP(Table35679[[#This Row],[Site name]],Table3[],20))</f>
        <v/>
      </c>
      <c r="X117" t="str">
        <f>IF(VLOOKUP(Table35679[[#This Row],[Site name]],Table3[],21)=0,"",VLOOKUP(Table35679[[#This Row],[Site name]],Table3[],21))</f>
        <v/>
      </c>
      <c r="Y117" t="str">
        <f>IF(VLOOKUP(Table35679[[#This Row],[Site name]],Table3[],22)=0,"",VLOOKUP(Table35679[[#This Row],[Site name]],Table3[],22))</f>
        <v/>
      </c>
      <c r="Z117" t="str">
        <f>IF(VLOOKUP(Table35679[[#This Row],[Site name]],Table3[],23)=0,"",VLOOKUP(Table35679[[#This Row],[Site name]],Table3[],23))</f>
        <v/>
      </c>
      <c r="AA117" t="str">
        <f>IF(VLOOKUP(Table35679[[#This Row],[Site name]],Table3[],24)=0,"",VLOOKUP(Table35679[[#This Row],[Site name]],Table3[],24))</f>
        <v/>
      </c>
      <c r="AB117" t="str">
        <f>IF(VLOOKUP(Table35679[[#This Row],[Site name]],Table3[],25)=0,"",VLOOKUP(Table35679[[#This Row],[Site name]],Table3[],25))</f>
        <v/>
      </c>
      <c r="AC117" t="str">
        <f>IF(VLOOKUP(Table35679[[#This Row],[Site name]],Table3[],26)=0,"",VLOOKUP(Table35679[[#This Row],[Site name]],Table3[],26))</f>
        <v/>
      </c>
      <c r="AD117">
        <f>IF(VLOOKUP(Table35679[[#This Row],[Site name]],Table3[],27)=0,"",VLOOKUP(Table35679[[#This Row],[Site name]],Table3[],27))</f>
        <v>12</v>
      </c>
      <c r="AE117">
        <f>IF(VLOOKUP(Table35679[[#This Row],[Site name]],Table3[],28)=0,"",VLOOKUP(Table35679[[#This Row],[Site name]],Table3[],28))</f>
        <v>9</v>
      </c>
      <c r="AF117" t="str">
        <f>IF(VLOOKUP(Table35679[[#This Row],[Site name]],Table3[],29)=0,"",VLOOKUP(Table35679[[#This Row],[Site name]],Table3[],29))</f>
        <v/>
      </c>
      <c r="AG117" t="str">
        <f>IF(VLOOKUP(Table35679[[#This Row],[Site name]],Table3[],30)=0,"",VLOOKUP(Table35679[[#This Row],[Site name]],Table3[],30))</f>
        <v/>
      </c>
      <c r="AH117" t="str">
        <f>IF(VLOOKUP(Table35679[[#This Row],[Site name]],Table3[],31)=0,"",VLOOKUP(Table35679[[#This Row],[Site name]],Table3[],31))</f>
        <v/>
      </c>
      <c r="AI117" t="str">
        <f>IF(VLOOKUP(Table35679[[#This Row],[Site name]],Table3[],32)=0,"",VLOOKUP(Table35679[[#This Row],[Site name]],Table3[],32))</f>
        <v>Greengage</v>
      </c>
      <c r="AJ117" t="str">
        <f>IF(VLOOKUP(Table35679[[#This Row],[Site name]],Table3[],33)=0,"",VLOOKUP(Table35679[[#This Row],[Site name]],Table3[],33))</f>
        <v/>
      </c>
      <c r="AK117" t="str">
        <f>IF(VLOOKUP(Table35679[[#This Row],[Site name]],Table3[],34)=0,"",VLOOKUP(Table35679[[#This Row],[Site name]],Table3[],34))</f>
        <v/>
      </c>
      <c r="AL117" t="str">
        <f>IF(VLOOKUP(Table35679[[#This Row],[Site name]],Table3[],35)=0,"",VLOOKUP(Table35679[[#This Row],[Site name]],Table3[],35))</f>
        <v/>
      </c>
      <c r="AM117" t="str">
        <f>IF(VLOOKUP(Table35679[[#This Row],[Site name]],Table3[],36)=0,"",VLOOKUP(Table35679[[#This Row],[Site name]],Table3[],36))</f>
        <v/>
      </c>
      <c r="AN117" t="str">
        <f>IF(VLOOKUP(Table35679[[#This Row],[Site name]],Table3[],37)=0,"",VLOOKUP(Table35679[[#This Row],[Site name]],Table3[],37))</f>
        <v>Project 67</v>
      </c>
      <c r="AO117" s="187">
        <f>VLOOKUP(Table35679[[#This Row],[Site name]],Table3[],38)</f>
        <v>1</v>
      </c>
      <c r="AP117" s="197">
        <f>VLOOKUP(Table35679[[#This Row],[Site name]],Table3[],39)</f>
        <v>1</v>
      </c>
      <c r="AQ117" s="188" t="str">
        <f>IF(Table35679[[#This Row],[B6-B7 carbon emissions per GIA]]&gt;0,Table35679[[#This Row],[B6-B7 carbon emissions per GIA]]/INDEX(Table35[],MATCH(_xlfn.CONCAT(Table35679[[#This Row],[Site name]],Table35679[[#This Row],[Assessment Type]]),Table35[Unique name],0),3),"")</f>
        <v/>
      </c>
    </row>
    <row r="118" spans="2:43">
      <c r="B118" t="s">
        <v>254</v>
      </c>
      <c r="C118" t="s">
        <v>977</v>
      </c>
      <c r="D118">
        <v>1203</v>
      </c>
      <c r="E118" t="str">
        <f>IF(VLOOKUP(Table35679[[#This Row],[Site name]],Table3[],2)=0,"",VLOOKUP(Table35679[[#This Row],[Site name]],Table3[],2))</f>
        <v>Islington</v>
      </c>
      <c r="F118" t="str">
        <f>IF(VLOOKUP(Table35679[[#This Row],[Site name]],Table3[],3)=0,"",VLOOKUP(Table35679[[#This Row],[Site name]],Table3[],3))</f>
        <v>EC1Y 9DD</v>
      </c>
      <c r="G118" t="str">
        <f>IF(VLOOKUP(Table35679[[#This Row],[Site name]],Table3[],4)=0,"",VLOOKUP(Table35679[[#This Row],[Site name]],Table3[],4))</f>
        <v>P2023/1070/FUL</v>
      </c>
      <c r="H118" t="str">
        <f>IF(VLOOKUP(Table35679[[#This Row],[Site name]],Table3[],5)=0,"",VLOOKUP(Table35679[[#This Row],[Site name]],Table3[],5))</f>
        <v>Planning Portal</v>
      </c>
      <c r="I118" s="185" t="str">
        <f>IF(VLOOKUP(Table35679[[#This Row],[Site name]],Table3[],6)=0,"",VLOOKUP(Table35679[[#This Row],[Site name]],Table3[],6))</f>
        <v>Majority of original foundations kept, new façade, core and column added, ground floor to be set back. 63% retention of existing structure.</v>
      </c>
      <c r="J118" s="185">
        <f>IF(VLOOKUP(Table35679[[#This Row],[Site name]],Table3[],7)=0,"",VLOOKUP(Table35679[[#This Row],[Site name]],Table3[],7))</f>
        <v>45033</v>
      </c>
      <c r="K118" s="185" t="str">
        <f>IF(VLOOKUP(Table35679[[#This Row],[Site name]],Table3[],8)=0,"",VLOOKUP(Table35679[[#This Row],[Site name]],Table3[],8))</f>
        <v/>
      </c>
      <c r="L118" t="str">
        <f>IF(VLOOKUP(Table35679[[#This Row],[Site name]],Table3[],9)=0,"",VLOOKUP(Table35679[[#This Row],[Site name]],Table3[],9))</f>
        <v/>
      </c>
      <c r="M118" t="str">
        <f>IF(VLOOKUP(Table35679[[#This Row],[Site name]],Table3[],10)=0,"",VLOOKUP(Table35679[[#This Row],[Site name]],Table3[],10))</f>
        <v>Office &amp; Retail</v>
      </c>
      <c r="N118" t="str">
        <f>IF(VLOOKUP(Table35679[[#This Row],[Site name]],Table3[],11)=0,"",VLOOKUP(Table35679[[#This Row],[Site name]],Table3[],11))</f>
        <v/>
      </c>
      <c r="O118" t="str">
        <f>IF(VLOOKUP(Table35679[[#This Row],[Site name]],Table3[],12)=0,"",VLOOKUP(Table35679[[#This Row],[Site name]],Table3[],12))</f>
        <v>Heavy Refurbishment</v>
      </c>
      <c r="P118" t="str">
        <f>IF(VLOOKUP(Table35679[[#This Row],[Site name]],Table3[],13)=0,"",VLOOKUP(Table35679[[#This Row],[Site name]],Table3[],13))</f>
        <v>1990s</v>
      </c>
      <c r="Q118" t="str">
        <f>IF(VLOOKUP(Table35679[[#This Row],[Site name]],Table3[],14)=0,"",VLOOKUP(Table35679[[#This Row],[Site name]],Table3[],14))</f>
        <v>Not listed</v>
      </c>
      <c r="R118" s="197">
        <f>IF(VLOOKUP(Table35679[[#This Row],[Site name]],Table3[],15)="","",VLOOKUP(Table35679[[#This Row],[Site name]],Table3[],15))</f>
        <v>21667</v>
      </c>
      <c r="S118" s="197">
        <f>IF(VLOOKUP(Table35679[[#This Row],[Site name]],Table3[],16)=0,"",VLOOKUP(Table35679[[#This Row],[Site name]],Table3[],16))</f>
        <v>64873</v>
      </c>
      <c r="T118" s="196">
        <f>IF(VLOOKUP(Table35679[[#This Row],[Site name]],Table3[],17)="","",VLOOKUP(Table35679[[#This Row],[Site name]],Table3[],17))</f>
        <v>8016.79</v>
      </c>
      <c r="U118" s="187">
        <f>IF(VLOOKUP(Table35679[[#This Row],[Site name]],Table3[],18)="","",VLOOKUP(Table35679[[#This Row],[Site name]],Table3[],18))</f>
        <v>1.9940923985784833</v>
      </c>
      <c r="V118" s="197">
        <f>IF(VLOOKUP(Table35679[[#This Row],[Site name]],Table3[],19)="","",VLOOKUP(Table35679[[#This Row],[Site name]],Table3[],19))</f>
        <v>51222.79</v>
      </c>
      <c r="W118" t="str">
        <f>IF(VLOOKUP(Table35679[[#This Row],[Site name]],Table3[],20)=0,"",VLOOKUP(Table35679[[#This Row],[Site name]],Table3[],20))</f>
        <v/>
      </c>
      <c r="X118" t="str">
        <f>IF(VLOOKUP(Table35679[[#This Row],[Site name]],Table3[],21)=0,"",VLOOKUP(Table35679[[#This Row],[Site name]],Table3[],21))</f>
        <v/>
      </c>
      <c r="Y118" t="str">
        <f>IF(VLOOKUP(Table35679[[#This Row],[Site name]],Table3[],22)=0,"",VLOOKUP(Table35679[[#This Row],[Site name]],Table3[],22))</f>
        <v/>
      </c>
      <c r="Z118" t="str">
        <f>IF(VLOOKUP(Table35679[[#This Row],[Site name]],Table3[],23)=0,"",VLOOKUP(Table35679[[#This Row],[Site name]],Table3[],23))</f>
        <v/>
      </c>
      <c r="AA118" t="str">
        <f>IF(VLOOKUP(Table35679[[#This Row],[Site name]],Table3[],24)=0,"",VLOOKUP(Table35679[[#This Row],[Site name]],Table3[],24))</f>
        <v>RC Cores / shear walls</v>
      </c>
      <c r="AB118" t="str">
        <f>IF(VLOOKUP(Table35679[[#This Row],[Site name]],Table3[],25)=0,"",VLOOKUP(Table35679[[#This Row],[Site name]],Table3[],25))</f>
        <v/>
      </c>
      <c r="AC118">
        <f>IF(VLOOKUP(Table35679[[#This Row],[Site name]],Table3[],26)=0,"",VLOOKUP(Table35679[[#This Row],[Site name]],Table3[],26))</f>
        <v>10</v>
      </c>
      <c r="AD118">
        <f>IF(VLOOKUP(Table35679[[#This Row],[Site name]],Table3[],27)=0,"",VLOOKUP(Table35679[[#This Row],[Site name]],Table3[],27))</f>
        <v>36</v>
      </c>
      <c r="AE118">
        <f>IF(VLOOKUP(Table35679[[#This Row],[Site name]],Table3[],28)=0,"",VLOOKUP(Table35679[[#This Row],[Site name]],Table3[],28))</f>
        <v>35</v>
      </c>
      <c r="AF118" t="str">
        <f>IF(VLOOKUP(Table35679[[#This Row],[Site name]],Table3[],29)=0,"",VLOOKUP(Table35679[[#This Row],[Site name]],Table3[],29))</f>
        <v/>
      </c>
      <c r="AG118">
        <f>IF(VLOOKUP(Table35679[[#This Row],[Site name]],Table3[],30)=0,"",VLOOKUP(Table35679[[#This Row],[Site name]],Table3[],30))</f>
        <v>35</v>
      </c>
      <c r="AH118" t="str">
        <f>IF(VLOOKUP(Table35679[[#This Row],[Site name]],Table3[],31)=0,"",VLOOKUP(Table35679[[#This Row],[Site name]],Table3[],31))</f>
        <v/>
      </c>
      <c r="AI118" t="str">
        <f>IF(VLOOKUP(Table35679[[#This Row],[Site name]],Table3[],32)=0,"",VLOOKUP(Table35679[[#This Row],[Site name]],Table3[],32))</f>
        <v>Twin and Earth</v>
      </c>
      <c r="AJ118" t="str">
        <f>IF(VLOOKUP(Table35679[[#This Row],[Site name]],Table3[],33)=0,"",VLOOKUP(Table35679[[#This Row],[Site name]],Table3[],33))</f>
        <v/>
      </c>
      <c r="AK118" t="str">
        <f>IF(VLOOKUP(Table35679[[#This Row],[Site name]],Table3[],34)=0,"",VLOOKUP(Table35679[[#This Row],[Site name]],Table3[],34))</f>
        <v/>
      </c>
      <c r="AL118" t="str">
        <f>IF(VLOOKUP(Table35679[[#This Row],[Site name]],Table3[],35)=0,"",VLOOKUP(Table35679[[#This Row],[Site name]],Table3[],35))</f>
        <v/>
      </c>
      <c r="AM118" t="str">
        <f>IF(VLOOKUP(Table35679[[#This Row],[Site name]],Table3[],36)=0,"",VLOOKUP(Table35679[[#This Row],[Site name]],Table3[],36))</f>
        <v/>
      </c>
      <c r="AN118" t="str">
        <f>IF(VLOOKUP(Table35679[[#This Row],[Site name]],Table3[],37)=0,"",VLOOKUP(Table35679[[#This Row],[Site name]],Table3[],37))</f>
        <v>Project 68</v>
      </c>
      <c r="AO118" s="187">
        <f>VLOOKUP(Table35679[[#This Row],[Site name]],Table3[],38)</f>
        <v>0.37</v>
      </c>
      <c r="AP118" s="197">
        <f>VLOOKUP(Table35679[[#This Row],[Site name]],Table3[],39)</f>
        <v>3</v>
      </c>
      <c r="AQ118" s="188">
        <f>IF(Table35679[[#This Row],[B6-B7 carbon emissions per GIA]]&gt;0,Table35679[[#This Row],[B6-B7 carbon emissions per GIA]]/INDEX(Table35[],MATCH(_xlfn.CONCAT(Table35679[[#This Row],[Site name]],Table35679[[#This Row],[Assessment Type]]),Table35[Unique name],0),3),"")</f>
        <v>0.5493150684931507</v>
      </c>
    </row>
    <row r="119" spans="2:43">
      <c r="B119" t="s">
        <v>254</v>
      </c>
      <c r="C119" t="s">
        <v>978</v>
      </c>
      <c r="D119">
        <v>544</v>
      </c>
      <c r="E119" t="str">
        <f>IF(VLOOKUP(Table35679[[#This Row],[Site name]],Table3[],2)=0,"",VLOOKUP(Table35679[[#This Row],[Site name]],Table3[],2))</f>
        <v>Islington</v>
      </c>
      <c r="F119" t="str">
        <f>IF(VLOOKUP(Table35679[[#This Row],[Site name]],Table3[],3)=0,"",VLOOKUP(Table35679[[#This Row],[Site name]],Table3[],3))</f>
        <v>EC1Y 9DD</v>
      </c>
      <c r="G119" t="str">
        <f>IF(VLOOKUP(Table35679[[#This Row],[Site name]],Table3[],4)=0,"",VLOOKUP(Table35679[[#This Row],[Site name]],Table3[],4))</f>
        <v>P2023/1070/FUL</v>
      </c>
      <c r="H119" t="str">
        <f>IF(VLOOKUP(Table35679[[#This Row],[Site name]],Table3[],5)=0,"",VLOOKUP(Table35679[[#This Row],[Site name]],Table3[],5))</f>
        <v>Planning Portal</v>
      </c>
      <c r="I119" s="185" t="str">
        <f>IF(VLOOKUP(Table35679[[#This Row],[Site name]],Table3[],6)=0,"",VLOOKUP(Table35679[[#This Row],[Site name]],Table3[],6))</f>
        <v>Majority of original foundations kept, new façade, core and column added, ground floor to be set back. 63% retention of existing structure.</v>
      </c>
      <c r="J119" s="185">
        <f>IF(VLOOKUP(Table35679[[#This Row],[Site name]],Table3[],7)=0,"",VLOOKUP(Table35679[[#This Row],[Site name]],Table3[],7))</f>
        <v>45033</v>
      </c>
      <c r="K119" s="185" t="str">
        <f>IF(VLOOKUP(Table35679[[#This Row],[Site name]],Table3[],8)=0,"",VLOOKUP(Table35679[[#This Row],[Site name]],Table3[],8))</f>
        <v/>
      </c>
      <c r="L119" t="str">
        <f>IF(VLOOKUP(Table35679[[#This Row],[Site name]],Table3[],9)=0,"",VLOOKUP(Table35679[[#This Row],[Site name]],Table3[],9))</f>
        <v/>
      </c>
      <c r="M119" t="str">
        <f>IF(VLOOKUP(Table35679[[#This Row],[Site name]],Table3[],10)=0,"",VLOOKUP(Table35679[[#This Row],[Site name]],Table3[],10))</f>
        <v>Office &amp; Retail</v>
      </c>
      <c r="N119" t="str">
        <f>IF(VLOOKUP(Table35679[[#This Row],[Site name]],Table3[],11)=0,"",VLOOKUP(Table35679[[#This Row],[Site name]],Table3[],11))</f>
        <v/>
      </c>
      <c r="O119" t="str">
        <f>IF(VLOOKUP(Table35679[[#This Row],[Site name]],Table3[],12)=0,"",VLOOKUP(Table35679[[#This Row],[Site name]],Table3[],12))</f>
        <v>Heavy Refurbishment</v>
      </c>
      <c r="P119" t="str">
        <f>IF(VLOOKUP(Table35679[[#This Row],[Site name]],Table3[],13)=0,"",VLOOKUP(Table35679[[#This Row],[Site name]],Table3[],13))</f>
        <v>1990s</v>
      </c>
      <c r="Q119" t="str">
        <f>IF(VLOOKUP(Table35679[[#This Row],[Site name]],Table3[],14)=0,"",VLOOKUP(Table35679[[#This Row],[Site name]],Table3[],14))</f>
        <v>Not listed</v>
      </c>
      <c r="R119" s="197">
        <f>IF(VLOOKUP(Table35679[[#This Row],[Site name]],Table3[],15)="","",VLOOKUP(Table35679[[#This Row],[Site name]],Table3[],15))</f>
        <v>21667</v>
      </c>
      <c r="S119" s="197">
        <f>IF(VLOOKUP(Table35679[[#This Row],[Site name]],Table3[],16)=0,"",VLOOKUP(Table35679[[#This Row],[Site name]],Table3[],16))</f>
        <v>64873</v>
      </c>
      <c r="T119" s="196">
        <f>IF(VLOOKUP(Table35679[[#This Row],[Site name]],Table3[],17)="","",VLOOKUP(Table35679[[#This Row],[Site name]],Table3[],17))</f>
        <v>8016.79</v>
      </c>
      <c r="U119" s="187">
        <f>IF(VLOOKUP(Table35679[[#This Row],[Site name]],Table3[],18)="","",VLOOKUP(Table35679[[#This Row],[Site name]],Table3[],18))</f>
        <v>1.9940923985784833</v>
      </c>
      <c r="V119" s="197">
        <f>IF(VLOOKUP(Table35679[[#This Row],[Site name]],Table3[],19)="","",VLOOKUP(Table35679[[#This Row],[Site name]],Table3[],19))</f>
        <v>51222.79</v>
      </c>
      <c r="W119" t="str">
        <f>IF(VLOOKUP(Table35679[[#This Row],[Site name]],Table3[],20)=0,"",VLOOKUP(Table35679[[#This Row],[Site name]],Table3[],20))</f>
        <v/>
      </c>
      <c r="X119" t="str">
        <f>IF(VLOOKUP(Table35679[[#This Row],[Site name]],Table3[],21)=0,"",VLOOKUP(Table35679[[#This Row],[Site name]],Table3[],21))</f>
        <v/>
      </c>
      <c r="Y119" t="str">
        <f>IF(VLOOKUP(Table35679[[#This Row],[Site name]],Table3[],22)=0,"",VLOOKUP(Table35679[[#This Row],[Site name]],Table3[],22))</f>
        <v/>
      </c>
      <c r="Z119" t="str">
        <f>IF(VLOOKUP(Table35679[[#This Row],[Site name]],Table3[],23)=0,"",VLOOKUP(Table35679[[#This Row],[Site name]],Table3[],23))</f>
        <v/>
      </c>
      <c r="AA119" t="str">
        <f>IF(VLOOKUP(Table35679[[#This Row],[Site name]],Table3[],24)=0,"",VLOOKUP(Table35679[[#This Row],[Site name]],Table3[],24))</f>
        <v>RC Cores / shear walls</v>
      </c>
      <c r="AB119" t="str">
        <f>IF(VLOOKUP(Table35679[[#This Row],[Site name]],Table3[],25)=0,"",VLOOKUP(Table35679[[#This Row],[Site name]],Table3[],25))</f>
        <v/>
      </c>
      <c r="AC119">
        <f>IF(VLOOKUP(Table35679[[#This Row],[Site name]],Table3[],26)=0,"",VLOOKUP(Table35679[[#This Row],[Site name]],Table3[],26))</f>
        <v>10</v>
      </c>
      <c r="AD119">
        <f>IF(VLOOKUP(Table35679[[#This Row],[Site name]],Table3[],27)=0,"",VLOOKUP(Table35679[[#This Row],[Site name]],Table3[],27))</f>
        <v>36</v>
      </c>
      <c r="AE119">
        <f>IF(VLOOKUP(Table35679[[#This Row],[Site name]],Table3[],28)=0,"",VLOOKUP(Table35679[[#This Row],[Site name]],Table3[],28))</f>
        <v>35</v>
      </c>
      <c r="AF119" t="str">
        <f>IF(VLOOKUP(Table35679[[#This Row],[Site name]],Table3[],29)=0,"",VLOOKUP(Table35679[[#This Row],[Site name]],Table3[],29))</f>
        <v/>
      </c>
      <c r="AG119">
        <f>IF(VLOOKUP(Table35679[[#This Row],[Site name]],Table3[],30)=0,"",VLOOKUP(Table35679[[#This Row],[Site name]],Table3[],30))</f>
        <v>35</v>
      </c>
      <c r="AH119" t="str">
        <f>IF(VLOOKUP(Table35679[[#This Row],[Site name]],Table3[],31)=0,"",VLOOKUP(Table35679[[#This Row],[Site name]],Table3[],31))</f>
        <v/>
      </c>
      <c r="AI119" t="str">
        <f>IF(VLOOKUP(Table35679[[#This Row],[Site name]],Table3[],32)=0,"",VLOOKUP(Table35679[[#This Row],[Site name]],Table3[],32))</f>
        <v>Twin and Earth</v>
      </c>
      <c r="AJ119" t="str">
        <f>IF(VLOOKUP(Table35679[[#This Row],[Site name]],Table3[],33)=0,"",VLOOKUP(Table35679[[#This Row],[Site name]],Table3[],33))</f>
        <v/>
      </c>
      <c r="AK119" t="str">
        <f>IF(VLOOKUP(Table35679[[#This Row],[Site name]],Table3[],34)=0,"",VLOOKUP(Table35679[[#This Row],[Site name]],Table3[],34))</f>
        <v/>
      </c>
      <c r="AL119" t="str">
        <f>IF(VLOOKUP(Table35679[[#This Row],[Site name]],Table3[],35)=0,"",VLOOKUP(Table35679[[#This Row],[Site name]],Table3[],35))</f>
        <v/>
      </c>
      <c r="AM119" t="str">
        <f>IF(VLOOKUP(Table35679[[#This Row],[Site name]],Table3[],36)=0,"",VLOOKUP(Table35679[[#This Row],[Site name]],Table3[],36))</f>
        <v/>
      </c>
      <c r="AN119" t="str">
        <f>IF(VLOOKUP(Table35679[[#This Row],[Site name]],Table3[],37)=0,"",VLOOKUP(Table35679[[#This Row],[Site name]],Table3[],37))</f>
        <v>Project 68</v>
      </c>
      <c r="AO119" s="187">
        <f>VLOOKUP(Table35679[[#This Row],[Site name]],Table3[],38)</f>
        <v>0.37</v>
      </c>
      <c r="AP119" s="197">
        <f>VLOOKUP(Table35679[[#This Row],[Site name]],Table3[],39)</f>
        <v>3</v>
      </c>
      <c r="AQ119" s="188"/>
    </row>
    <row r="120" spans="2:43">
      <c r="B120" t="s">
        <v>374</v>
      </c>
      <c r="C120" t="s">
        <v>977</v>
      </c>
      <c r="D120">
        <v>1375</v>
      </c>
      <c r="E120" t="str">
        <f>IF(VLOOKUP(Table35679[[#This Row],[Site name]],Table3[],2)=0,"",VLOOKUP(Table35679[[#This Row],[Site name]],Table3[],2))</f>
        <v>Lewisham</v>
      </c>
      <c r="F120" t="str">
        <f>IF(VLOOKUP(Table35679[[#This Row],[Site name]],Table3[],3)=0,"",VLOOKUP(Table35679[[#This Row],[Site name]],Table3[],3))</f>
        <v>SE8 5JE</v>
      </c>
      <c r="G120" t="str">
        <f>IF(VLOOKUP(Table35679[[#This Row],[Site name]],Table3[],4)=0,"",VLOOKUP(Table35679[[#This Row],[Site name]],Table3[],4))</f>
        <v>DC/23/130258</v>
      </c>
      <c r="H120" t="str">
        <f>IF(VLOOKUP(Table35679[[#This Row],[Site name]],Table3[],5)=0,"",VLOOKUP(Table35679[[#This Row],[Site name]],Table3[],5))</f>
        <v>Planning Portal</v>
      </c>
      <c r="I120" s="185" t="str">
        <f>IF(VLOOKUP(Table35679[[#This Row],[Site name]],Table3[],6)=0,"",VLOOKUP(Table35679[[#This Row],[Site name]],Table3[],6))</f>
        <v>Mixed-use redevelopment of the site for a new building comprising part 10, part 26 storeys. 50% GGBS in superstructure concrete mix</v>
      </c>
      <c r="J120" s="185">
        <f>IF(VLOOKUP(Table35679[[#This Row],[Site name]],Table3[],7)=0,"",VLOOKUP(Table35679[[#This Row],[Site name]],Table3[],7))</f>
        <v>44959</v>
      </c>
      <c r="K120" s="185" t="str">
        <f>IF(VLOOKUP(Table35679[[#This Row],[Site name]],Table3[],8)=0,"",VLOOKUP(Table35679[[#This Row],[Site name]],Table3[],8))</f>
        <v/>
      </c>
      <c r="L120" t="str">
        <f>IF(VLOOKUP(Table35679[[#This Row],[Site name]],Table3[],9)=0,"",VLOOKUP(Table35679[[#This Row],[Site name]],Table3[],9))</f>
        <v/>
      </c>
      <c r="M120" t="str">
        <f>IF(VLOOKUP(Table35679[[#This Row],[Site name]],Table3[],10)=0,"",VLOOKUP(Table35679[[#This Row],[Site name]],Table3[],10))</f>
        <v>Commercial &amp; Residential</v>
      </c>
      <c r="N120" t="str">
        <f>IF(VLOOKUP(Table35679[[#This Row],[Site name]],Table3[],11)=0,"",VLOOKUP(Table35679[[#This Row],[Site name]],Table3[],11))</f>
        <v/>
      </c>
      <c r="O120" t="str">
        <f>IF(VLOOKUP(Table35679[[#This Row],[Site name]],Table3[],12)=0,"",VLOOKUP(Table35679[[#This Row],[Site name]],Table3[],12))</f>
        <v>New Build</v>
      </c>
      <c r="P120" t="str">
        <f>IF(VLOOKUP(Table35679[[#This Row],[Site name]],Table3[],13)=0,"",VLOOKUP(Table35679[[#This Row],[Site name]],Table3[],13))</f>
        <v/>
      </c>
      <c r="Q120" t="str">
        <f>IF(VLOOKUP(Table35679[[#This Row],[Site name]],Table3[],14)=0,"",VLOOKUP(Table35679[[#This Row],[Site name]],Table3[],14))</f>
        <v/>
      </c>
      <c r="R120" s="197" t="str">
        <f>IF(VLOOKUP(Table35679[[#This Row],[Site name]],Table3[],15)="","",VLOOKUP(Table35679[[#This Row],[Site name]],Table3[],15))</f>
        <v/>
      </c>
      <c r="S120" s="197">
        <f>IF(VLOOKUP(Table35679[[#This Row],[Site name]],Table3[],16)=0,"",VLOOKUP(Table35679[[#This Row],[Site name]],Table3[],16))</f>
        <v>23204</v>
      </c>
      <c r="T120" s="196" t="str">
        <f>IF(VLOOKUP(Table35679[[#This Row],[Site name]],Table3[],17)="","",VLOOKUP(Table35679[[#This Row],[Site name]],Table3[],17))</f>
        <v/>
      </c>
      <c r="U120" s="187" t="str">
        <f>IF(VLOOKUP(Table35679[[#This Row],[Site name]],Table3[],18)="","",VLOOKUP(Table35679[[#This Row],[Site name]],Table3[],18))</f>
        <v/>
      </c>
      <c r="V120" s="197">
        <f>IF(VLOOKUP(Table35679[[#This Row],[Site name]],Table3[],19)="","",VLOOKUP(Table35679[[#This Row],[Site name]],Table3[],19))</f>
        <v>23204</v>
      </c>
      <c r="W120" t="str">
        <f>IF(VLOOKUP(Table35679[[#This Row],[Site name]],Table3[],20)=0,"",VLOOKUP(Table35679[[#This Row],[Site name]],Table3[],20))</f>
        <v/>
      </c>
      <c r="X120" t="str">
        <f>IF(VLOOKUP(Table35679[[#This Row],[Site name]],Table3[],21)=0,"",VLOOKUP(Table35679[[#This Row],[Site name]],Table3[],21))</f>
        <v/>
      </c>
      <c r="Y120" t="str">
        <f>IF(VLOOKUP(Table35679[[#This Row],[Site name]],Table3[],22)=0,"",VLOOKUP(Table35679[[#This Row],[Site name]],Table3[],22))</f>
        <v/>
      </c>
      <c r="Z120" t="str">
        <f>IF(VLOOKUP(Table35679[[#This Row],[Site name]],Table3[],23)=0,"",VLOOKUP(Table35679[[#This Row],[Site name]],Table3[],23))</f>
        <v/>
      </c>
      <c r="AA120" t="str">
        <f>IF(VLOOKUP(Table35679[[#This Row],[Site name]],Table3[],24)=0,"",VLOOKUP(Table35679[[#This Row],[Site name]],Table3[],24))</f>
        <v/>
      </c>
      <c r="AB120" t="str">
        <f>IF(VLOOKUP(Table35679[[#This Row],[Site name]],Table3[],25)=0,"",VLOOKUP(Table35679[[#This Row],[Site name]],Table3[],25))</f>
        <v/>
      </c>
      <c r="AC120" t="str">
        <f>IF(VLOOKUP(Table35679[[#This Row],[Site name]],Table3[],26)=0,"",VLOOKUP(Table35679[[#This Row],[Site name]],Table3[],26))</f>
        <v/>
      </c>
      <c r="AD120">
        <f>IF(VLOOKUP(Table35679[[#This Row],[Site name]],Table3[],27)=0,"",VLOOKUP(Table35679[[#This Row],[Site name]],Table3[],27))</f>
        <v>27</v>
      </c>
      <c r="AE120">
        <f>IF(VLOOKUP(Table35679[[#This Row],[Site name]],Table3[],28)=0,"",VLOOKUP(Table35679[[#This Row],[Site name]],Table3[],28))</f>
        <v>26</v>
      </c>
      <c r="AF120" t="str">
        <f>IF(VLOOKUP(Table35679[[#This Row],[Site name]],Table3[],29)=0,"",VLOOKUP(Table35679[[#This Row],[Site name]],Table3[],29))</f>
        <v/>
      </c>
      <c r="AG120" t="str">
        <f>IF(VLOOKUP(Table35679[[#This Row],[Site name]],Table3[],30)=0,"",VLOOKUP(Table35679[[#This Row],[Site name]],Table3[],30))</f>
        <v/>
      </c>
      <c r="AH120" t="str">
        <f>IF(VLOOKUP(Table35679[[#This Row],[Site name]],Table3[],31)=0,"",VLOOKUP(Table35679[[#This Row],[Site name]],Table3[],31))</f>
        <v/>
      </c>
      <c r="AI120" t="str">
        <f>IF(VLOOKUP(Table35679[[#This Row],[Site name]],Table3[],32)=0,"",VLOOKUP(Table35679[[#This Row],[Site name]],Table3[],32))</f>
        <v>Greengage</v>
      </c>
      <c r="AJ120" t="str">
        <f>IF(VLOOKUP(Table35679[[#This Row],[Site name]],Table3[],33)=0,"",VLOOKUP(Table35679[[#This Row],[Site name]],Table3[],33))</f>
        <v/>
      </c>
      <c r="AK120" t="str">
        <f>IF(VLOOKUP(Table35679[[#This Row],[Site name]],Table3[],34)=0,"",VLOOKUP(Table35679[[#This Row],[Site name]],Table3[],34))</f>
        <v/>
      </c>
      <c r="AL120" t="str">
        <f>IF(VLOOKUP(Table35679[[#This Row],[Site name]],Table3[],35)=0,"",VLOOKUP(Table35679[[#This Row],[Site name]],Table3[],35))</f>
        <v/>
      </c>
      <c r="AM120" t="str">
        <f>IF(VLOOKUP(Table35679[[#This Row],[Site name]],Table3[],36)=0,"",VLOOKUP(Table35679[[#This Row],[Site name]],Table3[],36))</f>
        <v/>
      </c>
      <c r="AN120" t="str">
        <f>IF(VLOOKUP(Table35679[[#This Row],[Site name]],Table3[],37)=0,"",VLOOKUP(Table35679[[#This Row],[Site name]],Table3[],37))</f>
        <v>Project 69</v>
      </c>
      <c r="AO120" s="187">
        <f>VLOOKUP(Table35679[[#This Row],[Site name]],Table3[],38)</f>
        <v>1</v>
      </c>
      <c r="AP120" s="197">
        <f>VLOOKUP(Table35679[[#This Row],[Site name]],Table3[],39)</f>
        <v>1</v>
      </c>
      <c r="AQ120" s="188">
        <f>IF(Table35679[[#This Row],[B6-B7 carbon emissions per GIA]]&gt;0,Table35679[[#This Row],[B6-B7 carbon emissions per GIA]]/INDEX(Table35[],MATCH(_xlfn.CONCAT(Table35679[[#This Row],[Site name]],Table35679[[#This Row],[Assessment Type]]),Table35[Unique name],0),3),"")</f>
        <v>0.68170550322260781</v>
      </c>
    </row>
    <row r="121" spans="2:43">
      <c r="B121" t="s">
        <v>374</v>
      </c>
      <c r="C121" t="s">
        <v>978</v>
      </c>
      <c r="E121" t="str">
        <f>IF(VLOOKUP(Table35679[[#This Row],[Site name]],Table3[],2)=0,"",VLOOKUP(Table35679[[#This Row],[Site name]],Table3[],2))</f>
        <v>Lewisham</v>
      </c>
      <c r="F121" t="str">
        <f>IF(VLOOKUP(Table35679[[#This Row],[Site name]],Table3[],3)=0,"",VLOOKUP(Table35679[[#This Row],[Site name]],Table3[],3))</f>
        <v>SE8 5JE</v>
      </c>
      <c r="G121" t="str">
        <f>IF(VLOOKUP(Table35679[[#This Row],[Site name]],Table3[],4)=0,"",VLOOKUP(Table35679[[#This Row],[Site name]],Table3[],4))</f>
        <v>DC/23/130258</v>
      </c>
      <c r="H121" t="str">
        <f>IF(VLOOKUP(Table35679[[#This Row],[Site name]],Table3[],5)=0,"",VLOOKUP(Table35679[[#This Row],[Site name]],Table3[],5))</f>
        <v>Planning Portal</v>
      </c>
      <c r="I121" s="185" t="str">
        <f>IF(VLOOKUP(Table35679[[#This Row],[Site name]],Table3[],6)=0,"",VLOOKUP(Table35679[[#This Row],[Site name]],Table3[],6))</f>
        <v>Mixed-use redevelopment of the site for a new building comprising part 10, part 26 storeys. 50% GGBS in superstructure concrete mix</v>
      </c>
      <c r="J121" s="185">
        <f>IF(VLOOKUP(Table35679[[#This Row],[Site name]],Table3[],7)=0,"",VLOOKUP(Table35679[[#This Row],[Site name]],Table3[],7))</f>
        <v>44959</v>
      </c>
      <c r="K121" s="185" t="str">
        <f>IF(VLOOKUP(Table35679[[#This Row],[Site name]],Table3[],8)=0,"",VLOOKUP(Table35679[[#This Row],[Site name]],Table3[],8))</f>
        <v/>
      </c>
      <c r="L121" t="str">
        <f>IF(VLOOKUP(Table35679[[#This Row],[Site name]],Table3[],9)=0,"",VLOOKUP(Table35679[[#This Row],[Site name]],Table3[],9))</f>
        <v/>
      </c>
      <c r="M121" t="str">
        <f>IF(VLOOKUP(Table35679[[#This Row],[Site name]],Table3[],10)=0,"",VLOOKUP(Table35679[[#This Row],[Site name]],Table3[],10))</f>
        <v>Commercial &amp; Residential</v>
      </c>
      <c r="N121" t="str">
        <f>IF(VLOOKUP(Table35679[[#This Row],[Site name]],Table3[],11)=0,"",VLOOKUP(Table35679[[#This Row],[Site name]],Table3[],11))</f>
        <v/>
      </c>
      <c r="O121" t="str">
        <f>IF(VLOOKUP(Table35679[[#This Row],[Site name]],Table3[],12)=0,"",VLOOKUP(Table35679[[#This Row],[Site name]],Table3[],12))</f>
        <v>New Build</v>
      </c>
      <c r="P121" t="str">
        <f>IF(VLOOKUP(Table35679[[#This Row],[Site name]],Table3[],13)=0,"",VLOOKUP(Table35679[[#This Row],[Site name]],Table3[],13))</f>
        <v/>
      </c>
      <c r="Q121" t="str">
        <f>IF(VLOOKUP(Table35679[[#This Row],[Site name]],Table3[],14)=0,"",VLOOKUP(Table35679[[#This Row],[Site name]],Table3[],14))</f>
        <v/>
      </c>
      <c r="R121" s="197" t="str">
        <f>IF(VLOOKUP(Table35679[[#This Row],[Site name]],Table3[],15)="","",VLOOKUP(Table35679[[#This Row],[Site name]],Table3[],15))</f>
        <v/>
      </c>
      <c r="S121" s="197">
        <f>IF(VLOOKUP(Table35679[[#This Row],[Site name]],Table3[],16)=0,"",VLOOKUP(Table35679[[#This Row],[Site name]],Table3[],16))</f>
        <v>23204</v>
      </c>
      <c r="T121" s="196" t="str">
        <f>IF(VLOOKUP(Table35679[[#This Row],[Site name]],Table3[],17)="","",VLOOKUP(Table35679[[#This Row],[Site name]],Table3[],17))</f>
        <v/>
      </c>
      <c r="U121" s="187" t="str">
        <f>IF(VLOOKUP(Table35679[[#This Row],[Site name]],Table3[],18)="","",VLOOKUP(Table35679[[#This Row],[Site name]],Table3[],18))</f>
        <v/>
      </c>
      <c r="V121" s="197">
        <f>IF(VLOOKUP(Table35679[[#This Row],[Site name]],Table3[],19)="","",VLOOKUP(Table35679[[#This Row],[Site name]],Table3[],19))</f>
        <v>23204</v>
      </c>
      <c r="W121" t="str">
        <f>IF(VLOOKUP(Table35679[[#This Row],[Site name]],Table3[],20)=0,"",VLOOKUP(Table35679[[#This Row],[Site name]],Table3[],20))</f>
        <v/>
      </c>
      <c r="X121" t="str">
        <f>IF(VLOOKUP(Table35679[[#This Row],[Site name]],Table3[],21)=0,"",VLOOKUP(Table35679[[#This Row],[Site name]],Table3[],21))</f>
        <v/>
      </c>
      <c r="Y121" t="str">
        <f>IF(VLOOKUP(Table35679[[#This Row],[Site name]],Table3[],22)=0,"",VLOOKUP(Table35679[[#This Row],[Site name]],Table3[],22))</f>
        <v/>
      </c>
      <c r="Z121" t="str">
        <f>IF(VLOOKUP(Table35679[[#This Row],[Site name]],Table3[],23)=0,"",VLOOKUP(Table35679[[#This Row],[Site name]],Table3[],23))</f>
        <v/>
      </c>
      <c r="AA121" t="str">
        <f>IF(VLOOKUP(Table35679[[#This Row],[Site name]],Table3[],24)=0,"",VLOOKUP(Table35679[[#This Row],[Site name]],Table3[],24))</f>
        <v/>
      </c>
      <c r="AB121" t="str">
        <f>IF(VLOOKUP(Table35679[[#This Row],[Site name]],Table3[],25)=0,"",VLOOKUP(Table35679[[#This Row],[Site name]],Table3[],25))</f>
        <v/>
      </c>
      <c r="AC121" t="str">
        <f>IF(VLOOKUP(Table35679[[#This Row],[Site name]],Table3[],26)=0,"",VLOOKUP(Table35679[[#This Row],[Site name]],Table3[],26))</f>
        <v/>
      </c>
      <c r="AD121">
        <f>IF(VLOOKUP(Table35679[[#This Row],[Site name]],Table3[],27)=0,"",VLOOKUP(Table35679[[#This Row],[Site name]],Table3[],27))</f>
        <v>27</v>
      </c>
      <c r="AE121">
        <f>IF(VLOOKUP(Table35679[[#This Row],[Site name]],Table3[],28)=0,"",VLOOKUP(Table35679[[#This Row],[Site name]],Table3[],28))</f>
        <v>26</v>
      </c>
      <c r="AF121" t="str">
        <f>IF(VLOOKUP(Table35679[[#This Row],[Site name]],Table3[],29)=0,"",VLOOKUP(Table35679[[#This Row],[Site name]],Table3[],29))</f>
        <v/>
      </c>
      <c r="AG121" t="str">
        <f>IF(VLOOKUP(Table35679[[#This Row],[Site name]],Table3[],30)=0,"",VLOOKUP(Table35679[[#This Row],[Site name]],Table3[],30))</f>
        <v/>
      </c>
      <c r="AH121" t="str">
        <f>IF(VLOOKUP(Table35679[[#This Row],[Site name]],Table3[],31)=0,"",VLOOKUP(Table35679[[#This Row],[Site name]],Table3[],31))</f>
        <v/>
      </c>
      <c r="AI121" t="str">
        <f>IF(VLOOKUP(Table35679[[#This Row],[Site name]],Table3[],32)=0,"",VLOOKUP(Table35679[[#This Row],[Site name]],Table3[],32))</f>
        <v>Greengage</v>
      </c>
      <c r="AJ121" t="str">
        <f>IF(VLOOKUP(Table35679[[#This Row],[Site name]],Table3[],33)=0,"",VLOOKUP(Table35679[[#This Row],[Site name]],Table3[],33))</f>
        <v/>
      </c>
      <c r="AK121" t="str">
        <f>IF(VLOOKUP(Table35679[[#This Row],[Site name]],Table3[],34)=0,"",VLOOKUP(Table35679[[#This Row],[Site name]],Table3[],34))</f>
        <v/>
      </c>
      <c r="AL121" t="str">
        <f>IF(VLOOKUP(Table35679[[#This Row],[Site name]],Table3[],35)=0,"",VLOOKUP(Table35679[[#This Row],[Site name]],Table3[],35))</f>
        <v/>
      </c>
      <c r="AM121" t="str">
        <f>IF(VLOOKUP(Table35679[[#This Row],[Site name]],Table3[],36)=0,"",VLOOKUP(Table35679[[#This Row],[Site name]],Table3[],36))</f>
        <v/>
      </c>
      <c r="AN121" t="str">
        <f>IF(VLOOKUP(Table35679[[#This Row],[Site name]],Table3[],37)=0,"",VLOOKUP(Table35679[[#This Row],[Site name]],Table3[],37))</f>
        <v>Project 69</v>
      </c>
      <c r="AO121" s="187">
        <f>VLOOKUP(Table35679[[#This Row],[Site name]],Table3[],38)</f>
        <v>1</v>
      </c>
      <c r="AP121" s="197">
        <f>VLOOKUP(Table35679[[#This Row],[Site name]],Table3[],39)</f>
        <v>1</v>
      </c>
      <c r="AQ121" s="188" t="str">
        <f>IF(Table35679[[#This Row],[B6-B7 carbon emissions per GIA]]&gt;0,Table35679[[#This Row],[B6-B7 carbon emissions per GIA]]/INDEX(Table35[],MATCH(_xlfn.CONCAT(Table35679[[#This Row],[Site name]],Table35679[[#This Row],[Assessment Type]]),Table35[Unique name],0),3),"")</f>
        <v/>
      </c>
    </row>
    <row r="122" spans="2:43">
      <c r="B122" t="s">
        <v>375</v>
      </c>
      <c r="C122" t="s">
        <v>977</v>
      </c>
      <c r="D122">
        <v>261</v>
      </c>
      <c r="E122" t="str">
        <f>IF(VLOOKUP(Table35679[[#This Row],[Site name]],Table3[],2)=0,"",VLOOKUP(Table35679[[#This Row],[Site name]],Table3[],2))</f>
        <v>Southwark</v>
      </c>
      <c r="F122" t="str">
        <f>IF(VLOOKUP(Table35679[[#This Row],[Site name]],Table3[],3)=0,"",VLOOKUP(Table35679[[#This Row],[Site name]],Table3[],3))</f>
        <v>SE1 6BN</v>
      </c>
      <c r="G122" t="str">
        <f>IF(VLOOKUP(Table35679[[#This Row],[Site name]],Table3[],4)=0,"",VLOOKUP(Table35679[[#This Row],[Site name]],Table3[],4))</f>
        <v>22/AP/3149</v>
      </c>
      <c r="H122" t="str">
        <f>IF(VLOOKUP(Table35679[[#This Row],[Site name]],Table3[],5)=0,"",VLOOKUP(Table35679[[#This Row],[Site name]],Table3[],5))</f>
        <v>Planning Portal</v>
      </c>
      <c r="I122" s="185" t="str">
        <f>IF(VLOOKUP(Table35679[[#This Row],[Site name]],Table3[],6)=0,"",VLOOKUP(Table35679[[#This Row],[Site name]],Table3[],6))</f>
        <v>Demolition of all existing buildings/structures, except 82 and part 83 Borough Road (retained, altered and refurbsihed). Basement construction, 4 new buildings with 5-46 storey heights.</v>
      </c>
      <c r="J122" s="185">
        <f>IF(VLOOKUP(Table35679[[#This Row],[Site name]],Table3[],7)=0,"",VLOOKUP(Table35679[[#This Row],[Site name]],Table3[],7))</f>
        <v>44809</v>
      </c>
      <c r="K122" s="185" t="str">
        <f>IF(VLOOKUP(Table35679[[#This Row],[Site name]],Table3[],8)=0,"",VLOOKUP(Table35679[[#This Row],[Site name]],Table3[],8))</f>
        <v/>
      </c>
      <c r="L122" t="str">
        <f>IF(VLOOKUP(Table35679[[#This Row],[Site name]],Table3[],9)=0,"",VLOOKUP(Table35679[[#This Row],[Site name]],Table3[],9))</f>
        <v/>
      </c>
      <c r="M122" t="str">
        <f>IF(VLOOKUP(Table35679[[#This Row],[Site name]],Table3[],10)=0,"",VLOOKUP(Table35679[[#This Row],[Site name]],Table3[],10))</f>
        <v>Office &amp; Retail</v>
      </c>
      <c r="N122" t="str">
        <f>IF(VLOOKUP(Table35679[[#This Row],[Site name]],Table3[],11)=0,"",VLOOKUP(Table35679[[#This Row],[Site name]],Table3[],11))</f>
        <v/>
      </c>
      <c r="O122" t="str">
        <f>IF(VLOOKUP(Table35679[[#This Row],[Site name]],Table3[],12)=0,"",VLOOKUP(Table35679[[#This Row],[Site name]],Table3[],12))</f>
        <v>New Build</v>
      </c>
      <c r="P122" t="str">
        <f>IF(VLOOKUP(Table35679[[#This Row],[Site name]],Table3[],13)=0,"",VLOOKUP(Table35679[[#This Row],[Site name]],Table3[],13))</f>
        <v/>
      </c>
      <c r="Q122" t="str">
        <f>IF(VLOOKUP(Table35679[[#This Row],[Site name]],Table3[],14)=0,"",VLOOKUP(Table35679[[#This Row],[Site name]],Table3[],14))</f>
        <v/>
      </c>
      <c r="R122" s="197" t="str">
        <f>IF(VLOOKUP(Table35679[[#This Row],[Site name]],Table3[],15)="","",VLOOKUP(Table35679[[#This Row],[Site name]],Table3[],15))</f>
        <v/>
      </c>
      <c r="S122" s="197">
        <f>IF(VLOOKUP(Table35679[[#This Row],[Site name]],Table3[],16)=0,"",VLOOKUP(Table35679[[#This Row],[Site name]],Table3[],16))</f>
        <v>93367</v>
      </c>
      <c r="T122" s="196" t="str">
        <f>IF(VLOOKUP(Table35679[[#This Row],[Site name]],Table3[],17)="","",VLOOKUP(Table35679[[#This Row],[Site name]],Table3[],17))</f>
        <v/>
      </c>
      <c r="U122" s="187" t="str">
        <f>IF(VLOOKUP(Table35679[[#This Row],[Site name]],Table3[],18)="","",VLOOKUP(Table35679[[#This Row],[Site name]],Table3[],18))</f>
        <v/>
      </c>
      <c r="V122" s="197">
        <f>IF(VLOOKUP(Table35679[[#This Row],[Site name]],Table3[],19)="","",VLOOKUP(Table35679[[#This Row],[Site name]],Table3[],19))</f>
        <v>93367</v>
      </c>
      <c r="W122" t="str">
        <f>IF(VLOOKUP(Table35679[[#This Row],[Site name]],Table3[],20)=0,"",VLOOKUP(Table35679[[#This Row],[Site name]],Table3[],20))</f>
        <v/>
      </c>
      <c r="X122" t="str">
        <f>IF(VLOOKUP(Table35679[[#This Row],[Site name]],Table3[],21)=0,"",VLOOKUP(Table35679[[#This Row],[Site name]],Table3[],21))</f>
        <v/>
      </c>
      <c r="Y122" t="str">
        <f>IF(VLOOKUP(Table35679[[#This Row],[Site name]],Table3[],22)=0,"",VLOOKUP(Table35679[[#This Row],[Site name]],Table3[],22))</f>
        <v/>
      </c>
      <c r="Z122" t="str">
        <f>IF(VLOOKUP(Table35679[[#This Row],[Site name]],Table3[],23)=0,"",VLOOKUP(Table35679[[#This Row],[Site name]],Table3[],23))</f>
        <v/>
      </c>
      <c r="AA122" t="str">
        <f>IF(VLOOKUP(Table35679[[#This Row],[Site name]],Table3[],24)=0,"",VLOOKUP(Table35679[[#This Row],[Site name]],Table3[],24))</f>
        <v/>
      </c>
      <c r="AB122" t="str">
        <f>IF(VLOOKUP(Table35679[[#This Row],[Site name]],Table3[],25)=0,"",VLOOKUP(Table35679[[#This Row],[Site name]],Table3[],25))</f>
        <v/>
      </c>
      <c r="AC122" t="str">
        <f>IF(VLOOKUP(Table35679[[#This Row],[Site name]],Table3[],26)=0,"",VLOOKUP(Table35679[[#This Row],[Site name]],Table3[],26))</f>
        <v/>
      </c>
      <c r="AD122">
        <f>IF(VLOOKUP(Table35679[[#This Row],[Site name]],Table3[],27)=0,"",VLOOKUP(Table35679[[#This Row],[Site name]],Table3[],27))</f>
        <v>46</v>
      </c>
      <c r="AE122">
        <f>IF(VLOOKUP(Table35679[[#This Row],[Site name]],Table3[],28)=0,"",VLOOKUP(Table35679[[#This Row],[Site name]],Table3[],28))</f>
        <v>46</v>
      </c>
      <c r="AF122" t="str">
        <f>IF(VLOOKUP(Table35679[[#This Row],[Site name]],Table3[],29)=0,"",VLOOKUP(Table35679[[#This Row],[Site name]],Table3[],29))</f>
        <v/>
      </c>
      <c r="AG122" t="str">
        <f>IF(VLOOKUP(Table35679[[#This Row],[Site name]],Table3[],30)=0,"",VLOOKUP(Table35679[[#This Row],[Site name]],Table3[],30))</f>
        <v/>
      </c>
      <c r="AH122" t="str">
        <f>IF(VLOOKUP(Table35679[[#This Row],[Site name]],Table3[],31)=0,"",VLOOKUP(Table35679[[#This Row],[Site name]],Table3[],31))</f>
        <v/>
      </c>
      <c r="AI122" t="str">
        <f>IF(VLOOKUP(Table35679[[#This Row],[Site name]],Table3[],32)=0,"",VLOOKUP(Table35679[[#This Row],[Site name]],Table3[],32))</f>
        <v>Whitecode</v>
      </c>
      <c r="AJ122" t="str">
        <f>IF(VLOOKUP(Table35679[[#This Row],[Site name]],Table3[],33)=0,"",VLOOKUP(Table35679[[#This Row],[Site name]],Table3[],33))</f>
        <v/>
      </c>
      <c r="AK122" t="str">
        <f>IF(VLOOKUP(Table35679[[#This Row],[Site name]],Table3[],34)=0,"",VLOOKUP(Table35679[[#This Row],[Site name]],Table3[],34))</f>
        <v/>
      </c>
      <c r="AL122" t="str">
        <f>IF(VLOOKUP(Table35679[[#This Row],[Site name]],Table3[],35)=0,"",VLOOKUP(Table35679[[#This Row],[Site name]],Table3[],35))</f>
        <v/>
      </c>
      <c r="AM122" t="str">
        <f>IF(VLOOKUP(Table35679[[#This Row],[Site name]],Table3[],36)=0,"",VLOOKUP(Table35679[[#This Row],[Site name]],Table3[],36))</f>
        <v/>
      </c>
      <c r="AN122" t="str">
        <f>IF(VLOOKUP(Table35679[[#This Row],[Site name]],Table3[],37)=0,"",VLOOKUP(Table35679[[#This Row],[Site name]],Table3[],37))</f>
        <v>Project 70</v>
      </c>
      <c r="AO122" s="187">
        <f>VLOOKUP(Table35679[[#This Row],[Site name]],Table3[],38)</f>
        <v>1</v>
      </c>
      <c r="AP122" s="197">
        <f>VLOOKUP(Table35679[[#This Row],[Site name]],Table3[],39)</f>
        <v>1</v>
      </c>
      <c r="AQ122" s="188">
        <f>IF(Table35679[[#This Row],[B6-B7 carbon emissions per GIA]]&gt;0,Table35679[[#This Row],[B6-B7 carbon emissions per GIA]]/INDEX(Table35[],MATCH(_xlfn.CONCAT(Table35679[[#This Row],[Site name]],Table35679[[#This Row],[Assessment Type]]),Table35[Unique name],0),3),"")</f>
        <v>0.23577235772357724</v>
      </c>
    </row>
    <row r="123" spans="2:43">
      <c r="B123" t="s">
        <v>375</v>
      </c>
      <c r="C123" t="s">
        <v>978</v>
      </c>
      <c r="E123" t="str">
        <f>IF(VLOOKUP(Table35679[[#This Row],[Site name]],Table3[],2)=0,"",VLOOKUP(Table35679[[#This Row],[Site name]],Table3[],2))</f>
        <v>Southwark</v>
      </c>
      <c r="F123" t="str">
        <f>IF(VLOOKUP(Table35679[[#This Row],[Site name]],Table3[],3)=0,"",VLOOKUP(Table35679[[#This Row],[Site name]],Table3[],3))</f>
        <v>SE1 6BN</v>
      </c>
      <c r="G123" t="str">
        <f>IF(VLOOKUP(Table35679[[#This Row],[Site name]],Table3[],4)=0,"",VLOOKUP(Table35679[[#This Row],[Site name]],Table3[],4))</f>
        <v>22/AP/3149</v>
      </c>
      <c r="H123" t="str">
        <f>IF(VLOOKUP(Table35679[[#This Row],[Site name]],Table3[],5)=0,"",VLOOKUP(Table35679[[#This Row],[Site name]],Table3[],5))</f>
        <v>Planning Portal</v>
      </c>
      <c r="I123" s="185" t="str">
        <f>IF(VLOOKUP(Table35679[[#This Row],[Site name]],Table3[],6)=0,"",VLOOKUP(Table35679[[#This Row],[Site name]],Table3[],6))</f>
        <v>Demolition of all existing buildings/structures, except 82 and part 83 Borough Road (retained, altered and refurbsihed). Basement construction, 4 new buildings with 5-46 storey heights.</v>
      </c>
      <c r="J123" s="185">
        <f>IF(VLOOKUP(Table35679[[#This Row],[Site name]],Table3[],7)=0,"",VLOOKUP(Table35679[[#This Row],[Site name]],Table3[],7))</f>
        <v>44809</v>
      </c>
      <c r="K123" s="185" t="str">
        <f>IF(VLOOKUP(Table35679[[#This Row],[Site name]],Table3[],8)=0,"",VLOOKUP(Table35679[[#This Row],[Site name]],Table3[],8))</f>
        <v/>
      </c>
      <c r="L123" t="str">
        <f>IF(VLOOKUP(Table35679[[#This Row],[Site name]],Table3[],9)=0,"",VLOOKUP(Table35679[[#This Row],[Site name]],Table3[],9))</f>
        <v/>
      </c>
      <c r="M123" t="str">
        <f>IF(VLOOKUP(Table35679[[#This Row],[Site name]],Table3[],10)=0,"",VLOOKUP(Table35679[[#This Row],[Site name]],Table3[],10))</f>
        <v>Office &amp; Retail</v>
      </c>
      <c r="N123" t="str">
        <f>IF(VLOOKUP(Table35679[[#This Row],[Site name]],Table3[],11)=0,"",VLOOKUP(Table35679[[#This Row],[Site name]],Table3[],11))</f>
        <v/>
      </c>
      <c r="O123" t="str">
        <f>IF(VLOOKUP(Table35679[[#This Row],[Site name]],Table3[],12)=0,"",VLOOKUP(Table35679[[#This Row],[Site name]],Table3[],12))</f>
        <v>New Build</v>
      </c>
      <c r="P123" t="str">
        <f>IF(VLOOKUP(Table35679[[#This Row],[Site name]],Table3[],13)=0,"",VLOOKUP(Table35679[[#This Row],[Site name]],Table3[],13))</f>
        <v/>
      </c>
      <c r="Q123" t="str">
        <f>IF(VLOOKUP(Table35679[[#This Row],[Site name]],Table3[],14)=0,"",VLOOKUP(Table35679[[#This Row],[Site name]],Table3[],14))</f>
        <v/>
      </c>
      <c r="R123" s="197" t="str">
        <f>IF(VLOOKUP(Table35679[[#This Row],[Site name]],Table3[],15)="","",VLOOKUP(Table35679[[#This Row],[Site name]],Table3[],15))</f>
        <v/>
      </c>
      <c r="S123" s="197">
        <f>IF(VLOOKUP(Table35679[[#This Row],[Site name]],Table3[],16)=0,"",VLOOKUP(Table35679[[#This Row],[Site name]],Table3[],16))</f>
        <v>93367</v>
      </c>
      <c r="T123" s="196" t="str">
        <f>IF(VLOOKUP(Table35679[[#This Row],[Site name]],Table3[],17)="","",VLOOKUP(Table35679[[#This Row],[Site name]],Table3[],17))</f>
        <v/>
      </c>
      <c r="U123" s="187" t="str">
        <f>IF(VLOOKUP(Table35679[[#This Row],[Site name]],Table3[],18)="","",VLOOKUP(Table35679[[#This Row],[Site name]],Table3[],18))</f>
        <v/>
      </c>
      <c r="V123" s="197">
        <f>IF(VLOOKUP(Table35679[[#This Row],[Site name]],Table3[],19)="","",VLOOKUP(Table35679[[#This Row],[Site name]],Table3[],19))</f>
        <v>93367</v>
      </c>
      <c r="W123" t="str">
        <f>IF(VLOOKUP(Table35679[[#This Row],[Site name]],Table3[],20)=0,"",VLOOKUP(Table35679[[#This Row],[Site name]],Table3[],20))</f>
        <v/>
      </c>
      <c r="X123" t="str">
        <f>IF(VLOOKUP(Table35679[[#This Row],[Site name]],Table3[],21)=0,"",VLOOKUP(Table35679[[#This Row],[Site name]],Table3[],21))</f>
        <v/>
      </c>
      <c r="Y123" t="str">
        <f>IF(VLOOKUP(Table35679[[#This Row],[Site name]],Table3[],22)=0,"",VLOOKUP(Table35679[[#This Row],[Site name]],Table3[],22))</f>
        <v/>
      </c>
      <c r="Z123" t="str">
        <f>IF(VLOOKUP(Table35679[[#This Row],[Site name]],Table3[],23)=0,"",VLOOKUP(Table35679[[#This Row],[Site name]],Table3[],23))</f>
        <v/>
      </c>
      <c r="AA123" t="str">
        <f>IF(VLOOKUP(Table35679[[#This Row],[Site name]],Table3[],24)=0,"",VLOOKUP(Table35679[[#This Row],[Site name]],Table3[],24))</f>
        <v/>
      </c>
      <c r="AB123" t="str">
        <f>IF(VLOOKUP(Table35679[[#This Row],[Site name]],Table3[],25)=0,"",VLOOKUP(Table35679[[#This Row],[Site name]],Table3[],25))</f>
        <v/>
      </c>
      <c r="AC123" t="str">
        <f>IF(VLOOKUP(Table35679[[#This Row],[Site name]],Table3[],26)=0,"",VLOOKUP(Table35679[[#This Row],[Site name]],Table3[],26))</f>
        <v/>
      </c>
      <c r="AD123">
        <f>IF(VLOOKUP(Table35679[[#This Row],[Site name]],Table3[],27)=0,"",VLOOKUP(Table35679[[#This Row],[Site name]],Table3[],27))</f>
        <v>46</v>
      </c>
      <c r="AE123">
        <f>IF(VLOOKUP(Table35679[[#This Row],[Site name]],Table3[],28)=0,"",VLOOKUP(Table35679[[#This Row],[Site name]],Table3[],28))</f>
        <v>46</v>
      </c>
      <c r="AF123" t="str">
        <f>IF(VLOOKUP(Table35679[[#This Row],[Site name]],Table3[],29)=0,"",VLOOKUP(Table35679[[#This Row],[Site name]],Table3[],29))</f>
        <v/>
      </c>
      <c r="AG123" t="str">
        <f>IF(VLOOKUP(Table35679[[#This Row],[Site name]],Table3[],30)=0,"",VLOOKUP(Table35679[[#This Row],[Site name]],Table3[],30))</f>
        <v/>
      </c>
      <c r="AH123" t="str">
        <f>IF(VLOOKUP(Table35679[[#This Row],[Site name]],Table3[],31)=0,"",VLOOKUP(Table35679[[#This Row],[Site name]],Table3[],31))</f>
        <v/>
      </c>
      <c r="AI123" t="str">
        <f>IF(VLOOKUP(Table35679[[#This Row],[Site name]],Table3[],32)=0,"",VLOOKUP(Table35679[[#This Row],[Site name]],Table3[],32))</f>
        <v>Whitecode</v>
      </c>
      <c r="AJ123" t="str">
        <f>IF(VLOOKUP(Table35679[[#This Row],[Site name]],Table3[],33)=0,"",VLOOKUP(Table35679[[#This Row],[Site name]],Table3[],33))</f>
        <v/>
      </c>
      <c r="AK123" t="str">
        <f>IF(VLOOKUP(Table35679[[#This Row],[Site name]],Table3[],34)=0,"",VLOOKUP(Table35679[[#This Row],[Site name]],Table3[],34))</f>
        <v/>
      </c>
      <c r="AL123" t="str">
        <f>IF(VLOOKUP(Table35679[[#This Row],[Site name]],Table3[],35)=0,"",VLOOKUP(Table35679[[#This Row],[Site name]],Table3[],35))</f>
        <v/>
      </c>
      <c r="AM123" t="str">
        <f>IF(VLOOKUP(Table35679[[#This Row],[Site name]],Table3[],36)=0,"",VLOOKUP(Table35679[[#This Row],[Site name]],Table3[],36))</f>
        <v/>
      </c>
      <c r="AN123" t="str">
        <f>IF(VLOOKUP(Table35679[[#This Row],[Site name]],Table3[],37)=0,"",VLOOKUP(Table35679[[#This Row],[Site name]],Table3[],37))</f>
        <v>Project 70</v>
      </c>
      <c r="AO123" s="187">
        <f>VLOOKUP(Table35679[[#This Row],[Site name]],Table3[],38)</f>
        <v>1</v>
      </c>
      <c r="AP123" s="197">
        <f>VLOOKUP(Table35679[[#This Row],[Site name]],Table3[],39)</f>
        <v>1</v>
      </c>
      <c r="AQ123" s="188" t="str">
        <f>IF(Table35679[[#This Row],[B6-B7 carbon emissions per GIA]]&gt;0,Table35679[[#This Row],[B6-B7 carbon emissions per GIA]]/INDEX(Table35[],MATCH(_xlfn.CONCAT(Table35679[[#This Row],[Site name]],Table35679[[#This Row],[Assessment Type]]),Table35[Unique name],0),3),"")</f>
        <v/>
      </c>
    </row>
    <row r="124" spans="2:43">
      <c r="B124" t="s">
        <v>376</v>
      </c>
      <c r="C124" t="s">
        <v>977</v>
      </c>
      <c r="D124">
        <v>1710</v>
      </c>
      <c r="E124" t="str">
        <f>IF(VLOOKUP(Table35679[[#This Row],[Site name]],Table3[],2)=0,"",VLOOKUP(Table35679[[#This Row],[Site name]],Table3[],2))</f>
        <v>City of London</v>
      </c>
      <c r="F124" t="str">
        <f>IF(VLOOKUP(Table35679[[#This Row],[Site name]],Table3[],3)=0,"",VLOOKUP(Table35679[[#This Row],[Site name]],Table3[],3))</f>
        <v>EC3N 2AF</v>
      </c>
      <c r="G124" t="str">
        <f>IF(VLOOKUP(Table35679[[#This Row],[Site name]],Table3[],4)=0,"",VLOOKUP(Table35679[[#This Row],[Site name]],Table3[],4))</f>
        <v>21/00826/FULMAJ</v>
      </c>
      <c r="H124" t="str">
        <f>IF(VLOOKUP(Table35679[[#This Row],[Site name]],Table3[],5)=0,"",VLOOKUP(Table35679[[#This Row],[Site name]],Table3[],5))</f>
        <v>Planning Portal</v>
      </c>
      <c r="I124" s="185" t="str">
        <f>IF(VLOOKUP(Table35679[[#This Row],[Site name]],Table3[],6)=0,"",VLOOKUP(Table35679[[#This Row],[Site name]],Table3[],6))</f>
        <v>Demolition of existing builiding and the erection of a basement, ground plus part 14 and part 6 storey building plus plant.</v>
      </c>
      <c r="J124" s="185">
        <f>IF(VLOOKUP(Table35679[[#This Row],[Site name]],Table3[],7)=0,"",VLOOKUP(Table35679[[#This Row],[Site name]],Table3[],7))</f>
        <v>44469</v>
      </c>
      <c r="K124" s="185">
        <f>IF(VLOOKUP(Table35679[[#This Row],[Site name]],Table3[],8)=0,"",VLOOKUP(Table35679[[#This Row],[Site name]],Table3[],8))</f>
        <v>44761</v>
      </c>
      <c r="L124" t="str">
        <f>IF(VLOOKUP(Table35679[[#This Row],[Site name]],Table3[],9)=0,"",VLOOKUP(Table35679[[#This Row],[Site name]],Table3[],9))</f>
        <v/>
      </c>
      <c r="M124" t="str">
        <f>IF(VLOOKUP(Table35679[[#This Row],[Site name]],Table3[],10)=0,"",VLOOKUP(Table35679[[#This Row],[Site name]],Table3[],10))</f>
        <v>Hotel</v>
      </c>
      <c r="N124" t="str">
        <f>IF(VLOOKUP(Table35679[[#This Row],[Site name]],Table3[],11)=0,"",VLOOKUP(Table35679[[#This Row],[Site name]],Table3[],11))</f>
        <v/>
      </c>
      <c r="O124" t="str">
        <f>IF(VLOOKUP(Table35679[[#This Row],[Site name]],Table3[],12)=0,"",VLOOKUP(Table35679[[#This Row],[Site name]],Table3[],12))</f>
        <v>New Build</v>
      </c>
      <c r="P124" t="str">
        <f>IF(VLOOKUP(Table35679[[#This Row],[Site name]],Table3[],13)=0,"",VLOOKUP(Table35679[[#This Row],[Site name]],Table3[],13))</f>
        <v/>
      </c>
      <c r="Q124" t="str">
        <f>IF(VLOOKUP(Table35679[[#This Row],[Site name]],Table3[],14)=0,"",VLOOKUP(Table35679[[#This Row],[Site name]],Table3[],14))</f>
        <v/>
      </c>
      <c r="R124" s="197" t="str">
        <f>IF(VLOOKUP(Table35679[[#This Row],[Site name]],Table3[],15)="","",VLOOKUP(Table35679[[#This Row],[Site name]],Table3[],15))</f>
        <v/>
      </c>
      <c r="S124" s="197">
        <f>IF(VLOOKUP(Table35679[[#This Row],[Site name]],Table3[],16)=0,"",VLOOKUP(Table35679[[#This Row],[Site name]],Table3[],16))</f>
        <v>11158</v>
      </c>
      <c r="T124" s="196" t="str">
        <f>IF(VLOOKUP(Table35679[[#This Row],[Site name]],Table3[],17)="","",VLOOKUP(Table35679[[#This Row],[Site name]],Table3[],17))</f>
        <v/>
      </c>
      <c r="U124" s="187" t="str">
        <f>IF(VLOOKUP(Table35679[[#This Row],[Site name]],Table3[],18)="","",VLOOKUP(Table35679[[#This Row],[Site name]],Table3[],18))</f>
        <v/>
      </c>
      <c r="V124" s="197">
        <f>IF(VLOOKUP(Table35679[[#This Row],[Site name]],Table3[],19)="","",VLOOKUP(Table35679[[#This Row],[Site name]],Table3[],19))</f>
        <v>11158</v>
      </c>
      <c r="W124" t="str">
        <f>IF(VLOOKUP(Table35679[[#This Row],[Site name]],Table3[],20)=0,"",VLOOKUP(Table35679[[#This Row],[Site name]],Table3[],20))</f>
        <v/>
      </c>
      <c r="X124" t="str">
        <f>IF(VLOOKUP(Table35679[[#This Row],[Site name]],Table3[],21)=0,"",VLOOKUP(Table35679[[#This Row],[Site name]],Table3[],21))</f>
        <v/>
      </c>
      <c r="Y124" t="str">
        <f>IF(VLOOKUP(Table35679[[#This Row],[Site name]],Table3[],22)=0,"",VLOOKUP(Table35679[[#This Row],[Site name]],Table3[],22))</f>
        <v/>
      </c>
      <c r="Z124" t="str">
        <f>IF(VLOOKUP(Table35679[[#This Row],[Site name]],Table3[],23)=0,"",VLOOKUP(Table35679[[#This Row],[Site name]],Table3[],23))</f>
        <v/>
      </c>
      <c r="AA124" t="str">
        <f>IF(VLOOKUP(Table35679[[#This Row],[Site name]],Table3[],24)=0,"",VLOOKUP(Table35679[[#This Row],[Site name]],Table3[],24))</f>
        <v/>
      </c>
      <c r="AB124" t="str">
        <f>IF(VLOOKUP(Table35679[[#This Row],[Site name]],Table3[],25)=0,"",VLOOKUP(Table35679[[#This Row],[Site name]],Table3[],25))</f>
        <v/>
      </c>
      <c r="AC124" t="str">
        <f>IF(VLOOKUP(Table35679[[#This Row],[Site name]],Table3[],26)=0,"",VLOOKUP(Table35679[[#This Row],[Site name]],Table3[],26))</f>
        <v/>
      </c>
      <c r="AD124">
        <f>IF(VLOOKUP(Table35679[[#This Row],[Site name]],Table3[],27)=0,"",VLOOKUP(Table35679[[#This Row],[Site name]],Table3[],27))</f>
        <v>15</v>
      </c>
      <c r="AE124">
        <f>IF(VLOOKUP(Table35679[[#This Row],[Site name]],Table3[],28)=0,"",VLOOKUP(Table35679[[#This Row],[Site name]],Table3[],28))</f>
        <v>14</v>
      </c>
      <c r="AF124" t="str">
        <f>IF(VLOOKUP(Table35679[[#This Row],[Site name]],Table3[],29)=0,"",VLOOKUP(Table35679[[#This Row],[Site name]],Table3[],29))</f>
        <v/>
      </c>
      <c r="AG124" t="str">
        <f>IF(VLOOKUP(Table35679[[#This Row],[Site name]],Table3[],30)=0,"",VLOOKUP(Table35679[[#This Row],[Site name]],Table3[],30))</f>
        <v/>
      </c>
      <c r="AH124" t="str">
        <f>IF(VLOOKUP(Table35679[[#This Row],[Site name]],Table3[],31)=0,"",VLOOKUP(Table35679[[#This Row],[Site name]],Table3[],31))</f>
        <v/>
      </c>
      <c r="AI124" t="str">
        <f>IF(VLOOKUP(Table35679[[#This Row],[Site name]],Table3[],32)=0,"",VLOOKUP(Table35679[[#This Row],[Site name]],Table3[],32))</f>
        <v>Hoare Lea</v>
      </c>
      <c r="AJ124" t="str">
        <f>IF(VLOOKUP(Table35679[[#This Row],[Site name]],Table3[],33)=0,"",VLOOKUP(Table35679[[#This Row],[Site name]],Table3[],33))</f>
        <v/>
      </c>
      <c r="AK124" t="str">
        <f>IF(VLOOKUP(Table35679[[#This Row],[Site name]],Table3[],34)=0,"",VLOOKUP(Table35679[[#This Row],[Site name]],Table3[],34))</f>
        <v/>
      </c>
      <c r="AL124" t="str">
        <f>IF(VLOOKUP(Table35679[[#This Row],[Site name]],Table3[],35)=0,"",VLOOKUP(Table35679[[#This Row],[Site name]],Table3[],35))</f>
        <v/>
      </c>
      <c r="AM124" t="str">
        <f>IF(VLOOKUP(Table35679[[#This Row],[Site name]],Table3[],36)=0,"",VLOOKUP(Table35679[[#This Row],[Site name]],Table3[],36))</f>
        <v/>
      </c>
      <c r="AN124" t="str">
        <f>IF(VLOOKUP(Table35679[[#This Row],[Site name]],Table3[],37)=0,"",VLOOKUP(Table35679[[#This Row],[Site name]],Table3[],37))</f>
        <v>Project 71</v>
      </c>
      <c r="AO124" s="187">
        <f>VLOOKUP(Table35679[[#This Row],[Site name]],Table3[],38)</f>
        <v>1</v>
      </c>
      <c r="AP124" s="197">
        <f>VLOOKUP(Table35679[[#This Row],[Site name]],Table3[],39)</f>
        <v>1</v>
      </c>
      <c r="AQ124" s="188">
        <f>IF(Table35679[[#This Row],[B6-B7 carbon emissions per GIA]]&gt;0,Table35679[[#This Row],[B6-B7 carbon emissions per GIA]]/INDEX(Table35[],MATCH(_xlfn.CONCAT(Table35679[[#This Row],[Site name]],Table35679[[#This Row],[Assessment Type]]),Table35[Unique name],0),3),"")</f>
        <v>0.54268486194858778</v>
      </c>
    </row>
    <row r="125" spans="2:43">
      <c r="B125" t="s">
        <v>376</v>
      </c>
      <c r="C125" t="s">
        <v>978</v>
      </c>
      <c r="D125">
        <v>610</v>
      </c>
      <c r="E125" t="str">
        <f>IF(VLOOKUP(Table35679[[#This Row],[Site name]],Table3[],2)=0,"",VLOOKUP(Table35679[[#This Row],[Site name]],Table3[],2))</f>
        <v>City of London</v>
      </c>
      <c r="F125" t="str">
        <f>IF(VLOOKUP(Table35679[[#This Row],[Site name]],Table3[],3)=0,"",VLOOKUP(Table35679[[#This Row],[Site name]],Table3[],3))</f>
        <v>EC3N 2AF</v>
      </c>
      <c r="G125" t="str">
        <f>IF(VLOOKUP(Table35679[[#This Row],[Site name]],Table3[],4)=0,"",VLOOKUP(Table35679[[#This Row],[Site name]],Table3[],4))</f>
        <v>21/00826/FULMAJ</v>
      </c>
      <c r="H125" t="str">
        <f>IF(VLOOKUP(Table35679[[#This Row],[Site name]],Table3[],5)=0,"",VLOOKUP(Table35679[[#This Row],[Site name]],Table3[],5))</f>
        <v>Planning Portal</v>
      </c>
      <c r="I125" s="185" t="str">
        <f>IF(VLOOKUP(Table35679[[#This Row],[Site name]],Table3[],6)=0,"",VLOOKUP(Table35679[[#This Row],[Site name]],Table3[],6))</f>
        <v>Demolition of existing builiding and the erection of a basement, ground plus part 14 and part 6 storey building plus plant.</v>
      </c>
      <c r="J125" s="185">
        <f>IF(VLOOKUP(Table35679[[#This Row],[Site name]],Table3[],7)=0,"",VLOOKUP(Table35679[[#This Row],[Site name]],Table3[],7))</f>
        <v>44469</v>
      </c>
      <c r="K125" s="185">
        <f>IF(VLOOKUP(Table35679[[#This Row],[Site name]],Table3[],8)=0,"",VLOOKUP(Table35679[[#This Row],[Site name]],Table3[],8))</f>
        <v>44761</v>
      </c>
      <c r="L125" t="str">
        <f>IF(VLOOKUP(Table35679[[#This Row],[Site name]],Table3[],9)=0,"",VLOOKUP(Table35679[[#This Row],[Site name]],Table3[],9))</f>
        <v/>
      </c>
      <c r="M125" t="str">
        <f>IF(VLOOKUP(Table35679[[#This Row],[Site name]],Table3[],10)=0,"",VLOOKUP(Table35679[[#This Row],[Site name]],Table3[],10))</f>
        <v>Hotel</v>
      </c>
      <c r="N125" t="str">
        <f>IF(VLOOKUP(Table35679[[#This Row],[Site name]],Table3[],11)=0,"",VLOOKUP(Table35679[[#This Row],[Site name]],Table3[],11))</f>
        <v/>
      </c>
      <c r="O125" t="str">
        <f>IF(VLOOKUP(Table35679[[#This Row],[Site name]],Table3[],12)=0,"",VLOOKUP(Table35679[[#This Row],[Site name]],Table3[],12))</f>
        <v>New Build</v>
      </c>
      <c r="P125" t="str">
        <f>IF(VLOOKUP(Table35679[[#This Row],[Site name]],Table3[],13)=0,"",VLOOKUP(Table35679[[#This Row],[Site name]],Table3[],13))</f>
        <v/>
      </c>
      <c r="Q125" t="str">
        <f>IF(VLOOKUP(Table35679[[#This Row],[Site name]],Table3[],14)=0,"",VLOOKUP(Table35679[[#This Row],[Site name]],Table3[],14))</f>
        <v/>
      </c>
      <c r="R125" s="197" t="str">
        <f>IF(VLOOKUP(Table35679[[#This Row],[Site name]],Table3[],15)="","",VLOOKUP(Table35679[[#This Row],[Site name]],Table3[],15))</f>
        <v/>
      </c>
      <c r="S125" s="197">
        <f>IF(VLOOKUP(Table35679[[#This Row],[Site name]],Table3[],16)=0,"",VLOOKUP(Table35679[[#This Row],[Site name]],Table3[],16))</f>
        <v>11158</v>
      </c>
      <c r="T125" s="196" t="str">
        <f>IF(VLOOKUP(Table35679[[#This Row],[Site name]],Table3[],17)="","",VLOOKUP(Table35679[[#This Row],[Site name]],Table3[],17))</f>
        <v/>
      </c>
      <c r="U125" s="187" t="str">
        <f>IF(VLOOKUP(Table35679[[#This Row],[Site name]],Table3[],18)="","",VLOOKUP(Table35679[[#This Row],[Site name]],Table3[],18))</f>
        <v/>
      </c>
      <c r="V125" s="197">
        <f>IF(VLOOKUP(Table35679[[#This Row],[Site name]],Table3[],19)="","",VLOOKUP(Table35679[[#This Row],[Site name]],Table3[],19))</f>
        <v>11158</v>
      </c>
      <c r="W125" t="str">
        <f>IF(VLOOKUP(Table35679[[#This Row],[Site name]],Table3[],20)=0,"",VLOOKUP(Table35679[[#This Row],[Site name]],Table3[],20))</f>
        <v/>
      </c>
      <c r="X125" t="str">
        <f>IF(VLOOKUP(Table35679[[#This Row],[Site name]],Table3[],21)=0,"",VLOOKUP(Table35679[[#This Row],[Site name]],Table3[],21))</f>
        <v/>
      </c>
      <c r="Y125" t="str">
        <f>IF(VLOOKUP(Table35679[[#This Row],[Site name]],Table3[],22)=0,"",VLOOKUP(Table35679[[#This Row],[Site name]],Table3[],22))</f>
        <v/>
      </c>
      <c r="Z125" t="str">
        <f>IF(VLOOKUP(Table35679[[#This Row],[Site name]],Table3[],23)=0,"",VLOOKUP(Table35679[[#This Row],[Site name]],Table3[],23))</f>
        <v/>
      </c>
      <c r="AA125" t="str">
        <f>IF(VLOOKUP(Table35679[[#This Row],[Site name]],Table3[],24)=0,"",VLOOKUP(Table35679[[#This Row],[Site name]],Table3[],24))</f>
        <v/>
      </c>
      <c r="AB125" t="str">
        <f>IF(VLOOKUP(Table35679[[#This Row],[Site name]],Table3[],25)=0,"",VLOOKUP(Table35679[[#This Row],[Site name]],Table3[],25))</f>
        <v/>
      </c>
      <c r="AC125" t="str">
        <f>IF(VLOOKUP(Table35679[[#This Row],[Site name]],Table3[],26)=0,"",VLOOKUP(Table35679[[#This Row],[Site name]],Table3[],26))</f>
        <v/>
      </c>
      <c r="AD125">
        <f>IF(VLOOKUP(Table35679[[#This Row],[Site name]],Table3[],27)=0,"",VLOOKUP(Table35679[[#This Row],[Site name]],Table3[],27))</f>
        <v>15</v>
      </c>
      <c r="AE125">
        <f>IF(VLOOKUP(Table35679[[#This Row],[Site name]],Table3[],28)=0,"",VLOOKUP(Table35679[[#This Row],[Site name]],Table3[],28))</f>
        <v>14</v>
      </c>
      <c r="AF125" t="str">
        <f>IF(VLOOKUP(Table35679[[#This Row],[Site name]],Table3[],29)=0,"",VLOOKUP(Table35679[[#This Row],[Site name]],Table3[],29))</f>
        <v/>
      </c>
      <c r="AG125" t="str">
        <f>IF(VLOOKUP(Table35679[[#This Row],[Site name]],Table3[],30)=0,"",VLOOKUP(Table35679[[#This Row],[Site name]],Table3[],30))</f>
        <v/>
      </c>
      <c r="AH125" t="str">
        <f>IF(VLOOKUP(Table35679[[#This Row],[Site name]],Table3[],31)=0,"",VLOOKUP(Table35679[[#This Row],[Site name]],Table3[],31))</f>
        <v/>
      </c>
      <c r="AI125" t="str">
        <f>IF(VLOOKUP(Table35679[[#This Row],[Site name]],Table3[],32)=0,"",VLOOKUP(Table35679[[#This Row],[Site name]],Table3[],32))</f>
        <v>Hoare Lea</v>
      </c>
      <c r="AJ125" t="str">
        <f>IF(VLOOKUP(Table35679[[#This Row],[Site name]],Table3[],33)=0,"",VLOOKUP(Table35679[[#This Row],[Site name]],Table3[],33))</f>
        <v/>
      </c>
      <c r="AK125" t="str">
        <f>IF(VLOOKUP(Table35679[[#This Row],[Site name]],Table3[],34)=0,"",VLOOKUP(Table35679[[#This Row],[Site name]],Table3[],34))</f>
        <v/>
      </c>
      <c r="AL125" t="str">
        <f>IF(VLOOKUP(Table35679[[#This Row],[Site name]],Table3[],35)=0,"",VLOOKUP(Table35679[[#This Row],[Site name]],Table3[],35))</f>
        <v/>
      </c>
      <c r="AM125" t="str">
        <f>IF(VLOOKUP(Table35679[[#This Row],[Site name]],Table3[],36)=0,"",VLOOKUP(Table35679[[#This Row],[Site name]],Table3[],36))</f>
        <v/>
      </c>
      <c r="AN125" t="str">
        <f>IF(VLOOKUP(Table35679[[#This Row],[Site name]],Table3[],37)=0,"",VLOOKUP(Table35679[[#This Row],[Site name]],Table3[],37))</f>
        <v>Project 71</v>
      </c>
      <c r="AO125" s="187">
        <f>VLOOKUP(Table35679[[#This Row],[Site name]],Table3[],38)</f>
        <v>1</v>
      </c>
      <c r="AP125" s="197">
        <f>VLOOKUP(Table35679[[#This Row],[Site name]],Table3[],39)</f>
        <v>1</v>
      </c>
      <c r="AQ125" s="188">
        <f>IF(Table35679[[#This Row],[B6-B7 carbon emissions per GIA]]&gt;0,Table35679[[#This Row],[B6-B7 carbon emissions per GIA]]/INDEX(Table35[],MATCH(_xlfn.CONCAT(Table35679[[#This Row],[Site name]],Table35679[[#This Row],[Assessment Type]]),Table35[Unique name],0),3),"")</f>
        <v>0.30183077684314696</v>
      </c>
    </row>
    <row r="126" spans="2:43">
      <c r="B126" t="s">
        <v>378</v>
      </c>
      <c r="C126" t="s">
        <v>977</v>
      </c>
      <c r="D126">
        <v>1156</v>
      </c>
      <c r="E126" t="str">
        <f>IF(VLOOKUP(Table35679[[#This Row],[Site name]],Table3[],2)=0,"",VLOOKUP(Table35679[[#This Row],[Site name]],Table3[],2))</f>
        <v>City of London</v>
      </c>
      <c r="F126" t="str">
        <f>IF(VLOOKUP(Table35679[[#This Row],[Site name]],Table3[],3)=0,"",VLOOKUP(Table35679[[#This Row],[Site name]],Table3[],3))</f>
        <v>EC3N 2AF</v>
      </c>
      <c r="G126" t="str">
        <f>IF(VLOOKUP(Table35679[[#This Row],[Site name]],Table3[],4)=0,"",VLOOKUP(Table35679[[#This Row],[Site name]],Table3[],4))</f>
        <v>21/00826/FULMAJ</v>
      </c>
      <c r="H126" t="str">
        <f>IF(VLOOKUP(Table35679[[#This Row],[Site name]],Table3[],5)=0,"",VLOOKUP(Table35679[[#This Row],[Site name]],Table3[],5))</f>
        <v>Planning Portal</v>
      </c>
      <c r="I126" s="185" t="str">
        <f>IF(VLOOKUP(Table35679[[#This Row],[Site name]],Table3[],6)=0,"",VLOOKUP(Table35679[[#This Row],[Site name]],Table3[],6))</f>
        <v>Demolition of existing builiding and the erection of a basement, ground plus part 14 and part 6 storey building plus plant.</v>
      </c>
      <c r="J126" s="185">
        <f>IF(VLOOKUP(Table35679[[#This Row],[Site name]],Table3[],7)=0,"",VLOOKUP(Table35679[[#This Row],[Site name]],Table3[],7))</f>
        <v>44469</v>
      </c>
      <c r="K126" s="185">
        <f>IF(VLOOKUP(Table35679[[#This Row],[Site name]],Table3[],8)=0,"",VLOOKUP(Table35679[[#This Row],[Site name]],Table3[],8))</f>
        <v>44761</v>
      </c>
      <c r="L126" t="str">
        <f>IF(VLOOKUP(Table35679[[#This Row],[Site name]],Table3[],9)=0,"",VLOOKUP(Table35679[[#This Row],[Site name]],Table3[],9))</f>
        <v/>
      </c>
      <c r="M126" t="str">
        <f>IF(VLOOKUP(Table35679[[#This Row],[Site name]],Table3[],10)=0,"",VLOOKUP(Table35679[[#This Row],[Site name]],Table3[],10))</f>
        <v>Hotel</v>
      </c>
      <c r="N126" t="str">
        <f>IF(VLOOKUP(Table35679[[#This Row],[Site name]],Table3[],11)=0,"",VLOOKUP(Table35679[[#This Row],[Site name]],Table3[],11))</f>
        <v/>
      </c>
      <c r="O126" t="str">
        <f>IF(VLOOKUP(Table35679[[#This Row],[Site name]],Table3[],12)=0,"",VLOOKUP(Table35679[[#This Row],[Site name]],Table3[],12))</f>
        <v>New Build</v>
      </c>
      <c r="P126" t="str">
        <f>IF(VLOOKUP(Table35679[[#This Row],[Site name]],Table3[],13)=0,"",VLOOKUP(Table35679[[#This Row],[Site name]],Table3[],13))</f>
        <v/>
      </c>
      <c r="Q126" t="str">
        <f>IF(VLOOKUP(Table35679[[#This Row],[Site name]],Table3[],14)=0,"",VLOOKUP(Table35679[[#This Row],[Site name]],Table3[],14))</f>
        <v/>
      </c>
      <c r="R126" s="197" t="str">
        <f>IF(VLOOKUP(Table35679[[#This Row],[Site name]],Table3[],15)="","",VLOOKUP(Table35679[[#This Row],[Site name]],Table3[],15))</f>
        <v/>
      </c>
      <c r="S126" s="197">
        <f>IF(VLOOKUP(Table35679[[#This Row],[Site name]],Table3[],16)=0,"",VLOOKUP(Table35679[[#This Row],[Site name]],Table3[],16))</f>
        <v>11158</v>
      </c>
      <c r="T126" s="196" t="str">
        <f>IF(VLOOKUP(Table35679[[#This Row],[Site name]],Table3[],17)="","",VLOOKUP(Table35679[[#This Row],[Site name]],Table3[],17))</f>
        <v/>
      </c>
      <c r="U126" s="187" t="str">
        <f>IF(VLOOKUP(Table35679[[#This Row],[Site name]],Table3[],18)="","",VLOOKUP(Table35679[[#This Row],[Site name]],Table3[],18))</f>
        <v/>
      </c>
      <c r="V126" s="197">
        <f>IF(VLOOKUP(Table35679[[#This Row],[Site name]],Table3[],19)="","",VLOOKUP(Table35679[[#This Row],[Site name]],Table3[],19))</f>
        <v>11158</v>
      </c>
      <c r="W126" t="str">
        <f>IF(VLOOKUP(Table35679[[#This Row],[Site name]],Table3[],20)=0,"",VLOOKUP(Table35679[[#This Row],[Site name]],Table3[],20))</f>
        <v/>
      </c>
      <c r="X126" t="str">
        <f>IF(VLOOKUP(Table35679[[#This Row],[Site name]],Table3[],21)=0,"",VLOOKUP(Table35679[[#This Row],[Site name]],Table3[],21))</f>
        <v/>
      </c>
      <c r="Y126" t="str">
        <f>IF(VLOOKUP(Table35679[[#This Row],[Site name]],Table3[],22)=0,"",VLOOKUP(Table35679[[#This Row],[Site name]],Table3[],22))</f>
        <v/>
      </c>
      <c r="Z126" t="str">
        <f>IF(VLOOKUP(Table35679[[#This Row],[Site name]],Table3[],23)=0,"",VLOOKUP(Table35679[[#This Row],[Site name]],Table3[],23))</f>
        <v/>
      </c>
      <c r="AA126" t="str">
        <f>IF(VLOOKUP(Table35679[[#This Row],[Site name]],Table3[],24)=0,"",VLOOKUP(Table35679[[#This Row],[Site name]],Table3[],24))</f>
        <v/>
      </c>
      <c r="AB126" t="str">
        <f>IF(VLOOKUP(Table35679[[#This Row],[Site name]],Table3[],25)=0,"",VLOOKUP(Table35679[[#This Row],[Site name]],Table3[],25))</f>
        <v/>
      </c>
      <c r="AC126" t="str">
        <f>IF(VLOOKUP(Table35679[[#This Row],[Site name]],Table3[],26)=0,"",VLOOKUP(Table35679[[#This Row],[Site name]],Table3[],26))</f>
        <v/>
      </c>
      <c r="AD126">
        <f>IF(VLOOKUP(Table35679[[#This Row],[Site name]],Table3[],27)=0,"",VLOOKUP(Table35679[[#This Row],[Site name]],Table3[],27))</f>
        <v>15</v>
      </c>
      <c r="AE126">
        <f>IF(VLOOKUP(Table35679[[#This Row],[Site name]],Table3[],28)=0,"",VLOOKUP(Table35679[[#This Row],[Site name]],Table3[],28))</f>
        <v>14</v>
      </c>
      <c r="AF126" t="str">
        <f>IF(VLOOKUP(Table35679[[#This Row],[Site name]],Table3[],29)=0,"",VLOOKUP(Table35679[[#This Row],[Site name]],Table3[],29))</f>
        <v/>
      </c>
      <c r="AG126" t="str">
        <f>IF(VLOOKUP(Table35679[[#This Row],[Site name]],Table3[],30)=0,"",VLOOKUP(Table35679[[#This Row],[Site name]],Table3[],30))</f>
        <v/>
      </c>
      <c r="AH126" t="str">
        <f>IF(VLOOKUP(Table35679[[#This Row],[Site name]],Table3[],31)=0,"",VLOOKUP(Table35679[[#This Row],[Site name]],Table3[],31))</f>
        <v/>
      </c>
      <c r="AI126" t="str">
        <f>IF(VLOOKUP(Table35679[[#This Row],[Site name]],Table3[],32)=0,"",VLOOKUP(Table35679[[#This Row],[Site name]],Table3[],32))</f>
        <v>Hoare Lea</v>
      </c>
      <c r="AJ126" t="str">
        <f>IF(VLOOKUP(Table35679[[#This Row],[Site name]],Table3[],33)=0,"",VLOOKUP(Table35679[[#This Row],[Site name]],Table3[],33))</f>
        <v/>
      </c>
      <c r="AK126" t="str">
        <f>IF(VLOOKUP(Table35679[[#This Row],[Site name]],Table3[],34)=0,"",VLOOKUP(Table35679[[#This Row],[Site name]],Table3[],34))</f>
        <v/>
      </c>
      <c r="AL126" t="str">
        <f>IF(VLOOKUP(Table35679[[#This Row],[Site name]],Table3[],35)=0,"",VLOOKUP(Table35679[[#This Row],[Site name]],Table3[],35))</f>
        <v/>
      </c>
      <c r="AM126" t="str">
        <f>IF(VLOOKUP(Table35679[[#This Row],[Site name]],Table3[],36)=0,"",VLOOKUP(Table35679[[#This Row],[Site name]],Table3[],36))</f>
        <v/>
      </c>
      <c r="AN126" t="str">
        <f>IF(VLOOKUP(Table35679[[#This Row],[Site name]],Table3[],37)=0,"",VLOOKUP(Table35679[[#This Row],[Site name]],Table3[],37))</f>
        <v>Project 71</v>
      </c>
      <c r="AO126" s="187">
        <f>VLOOKUP(Table35679[[#This Row],[Site name]],Table3[],38)</f>
        <v>1</v>
      </c>
      <c r="AP126" s="197">
        <f>VLOOKUP(Table35679[[#This Row],[Site name]],Table3[],39)</f>
        <v>1</v>
      </c>
      <c r="AQ126" s="188">
        <f>IF(Table35679[[#This Row],[B6-B7 carbon emissions per GIA]]&gt;0,Table35679[[#This Row],[B6-B7 carbon emissions per GIA]]/INDEX(Table35[],MATCH(_xlfn.CONCAT(Table35679[[#This Row],[Site name]],Table35679[[#This Row],[Assessment Type]]),Table35[Unique name],0),3),"")</f>
        <v>0.49613733905579399</v>
      </c>
    </row>
    <row r="127" spans="2:43">
      <c r="B127" t="s">
        <v>378</v>
      </c>
      <c r="C127" t="s">
        <v>978</v>
      </c>
      <c r="D127">
        <v>246</v>
      </c>
      <c r="E127" t="str">
        <f>IF(VLOOKUP(Table35679[[#This Row],[Site name]],Table3[],2)=0,"",VLOOKUP(Table35679[[#This Row],[Site name]],Table3[],2))</f>
        <v>City of London</v>
      </c>
      <c r="F127" t="str">
        <f>IF(VLOOKUP(Table35679[[#This Row],[Site name]],Table3[],3)=0,"",VLOOKUP(Table35679[[#This Row],[Site name]],Table3[],3))</f>
        <v>EC3N 2AF</v>
      </c>
      <c r="G127" t="str">
        <f>IF(VLOOKUP(Table35679[[#This Row],[Site name]],Table3[],4)=0,"",VLOOKUP(Table35679[[#This Row],[Site name]],Table3[],4))</f>
        <v>21/00826/FULMAJ</v>
      </c>
      <c r="H127" t="str">
        <f>IF(VLOOKUP(Table35679[[#This Row],[Site name]],Table3[],5)=0,"",VLOOKUP(Table35679[[#This Row],[Site name]],Table3[],5))</f>
        <v>Planning Portal</v>
      </c>
      <c r="I127" s="185" t="str">
        <f>IF(VLOOKUP(Table35679[[#This Row],[Site name]],Table3[],6)=0,"",VLOOKUP(Table35679[[#This Row],[Site name]],Table3[],6))</f>
        <v>Demolition of existing builiding and the erection of a basement, ground plus part 14 and part 6 storey building plus plant.</v>
      </c>
      <c r="J127" s="185">
        <f>IF(VLOOKUP(Table35679[[#This Row],[Site name]],Table3[],7)=0,"",VLOOKUP(Table35679[[#This Row],[Site name]],Table3[],7))</f>
        <v>44469</v>
      </c>
      <c r="K127" s="185">
        <f>IF(VLOOKUP(Table35679[[#This Row],[Site name]],Table3[],8)=0,"",VLOOKUP(Table35679[[#This Row],[Site name]],Table3[],8))</f>
        <v>44761</v>
      </c>
      <c r="L127" t="str">
        <f>IF(VLOOKUP(Table35679[[#This Row],[Site name]],Table3[],9)=0,"",VLOOKUP(Table35679[[#This Row],[Site name]],Table3[],9))</f>
        <v/>
      </c>
      <c r="M127" t="str">
        <f>IF(VLOOKUP(Table35679[[#This Row],[Site name]],Table3[],10)=0,"",VLOOKUP(Table35679[[#This Row],[Site name]],Table3[],10))</f>
        <v>Hotel</v>
      </c>
      <c r="N127" t="str">
        <f>IF(VLOOKUP(Table35679[[#This Row],[Site name]],Table3[],11)=0,"",VLOOKUP(Table35679[[#This Row],[Site name]],Table3[],11))</f>
        <v/>
      </c>
      <c r="O127" t="str">
        <f>IF(VLOOKUP(Table35679[[#This Row],[Site name]],Table3[],12)=0,"",VLOOKUP(Table35679[[#This Row],[Site name]],Table3[],12))</f>
        <v>New Build</v>
      </c>
      <c r="P127" t="str">
        <f>IF(VLOOKUP(Table35679[[#This Row],[Site name]],Table3[],13)=0,"",VLOOKUP(Table35679[[#This Row],[Site name]],Table3[],13))</f>
        <v/>
      </c>
      <c r="Q127" t="str">
        <f>IF(VLOOKUP(Table35679[[#This Row],[Site name]],Table3[],14)=0,"",VLOOKUP(Table35679[[#This Row],[Site name]],Table3[],14))</f>
        <v/>
      </c>
      <c r="R127" s="197" t="str">
        <f>IF(VLOOKUP(Table35679[[#This Row],[Site name]],Table3[],15)="","",VLOOKUP(Table35679[[#This Row],[Site name]],Table3[],15))</f>
        <v/>
      </c>
      <c r="S127" s="197">
        <f>IF(VLOOKUP(Table35679[[#This Row],[Site name]],Table3[],16)=0,"",VLOOKUP(Table35679[[#This Row],[Site name]],Table3[],16))</f>
        <v>11158</v>
      </c>
      <c r="T127" s="196" t="str">
        <f>IF(VLOOKUP(Table35679[[#This Row],[Site name]],Table3[],17)="","",VLOOKUP(Table35679[[#This Row],[Site name]],Table3[],17))</f>
        <v/>
      </c>
      <c r="U127" s="187" t="str">
        <f>IF(VLOOKUP(Table35679[[#This Row],[Site name]],Table3[],18)="","",VLOOKUP(Table35679[[#This Row],[Site name]],Table3[],18))</f>
        <v/>
      </c>
      <c r="V127" s="197">
        <f>IF(VLOOKUP(Table35679[[#This Row],[Site name]],Table3[],19)="","",VLOOKUP(Table35679[[#This Row],[Site name]],Table3[],19))</f>
        <v>11158</v>
      </c>
      <c r="W127" t="str">
        <f>IF(VLOOKUP(Table35679[[#This Row],[Site name]],Table3[],20)=0,"",VLOOKUP(Table35679[[#This Row],[Site name]],Table3[],20))</f>
        <v/>
      </c>
      <c r="X127" t="str">
        <f>IF(VLOOKUP(Table35679[[#This Row],[Site name]],Table3[],21)=0,"",VLOOKUP(Table35679[[#This Row],[Site name]],Table3[],21))</f>
        <v/>
      </c>
      <c r="Y127" t="str">
        <f>IF(VLOOKUP(Table35679[[#This Row],[Site name]],Table3[],22)=0,"",VLOOKUP(Table35679[[#This Row],[Site name]],Table3[],22))</f>
        <v/>
      </c>
      <c r="Z127" t="str">
        <f>IF(VLOOKUP(Table35679[[#This Row],[Site name]],Table3[],23)=0,"",VLOOKUP(Table35679[[#This Row],[Site name]],Table3[],23))</f>
        <v/>
      </c>
      <c r="AA127" t="str">
        <f>IF(VLOOKUP(Table35679[[#This Row],[Site name]],Table3[],24)=0,"",VLOOKUP(Table35679[[#This Row],[Site name]],Table3[],24))</f>
        <v/>
      </c>
      <c r="AB127" t="str">
        <f>IF(VLOOKUP(Table35679[[#This Row],[Site name]],Table3[],25)=0,"",VLOOKUP(Table35679[[#This Row],[Site name]],Table3[],25))</f>
        <v/>
      </c>
      <c r="AC127" t="str">
        <f>IF(VLOOKUP(Table35679[[#This Row],[Site name]],Table3[],26)=0,"",VLOOKUP(Table35679[[#This Row],[Site name]],Table3[],26))</f>
        <v/>
      </c>
      <c r="AD127">
        <f>IF(VLOOKUP(Table35679[[#This Row],[Site name]],Table3[],27)=0,"",VLOOKUP(Table35679[[#This Row],[Site name]],Table3[],27))</f>
        <v>15</v>
      </c>
      <c r="AE127">
        <f>IF(VLOOKUP(Table35679[[#This Row],[Site name]],Table3[],28)=0,"",VLOOKUP(Table35679[[#This Row],[Site name]],Table3[],28))</f>
        <v>14</v>
      </c>
      <c r="AF127" t="str">
        <f>IF(VLOOKUP(Table35679[[#This Row],[Site name]],Table3[],29)=0,"",VLOOKUP(Table35679[[#This Row],[Site name]],Table3[],29))</f>
        <v/>
      </c>
      <c r="AG127" t="str">
        <f>IF(VLOOKUP(Table35679[[#This Row],[Site name]],Table3[],30)=0,"",VLOOKUP(Table35679[[#This Row],[Site name]],Table3[],30))</f>
        <v/>
      </c>
      <c r="AH127" t="str">
        <f>IF(VLOOKUP(Table35679[[#This Row],[Site name]],Table3[],31)=0,"",VLOOKUP(Table35679[[#This Row],[Site name]],Table3[],31))</f>
        <v/>
      </c>
      <c r="AI127" t="str">
        <f>IF(VLOOKUP(Table35679[[#This Row],[Site name]],Table3[],32)=0,"",VLOOKUP(Table35679[[#This Row],[Site name]],Table3[],32))</f>
        <v>Hoare Lea</v>
      </c>
      <c r="AJ127" t="str">
        <f>IF(VLOOKUP(Table35679[[#This Row],[Site name]],Table3[],33)=0,"",VLOOKUP(Table35679[[#This Row],[Site name]],Table3[],33))</f>
        <v/>
      </c>
      <c r="AK127" t="str">
        <f>IF(VLOOKUP(Table35679[[#This Row],[Site name]],Table3[],34)=0,"",VLOOKUP(Table35679[[#This Row],[Site name]],Table3[],34))</f>
        <v/>
      </c>
      <c r="AL127" t="str">
        <f>IF(VLOOKUP(Table35679[[#This Row],[Site name]],Table3[],35)=0,"",VLOOKUP(Table35679[[#This Row],[Site name]],Table3[],35))</f>
        <v/>
      </c>
      <c r="AM127" t="str">
        <f>IF(VLOOKUP(Table35679[[#This Row],[Site name]],Table3[],36)=0,"",VLOOKUP(Table35679[[#This Row],[Site name]],Table3[],36))</f>
        <v/>
      </c>
      <c r="AN127" t="str">
        <f>IF(VLOOKUP(Table35679[[#This Row],[Site name]],Table3[],37)=0,"",VLOOKUP(Table35679[[#This Row],[Site name]],Table3[],37))</f>
        <v>Project 71</v>
      </c>
      <c r="AO127" s="187">
        <f>VLOOKUP(Table35679[[#This Row],[Site name]],Table3[],38)</f>
        <v>1</v>
      </c>
      <c r="AP127" s="197">
        <f>VLOOKUP(Table35679[[#This Row],[Site name]],Table3[],39)</f>
        <v>1</v>
      </c>
      <c r="AQ127" s="188">
        <f>IF(Table35679[[#This Row],[B6-B7 carbon emissions per GIA]]&gt;0,Table35679[[#This Row],[B6-B7 carbon emissions per GIA]]/INDEX(Table35[],MATCH(_xlfn.CONCAT(Table35679[[#This Row],[Site name]],Table35679[[#This Row],[Assessment Type]]),Table35[Unique name],0),3),"")</f>
        <v>0.19601593625498007</v>
      </c>
    </row>
    <row r="128" spans="2:43">
      <c r="B128" t="s">
        <v>380</v>
      </c>
      <c r="C128" t="s">
        <v>977</v>
      </c>
      <c r="D128">
        <v>551</v>
      </c>
      <c r="E128" t="str">
        <f>IF(VLOOKUP(Table35679[[#This Row],[Site name]],Table3[],2)=0,"",VLOOKUP(Table35679[[#This Row],[Site name]],Table3[],2))</f>
        <v>Southwark</v>
      </c>
      <c r="F128" t="str">
        <f>IF(VLOOKUP(Table35679[[#This Row],[Site name]],Table3[],3)=0,"",VLOOKUP(Table35679[[#This Row],[Site name]],Table3[],3))</f>
        <v>SE5 7TJ</v>
      </c>
      <c r="G128" t="str">
        <f>IF(VLOOKUP(Table35679[[#This Row],[Site name]],Table3[],4)=0,"",VLOOKUP(Table35679[[#This Row],[Site name]],Table3[],4))</f>
        <v>21/AP/1342</v>
      </c>
      <c r="H128" t="str">
        <f>IF(VLOOKUP(Table35679[[#This Row],[Site name]],Table3[],5)=0,"",VLOOKUP(Table35679[[#This Row],[Site name]],Table3[],5))</f>
        <v>Planning Portal</v>
      </c>
      <c r="I128" s="185" t="str">
        <f>IF(VLOOKUP(Table35679[[#This Row],[Site name]],Table3[],6)=0,"",VLOOKUP(Table35679[[#This Row],[Site name]],Table3[],6))</f>
        <v>12 blocks of betweeen 2-13 storeys</v>
      </c>
      <c r="J128" s="185">
        <f>IF(VLOOKUP(Table35679[[#This Row],[Site name]],Table3[],7)=0,"",VLOOKUP(Table35679[[#This Row],[Site name]],Table3[],7))</f>
        <v>44305</v>
      </c>
      <c r="K128" s="185" t="str">
        <f>IF(VLOOKUP(Table35679[[#This Row],[Site name]],Table3[],8)=0,"",VLOOKUP(Table35679[[#This Row],[Site name]],Table3[],8))</f>
        <v/>
      </c>
      <c r="L128" t="str">
        <f>IF(VLOOKUP(Table35679[[#This Row],[Site name]],Table3[],9)=0,"",VLOOKUP(Table35679[[#This Row],[Site name]],Table3[],9))</f>
        <v/>
      </c>
      <c r="M128" t="str">
        <f>IF(VLOOKUP(Table35679[[#This Row],[Site name]],Table3[],10)=0,"",VLOOKUP(Table35679[[#This Row],[Site name]],Table3[],10))</f>
        <v>Commercial &amp; Residential</v>
      </c>
      <c r="N128" t="str">
        <f>IF(VLOOKUP(Table35679[[#This Row],[Site name]],Table3[],11)=0,"",VLOOKUP(Table35679[[#This Row],[Site name]],Table3[],11))</f>
        <v/>
      </c>
      <c r="O128" t="str">
        <f>IF(VLOOKUP(Table35679[[#This Row],[Site name]],Table3[],12)=0,"",VLOOKUP(Table35679[[#This Row],[Site name]],Table3[],12))</f>
        <v>New Build</v>
      </c>
      <c r="P128" t="str">
        <f>IF(VLOOKUP(Table35679[[#This Row],[Site name]],Table3[],13)=0,"",VLOOKUP(Table35679[[#This Row],[Site name]],Table3[],13))</f>
        <v/>
      </c>
      <c r="Q128" t="str">
        <f>IF(VLOOKUP(Table35679[[#This Row],[Site name]],Table3[],14)=0,"",VLOOKUP(Table35679[[#This Row],[Site name]],Table3[],14))</f>
        <v/>
      </c>
      <c r="R128" s="197" t="str">
        <f>IF(VLOOKUP(Table35679[[#This Row],[Site name]],Table3[],15)="","",VLOOKUP(Table35679[[#This Row],[Site name]],Table3[],15))</f>
        <v/>
      </c>
      <c r="S128" s="197">
        <f>IF(VLOOKUP(Table35679[[#This Row],[Site name]],Table3[],16)=0,"",VLOOKUP(Table35679[[#This Row],[Site name]],Table3[],16))</f>
        <v>39696</v>
      </c>
      <c r="T128" s="196" t="str">
        <f>IF(VLOOKUP(Table35679[[#This Row],[Site name]],Table3[],17)="","",VLOOKUP(Table35679[[#This Row],[Site name]],Table3[],17))</f>
        <v/>
      </c>
      <c r="U128" s="187" t="str">
        <f>IF(VLOOKUP(Table35679[[#This Row],[Site name]],Table3[],18)="","",VLOOKUP(Table35679[[#This Row],[Site name]],Table3[],18))</f>
        <v/>
      </c>
      <c r="V128" s="197">
        <f>IF(VLOOKUP(Table35679[[#This Row],[Site name]],Table3[],19)="","",VLOOKUP(Table35679[[#This Row],[Site name]],Table3[],19))</f>
        <v>39696</v>
      </c>
      <c r="W128" t="str">
        <f>IF(VLOOKUP(Table35679[[#This Row],[Site name]],Table3[],20)=0,"",VLOOKUP(Table35679[[#This Row],[Site name]],Table3[],20))</f>
        <v/>
      </c>
      <c r="X128" t="str">
        <f>IF(VLOOKUP(Table35679[[#This Row],[Site name]],Table3[],21)=0,"",VLOOKUP(Table35679[[#This Row],[Site name]],Table3[],21))</f>
        <v/>
      </c>
      <c r="Y128" t="str">
        <f>IF(VLOOKUP(Table35679[[#This Row],[Site name]],Table3[],22)=0,"",VLOOKUP(Table35679[[#This Row],[Site name]],Table3[],22))</f>
        <v/>
      </c>
      <c r="Z128" t="str">
        <f>IF(VLOOKUP(Table35679[[#This Row],[Site name]],Table3[],23)=0,"",VLOOKUP(Table35679[[#This Row],[Site name]],Table3[],23))</f>
        <v/>
      </c>
      <c r="AA128" t="str">
        <f>IF(VLOOKUP(Table35679[[#This Row],[Site name]],Table3[],24)=0,"",VLOOKUP(Table35679[[#This Row],[Site name]],Table3[],24))</f>
        <v/>
      </c>
      <c r="AB128" t="str">
        <f>IF(VLOOKUP(Table35679[[#This Row],[Site name]],Table3[],25)=0,"",VLOOKUP(Table35679[[#This Row],[Site name]],Table3[],25))</f>
        <v/>
      </c>
      <c r="AC128" t="str">
        <f>IF(VLOOKUP(Table35679[[#This Row],[Site name]],Table3[],26)=0,"",VLOOKUP(Table35679[[#This Row],[Site name]],Table3[],26))</f>
        <v/>
      </c>
      <c r="AD128">
        <f>IF(VLOOKUP(Table35679[[#This Row],[Site name]],Table3[],27)=0,"",VLOOKUP(Table35679[[#This Row],[Site name]],Table3[],27))</f>
        <v>12</v>
      </c>
      <c r="AE128">
        <f>IF(VLOOKUP(Table35679[[#This Row],[Site name]],Table3[],28)=0,"",VLOOKUP(Table35679[[#This Row],[Site name]],Table3[],28))</f>
        <v>12</v>
      </c>
      <c r="AF128" t="str">
        <f>IF(VLOOKUP(Table35679[[#This Row],[Site name]],Table3[],29)=0,"",VLOOKUP(Table35679[[#This Row],[Site name]],Table3[],29))</f>
        <v/>
      </c>
      <c r="AG128" t="str">
        <f>IF(VLOOKUP(Table35679[[#This Row],[Site name]],Table3[],30)=0,"",VLOOKUP(Table35679[[#This Row],[Site name]],Table3[],30))</f>
        <v/>
      </c>
      <c r="AH128" t="str">
        <f>IF(VLOOKUP(Table35679[[#This Row],[Site name]],Table3[],31)=0,"",VLOOKUP(Table35679[[#This Row],[Site name]],Table3[],31))</f>
        <v/>
      </c>
      <c r="AI128" t="str">
        <f>IF(VLOOKUP(Table35679[[#This Row],[Site name]],Table3[],32)=0,"",VLOOKUP(Table35679[[#This Row],[Site name]],Table3[],32))</f>
        <v>Waterman Building Services</v>
      </c>
      <c r="AJ128" t="str">
        <f>IF(VLOOKUP(Table35679[[#This Row],[Site name]],Table3[],33)=0,"",VLOOKUP(Table35679[[#This Row],[Site name]],Table3[],33))</f>
        <v/>
      </c>
      <c r="AK128" t="str">
        <f>IF(VLOOKUP(Table35679[[#This Row],[Site name]],Table3[],34)=0,"",VLOOKUP(Table35679[[#This Row],[Site name]],Table3[],34))</f>
        <v/>
      </c>
      <c r="AL128" t="str">
        <f>IF(VLOOKUP(Table35679[[#This Row],[Site name]],Table3[],35)=0,"",VLOOKUP(Table35679[[#This Row],[Site name]],Table3[],35))</f>
        <v/>
      </c>
      <c r="AM128" t="str">
        <f>IF(VLOOKUP(Table35679[[#This Row],[Site name]],Table3[],36)=0,"",VLOOKUP(Table35679[[#This Row],[Site name]],Table3[],36))</f>
        <v/>
      </c>
      <c r="AN128" t="str">
        <f>IF(VLOOKUP(Table35679[[#This Row],[Site name]],Table3[],37)=0,"",VLOOKUP(Table35679[[#This Row],[Site name]],Table3[],37))</f>
        <v>Project 73</v>
      </c>
      <c r="AO128" s="187">
        <f>VLOOKUP(Table35679[[#This Row],[Site name]],Table3[],38)</f>
        <v>1</v>
      </c>
      <c r="AP128" s="197">
        <f>VLOOKUP(Table35679[[#This Row],[Site name]],Table3[],39)</f>
        <v>1</v>
      </c>
      <c r="AQ128" s="188">
        <f>IF(Table35679[[#This Row],[B6-B7 carbon emissions per GIA]]&gt;0,Table35679[[#This Row],[B6-B7 carbon emissions per GIA]]/INDEX(Table35[],MATCH(_xlfn.CONCAT(Table35679[[#This Row],[Site name]],Table35679[[#This Row],[Assessment Type]]),Table35[Unique name],0),3),"")</f>
        <v>0.40997023809523808</v>
      </c>
    </row>
    <row r="129" spans="2:43">
      <c r="B129" t="s">
        <v>380</v>
      </c>
      <c r="C129" t="s">
        <v>978</v>
      </c>
      <c r="D129">
        <v>118</v>
      </c>
      <c r="E129" t="str">
        <f>IF(VLOOKUP(Table35679[[#This Row],[Site name]],Table3[],2)=0,"",VLOOKUP(Table35679[[#This Row],[Site name]],Table3[],2))</f>
        <v>Southwark</v>
      </c>
      <c r="F129" t="str">
        <f>IF(VLOOKUP(Table35679[[#This Row],[Site name]],Table3[],3)=0,"",VLOOKUP(Table35679[[#This Row],[Site name]],Table3[],3))</f>
        <v>SE5 7TJ</v>
      </c>
      <c r="G129" t="str">
        <f>IF(VLOOKUP(Table35679[[#This Row],[Site name]],Table3[],4)=0,"",VLOOKUP(Table35679[[#This Row],[Site name]],Table3[],4))</f>
        <v>21/AP/1342</v>
      </c>
      <c r="H129" t="str">
        <f>IF(VLOOKUP(Table35679[[#This Row],[Site name]],Table3[],5)=0,"",VLOOKUP(Table35679[[#This Row],[Site name]],Table3[],5))</f>
        <v>Planning Portal</v>
      </c>
      <c r="I129" s="185" t="str">
        <f>IF(VLOOKUP(Table35679[[#This Row],[Site name]],Table3[],6)=0,"",VLOOKUP(Table35679[[#This Row],[Site name]],Table3[],6))</f>
        <v>12 blocks of betweeen 2-13 storeys</v>
      </c>
      <c r="J129" s="185">
        <f>IF(VLOOKUP(Table35679[[#This Row],[Site name]],Table3[],7)=0,"",VLOOKUP(Table35679[[#This Row],[Site name]],Table3[],7))</f>
        <v>44305</v>
      </c>
      <c r="K129" s="185" t="str">
        <f>IF(VLOOKUP(Table35679[[#This Row],[Site name]],Table3[],8)=0,"",VLOOKUP(Table35679[[#This Row],[Site name]],Table3[],8))</f>
        <v/>
      </c>
      <c r="L129" t="str">
        <f>IF(VLOOKUP(Table35679[[#This Row],[Site name]],Table3[],9)=0,"",VLOOKUP(Table35679[[#This Row],[Site name]],Table3[],9))</f>
        <v/>
      </c>
      <c r="M129" t="str">
        <f>IF(VLOOKUP(Table35679[[#This Row],[Site name]],Table3[],10)=0,"",VLOOKUP(Table35679[[#This Row],[Site name]],Table3[],10))</f>
        <v>Commercial &amp; Residential</v>
      </c>
      <c r="N129" t="str">
        <f>IF(VLOOKUP(Table35679[[#This Row],[Site name]],Table3[],11)=0,"",VLOOKUP(Table35679[[#This Row],[Site name]],Table3[],11))</f>
        <v/>
      </c>
      <c r="O129" t="str">
        <f>IF(VLOOKUP(Table35679[[#This Row],[Site name]],Table3[],12)=0,"",VLOOKUP(Table35679[[#This Row],[Site name]],Table3[],12))</f>
        <v>New Build</v>
      </c>
      <c r="P129" t="str">
        <f>IF(VLOOKUP(Table35679[[#This Row],[Site name]],Table3[],13)=0,"",VLOOKUP(Table35679[[#This Row],[Site name]],Table3[],13))</f>
        <v/>
      </c>
      <c r="Q129" t="str">
        <f>IF(VLOOKUP(Table35679[[#This Row],[Site name]],Table3[],14)=0,"",VLOOKUP(Table35679[[#This Row],[Site name]],Table3[],14))</f>
        <v/>
      </c>
      <c r="R129" s="197" t="str">
        <f>IF(VLOOKUP(Table35679[[#This Row],[Site name]],Table3[],15)="","",VLOOKUP(Table35679[[#This Row],[Site name]],Table3[],15))</f>
        <v/>
      </c>
      <c r="S129" s="197">
        <f>IF(VLOOKUP(Table35679[[#This Row],[Site name]],Table3[],16)=0,"",VLOOKUP(Table35679[[#This Row],[Site name]],Table3[],16))</f>
        <v>39696</v>
      </c>
      <c r="T129" s="196" t="str">
        <f>IF(VLOOKUP(Table35679[[#This Row],[Site name]],Table3[],17)="","",VLOOKUP(Table35679[[#This Row],[Site name]],Table3[],17))</f>
        <v/>
      </c>
      <c r="U129" s="187" t="str">
        <f>IF(VLOOKUP(Table35679[[#This Row],[Site name]],Table3[],18)="","",VLOOKUP(Table35679[[#This Row],[Site name]],Table3[],18))</f>
        <v/>
      </c>
      <c r="V129" s="197">
        <f>IF(VLOOKUP(Table35679[[#This Row],[Site name]],Table3[],19)="","",VLOOKUP(Table35679[[#This Row],[Site name]],Table3[],19))</f>
        <v>39696</v>
      </c>
      <c r="W129" t="str">
        <f>IF(VLOOKUP(Table35679[[#This Row],[Site name]],Table3[],20)=0,"",VLOOKUP(Table35679[[#This Row],[Site name]],Table3[],20))</f>
        <v/>
      </c>
      <c r="X129" t="str">
        <f>IF(VLOOKUP(Table35679[[#This Row],[Site name]],Table3[],21)=0,"",VLOOKUP(Table35679[[#This Row],[Site name]],Table3[],21))</f>
        <v/>
      </c>
      <c r="Y129" t="str">
        <f>IF(VLOOKUP(Table35679[[#This Row],[Site name]],Table3[],22)=0,"",VLOOKUP(Table35679[[#This Row],[Site name]],Table3[],22))</f>
        <v/>
      </c>
      <c r="Z129" t="str">
        <f>IF(VLOOKUP(Table35679[[#This Row],[Site name]],Table3[],23)=0,"",VLOOKUP(Table35679[[#This Row],[Site name]],Table3[],23))</f>
        <v/>
      </c>
      <c r="AA129" t="str">
        <f>IF(VLOOKUP(Table35679[[#This Row],[Site name]],Table3[],24)=0,"",VLOOKUP(Table35679[[#This Row],[Site name]],Table3[],24))</f>
        <v/>
      </c>
      <c r="AB129" t="str">
        <f>IF(VLOOKUP(Table35679[[#This Row],[Site name]],Table3[],25)=0,"",VLOOKUP(Table35679[[#This Row],[Site name]],Table3[],25))</f>
        <v/>
      </c>
      <c r="AC129" t="str">
        <f>IF(VLOOKUP(Table35679[[#This Row],[Site name]],Table3[],26)=0,"",VLOOKUP(Table35679[[#This Row],[Site name]],Table3[],26))</f>
        <v/>
      </c>
      <c r="AD129">
        <f>IF(VLOOKUP(Table35679[[#This Row],[Site name]],Table3[],27)=0,"",VLOOKUP(Table35679[[#This Row],[Site name]],Table3[],27))</f>
        <v>12</v>
      </c>
      <c r="AE129">
        <f>IF(VLOOKUP(Table35679[[#This Row],[Site name]],Table3[],28)=0,"",VLOOKUP(Table35679[[#This Row],[Site name]],Table3[],28))</f>
        <v>12</v>
      </c>
      <c r="AF129" t="str">
        <f>IF(VLOOKUP(Table35679[[#This Row],[Site name]],Table3[],29)=0,"",VLOOKUP(Table35679[[#This Row],[Site name]],Table3[],29))</f>
        <v/>
      </c>
      <c r="AG129" t="str">
        <f>IF(VLOOKUP(Table35679[[#This Row],[Site name]],Table3[],30)=0,"",VLOOKUP(Table35679[[#This Row],[Site name]],Table3[],30))</f>
        <v/>
      </c>
      <c r="AH129" t="str">
        <f>IF(VLOOKUP(Table35679[[#This Row],[Site name]],Table3[],31)=0,"",VLOOKUP(Table35679[[#This Row],[Site name]],Table3[],31))</f>
        <v/>
      </c>
      <c r="AI129" t="str">
        <f>IF(VLOOKUP(Table35679[[#This Row],[Site name]],Table3[],32)=0,"",VLOOKUP(Table35679[[#This Row],[Site name]],Table3[],32))</f>
        <v>Waterman Building Services</v>
      </c>
      <c r="AJ129" t="str">
        <f>IF(VLOOKUP(Table35679[[#This Row],[Site name]],Table3[],33)=0,"",VLOOKUP(Table35679[[#This Row],[Site name]],Table3[],33))</f>
        <v/>
      </c>
      <c r="AK129" t="str">
        <f>IF(VLOOKUP(Table35679[[#This Row],[Site name]],Table3[],34)=0,"",VLOOKUP(Table35679[[#This Row],[Site name]],Table3[],34))</f>
        <v/>
      </c>
      <c r="AL129" t="str">
        <f>IF(VLOOKUP(Table35679[[#This Row],[Site name]],Table3[],35)=0,"",VLOOKUP(Table35679[[#This Row],[Site name]],Table3[],35))</f>
        <v/>
      </c>
      <c r="AM129" t="str">
        <f>IF(VLOOKUP(Table35679[[#This Row],[Site name]],Table3[],36)=0,"",VLOOKUP(Table35679[[#This Row],[Site name]],Table3[],36))</f>
        <v/>
      </c>
      <c r="AN129" t="str">
        <f>IF(VLOOKUP(Table35679[[#This Row],[Site name]],Table3[],37)=0,"",VLOOKUP(Table35679[[#This Row],[Site name]],Table3[],37))</f>
        <v>Project 73</v>
      </c>
      <c r="AO129" s="187">
        <f>VLOOKUP(Table35679[[#This Row],[Site name]],Table3[],38)</f>
        <v>1</v>
      </c>
      <c r="AP129" s="197">
        <f>VLOOKUP(Table35679[[#This Row],[Site name]],Table3[],39)</f>
        <v>1</v>
      </c>
      <c r="AQ129" s="188">
        <f>IF(Table35679[[#This Row],[B6-B7 carbon emissions per GIA]]&gt;0,Table35679[[#This Row],[B6-B7 carbon emissions per GIA]]/INDEX(Table35[],MATCH(_xlfn.CONCAT(Table35679[[#This Row],[Site name]],Table35679[[#This Row],[Assessment Type]]),Table35[Unique name],0),3),"")</f>
        <v>0.13333333333333333</v>
      </c>
    </row>
    <row r="130" spans="2:43">
      <c r="B130" t="s">
        <v>144</v>
      </c>
      <c r="C130" t="s">
        <v>977</v>
      </c>
      <c r="D130">
        <v>896</v>
      </c>
      <c r="E130" t="str">
        <f>IF(VLOOKUP(Table35679[[#This Row],[Site name]],Table3[],2)=0,"",VLOOKUP(Table35679[[#This Row],[Site name]],Table3[],2))</f>
        <v>City of London</v>
      </c>
      <c r="F130" t="str">
        <f>IF(VLOOKUP(Table35679[[#This Row],[Site name]],Table3[],3)=0,"",VLOOKUP(Table35679[[#This Row],[Site name]],Table3[],3))</f>
        <v>EC3A 5AR</v>
      </c>
      <c r="G130" t="str">
        <f>IF(VLOOKUP(Table35679[[#This Row],[Site name]],Table3[],4)=0,"",VLOOKUP(Table35679[[#This Row],[Site name]],Table3[],4))</f>
        <v>20/00848/FULEIA</v>
      </c>
      <c r="H130" t="str">
        <f>IF(VLOOKUP(Table35679[[#This Row],[Site name]],Table3[],5)=0,"",VLOOKUP(Table35679[[#This Row],[Site name]],Table3[],5))</f>
        <v>Planning Portal</v>
      </c>
      <c r="I130" s="185" t="str">
        <f>IF(VLOOKUP(Table35679[[#This Row],[Site name]],Table3[],6)=0,"",VLOOKUP(Table35679[[#This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30" s="185">
        <f>IF(VLOOKUP(Table35679[[#This Row],[Site name]],Table3[],7)=0,"",VLOOKUP(Table35679[[#This Row],[Site name]],Table3[],7))</f>
        <v>44132</v>
      </c>
      <c r="K130" s="185" t="str">
        <f>IF(VLOOKUP(Table35679[[#This Row],[Site name]],Table3[],8)=0,"",VLOOKUP(Table35679[[#This Row],[Site name]],Table3[],8))</f>
        <v/>
      </c>
      <c r="L130" t="str">
        <f>IF(VLOOKUP(Table35679[[#This Row],[Site name]],Table3[],9)=0,"",VLOOKUP(Table35679[[#This Row],[Site name]],Table3[],9))</f>
        <v/>
      </c>
      <c r="M130" t="str">
        <f>IF(VLOOKUP(Table35679[[#This Row],[Site name]],Table3[],10)=0,"",VLOOKUP(Table35679[[#This Row],[Site name]],Table3[],10))</f>
        <v>Office &amp; Retail</v>
      </c>
      <c r="N130" t="str">
        <f>IF(VLOOKUP(Table35679[[#This Row],[Site name]],Table3[],11)=0,"",VLOOKUP(Table35679[[#This Row],[Site name]],Table3[],11))</f>
        <v/>
      </c>
      <c r="O130" t="str">
        <f>IF(VLOOKUP(Table35679[[#This Row],[Site name]],Table3[],12)=0,"",VLOOKUP(Table35679[[#This Row],[Site name]],Table3[],12))</f>
        <v>New Build</v>
      </c>
      <c r="P130" t="str">
        <f>IF(VLOOKUP(Table35679[[#This Row],[Site name]],Table3[],13)=0,"",VLOOKUP(Table35679[[#This Row],[Site name]],Table3[],13))</f>
        <v/>
      </c>
      <c r="Q130" t="str">
        <f>IF(VLOOKUP(Table35679[[#This Row],[Site name]],Table3[],14)=0,"",VLOOKUP(Table35679[[#This Row],[Site name]],Table3[],14))</f>
        <v/>
      </c>
      <c r="R130" s="197" t="str">
        <f>IF(VLOOKUP(Table35679[[#This Row],[Site name]],Table3[],15)="","",VLOOKUP(Table35679[[#This Row],[Site name]],Table3[],15))</f>
        <v/>
      </c>
      <c r="S130" s="197">
        <f>IF(VLOOKUP(Table35679[[#This Row],[Site name]],Table3[],16)=0,"",VLOOKUP(Table35679[[#This Row],[Site name]],Table3[],16))</f>
        <v>30170</v>
      </c>
      <c r="T130" s="196" t="str">
        <f>IF(VLOOKUP(Table35679[[#This Row],[Site name]],Table3[],17)="","",VLOOKUP(Table35679[[#This Row],[Site name]],Table3[],17))</f>
        <v/>
      </c>
      <c r="U130" s="187" t="str">
        <f>IF(VLOOKUP(Table35679[[#This Row],[Site name]],Table3[],18)="","",VLOOKUP(Table35679[[#This Row],[Site name]],Table3[],18))</f>
        <v/>
      </c>
      <c r="V130" s="197">
        <f>IF(VLOOKUP(Table35679[[#This Row],[Site name]],Table3[],19)="","",VLOOKUP(Table35679[[#This Row],[Site name]],Table3[],19))</f>
        <v>30170</v>
      </c>
      <c r="W130" t="str">
        <f>IF(VLOOKUP(Table35679[[#This Row],[Site name]],Table3[],20)=0,"",VLOOKUP(Table35679[[#This Row],[Site name]],Table3[],20))</f>
        <v/>
      </c>
      <c r="X130" t="str">
        <f>IF(VLOOKUP(Table35679[[#This Row],[Site name]],Table3[],21)=0,"",VLOOKUP(Table35679[[#This Row],[Site name]],Table3[],21))</f>
        <v/>
      </c>
      <c r="Y130" t="str">
        <f>IF(VLOOKUP(Table35679[[#This Row],[Site name]],Table3[],22)=0,"",VLOOKUP(Table35679[[#This Row],[Site name]],Table3[],22))</f>
        <v/>
      </c>
      <c r="Z130" t="str">
        <f>IF(VLOOKUP(Table35679[[#This Row],[Site name]],Table3[],23)=0,"",VLOOKUP(Table35679[[#This Row],[Site name]],Table3[],23))</f>
        <v/>
      </c>
      <c r="AA130" t="str">
        <f>IF(VLOOKUP(Table35679[[#This Row],[Site name]],Table3[],24)=0,"",VLOOKUP(Table35679[[#This Row],[Site name]],Table3[],24))</f>
        <v/>
      </c>
      <c r="AB130" t="str">
        <f>IF(VLOOKUP(Table35679[[#This Row],[Site name]],Table3[],25)=0,"",VLOOKUP(Table35679[[#This Row],[Site name]],Table3[],25))</f>
        <v/>
      </c>
      <c r="AC130" t="str">
        <f>IF(VLOOKUP(Table35679[[#This Row],[Site name]],Table3[],26)=0,"",VLOOKUP(Table35679[[#This Row],[Site name]],Table3[],26))</f>
        <v/>
      </c>
      <c r="AD130">
        <f>IF(VLOOKUP(Table35679[[#This Row],[Site name]],Table3[],27)=0,"",VLOOKUP(Table35679[[#This Row],[Site name]],Table3[],27))</f>
        <v>50</v>
      </c>
      <c r="AE130">
        <f>IF(VLOOKUP(Table35679[[#This Row],[Site name]],Table3[],28)=0,"",VLOOKUP(Table35679[[#This Row],[Site name]],Table3[],28))</f>
        <v>46</v>
      </c>
      <c r="AF130" t="str">
        <f>IF(VLOOKUP(Table35679[[#This Row],[Site name]],Table3[],29)=0,"",VLOOKUP(Table35679[[#This Row],[Site name]],Table3[],29))</f>
        <v/>
      </c>
      <c r="AG130" t="str">
        <f>IF(VLOOKUP(Table35679[[#This Row],[Site name]],Table3[],30)=0,"",VLOOKUP(Table35679[[#This Row],[Site name]],Table3[],30))</f>
        <v/>
      </c>
      <c r="AH130" t="str">
        <f>IF(VLOOKUP(Table35679[[#This Row],[Site name]],Table3[],31)=0,"",VLOOKUP(Table35679[[#This Row],[Site name]],Table3[],31))</f>
        <v/>
      </c>
      <c r="AI130" t="str">
        <f>IF(VLOOKUP(Table35679[[#This Row],[Site name]],Table3[],32)=0,"",VLOOKUP(Table35679[[#This Row],[Site name]],Table3[],32))</f>
        <v>Hoare Lea</v>
      </c>
      <c r="AJ130" t="str">
        <f>IF(VLOOKUP(Table35679[[#This Row],[Site name]],Table3[],33)=0,"",VLOOKUP(Table35679[[#This Row],[Site name]],Table3[],33))</f>
        <v/>
      </c>
      <c r="AK130" t="str">
        <f>IF(VLOOKUP(Table35679[[#This Row],[Site name]],Table3[],34)=0,"",VLOOKUP(Table35679[[#This Row],[Site name]],Table3[],34))</f>
        <v/>
      </c>
      <c r="AL130" t="str">
        <f>IF(VLOOKUP(Table35679[[#This Row],[Site name]],Table3[],35)=0,"",VLOOKUP(Table35679[[#This Row],[Site name]],Table3[],35))</f>
        <v/>
      </c>
      <c r="AM130" t="str">
        <f>IF(VLOOKUP(Table35679[[#This Row],[Site name]],Table3[],36)=0,"",VLOOKUP(Table35679[[#This Row],[Site name]],Table3[],36))</f>
        <v/>
      </c>
      <c r="AN130" t="str">
        <f>IF(VLOOKUP(Table35679[[#This Row],[Site name]],Table3[],37)=0,"",VLOOKUP(Table35679[[#This Row],[Site name]],Table3[],37))</f>
        <v>Project 74</v>
      </c>
      <c r="AO130" s="187">
        <f>VLOOKUP(Table35679[[#This Row],[Site name]],Table3[],38)</f>
        <v>1</v>
      </c>
      <c r="AP130" s="197">
        <f>VLOOKUP(Table35679[[#This Row],[Site name]],Table3[],39)</f>
        <v>1</v>
      </c>
      <c r="AQ130" s="188">
        <f>IF(Table35679[[#This Row],[B6-B7 carbon emissions per GIA]]&gt;0,Table35679[[#This Row],[B6-B7 carbon emissions per GIA]]/INDEX(Table35[],MATCH(_xlfn.CONCAT(Table35679[[#This Row],[Site name]],Table35679[[#This Row],[Assessment Type]]),Table35[Unique name],0),3),"")</f>
        <v>0.46569646569646572</v>
      </c>
    </row>
    <row r="131" spans="2:43">
      <c r="B131" t="s">
        <v>144</v>
      </c>
      <c r="C131" t="s">
        <v>978</v>
      </c>
      <c r="D131">
        <v>236</v>
      </c>
      <c r="E131" t="str">
        <f>IF(VLOOKUP(Table35679[[#This Row],[Site name]],Table3[],2)=0,"",VLOOKUP(Table35679[[#This Row],[Site name]],Table3[],2))</f>
        <v>City of London</v>
      </c>
      <c r="F131" t="str">
        <f>IF(VLOOKUP(Table35679[[#This Row],[Site name]],Table3[],3)=0,"",VLOOKUP(Table35679[[#This Row],[Site name]],Table3[],3))</f>
        <v>EC3A 5AR</v>
      </c>
      <c r="G131" t="str">
        <f>IF(VLOOKUP(Table35679[[#This Row],[Site name]],Table3[],4)=0,"",VLOOKUP(Table35679[[#This Row],[Site name]],Table3[],4))</f>
        <v>20/00848/FULEIA</v>
      </c>
      <c r="H131" t="str">
        <f>IF(VLOOKUP(Table35679[[#This Row],[Site name]],Table3[],5)=0,"",VLOOKUP(Table35679[[#This Row],[Site name]],Table3[],5))</f>
        <v>Planning Portal</v>
      </c>
      <c r="I131" s="185" t="str">
        <f>IF(VLOOKUP(Table35679[[#This Row],[Site name]],Table3[],6)=0,"",VLOOKUP(Table35679[[#This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31" s="185">
        <f>IF(VLOOKUP(Table35679[[#This Row],[Site name]],Table3[],7)=0,"",VLOOKUP(Table35679[[#This Row],[Site name]],Table3[],7))</f>
        <v>44132</v>
      </c>
      <c r="K131" s="185" t="str">
        <f>IF(VLOOKUP(Table35679[[#This Row],[Site name]],Table3[],8)=0,"",VLOOKUP(Table35679[[#This Row],[Site name]],Table3[],8))</f>
        <v/>
      </c>
      <c r="L131" t="str">
        <f>IF(VLOOKUP(Table35679[[#This Row],[Site name]],Table3[],9)=0,"",VLOOKUP(Table35679[[#This Row],[Site name]],Table3[],9))</f>
        <v/>
      </c>
      <c r="M131" t="str">
        <f>IF(VLOOKUP(Table35679[[#This Row],[Site name]],Table3[],10)=0,"",VLOOKUP(Table35679[[#This Row],[Site name]],Table3[],10))</f>
        <v>Office &amp; Retail</v>
      </c>
      <c r="N131" t="str">
        <f>IF(VLOOKUP(Table35679[[#This Row],[Site name]],Table3[],11)=0,"",VLOOKUP(Table35679[[#This Row],[Site name]],Table3[],11))</f>
        <v/>
      </c>
      <c r="O131" t="str">
        <f>IF(VLOOKUP(Table35679[[#This Row],[Site name]],Table3[],12)=0,"",VLOOKUP(Table35679[[#This Row],[Site name]],Table3[],12))</f>
        <v>New Build</v>
      </c>
      <c r="P131" t="str">
        <f>IF(VLOOKUP(Table35679[[#This Row],[Site name]],Table3[],13)=0,"",VLOOKUP(Table35679[[#This Row],[Site name]],Table3[],13))</f>
        <v/>
      </c>
      <c r="Q131" t="str">
        <f>IF(VLOOKUP(Table35679[[#This Row],[Site name]],Table3[],14)=0,"",VLOOKUP(Table35679[[#This Row],[Site name]],Table3[],14))</f>
        <v/>
      </c>
      <c r="R131" s="197" t="str">
        <f>IF(VLOOKUP(Table35679[[#This Row],[Site name]],Table3[],15)="","",VLOOKUP(Table35679[[#This Row],[Site name]],Table3[],15))</f>
        <v/>
      </c>
      <c r="S131" s="197">
        <f>IF(VLOOKUP(Table35679[[#This Row],[Site name]],Table3[],16)=0,"",VLOOKUP(Table35679[[#This Row],[Site name]],Table3[],16))</f>
        <v>30170</v>
      </c>
      <c r="T131" s="196" t="str">
        <f>IF(VLOOKUP(Table35679[[#This Row],[Site name]],Table3[],17)="","",VLOOKUP(Table35679[[#This Row],[Site name]],Table3[],17))</f>
        <v/>
      </c>
      <c r="U131" s="187" t="str">
        <f>IF(VLOOKUP(Table35679[[#This Row],[Site name]],Table3[],18)="","",VLOOKUP(Table35679[[#This Row],[Site name]],Table3[],18))</f>
        <v/>
      </c>
      <c r="V131" s="197">
        <f>IF(VLOOKUP(Table35679[[#This Row],[Site name]],Table3[],19)="","",VLOOKUP(Table35679[[#This Row],[Site name]],Table3[],19))</f>
        <v>30170</v>
      </c>
      <c r="W131" t="str">
        <f>IF(VLOOKUP(Table35679[[#This Row],[Site name]],Table3[],20)=0,"",VLOOKUP(Table35679[[#This Row],[Site name]],Table3[],20))</f>
        <v/>
      </c>
      <c r="X131" t="str">
        <f>IF(VLOOKUP(Table35679[[#This Row],[Site name]],Table3[],21)=0,"",VLOOKUP(Table35679[[#This Row],[Site name]],Table3[],21))</f>
        <v/>
      </c>
      <c r="Y131" t="str">
        <f>IF(VLOOKUP(Table35679[[#This Row],[Site name]],Table3[],22)=0,"",VLOOKUP(Table35679[[#This Row],[Site name]],Table3[],22))</f>
        <v/>
      </c>
      <c r="Z131" t="str">
        <f>IF(VLOOKUP(Table35679[[#This Row],[Site name]],Table3[],23)=0,"",VLOOKUP(Table35679[[#This Row],[Site name]],Table3[],23))</f>
        <v/>
      </c>
      <c r="AA131" t="str">
        <f>IF(VLOOKUP(Table35679[[#This Row],[Site name]],Table3[],24)=0,"",VLOOKUP(Table35679[[#This Row],[Site name]],Table3[],24))</f>
        <v/>
      </c>
      <c r="AB131" t="str">
        <f>IF(VLOOKUP(Table35679[[#This Row],[Site name]],Table3[],25)=0,"",VLOOKUP(Table35679[[#This Row],[Site name]],Table3[],25))</f>
        <v/>
      </c>
      <c r="AC131" t="str">
        <f>IF(VLOOKUP(Table35679[[#This Row],[Site name]],Table3[],26)=0,"",VLOOKUP(Table35679[[#This Row],[Site name]],Table3[],26))</f>
        <v/>
      </c>
      <c r="AD131">
        <f>IF(VLOOKUP(Table35679[[#This Row],[Site name]],Table3[],27)=0,"",VLOOKUP(Table35679[[#This Row],[Site name]],Table3[],27))</f>
        <v>50</v>
      </c>
      <c r="AE131">
        <f>IF(VLOOKUP(Table35679[[#This Row],[Site name]],Table3[],28)=0,"",VLOOKUP(Table35679[[#This Row],[Site name]],Table3[],28))</f>
        <v>46</v>
      </c>
      <c r="AF131" t="str">
        <f>IF(VLOOKUP(Table35679[[#This Row],[Site name]],Table3[],29)=0,"",VLOOKUP(Table35679[[#This Row],[Site name]],Table3[],29))</f>
        <v/>
      </c>
      <c r="AG131" t="str">
        <f>IF(VLOOKUP(Table35679[[#This Row],[Site name]],Table3[],30)=0,"",VLOOKUP(Table35679[[#This Row],[Site name]],Table3[],30))</f>
        <v/>
      </c>
      <c r="AH131" t="str">
        <f>IF(VLOOKUP(Table35679[[#This Row],[Site name]],Table3[],31)=0,"",VLOOKUP(Table35679[[#This Row],[Site name]],Table3[],31))</f>
        <v/>
      </c>
      <c r="AI131" t="str">
        <f>IF(VLOOKUP(Table35679[[#This Row],[Site name]],Table3[],32)=0,"",VLOOKUP(Table35679[[#This Row],[Site name]],Table3[],32))</f>
        <v>Hoare Lea</v>
      </c>
      <c r="AJ131" t="str">
        <f>IF(VLOOKUP(Table35679[[#This Row],[Site name]],Table3[],33)=0,"",VLOOKUP(Table35679[[#This Row],[Site name]],Table3[],33))</f>
        <v/>
      </c>
      <c r="AK131" t="str">
        <f>IF(VLOOKUP(Table35679[[#This Row],[Site name]],Table3[],34)=0,"",VLOOKUP(Table35679[[#This Row],[Site name]],Table3[],34))</f>
        <v/>
      </c>
      <c r="AL131" t="str">
        <f>IF(VLOOKUP(Table35679[[#This Row],[Site name]],Table3[],35)=0,"",VLOOKUP(Table35679[[#This Row],[Site name]],Table3[],35))</f>
        <v/>
      </c>
      <c r="AM131" t="str">
        <f>IF(VLOOKUP(Table35679[[#This Row],[Site name]],Table3[],36)=0,"",VLOOKUP(Table35679[[#This Row],[Site name]],Table3[],36))</f>
        <v/>
      </c>
      <c r="AN131" t="str">
        <f>IF(VLOOKUP(Table35679[[#This Row],[Site name]],Table3[],37)=0,"",VLOOKUP(Table35679[[#This Row],[Site name]],Table3[],37))</f>
        <v>Project 74</v>
      </c>
      <c r="AO131" s="187">
        <f>VLOOKUP(Table35679[[#This Row],[Site name]],Table3[],38)</f>
        <v>1</v>
      </c>
      <c r="AP131" s="197">
        <f>VLOOKUP(Table35679[[#This Row],[Site name]],Table3[],39)</f>
        <v>1</v>
      </c>
      <c r="AQ131" s="188">
        <f>IF(Table35679[[#This Row],[B6-B7 carbon emissions per GIA]]&gt;0,Table35679[[#This Row],[B6-B7 carbon emissions per GIA]]/INDEX(Table35[],MATCH(_xlfn.CONCAT(Table35679[[#This Row],[Site name]],Table35679[[#This Row],[Assessment Type]]),Table35[Unique name],0),3),"")</f>
        <v>0.18670886075949367</v>
      </c>
    </row>
    <row r="132" spans="2:43">
      <c r="B132" t="s">
        <v>382</v>
      </c>
      <c r="C132" t="s">
        <v>977</v>
      </c>
      <c r="D132">
        <v>553</v>
      </c>
      <c r="E132" t="str">
        <f>IF(VLOOKUP(Table35679[[#This Row],[Site name]],Table3[],2)=0,"",VLOOKUP(Table35679[[#This Row],[Site name]],Table3[],2))</f>
        <v>Kensington and Chelsea</v>
      </c>
      <c r="F132" t="str">
        <f>IF(VLOOKUP(Table35679[[#This Row],[Site name]],Table3[],3)=0,"",VLOOKUP(Table35679[[#This Row],[Site name]],Table3[],3))</f>
        <v>W10 5AP</v>
      </c>
      <c r="G132" t="str">
        <f>IF(VLOOKUP(Table35679[[#This Row],[Site name]],Table3[],4)=0,"",VLOOKUP(Table35679[[#This Row],[Site name]],Table3[],4))</f>
        <v>PP/22/07709</v>
      </c>
      <c r="H132" t="str">
        <f>IF(VLOOKUP(Table35679[[#This Row],[Site name]],Table3[],5)=0,"",VLOOKUP(Table35679[[#This Row],[Site name]],Table3[],5))</f>
        <v>Planning Portal</v>
      </c>
      <c r="I132" s="185" t="str">
        <f>IF(VLOOKUP(Table35679[[#This Row],[Site name]],Table3[],6)=0,"",VLOOKUP(Table35679[[#This Row],[Site name]],Table3[],6))</f>
        <v>Erection of 2 buildings with groundfloor connection</v>
      </c>
      <c r="J132" s="185">
        <f>IF(VLOOKUP(Table35679[[#This Row],[Site name]],Table3[],7)=0,"",VLOOKUP(Table35679[[#This Row],[Site name]],Table3[],7))</f>
        <v>45253</v>
      </c>
      <c r="K132" s="185" t="str">
        <f>IF(VLOOKUP(Table35679[[#This Row],[Site name]],Table3[],8)=0,"",VLOOKUP(Table35679[[#This Row],[Site name]],Table3[],8))</f>
        <v/>
      </c>
      <c r="L132" t="str">
        <f>IF(VLOOKUP(Table35679[[#This Row],[Site name]],Table3[],9)=0,"",VLOOKUP(Table35679[[#This Row],[Site name]],Table3[],9))</f>
        <v/>
      </c>
      <c r="M132" t="str">
        <f>IF(VLOOKUP(Table35679[[#This Row],[Site name]],Table3[],10)=0,"",VLOOKUP(Table35679[[#This Row],[Site name]],Table3[],10))</f>
        <v>Commercial &amp; Residential</v>
      </c>
      <c r="N132" t="str">
        <f>IF(VLOOKUP(Table35679[[#This Row],[Site name]],Table3[],11)=0,"",VLOOKUP(Table35679[[#This Row],[Site name]],Table3[],11))</f>
        <v/>
      </c>
      <c r="O132" t="str">
        <f>IF(VLOOKUP(Table35679[[#This Row],[Site name]],Table3[],12)=0,"",VLOOKUP(Table35679[[#This Row],[Site name]],Table3[],12))</f>
        <v>New Build</v>
      </c>
      <c r="P132" t="str">
        <f>IF(VLOOKUP(Table35679[[#This Row],[Site name]],Table3[],13)=0,"",VLOOKUP(Table35679[[#This Row],[Site name]],Table3[],13))</f>
        <v/>
      </c>
      <c r="Q132" t="str">
        <f>IF(VLOOKUP(Table35679[[#This Row],[Site name]],Table3[],14)=0,"",VLOOKUP(Table35679[[#This Row],[Site name]],Table3[],14))</f>
        <v/>
      </c>
      <c r="R132" s="197" t="str">
        <f>IF(VLOOKUP(Table35679[[#This Row],[Site name]],Table3[],15)="","",VLOOKUP(Table35679[[#This Row],[Site name]],Table3[],15))</f>
        <v/>
      </c>
      <c r="S132" s="197">
        <f>IF(VLOOKUP(Table35679[[#This Row],[Site name]],Table3[],16)=0,"",VLOOKUP(Table35679[[#This Row],[Site name]],Table3[],16))</f>
        <v>9450</v>
      </c>
      <c r="T132" s="196" t="str">
        <f>IF(VLOOKUP(Table35679[[#This Row],[Site name]],Table3[],17)="","",VLOOKUP(Table35679[[#This Row],[Site name]],Table3[],17))</f>
        <v/>
      </c>
      <c r="U132" s="187" t="str">
        <f>IF(VLOOKUP(Table35679[[#This Row],[Site name]],Table3[],18)="","",VLOOKUP(Table35679[[#This Row],[Site name]],Table3[],18))</f>
        <v/>
      </c>
      <c r="V132" s="197">
        <f>IF(VLOOKUP(Table35679[[#This Row],[Site name]],Table3[],19)="","",VLOOKUP(Table35679[[#This Row],[Site name]],Table3[],19))</f>
        <v>9450</v>
      </c>
      <c r="W132" t="str">
        <f>IF(VLOOKUP(Table35679[[#This Row],[Site name]],Table3[],20)=0,"",VLOOKUP(Table35679[[#This Row],[Site name]],Table3[],20))</f>
        <v/>
      </c>
      <c r="X132" t="str">
        <f>IF(VLOOKUP(Table35679[[#This Row],[Site name]],Table3[],21)=0,"",VLOOKUP(Table35679[[#This Row],[Site name]],Table3[],21))</f>
        <v/>
      </c>
      <c r="Y132" t="str">
        <f>IF(VLOOKUP(Table35679[[#This Row],[Site name]],Table3[],22)=0,"",VLOOKUP(Table35679[[#This Row],[Site name]],Table3[],22))</f>
        <v/>
      </c>
      <c r="Z132" t="str">
        <f>IF(VLOOKUP(Table35679[[#This Row],[Site name]],Table3[],23)=0,"",VLOOKUP(Table35679[[#This Row],[Site name]],Table3[],23))</f>
        <v/>
      </c>
      <c r="AA132" t="str">
        <f>IF(VLOOKUP(Table35679[[#This Row],[Site name]],Table3[],24)=0,"",VLOOKUP(Table35679[[#This Row],[Site name]],Table3[],24))</f>
        <v/>
      </c>
      <c r="AB132" t="str">
        <f>IF(VLOOKUP(Table35679[[#This Row],[Site name]],Table3[],25)=0,"",VLOOKUP(Table35679[[#This Row],[Site name]],Table3[],25))</f>
        <v/>
      </c>
      <c r="AC132" t="str">
        <f>IF(VLOOKUP(Table35679[[#This Row],[Site name]],Table3[],26)=0,"",VLOOKUP(Table35679[[#This Row],[Site name]],Table3[],26))</f>
        <v/>
      </c>
      <c r="AD132">
        <f>IF(VLOOKUP(Table35679[[#This Row],[Site name]],Table3[],27)=0,"",VLOOKUP(Table35679[[#This Row],[Site name]],Table3[],27))</f>
        <v>6</v>
      </c>
      <c r="AE132">
        <f>IF(VLOOKUP(Table35679[[#This Row],[Site name]],Table3[],28)=0,"",VLOOKUP(Table35679[[#This Row],[Site name]],Table3[],28))</f>
        <v>5</v>
      </c>
      <c r="AF132" t="str">
        <f>IF(VLOOKUP(Table35679[[#This Row],[Site name]],Table3[],29)=0,"",VLOOKUP(Table35679[[#This Row],[Site name]],Table3[],29))</f>
        <v/>
      </c>
      <c r="AG132" t="str">
        <f>IF(VLOOKUP(Table35679[[#This Row],[Site name]],Table3[],30)=0,"",VLOOKUP(Table35679[[#This Row],[Site name]],Table3[],30))</f>
        <v/>
      </c>
      <c r="AH132" t="str">
        <f>IF(VLOOKUP(Table35679[[#This Row],[Site name]],Table3[],31)=0,"",VLOOKUP(Table35679[[#This Row],[Site name]],Table3[],31))</f>
        <v/>
      </c>
      <c r="AI132" t="str">
        <f>IF(VLOOKUP(Table35679[[#This Row],[Site name]],Table3[],32)=0,"",VLOOKUP(Table35679[[#This Row],[Site name]],Table3[],32))</f>
        <v>XCO2</v>
      </c>
      <c r="AJ132" t="str">
        <f>IF(VLOOKUP(Table35679[[#This Row],[Site name]],Table3[],33)=0,"",VLOOKUP(Table35679[[#This Row],[Site name]],Table3[],33))</f>
        <v/>
      </c>
      <c r="AK132" t="str">
        <f>IF(VLOOKUP(Table35679[[#This Row],[Site name]],Table3[],34)=0,"",VLOOKUP(Table35679[[#This Row],[Site name]],Table3[],34))</f>
        <v/>
      </c>
      <c r="AL132" t="str">
        <f>IF(VLOOKUP(Table35679[[#This Row],[Site name]],Table3[],35)=0,"",VLOOKUP(Table35679[[#This Row],[Site name]],Table3[],35))</f>
        <v/>
      </c>
      <c r="AM132" t="str">
        <f>IF(VLOOKUP(Table35679[[#This Row],[Site name]],Table3[],36)=0,"",VLOOKUP(Table35679[[#This Row],[Site name]],Table3[],36))</f>
        <v/>
      </c>
      <c r="AN132" t="str">
        <f>IF(VLOOKUP(Table35679[[#This Row],[Site name]],Table3[],37)=0,"",VLOOKUP(Table35679[[#This Row],[Site name]],Table3[],37))</f>
        <v>Project 75</v>
      </c>
      <c r="AO132" s="187">
        <f>VLOOKUP(Table35679[[#This Row],[Site name]],Table3[],38)</f>
        <v>1</v>
      </c>
      <c r="AP132" s="197">
        <f>VLOOKUP(Table35679[[#This Row],[Site name]],Table3[],39)</f>
        <v>1</v>
      </c>
      <c r="AQ132" s="188">
        <f>IF(Table35679[[#This Row],[B6-B7 carbon emissions per GIA]]&gt;0,Table35679[[#This Row],[B6-B7 carbon emissions per GIA]]/INDEX(Table35[],MATCH(_xlfn.CONCAT(Table35679[[#This Row],[Site name]],Table35679[[#This Row],[Assessment Type]]),Table35[Unique name],0),3),"")</f>
        <v>0.37619047619047619</v>
      </c>
    </row>
    <row r="133" spans="2:43">
      <c r="B133" t="s">
        <v>382</v>
      </c>
      <c r="C133" t="s">
        <v>978</v>
      </c>
      <c r="E133" t="str">
        <f>IF(VLOOKUP(Table35679[[#This Row],[Site name]],Table3[],2)=0,"",VLOOKUP(Table35679[[#This Row],[Site name]],Table3[],2))</f>
        <v>Kensington and Chelsea</v>
      </c>
      <c r="F133" t="str">
        <f>IF(VLOOKUP(Table35679[[#This Row],[Site name]],Table3[],3)=0,"",VLOOKUP(Table35679[[#This Row],[Site name]],Table3[],3))</f>
        <v>W10 5AP</v>
      </c>
      <c r="G133" t="str">
        <f>IF(VLOOKUP(Table35679[[#This Row],[Site name]],Table3[],4)=0,"",VLOOKUP(Table35679[[#This Row],[Site name]],Table3[],4))</f>
        <v>PP/22/07709</v>
      </c>
      <c r="H133" t="str">
        <f>IF(VLOOKUP(Table35679[[#This Row],[Site name]],Table3[],5)=0,"",VLOOKUP(Table35679[[#This Row],[Site name]],Table3[],5))</f>
        <v>Planning Portal</v>
      </c>
      <c r="I133" s="185" t="str">
        <f>IF(VLOOKUP(Table35679[[#This Row],[Site name]],Table3[],6)=0,"",VLOOKUP(Table35679[[#This Row],[Site name]],Table3[],6))</f>
        <v>Erection of 2 buildings with groundfloor connection</v>
      </c>
      <c r="J133" s="185">
        <f>IF(VLOOKUP(Table35679[[#This Row],[Site name]],Table3[],7)=0,"",VLOOKUP(Table35679[[#This Row],[Site name]],Table3[],7))</f>
        <v>45253</v>
      </c>
      <c r="K133" s="185" t="str">
        <f>IF(VLOOKUP(Table35679[[#This Row],[Site name]],Table3[],8)=0,"",VLOOKUP(Table35679[[#This Row],[Site name]],Table3[],8))</f>
        <v/>
      </c>
      <c r="L133" t="str">
        <f>IF(VLOOKUP(Table35679[[#This Row],[Site name]],Table3[],9)=0,"",VLOOKUP(Table35679[[#This Row],[Site name]],Table3[],9))</f>
        <v/>
      </c>
      <c r="M133" t="str">
        <f>IF(VLOOKUP(Table35679[[#This Row],[Site name]],Table3[],10)=0,"",VLOOKUP(Table35679[[#This Row],[Site name]],Table3[],10))</f>
        <v>Commercial &amp; Residential</v>
      </c>
      <c r="N133" t="str">
        <f>IF(VLOOKUP(Table35679[[#This Row],[Site name]],Table3[],11)=0,"",VLOOKUP(Table35679[[#This Row],[Site name]],Table3[],11))</f>
        <v/>
      </c>
      <c r="O133" t="str">
        <f>IF(VLOOKUP(Table35679[[#This Row],[Site name]],Table3[],12)=0,"",VLOOKUP(Table35679[[#This Row],[Site name]],Table3[],12))</f>
        <v>New Build</v>
      </c>
      <c r="P133" t="str">
        <f>IF(VLOOKUP(Table35679[[#This Row],[Site name]],Table3[],13)=0,"",VLOOKUP(Table35679[[#This Row],[Site name]],Table3[],13))</f>
        <v/>
      </c>
      <c r="Q133" t="str">
        <f>IF(VLOOKUP(Table35679[[#This Row],[Site name]],Table3[],14)=0,"",VLOOKUP(Table35679[[#This Row],[Site name]],Table3[],14))</f>
        <v/>
      </c>
      <c r="R133" s="197" t="str">
        <f>IF(VLOOKUP(Table35679[[#This Row],[Site name]],Table3[],15)="","",VLOOKUP(Table35679[[#This Row],[Site name]],Table3[],15))</f>
        <v/>
      </c>
      <c r="S133" s="197">
        <f>IF(VLOOKUP(Table35679[[#This Row],[Site name]],Table3[],16)=0,"",VLOOKUP(Table35679[[#This Row],[Site name]],Table3[],16))</f>
        <v>9450</v>
      </c>
      <c r="T133" s="196" t="str">
        <f>IF(VLOOKUP(Table35679[[#This Row],[Site name]],Table3[],17)="","",VLOOKUP(Table35679[[#This Row],[Site name]],Table3[],17))</f>
        <v/>
      </c>
      <c r="U133" s="187" t="str">
        <f>IF(VLOOKUP(Table35679[[#This Row],[Site name]],Table3[],18)="","",VLOOKUP(Table35679[[#This Row],[Site name]],Table3[],18))</f>
        <v/>
      </c>
      <c r="V133" s="197">
        <f>IF(VLOOKUP(Table35679[[#This Row],[Site name]],Table3[],19)="","",VLOOKUP(Table35679[[#This Row],[Site name]],Table3[],19))</f>
        <v>9450</v>
      </c>
      <c r="W133" t="str">
        <f>IF(VLOOKUP(Table35679[[#This Row],[Site name]],Table3[],20)=0,"",VLOOKUP(Table35679[[#This Row],[Site name]],Table3[],20))</f>
        <v/>
      </c>
      <c r="X133" t="str">
        <f>IF(VLOOKUP(Table35679[[#This Row],[Site name]],Table3[],21)=0,"",VLOOKUP(Table35679[[#This Row],[Site name]],Table3[],21))</f>
        <v/>
      </c>
      <c r="Y133" t="str">
        <f>IF(VLOOKUP(Table35679[[#This Row],[Site name]],Table3[],22)=0,"",VLOOKUP(Table35679[[#This Row],[Site name]],Table3[],22))</f>
        <v/>
      </c>
      <c r="Z133" t="str">
        <f>IF(VLOOKUP(Table35679[[#This Row],[Site name]],Table3[],23)=0,"",VLOOKUP(Table35679[[#This Row],[Site name]],Table3[],23))</f>
        <v/>
      </c>
      <c r="AA133" t="str">
        <f>IF(VLOOKUP(Table35679[[#This Row],[Site name]],Table3[],24)=0,"",VLOOKUP(Table35679[[#This Row],[Site name]],Table3[],24))</f>
        <v/>
      </c>
      <c r="AB133" t="str">
        <f>IF(VLOOKUP(Table35679[[#This Row],[Site name]],Table3[],25)=0,"",VLOOKUP(Table35679[[#This Row],[Site name]],Table3[],25))</f>
        <v/>
      </c>
      <c r="AC133" t="str">
        <f>IF(VLOOKUP(Table35679[[#This Row],[Site name]],Table3[],26)=0,"",VLOOKUP(Table35679[[#This Row],[Site name]],Table3[],26))</f>
        <v/>
      </c>
      <c r="AD133">
        <f>IF(VLOOKUP(Table35679[[#This Row],[Site name]],Table3[],27)=0,"",VLOOKUP(Table35679[[#This Row],[Site name]],Table3[],27))</f>
        <v>6</v>
      </c>
      <c r="AE133">
        <f>IF(VLOOKUP(Table35679[[#This Row],[Site name]],Table3[],28)=0,"",VLOOKUP(Table35679[[#This Row],[Site name]],Table3[],28))</f>
        <v>5</v>
      </c>
      <c r="AF133" t="str">
        <f>IF(VLOOKUP(Table35679[[#This Row],[Site name]],Table3[],29)=0,"",VLOOKUP(Table35679[[#This Row],[Site name]],Table3[],29))</f>
        <v/>
      </c>
      <c r="AG133" t="str">
        <f>IF(VLOOKUP(Table35679[[#This Row],[Site name]],Table3[],30)=0,"",VLOOKUP(Table35679[[#This Row],[Site name]],Table3[],30))</f>
        <v/>
      </c>
      <c r="AH133" t="str">
        <f>IF(VLOOKUP(Table35679[[#This Row],[Site name]],Table3[],31)=0,"",VLOOKUP(Table35679[[#This Row],[Site name]],Table3[],31))</f>
        <v/>
      </c>
      <c r="AI133" t="str">
        <f>IF(VLOOKUP(Table35679[[#This Row],[Site name]],Table3[],32)=0,"",VLOOKUP(Table35679[[#This Row],[Site name]],Table3[],32))</f>
        <v>XCO2</v>
      </c>
      <c r="AJ133" t="str">
        <f>IF(VLOOKUP(Table35679[[#This Row],[Site name]],Table3[],33)=0,"",VLOOKUP(Table35679[[#This Row],[Site name]],Table3[],33))</f>
        <v/>
      </c>
      <c r="AK133" t="str">
        <f>IF(VLOOKUP(Table35679[[#This Row],[Site name]],Table3[],34)=0,"",VLOOKUP(Table35679[[#This Row],[Site name]],Table3[],34))</f>
        <v/>
      </c>
      <c r="AL133" t="str">
        <f>IF(VLOOKUP(Table35679[[#This Row],[Site name]],Table3[],35)=0,"",VLOOKUP(Table35679[[#This Row],[Site name]],Table3[],35))</f>
        <v/>
      </c>
      <c r="AM133" t="str">
        <f>IF(VLOOKUP(Table35679[[#This Row],[Site name]],Table3[],36)=0,"",VLOOKUP(Table35679[[#This Row],[Site name]],Table3[],36))</f>
        <v/>
      </c>
      <c r="AN133" t="str">
        <f>IF(VLOOKUP(Table35679[[#This Row],[Site name]],Table3[],37)=0,"",VLOOKUP(Table35679[[#This Row],[Site name]],Table3[],37))</f>
        <v>Project 75</v>
      </c>
      <c r="AO133" s="187">
        <f>VLOOKUP(Table35679[[#This Row],[Site name]],Table3[],38)</f>
        <v>1</v>
      </c>
      <c r="AP133" s="197">
        <f>VLOOKUP(Table35679[[#This Row],[Site name]],Table3[],39)</f>
        <v>1</v>
      </c>
      <c r="AQ133" s="188" t="str">
        <f>IF(Table35679[[#This Row],[B6-B7 carbon emissions per GIA]]&gt;0,Table35679[[#This Row],[B6-B7 carbon emissions per GIA]]/INDEX(Table35[],MATCH(_xlfn.CONCAT(Table35679[[#This Row],[Site name]],Table35679[[#This Row],[Assessment Type]]),Table35[Unique name],0),3),"")</f>
        <v/>
      </c>
    </row>
    <row r="134" spans="2:43">
      <c r="B134" t="s">
        <v>383</v>
      </c>
      <c r="C134" t="s">
        <v>977</v>
      </c>
      <c r="D134">
        <v>1066</v>
      </c>
      <c r="E134" t="str">
        <f>IF(VLOOKUP(Table35679[[#This Row],[Site name]],Table3[],2)=0,"",VLOOKUP(Table35679[[#This Row],[Site name]],Table3[],2))</f>
        <v>Southwark</v>
      </c>
      <c r="F134" t="str">
        <f>IF(VLOOKUP(Table35679[[#This Row],[Site name]],Table3[],3)=0,"",VLOOKUP(Table35679[[#This Row],[Site name]],Table3[],3))</f>
        <v>SE16 7PJ</v>
      </c>
      <c r="G134" t="str">
        <f>IF(VLOOKUP(Table35679[[#This Row],[Site name]],Table3[],4)=0,"",VLOOKUP(Table35679[[#This Row],[Site name]],Table3[],4))</f>
        <v>21/AP/2655</v>
      </c>
      <c r="H134" t="str">
        <f>IF(VLOOKUP(Table35679[[#This Row],[Site name]],Table3[],5)=0,"",VLOOKUP(Table35679[[#This Row],[Site name]],Table3[],5))</f>
        <v>Planning Portal</v>
      </c>
      <c r="I134" s="185" t="str">
        <f>IF(VLOOKUP(Table35679[[#This Row],[Site name]],Table3[],6)=0,"",VLOOKUP(Table35679[[#This Row],[Site name]],Table3[],6))</f>
        <v>Plot A1 and A2 share basements. Ground plus mezzanine and 24 storeys</v>
      </c>
      <c r="J134" s="185">
        <f>IF(VLOOKUP(Table35679[[#This Row],[Site name]],Table3[],7)=0,"",VLOOKUP(Table35679[[#This Row],[Site name]],Table3[],7))</f>
        <v>44846</v>
      </c>
      <c r="K134" s="185" t="str">
        <f>IF(VLOOKUP(Table35679[[#This Row],[Site name]],Table3[],8)=0,"",VLOOKUP(Table35679[[#This Row],[Site name]],Table3[],8))</f>
        <v/>
      </c>
      <c r="L134" t="str">
        <f>IF(VLOOKUP(Table35679[[#This Row],[Site name]],Table3[],9)=0,"",VLOOKUP(Table35679[[#This Row],[Site name]],Table3[],9))</f>
        <v/>
      </c>
      <c r="M134" t="str">
        <f>IF(VLOOKUP(Table35679[[#This Row],[Site name]],Table3[],10)=0,"",VLOOKUP(Table35679[[#This Row],[Site name]],Table3[],10))</f>
        <v>Office</v>
      </c>
      <c r="N134" t="str">
        <f>IF(VLOOKUP(Table35679[[#This Row],[Site name]],Table3[],11)=0,"",VLOOKUP(Table35679[[#This Row],[Site name]],Table3[],11))</f>
        <v/>
      </c>
      <c r="O134" t="str">
        <f>IF(VLOOKUP(Table35679[[#This Row],[Site name]],Table3[],12)=0,"",VLOOKUP(Table35679[[#This Row],[Site name]],Table3[],12))</f>
        <v>New Build</v>
      </c>
      <c r="P134" t="str">
        <f>IF(VLOOKUP(Table35679[[#This Row],[Site name]],Table3[],13)=0,"",VLOOKUP(Table35679[[#This Row],[Site name]],Table3[],13))</f>
        <v/>
      </c>
      <c r="Q134" t="str">
        <f>IF(VLOOKUP(Table35679[[#This Row],[Site name]],Table3[],14)=0,"",VLOOKUP(Table35679[[#This Row],[Site name]],Table3[],14))</f>
        <v/>
      </c>
      <c r="R134" s="197" t="str">
        <f>IF(VLOOKUP(Table35679[[#This Row],[Site name]],Table3[],15)="","",VLOOKUP(Table35679[[#This Row],[Site name]],Table3[],15))</f>
        <v/>
      </c>
      <c r="S134" s="197">
        <f>IF(VLOOKUP(Table35679[[#This Row],[Site name]],Table3[],16)=0,"",VLOOKUP(Table35679[[#This Row],[Site name]],Table3[],16))</f>
        <v>61551</v>
      </c>
      <c r="T134" s="196" t="str">
        <f>IF(VLOOKUP(Table35679[[#This Row],[Site name]],Table3[],17)="","",VLOOKUP(Table35679[[#This Row],[Site name]],Table3[],17))</f>
        <v/>
      </c>
      <c r="U134" s="187" t="str">
        <f>IF(VLOOKUP(Table35679[[#This Row],[Site name]],Table3[],18)="","",VLOOKUP(Table35679[[#This Row],[Site name]],Table3[],18))</f>
        <v/>
      </c>
      <c r="V134" s="197">
        <f>IF(VLOOKUP(Table35679[[#This Row],[Site name]],Table3[],19)="","",VLOOKUP(Table35679[[#This Row],[Site name]],Table3[],19))</f>
        <v>61551</v>
      </c>
      <c r="W134" t="str">
        <f>IF(VLOOKUP(Table35679[[#This Row],[Site name]],Table3[],20)=0,"",VLOOKUP(Table35679[[#This Row],[Site name]],Table3[],20))</f>
        <v/>
      </c>
      <c r="X134" t="str">
        <f>IF(VLOOKUP(Table35679[[#This Row],[Site name]],Table3[],21)=0,"",VLOOKUP(Table35679[[#This Row],[Site name]],Table3[],21))</f>
        <v/>
      </c>
      <c r="Y134" t="str">
        <f>IF(VLOOKUP(Table35679[[#This Row],[Site name]],Table3[],22)=0,"",VLOOKUP(Table35679[[#This Row],[Site name]],Table3[],22))</f>
        <v/>
      </c>
      <c r="Z134" t="str">
        <f>IF(VLOOKUP(Table35679[[#This Row],[Site name]],Table3[],23)=0,"",VLOOKUP(Table35679[[#This Row],[Site name]],Table3[],23))</f>
        <v/>
      </c>
      <c r="AA134" t="str">
        <f>IF(VLOOKUP(Table35679[[#This Row],[Site name]],Table3[],24)=0,"",VLOOKUP(Table35679[[#This Row],[Site name]],Table3[],24))</f>
        <v/>
      </c>
      <c r="AB134" t="str">
        <f>IF(VLOOKUP(Table35679[[#This Row],[Site name]],Table3[],25)=0,"",VLOOKUP(Table35679[[#This Row],[Site name]],Table3[],25))</f>
        <v/>
      </c>
      <c r="AC134" t="str">
        <f>IF(VLOOKUP(Table35679[[#This Row],[Site name]],Table3[],26)=0,"",VLOOKUP(Table35679[[#This Row],[Site name]],Table3[],26))</f>
        <v/>
      </c>
      <c r="AD134">
        <f>IF(VLOOKUP(Table35679[[#This Row],[Site name]],Table3[],27)=0,"",VLOOKUP(Table35679[[#This Row],[Site name]],Table3[],27))</f>
        <v>25</v>
      </c>
      <c r="AE134">
        <f>IF(VLOOKUP(Table35679[[#This Row],[Site name]],Table3[],28)=0,"",VLOOKUP(Table35679[[#This Row],[Site name]],Table3[],28))</f>
        <v>24</v>
      </c>
      <c r="AF134" t="str">
        <f>IF(VLOOKUP(Table35679[[#This Row],[Site name]],Table3[],29)=0,"",VLOOKUP(Table35679[[#This Row],[Site name]],Table3[],29))</f>
        <v/>
      </c>
      <c r="AG134" t="str">
        <f>IF(VLOOKUP(Table35679[[#This Row],[Site name]],Table3[],30)=0,"",VLOOKUP(Table35679[[#This Row],[Site name]],Table3[],30))</f>
        <v/>
      </c>
      <c r="AH134" t="str">
        <f>IF(VLOOKUP(Table35679[[#This Row],[Site name]],Table3[],31)=0,"",VLOOKUP(Table35679[[#This Row],[Site name]],Table3[],31))</f>
        <v/>
      </c>
      <c r="AI134" t="str">
        <f>IF(VLOOKUP(Table35679[[#This Row],[Site name]],Table3[],32)=0,"",VLOOKUP(Table35679[[#This Row],[Site name]],Table3[],32))</f>
        <v>Atelier Ten</v>
      </c>
      <c r="AJ134" t="str">
        <f>IF(VLOOKUP(Table35679[[#This Row],[Site name]],Table3[],33)=0,"",VLOOKUP(Table35679[[#This Row],[Site name]],Table3[],33))</f>
        <v/>
      </c>
      <c r="AK134" t="str">
        <f>IF(VLOOKUP(Table35679[[#This Row],[Site name]],Table3[],34)=0,"",VLOOKUP(Table35679[[#This Row],[Site name]],Table3[],34))</f>
        <v/>
      </c>
      <c r="AL134" t="str">
        <f>IF(VLOOKUP(Table35679[[#This Row],[Site name]],Table3[],35)=0,"",VLOOKUP(Table35679[[#This Row],[Site name]],Table3[],35))</f>
        <v/>
      </c>
      <c r="AM134" t="str">
        <f>IF(VLOOKUP(Table35679[[#This Row],[Site name]],Table3[],36)=0,"",VLOOKUP(Table35679[[#This Row],[Site name]],Table3[],36))</f>
        <v/>
      </c>
      <c r="AN134" t="str">
        <f>IF(VLOOKUP(Table35679[[#This Row],[Site name]],Table3[],37)=0,"",VLOOKUP(Table35679[[#This Row],[Site name]],Table3[],37))</f>
        <v>Project 76</v>
      </c>
      <c r="AO134" s="187">
        <f>VLOOKUP(Table35679[[#This Row],[Site name]],Table3[],38)</f>
        <v>1</v>
      </c>
      <c r="AP134" s="197">
        <f>VLOOKUP(Table35679[[#This Row],[Site name]],Table3[],39)</f>
        <v>1</v>
      </c>
      <c r="AQ134" s="188">
        <f>IF(Table35679[[#This Row],[B6-B7 carbon emissions per GIA]]&gt;0,Table35679[[#This Row],[B6-B7 carbon emissions per GIA]]/INDEX(Table35[],MATCH(_xlfn.CONCAT(Table35679[[#This Row],[Site name]],Table35679[[#This Row],[Assessment Type]]),Table35[Unique name],0),3),"")</f>
        <v>0.43492452060383519</v>
      </c>
    </row>
    <row r="135" spans="2:43">
      <c r="B135" t="s">
        <v>383</v>
      </c>
      <c r="C135" t="s">
        <v>978</v>
      </c>
      <c r="E135" t="str">
        <f>IF(VLOOKUP(Table35679[[#This Row],[Site name]],Table3[],2)=0,"",VLOOKUP(Table35679[[#This Row],[Site name]],Table3[],2))</f>
        <v>Southwark</v>
      </c>
      <c r="F135" t="str">
        <f>IF(VLOOKUP(Table35679[[#This Row],[Site name]],Table3[],3)=0,"",VLOOKUP(Table35679[[#This Row],[Site name]],Table3[],3))</f>
        <v>SE16 7PJ</v>
      </c>
      <c r="G135" t="str">
        <f>IF(VLOOKUP(Table35679[[#This Row],[Site name]],Table3[],4)=0,"",VLOOKUP(Table35679[[#This Row],[Site name]],Table3[],4))</f>
        <v>21/AP/2655</v>
      </c>
      <c r="H135" t="str">
        <f>IF(VLOOKUP(Table35679[[#This Row],[Site name]],Table3[],5)=0,"",VLOOKUP(Table35679[[#This Row],[Site name]],Table3[],5))</f>
        <v>Planning Portal</v>
      </c>
      <c r="I135" s="185" t="str">
        <f>IF(VLOOKUP(Table35679[[#This Row],[Site name]],Table3[],6)=0,"",VLOOKUP(Table35679[[#This Row],[Site name]],Table3[],6))</f>
        <v>Plot A1 and A2 share basements. Ground plus mezzanine and 24 storeys</v>
      </c>
      <c r="J135" s="185">
        <f>IF(VLOOKUP(Table35679[[#This Row],[Site name]],Table3[],7)=0,"",VLOOKUP(Table35679[[#This Row],[Site name]],Table3[],7))</f>
        <v>44846</v>
      </c>
      <c r="K135" s="185" t="str">
        <f>IF(VLOOKUP(Table35679[[#This Row],[Site name]],Table3[],8)=0,"",VLOOKUP(Table35679[[#This Row],[Site name]],Table3[],8))</f>
        <v/>
      </c>
      <c r="L135" t="str">
        <f>IF(VLOOKUP(Table35679[[#This Row],[Site name]],Table3[],9)=0,"",VLOOKUP(Table35679[[#This Row],[Site name]],Table3[],9))</f>
        <v/>
      </c>
      <c r="M135" t="str">
        <f>IF(VLOOKUP(Table35679[[#This Row],[Site name]],Table3[],10)=0,"",VLOOKUP(Table35679[[#This Row],[Site name]],Table3[],10))</f>
        <v>Office</v>
      </c>
      <c r="N135" t="str">
        <f>IF(VLOOKUP(Table35679[[#This Row],[Site name]],Table3[],11)=0,"",VLOOKUP(Table35679[[#This Row],[Site name]],Table3[],11))</f>
        <v/>
      </c>
      <c r="O135" t="str">
        <f>IF(VLOOKUP(Table35679[[#This Row],[Site name]],Table3[],12)=0,"",VLOOKUP(Table35679[[#This Row],[Site name]],Table3[],12))</f>
        <v>New Build</v>
      </c>
      <c r="P135" t="str">
        <f>IF(VLOOKUP(Table35679[[#This Row],[Site name]],Table3[],13)=0,"",VLOOKUP(Table35679[[#This Row],[Site name]],Table3[],13))</f>
        <v/>
      </c>
      <c r="Q135" t="str">
        <f>IF(VLOOKUP(Table35679[[#This Row],[Site name]],Table3[],14)=0,"",VLOOKUP(Table35679[[#This Row],[Site name]],Table3[],14))</f>
        <v/>
      </c>
      <c r="R135" s="197" t="str">
        <f>IF(VLOOKUP(Table35679[[#This Row],[Site name]],Table3[],15)="","",VLOOKUP(Table35679[[#This Row],[Site name]],Table3[],15))</f>
        <v/>
      </c>
      <c r="S135" s="197">
        <f>IF(VLOOKUP(Table35679[[#This Row],[Site name]],Table3[],16)=0,"",VLOOKUP(Table35679[[#This Row],[Site name]],Table3[],16))</f>
        <v>61551</v>
      </c>
      <c r="T135" s="196" t="str">
        <f>IF(VLOOKUP(Table35679[[#This Row],[Site name]],Table3[],17)="","",VLOOKUP(Table35679[[#This Row],[Site name]],Table3[],17))</f>
        <v/>
      </c>
      <c r="U135" s="187" t="str">
        <f>IF(VLOOKUP(Table35679[[#This Row],[Site name]],Table3[],18)="","",VLOOKUP(Table35679[[#This Row],[Site name]],Table3[],18))</f>
        <v/>
      </c>
      <c r="V135" s="197">
        <f>IF(VLOOKUP(Table35679[[#This Row],[Site name]],Table3[],19)="","",VLOOKUP(Table35679[[#This Row],[Site name]],Table3[],19))</f>
        <v>61551</v>
      </c>
      <c r="W135" t="str">
        <f>IF(VLOOKUP(Table35679[[#This Row],[Site name]],Table3[],20)=0,"",VLOOKUP(Table35679[[#This Row],[Site name]],Table3[],20))</f>
        <v/>
      </c>
      <c r="X135" t="str">
        <f>IF(VLOOKUP(Table35679[[#This Row],[Site name]],Table3[],21)=0,"",VLOOKUP(Table35679[[#This Row],[Site name]],Table3[],21))</f>
        <v/>
      </c>
      <c r="Y135" t="str">
        <f>IF(VLOOKUP(Table35679[[#This Row],[Site name]],Table3[],22)=0,"",VLOOKUP(Table35679[[#This Row],[Site name]],Table3[],22))</f>
        <v/>
      </c>
      <c r="Z135" t="str">
        <f>IF(VLOOKUP(Table35679[[#This Row],[Site name]],Table3[],23)=0,"",VLOOKUP(Table35679[[#This Row],[Site name]],Table3[],23))</f>
        <v/>
      </c>
      <c r="AA135" t="str">
        <f>IF(VLOOKUP(Table35679[[#This Row],[Site name]],Table3[],24)=0,"",VLOOKUP(Table35679[[#This Row],[Site name]],Table3[],24))</f>
        <v/>
      </c>
      <c r="AB135" t="str">
        <f>IF(VLOOKUP(Table35679[[#This Row],[Site name]],Table3[],25)=0,"",VLOOKUP(Table35679[[#This Row],[Site name]],Table3[],25))</f>
        <v/>
      </c>
      <c r="AC135" t="str">
        <f>IF(VLOOKUP(Table35679[[#This Row],[Site name]],Table3[],26)=0,"",VLOOKUP(Table35679[[#This Row],[Site name]],Table3[],26))</f>
        <v/>
      </c>
      <c r="AD135">
        <f>IF(VLOOKUP(Table35679[[#This Row],[Site name]],Table3[],27)=0,"",VLOOKUP(Table35679[[#This Row],[Site name]],Table3[],27))</f>
        <v>25</v>
      </c>
      <c r="AE135">
        <f>IF(VLOOKUP(Table35679[[#This Row],[Site name]],Table3[],28)=0,"",VLOOKUP(Table35679[[#This Row],[Site name]],Table3[],28))</f>
        <v>24</v>
      </c>
      <c r="AF135" t="str">
        <f>IF(VLOOKUP(Table35679[[#This Row],[Site name]],Table3[],29)=0,"",VLOOKUP(Table35679[[#This Row],[Site name]],Table3[],29))</f>
        <v/>
      </c>
      <c r="AG135" t="str">
        <f>IF(VLOOKUP(Table35679[[#This Row],[Site name]],Table3[],30)=0,"",VLOOKUP(Table35679[[#This Row],[Site name]],Table3[],30))</f>
        <v/>
      </c>
      <c r="AH135" t="str">
        <f>IF(VLOOKUP(Table35679[[#This Row],[Site name]],Table3[],31)=0,"",VLOOKUP(Table35679[[#This Row],[Site name]],Table3[],31))</f>
        <v/>
      </c>
      <c r="AI135" t="str">
        <f>IF(VLOOKUP(Table35679[[#This Row],[Site name]],Table3[],32)=0,"",VLOOKUP(Table35679[[#This Row],[Site name]],Table3[],32))</f>
        <v>Atelier Ten</v>
      </c>
      <c r="AJ135" t="str">
        <f>IF(VLOOKUP(Table35679[[#This Row],[Site name]],Table3[],33)=0,"",VLOOKUP(Table35679[[#This Row],[Site name]],Table3[],33))</f>
        <v/>
      </c>
      <c r="AK135" t="str">
        <f>IF(VLOOKUP(Table35679[[#This Row],[Site name]],Table3[],34)=0,"",VLOOKUP(Table35679[[#This Row],[Site name]],Table3[],34))</f>
        <v/>
      </c>
      <c r="AL135" t="str">
        <f>IF(VLOOKUP(Table35679[[#This Row],[Site name]],Table3[],35)=0,"",VLOOKUP(Table35679[[#This Row],[Site name]],Table3[],35))</f>
        <v/>
      </c>
      <c r="AM135" t="str">
        <f>IF(VLOOKUP(Table35679[[#This Row],[Site name]],Table3[],36)=0,"",VLOOKUP(Table35679[[#This Row],[Site name]],Table3[],36))</f>
        <v/>
      </c>
      <c r="AN135" t="str">
        <f>IF(VLOOKUP(Table35679[[#This Row],[Site name]],Table3[],37)=0,"",VLOOKUP(Table35679[[#This Row],[Site name]],Table3[],37))</f>
        <v>Project 76</v>
      </c>
      <c r="AO135" s="187">
        <f>VLOOKUP(Table35679[[#This Row],[Site name]],Table3[],38)</f>
        <v>1</v>
      </c>
      <c r="AP135" s="197">
        <f>VLOOKUP(Table35679[[#This Row],[Site name]],Table3[],39)</f>
        <v>1</v>
      </c>
      <c r="AQ135" s="188" t="str">
        <f>IF(Table35679[[#This Row],[B6-B7 carbon emissions per GIA]]&gt;0,Table35679[[#This Row],[B6-B7 carbon emissions per GIA]]/INDEX(Table35[],MATCH(_xlfn.CONCAT(Table35679[[#This Row],[Site name]],Table35679[[#This Row],[Assessment Type]]),Table35[Unique name],0),3),"")</f>
        <v/>
      </c>
    </row>
    <row r="136" spans="2:43">
      <c r="B136" t="s">
        <v>246</v>
      </c>
      <c r="C136" t="s">
        <v>977</v>
      </c>
      <c r="D136">
        <v>1305</v>
      </c>
      <c r="E136" t="str">
        <f>IF(VLOOKUP(Table35679[[#This Row],[Site name]],Table3[],2)=0,"",VLOOKUP(Table35679[[#This Row],[Site name]],Table3[],2))</f>
        <v>Southwark</v>
      </c>
      <c r="F136" t="str">
        <f>IF(VLOOKUP(Table35679[[#This Row],[Site name]],Table3[],3)=0,"",VLOOKUP(Table35679[[#This Row],[Site name]],Table3[],3))</f>
        <v>SE16 7PJ</v>
      </c>
      <c r="G136" t="str">
        <f>IF(VLOOKUP(Table35679[[#This Row],[Site name]],Table3[],4)=0,"",VLOOKUP(Table35679[[#This Row],[Site name]],Table3[],4))</f>
        <v>23/AP/0565</v>
      </c>
      <c r="H136" t="str">
        <f>IF(VLOOKUP(Table35679[[#This Row],[Site name]],Table3[],5)=0,"",VLOOKUP(Table35679[[#This Row],[Site name]],Table3[],5))</f>
        <v>Planning Portal</v>
      </c>
      <c r="I136" s="185" t="str">
        <f>IF(VLOOKUP(Table35679[[#This Row],[Site name]],Table3[],6)=0,"",VLOOKUP(Table35679[[#This Row],[Site name]],Table3[],6))</f>
        <v>Erection of 11-storey building with 1 basement level</v>
      </c>
      <c r="J136" s="185">
        <f>IF(VLOOKUP(Table35679[[#This Row],[Site name]],Table3[],7)=0,"",VLOOKUP(Table35679[[#This Row],[Site name]],Table3[],7))</f>
        <v>44846</v>
      </c>
      <c r="K136" s="185" t="str">
        <f>IF(VLOOKUP(Table35679[[#This Row],[Site name]],Table3[],8)=0,"",VLOOKUP(Table35679[[#This Row],[Site name]],Table3[],8))</f>
        <v/>
      </c>
      <c r="L136" t="str">
        <f>IF(VLOOKUP(Table35679[[#This Row],[Site name]],Table3[],9)=0,"",VLOOKUP(Table35679[[#This Row],[Site name]],Table3[],9))</f>
        <v/>
      </c>
      <c r="M136" t="str">
        <f>IF(VLOOKUP(Table35679[[#This Row],[Site name]],Table3[],10)=0,"",VLOOKUP(Table35679[[#This Row],[Site name]],Table3[],10))</f>
        <v>Office</v>
      </c>
      <c r="N136" t="str">
        <f>IF(VLOOKUP(Table35679[[#This Row],[Site name]],Table3[],11)=0,"",VLOOKUP(Table35679[[#This Row],[Site name]],Table3[],11))</f>
        <v/>
      </c>
      <c r="O136" t="str">
        <f>IF(VLOOKUP(Table35679[[#This Row],[Site name]],Table3[],12)=0,"",VLOOKUP(Table35679[[#This Row],[Site name]],Table3[],12))</f>
        <v>New Build</v>
      </c>
      <c r="P136" t="str">
        <f>IF(VLOOKUP(Table35679[[#This Row],[Site name]],Table3[],13)=0,"",VLOOKUP(Table35679[[#This Row],[Site name]],Table3[],13))</f>
        <v/>
      </c>
      <c r="Q136" t="str">
        <f>IF(VLOOKUP(Table35679[[#This Row],[Site name]],Table3[],14)=0,"",VLOOKUP(Table35679[[#This Row],[Site name]],Table3[],14))</f>
        <v/>
      </c>
      <c r="R136" s="197" t="str">
        <f>IF(VLOOKUP(Table35679[[#This Row],[Site name]],Table3[],15)="","",VLOOKUP(Table35679[[#This Row],[Site name]],Table3[],15))</f>
        <v/>
      </c>
      <c r="S136" s="197">
        <f>IF(VLOOKUP(Table35679[[#This Row],[Site name]],Table3[],16)=0,"",VLOOKUP(Table35679[[#This Row],[Site name]],Table3[],16))</f>
        <v>35196</v>
      </c>
      <c r="T136" s="196" t="str">
        <f>IF(VLOOKUP(Table35679[[#This Row],[Site name]],Table3[],17)="","",VLOOKUP(Table35679[[#This Row],[Site name]],Table3[],17))</f>
        <v/>
      </c>
      <c r="U136" s="187" t="str">
        <f>IF(VLOOKUP(Table35679[[#This Row],[Site name]],Table3[],18)="","",VLOOKUP(Table35679[[#This Row],[Site name]],Table3[],18))</f>
        <v/>
      </c>
      <c r="V136" s="197">
        <f>IF(VLOOKUP(Table35679[[#This Row],[Site name]],Table3[],19)="","",VLOOKUP(Table35679[[#This Row],[Site name]],Table3[],19))</f>
        <v>35196</v>
      </c>
      <c r="W136" t="str">
        <f>IF(VLOOKUP(Table35679[[#This Row],[Site name]],Table3[],20)=0,"",VLOOKUP(Table35679[[#This Row],[Site name]],Table3[],20))</f>
        <v/>
      </c>
      <c r="X136" t="str">
        <f>IF(VLOOKUP(Table35679[[#This Row],[Site name]],Table3[],21)=0,"",VLOOKUP(Table35679[[#This Row],[Site name]],Table3[],21))</f>
        <v/>
      </c>
      <c r="Y136" t="str">
        <f>IF(VLOOKUP(Table35679[[#This Row],[Site name]],Table3[],22)=0,"",VLOOKUP(Table35679[[#This Row],[Site name]],Table3[],22))</f>
        <v/>
      </c>
      <c r="Z136" t="str">
        <f>IF(VLOOKUP(Table35679[[#This Row],[Site name]],Table3[],23)=0,"",VLOOKUP(Table35679[[#This Row],[Site name]],Table3[],23))</f>
        <v/>
      </c>
      <c r="AA136" t="str">
        <f>IF(VLOOKUP(Table35679[[#This Row],[Site name]],Table3[],24)=0,"",VLOOKUP(Table35679[[#This Row],[Site name]],Table3[],24))</f>
        <v/>
      </c>
      <c r="AB136" t="str">
        <f>IF(VLOOKUP(Table35679[[#This Row],[Site name]],Table3[],25)=0,"",VLOOKUP(Table35679[[#This Row],[Site name]],Table3[],25))</f>
        <v/>
      </c>
      <c r="AC136" t="str">
        <f>IF(VLOOKUP(Table35679[[#This Row],[Site name]],Table3[],26)=0,"",VLOOKUP(Table35679[[#This Row],[Site name]],Table3[],26))</f>
        <v/>
      </c>
      <c r="AD136">
        <f>IF(VLOOKUP(Table35679[[#This Row],[Site name]],Table3[],27)=0,"",VLOOKUP(Table35679[[#This Row],[Site name]],Table3[],27))</f>
        <v>12</v>
      </c>
      <c r="AE136">
        <f>IF(VLOOKUP(Table35679[[#This Row],[Site name]],Table3[],28)=0,"",VLOOKUP(Table35679[[#This Row],[Site name]],Table3[],28))</f>
        <v>11</v>
      </c>
      <c r="AF136" t="str">
        <f>IF(VLOOKUP(Table35679[[#This Row],[Site name]],Table3[],29)=0,"",VLOOKUP(Table35679[[#This Row],[Site name]],Table3[],29))</f>
        <v/>
      </c>
      <c r="AG136" t="str">
        <f>IF(VLOOKUP(Table35679[[#This Row],[Site name]],Table3[],30)=0,"",VLOOKUP(Table35679[[#This Row],[Site name]],Table3[],30))</f>
        <v/>
      </c>
      <c r="AH136" t="str">
        <f>IF(VLOOKUP(Table35679[[#This Row],[Site name]],Table3[],31)=0,"",VLOOKUP(Table35679[[#This Row],[Site name]],Table3[],31))</f>
        <v/>
      </c>
      <c r="AI136" t="str">
        <f>IF(VLOOKUP(Table35679[[#This Row],[Site name]],Table3[],32)=0,"",VLOOKUP(Table35679[[#This Row],[Site name]],Table3[],32))</f>
        <v>Arup</v>
      </c>
      <c r="AJ136" t="str">
        <f>IF(VLOOKUP(Table35679[[#This Row],[Site name]],Table3[],33)=0,"",VLOOKUP(Table35679[[#This Row],[Site name]],Table3[],33))</f>
        <v/>
      </c>
      <c r="AK136" t="str">
        <f>IF(VLOOKUP(Table35679[[#This Row],[Site name]],Table3[],34)=0,"",VLOOKUP(Table35679[[#This Row],[Site name]],Table3[],34))</f>
        <v/>
      </c>
      <c r="AL136" t="str">
        <f>IF(VLOOKUP(Table35679[[#This Row],[Site name]],Table3[],35)=0,"",VLOOKUP(Table35679[[#This Row],[Site name]],Table3[],35))</f>
        <v/>
      </c>
      <c r="AM136" t="str">
        <f>IF(VLOOKUP(Table35679[[#This Row],[Site name]],Table3[],36)=0,"",VLOOKUP(Table35679[[#This Row],[Site name]],Table3[],36))</f>
        <v/>
      </c>
      <c r="AN136" t="str">
        <f>IF(VLOOKUP(Table35679[[#This Row],[Site name]],Table3[],37)=0,"",VLOOKUP(Table35679[[#This Row],[Site name]],Table3[],37))</f>
        <v>Project 77</v>
      </c>
      <c r="AO136" s="187">
        <f>VLOOKUP(Table35679[[#This Row],[Site name]],Table3[],38)</f>
        <v>1</v>
      </c>
      <c r="AP136" s="197">
        <f>VLOOKUP(Table35679[[#This Row],[Site name]],Table3[],39)</f>
        <v>1</v>
      </c>
      <c r="AQ136" s="188">
        <f>IF(Table35679[[#This Row],[B6-B7 carbon emissions per GIA]]&gt;0,Table35679[[#This Row],[B6-B7 carbon emissions per GIA]]/INDEX(Table35[],MATCH(_xlfn.CONCAT(Table35679[[#This Row],[Site name]],Table35679[[#This Row],[Assessment Type]]),Table35[Unique name],0),3),"")</f>
        <v>0.47802197802197804</v>
      </c>
    </row>
    <row r="137" spans="2:43">
      <c r="B137" t="s">
        <v>246</v>
      </c>
      <c r="C137" t="s">
        <v>978</v>
      </c>
      <c r="E137" t="str">
        <f>IF(VLOOKUP(Table35679[[#This Row],[Site name]],Table3[],2)=0,"",VLOOKUP(Table35679[[#This Row],[Site name]],Table3[],2))</f>
        <v>Southwark</v>
      </c>
      <c r="F137" t="str">
        <f>IF(VLOOKUP(Table35679[[#This Row],[Site name]],Table3[],3)=0,"",VLOOKUP(Table35679[[#This Row],[Site name]],Table3[],3))</f>
        <v>SE16 7PJ</v>
      </c>
      <c r="G137" t="str">
        <f>IF(VLOOKUP(Table35679[[#This Row],[Site name]],Table3[],4)=0,"",VLOOKUP(Table35679[[#This Row],[Site name]],Table3[],4))</f>
        <v>23/AP/0565</v>
      </c>
      <c r="H137" t="str">
        <f>IF(VLOOKUP(Table35679[[#This Row],[Site name]],Table3[],5)=0,"",VLOOKUP(Table35679[[#This Row],[Site name]],Table3[],5))</f>
        <v>Planning Portal</v>
      </c>
      <c r="I137" s="185" t="str">
        <f>IF(VLOOKUP(Table35679[[#This Row],[Site name]],Table3[],6)=0,"",VLOOKUP(Table35679[[#This Row],[Site name]],Table3[],6))</f>
        <v>Erection of 11-storey building with 1 basement level</v>
      </c>
      <c r="J137" s="185">
        <f>IF(VLOOKUP(Table35679[[#This Row],[Site name]],Table3[],7)=0,"",VLOOKUP(Table35679[[#This Row],[Site name]],Table3[],7))</f>
        <v>44846</v>
      </c>
      <c r="K137" s="185" t="str">
        <f>IF(VLOOKUP(Table35679[[#This Row],[Site name]],Table3[],8)=0,"",VLOOKUP(Table35679[[#This Row],[Site name]],Table3[],8))</f>
        <v/>
      </c>
      <c r="L137" t="str">
        <f>IF(VLOOKUP(Table35679[[#This Row],[Site name]],Table3[],9)=0,"",VLOOKUP(Table35679[[#This Row],[Site name]],Table3[],9))</f>
        <v/>
      </c>
      <c r="M137" t="str">
        <f>IF(VLOOKUP(Table35679[[#This Row],[Site name]],Table3[],10)=0,"",VLOOKUP(Table35679[[#This Row],[Site name]],Table3[],10))</f>
        <v>Office</v>
      </c>
      <c r="N137" t="str">
        <f>IF(VLOOKUP(Table35679[[#This Row],[Site name]],Table3[],11)=0,"",VLOOKUP(Table35679[[#This Row],[Site name]],Table3[],11))</f>
        <v/>
      </c>
      <c r="O137" t="str">
        <f>IF(VLOOKUP(Table35679[[#This Row],[Site name]],Table3[],12)=0,"",VLOOKUP(Table35679[[#This Row],[Site name]],Table3[],12))</f>
        <v>New Build</v>
      </c>
      <c r="P137" t="str">
        <f>IF(VLOOKUP(Table35679[[#This Row],[Site name]],Table3[],13)=0,"",VLOOKUP(Table35679[[#This Row],[Site name]],Table3[],13))</f>
        <v/>
      </c>
      <c r="Q137" t="str">
        <f>IF(VLOOKUP(Table35679[[#This Row],[Site name]],Table3[],14)=0,"",VLOOKUP(Table35679[[#This Row],[Site name]],Table3[],14))</f>
        <v/>
      </c>
      <c r="R137" s="197" t="str">
        <f>IF(VLOOKUP(Table35679[[#This Row],[Site name]],Table3[],15)="","",VLOOKUP(Table35679[[#This Row],[Site name]],Table3[],15))</f>
        <v/>
      </c>
      <c r="S137" s="197">
        <f>IF(VLOOKUP(Table35679[[#This Row],[Site name]],Table3[],16)=0,"",VLOOKUP(Table35679[[#This Row],[Site name]],Table3[],16))</f>
        <v>35196</v>
      </c>
      <c r="T137" s="196" t="str">
        <f>IF(VLOOKUP(Table35679[[#This Row],[Site name]],Table3[],17)="","",VLOOKUP(Table35679[[#This Row],[Site name]],Table3[],17))</f>
        <v/>
      </c>
      <c r="U137" s="187" t="str">
        <f>IF(VLOOKUP(Table35679[[#This Row],[Site name]],Table3[],18)="","",VLOOKUP(Table35679[[#This Row],[Site name]],Table3[],18))</f>
        <v/>
      </c>
      <c r="V137" s="197">
        <f>IF(VLOOKUP(Table35679[[#This Row],[Site name]],Table3[],19)="","",VLOOKUP(Table35679[[#This Row],[Site name]],Table3[],19))</f>
        <v>35196</v>
      </c>
      <c r="W137" t="str">
        <f>IF(VLOOKUP(Table35679[[#This Row],[Site name]],Table3[],20)=0,"",VLOOKUP(Table35679[[#This Row],[Site name]],Table3[],20))</f>
        <v/>
      </c>
      <c r="X137" t="str">
        <f>IF(VLOOKUP(Table35679[[#This Row],[Site name]],Table3[],21)=0,"",VLOOKUP(Table35679[[#This Row],[Site name]],Table3[],21))</f>
        <v/>
      </c>
      <c r="Y137" t="str">
        <f>IF(VLOOKUP(Table35679[[#This Row],[Site name]],Table3[],22)=0,"",VLOOKUP(Table35679[[#This Row],[Site name]],Table3[],22))</f>
        <v/>
      </c>
      <c r="Z137" t="str">
        <f>IF(VLOOKUP(Table35679[[#This Row],[Site name]],Table3[],23)=0,"",VLOOKUP(Table35679[[#This Row],[Site name]],Table3[],23))</f>
        <v/>
      </c>
      <c r="AA137" t="str">
        <f>IF(VLOOKUP(Table35679[[#This Row],[Site name]],Table3[],24)=0,"",VLOOKUP(Table35679[[#This Row],[Site name]],Table3[],24))</f>
        <v/>
      </c>
      <c r="AB137" t="str">
        <f>IF(VLOOKUP(Table35679[[#This Row],[Site name]],Table3[],25)=0,"",VLOOKUP(Table35679[[#This Row],[Site name]],Table3[],25))</f>
        <v/>
      </c>
      <c r="AC137" t="str">
        <f>IF(VLOOKUP(Table35679[[#This Row],[Site name]],Table3[],26)=0,"",VLOOKUP(Table35679[[#This Row],[Site name]],Table3[],26))</f>
        <v/>
      </c>
      <c r="AD137">
        <f>IF(VLOOKUP(Table35679[[#This Row],[Site name]],Table3[],27)=0,"",VLOOKUP(Table35679[[#This Row],[Site name]],Table3[],27))</f>
        <v>12</v>
      </c>
      <c r="AE137">
        <f>IF(VLOOKUP(Table35679[[#This Row],[Site name]],Table3[],28)=0,"",VLOOKUP(Table35679[[#This Row],[Site name]],Table3[],28))</f>
        <v>11</v>
      </c>
      <c r="AF137" t="str">
        <f>IF(VLOOKUP(Table35679[[#This Row],[Site name]],Table3[],29)=0,"",VLOOKUP(Table35679[[#This Row],[Site name]],Table3[],29))</f>
        <v/>
      </c>
      <c r="AG137" t="str">
        <f>IF(VLOOKUP(Table35679[[#This Row],[Site name]],Table3[],30)=0,"",VLOOKUP(Table35679[[#This Row],[Site name]],Table3[],30))</f>
        <v/>
      </c>
      <c r="AH137" t="str">
        <f>IF(VLOOKUP(Table35679[[#This Row],[Site name]],Table3[],31)=0,"",VLOOKUP(Table35679[[#This Row],[Site name]],Table3[],31))</f>
        <v/>
      </c>
      <c r="AI137" t="str">
        <f>IF(VLOOKUP(Table35679[[#This Row],[Site name]],Table3[],32)=0,"",VLOOKUP(Table35679[[#This Row],[Site name]],Table3[],32))</f>
        <v>Arup</v>
      </c>
      <c r="AJ137" t="str">
        <f>IF(VLOOKUP(Table35679[[#This Row],[Site name]],Table3[],33)=0,"",VLOOKUP(Table35679[[#This Row],[Site name]],Table3[],33))</f>
        <v/>
      </c>
      <c r="AK137" t="str">
        <f>IF(VLOOKUP(Table35679[[#This Row],[Site name]],Table3[],34)=0,"",VLOOKUP(Table35679[[#This Row],[Site name]],Table3[],34))</f>
        <v/>
      </c>
      <c r="AL137" t="str">
        <f>IF(VLOOKUP(Table35679[[#This Row],[Site name]],Table3[],35)=0,"",VLOOKUP(Table35679[[#This Row],[Site name]],Table3[],35))</f>
        <v/>
      </c>
      <c r="AM137" t="str">
        <f>IF(VLOOKUP(Table35679[[#This Row],[Site name]],Table3[],36)=0,"",VLOOKUP(Table35679[[#This Row],[Site name]],Table3[],36))</f>
        <v/>
      </c>
      <c r="AN137" t="str">
        <f>IF(VLOOKUP(Table35679[[#This Row],[Site name]],Table3[],37)=0,"",VLOOKUP(Table35679[[#This Row],[Site name]],Table3[],37))</f>
        <v>Project 77</v>
      </c>
      <c r="AO137" s="187">
        <f>VLOOKUP(Table35679[[#This Row],[Site name]],Table3[],38)</f>
        <v>1</v>
      </c>
      <c r="AP137" s="197">
        <f>VLOOKUP(Table35679[[#This Row],[Site name]],Table3[],39)</f>
        <v>1</v>
      </c>
      <c r="AQ137" s="188" t="str">
        <f>IF(Table35679[[#This Row],[B6-B7 carbon emissions per GIA]]&gt;0,Table35679[[#This Row],[B6-B7 carbon emissions per GIA]]/INDEX(Table35[],MATCH(_xlfn.CONCAT(Table35679[[#This Row],[Site name]],Table35679[[#This Row],[Assessment Type]]),Table35[Unique name],0),3),"")</f>
        <v/>
      </c>
    </row>
    <row r="138" spans="2:43">
      <c r="B138" t="s">
        <v>384</v>
      </c>
      <c r="C138" t="s">
        <v>977</v>
      </c>
      <c r="D138">
        <v>1193</v>
      </c>
      <c r="E138" t="str">
        <f>IF(VLOOKUP(Table35679[[#This Row],[Site name]],Table3[],2)=0,"",VLOOKUP(Table35679[[#This Row],[Site name]],Table3[],2))</f>
        <v>Islington</v>
      </c>
      <c r="F138" t="str">
        <f>IF(VLOOKUP(Table35679[[#This Row],[Site name]],Table3[],3)=0,"",VLOOKUP(Table35679[[#This Row],[Site name]],Table3[],3))</f>
        <v>EC2A 4UY</v>
      </c>
      <c r="G138" t="str">
        <f>IF(VLOOKUP(Table35679[[#This Row],[Site name]],Table3[],4)=0,"",VLOOKUP(Table35679[[#This Row],[Site name]],Table3[],4))</f>
        <v>P2022/2893/FUL</v>
      </c>
      <c r="H138" t="str">
        <f>IF(VLOOKUP(Table35679[[#This Row],[Site name]],Table3[],5)=0,"",VLOOKUP(Table35679[[#This Row],[Site name]],Table3[],5))</f>
        <v>Planning Portal</v>
      </c>
      <c r="I138" s="185" t="str">
        <f>IF(VLOOKUP(Table35679[[#This Row],[Site name]],Table3[],6)=0,"",VLOOKUP(Table35679[[#This Row],[Site name]],Table3[],6))</f>
        <v>commercial building of 9 storeys (incl. lower ground and basement level)</v>
      </c>
      <c r="J138" s="185">
        <f>IF(VLOOKUP(Table35679[[#This Row],[Site name]],Table3[],7)=0,"",VLOOKUP(Table35679[[#This Row],[Site name]],Table3[],7))</f>
        <v>44804</v>
      </c>
      <c r="K138" s="185">
        <f>IF(VLOOKUP(Table35679[[#This Row],[Site name]],Table3[],8)=0,"",VLOOKUP(Table35679[[#This Row],[Site name]],Table3[],8))</f>
        <v>45211</v>
      </c>
      <c r="L138" t="str">
        <f>IF(VLOOKUP(Table35679[[#This Row],[Site name]],Table3[],9)=0,"",VLOOKUP(Table35679[[#This Row],[Site name]],Table3[],9))</f>
        <v/>
      </c>
      <c r="M138" t="str">
        <f>IF(VLOOKUP(Table35679[[#This Row],[Site name]],Table3[],10)=0,"",VLOOKUP(Table35679[[#This Row],[Site name]],Table3[],10))</f>
        <v>Office</v>
      </c>
      <c r="N138" t="str">
        <f>IF(VLOOKUP(Table35679[[#This Row],[Site name]],Table3[],11)=0,"",VLOOKUP(Table35679[[#This Row],[Site name]],Table3[],11))</f>
        <v/>
      </c>
      <c r="O138" t="str">
        <f>IF(VLOOKUP(Table35679[[#This Row],[Site name]],Table3[],12)=0,"",VLOOKUP(Table35679[[#This Row],[Site name]],Table3[],12))</f>
        <v>New Build</v>
      </c>
      <c r="P138" t="str">
        <f>IF(VLOOKUP(Table35679[[#This Row],[Site name]],Table3[],13)=0,"",VLOOKUP(Table35679[[#This Row],[Site name]],Table3[],13))</f>
        <v/>
      </c>
      <c r="Q138" t="str">
        <f>IF(VLOOKUP(Table35679[[#This Row],[Site name]],Table3[],14)=0,"",VLOOKUP(Table35679[[#This Row],[Site name]],Table3[],14))</f>
        <v/>
      </c>
      <c r="R138" s="197" t="str">
        <f>IF(VLOOKUP(Table35679[[#This Row],[Site name]],Table3[],15)="","",VLOOKUP(Table35679[[#This Row],[Site name]],Table3[],15))</f>
        <v/>
      </c>
      <c r="S138" s="197">
        <f>IF(VLOOKUP(Table35679[[#This Row],[Site name]],Table3[],16)=0,"",VLOOKUP(Table35679[[#This Row],[Site name]],Table3[],16))</f>
        <v>32541</v>
      </c>
      <c r="T138" s="196" t="str">
        <f>IF(VLOOKUP(Table35679[[#This Row],[Site name]],Table3[],17)="","",VLOOKUP(Table35679[[#This Row],[Site name]],Table3[],17))</f>
        <v/>
      </c>
      <c r="U138" s="187" t="str">
        <f>IF(VLOOKUP(Table35679[[#This Row],[Site name]],Table3[],18)="","",VLOOKUP(Table35679[[#This Row],[Site name]],Table3[],18))</f>
        <v/>
      </c>
      <c r="V138" s="197">
        <f>IF(VLOOKUP(Table35679[[#This Row],[Site name]],Table3[],19)="","",VLOOKUP(Table35679[[#This Row],[Site name]],Table3[],19))</f>
        <v>32541</v>
      </c>
      <c r="W138" t="str">
        <f>IF(VLOOKUP(Table35679[[#This Row],[Site name]],Table3[],20)=0,"",VLOOKUP(Table35679[[#This Row],[Site name]],Table3[],20))</f>
        <v/>
      </c>
      <c r="X138" t="str">
        <f>IF(VLOOKUP(Table35679[[#This Row],[Site name]],Table3[],21)=0,"",VLOOKUP(Table35679[[#This Row],[Site name]],Table3[],21))</f>
        <v/>
      </c>
      <c r="Y138" t="str">
        <f>IF(VLOOKUP(Table35679[[#This Row],[Site name]],Table3[],22)=0,"",VLOOKUP(Table35679[[#This Row],[Site name]],Table3[],22))</f>
        <v/>
      </c>
      <c r="Z138" t="str">
        <f>IF(VLOOKUP(Table35679[[#This Row],[Site name]],Table3[],23)=0,"",VLOOKUP(Table35679[[#This Row],[Site name]],Table3[],23))</f>
        <v/>
      </c>
      <c r="AA138" t="str">
        <f>IF(VLOOKUP(Table35679[[#This Row],[Site name]],Table3[],24)=0,"",VLOOKUP(Table35679[[#This Row],[Site name]],Table3[],24))</f>
        <v/>
      </c>
      <c r="AB138" t="str">
        <f>IF(VLOOKUP(Table35679[[#This Row],[Site name]],Table3[],25)=0,"",VLOOKUP(Table35679[[#This Row],[Site name]],Table3[],25))</f>
        <v/>
      </c>
      <c r="AC138" t="str">
        <f>IF(VLOOKUP(Table35679[[#This Row],[Site name]],Table3[],26)=0,"",VLOOKUP(Table35679[[#This Row],[Site name]],Table3[],26))</f>
        <v/>
      </c>
      <c r="AD138">
        <f>IF(VLOOKUP(Table35679[[#This Row],[Site name]],Table3[],27)=0,"",VLOOKUP(Table35679[[#This Row],[Site name]],Table3[],27))</f>
        <v>12</v>
      </c>
      <c r="AE138">
        <f>IF(VLOOKUP(Table35679[[#This Row],[Site name]],Table3[],28)=0,"",VLOOKUP(Table35679[[#This Row],[Site name]],Table3[],28))</f>
        <v>11</v>
      </c>
      <c r="AF138" t="str">
        <f>IF(VLOOKUP(Table35679[[#This Row],[Site name]],Table3[],29)=0,"",VLOOKUP(Table35679[[#This Row],[Site name]],Table3[],29))</f>
        <v/>
      </c>
      <c r="AG138" t="str">
        <f>IF(VLOOKUP(Table35679[[#This Row],[Site name]],Table3[],30)=0,"",VLOOKUP(Table35679[[#This Row],[Site name]],Table3[],30))</f>
        <v/>
      </c>
      <c r="AH138" t="str">
        <f>IF(VLOOKUP(Table35679[[#This Row],[Site name]],Table3[],31)=0,"",VLOOKUP(Table35679[[#This Row],[Site name]],Table3[],31))</f>
        <v/>
      </c>
      <c r="AI138" t="str">
        <f>IF(VLOOKUP(Table35679[[#This Row],[Site name]],Table3[],32)=0,"",VLOOKUP(Table35679[[#This Row],[Site name]],Table3[],32))</f>
        <v>Hoare Lea</v>
      </c>
      <c r="AJ138" t="str">
        <f>IF(VLOOKUP(Table35679[[#This Row],[Site name]],Table3[],33)=0,"",VLOOKUP(Table35679[[#This Row],[Site name]],Table3[],33))</f>
        <v/>
      </c>
      <c r="AK138" t="str">
        <f>IF(VLOOKUP(Table35679[[#This Row],[Site name]],Table3[],34)=0,"",VLOOKUP(Table35679[[#This Row],[Site name]],Table3[],34))</f>
        <v/>
      </c>
      <c r="AL138" t="str">
        <f>IF(VLOOKUP(Table35679[[#This Row],[Site name]],Table3[],35)=0,"",VLOOKUP(Table35679[[#This Row],[Site name]],Table3[],35))</f>
        <v/>
      </c>
      <c r="AM138" t="str">
        <f>IF(VLOOKUP(Table35679[[#This Row],[Site name]],Table3[],36)=0,"",VLOOKUP(Table35679[[#This Row],[Site name]],Table3[],36))</f>
        <v/>
      </c>
      <c r="AN138" t="str">
        <f>IF(VLOOKUP(Table35679[[#This Row],[Site name]],Table3[],37)=0,"",VLOOKUP(Table35679[[#This Row],[Site name]],Table3[],37))</f>
        <v>Project 78</v>
      </c>
      <c r="AO138" s="187">
        <f>VLOOKUP(Table35679[[#This Row],[Site name]],Table3[],38)</f>
        <v>1</v>
      </c>
      <c r="AP138" s="197">
        <f>VLOOKUP(Table35679[[#This Row],[Site name]],Table3[],39)</f>
        <v>1</v>
      </c>
      <c r="AQ138" s="188">
        <f>IF(Table35679[[#This Row],[B6-B7 carbon emissions per GIA]]&gt;0,Table35679[[#This Row],[B6-B7 carbon emissions per GIA]]/INDEX(Table35[],MATCH(_xlfn.CONCAT(Table35679[[#This Row],[Site name]],Table35679[[#This Row],[Assessment Type]]),Table35[Unique name],0),3),"")</f>
        <v>0.518695652173913</v>
      </c>
    </row>
    <row r="139" spans="2:43">
      <c r="B139" t="s">
        <v>384</v>
      </c>
      <c r="C139" t="s">
        <v>978</v>
      </c>
      <c r="E139" t="str">
        <f>IF(VLOOKUP(Table35679[[#This Row],[Site name]],Table3[],2)=0,"",VLOOKUP(Table35679[[#This Row],[Site name]],Table3[],2))</f>
        <v>Islington</v>
      </c>
      <c r="F139" t="str">
        <f>IF(VLOOKUP(Table35679[[#This Row],[Site name]],Table3[],3)=0,"",VLOOKUP(Table35679[[#This Row],[Site name]],Table3[],3))</f>
        <v>EC2A 4UY</v>
      </c>
      <c r="G139" t="str">
        <f>IF(VLOOKUP(Table35679[[#This Row],[Site name]],Table3[],4)=0,"",VLOOKUP(Table35679[[#This Row],[Site name]],Table3[],4))</f>
        <v>P2022/2893/FUL</v>
      </c>
      <c r="H139" t="str">
        <f>IF(VLOOKUP(Table35679[[#This Row],[Site name]],Table3[],5)=0,"",VLOOKUP(Table35679[[#This Row],[Site name]],Table3[],5))</f>
        <v>Planning Portal</v>
      </c>
      <c r="I139" s="185" t="str">
        <f>IF(VLOOKUP(Table35679[[#This Row],[Site name]],Table3[],6)=0,"",VLOOKUP(Table35679[[#This Row],[Site name]],Table3[],6))</f>
        <v>commercial building of 9 storeys (incl. lower ground and basement level)</v>
      </c>
      <c r="J139" s="185">
        <f>IF(VLOOKUP(Table35679[[#This Row],[Site name]],Table3[],7)=0,"",VLOOKUP(Table35679[[#This Row],[Site name]],Table3[],7))</f>
        <v>44804</v>
      </c>
      <c r="K139" s="185">
        <f>IF(VLOOKUP(Table35679[[#This Row],[Site name]],Table3[],8)=0,"",VLOOKUP(Table35679[[#This Row],[Site name]],Table3[],8))</f>
        <v>45211</v>
      </c>
      <c r="L139" t="str">
        <f>IF(VLOOKUP(Table35679[[#This Row],[Site name]],Table3[],9)=0,"",VLOOKUP(Table35679[[#This Row],[Site name]],Table3[],9))</f>
        <v/>
      </c>
      <c r="M139" t="str">
        <f>IF(VLOOKUP(Table35679[[#This Row],[Site name]],Table3[],10)=0,"",VLOOKUP(Table35679[[#This Row],[Site name]],Table3[],10))</f>
        <v>Office</v>
      </c>
      <c r="N139" t="str">
        <f>IF(VLOOKUP(Table35679[[#This Row],[Site name]],Table3[],11)=0,"",VLOOKUP(Table35679[[#This Row],[Site name]],Table3[],11))</f>
        <v/>
      </c>
      <c r="O139" t="str">
        <f>IF(VLOOKUP(Table35679[[#This Row],[Site name]],Table3[],12)=0,"",VLOOKUP(Table35679[[#This Row],[Site name]],Table3[],12))</f>
        <v>New Build</v>
      </c>
      <c r="P139" t="str">
        <f>IF(VLOOKUP(Table35679[[#This Row],[Site name]],Table3[],13)=0,"",VLOOKUP(Table35679[[#This Row],[Site name]],Table3[],13))</f>
        <v/>
      </c>
      <c r="Q139" t="str">
        <f>IF(VLOOKUP(Table35679[[#This Row],[Site name]],Table3[],14)=0,"",VLOOKUP(Table35679[[#This Row],[Site name]],Table3[],14))</f>
        <v/>
      </c>
      <c r="R139" s="197" t="str">
        <f>IF(VLOOKUP(Table35679[[#This Row],[Site name]],Table3[],15)="","",VLOOKUP(Table35679[[#This Row],[Site name]],Table3[],15))</f>
        <v/>
      </c>
      <c r="S139" s="197">
        <f>IF(VLOOKUP(Table35679[[#This Row],[Site name]],Table3[],16)=0,"",VLOOKUP(Table35679[[#This Row],[Site name]],Table3[],16))</f>
        <v>32541</v>
      </c>
      <c r="T139" s="196" t="str">
        <f>IF(VLOOKUP(Table35679[[#This Row],[Site name]],Table3[],17)="","",VLOOKUP(Table35679[[#This Row],[Site name]],Table3[],17))</f>
        <v/>
      </c>
      <c r="U139" s="187" t="str">
        <f>IF(VLOOKUP(Table35679[[#This Row],[Site name]],Table3[],18)="","",VLOOKUP(Table35679[[#This Row],[Site name]],Table3[],18))</f>
        <v/>
      </c>
      <c r="V139" s="197">
        <f>IF(VLOOKUP(Table35679[[#This Row],[Site name]],Table3[],19)="","",VLOOKUP(Table35679[[#This Row],[Site name]],Table3[],19))</f>
        <v>32541</v>
      </c>
      <c r="W139" t="str">
        <f>IF(VLOOKUP(Table35679[[#This Row],[Site name]],Table3[],20)=0,"",VLOOKUP(Table35679[[#This Row],[Site name]],Table3[],20))</f>
        <v/>
      </c>
      <c r="X139" t="str">
        <f>IF(VLOOKUP(Table35679[[#This Row],[Site name]],Table3[],21)=0,"",VLOOKUP(Table35679[[#This Row],[Site name]],Table3[],21))</f>
        <v/>
      </c>
      <c r="Y139" t="str">
        <f>IF(VLOOKUP(Table35679[[#This Row],[Site name]],Table3[],22)=0,"",VLOOKUP(Table35679[[#This Row],[Site name]],Table3[],22))</f>
        <v/>
      </c>
      <c r="Z139" t="str">
        <f>IF(VLOOKUP(Table35679[[#This Row],[Site name]],Table3[],23)=0,"",VLOOKUP(Table35679[[#This Row],[Site name]],Table3[],23))</f>
        <v/>
      </c>
      <c r="AA139" t="str">
        <f>IF(VLOOKUP(Table35679[[#This Row],[Site name]],Table3[],24)=0,"",VLOOKUP(Table35679[[#This Row],[Site name]],Table3[],24))</f>
        <v/>
      </c>
      <c r="AB139" t="str">
        <f>IF(VLOOKUP(Table35679[[#This Row],[Site name]],Table3[],25)=0,"",VLOOKUP(Table35679[[#This Row],[Site name]],Table3[],25))</f>
        <v/>
      </c>
      <c r="AC139" t="str">
        <f>IF(VLOOKUP(Table35679[[#This Row],[Site name]],Table3[],26)=0,"",VLOOKUP(Table35679[[#This Row],[Site name]],Table3[],26))</f>
        <v/>
      </c>
      <c r="AD139">
        <f>IF(VLOOKUP(Table35679[[#This Row],[Site name]],Table3[],27)=0,"",VLOOKUP(Table35679[[#This Row],[Site name]],Table3[],27))</f>
        <v>12</v>
      </c>
      <c r="AE139">
        <f>IF(VLOOKUP(Table35679[[#This Row],[Site name]],Table3[],28)=0,"",VLOOKUP(Table35679[[#This Row],[Site name]],Table3[],28))</f>
        <v>11</v>
      </c>
      <c r="AF139" t="str">
        <f>IF(VLOOKUP(Table35679[[#This Row],[Site name]],Table3[],29)=0,"",VLOOKUP(Table35679[[#This Row],[Site name]],Table3[],29))</f>
        <v/>
      </c>
      <c r="AG139" t="str">
        <f>IF(VLOOKUP(Table35679[[#This Row],[Site name]],Table3[],30)=0,"",VLOOKUP(Table35679[[#This Row],[Site name]],Table3[],30))</f>
        <v/>
      </c>
      <c r="AH139" t="str">
        <f>IF(VLOOKUP(Table35679[[#This Row],[Site name]],Table3[],31)=0,"",VLOOKUP(Table35679[[#This Row],[Site name]],Table3[],31))</f>
        <v/>
      </c>
      <c r="AI139" t="str">
        <f>IF(VLOOKUP(Table35679[[#This Row],[Site name]],Table3[],32)=0,"",VLOOKUP(Table35679[[#This Row],[Site name]],Table3[],32))</f>
        <v>Hoare Lea</v>
      </c>
      <c r="AJ139" t="str">
        <f>IF(VLOOKUP(Table35679[[#This Row],[Site name]],Table3[],33)=0,"",VLOOKUP(Table35679[[#This Row],[Site name]],Table3[],33))</f>
        <v/>
      </c>
      <c r="AK139" t="str">
        <f>IF(VLOOKUP(Table35679[[#This Row],[Site name]],Table3[],34)=0,"",VLOOKUP(Table35679[[#This Row],[Site name]],Table3[],34))</f>
        <v/>
      </c>
      <c r="AL139" t="str">
        <f>IF(VLOOKUP(Table35679[[#This Row],[Site name]],Table3[],35)=0,"",VLOOKUP(Table35679[[#This Row],[Site name]],Table3[],35))</f>
        <v/>
      </c>
      <c r="AM139" t="str">
        <f>IF(VLOOKUP(Table35679[[#This Row],[Site name]],Table3[],36)=0,"",VLOOKUP(Table35679[[#This Row],[Site name]],Table3[],36))</f>
        <v/>
      </c>
      <c r="AN139" t="str">
        <f>IF(VLOOKUP(Table35679[[#This Row],[Site name]],Table3[],37)=0,"",VLOOKUP(Table35679[[#This Row],[Site name]],Table3[],37))</f>
        <v>Project 78</v>
      </c>
      <c r="AO139" s="187">
        <f>VLOOKUP(Table35679[[#This Row],[Site name]],Table3[],38)</f>
        <v>1</v>
      </c>
      <c r="AP139" s="197">
        <f>VLOOKUP(Table35679[[#This Row],[Site name]],Table3[],39)</f>
        <v>1</v>
      </c>
      <c r="AQ139" s="188" t="str">
        <f>IF(Table35679[[#This Row],[B6-B7 carbon emissions per GIA]]&gt;0,Table35679[[#This Row],[B6-B7 carbon emissions per GIA]]/INDEX(Table35[],MATCH(_xlfn.CONCAT(Table35679[[#This Row],[Site name]],Table35679[[#This Row],[Assessment Type]]),Table35[Unique name],0),3),"")</f>
        <v/>
      </c>
    </row>
    <row r="140" spans="2:43">
      <c r="B140" t="s">
        <v>385</v>
      </c>
      <c r="C140" t="s">
        <v>977</v>
      </c>
      <c r="D140">
        <v>743</v>
      </c>
      <c r="E140" t="str">
        <f>IF(VLOOKUP(Table35679[[#This Row],[Site name]],Table3[],2)=0,"",VLOOKUP(Table35679[[#This Row],[Site name]],Table3[],2))</f>
        <v>Westminster</v>
      </c>
      <c r="F140" t="str">
        <f>IF(VLOOKUP(Table35679[[#This Row],[Site name]],Table3[],3)=0,"",VLOOKUP(Table35679[[#This Row],[Site name]],Table3[],3))</f>
        <v>NW8 8EX</v>
      </c>
      <c r="G140" t="str">
        <f>IF(VLOOKUP(Table35679[[#This Row],[Site name]],Table3[],4)=0,"",VLOOKUP(Table35679[[#This Row],[Site name]],Table3[],4))</f>
        <v>21/08160/COOUT</v>
      </c>
      <c r="H140" t="str">
        <f>IF(VLOOKUP(Table35679[[#This Row],[Site name]],Table3[],5)=0,"",VLOOKUP(Table35679[[#This Row],[Site name]],Table3[],5))</f>
        <v>Planning Portal</v>
      </c>
      <c r="I140" s="185" t="str">
        <f>IF(VLOOKUP(Table35679[[#This Row],[Site name]],Table3[],6)=0,"",VLOOKUP(Table35679[[#This Row],[Site name]],Table3[],6))</f>
        <v/>
      </c>
      <c r="J140" s="185">
        <f>IF(VLOOKUP(Table35679[[#This Row],[Site name]],Table3[],7)=0,"",VLOOKUP(Table35679[[#This Row],[Site name]],Table3[],7))</f>
        <v>44523</v>
      </c>
      <c r="K140" s="185">
        <f>IF(VLOOKUP(Table35679[[#This Row],[Site name]],Table3[],8)=0,"",VLOOKUP(Table35679[[#This Row],[Site name]],Table3[],8))</f>
        <v>45107</v>
      </c>
      <c r="L140" t="str">
        <f>IF(VLOOKUP(Table35679[[#This Row],[Site name]],Table3[],9)=0,"",VLOOKUP(Table35679[[#This Row],[Site name]],Table3[],9))</f>
        <v/>
      </c>
      <c r="M140" t="str">
        <f>IF(VLOOKUP(Table35679[[#This Row],[Site name]],Table3[],10)=0,"",VLOOKUP(Table35679[[#This Row],[Site name]],Table3[],10))</f>
        <v>Commercial &amp; Residential</v>
      </c>
      <c r="N140" t="str">
        <f>IF(VLOOKUP(Table35679[[#This Row],[Site name]],Table3[],11)=0,"",VLOOKUP(Table35679[[#This Row],[Site name]],Table3[],11))</f>
        <v/>
      </c>
      <c r="O140" t="str">
        <f>IF(VLOOKUP(Table35679[[#This Row],[Site name]],Table3[],12)=0,"",VLOOKUP(Table35679[[#This Row],[Site name]],Table3[],12))</f>
        <v>New Build</v>
      </c>
      <c r="P140" t="str">
        <f>IF(VLOOKUP(Table35679[[#This Row],[Site name]],Table3[],13)=0,"",VLOOKUP(Table35679[[#This Row],[Site name]],Table3[],13))</f>
        <v/>
      </c>
      <c r="Q140" t="str">
        <f>IF(VLOOKUP(Table35679[[#This Row],[Site name]],Table3[],14)=0,"",VLOOKUP(Table35679[[#This Row],[Site name]],Table3[],14))</f>
        <v/>
      </c>
      <c r="R140" s="197" t="str">
        <f>IF(VLOOKUP(Table35679[[#This Row],[Site name]],Table3[],15)="","",VLOOKUP(Table35679[[#This Row],[Site name]],Table3[],15))</f>
        <v/>
      </c>
      <c r="S140" s="197">
        <f>IF(VLOOKUP(Table35679[[#This Row],[Site name]],Table3[],16)=0,"",VLOOKUP(Table35679[[#This Row],[Site name]],Table3[],16))</f>
        <v>42683</v>
      </c>
      <c r="T140" s="196" t="str">
        <f>IF(VLOOKUP(Table35679[[#This Row],[Site name]],Table3[],17)="","",VLOOKUP(Table35679[[#This Row],[Site name]],Table3[],17))</f>
        <v/>
      </c>
      <c r="U140" s="187" t="str">
        <f>IF(VLOOKUP(Table35679[[#This Row],[Site name]],Table3[],18)="","",VLOOKUP(Table35679[[#This Row],[Site name]],Table3[],18))</f>
        <v/>
      </c>
      <c r="V140" s="197">
        <f>IF(VLOOKUP(Table35679[[#This Row],[Site name]],Table3[],19)="","",VLOOKUP(Table35679[[#This Row],[Site name]],Table3[],19))</f>
        <v>42683</v>
      </c>
      <c r="W140" t="str">
        <f>IF(VLOOKUP(Table35679[[#This Row],[Site name]],Table3[],20)=0,"",VLOOKUP(Table35679[[#This Row],[Site name]],Table3[],20))</f>
        <v/>
      </c>
      <c r="X140" t="str">
        <f>IF(VLOOKUP(Table35679[[#This Row],[Site name]],Table3[],21)=0,"",VLOOKUP(Table35679[[#This Row],[Site name]],Table3[],21))</f>
        <v/>
      </c>
      <c r="Y140" t="str">
        <f>IF(VLOOKUP(Table35679[[#This Row],[Site name]],Table3[],22)=0,"",VLOOKUP(Table35679[[#This Row],[Site name]],Table3[],22))</f>
        <v/>
      </c>
      <c r="Z140" t="str">
        <f>IF(VLOOKUP(Table35679[[#This Row],[Site name]],Table3[],23)=0,"",VLOOKUP(Table35679[[#This Row],[Site name]],Table3[],23))</f>
        <v/>
      </c>
      <c r="AA140" t="str">
        <f>IF(VLOOKUP(Table35679[[#This Row],[Site name]],Table3[],24)=0,"",VLOOKUP(Table35679[[#This Row],[Site name]],Table3[],24))</f>
        <v/>
      </c>
      <c r="AB140" t="str">
        <f>IF(VLOOKUP(Table35679[[#This Row],[Site name]],Table3[],25)=0,"",VLOOKUP(Table35679[[#This Row],[Site name]],Table3[],25))</f>
        <v/>
      </c>
      <c r="AC140" t="str">
        <f>IF(VLOOKUP(Table35679[[#This Row],[Site name]],Table3[],26)=0,"",VLOOKUP(Table35679[[#This Row],[Site name]],Table3[],26))</f>
        <v/>
      </c>
      <c r="AD140">
        <f>IF(VLOOKUP(Table35679[[#This Row],[Site name]],Table3[],27)=0,"",VLOOKUP(Table35679[[#This Row],[Site name]],Table3[],27))</f>
        <v>14</v>
      </c>
      <c r="AE140">
        <f>IF(VLOOKUP(Table35679[[#This Row],[Site name]],Table3[],28)=0,"",VLOOKUP(Table35679[[#This Row],[Site name]],Table3[],28))</f>
        <v>13</v>
      </c>
      <c r="AF140" t="str">
        <f>IF(VLOOKUP(Table35679[[#This Row],[Site name]],Table3[],29)=0,"",VLOOKUP(Table35679[[#This Row],[Site name]],Table3[],29))</f>
        <v/>
      </c>
      <c r="AG140" t="str">
        <f>IF(VLOOKUP(Table35679[[#This Row],[Site name]],Table3[],30)=0,"",VLOOKUP(Table35679[[#This Row],[Site name]],Table3[],30))</f>
        <v/>
      </c>
      <c r="AH140" t="str">
        <f>IF(VLOOKUP(Table35679[[#This Row],[Site name]],Table3[],31)=0,"",VLOOKUP(Table35679[[#This Row],[Site name]],Table3[],31))</f>
        <v/>
      </c>
      <c r="AI140" t="str">
        <f>IF(VLOOKUP(Table35679[[#This Row],[Site name]],Table3[],32)=0,"",VLOOKUP(Table35679[[#This Row],[Site name]],Table3[],32))</f>
        <v>Max Fordham</v>
      </c>
      <c r="AJ140" t="str">
        <f>IF(VLOOKUP(Table35679[[#This Row],[Site name]],Table3[],33)=0,"",VLOOKUP(Table35679[[#This Row],[Site name]],Table3[],33))</f>
        <v/>
      </c>
      <c r="AK140" t="str">
        <f>IF(VLOOKUP(Table35679[[#This Row],[Site name]],Table3[],34)=0,"",VLOOKUP(Table35679[[#This Row],[Site name]],Table3[],34))</f>
        <v/>
      </c>
      <c r="AL140" t="str">
        <f>IF(VLOOKUP(Table35679[[#This Row],[Site name]],Table3[],35)=0,"",VLOOKUP(Table35679[[#This Row],[Site name]],Table3[],35))</f>
        <v/>
      </c>
      <c r="AM140" t="str">
        <f>IF(VLOOKUP(Table35679[[#This Row],[Site name]],Table3[],36)=0,"",VLOOKUP(Table35679[[#This Row],[Site name]],Table3[],36))</f>
        <v/>
      </c>
      <c r="AN140" t="str">
        <f>IF(VLOOKUP(Table35679[[#This Row],[Site name]],Table3[],37)=0,"",VLOOKUP(Table35679[[#This Row],[Site name]],Table3[],37))</f>
        <v>Project 79</v>
      </c>
      <c r="AO140" s="187">
        <f>VLOOKUP(Table35679[[#This Row],[Site name]],Table3[],38)</f>
        <v>1</v>
      </c>
      <c r="AP140" s="197">
        <f>VLOOKUP(Table35679[[#This Row],[Site name]],Table3[],39)</f>
        <v>1</v>
      </c>
      <c r="AQ140" s="188">
        <f>IF(Table35679[[#This Row],[B6-B7 carbon emissions per GIA]]&gt;0,Table35679[[#This Row],[B6-B7 carbon emissions per GIA]]/INDEX(Table35[],MATCH(_xlfn.CONCAT(Table35679[[#This Row],[Site name]],Table35679[[#This Row],[Assessment Type]]),Table35[Unique name],0),3),"")</f>
        <v>0.38024564994882293</v>
      </c>
    </row>
    <row r="141" spans="2:43">
      <c r="B141" t="s">
        <v>385</v>
      </c>
      <c r="C141" t="s">
        <v>978</v>
      </c>
      <c r="E141" t="str">
        <f>IF(VLOOKUP(Table35679[[#This Row],[Site name]],Table3[],2)=0,"",VLOOKUP(Table35679[[#This Row],[Site name]],Table3[],2))</f>
        <v>Westminster</v>
      </c>
      <c r="F141" t="str">
        <f>IF(VLOOKUP(Table35679[[#This Row],[Site name]],Table3[],3)=0,"",VLOOKUP(Table35679[[#This Row],[Site name]],Table3[],3))</f>
        <v>NW8 8EX</v>
      </c>
      <c r="G141" t="str">
        <f>IF(VLOOKUP(Table35679[[#This Row],[Site name]],Table3[],4)=0,"",VLOOKUP(Table35679[[#This Row],[Site name]],Table3[],4))</f>
        <v>21/08160/COOUT</v>
      </c>
      <c r="H141" t="str">
        <f>IF(VLOOKUP(Table35679[[#This Row],[Site name]],Table3[],5)=0,"",VLOOKUP(Table35679[[#This Row],[Site name]],Table3[],5))</f>
        <v>Planning Portal</v>
      </c>
      <c r="I141" s="185" t="str">
        <f>IF(VLOOKUP(Table35679[[#This Row],[Site name]],Table3[],6)=0,"",VLOOKUP(Table35679[[#This Row],[Site name]],Table3[],6))</f>
        <v/>
      </c>
      <c r="J141" s="185">
        <f>IF(VLOOKUP(Table35679[[#This Row],[Site name]],Table3[],7)=0,"",VLOOKUP(Table35679[[#This Row],[Site name]],Table3[],7))</f>
        <v>44523</v>
      </c>
      <c r="K141" s="185">
        <f>IF(VLOOKUP(Table35679[[#This Row],[Site name]],Table3[],8)=0,"",VLOOKUP(Table35679[[#This Row],[Site name]],Table3[],8))</f>
        <v>45107</v>
      </c>
      <c r="L141" t="str">
        <f>IF(VLOOKUP(Table35679[[#This Row],[Site name]],Table3[],9)=0,"",VLOOKUP(Table35679[[#This Row],[Site name]],Table3[],9))</f>
        <v/>
      </c>
      <c r="M141" t="str">
        <f>IF(VLOOKUP(Table35679[[#This Row],[Site name]],Table3[],10)=0,"",VLOOKUP(Table35679[[#This Row],[Site name]],Table3[],10))</f>
        <v>Commercial &amp; Residential</v>
      </c>
      <c r="N141" t="str">
        <f>IF(VLOOKUP(Table35679[[#This Row],[Site name]],Table3[],11)=0,"",VLOOKUP(Table35679[[#This Row],[Site name]],Table3[],11))</f>
        <v/>
      </c>
      <c r="O141" t="str">
        <f>IF(VLOOKUP(Table35679[[#This Row],[Site name]],Table3[],12)=0,"",VLOOKUP(Table35679[[#This Row],[Site name]],Table3[],12))</f>
        <v>New Build</v>
      </c>
      <c r="P141" t="str">
        <f>IF(VLOOKUP(Table35679[[#This Row],[Site name]],Table3[],13)=0,"",VLOOKUP(Table35679[[#This Row],[Site name]],Table3[],13))</f>
        <v/>
      </c>
      <c r="Q141" t="str">
        <f>IF(VLOOKUP(Table35679[[#This Row],[Site name]],Table3[],14)=0,"",VLOOKUP(Table35679[[#This Row],[Site name]],Table3[],14))</f>
        <v/>
      </c>
      <c r="R141" s="197" t="str">
        <f>IF(VLOOKUP(Table35679[[#This Row],[Site name]],Table3[],15)="","",VLOOKUP(Table35679[[#This Row],[Site name]],Table3[],15))</f>
        <v/>
      </c>
      <c r="S141" s="197">
        <f>IF(VLOOKUP(Table35679[[#This Row],[Site name]],Table3[],16)=0,"",VLOOKUP(Table35679[[#This Row],[Site name]],Table3[],16))</f>
        <v>42683</v>
      </c>
      <c r="T141" s="196" t="str">
        <f>IF(VLOOKUP(Table35679[[#This Row],[Site name]],Table3[],17)="","",VLOOKUP(Table35679[[#This Row],[Site name]],Table3[],17))</f>
        <v/>
      </c>
      <c r="U141" s="187" t="str">
        <f>IF(VLOOKUP(Table35679[[#This Row],[Site name]],Table3[],18)="","",VLOOKUP(Table35679[[#This Row],[Site name]],Table3[],18))</f>
        <v/>
      </c>
      <c r="V141" s="197">
        <f>IF(VLOOKUP(Table35679[[#This Row],[Site name]],Table3[],19)="","",VLOOKUP(Table35679[[#This Row],[Site name]],Table3[],19))</f>
        <v>42683</v>
      </c>
      <c r="W141" t="str">
        <f>IF(VLOOKUP(Table35679[[#This Row],[Site name]],Table3[],20)=0,"",VLOOKUP(Table35679[[#This Row],[Site name]],Table3[],20))</f>
        <v/>
      </c>
      <c r="X141" t="str">
        <f>IF(VLOOKUP(Table35679[[#This Row],[Site name]],Table3[],21)=0,"",VLOOKUP(Table35679[[#This Row],[Site name]],Table3[],21))</f>
        <v/>
      </c>
      <c r="Y141" t="str">
        <f>IF(VLOOKUP(Table35679[[#This Row],[Site name]],Table3[],22)=0,"",VLOOKUP(Table35679[[#This Row],[Site name]],Table3[],22))</f>
        <v/>
      </c>
      <c r="Z141" t="str">
        <f>IF(VLOOKUP(Table35679[[#This Row],[Site name]],Table3[],23)=0,"",VLOOKUP(Table35679[[#This Row],[Site name]],Table3[],23))</f>
        <v/>
      </c>
      <c r="AA141" t="str">
        <f>IF(VLOOKUP(Table35679[[#This Row],[Site name]],Table3[],24)=0,"",VLOOKUP(Table35679[[#This Row],[Site name]],Table3[],24))</f>
        <v/>
      </c>
      <c r="AB141" t="str">
        <f>IF(VLOOKUP(Table35679[[#This Row],[Site name]],Table3[],25)=0,"",VLOOKUP(Table35679[[#This Row],[Site name]],Table3[],25))</f>
        <v/>
      </c>
      <c r="AC141" t="str">
        <f>IF(VLOOKUP(Table35679[[#This Row],[Site name]],Table3[],26)=0,"",VLOOKUP(Table35679[[#This Row],[Site name]],Table3[],26))</f>
        <v/>
      </c>
      <c r="AD141">
        <f>IF(VLOOKUP(Table35679[[#This Row],[Site name]],Table3[],27)=0,"",VLOOKUP(Table35679[[#This Row],[Site name]],Table3[],27))</f>
        <v>14</v>
      </c>
      <c r="AE141">
        <f>IF(VLOOKUP(Table35679[[#This Row],[Site name]],Table3[],28)=0,"",VLOOKUP(Table35679[[#This Row],[Site name]],Table3[],28))</f>
        <v>13</v>
      </c>
      <c r="AF141" t="str">
        <f>IF(VLOOKUP(Table35679[[#This Row],[Site name]],Table3[],29)=0,"",VLOOKUP(Table35679[[#This Row],[Site name]],Table3[],29))</f>
        <v/>
      </c>
      <c r="AG141" t="str">
        <f>IF(VLOOKUP(Table35679[[#This Row],[Site name]],Table3[],30)=0,"",VLOOKUP(Table35679[[#This Row],[Site name]],Table3[],30))</f>
        <v/>
      </c>
      <c r="AH141" t="str">
        <f>IF(VLOOKUP(Table35679[[#This Row],[Site name]],Table3[],31)=0,"",VLOOKUP(Table35679[[#This Row],[Site name]],Table3[],31))</f>
        <v/>
      </c>
      <c r="AI141" t="str">
        <f>IF(VLOOKUP(Table35679[[#This Row],[Site name]],Table3[],32)=0,"",VLOOKUP(Table35679[[#This Row],[Site name]],Table3[],32))</f>
        <v>Max Fordham</v>
      </c>
      <c r="AJ141" t="str">
        <f>IF(VLOOKUP(Table35679[[#This Row],[Site name]],Table3[],33)=0,"",VLOOKUP(Table35679[[#This Row],[Site name]],Table3[],33))</f>
        <v/>
      </c>
      <c r="AK141" t="str">
        <f>IF(VLOOKUP(Table35679[[#This Row],[Site name]],Table3[],34)=0,"",VLOOKUP(Table35679[[#This Row],[Site name]],Table3[],34))</f>
        <v/>
      </c>
      <c r="AL141" t="str">
        <f>IF(VLOOKUP(Table35679[[#This Row],[Site name]],Table3[],35)=0,"",VLOOKUP(Table35679[[#This Row],[Site name]],Table3[],35))</f>
        <v/>
      </c>
      <c r="AM141" t="str">
        <f>IF(VLOOKUP(Table35679[[#This Row],[Site name]],Table3[],36)=0,"",VLOOKUP(Table35679[[#This Row],[Site name]],Table3[],36))</f>
        <v/>
      </c>
      <c r="AN141" t="str">
        <f>IF(VLOOKUP(Table35679[[#This Row],[Site name]],Table3[],37)=0,"",VLOOKUP(Table35679[[#This Row],[Site name]],Table3[],37))</f>
        <v>Project 79</v>
      </c>
      <c r="AO141" s="187">
        <f>VLOOKUP(Table35679[[#This Row],[Site name]],Table3[],38)</f>
        <v>1</v>
      </c>
      <c r="AP141" s="197">
        <f>VLOOKUP(Table35679[[#This Row],[Site name]],Table3[],39)</f>
        <v>1</v>
      </c>
      <c r="AQ141" s="188" t="str">
        <f>IF(Table35679[[#This Row],[B6-B7 carbon emissions per GIA]]&gt;0,Table35679[[#This Row],[B6-B7 carbon emissions per GIA]]/INDEX(Table35[],MATCH(_xlfn.CONCAT(Table35679[[#This Row],[Site name]],Table35679[[#This Row],[Assessment Type]]),Table35[Unique name],0),3),"")</f>
        <v/>
      </c>
    </row>
    <row r="142" spans="2:43">
      <c r="B142" t="s">
        <v>387</v>
      </c>
      <c r="C142" t="s">
        <v>977</v>
      </c>
      <c r="D142">
        <v>1328</v>
      </c>
      <c r="E142" t="str">
        <f>IF(VLOOKUP(Table35679[[#This Row],[Site name]],Table3[],2)=0,"",VLOOKUP(Table35679[[#This Row],[Site name]],Table3[],2))</f>
        <v>Southwark</v>
      </c>
      <c r="F142" t="str">
        <f>IF(VLOOKUP(Table35679[[#This Row],[Site name]],Table3[],3)=0,"",VLOOKUP(Table35679[[#This Row],[Site name]],Table3[],3))</f>
        <v>SE1 2SX</v>
      </c>
      <c r="G142" t="str">
        <f>IF(VLOOKUP(Table35679[[#This Row],[Site name]],Table3[],4)=0,"",VLOOKUP(Table35679[[#This Row],[Site name]],Table3[],4))</f>
        <v>20/AP/3013</v>
      </c>
      <c r="H142" t="str">
        <f>IF(VLOOKUP(Table35679[[#This Row],[Site name]],Table3[],5)=0,"",VLOOKUP(Table35679[[#This Row],[Site name]],Table3[],5))</f>
        <v>Planning Portal</v>
      </c>
      <c r="I142" s="185" t="str">
        <f>IF(VLOOKUP(Table35679[[#This Row],[Site name]],Table3[],6)=0,"",VLOOKUP(Table35679[[#This Row],[Site name]],Table3[],6))</f>
        <v>Erection of elevated 22-storey building, 4 storey basement, plant areas</v>
      </c>
      <c r="J142" s="185">
        <f>IF(VLOOKUP(Table35679[[#This Row],[Site name]],Table3[],7)=0,"",VLOOKUP(Table35679[[#This Row],[Site name]],Table3[],7))</f>
        <v>44116</v>
      </c>
      <c r="K142" s="185" t="str">
        <f>IF(VLOOKUP(Table35679[[#This Row],[Site name]],Table3[],8)=0,"",VLOOKUP(Table35679[[#This Row],[Site name]],Table3[],8))</f>
        <v/>
      </c>
      <c r="L142" t="str">
        <f>IF(VLOOKUP(Table35679[[#This Row],[Site name]],Table3[],9)=0,"",VLOOKUP(Table35679[[#This Row],[Site name]],Table3[],9))</f>
        <v/>
      </c>
      <c r="M142" t="str">
        <f>IF(VLOOKUP(Table35679[[#This Row],[Site name]],Table3[],10)=0,"",VLOOKUP(Table35679[[#This Row],[Site name]],Table3[],10))</f>
        <v>Office &amp; Retail</v>
      </c>
      <c r="N142" t="str">
        <f>IF(VLOOKUP(Table35679[[#This Row],[Site name]],Table3[],11)=0,"",VLOOKUP(Table35679[[#This Row],[Site name]],Table3[],11))</f>
        <v/>
      </c>
      <c r="O142" t="str">
        <f>IF(VLOOKUP(Table35679[[#This Row],[Site name]],Table3[],12)=0,"",VLOOKUP(Table35679[[#This Row],[Site name]],Table3[],12))</f>
        <v>New Build</v>
      </c>
      <c r="P142" t="str">
        <f>IF(VLOOKUP(Table35679[[#This Row],[Site name]],Table3[],13)=0,"",VLOOKUP(Table35679[[#This Row],[Site name]],Table3[],13))</f>
        <v/>
      </c>
      <c r="Q142" t="str">
        <f>IF(VLOOKUP(Table35679[[#This Row],[Site name]],Table3[],14)=0,"",VLOOKUP(Table35679[[#This Row],[Site name]],Table3[],14))</f>
        <v/>
      </c>
      <c r="R142" s="197" t="str">
        <f>IF(VLOOKUP(Table35679[[#This Row],[Site name]],Table3[],15)="","",VLOOKUP(Table35679[[#This Row],[Site name]],Table3[],15))</f>
        <v/>
      </c>
      <c r="S142" s="197">
        <f>IF(VLOOKUP(Table35679[[#This Row],[Site name]],Table3[],16)=0,"",VLOOKUP(Table35679[[#This Row],[Site name]],Table3[],16))</f>
        <v>48178</v>
      </c>
      <c r="T142" s="196" t="str">
        <f>IF(VLOOKUP(Table35679[[#This Row],[Site name]],Table3[],17)="","",VLOOKUP(Table35679[[#This Row],[Site name]],Table3[],17))</f>
        <v/>
      </c>
      <c r="U142" s="187" t="str">
        <f>IF(VLOOKUP(Table35679[[#This Row],[Site name]],Table3[],18)="","",VLOOKUP(Table35679[[#This Row],[Site name]],Table3[],18))</f>
        <v/>
      </c>
      <c r="V142" s="197">
        <f>IF(VLOOKUP(Table35679[[#This Row],[Site name]],Table3[],19)="","",VLOOKUP(Table35679[[#This Row],[Site name]],Table3[],19))</f>
        <v>48178</v>
      </c>
      <c r="W142" t="str">
        <f>IF(VLOOKUP(Table35679[[#This Row],[Site name]],Table3[],20)=0,"",VLOOKUP(Table35679[[#This Row],[Site name]],Table3[],20))</f>
        <v/>
      </c>
      <c r="X142" t="str">
        <f>IF(VLOOKUP(Table35679[[#This Row],[Site name]],Table3[],21)=0,"",VLOOKUP(Table35679[[#This Row],[Site name]],Table3[],21))</f>
        <v/>
      </c>
      <c r="Y142" t="str">
        <f>IF(VLOOKUP(Table35679[[#This Row],[Site name]],Table3[],22)=0,"",VLOOKUP(Table35679[[#This Row],[Site name]],Table3[],22))</f>
        <v/>
      </c>
      <c r="Z142" t="str">
        <f>IF(VLOOKUP(Table35679[[#This Row],[Site name]],Table3[],23)=0,"",VLOOKUP(Table35679[[#This Row],[Site name]],Table3[],23))</f>
        <v/>
      </c>
      <c r="AA142" t="str">
        <f>IF(VLOOKUP(Table35679[[#This Row],[Site name]],Table3[],24)=0,"",VLOOKUP(Table35679[[#This Row],[Site name]],Table3[],24))</f>
        <v/>
      </c>
      <c r="AB142" t="str">
        <f>IF(VLOOKUP(Table35679[[#This Row],[Site name]],Table3[],25)=0,"",VLOOKUP(Table35679[[#This Row],[Site name]],Table3[],25))</f>
        <v/>
      </c>
      <c r="AC142" t="str">
        <f>IF(VLOOKUP(Table35679[[#This Row],[Site name]],Table3[],26)=0,"",VLOOKUP(Table35679[[#This Row],[Site name]],Table3[],26))</f>
        <v/>
      </c>
      <c r="AD142">
        <f>IF(VLOOKUP(Table35679[[#This Row],[Site name]],Table3[],27)=0,"",VLOOKUP(Table35679[[#This Row],[Site name]],Table3[],27))</f>
        <v>26</v>
      </c>
      <c r="AE142">
        <f>IF(VLOOKUP(Table35679[[#This Row],[Site name]],Table3[],28)=0,"",VLOOKUP(Table35679[[#This Row],[Site name]],Table3[],28))</f>
        <v>22</v>
      </c>
      <c r="AF142" t="str">
        <f>IF(VLOOKUP(Table35679[[#This Row],[Site name]],Table3[],29)=0,"",VLOOKUP(Table35679[[#This Row],[Site name]],Table3[],29))</f>
        <v/>
      </c>
      <c r="AG142" t="str">
        <f>IF(VLOOKUP(Table35679[[#This Row],[Site name]],Table3[],30)=0,"",VLOOKUP(Table35679[[#This Row],[Site name]],Table3[],30))</f>
        <v/>
      </c>
      <c r="AH142" t="str">
        <f>IF(VLOOKUP(Table35679[[#This Row],[Site name]],Table3[],31)=0,"",VLOOKUP(Table35679[[#This Row],[Site name]],Table3[],31))</f>
        <v/>
      </c>
      <c r="AI142" t="str">
        <f>IF(VLOOKUP(Table35679[[#This Row],[Site name]],Table3[],32)=0,"",VLOOKUP(Table35679[[#This Row],[Site name]],Table3[],32))</f>
        <v>Sweco</v>
      </c>
      <c r="AJ142" t="str">
        <f>IF(VLOOKUP(Table35679[[#This Row],[Site name]],Table3[],33)=0,"",VLOOKUP(Table35679[[#This Row],[Site name]],Table3[],33))</f>
        <v/>
      </c>
      <c r="AK142" t="str">
        <f>IF(VLOOKUP(Table35679[[#This Row],[Site name]],Table3[],34)=0,"",VLOOKUP(Table35679[[#This Row],[Site name]],Table3[],34))</f>
        <v/>
      </c>
      <c r="AL142" t="str">
        <f>IF(VLOOKUP(Table35679[[#This Row],[Site name]],Table3[],35)=0,"",VLOOKUP(Table35679[[#This Row],[Site name]],Table3[],35))</f>
        <v/>
      </c>
      <c r="AM142" t="str">
        <f>IF(VLOOKUP(Table35679[[#This Row],[Site name]],Table3[],36)=0,"",VLOOKUP(Table35679[[#This Row],[Site name]],Table3[],36))</f>
        <v/>
      </c>
      <c r="AN142" t="str">
        <f>IF(VLOOKUP(Table35679[[#This Row],[Site name]],Table3[],37)=0,"",VLOOKUP(Table35679[[#This Row],[Site name]],Table3[],37))</f>
        <v>Project 80</v>
      </c>
      <c r="AO142" s="187">
        <f>VLOOKUP(Table35679[[#This Row],[Site name]],Table3[],38)</f>
        <v>1</v>
      </c>
      <c r="AP142" s="197">
        <f>VLOOKUP(Table35679[[#This Row],[Site name]],Table3[],39)</f>
        <v>1</v>
      </c>
      <c r="AQ142" s="188">
        <f>IF(Table35679[[#This Row],[B6-B7 carbon emissions per GIA]]&gt;0,Table35679[[#This Row],[B6-B7 carbon emissions per GIA]]/INDEX(Table35[],MATCH(_xlfn.CONCAT(Table35679[[#This Row],[Site name]],Table35679[[#This Row],[Assessment Type]]),Table35[Unique name],0),3),"")</f>
        <v>0.48520277676287904</v>
      </c>
    </row>
    <row r="143" spans="2:43">
      <c r="B143" t="s">
        <v>387</v>
      </c>
      <c r="C143" t="s">
        <v>978</v>
      </c>
      <c r="D143">
        <v>309</v>
      </c>
      <c r="E143" t="str">
        <f>IF(VLOOKUP(Table35679[[#This Row],[Site name]],Table3[],2)=0,"",VLOOKUP(Table35679[[#This Row],[Site name]],Table3[],2))</f>
        <v>Southwark</v>
      </c>
      <c r="F143" t="str">
        <f>IF(VLOOKUP(Table35679[[#This Row],[Site name]],Table3[],3)=0,"",VLOOKUP(Table35679[[#This Row],[Site name]],Table3[],3))</f>
        <v>SE1 2SX</v>
      </c>
      <c r="G143" t="str">
        <f>IF(VLOOKUP(Table35679[[#This Row],[Site name]],Table3[],4)=0,"",VLOOKUP(Table35679[[#This Row],[Site name]],Table3[],4))</f>
        <v>20/AP/3013</v>
      </c>
      <c r="H143" t="str">
        <f>IF(VLOOKUP(Table35679[[#This Row],[Site name]],Table3[],5)=0,"",VLOOKUP(Table35679[[#This Row],[Site name]],Table3[],5))</f>
        <v>Planning Portal</v>
      </c>
      <c r="I143" s="185" t="str">
        <f>IF(VLOOKUP(Table35679[[#This Row],[Site name]],Table3[],6)=0,"",VLOOKUP(Table35679[[#This Row],[Site name]],Table3[],6))</f>
        <v>Erection of elevated 22-storey building, 4 storey basement, plant areas</v>
      </c>
      <c r="J143" s="185">
        <f>IF(VLOOKUP(Table35679[[#This Row],[Site name]],Table3[],7)=0,"",VLOOKUP(Table35679[[#This Row],[Site name]],Table3[],7))</f>
        <v>44116</v>
      </c>
      <c r="K143" s="185" t="str">
        <f>IF(VLOOKUP(Table35679[[#This Row],[Site name]],Table3[],8)=0,"",VLOOKUP(Table35679[[#This Row],[Site name]],Table3[],8))</f>
        <v/>
      </c>
      <c r="L143" t="str">
        <f>IF(VLOOKUP(Table35679[[#This Row],[Site name]],Table3[],9)=0,"",VLOOKUP(Table35679[[#This Row],[Site name]],Table3[],9))</f>
        <v/>
      </c>
      <c r="M143" t="str">
        <f>IF(VLOOKUP(Table35679[[#This Row],[Site name]],Table3[],10)=0,"",VLOOKUP(Table35679[[#This Row],[Site name]],Table3[],10))</f>
        <v>Office &amp; Retail</v>
      </c>
      <c r="N143" t="str">
        <f>IF(VLOOKUP(Table35679[[#This Row],[Site name]],Table3[],11)=0,"",VLOOKUP(Table35679[[#This Row],[Site name]],Table3[],11))</f>
        <v/>
      </c>
      <c r="O143" t="str">
        <f>IF(VLOOKUP(Table35679[[#This Row],[Site name]],Table3[],12)=0,"",VLOOKUP(Table35679[[#This Row],[Site name]],Table3[],12))</f>
        <v>New Build</v>
      </c>
      <c r="P143" t="str">
        <f>IF(VLOOKUP(Table35679[[#This Row],[Site name]],Table3[],13)=0,"",VLOOKUP(Table35679[[#This Row],[Site name]],Table3[],13))</f>
        <v/>
      </c>
      <c r="Q143" t="str">
        <f>IF(VLOOKUP(Table35679[[#This Row],[Site name]],Table3[],14)=0,"",VLOOKUP(Table35679[[#This Row],[Site name]],Table3[],14))</f>
        <v/>
      </c>
      <c r="R143" s="197" t="str">
        <f>IF(VLOOKUP(Table35679[[#This Row],[Site name]],Table3[],15)="","",VLOOKUP(Table35679[[#This Row],[Site name]],Table3[],15))</f>
        <v/>
      </c>
      <c r="S143" s="197">
        <f>IF(VLOOKUP(Table35679[[#This Row],[Site name]],Table3[],16)=0,"",VLOOKUP(Table35679[[#This Row],[Site name]],Table3[],16))</f>
        <v>48178</v>
      </c>
      <c r="T143" s="196" t="str">
        <f>IF(VLOOKUP(Table35679[[#This Row],[Site name]],Table3[],17)="","",VLOOKUP(Table35679[[#This Row],[Site name]],Table3[],17))</f>
        <v/>
      </c>
      <c r="U143" s="187" t="str">
        <f>IF(VLOOKUP(Table35679[[#This Row],[Site name]],Table3[],18)="","",VLOOKUP(Table35679[[#This Row],[Site name]],Table3[],18))</f>
        <v/>
      </c>
      <c r="V143" s="197">
        <f>IF(VLOOKUP(Table35679[[#This Row],[Site name]],Table3[],19)="","",VLOOKUP(Table35679[[#This Row],[Site name]],Table3[],19))</f>
        <v>48178</v>
      </c>
      <c r="W143" t="str">
        <f>IF(VLOOKUP(Table35679[[#This Row],[Site name]],Table3[],20)=0,"",VLOOKUP(Table35679[[#This Row],[Site name]],Table3[],20))</f>
        <v/>
      </c>
      <c r="X143" t="str">
        <f>IF(VLOOKUP(Table35679[[#This Row],[Site name]],Table3[],21)=0,"",VLOOKUP(Table35679[[#This Row],[Site name]],Table3[],21))</f>
        <v/>
      </c>
      <c r="Y143" t="str">
        <f>IF(VLOOKUP(Table35679[[#This Row],[Site name]],Table3[],22)=0,"",VLOOKUP(Table35679[[#This Row],[Site name]],Table3[],22))</f>
        <v/>
      </c>
      <c r="Z143" t="str">
        <f>IF(VLOOKUP(Table35679[[#This Row],[Site name]],Table3[],23)=0,"",VLOOKUP(Table35679[[#This Row],[Site name]],Table3[],23))</f>
        <v/>
      </c>
      <c r="AA143" t="str">
        <f>IF(VLOOKUP(Table35679[[#This Row],[Site name]],Table3[],24)=0,"",VLOOKUP(Table35679[[#This Row],[Site name]],Table3[],24))</f>
        <v/>
      </c>
      <c r="AB143" t="str">
        <f>IF(VLOOKUP(Table35679[[#This Row],[Site name]],Table3[],25)=0,"",VLOOKUP(Table35679[[#This Row],[Site name]],Table3[],25))</f>
        <v/>
      </c>
      <c r="AC143" t="str">
        <f>IF(VLOOKUP(Table35679[[#This Row],[Site name]],Table3[],26)=0,"",VLOOKUP(Table35679[[#This Row],[Site name]],Table3[],26))</f>
        <v/>
      </c>
      <c r="AD143">
        <f>IF(VLOOKUP(Table35679[[#This Row],[Site name]],Table3[],27)=0,"",VLOOKUP(Table35679[[#This Row],[Site name]],Table3[],27))</f>
        <v>26</v>
      </c>
      <c r="AE143">
        <f>IF(VLOOKUP(Table35679[[#This Row],[Site name]],Table3[],28)=0,"",VLOOKUP(Table35679[[#This Row],[Site name]],Table3[],28))</f>
        <v>22</v>
      </c>
      <c r="AF143" t="str">
        <f>IF(VLOOKUP(Table35679[[#This Row],[Site name]],Table3[],29)=0,"",VLOOKUP(Table35679[[#This Row],[Site name]],Table3[],29))</f>
        <v/>
      </c>
      <c r="AG143" t="str">
        <f>IF(VLOOKUP(Table35679[[#This Row],[Site name]],Table3[],30)=0,"",VLOOKUP(Table35679[[#This Row],[Site name]],Table3[],30))</f>
        <v/>
      </c>
      <c r="AH143" t="str">
        <f>IF(VLOOKUP(Table35679[[#This Row],[Site name]],Table3[],31)=0,"",VLOOKUP(Table35679[[#This Row],[Site name]],Table3[],31))</f>
        <v/>
      </c>
      <c r="AI143" t="str">
        <f>IF(VLOOKUP(Table35679[[#This Row],[Site name]],Table3[],32)=0,"",VLOOKUP(Table35679[[#This Row],[Site name]],Table3[],32))</f>
        <v>Sweco</v>
      </c>
      <c r="AJ143" t="str">
        <f>IF(VLOOKUP(Table35679[[#This Row],[Site name]],Table3[],33)=0,"",VLOOKUP(Table35679[[#This Row],[Site name]],Table3[],33))</f>
        <v/>
      </c>
      <c r="AK143" t="str">
        <f>IF(VLOOKUP(Table35679[[#This Row],[Site name]],Table3[],34)=0,"",VLOOKUP(Table35679[[#This Row],[Site name]],Table3[],34))</f>
        <v/>
      </c>
      <c r="AL143" t="str">
        <f>IF(VLOOKUP(Table35679[[#This Row],[Site name]],Table3[],35)=0,"",VLOOKUP(Table35679[[#This Row],[Site name]],Table3[],35))</f>
        <v/>
      </c>
      <c r="AM143" t="str">
        <f>IF(VLOOKUP(Table35679[[#This Row],[Site name]],Table3[],36)=0,"",VLOOKUP(Table35679[[#This Row],[Site name]],Table3[],36))</f>
        <v/>
      </c>
      <c r="AN143" t="str">
        <f>IF(VLOOKUP(Table35679[[#This Row],[Site name]],Table3[],37)=0,"",VLOOKUP(Table35679[[#This Row],[Site name]],Table3[],37))</f>
        <v>Project 80</v>
      </c>
      <c r="AO143" s="187">
        <f>VLOOKUP(Table35679[[#This Row],[Site name]],Table3[],38)</f>
        <v>1</v>
      </c>
      <c r="AP143" s="197">
        <f>VLOOKUP(Table35679[[#This Row],[Site name]],Table3[],39)</f>
        <v>1</v>
      </c>
      <c r="AQ143" s="188">
        <f>IF(Table35679[[#This Row],[B6-B7 carbon emissions per GIA]]&gt;0,Table35679[[#This Row],[B6-B7 carbon emissions per GIA]]/INDEX(Table35[],MATCH(_xlfn.CONCAT(Table35679[[#This Row],[Site name]],Table35679[[#This Row],[Assessment Type]]),Table35[Unique name],0),3),"")</f>
        <v>0.179860302677532</v>
      </c>
    </row>
    <row r="144" spans="2:43">
      <c r="B144" t="s">
        <v>388</v>
      </c>
      <c r="C144" t="s">
        <v>977</v>
      </c>
      <c r="D144">
        <v>988</v>
      </c>
      <c r="E144" t="str">
        <f>IF(VLOOKUP(Table35679[[#This Row],[Site name]],Table3[],2)=0,"",VLOOKUP(Table35679[[#This Row],[Site name]],Table3[],2))</f>
        <v>City of London</v>
      </c>
      <c r="F144" t="str">
        <f>IF(VLOOKUP(Table35679[[#This Row],[Site name]],Table3[],3)=0,"",VLOOKUP(Table35679[[#This Row],[Site name]],Table3[],3))</f>
        <v>EC1Y 0RR</v>
      </c>
      <c r="G144" t="str">
        <f>IF(VLOOKUP(Table35679[[#This Row],[Site name]],Table3[],4)=0,"",VLOOKUP(Table35679[[#This Row],[Site name]],Table3[],4))</f>
        <v>22/00202/FULMAJ</v>
      </c>
      <c r="H144" t="str">
        <f>IF(VLOOKUP(Table35679[[#This Row],[Site name]],Table3[],5)=0,"",VLOOKUP(Table35679[[#This Row],[Site name]],Table3[],5))</f>
        <v>Planning Portal</v>
      </c>
      <c r="I144" s="185" t="str">
        <f>IF(VLOOKUP(Table35679[[#This Row],[Site name]],Table3[],6)=0,"",VLOOKUP(Table35679[[#This Row],[Site name]],Table3[],6))</f>
        <v>Heritage building: retained. 90s Refurbishment: floors, core and structure retained. Floors extended. Northern elevation replaced and others reclad. Roof Refurbishment.</v>
      </c>
      <c r="J144" s="185">
        <f>IF(VLOOKUP(Table35679[[#This Row],[Site name]],Table3[],7)=0,"",VLOOKUP(Table35679[[#This Row],[Site name]],Table3[],7))</f>
        <v>44648</v>
      </c>
      <c r="K144" s="185">
        <f>IF(VLOOKUP(Table35679[[#This Row],[Site name]],Table3[],8)=0,"",VLOOKUP(Table35679[[#This Row],[Site name]],Table3[],8))</f>
        <v>44866</v>
      </c>
      <c r="L144" t="str">
        <f>IF(VLOOKUP(Table35679[[#This Row],[Site name]],Table3[],9)=0,"",VLOOKUP(Table35679[[#This Row],[Site name]],Table3[],9))</f>
        <v/>
      </c>
      <c r="M144" t="str">
        <f>IF(VLOOKUP(Table35679[[#This Row],[Site name]],Table3[],10)=0,"",VLOOKUP(Table35679[[#This Row],[Site name]],Table3[],10))</f>
        <v>Office</v>
      </c>
      <c r="N144" t="str">
        <f>IF(VLOOKUP(Table35679[[#This Row],[Site name]],Table3[],11)=0,"",VLOOKUP(Table35679[[#This Row],[Site name]],Table3[],11))</f>
        <v>No</v>
      </c>
      <c r="O144" t="str">
        <f>IF(VLOOKUP(Table35679[[#This Row],[Site name]],Table3[],12)=0,"",VLOOKUP(Table35679[[#This Row],[Site name]],Table3[],12))</f>
        <v>Light Refurbishment</v>
      </c>
      <c r="P144" t="str">
        <f>IF(VLOOKUP(Table35679[[#This Row],[Site name]],Table3[],13)=0,"",VLOOKUP(Table35679[[#This Row],[Site name]],Table3[],13))</f>
        <v>1890s</v>
      </c>
      <c r="Q144" t="str">
        <f>IF(VLOOKUP(Table35679[[#This Row],[Site name]],Table3[],14)=0,"",VLOOKUP(Table35679[[#This Row],[Site name]],Table3[],14))</f>
        <v>Grade II</v>
      </c>
      <c r="R144" s="197">
        <f>IF(VLOOKUP(Table35679[[#This Row],[Site name]],Table3[],15)="","",VLOOKUP(Table35679[[#This Row],[Site name]],Table3[],15))</f>
        <v>12988.67</v>
      </c>
      <c r="S144" s="197">
        <f>IF(VLOOKUP(Table35679[[#This Row],[Site name]],Table3[],16)=0,"",VLOOKUP(Table35679[[#This Row],[Site name]],Table3[],16))</f>
        <v>15649</v>
      </c>
      <c r="T144" s="196">
        <f>IF(VLOOKUP(Table35679[[#This Row],[Site name]],Table3[],17)="","",VLOOKUP(Table35679[[#This Row],[Site name]],Table3[],17))</f>
        <v>1443.1855555555555</v>
      </c>
      <c r="U144" s="187">
        <f>IF(VLOOKUP(Table35679[[#This Row],[Site name]],Table3[],18)="","",VLOOKUP(Table35679[[#This Row],[Site name]],Table3[],18))</f>
        <v>0.20481927710843362</v>
      </c>
      <c r="V144" s="197">
        <f>IF(VLOOKUP(Table35679[[#This Row],[Site name]],Table3[],19)="","",VLOOKUP(Table35679[[#This Row],[Site name]],Table3[],19))</f>
        <v>2588</v>
      </c>
      <c r="W144" t="str">
        <f>IF(VLOOKUP(Table35679[[#This Row],[Site name]],Table3[],20)=0,"",VLOOKUP(Table35679[[#This Row],[Site name]],Table3[],20))</f>
        <v>No new basement</v>
      </c>
      <c r="X144" t="str">
        <f>IF(VLOOKUP(Table35679[[#This Row],[Site name]],Table3[],21)=0,"",VLOOKUP(Table35679[[#This Row],[Site name]],Table3[],21))</f>
        <v/>
      </c>
      <c r="Y144" t="str">
        <f>IF(VLOOKUP(Table35679[[#This Row],[Site name]],Table3[],22)=0,"",VLOOKUP(Table35679[[#This Row],[Site name]],Table3[],22))</f>
        <v>Steel</v>
      </c>
      <c r="Z144" t="str">
        <f>IF(VLOOKUP(Table35679[[#This Row],[Site name]],Table3[],23)=0,"",VLOOKUP(Table35679[[#This Row],[Site name]],Table3[],23))</f>
        <v>RC Cores / shear walls</v>
      </c>
      <c r="AA144" t="str">
        <f>IF(VLOOKUP(Table35679[[#This Row],[Site name]],Table3[],24)=0,"",VLOOKUP(Table35679[[#This Row],[Site name]],Table3[],24))</f>
        <v>RC Cores / shear walls</v>
      </c>
      <c r="AB144" t="str">
        <f>IF(VLOOKUP(Table35679[[#This Row],[Site name]],Table3[],25)=0,"",VLOOKUP(Table35679[[#This Row],[Site name]],Table3[],25))</f>
        <v/>
      </c>
      <c r="AC144">
        <f>IF(VLOOKUP(Table35679[[#This Row],[Site name]],Table3[],26)=0,"",VLOOKUP(Table35679[[#This Row],[Site name]],Table3[],26))</f>
        <v>9</v>
      </c>
      <c r="AD144">
        <f>IF(VLOOKUP(Table35679[[#This Row],[Site name]],Table3[],27)=0,"",VLOOKUP(Table35679[[#This Row],[Site name]],Table3[],27))</f>
        <v>13</v>
      </c>
      <c r="AE144">
        <f>IF(VLOOKUP(Table35679[[#This Row],[Site name]],Table3[],28)=0,"",VLOOKUP(Table35679[[#This Row],[Site name]],Table3[],28))</f>
        <v>12</v>
      </c>
      <c r="AF144">
        <f>IF(VLOOKUP(Table35679[[#This Row],[Site name]],Table3[],29)=0,"",VLOOKUP(Table35679[[#This Row],[Site name]],Table3[],29))</f>
        <v>3</v>
      </c>
      <c r="AG144" t="str">
        <f>IF(VLOOKUP(Table35679[[#This Row],[Site name]],Table3[],30)=0,"",VLOOKUP(Table35679[[#This Row],[Site name]],Table3[],30))</f>
        <v/>
      </c>
      <c r="AH144" t="str">
        <f>IF(VLOOKUP(Table35679[[#This Row],[Site name]],Table3[],31)=0,"",VLOOKUP(Table35679[[#This Row],[Site name]],Table3[],31))</f>
        <v/>
      </c>
      <c r="AI144" t="str">
        <f>IF(VLOOKUP(Table35679[[#This Row],[Site name]],Table3[],32)=0,"",VLOOKUP(Table35679[[#This Row],[Site name]],Table3[],32))</f>
        <v>Hawkins Brown</v>
      </c>
      <c r="AJ144" t="str">
        <f>IF(VLOOKUP(Table35679[[#This Row],[Site name]],Table3[],33)=0,"",VLOOKUP(Table35679[[#This Row],[Site name]],Table3[],33))</f>
        <v>London Structures Lab</v>
      </c>
      <c r="AK144" t="str">
        <f>IF(VLOOKUP(Table35679[[#This Row],[Site name]],Table3[],34)=0,"",VLOOKUP(Table35679[[#This Row],[Site name]],Table3[],34))</f>
        <v/>
      </c>
      <c r="AL144" t="str">
        <f>IF(VLOOKUP(Table35679[[#This Row],[Site name]],Table3[],35)=0,"",VLOOKUP(Table35679[[#This Row],[Site name]],Table3[],35))</f>
        <v>HawkinsBrown</v>
      </c>
      <c r="AM144" t="str">
        <f>IF(VLOOKUP(Table35679[[#This Row],[Site name]],Table3[],36)=0,"",VLOOKUP(Table35679[[#This Row],[Site name]],Table3[],36))</f>
        <v>One Click LCA</v>
      </c>
      <c r="AN144" t="str">
        <f>IF(VLOOKUP(Table35679[[#This Row],[Site name]],Table3[],37)=0,"",VLOOKUP(Table35679[[#This Row],[Site name]],Table3[],37))</f>
        <v>Project 81</v>
      </c>
      <c r="AO144" s="187">
        <f>VLOOKUP(Table35679[[#This Row],[Site name]],Table3[],38)</f>
        <v>0.1111111111111111</v>
      </c>
      <c r="AP144" s="197">
        <f>VLOOKUP(Table35679[[#This Row],[Site name]],Table3[],39)</f>
        <v>4</v>
      </c>
      <c r="AQ144" s="188">
        <f>IF(Table35679[[#This Row],[B6-B7 carbon emissions per GIA]]&gt;0,Table35679[[#This Row],[B6-B7 carbon emissions per GIA]]/INDEX(Table35[],MATCH(_xlfn.CONCAT(Table35679[[#This Row],[Site name]],Table35679[[#This Row],[Assessment Type]]),Table35[Unique name],0),3),"")</f>
        <v>0.62177470106985522</v>
      </c>
    </row>
    <row r="145" spans="2:43">
      <c r="B145" t="s">
        <v>388</v>
      </c>
      <c r="C145" t="s">
        <v>978</v>
      </c>
      <c r="D145">
        <v>870</v>
      </c>
      <c r="E145" t="str">
        <f>IF(VLOOKUP(Table35679[[#This Row],[Site name]],Table3[],2)=0,"",VLOOKUP(Table35679[[#This Row],[Site name]],Table3[],2))</f>
        <v>City of London</v>
      </c>
      <c r="F145" t="str">
        <f>IF(VLOOKUP(Table35679[[#This Row],[Site name]],Table3[],3)=0,"",VLOOKUP(Table35679[[#This Row],[Site name]],Table3[],3))</f>
        <v>EC1Y 0RR</v>
      </c>
      <c r="G145" t="str">
        <f>IF(VLOOKUP(Table35679[[#This Row],[Site name]],Table3[],4)=0,"",VLOOKUP(Table35679[[#This Row],[Site name]],Table3[],4))</f>
        <v>22/00202/FULMAJ</v>
      </c>
      <c r="H145" t="str">
        <f>IF(VLOOKUP(Table35679[[#This Row],[Site name]],Table3[],5)=0,"",VLOOKUP(Table35679[[#This Row],[Site name]],Table3[],5))</f>
        <v>Planning Portal</v>
      </c>
      <c r="I145" s="185" t="str">
        <f>IF(VLOOKUP(Table35679[[#This Row],[Site name]],Table3[],6)=0,"",VLOOKUP(Table35679[[#This Row],[Site name]],Table3[],6))</f>
        <v>Heritage building: retained. 90s Refurbishment: floors, core and structure retained. Floors extended. Northern elevation replaced and others reclad. Roof Refurbishment.</v>
      </c>
      <c r="J145" s="185">
        <f>IF(VLOOKUP(Table35679[[#This Row],[Site name]],Table3[],7)=0,"",VLOOKUP(Table35679[[#This Row],[Site name]],Table3[],7))</f>
        <v>44648</v>
      </c>
      <c r="K145" s="185">
        <f>IF(VLOOKUP(Table35679[[#This Row],[Site name]],Table3[],8)=0,"",VLOOKUP(Table35679[[#This Row],[Site name]],Table3[],8))</f>
        <v>44866</v>
      </c>
      <c r="L145" t="str">
        <f>IF(VLOOKUP(Table35679[[#This Row],[Site name]],Table3[],9)=0,"",VLOOKUP(Table35679[[#This Row],[Site name]],Table3[],9))</f>
        <v/>
      </c>
      <c r="M145" t="str">
        <f>IF(VLOOKUP(Table35679[[#This Row],[Site name]],Table3[],10)=0,"",VLOOKUP(Table35679[[#This Row],[Site name]],Table3[],10))</f>
        <v>Office</v>
      </c>
      <c r="N145" t="str">
        <f>IF(VLOOKUP(Table35679[[#This Row],[Site name]],Table3[],11)=0,"",VLOOKUP(Table35679[[#This Row],[Site name]],Table3[],11))</f>
        <v>No</v>
      </c>
      <c r="O145" t="str">
        <f>IF(VLOOKUP(Table35679[[#This Row],[Site name]],Table3[],12)=0,"",VLOOKUP(Table35679[[#This Row],[Site name]],Table3[],12))</f>
        <v>Light Refurbishment</v>
      </c>
      <c r="P145" t="str">
        <f>IF(VLOOKUP(Table35679[[#This Row],[Site name]],Table3[],13)=0,"",VLOOKUP(Table35679[[#This Row],[Site name]],Table3[],13))</f>
        <v>1890s</v>
      </c>
      <c r="Q145" t="str">
        <f>IF(VLOOKUP(Table35679[[#This Row],[Site name]],Table3[],14)=0,"",VLOOKUP(Table35679[[#This Row],[Site name]],Table3[],14))</f>
        <v>Grade II</v>
      </c>
      <c r="R145" s="197">
        <f>IF(VLOOKUP(Table35679[[#This Row],[Site name]],Table3[],15)="","",VLOOKUP(Table35679[[#This Row],[Site name]],Table3[],15))</f>
        <v>12988.67</v>
      </c>
      <c r="S145" s="197">
        <f>IF(VLOOKUP(Table35679[[#This Row],[Site name]],Table3[],16)=0,"",VLOOKUP(Table35679[[#This Row],[Site name]],Table3[],16))</f>
        <v>15649</v>
      </c>
      <c r="T145" s="196">
        <f>IF(VLOOKUP(Table35679[[#This Row],[Site name]],Table3[],17)="","",VLOOKUP(Table35679[[#This Row],[Site name]],Table3[],17))</f>
        <v>1443.1855555555555</v>
      </c>
      <c r="U145" s="187">
        <f>IF(VLOOKUP(Table35679[[#This Row],[Site name]],Table3[],18)="","",VLOOKUP(Table35679[[#This Row],[Site name]],Table3[],18))</f>
        <v>0.20481927710843362</v>
      </c>
      <c r="V145" s="197">
        <f>IF(VLOOKUP(Table35679[[#This Row],[Site name]],Table3[],19)="","",VLOOKUP(Table35679[[#This Row],[Site name]],Table3[],19))</f>
        <v>2588</v>
      </c>
      <c r="W145" t="str">
        <f>IF(VLOOKUP(Table35679[[#This Row],[Site name]],Table3[],20)=0,"",VLOOKUP(Table35679[[#This Row],[Site name]],Table3[],20))</f>
        <v>No new basement</v>
      </c>
      <c r="X145" t="str">
        <f>IF(VLOOKUP(Table35679[[#This Row],[Site name]],Table3[],21)=0,"",VLOOKUP(Table35679[[#This Row],[Site name]],Table3[],21))</f>
        <v/>
      </c>
      <c r="Y145" t="str">
        <f>IF(VLOOKUP(Table35679[[#This Row],[Site name]],Table3[],22)=0,"",VLOOKUP(Table35679[[#This Row],[Site name]],Table3[],22))</f>
        <v>Steel</v>
      </c>
      <c r="Z145" t="str">
        <f>IF(VLOOKUP(Table35679[[#This Row],[Site name]],Table3[],23)=0,"",VLOOKUP(Table35679[[#This Row],[Site name]],Table3[],23))</f>
        <v>RC Cores / shear walls</v>
      </c>
      <c r="AA145" t="str">
        <f>IF(VLOOKUP(Table35679[[#This Row],[Site name]],Table3[],24)=0,"",VLOOKUP(Table35679[[#This Row],[Site name]],Table3[],24))</f>
        <v>RC Cores / shear walls</v>
      </c>
      <c r="AB145" t="str">
        <f>IF(VLOOKUP(Table35679[[#This Row],[Site name]],Table3[],25)=0,"",VLOOKUP(Table35679[[#This Row],[Site name]],Table3[],25))</f>
        <v/>
      </c>
      <c r="AC145">
        <f>IF(VLOOKUP(Table35679[[#This Row],[Site name]],Table3[],26)=0,"",VLOOKUP(Table35679[[#This Row],[Site name]],Table3[],26))</f>
        <v>9</v>
      </c>
      <c r="AD145">
        <f>IF(VLOOKUP(Table35679[[#This Row],[Site name]],Table3[],27)=0,"",VLOOKUP(Table35679[[#This Row],[Site name]],Table3[],27))</f>
        <v>13</v>
      </c>
      <c r="AE145">
        <f>IF(VLOOKUP(Table35679[[#This Row],[Site name]],Table3[],28)=0,"",VLOOKUP(Table35679[[#This Row],[Site name]],Table3[],28))</f>
        <v>12</v>
      </c>
      <c r="AF145">
        <f>IF(VLOOKUP(Table35679[[#This Row],[Site name]],Table3[],29)=0,"",VLOOKUP(Table35679[[#This Row],[Site name]],Table3[],29))</f>
        <v>3</v>
      </c>
      <c r="AG145" t="str">
        <f>IF(VLOOKUP(Table35679[[#This Row],[Site name]],Table3[],30)=0,"",VLOOKUP(Table35679[[#This Row],[Site name]],Table3[],30))</f>
        <v/>
      </c>
      <c r="AH145" t="str">
        <f>IF(VLOOKUP(Table35679[[#This Row],[Site name]],Table3[],31)=0,"",VLOOKUP(Table35679[[#This Row],[Site name]],Table3[],31))</f>
        <v/>
      </c>
      <c r="AI145" t="str">
        <f>IF(VLOOKUP(Table35679[[#This Row],[Site name]],Table3[],32)=0,"",VLOOKUP(Table35679[[#This Row],[Site name]],Table3[],32))</f>
        <v>Hawkins Brown</v>
      </c>
      <c r="AJ145" t="str">
        <f>IF(VLOOKUP(Table35679[[#This Row],[Site name]],Table3[],33)=0,"",VLOOKUP(Table35679[[#This Row],[Site name]],Table3[],33))</f>
        <v>London Structures Lab</v>
      </c>
      <c r="AK145" t="str">
        <f>IF(VLOOKUP(Table35679[[#This Row],[Site name]],Table3[],34)=0,"",VLOOKUP(Table35679[[#This Row],[Site name]],Table3[],34))</f>
        <v/>
      </c>
      <c r="AL145" t="str">
        <f>IF(VLOOKUP(Table35679[[#This Row],[Site name]],Table3[],35)=0,"",VLOOKUP(Table35679[[#This Row],[Site name]],Table3[],35))</f>
        <v>HawkinsBrown</v>
      </c>
      <c r="AM145" t="str">
        <f>IF(VLOOKUP(Table35679[[#This Row],[Site name]],Table3[],36)=0,"",VLOOKUP(Table35679[[#This Row],[Site name]],Table3[],36))</f>
        <v>One Click LCA</v>
      </c>
      <c r="AN145" t="str">
        <f>IF(VLOOKUP(Table35679[[#This Row],[Site name]],Table3[],37)=0,"",VLOOKUP(Table35679[[#This Row],[Site name]],Table3[],37))</f>
        <v>Project 81</v>
      </c>
      <c r="AO145" s="187">
        <f>VLOOKUP(Table35679[[#This Row],[Site name]],Table3[],38)</f>
        <v>0.1111111111111111</v>
      </c>
      <c r="AP145" s="197">
        <f>VLOOKUP(Table35679[[#This Row],[Site name]],Table3[],39)</f>
        <v>4</v>
      </c>
      <c r="AQ145" s="188">
        <f>IF(Table35679[[#This Row],[B6-B7 carbon emissions per GIA]]&gt;0,Table35679[[#This Row],[B6-B7 carbon emissions per GIA]]/INDEX(Table35[],MATCH(_xlfn.CONCAT(Table35679[[#This Row],[Site name]],Table35679[[#This Row],[Assessment Type]]),Table35[Unique name],0),3),"")</f>
        <v>0.60669456066945604</v>
      </c>
    </row>
    <row r="146" spans="2:43">
      <c r="B146" t="s">
        <v>390</v>
      </c>
      <c r="C146" t="s">
        <v>977</v>
      </c>
      <c r="D146">
        <v>435</v>
      </c>
      <c r="E146" t="str">
        <f>IF(VLOOKUP(Table35679[[#This Row],[Site name]],Table3[],2)=0,"",VLOOKUP(Table35679[[#This Row],[Site name]],Table3[],2))</f>
        <v>Haringey</v>
      </c>
      <c r="F146" t="str">
        <f>IF(VLOOKUP(Table35679[[#This Row],[Site name]],Table3[],3)=0,"",VLOOKUP(Table35679[[#This Row],[Site name]],Table3[],3))</f>
        <v>N6 5EE</v>
      </c>
      <c r="G146" t="str">
        <f>IF(VLOOKUP(Table35679[[#This Row],[Site name]],Table3[],4)=0,"",VLOOKUP(Table35679[[#This Row],[Site name]],Table3[],4))</f>
        <v>HGY/2023/0328</v>
      </c>
      <c r="H146" t="str">
        <f>IF(VLOOKUP(Table35679[[#This Row],[Site name]],Table3[],5)=0,"",VLOOKUP(Table35679[[#This Row],[Site name]],Table3[],5))</f>
        <v>Planning Portal</v>
      </c>
      <c r="I146" s="185" t="str">
        <f>IF(VLOOKUP(Table35679[[#This Row],[Site name]],Table3[],6)=0,"",VLOOKUP(Table35679[[#This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46" s="185">
        <f>IF(VLOOKUP(Table35679[[#This Row],[Site name]],Table3[],7)=0,"",VLOOKUP(Table35679[[#This Row],[Site name]],Table3[],7))</f>
        <v>44993</v>
      </c>
      <c r="K146" s="185" t="str">
        <f>IF(VLOOKUP(Table35679[[#This Row],[Site name]],Table3[],8)=0,"",VLOOKUP(Table35679[[#This Row],[Site name]],Table3[],8))</f>
        <v/>
      </c>
      <c r="L146" t="str">
        <f>IF(VLOOKUP(Table35679[[#This Row],[Site name]],Table3[],9)=0,"",VLOOKUP(Table35679[[#This Row],[Site name]],Table3[],9))</f>
        <v>Pending</v>
      </c>
      <c r="M146" t="str">
        <f>IF(VLOOKUP(Table35679[[#This Row],[Site name]],Table3[],10)=0,"",VLOOKUP(Table35679[[#This Row],[Site name]],Table3[],10))</f>
        <v>School</v>
      </c>
      <c r="N146" t="str">
        <f>IF(VLOOKUP(Table35679[[#This Row],[Site name]],Table3[],11)=0,"",VLOOKUP(Table35679[[#This Row],[Site name]],Table3[],11))</f>
        <v>No</v>
      </c>
      <c r="O146" t="str">
        <f>IF(VLOOKUP(Table35679[[#This Row],[Site name]],Table3[],12)=0,"",VLOOKUP(Table35679[[#This Row],[Site name]],Table3[],12))</f>
        <v>Heavy Refurbishment</v>
      </c>
      <c r="P146" t="str">
        <f>IF(VLOOKUP(Table35679[[#This Row],[Site name]],Table3[],13)=0,"",VLOOKUP(Table35679[[#This Row],[Site name]],Table3[],13))</f>
        <v>1960s</v>
      </c>
      <c r="Q146" t="str">
        <f>IF(VLOOKUP(Table35679[[#This Row],[Site name]],Table3[],14)=0,"",VLOOKUP(Table35679[[#This Row],[Site name]],Table3[],14))</f>
        <v>Not listed</v>
      </c>
      <c r="R146" s="197">
        <f>IF(VLOOKUP(Table35679[[#This Row],[Site name]],Table3[],15)="","",VLOOKUP(Table35679[[#This Row],[Site name]],Table3[],15))</f>
        <v>3019</v>
      </c>
      <c r="S146" s="197">
        <f>IF(VLOOKUP(Table35679[[#This Row],[Site name]],Table3[],16)=0,"",VLOOKUP(Table35679[[#This Row],[Site name]],Table3[],16))</f>
        <v>6216</v>
      </c>
      <c r="T146" s="196">
        <f>IF(VLOOKUP(Table35679[[#This Row],[Site name]],Table3[],17)="","",VLOOKUP(Table35679[[#This Row],[Site name]],Table3[],17))</f>
        <v>925</v>
      </c>
      <c r="U146" s="187">
        <f>IF(VLOOKUP(Table35679[[#This Row],[Site name]],Table3[],18)="","",VLOOKUP(Table35679[[#This Row],[Site name]],Table3[],18))</f>
        <v>1.0589599205034781</v>
      </c>
      <c r="V146" s="197">
        <f>IF(VLOOKUP(Table35679[[#This Row],[Site name]],Table3[],19)="","",VLOOKUP(Table35679[[#This Row],[Site name]],Table3[],19))</f>
        <v>4122</v>
      </c>
      <c r="W146" t="str">
        <f>IF(VLOOKUP(Table35679[[#This Row],[Site name]],Table3[],20)=0,"",VLOOKUP(Table35679[[#This Row],[Site name]],Table3[],20))</f>
        <v>New and retained basement</v>
      </c>
      <c r="X146" t="str">
        <f>IF(VLOOKUP(Table35679[[#This Row],[Site name]],Table3[],21)=0,"",VLOOKUP(Table35679[[#This Row],[Site name]],Table3[],21))</f>
        <v>Reinforced Concrete</v>
      </c>
      <c r="Y146" t="str">
        <f>IF(VLOOKUP(Table35679[[#This Row],[Site name]],Table3[],22)=0,"",VLOOKUP(Table35679[[#This Row],[Site name]],Table3[],22))</f>
        <v>Timber and steel</v>
      </c>
      <c r="Z146" t="str">
        <f>IF(VLOOKUP(Table35679[[#This Row],[Site name]],Table3[],23)=0,"",VLOOKUP(Table35679[[#This Row],[Site name]],Table3[],23))</f>
        <v/>
      </c>
      <c r="AA146" t="str">
        <f>IF(VLOOKUP(Table35679[[#This Row],[Site name]],Table3[],24)=0,"",VLOOKUP(Table35679[[#This Row],[Site name]],Table3[],24))</f>
        <v>RC Cores / shear walls</v>
      </c>
      <c r="AB146" t="str">
        <f>IF(VLOOKUP(Table35679[[#This Row],[Site name]],Table3[],25)=0,"",VLOOKUP(Table35679[[#This Row],[Site name]],Table3[],25))</f>
        <v/>
      </c>
      <c r="AC146">
        <f>IF(VLOOKUP(Table35679[[#This Row],[Site name]],Table3[],26)=0,"",VLOOKUP(Table35679[[#This Row],[Site name]],Table3[],26))</f>
        <v>6</v>
      </c>
      <c r="AD146">
        <f>IF(VLOOKUP(Table35679[[#This Row],[Site name]],Table3[],27)=0,"",VLOOKUP(Table35679[[#This Row],[Site name]],Table3[],27))</f>
        <v>6</v>
      </c>
      <c r="AE146">
        <f>IF(VLOOKUP(Table35679[[#This Row],[Site name]],Table3[],28)=0,"",VLOOKUP(Table35679[[#This Row],[Site name]],Table3[],28))</f>
        <v>5</v>
      </c>
      <c r="AF146" t="str">
        <f>IF(VLOOKUP(Table35679[[#This Row],[Site name]],Table3[],29)=0,"",VLOOKUP(Table35679[[#This Row],[Site name]],Table3[],29))</f>
        <v/>
      </c>
      <c r="AG146">
        <f>IF(VLOOKUP(Table35679[[#This Row],[Site name]],Table3[],30)=0,"",VLOOKUP(Table35679[[#This Row],[Site name]],Table3[],30))</f>
        <v>4</v>
      </c>
      <c r="AH146" t="str">
        <f>IF(VLOOKUP(Table35679[[#This Row],[Site name]],Table3[],31)=0,"",VLOOKUP(Table35679[[#This Row],[Site name]],Table3[],31))</f>
        <v/>
      </c>
      <c r="AI146" t="str">
        <f>IF(VLOOKUP(Table35679[[#This Row],[Site name]],Table3[],32)=0,"",VLOOKUP(Table35679[[#This Row],[Site name]],Table3[],32))</f>
        <v>AECOM</v>
      </c>
      <c r="AJ146" t="str">
        <f>IF(VLOOKUP(Table35679[[#This Row],[Site name]],Table3[],33)=0,"",VLOOKUP(Table35679[[#This Row],[Site name]],Table3[],33))</f>
        <v>Expedition Engineering</v>
      </c>
      <c r="AK146" t="str">
        <f>IF(VLOOKUP(Table35679[[#This Row],[Site name]],Table3[],34)=0,"",VLOOKUP(Table35679[[#This Row],[Site name]],Table3[],34))</f>
        <v>AECOM</v>
      </c>
      <c r="AL146" t="str">
        <f>IF(VLOOKUP(Table35679[[#This Row],[Site name]],Table3[],35)=0,"",VLOOKUP(Table35679[[#This Row],[Site name]],Table3[],35))</f>
        <v>Hopkins Architects</v>
      </c>
      <c r="AM146" t="str">
        <f>IF(VLOOKUP(Table35679[[#This Row],[Site name]],Table3[],36)=0,"",VLOOKUP(Table35679[[#This Row],[Site name]],Table3[],36))</f>
        <v>One Click LCA</v>
      </c>
      <c r="AN146" t="str">
        <f>IF(VLOOKUP(Table35679[[#This Row],[Site name]],Table3[],37)=0,"",VLOOKUP(Table35679[[#This Row],[Site name]],Table3[],37))</f>
        <v>Project 82</v>
      </c>
      <c r="AO146" s="187">
        <f>VLOOKUP(Table35679[[#This Row],[Site name]],Table3[],38)</f>
        <v>0.30639284531301758</v>
      </c>
      <c r="AP146" s="197">
        <f>VLOOKUP(Table35679[[#This Row],[Site name]],Table3[],39)</f>
        <v>3</v>
      </c>
      <c r="AQ146" s="188">
        <f>IF(Table35679[[#This Row],[B6-B7 carbon emissions per GIA]]&gt;0,Table35679[[#This Row],[B6-B7 carbon emissions per GIA]]/INDEX(Table35[],MATCH(_xlfn.CONCAT(Table35679[[#This Row],[Site name]],Table35679[[#This Row],[Assessment Type]]),Table35[Unique name],0),3),"")</f>
        <v>0.27813299232736571</v>
      </c>
    </row>
    <row r="147" spans="2:43">
      <c r="B147" t="s">
        <v>390</v>
      </c>
      <c r="C147" t="s">
        <v>978</v>
      </c>
      <c r="E147" t="str">
        <f>IF(VLOOKUP(Table35679[[#This Row],[Site name]],Table3[],2)=0,"",VLOOKUP(Table35679[[#This Row],[Site name]],Table3[],2))</f>
        <v>Haringey</v>
      </c>
      <c r="F147" t="str">
        <f>IF(VLOOKUP(Table35679[[#This Row],[Site name]],Table3[],3)=0,"",VLOOKUP(Table35679[[#This Row],[Site name]],Table3[],3))</f>
        <v>N6 5EE</v>
      </c>
      <c r="G147" t="str">
        <f>IF(VLOOKUP(Table35679[[#This Row],[Site name]],Table3[],4)=0,"",VLOOKUP(Table35679[[#This Row],[Site name]],Table3[],4))</f>
        <v>HGY/2023/0328</v>
      </c>
      <c r="H147" t="str">
        <f>IF(VLOOKUP(Table35679[[#This Row],[Site name]],Table3[],5)=0,"",VLOOKUP(Table35679[[#This Row],[Site name]],Table3[],5))</f>
        <v>Planning Portal</v>
      </c>
      <c r="I147" s="185" t="str">
        <f>IF(VLOOKUP(Table35679[[#This Row],[Site name]],Table3[],6)=0,"",VLOOKUP(Table35679[[#This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47" s="185">
        <f>IF(VLOOKUP(Table35679[[#This Row],[Site name]],Table3[],7)=0,"",VLOOKUP(Table35679[[#This Row],[Site name]],Table3[],7))</f>
        <v>44993</v>
      </c>
      <c r="K147" s="185" t="str">
        <f>IF(VLOOKUP(Table35679[[#This Row],[Site name]],Table3[],8)=0,"",VLOOKUP(Table35679[[#This Row],[Site name]],Table3[],8))</f>
        <v/>
      </c>
      <c r="L147" t="str">
        <f>IF(VLOOKUP(Table35679[[#This Row],[Site name]],Table3[],9)=0,"",VLOOKUP(Table35679[[#This Row],[Site name]],Table3[],9))</f>
        <v>Pending</v>
      </c>
      <c r="M147" t="str">
        <f>IF(VLOOKUP(Table35679[[#This Row],[Site name]],Table3[],10)=0,"",VLOOKUP(Table35679[[#This Row],[Site name]],Table3[],10))</f>
        <v>School</v>
      </c>
      <c r="N147" t="str">
        <f>IF(VLOOKUP(Table35679[[#This Row],[Site name]],Table3[],11)=0,"",VLOOKUP(Table35679[[#This Row],[Site name]],Table3[],11))</f>
        <v>No</v>
      </c>
      <c r="O147" t="str">
        <f>IF(VLOOKUP(Table35679[[#This Row],[Site name]],Table3[],12)=0,"",VLOOKUP(Table35679[[#This Row],[Site name]],Table3[],12))</f>
        <v>Heavy Refurbishment</v>
      </c>
      <c r="P147" t="str">
        <f>IF(VLOOKUP(Table35679[[#This Row],[Site name]],Table3[],13)=0,"",VLOOKUP(Table35679[[#This Row],[Site name]],Table3[],13))</f>
        <v>1960s</v>
      </c>
      <c r="Q147" t="str">
        <f>IF(VLOOKUP(Table35679[[#This Row],[Site name]],Table3[],14)=0,"",VLOOKUP(Table35679[[#This Row],[Site name]],Table3[],14))</f>
        <v>Not listed</v>
      </c>
      <c r="R147" s="197">
        <f>IF(VLOOKUP(Table35679[[#This Row],[Site name]],Table3[],15)="","",VLOOKUP(Table35679[[#This Row],[Site name]],Table3[],15))</f>
        <v>3019</v>
      </c>
      <c r="S147" s="197">
        <f>IF(VLOOKUP(Table35679[[#This Row],[Site name]],Table3[],16)=0,"",VLOOKUP(Table35679[[#This Row],[Site name]],Table3[],16))</f>
        <v>6216</v>
      </c>
      <c r="T147" s="196">
        <f>IF(VLOOKUP(Table35679[[#This Row],[Site name]],Table3[],17)="","",VLOOKUP(Table35679[[#This Row],[Site name]],Table3[],17))</f>
        <v>925</v>
      </c>
      <c r="U147" s="187">
        <f>IF(VLOOKUP(Table35679[[#This Row],[Site name]],Table3[],18)="","",VLOOKUP(Table35679[[#This Row],[Site name]],Table3[],18))</f>
        <v>1.0589599205034781</v>
      </c>
      <c r="V147" s="197">
        <f>IF(VLOOKUP(Table35679[[#This Row],[Site name]],Table3[],19)="","",VLOOKUP(Table35679[[#This Row],[Site name]],Table3[],19))</f>
        <v>4122</v>
      </c>
      <c r="W147" t="str">
        <f>IF(VLOOKUP(Table35679[[#This Row],[Site name]],Table3[],20)=0,"",VLOOKUP(Table35679[[#This Row],[Site name]],Table3[],20))</f>
        <v>New and retained basement</v>
      </c>
      <c r="X147" t="str">
        <f>IF(VLOOKUP(Table35679[[#This Row],[Site name]],Table3[],21)=0,"",VLOOKUP(Table35679[[#This Row],[Site name]],Table3[],21))</f>
        <v>Reinforced Concrete</v>
      </c>
      <c r="Y147" t="str">
        <f>IF(VLOOKUP(Table35679[[#This Row],[Site name]],Table3[],22)=0,"",VLOOKUP(Table35679[[#This Row],[Site name]],Table3[],22))</f>
        <v>Timber and steel</v>
      </c>
      <c r="Z147" t="str">
        <f>IF(VLOOKUP(Table35679[[#This Row],[Site name]],Table3[],23)=0,"",VLOOKUP(Table35679[[#This Row],[Site name]],Table3[],23))</f>
        <v/>
      </c>
      <c r="AA147" t="str">
        <f>IF(VLOOKUP(Table35679[[#This Row],[Site name]],Table3[],24)=0,"",VLOOKUP(Table35679[[#This Row],[Site name]],Table3[],24))</f>
        <v>RC Cores / shear walls</v>
      </c>
      <c r="AB147" t="str">
        <f>IF(VLOOKUP(Table35679[[#This Row],[Site name]],Table3[],25)=0,"",VLOOKUP(Table35679[[#This Row],[Site name]],Table3[],25))</f>
        <v/>
      </c>
      <c r="AC147">
        <f>IF(VLOOKUP(Table35679[[#This Row],[Site name]],Table3[],26)=0,"",VLOOKUP(Table35679[[#This Row],[Site name]],Table3[],26))</f>
        <v>6</v>
      </c>
      <c r="AD147">
        <f>IF(VLOOKUP(Table35679[[#This Row],[Site name]],Table3[],27)=0,"",VLOOKUP(Table35679[[#This Row],[Site name]],Table3[],27))</f>
        <v>6</v>
      </c>
      <c r="AE147">
        <f>IF(VLOOKUP(Table35679[[#This Row],[Site name]],Table3[],28)=0,"",VLOOKUP(Table35679[[#This Row],[Site name]],Table3[],28))</f>
        <v>5</v>
      </c>
      <c r="AF147" t="str">
        <f>IF(VLOOKUP(Table35679[[#This Row],[Site name]],Table3[],29)=0,"",VLOOKUP(Table35679[[#This Row],[Site name]],Table3[],29))</f>
        <v/>
      </c>
      <c r="AG147">
        <f>IF(VLOOKUP(Table35679[[#This Row],[Site name]],Table3[],30)=0,"",VLOOKUP(Table35679[[#This Row],[Site name]],Table3[],30))</f>
        <v>4</v>
      </c>
      <c r="AH147" t="str">
        <f>IF(VLOOKUP(Table35679[[#This Row],[Site name]],Table3[],31)=0,"",VLOOKUP(Table35679[[#This Row],[Site name]],Table3[],31))</f>
        <v/>
      </c>
      <c r="AI147" t="str">
        <f>IF(VLOOKUP(Table35679[[#This Row],[Site name]],Table3[],32)=0,"",VLOOKUP(Table35679[[#This Row],[Site name]],Table3[],32))</f>
        <v>AECOM</v>
      </c>
      <c r="AJ147" t="str">
        <f>IF(VLOOKUP(Table35679[[#This Row],[Site name]],Table3[],33)=0,"",VLOOKUP(Table35679[[#This Row],[Site name]],Table3[],33))</f>
        <v>Expedition Engineering</v>
      </c>
      <c r="AK147" t="str">
        <f>IF(VLOOKUP(Table35679[[#This Row],[Site name]],Table3[],34)=0,"",VLOOKUP(Table35679[[#This Row],[Site name]],Table3[],34))</f>
        <v>AECOM</v>
      </c>
      <c r="AL147" t="str">
        <f>IF(VLOOKUP(Table35679[[#This Row],[Site name]],Table3[],35)=0,"",VLOOKUP(Table35679[[#This Row],[Site name]],Table3[],35))</f>
        <v>Hopkins Architects</v>
      </c>
      <c r="AM147" t="str">
        <f>IF(VLOOKUP(Table35679[[#This Row],[Site name]],Table3[],36)=0,"",VLOOKUP(Table35679[[#This Row],[Site name]],Table3[],36))</f>
        <v>One Click LCA</v>
      </c>
      <c r="AN147" t="str">
        <f>IF(VLOOKUP(Table35679[[#This Row],[Site name]],Table3[],37)=0,"",VLOOKUP(Table35679[[#This Row],[Site name]],Table3[],37))</f>
        <v>Project 82</v>
      </c>
      <c r="AO147" s="187">
        <f>VLOOKUP(Table35679[[#This Row],[Site name]],Table3[],38)</f>
        <v>0.30639284531301758</v>
      </c>
      <c r="AP147" s="197">
        <f>VLOOKUP(Table35679[[#This Row],[Site name]],Table3[],39)</f>
        <v>3</v>
      </c>
      <c r="AQ147" s="188" t="str">
        <f>IF(Table35679[[#This Row],[B6-B7 carbon emissions per GIA]]&gt;0,Table35679[[#This Row],[B6-B7 carbon emissions per GIA]]/INDEX(Table35[],MATCH(_xlfn.CONCAT(Table35679[[#This Row],[Site name]],Table35679[[#This Row],[Assessment Type]]),Table35[Unique name],0),3),"")</f>
        <v/>
      </c>
    </row>
    <row r="148" spans="2:43">
      <c r="B148" t="s">
        <v>393</v>
      </c>
      <c r="C148" t="s">
        <v>977</v>
      </c>
      <c r="D148">
        <v>628</v>
      </c>
      <c r="E148" t="str">
        <f>IF(VLOOKUP(Table35679[[#This Row],[Site name]],Table3[],2)=0,"",VLOOKUP(Table35679[[#This Row],[Site name]],Table3[],2))</f>
        <v>Islington</v>
      </c>
      <c r="F148" t="str">
        <f>IF(VLOOKUP(Table35679[[#This Row],[Site name]],Table3[],3)=0,"",VLOOKUP(Table35679[[#This Row],[Site name]],Table3[],3))</f>
        <v>WC1X 0JL</v>
      </c>
      <c r="G148" t="str">
        <f>IF(VLOOKUP(Table35679[[#This Row],[Site name]],Table3[],4)=0,"",VLOOKUP(Table35679[[#This Row],[Site name]],Table3[],4))</f>
        <v>P2023/2059/FUL</v>
      </c>
      <c r="H148" t="str">
        <f>IF(VLOOKUP(Table35679[[#This Row],[Site name]],Table3[],5)=0,"",VLOOKUP(Table35679[[#This Row],[Site name]],Table3[],5))</f>
        <v>Planning Portal</v>
      </c>
      <c r="I148" s="185" t="str">
        <f>IF(VLOOKUP(Table35679[[#This Row],[Site name]],Table3[],6)=0,"",VLOOKUP(Table35679[[#This Row],[Site name]],Table3[],6))</f>
        <v>Demolition of existing building and erection of a 4-storey office building, plant encosure to roof</v>
      </c>
      <c r="J148" s="185">
        <f>IF(VLOOKUP(Table35679[[#This Row],[Site name]],Table3[],7)=0,"",VLOOKUP(Table35679[[#This Row],[Site name]],Table3[],7))</f>
        <v>45140</v>
      </c>
      <c r="K148" s="185" t="str">
        <f>IF(VLOOKUP(Table35679[[#This Row],[Site name]],Table3[],8)=0,"",VLOOKUP(Table35679[[#This Row],[Site name]],Table3[],8))</f>
        <v/>
      </c>
      <c r="L148" t="str">
        <f>IF(VLOOKUP(Table35679[[#This Row],[Site name]],Table3[],9)=0,"",VLOOKUP(Table35679[[#This Row],[Site name]],Table3[],9))</f>
        <v/>
      </c>
      <c r="M148" t="str">
        <f>IF(VLOOKUP(Table35679[[#This Row],[Site name]],Table3[],10)=0,"",VLOOKUP(Table35679[[#This Row],[Site name]],Table3[],10))</f>
        <v>Office</v>
      </c>
      <c r="N148" t="str">
        <f>IF(VLOOKUP(Table35679[[#This Row],[Site name]],Table3[],11)=0,"",VLOOKUP(Table35679[[#This Row],[Site name]],Table3[],11))</f>
        <v/>
      </c>
      <c r="O148" t="str">
        <f>IF(VLOOKUP(Table35679[[#This Row],[Site name]],Table3[],12)=0,"",VLOOKUP(Table35679[[#This Row],[Site name]],Table3[],12))</f>
        <v>New Build</v>
      </c>
      <c r="P148" t="str">
        <f>IF(VLOOKUP(Table35679[[#This Row],[Site name]],Table3[],13)=0,"",VLOOKUP(Table35679[[#This Row],[Site name]],Table3[],13))</f>
        <v/>
      </c>
      <c r="Q148" t="str">
        <f>IF(VLOOKUP(Table35679[[#This Row],[Site name]],Table3[],14)=0,"",VLOOKUP(Table35679[[#This Row],[Site name]],Table3[],14))</f>
        <v/>
      </c>
      <c r="R148" s="197" t="str">
        <f>IF(VLOOKUP(Table35679[[#This Row],[Site name]],Table3[],15)="","",VLOOKUP(Table35679[[#This Row],[Site name]],Table3[],15))</f>
        <v/>
      </c>
      <c r="S148" s="197">
        <f>IF(VLOOKUP(Table35679[[#This Row],[Site name]],Table3[],16)=0,"",VLOOKUP(Table35679[[#This Row],[Site name]],Table3[],16))</f>
        <v>4960</v>
      </c>
      <c r="T148" s="196" t="str">
        <f>IF(VLOOKUP(Table35679[[#This Row],[Site name]],Table3[],17)="","",VLOOKUP(Table35679[[#This Row],[Site name]],Table3[],17))</f>
        <v/>
      </c>
      <c r="U148" s="187" t="str">
        <f>IF(VLOOKUP(Table35679[[#This Row],[Site name]],Table3[],18)="","",VLOOKUP(Table35679[[#This Row],[Site name]],Table3[],18))</f>
        <v/>
      </c>
      <c r="V148" s="197">
        <f>IF(VLOOKUP(Table35679[[#This Row],[Site name]],Table3[],19)="","",VLOOKUP(Table35679[[#This Row],[Site name]],Table3[],19))</f>
        <v>4960</v>
      </c>
      <c r="W148" t="str">
        <f>IF(VLOOKUP(Table35679[[#This Row],[Site name]],Table3[],20)=0,"",VLOOKUP(Table35679[[#This Row],[Site name]],Table3[],20))</f>
        <v/>
      </c>
      <c r="X148" t="str">
        <f>IF(VLOOKUP(Table35679[[#This Row],[Site name]],Table3[],21)=0,"",VLOOKUP(Table35679[[#This Row],[Site name]],Table3[],21))</f>
        <v/>
      </c>
      <c r="Y148" t="str">
        <f>IF(VLOOKUP(Table35679[[#This Row],[Site name]],Table3[],22)=0,"",VLOOKUP(Table35679[[#This Row],[Site name]],Table3[],22))</f>
        <v/>
      </c>
      <c r="Z148" t="str">
        <f>IF(VLOOKUP(Table35679[[#This Row],[Site name]],Table3[],23)=0,"",VLOOKUP(Table35679[[#This Row],[Site name]],Table3[],23))</f>
        <v/>
      </c>
      <c r="AA148" t="str">
        <f>IF(VLOOKUP(Table35679[[#This Row],[Site name]],Table3[],24)=0,"",VLOOKUP(Table35679[[#This Row],[Site name]],Table3[],24))</f>
        <v/>
      </c>
      <c r="AB148" t="str">
        <f>IF(VLOOKUP(Table35679[[#This Row],[Site name]],Table3[],25)=0,"",VLOOKUP(Table35679[[#This Row],[Site name]],Table3[],25))</f>
        <v/>
      </c>
      <c r="AC148" t="str">
        <f>IF(VLOOKUP(Table35679[[#This Row],[Site name]],Table3[],26)=0,"",VLOOKUP(Table35679[[#This Row],[Site name]],Table3[],26))</f>
        <v/>
      </c>
      <c r="AD148">
        <f>IF(VLOOKUP(Table35679[[#This Row],[Site name]],Table3[],27)=0,"",VLOOKUP(Table35679[[#This Row],[Site name]],Table3[],27))</f>
        <v>4</v>
      </c>
      <c r="AE148">
        <f>IF(VLOOKUP(Table35679[[#This Row],[Site name]],Table3[],28)=0,"",VLOOKUP(Table35679[[#This Row],[Site name]],Table3[],28))</f>
        <v>4</v>
      </c>
      <c r="AF148" t="str">
        <f>IF(VLOOKUP(Table35679[[#This Row],[Site name]],Table3[],29)=0,"",VLOOKUP(Table35679[[#This Row],[Site name]],Table3[],29))</f>
        <v/>
      </c>
      <c r="AG148" t="str">
        <f>IF(VLOOKUP(Table35679[[#This Row],[Site name]],Table3[],30)=0,"",VLOOKUP(Table35679[[#This Row],[Site name]],Table3[],30))</f>
        <v/>
      </c>
      <c r="AH148" t="str">
        <f>IF(VLOOKUP(Table35679[[#This Row],[Site name]],Table3[],31)=0,"",VLOOKUP(Table35679[[#This Row],[Site name]],Table3[],31))</f>
        <v/>
      </c>
      <c r="AI148" t="str">
        <f>IF(VLOOKUP(Table35679[[#This Row],[Site name]],Table3[],32)=0,"",VLOOKUP(Table35679[[#This Row],[Site name]],Table3[],32))</f>
        <v>Verte</v>
      </c>
      <c r="AJ148" t="str">
        <f>IF(VLOOKUP(Table35679[[#This Row],[Site name]],Table3[],33)=0,"",VLOOKUP(Table35679[[#This Row],[Site name]],Table3[],33))</f>
        <v/>
      </c>
      <c r="AK148" t="str">
        <f>IF(VLOOKUP(Table35679[[#This Row],[Site name]],Table3[],34)=0,"",VLOOKUP(Table35679[[#This Row],[Site name]],Table3[],34))</f>
        <v/>
      </c>
      <c r="AL148" t="str">
        <f>IF(VLOOKUP(Table35679[[#This Row],[Site name]],Table3[],35)=0,"",VLOOKUP(Table35679[[#This Row],[Site name]],Table3[],35))</f>
        <v/>
      </c>
      <c r="AM148" t="str">
        <f>IF(VLOOKUP(Table35679[[#This Row],[Site name]],Table3[],36)=0,"",VLOOKUP(Table35679[[#This Row],[Site name]],Table3[],36))</f>
        <v/>
      </c>
      <c r="AN148" t="str">
        <f>IF(VLOOKUP(Table35679[[#This Row],[Site name]],Table3[],37)=0,"",VLOOKUP(Table35679[[#This Row],[Site name]],Table3[],37))</f>
        <v>Project 83</v>
      </c>
      <c r="AO148" s="187">
        <f>VLOOKUP(Table35679[[#This Row],[Site name]],Table3[],38)</f>
        <v>1</v>
      </c>
      <c r="AP148" s="197">
        <f>VLOOKUP(Table35679[[#This Row],[Site name]],Table3[],39)</f>
        <v>1</v>
      </c>
      <c r="AQ148" s="188">
        <f>IF(Table35679[[#This Row],[B6-B7 carbon emissions per GIA]]&gt;0,Table35679[[#This Row],[B6-B7 carbon emissions per GIA]]/INDEX(Table35[],MATCH(_xlfn.CONCAT(Table35679[[#This Row],[Site name]],Table35679[[#This Row],[Assessment Type]]),Table35[Unique name],0),3),"")</f>
        <v>0.51056910569105696</v>
      </c>
    </row>
    <row r="149" spans="2:43">
      <c r="B149" t="s">
        <v>393</v>
      </c>
      <c r="C149" t="s">
        <v>978</v>
      </c>
      <c r="E149" t="str">
        <f>IF(VLOOKUP(Table35679[[#This Row],[Site name]],Table3[],2)=0,"",VLOOKUP(Table35679[[#This Row],[Site name]],Table3[],2))</f>
        <v>Islington</v>
      </c>
      <c r="F149" t="str">
        <f>IF(VLOOKUP(Table35679[[#This Row],[Site name]],Table3[],3)=0,"",VLOOKUP(Table35679[[#This Row],[Site name]],Table3[],3))</f>
        <v>WC1X 0JL</v>
      </c>
      <c r="G149" t="str">
        <f>IF(VLOOKUP(Table35679[[#This Row],[Site name]],Table3[],4)=0,"",VLOOKUP(Table35679[[#This Row],[Site name]],Table3[],4))</f>
        <v>P2023/2059/FUL</v>
      </c>
      <c r="H149" t="str">
        <f>IF(VLOOKUP(Table35679[[#This Row],[Site name]],Table3[],5)=0,"",VLOOKUP(Table35679[[#This Row],[Site name]],Table3[],5))</f>
        <v>Planning Portal</v>
      </c>
      <c r="I149" s="185" t="str">
        <f>IF(VLOOKUP(Table35679[[#This Row],[Site name]],Table3[],6)=0,"",VLOOKUP(Table35679[[#This Row],[Site name]],Table3[],6))</f>
        <v>Demolition of existing building and erection of a 4-storey office building, plant encosure to roof</v>
      </c>
      <c r="J149" s="185">
        <f>IF(VLOOKUP(Table35679[[#This Row],[Site name]],Table3[],7)=0,"",VLOOKUP(Table35679[[#This Row],[Site name]],Table3[],7))</f>
        <v>45140</v>
      </c>
      <c r="K149" s="185" t="str">
        <f>IF(VLOOKUP(Table35679[[#This Row],[Site name]],Table3[],8)=0,"",VLOOKUP(Table35679[[#This Row],[Site name]],Table3[],8))</f>
        <v/>
      </c>
      <c r="L149" t="str">
        <f>IF(VLOOKUP(Table35679[[#This Row],[Site name]],Table3[],9)=0,"",VLOOKUP(Table35679[[#This Row],[Site name]],Table3[],9))</f>
        <v/>
      </c>
      <c r="M149" t="str">
        <f>IF(VLOOKUP(Table35679[[#This Row],[Site name]],Table3[],10)=0,"",VLOOKUP(Table35679[[#This Row],[Site name]],Table3[],10))</f>
        <v>Office</v>
      </c>
      <c r="N149" t="str">
        <f>IF(VLOOKUP(Table35679[[#This Row],[Site name]],Table3[],11)=0,"",VLOOKUP(Table35679[[#This Row],[Site name]],Table3[],11))</f>
        <v/>
      </c>
      <c r="O149" t="str">
        <f>IF(VLOOKUP(Table35679[[#This Row],[Site name]],Table3[],12)=0,"",VLOOKUP(Table35679[[#This Row],[Site name]],Table3[],12))</f>
        <v>New Build</v>
      </c>
      <c r="P149" t="str">
        <f>IF(VLOOKUP(Table35679[[#This Row],[Site name]],Table3[],13)=0,"",VLOOKUP(Table35679[[#This Row],[Site name]],Table3[],13))</f>
        <v/>
      </c>
      <c r="Q149" t="str">
        <f>IF(VLOOKUP(Table35679[[#This Row],[Site name]],Table3[],14)=0,"",VLOOKUP(Table35679[[#This Row],[Site name]],Table3[],14))</f>
        <v/>
      </c>
      <c r="R149" s="197" t="str">
        <f>IF(VLOOKUP(Table35679[[#This Row],[Site name]],Table3[],15)="","",VLOOKUP(Table35679[[#This Row],[Site name]],Table3[],15))</f>
        <v/>
      </c>
      <c r="S149" s="197">
        <f>IF(VLOOKUP(Table35679[[#This Row],[Site name]],Table3[],16)=0,"",VLOOKUP(Table35679[[#This Row],[Site name]],Table3[],16))</f>
        <v>4960</v>
      </c>
      <c r="T149" s="196" t="str">
        <f>IF(VLOOKUP(Table35679[[#This Row],[Site name]],Table3[],17)="","",VLOOKUP(Table35679[[#This Row],[Site name]],Table3[],17))</f>
        <v/>
      </c>
      <c r="U149" s="187" t="str">
        <f>IF(VLOOKUP(Table35679[[#This Row],[Site name]],Table3[],18)="","",VLOOKUP(Table35679[[#This Row],[Site name]],Table3[],18))</f>
        <v/>
      </c>
      <c r="V149" s="197">
        <f>IF(VLOOKUP(Table35679[[#This Row],[Site name]],Table3[],19)="","",VLOOKUP(Table35679[[#This Row],[Site name]],Table3[],19))</f>
        <v>4960</v>
      </c>
      <c r="W149" t="str">
        <f>IF(VLOOKUP(Table35679[[#This Row],[Site name]],Table3[],20)=0,"",VLOOKUP(Table35679[[#This Row],[Site name]],Table3[],20))</f>
        <v/>
      </c>
      <c r="X149" t="str">
        <f>IF(VLOOKUP(Table35679[[#This Row],[Site name]],Table3[],21)=0,"",VLOOKUP(Table35679[[#This Row],[Site name]],Table3[],21))</f>
        <v/>
      </c>
      <c r="Y149" t="str">
        <f>IF(VLOOKUP(Table35679[[#This Row],[Site name]],Table3[],22)=0,"",VLOOKUP(Table35679[[#This Row],[Site name]],Table3[],22))</f>
        <v/>
      </c>
      <c r="Z149" t="str">
        <f>IF(VLOOKUP(Table35679[[#This Row],[Site name]],Table3[],23)=0,"",VLOOKUP(Table35679[[#This Row],[Site name]],Table3[],23))</f>
        <v/>
      </c>
      <c r="AA149" t="str">
        <f>IF(VLOOKUP(Table35679[[#This Row],[Site name]],Table3[],24)=0,"",VLOOKUP(Table35679[[#This Row],[Site name]],Table3[],24))</f>
        <v/>
      </c>
      <c r="AB149" t="str">
        <f>IF(VLOOKUP(Table35679[[#This Row],[Site name]],Table3[],25)=0,"",VLOOKUP(Table35679[[#This Row],[Site name]],Table3[],25))</f>
        <v/>
      </c>
      <c r="AC149" t="str">
        <f>IF(VLOOKUP(Table35679[[#This Row],[Site name]],Table3[],26)=0,"",VLOOKUP(Table35679[[#This Row],[Site name]],Table3[],26))</f>
        <v/>
      </c>
      <c r="AD149">
        <f>IF(VLOOKUP(Table35679[[#This Row],[Site name]],Table3[],27)=0,"",VLOOKUP(Table35679[[#This Row],[Site name]],Table3[],27))</f>
        <v>4</v>
      </c>
      <c r="AE149">
        <f>IF(VLOOKUP(Table35679[[#This Row],[Site name]],Table3[],28)=0,"",VLOOKUP(Table35679[[#This Row],[Site name]],Table3[],28))</f>
        <v>4</v>
      </c>
      <c r="AF149" t="str">
        <f>IF(VLOOKUP(Table35679[[#This Row],[Site name]],Table3[],29)=0,"",VLOOKUP(Table35679[[#This Row],[Site name]],Table3[],29))</f>
        <v/>
      </c>
      <c r="AG149" t="str">
        <f>IF(VLOOKUP(Table35679[[#This Row],[Site name]],Table3[],30)=0,"",VLOOKUP(Table35679[[#This Row],[Site name]],Table3[],30))</f>
        <v/>
      </c>
      <c r="AH149" t="str">
        <f>IF(VLOOKUP(Table35679[[#This Row],[Site name]],Table3[],31)=0,"",VLOOKUP(Table35679[[#This Row],[Site name]],Table3[],31))</f>
        <v/>
      </c>
      <c r="AI149" t="str">
        <f>IF(VLOOKUP(Table35679[[#This Row],[Site name]],Table3[],32)=0,"",VLOOKUP(Table35679[[#This Row],[Site name]],Table3[],32))</f>
        <v>Verte</v>
      </c>
      <c r="AJ149" t="str">
        <f>IF(VLOOKUP(Table35679[[#This Row],[Site name]],Table3[],33)=0,"",VLOOKUP(Table35679[[#This Row],[Site name]],Table3[],33))</f>
        <v/>
      </c>
      <c r="AK149" t="str">
        <f>IF(VLOOKUP(Table35679[[#This Row],[Site name]],Table3[],34)=0,"",VLOOKUP(Table35679[[#This Row],[Site name]],Table3[],34))</f>
        <v/>
      </c>
      <c r="AL149" t="str">
        <f>IF(VLOOKUP(Table35679[[#This Row],[Site name]],Table3[],35)=0,"",VLOOKUP(Table35679[[#This Row],[Site name]],Table3[],35))</f>
        <v/>
      </c>
      <c r="AM149" t="str">
        <f>IF(VLOOKUP(Table35679[[#This Row],[Site name]],Table3[],36)=0,"",VLOOKUP(Table35679[[#This Row],[Site name]],Table3[],36))</f>
        <v/>
      </c>
      <c r="AN149" t="str">
        <f>IF(VLOOKUP(Table35679[[#This Row],[Site name]],Table3[],37)=0,"",VLOOKUP(Table35679[[#This Row],[Site name]],Table3[],37))</f>
        <v>Project 83</v>
      </c>
      <c r="AO149" s="187">
        <f>VLOOKUP(Table35679[[#This Row],[Site name]],Table3[],38)</f>
        <v>1</v>
      </c>
      <c r="AP149" s="197">
        <f>VLOOKUP(Table35679[[#This Row],[Site name]],Table3[],39)</f>
        <v>1</v>
      </c>
      <c r="AQ149" s="188" t="str">
        <f>IF(Table35679[[#This Row],[B6-B7 carbon emissions per GIA]]&gt;0,Table35679[[#This Row],[B6-B7 carbon emissions per GIA]]/INDEX(Table35[],MATCH(_xlfn.CONCAT(Table35679[[#This Row],[Site name]],Table35679[[#This Row],[Assessment Type]]),Table35[Unique name],0),3),"")</f>
        <v/>
      </c>
    </row>
    <row r="150" spans="2:43">
      <c r="B150" t="s">
        <v>394</v>
      </c>
      <c r="C150" t="s">
        <v>977</v>
      </c>
      <c r="E150" t="str">
        <f>IF(VLOOKUP(Table35679[[#This Row],[Site name]],Table3[],2)=0,"",VLOOKUP(Table35679[[#This Row],[Site name]],Table3[],2))</f>
        <v>Southwark</v>
      </c>
      <c r="F150" t="str">
        <f>IF(VLOOKUP(Table35679[[#This Row],[Site name]],Table3[],3)=0,"",VLOOKUP(Table35679[[#This Row],[Site name]],Table3[],3))</f>
        <v>SE17 1EU</v>
      </c>
      <c r="G150" t="str">
        <f>IF(VLOOKUP(Table35679[[#This Row],[Site name]],Table3[],4)=0,"",VLOOKUP(Table35679[[#This Row],[Site name]],Table3[],4))</f>
        <v>21/AP/1104</v>
      </c>
      <c r="H150" t="str">
        <f>IF(VLOOKUP(Table35679[[#This Row],[Site name]],Table3[],5)=0,"",VLOOKUP(Table35679[[#This Row],[Site name]],Table3[],5))</f>
        <v>Planning Portal</v>
      </c>
      <c r="I150" s="185" t="str">
        <f>IF(VLOOKUP(Table35679[[#This Row],[Site name]],Table3[],6)=0,"",VLOOKUP(Table35679[[#This Row],[Site name]],Table3[],6))</f>
        <v>Multiple buiulding development</v>
      </c>
      <c r="J150" s="185">
        <f>IF(VLOOKUP(Table35679[[#This Row],[Site name]],Table3[],7)=0,"",VLOOKUP(Table35679[[#This Row],[Site name]],Table3[],7))</f>
        <v>44284</v>
      </c>
      <c r="K150" s="185">
        <f>IF(VLOOKUP(Table35679[[#This Row],[Site name]],Table3[],8)=0,"",VLOOKUP(Table35679[[#This Row],[Site name]],Table3[],8))</f>
        <v>44406</v>
      </c>
      <c r="L150" t="str">
        <f>IF(VLOOKUP(Table35679[[#This Row],[Site name]],Table3[],9)=0,"",VLOOKUP(Table35679[[#This Row],[Site name]],Table3[],9))</f>
        <v/>
      </c>
      <c r="M150" t="str">
        <f>IF(VLOOKUP(Table35679[[#This Row],[Site name]],Table3[],10)=0,"",VLOOKUP(Table35679[[#This Row],[Site name]],Table3[],10))</f>
        <v>Commercial &amp; Residential</v>
      </c>
      <c r="N150" t="str">
        <f>IF(VLOOKUP(Table35679[[#This Row],[Site name]],Table3[],11)=0,"",VLOOKUP(Table35679[[#This Row],[Site name]],Table3[],11))</f>
        <v/>
      </c>
      <c r="O150" t="str">
        <f>IF(VLOOKUP(Table35679[[#This Row],[Site name]],Table3[],12)=0,"",VLOOKUP(Table35679[[#This Row],[Site name]],Table3[],12))</f>
        <v>New Build</v>
      </c>
      <c r="P150" t="str">
        <f>IF(VLOOKUP(Table35679[[#This Row],[Site name]],Table3[],13)=0,"",VLOOKUP(Table35679[[#This Row],[Site name]],Table3[],13))</f>
        <v/>
      </c>
      <c r="Q150" t="str">
        <f>IF(VLOOKUP(Table35679[[#This Row],[Site name]],Table3[],14)=0,"",VLOOKUP(Table35679[[#This Row],[Site name]],Table3[],14))</f>
        <v/>
      </c>
      <c r="R150" s="197" t="str">
        <f>IF(VLOOKUP(Table35679[[#This Row],[Site name]],Table3[],15)="","",VLOOKUP(Table35679[[#This Row],[Site name]],Table3[],15))</f>
        <v/>
      </c>
      <c r="S150" s="197">
        <f>IF(VLOOKUP(Table35679[[#This Row],[Site name]],Table3[],16)=0,"",VLOOKUP(Table35679[[#This Row],[Site name]],Table3[],16))</f>
        <v>7330</v>
      </c>
      <c r="T150" s="196" t="str">
        <f>IF(VLOOKUP(Table35679[[#This Row],[Site name]],Table3[],17)="","",VLOOKUP(Table35679[[#This Row],[Site name]],Table3[],17))</f>
        <v/>
      </c>
      <c r="U150" s="187" t="str">
        <f>IF(VLOOKUP(Table35679[[#This Row],[Site name]],Table3[],18)="","",VLOOKUP(Table35679[[#This Row],[Site name]],Table3[],18))</f>
        <v/>
      </c>
      <c r="V150" s="197">
        <f>IF(VLOOKUP(Table35679[[#This Row],[Site name]],Table3[],19)="","",VLOOKUP(Table35679[[#This Row],[Site name]],Table3[],19))</f>
        <v>7330</v>
      </c>
      <c r="W150" t="str">
        <f>IF(VLOOKUP(Table35679[[#This Row],[Site name]],Table3[],20)=0,"",VLOOKUP(Table35679[[#This Row],[Site name]],Table3[],20))</f>
        <v/>
      </c>
      <c r="X150" t="str">
        <f>IF(VLOOKUP(Table35679[[#This Row],[Site name]],Table3[],21)=0,"",VLOOKUP(Table35679[[#This Row],[Site name]],Table3[],21))</f>
        <v/>
      </c>
      <c r="Y150" t="str">
        <f>IF(VLOOKUP(Table35679[[#This Row],[Site name]],Table3[],22)=0,"",VLOOKUP(Table35679[[#This Row],[Site name]],Table3[],22))</f>
        <v/>
      </c>
      <c r="Z150" t="str">
        <f>IF(VLOOKUP(Table35679[[#This Row],[Site name]],Table3[],23)=0,"",VLOOKUP(Table35679[[#This Row],[Site name]],Table3[],23))</f>
        <v/>
      </c>
      <c r="AA150" t="str">
        <f>IF(VLOOKUP(Table35679[[#This Row],[Site name]],Table3[],24)=0,"",VLOOKUP(Table35679[[#This Row],[Site name]],Table3[],24))</f>
        <v/>
      </c>
      <c r="AB150" t="str">
        <f>IF(VLOOKUP(Table35679[[#This Row],[Site name]],Table3[],25)=0,"",VLOOKUP(Table35679[[#This Row],[Site name]],Table3[],25))</f>
        <v/>
      </c>
      <c r="AC150" t="str">
        <f>IF(VLOOKUP(Table35679[[#This Row],[Site name]],Table3[],26)=0,"",VLOOKUP(Table35679[[#This Row],[Site name]],Table3[],26))</f>
        <v/>
      </c>
      <c r="AD150" t="str">
        <f>IF(VLOOKUP(Table35679[[#This Row],[Site name]],Table3[],27)=0,"",VLOOKUP(Table35679[[#This Row],[Site name]],Table3[],27))</f>
        <v/>
      </c>
      <c r="AE150" t="str">
        <f>IF(VLOOKUP(Table35679[[#This Row],[Site name]],Table3[],28)=0,"",VLOOKUP(Table35679[[#This Row],[Site name]],Table3[],28))</f>
        <v/>
      </c>
      <c r="AF150" t="str">
        <f>IF(VLOOKUP(Table35679[[#This Row],[Site name]],Table3[],29)=0,"",VLOOKUP(Table35679[[#This Row],[Site name]],Table3[],29))</f>
        <v/>
      </c>
      <c r="AG150" t="str">
        <f>IF(VLOOKUP(Table35679[[#This Row],[Site name]],Table3[],30)=0,"",VLOOKUP(Table35679[[#This Row],[Site name]],Table3[],30))</f>
        <v/>
      </c>
      <c r="AH150" t="str">
        <f>IF(VLOOKUP(Table35679[[#This Row],[Site name]],Table3[],31)=0,"",VLOOKUP(Table35679[[#This Row],[Site name]],Table3[],31))</f>
        <v/>
      </c>
      <c r="AI150" t="str">
        <f>IF(VLOOKUP(Table35679[[#This Row],[Site name]],Table3[],32)=0,"",VLOOKUP(Table35679[[#This Row],[Site name]],Table3[],32))</f>
        <v>Hoare Lea</v>
      </c>
      <c r="AJ150" t="str">
        <f>IF(VLOOKUP(Table35679[[#This Row],[Site name]],Table3[],33)=0,"",VLOOKUP(Table35679[[#This Row],[Site name]],Table3[],33))</f>
        <v/>
      </c>
      <c r="AK150" t="str">
        <f>IF(VLOOKUP(Table35679[[#This Row],[Site name]],Table3[],34)=0,"",VLOOKUP(Table35679[[#This Row],[Site name]],Table3[],34))</f>
        <v/>
      </c>
      <c r="AL150" t="str">
        <f>IF(VLOOKUP(Table35679[[#This Row],[Site name]],Table3[],35)=0,"",VLOOKUP(Table35679[[#This Row],[Site name]],Table3[],35))</f>
        <v/>
      </c>
      <c r="AM150" t="str">
        <f>IF(VLOOKUP(Table35679[[#This Row],[Site name]],Table3[],36)=0,"",VLOOKUP(Table35679[[#This Row],[Site name]],Table3[],36))</f>
        <v/>
      </c>
      <c r="AN150" t="str">
        <f>IF(VLOOKUP(Table35679[[#This Row],[Site name]],Table3[],37)=0,"",VLOOKUP(Table35679[[#This Row],[Site name]],Table3[],37))</f>
        <v>Project 84</v>
      </c>
      <c r="AO150" s="187">
        <f>VLOOKUP(Table35679[[#This Row],[Site name]],Table3[],38)</f>
        <v>1</v>
      </c>
      <c r="AP150" s="197">
        <f>VLOOKUP(Table35679[[#This Row],[Site name]],Table3[],39)</f>
        <v>1</v>
      </c>
      <c r="AQ150" s="188" t="str">
        <f>IF(Table35679[[#This Row],[B6-B7 carbon emissions per GIA]]&gt;0,Table35679[[#This Row],[B6-B7 carbon emissions per GIA]]/INDEX(Table35[],MATCH(_xlfn.CONCAT(Table35679[[#This Row],[Site name]],Table35679[[#This Row],[Assessment Type]]),Table35[Unique name],0),3),"")</f>
        <v/>
      </c>
    </row>
    <row r="151" spans="2:43">
      <c r="B151" t="s">
        <v>394</v>
      </c>
      <c r="C151" t="s">
        <v>978</v>
      </c>
      <c r="E151" t="str">
        <f>IF(VLOOKUP(Table35679[[#This Row],[Site name]],Table3[],2)=0,"",VLOOKUP(Table35679[[#This Row],[Site name]],Table3[],2))</f>
        <v>Southwark</v>
      </c>
      <c r="F151" t="str">
        <f>IF(VLOOKUP(Table35679[[#This Row],[Site name]],Table3[],3)=0,"",VLOOKUP(Table35679[[#This Row],[Site name]],Table3[],3))</f>
        <v>SE17 1EU</v>
      </c>
      <c r="G151" t="str">
        <f>IF(VLOOKUP(Table35679[[#This Row],[Site name]],Table3[],4)=0,"",VLOOKUP(Table35679[[#This Row],[Site name]],Table3[],4))</f>
        <v>21/AP/1104</v>
      </c>
      <c r="H151" t="str">
        <f>IF(VLOOKUP(Table35679[[#This Row],[Site name]],Table3[],5)=0,"",VLOOKUP(Table35679[[#This Row],[Site name]],Table3[],5))</f>
        <v>Planning Portal</v>
      </c>
      <c r="I151" s="185" t="str">
        <f>IF(VLOOKUP(Table35679[[#This Row],[Site name]],Table3[],6)=0,"",VLOOKUP(Table35679[[#This Row],[Site name]],Table3[],6))</f>
        <v>Multiple buiulding development</v>
      </c>
      <c r="J151" s="185">
        <f>IF(VLOOKUP(Table35679[[#This Row],[Site name]],Table3[],7)=0,"",VLOOKUP(Table35679[[#This Row],[Site name]],Table3[],7))</f>
        <v>44284</v>
      </c>
      <c r="K151" s="185">
        <f>IF(VLOOKUP(Table35679[[#This Row],[Site name]],Table3[],8)=0,"",VLOOKUP(Table35679[[#This Row],[Site name]],Table3[],8))</f>
        <v>44406</v>
      </c>
      <c r="L151" t="str">
        <f>IF(VLOOKUP(Table35679[[#This Row],[Site name]],Table3[],9)=0,"",VLOOKUP(Table35679[[#This Row],[Site name]],Table3[],9))</f>
        <v/>
      </c>
      <c r="M151" t="str">
        <f>IF(VLOOKUP(Table35679[[#This Row],[Site name]],Table3[],10)=0,"",VLOOKUP(Table35679[[#This Row],[Site name]],Table3[],10))</f>
        <v>Commercial &amp; Residential</v>
      </c>
      <c r="N151" t="str">
        <f>IF(VLOOKUP(Table35679[[#This Row],[Site name]],Table3[],11)=0,"",VLOOKUP(Table35679[[#This Row],[Site name]],Table3[],11))</f>
        <v/>
      </c>
      <c r="O151" t="str">
        <f>IF(VLOOKUP(Table35679[[#This Row],[Site name]],Table3[],12)=0,"",VLOOKUP(Table35679[[#This Row],[Site name]],Table3[],12))</f>
        <v>New Build</v>
      </c>
      <c r="P151" t="str">
        <f>IF(VLOOKUP(Table35679[[#This Row],[Site name]],Table3[],13)=0,"",VLOOKUP(Table35679[[#This Row],[Site name]],Table3[],13))</f>
        <v/>
      </c>
      <c r="Q151" t="str">
        <f>IF(VLOOKUP(Table35679[[#This Row],[Site name]],Table3[],14)=0,"",VLOOKUP(Table35679[[#This Row],[Site name]],Table3[],14))</f>
        <v/>
      </c>
      <c r="R151" s="197" t="str">
        <f>IF(VLOOKUP(Table35679[[#This Row],[Site name]],Table3[],15)="","",VLOOKUP(Table35679[[#This Row],[Site name]],Table3[],15))</f>
        <v/>
      </c>
      <c r="S151" s="197">
        <f>IF(VLOOKUP(Table35679[[#This Row],[Site name]],Table3[],16)=0,"",VLOOKUP(Table35679[[#This Row],[Site name]],Table3[],16))</f>
        <v>7330</v>
      </c>
      <c r="T151" s="196" t="str">
        <f>IF(VLOOKUP(Table35679[[#This Row],[Site name]],Table3[],17)="","",VLOOKUP(Table35679[[#This Row],[Site name]],Table3[],17))</f>
        <v/>
      </c>
      <c r="U151" s="187" t="str">
        <f>IF(VLOOKUP(Table35679[[#This Row],[Site name]],Table3[],18)="","",VLOOKUP(Table35679[[#This Row],[Site name]],Table3[],18))</f>
        <v/>
      </c>
      <c r="V151" s="197">
        <f>IF(VLOOKUP(Table35679[[#This Row],[Site name]],Table3[],19)="","",VLOOKUP(Table35679[[#This Row],[Site name]],Table3[],19))</f>
        <v>7330</v>
      </c>
      <c r="W151" t="str">
        <f>IF(VLOOKUP(Table35679[[#This Row],[Site name]],Table3[],20)=0,"",VLOOKUP(Table35679[[#This Row],[Site name]],Table3[],20))</f>
        <v/>
      </c>
      <c r="X151" t="str">
        <f>IF(VLOOKUP(Table35679[[#This Row],[Site name]],Table3[],21)=0,"",VLOOKUP(Table35679[[#This Row],[Site name]],Table3[],21))</f>
        <v/>
      </c>
      <c r="Y151" t="str">
        <f>IF(VLOOKUP(Table35679[[#This Row],[Site name]],Table3[],22)=0,"",VLOOKUP(Table35679[[#This Row],[Site name]],Table3[],22))</f>
        <v/>
      </c>
      <c r="Z151" t="str">
        <f>IF(VLOOKUP(Table35679[[#This Row],[Site name]],Table3[],23)=0,"",VLOOKUP(Table35679[[#This Row],[Site name]],Table3[],23))</f>
        <v/>
      </c>
      <c r="AA151" t="str">
        <f>IF(VLOOKUP(Table35679[[#This Row],[Site name]],Table3[],24)=0,"",VLOOKUP(Table35679[[#This Row],[Site name]],Table3[],24))</f>
        <v/>
      </c>
      <c r="AB151" t="str">
        <f>IF(VLOOKUP(Table35679[[#This Row],[Site name]],Table3[],25)=0,"",VLOOKUP(Table35679[[#This Row],[Site name]],Table3[],25))</f>
        <v/>
      </c>
      <c r="AC151" t="str">
        <f>IF(VLOOKUP(Table35679[[#This Row],[Site name]],Table3[],26)=0,"",VLOOKUP(Table35679[[#This Row],[Site name]],Table3[],26))</f>
        <v/>
      </c>
      <c r="AD151" t="str">
        <f>IF(VLOOKUP(Table35679[[#This Row],[Site name]],Table3[],27)=0,"",VLOOKUP(Table35679[[#This Row],[Site name]],Table3[],27))</f>
        <v/>
      </c>
      <c r="AE151" t="str">
        <f>IF(VLOOKUP(Table35679[[#This Row],[Site name]],Table3[],28)=0,"",VLOOKUP(Table35679[[#This Row],[Site name]],Table3[],28))</f>
        <v/>
      </c>
      <c r="AF151" t="str">
        <f>IF(VLOOKUP(Table35679[[#This Row],[Site name]],Table3[],29)=0,"",VLOOKUP(Table35679[[#This Row],[Site name]],Table3[],29))</f>
        <v/>
      </c>
      <c r="AG151" t="str">
        <f>IF(VLOOKUP(Table35679[[#This Row],[Site name]],Table3[],30)=0,"",VLOOKUP(Table35679[[#This Row],[Site name]],Table3[],30))</f>
        <v/>
      </c>
      <c r="AH151" t="str">
        <f>IF(VLOOKUP(Table35679[[#This Row],[Site name]],Table3[],31)=0,"",VLOOKUP(Table35679[[#This Row],[Site name]],Table3[],31))</f>
        <v/>
      </c>
      <c r="AI151" t="str">
        <f>IF(VLOOKUP(Table35679[[#This Row],[Site name]],Table3[],32)=0,"",VLOOKUP(Table35679[[#This Row],[Site name]],Table3[],32))</f>
        <v>Hoare Lea</v>
      </c>
      <c r="AJ151" t="str">
        <f>IF(VLOOKUP(Table35679[[#This Row],[Site name]],Table3[],33)=0,"",VLOOKUP(Table35679[[#This Row],[Site name]],Table3[],33))</f>
        <v/>
      </c>
      <c r="AK151" t="str">
        <f>IF(VLOOKUP(Table35679[[#This Row],[Site name]],Table3[],34)=0,"",VLOOKUP(Table35679[[#This Row],[Site name]],Table3[],34))</f>
        <v/>
      </c>
      <c r="AL151" t="str">
        <f>IF(VLOOKUP(Table35679[[#This Row],[Site name]],Table3[],35)=0,"",VLOOKUP(Table35679[[#This Row],[Site name]],Table3[],35))</f>
        <v/>
      </c>
      <c r="AM151" t="str">
        <f>IF(VLOOKUP(Table35679[[#This Row],[Site name]],Table3[],36)=0,"",VLOOKUP(Table35679[[#This Row],[Site name]],Table3[],36))</f>
        <v/>
      </c>
      <c r="AN151" t="str">
        <f>IF(VLOOKUP(Table35679[[#This Row],[Site name]],Table3[],37)=0,"",VLOOKUP(Table35679[[#This Row],[Site name]],Table3[],37))</f>
        <v>Project 84</v>
      </c>
      <c r="AO151" s="187">
        <f>VLOOKUP(Table35679[[#This Row],[Site name]],Table3[],38)</f>
        <v>1</v>
      </c>
      <c r="AP151" s="197">
        <f>VLOOKUP(Table35679[[#This Row],[Site name]],Table3[],39)</f>
        <v>1</v>
      </c>
      <c r="AQ151" s="188" t="str">
        <f>IF(Table35679[[#This Row],[B6-B7 carbon emissions per GIA]]&gt;0,Table35679[[#This Row],[B6-B7 carbon emissions per GIA]]/INDEX(Table35[],MATCH(_xlfn.CONCAT(Table35679[[#This Row],[Site name]],Table35679[[#This Row],[Assessment Type]]),Table35[Unique name],0),3),"")</f>
        <v/>
      </c>
    </row>
    <row r="152" spans="2:43">
      <c r="B152" t="s">
        <v>395</v>
      </c>
      <c r="C152" t="s">
        <v>977</v>
      </c>
      <c r="D152">
        <v>2255</v>
      </c>
      <c r="E152" t="str">
        <f>IF(VLOOKUP(Table35679[[#This Row],[Site name]],Table3[],2)=0,"",VLOOKUP(Table35679[[#This Row],[Site name]],Table3[],2))</f>
        <v>Lambeth</v>
      </c>
      <c r="F152" t="str">
        <f>IF(VLOOKUP(Table35679[[#This Row],[Site name]],Table3[],3)=0,"",VLOOKUP(Table35679[[#This Row],[Site name]],Table3[],3))</f>
        <v>SE1 7EH</v>
      </c>
      <c r="G152" t="str">
        <f>IF(VLOOKUP(Table35679[[#This Row],[Site name]],Table3[],4)=0,"",VLOOKUP(Table35679[[#This Row],[Site name]],Table3[],4))</f>
        <v>21/01869/FUL</v>
      </c>
      <c r="H152" t="str">
        <f>IF(VLOOKUP(Table35679[[#This Row],[Site name]],Table3[],5)=0,"",VLOOKUP(Table35679[[#This Row],[Site name]],Table3[],5))</f>
        <v>Planning Portal</v>
      </c>
      <c r="I152" s="185" t="str">
        <f>IF(VLOOKUP(Table35679[[#This Row],[Site name]],Table3[],6)=0,"",VLOOKUP(Table35679[[#This Row],[Site name]],Table3[],6))</f>
        <v>12 storey building plus 2 storey basement with 5 storey link Refurbishment</v>
      </c>
      <c r="J152" s="185">
        <f>IF(VLOOKUP(Table35679[[#This Row],[Site name]],Table3[],7)=0,"",VLOOKUP(Table35679[[#This Row],[Site name]],Table3[],7))</f>
        <v>44222</v>
      </c>
      <c r="K152" s="185" t="str">
        <f>IF(VLOOKUP(Table35679[[#This Row],[Site name]],Table3[],8)=0,"",VLOOKUP(Table35679[[#This Row],[Site name]],Table3[],8))</f>
        <v/>
      </c>
      <c r="L152" t="str">
        <f>IF(VLOOKUP(Table35679[[#This Row],[Site name]],Table3[],9)=0,"",VLOOKUP(Table35679[[#This Row],[Site name]],Table3[],9))</f>
        <v/>
      </c>
      <c r="M152" t="str">
        <f>IF(VLOOKUP(Table35679[[#This Row],[Site name]],Table3[],10)=0,"",VLOOKUP(Table35679[[#This Row],[Site name]],Table3[],10))</f>
        <v xml:space="preserve">Hospital/Medical </v>
      </c>
      <c r="N152" t="str">
        <f>IF(VLOOKUP(Table35679[[#This Row],[Site name]],Table3[],11)=0,"",VLOOKUP(Table35679[[#This Row],[Site name]],Table3[],11))</f>
        <v/>
      </c>
      <c r="O152" t="str">
        <f>IF(VLOOKUP(Table35679[[#This Row],[Site name]],Table3[],12)=0,"",VLOOKUP(Table35679[[#This Row],[Site name]],Table3[],12))</f>
        <v>New Build</v>
      </c>
      <c r="P152" t="str">
        <f>IF(VLOOKUP(Table35679[[#This Row],[Site name]],Table3[],13)=0,"",VLOOKUP(Table35679[[#This Row],[Site name]],Table3[],13))</f>
        <v/>
      </c>
      <c r="Q152" t="str">
        <f>IF(VLOOKUP(Table35679[[#This Row],[Site name]],Table3[],14)=0,"",VLOOKUP(Table35679[[#This Row],[Site name]],Table3[],14))</f>
        <v/>
      </c>
      <c r="R152" s="197" t="str">
        <f>IF(VLOOKUP(Table35679[[#This Row],[Site name]],Table3[],15)="","",VLOOKUP(Table35679[[#This Row],[Site name]],Table3[],15))</f>
        <v/>
      </c>
      <c r="S152" s="197">
        <f>IF(VLOOKUP(Table35679[[#This Row],[Site name]],Table3[],16)=0,"",VLOOKUP(Table35679[[#This Row],[Site name]],Table3[],16))</f>
        <v>27306</v>
      </c>
      <c r="T152" s="196" t="str">
        <f>IF(VLOOKUP(Table35679[[#This Row],[Site name]],Table3[],17)="","",VLOOKUP(Table35679[[#This Row],[Site name]],Table3[],17))</f>
        <v/>
      </c>
      <c r="U152" s="187" t="str">
        <f>IF(VLOOKUP(Table35679[[#This Row],[Site name]],Table3[],18)="","",VLOOKUP(Table35679[[#This Row],[Site name]],Table3[],18))</f>
        <v/>
      </c>
      <c r="V152" s="197">
        <f>IF(VLOOKUP(Table35679[[#This Row],[Site name]],Table3[],19)="","",VLOOKUP(Table35679[[#This Row],[Site name]],Table3[],19))</f>
        <v>27306</v>
      </c>
      <c r="W152" t="str">
        <f>IF(VLOOKUP(Table35679[[#This Row],[Site name]],Table3[],20)=0,"",VLOOKUP(Table35679[[#This Row],[Site name]],Table3[],20))</f>
        <v/>
      </c>
      <c r="X152" t="str">
        <f>IF(VLOOKUP(Table35679[[#This Row],[Site name]],Table3[],21)=0,"",VLOOKUP(Table35679[[#This Row],[Site name]],Table3[],21))</f>
        <v/>
      </c>
      <c r="Y152" t="str">
        <f>IF(VLOOKUP(Table35679[[#This Row],[Site name]],Table3[],22)=0,"",VLOOKUP(Table35679[[#This Row],[Site name]],Table3[],22))</f>
        <v/>
      </c>
      <c r="Z152" t="str">
        <f>IF(VLOOKUP(Table35679[[#This Row],[Site name]],Table3[],23)=0,"",VLOOKUP(Table35679[[#This Row],[Site name]],Table3[],23))</f>
        <v/>
      </c>
      <c r="AA152" t="str">
        <f>IF(VLOOKUP(Table35679[[#This Row],[Site name]],Table3[],24)=0,"",VLOOKUP(Table35679[[#This Row],[Site name]],Table3[],24))</f>
        <v/>
      </c>
      <c r="AB152" t="str">
        <f>IF(VLOOKUP(Table35679[[#This Row],[Site name]],Table3[],25)=0,"",VLOOKUP(Table35679[[#This Row],[Site name]],Table3[],25))</f>
        <v/>
      </c>
      <c r="AC152" t="str">
        <f>IF(VLOOKUP(Table35679[[#This Row],[Site name]],Table3[],26)=0,"",VLOOKUP(Table35679[[#This Row],[Site name]],Table3[],26))</f>
        <v/>
      </c>
      <c r="AD152">
        <f>IF(VLOOKUP(Table35679[[#This Row],[Site name]],Table3[],27)=0,"",VLOOKUP(Table35679[[#This Row],[Site name]],Table3[],27))</f>
        <v>14</v>
      </c>
      <c r="AE152">
        <f>IF(VLOOKUP(Table35679[[#This Row],[Site name]],Table3[],28)=0,"",VLOOKUP(Table35679[[#This Row],[Site name]],Table3[],28))</f>
        <v>12</v>
      </c>
      <c r="AF152" t="str">
        <f>IF(VLOOKUP(Table35679[[#This Row],[Site name]],Table3[],29)=0,"",VLOOKUP(Table35679[[#This Row],[Site name]],Table3[],29))</f>
        <v/>
      </c>
      <c r="AG152" t="str">
        <f>IF(VLOOKUP(Table35679[[#This Row],[Site name]],Table3[],30)=0,"",VLOOKUP(Table35679[[#This Row],[Site name]],Table3[],30))</f>
        <v/>
      </c>
      <c r="AH152" t="str">
        <f>IF(VLOOKUP(Table35679[[#This Row],[Site name]],Table3[],31)=0,"",VLOOKUP(Table35679[[#This Row],[Site name]],Table3[],31))</f>
        <v/>
      </c>
      <c r="AI152" t="str">
        <f>IF(VLOOKUP(Table35679[[#This Row],[Site name]],Table3[],32)=0,"",VLOOKUP(Table35679[[#This Row],[Site name]],Table3[],32))</f>
        <v>AECOM</v>
      </c>
      <c r="AJ152" t="str">
        <f>IF(VLOOKUP(Table35679[[#This Row],[Site name]],Table3[],33)=0,"",VLOOKUP(Table35679[[#This Row],[Site name]],Table3[],33))</f>
        <v/>
      </c>
      <c r="AK152" t="str">
        <f>IF(VLOOKUP(Table35679[[#This Row],[Site name]],Table3[],34)=0,"",VLOOKUP(Table35679[[#This Row],[Site name]],Table3[],34))</f>
        <v/>
      </c>
      <c r="AL152" t="str">
        <f>IF(VLOOKUP(Table35679[[#This Row],[Site name]],Table3[],35)=0,"",VLOOKUP(Table35679[[#This Row],[Site name]],Table3[],35))</f>
        <v/>
      </c>
      <c r="AM152" t="str">
        <f>IF(VLOOKUP(Table35679[[#This Row],[Site name]],Table3[],36)=0,"",VLOOKUP(Table35679[[#This Row],[Site name]],Table3[],36))</f>
        <v/>
      </c>
      <c r="AN152" t="str">
        <f>IF(VLOOKUP(Table35679[[#This Row],[Site name]],Table3[],37)=0,"",VLOOKUP(Table35679[[#This Row],[Site name]],Table3[],37))</f>
        <v>Project 85</v>
      </c>
      <c r="AO152" s="187">
        <f>VLOOKUP(Table35679[[#This Row],[Site name]],Table3[],38)</f>
        <v>1</v>
      </c>
      <c r="AP152" s="197">
        <f>VLOOKUP(Table35679[[#This Row],[Site name]],Table3[],39)</f>
        <v>1</v>
      </c>
      <c r="AQ152" s="188">
        <f>IF(Table35679[[#This Row],[B6-B7 carbon emissions per GIA]]&gt;0,Table35679[[#This Row],[B6-B7 carbon emissions per GIA]]/INDEX(Table35[],MATCH(_xlfn.CONCAT(Table35679[[#This Row],[Site name]],Table35679[[#This Row],[Assessment Type]]),Table35[Unique name],0),3),"")</f>
        <v>0.64873417721518989</v>
      </c>
    </row>
    <row r="153" spans="2:43">
      <c r="B153" t="s">
        <v>395</v>
      </c>
      <c r="C153" t="s">
        <v>978</v>
      </c>
      <c r="D153">
        <v>685</v>
      </c>
      <c r="E153" t="str">
        <f>IF(VLOOKUP(Table35679[[#This Row],[Site name]],Table3[],2)=0,"",VLOOKUP(Table35679[[#This Row],[Site name]],Table3[],2))</f>
        <v>Lambeth</v>
      </c>
      <c r="F153" t="str">
        <f>IF(VLOOKUP(Table35679[[#This Row],[Site name]],Table3[],3)=0,"",VLOOKUP(Table35679[[#This Row],[Site name]],Table3[],3))</f>
        <v>SE1 7EH</v>
      </c>
      <c r="G153" t="str">
        <f>IF(VLOOKUP(Table35679[[#This Row],[Site name]],Table3[],4)=0,"",VLOOKUP(Table35679[[#This Row],[Site name]],Table3[],4))</f>
        <v>21/01869/FUL</v>
      </c>
      <c r="H153" t="str">
        <f>IF(VLOOKUP(Table35679[[#This Row],[Site name]],Table3[],5)=0,"",VLOOKUP(Table35679[[#This Row],[Site name]],Table3[],5))</f>
        <v>Planning Portal</v>
      </c>
      <c r="I153" s="185" t="str">
        <f>IF(VLOOKUP(Table35679[[#This Row],[Site name]],Table3[],6)=0,"",VLOOKUP(Table35679[[#This Row],[Site name]],Table3[],6))</f>
        <v>12 storey building plus 2 storey basement with 5 storey link Refurbishment</v>
      </c>
      <c r="J153" s="185">
        <f>IF(VLOOKUP(Table35679[[#This Row],[Site name]],Table3[],7)=0,"",VLOOKUP(Table35679[[#This Row],[Site name]],Table3[],7))</f>
        <v>44222</v>
      </c>
      <c r="K153" s="185" t="str">
        <f>IF(VLOOKUP(Table35679[[#This Row],[Site name]],Table3[],8)=0,"",VLOOKUP(Table35679[[#This Row],[Site name]],Table3[],8))</f>
        <v/>
      </c>
      <c r="L153" t="str">
        <f>IF(VLOOKUP(Table35679[[#This Row],[Site name]],Table3[],9)=0,"",VLOOKUP(Table35679[[#This Row],[Site name]],Table3[],9))</f>
        <v/>
      </c>
      <c r="M153" t="str">
        <f>IF(VLOOKUP(Table35679[[#This Row],[Site name]],Table3[],10)=0,"",VLOOKUP(Table35679[[#This Row],[Site name]],Table3[],10))</f>
        <v xml:space="preserve">Hospital/Medical </v>
      </c>
      <c r="N153" t="str">
        <f>IF(VLOOKUP(Table35679[[#This Row],[Site name]],Table3[],11)=0,"",VLOOKUP(Table35679[[#This Row],[Site name]],Table3[],11))</f>
        <v/>
      </c>
      <c r="O153" t="str">
        <f>IF(VLOOKUP(Table35679[[#This Row],[Site name]],Table3[],12)=0,"",VLOOKUP(Table35679[[#This Row],[Site name]],Table3[],12))</f>
        <v>New Build</v>
      </c>
      <c r="P153" t="str">
        <f>IF(VLOOKUP(Table35679[[#This Row],[Site name]],Table3[],13)=0,"",VLOOKUP(Table35679[[#This Row],[Site name]],Table3[],13))</f>
        <v/>
      </c>
      <c r="Q153" t="str">
        <f>IF(VLOOKUP(Table35679[[#This Row],[Site name]],Table3[],14)=0,"",VLOOKUP(Table35679[[#This Row],[Site name]],Table3[],14))</f>
        <v/>
      </c>
      <c r="R153" s="197" t="str">
        <f>IF(VLOOKUP(Table35679[[#This Row],[Site name]],Table3[],15)="","",VLOOKUP(Table35679[[#This Row],[Site name]],Table3[],15))</f>
        <v/>
      </c>
      <c r="S153" s="197">
        <f>IF(VLOOKUP(Table35679[[#This Row],[Site name]],Table3[],16)=0,"",VLOOKUP(Table35679[[#This Row],[Site name]],Table3[],16))</f>
        <v>27306</v>
      </c>
      <c r="T153" s="196" t="str">
        <f>IF(VLOOKUP(Table35679[[#This Row],[Site name]],Table3[],17)="","",VLOOKUP(Table35679[[#This Row],[Site name]],Table3[],17))</f>
        <v/>
      </c>
      <c r="U153" s="187" t="str">
        <f>IF(VLOOKUP(Table35679[[#This Row],[Site name]],Table3[],18)="","",VLOOKUP(Table35679[[#This Row],[Site name]],Table3[],18))</f>
        <v/>
      </c>
      <c r="V153" s="197">
        <f>IF(VLOOKUP(Table35679[[#This Row],[Site name]],Table3[],19)="","",VLOOKUP(Table35679[[#This Row],[Site name]],Table3[],19))</f>
        <v>27306</v>
      </c>
      <c r="W153" t="str">
        <f>IF(VLOOKUP(Table35679[[#This Row],[Site name]],Table3[],20)=0,"",VLOOKUP(Table35679[[#This Row],[Site name]],Table3[],20))</f>
        <v/>
      </c>
      <c r="X153" t="str">
        <f>IF(VLOOKUP(Table35679[[#This Row],[Site name]],Table3[],21)=0,"",VLOOKUP(Table35679[[#This Row],[Site name]],Table3[],21))</f>
        <v/>
      </c>
      <c r="Y153" t="str">
        <f>IF(VLOOKUP(Table35679[[#This Row],[Site name]],Table3[],22)=0,"",VLOOKUP(Table35679[[#This Row],[Site name]],Table3[],22))</f>
        <v/>
      </c>
      <c r="Z153" t="str">
        <f>IF(VLOOKUP(Table35679[[#This Row],[Site name]],Table3[],23)=0,"",VLOOKUP(Table35679[[#This Row],[Site name]],Table3[],23))</f>
        <v/>
      </c>
      <c r="AA153" t="str">
        <f>IF(VLOOKUP(Table35679[[#This Row],[Site name]],Table3[],24)=0,"",VLOOKUP(Table35679[[#This Row],[Site name]],Table3[],24))</f>
        <v/>
      </c>
      <c r="AB153" t="str">
        <f>IF(VLOOKUP(Table35679[[#This Row],[Site name]],Table3[],25)=0,"",VLOOKUP(Table35679[[#This Row],[Site name]],Table3[],25))</f>
        <v/>
      </c>
      <c r="AC153" t="str">
        <f>IF(VLOOKUP(Table35679[[#This Row],[Site name]],Table3[],26)=0,"",VLOOKUP(Table35679[[#This Row],[Site name]],Table3[],26))</f>
        <v/>
      </c>
      <c r="AD153">
        <f>IF(VLOOKUP(Table35679[[#This Row],[Site name]],Table3[],27)=0,"",VLOOKUP(Table35679[[#This Row],[Site name]],Table3[],27))</f>
        <v>14</v>
      </c>
      <c r="AE153">
        <f>IF(VLOOKUP(Table35679[[#This Row],[Site name]],Table3[],28)=0,"",VLOOKUP(Table35679[[#This Row],[Site name]],Table3[],28))</f>
        <v>12</v>
      </c>
      <c r="AF153" t="str">
        <f>IF(VLOOKUP(Table35679[[#This Row],[Site name]],Table3[],29)=0,"",VLOOKUP(Table35679[[#This Row],[Site name]],Table3[],29))</f>
        <v/>
      </c>
      <c r="AG153" t="str">
        <f>IF(VLOOKUP(Table35679[[#This Row],[Site name]],Table3[],30)=0,"",VLOOKUP(Table35679[[#This Row],[Site name]],Table3[],30))</f>
        <v/>
      </c>
      <c r="AH153" t="str">
        <f>IF(VLOOKUP(Table35679[[#This Row],[Site name]],Table3[],31)=0,"",VLOOKUP(Table35679[[#This Row],[Site name]],Table3[],31))</f>
        <v/>
      </c>
      <c r="AI153" t="str">
        <f>IF(VLOOKUP(Table35679[[#This Row],[Site name]],Table3[],32)=0,"",VLOOKUP(Table35679[[#This Row],[Site name]],Table3[],32))</f>
        <v>AECOM</v>
      </c>
      <c r="AJ153" t="str">
        <f>IF(VLOOKUP(Table35679[[#This Row],[Site name]],Table3[],33)=0,"",VLOOKUP(Table35679[[#This Row],[Site name]],Table3[],33))</f>
        <v/>
      </c>
      <c r="AK153" t="str">
        <f>IF(VLOOKUP(Table35679[[#This Row],[Site name]],Table3[],34)=0,"",VLOOKUP(Table35679[[#This Row],[Site name]],Table3[],34))</f>
        <v/>
      </c>
      <c r="AL153" t="str">
        <f>IF(VLOOKUP(Table35679[[#This Row],[Site name]],Table3[],35)=0,"",VLOOKUP(Table35679[[#This Row],[Site name]],Table3[],35))</f>
        <v/>
      </c>
      <c r="AM153" t="str">
        <f>IF(VLOOKUP(Table35679[[#This Row],[Site name]],Table3[],36)=0,"",VLOOKUP(Table35679[[#This Row],[Site name]],Table3[],36))</f>
        <v/>
      </c>
      <c r="AN153" t="str">
        <f>IF(VLOOKUP(Table35679[[#This Row],[Site name]],Table3[],37)=0,"",VLOOKUP(Table35679[[#This Row],[Site name]],Table3[],37))</f>
        <v>Project 85</v>
      </c>
      <c r="AO153" s="187">
        <f>VLOOKUP(Table35679[[#This Row],[Site name]],Table3[],38)</f>
        <v>1</v>
      </c>
      <c r="AP153" s="197">
        <f>VLOOKUP(Table35679[[#This Row],[Site name]],Table3[],39)</f>
        <v>1</v>
      </c>
      <c r="AQ153" s="188">
        <f>IF(Table35679[[#This Row],[B6-B7 carbon emissions per GIA]]&gt;0,Table35679[[#This Row],[B6-B7 carbon emissions per GIA]]/INDEX(Table35[],MATCH(_xlfn.CONCAT(Table35679[[#This Row],[Site name]],Table35679[[#This Row],[Assessment Type]]),Table35[Unique name],0),3),"")</f>
        <v>0.39255014326647564</v>
      </c>
    </row>
    <row r="154" spans="2:43">
      <c r="B154" t="s">
        <v>397</v>
      </c>
      <c r="C154" t="s">
        <v>977</v>
      </c>
      <c r="D154">
        <v>2036</v>
      </c>
      <c r="E154" t="str">
        <f>IF(VLOOKUP(Table35679[[#This Row],[Site name]],Table3[],2)=0,"",VLOOKUP(Table35679[[#This Row],[Site name]],Table3[],2))</f>
        <v>Southwark</v>
      </c>
      <c r="F154" t="str">
        <f>IF(VLOOKUP(Table35679[[#This Row],[Site name]],Table3[],3)=0,"",VLOOKUP(Table35679[[#This Row],[Site name]],Table3[],3))</f>
        <v>SE1 0BT</v>
      </c>
      <c r="G154" t="str">
        <f>IF(VLOOKUP(Table35679[[#This Row],[Site name]],Table3[],4)=0,"",VLOOKUP(Table35679[[#This Row],[Site name]],Table3[],4))</f>
        <v>22/AP/1347</v>
      </c>
      <c r="H154" t="str">
        <f>IF(VLOOKUP(Table35679[[#This Row],[Site name]],Table3[],5)=0,"",VLOOKUP(Table35679[[#This Row],[Site name]],Table3[],5))</f>
        <v>Planning Portal</v>
      </c>
      <c r="I154" s="185" t="str">
        <f>IF(VLOOKUP(Table35679[[#This Row],[Site name]],Table3[],6)=0,"",VLOOKUP(Table35679[[#This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54" s="185">
        <f>IF(VLOOKUP(Table35679[[#This Row],[Site name]],Table3[],7)=0,"",VLOOKUP(Table35679[[#This Row],[Site name]],Table3[],7))</f>
        <v>44655</v>
      </c>
      <c r="K154" s="185">
        <f>IF(VLOOKUP(Table35679[[#This Row],[Site name]],Table3[],8)=0,"",VLOOKUP(Table35679[[#This Row],[Site name]],Table3[],8))</f>
        <v>44844</v>
      </c>
      <c r="L154" t="str">
        <f>IF(VLOOKUP(Table35679[[#This Row],[Site name]],Table3[],9)=0,"",VLOOKUP(Table35679[[#This Row],[Site name]],Table3[],9))</f>
        <v>Granted</v>
      </c>
      <c r="M154" t="str">
        <f>IF(VLOOKUP(Table35679[[#This Row],[Site name]],Table3[],10)=0,"",VLOOKUP(Table35679[[#This Row],[Site name]],Table3[],10))</f>
        <v>Office &amp; Retail</v>
      </c>
      <c r="N154" t="str">
        <f>IF(VLOOKUP(Table35679[[#This Row],[Site name]],Table3[],11)=0,"",VLOOKUP(Table35679[[#This Row],[Site name]],Table3[],11))</f>
        <v>Yes</v>
      </c>
      <c r="O154" t="str">
        <f>IF(VLOOKUP(Table35679[[#This Row],[Site name]],Table3[],12)=0,"",VLOOKUP(Table35679[[#This Row],[Site name]],Table3[],12))</f>
        <v>Heavy Refurbishment</v>
      </c>
      <c r="P154" t="str">
        <f>IF(VLOOKUP(Table35679[[#This Row],[Site name]],Table3[],13)=0,"",VLOOKUP(Table35679[[#This Row],[Site name]],Table3[],13))</f>
        <v>1960s</v>
      </c>
      <c r="Q154" t="str">
        <f>IF(VLOOKUP(Table35679[[#This Row],[Site name]],Table3[],14)=0,"",VLOOKUP(Table35679[[#This Row],[Site name]],Table3[],14))</f>
        <v>Not listed</v>
      </c>
      <c r="R154" s="197">
        <f>IF(VLOOKUP(Table35679[[#This Row],[Site name]],Table3[],15)="","",VLOOKUP(Table35679[[#This Row],[Site name]],Table3[],15))</f>
        <v>14459</v>
      </c>
      <c r="S154" s="197">
        <f>IF(VLOOKUP(Table35679[[#This Row],[Site name]],Table3[],16)=0,"",VLOOKUP(Table35679[[#This Row],[Site name]],Table3[],16))</f>
        <v>34264</v>
      </c>
      <c r="T154" s="196">
        <f>IF(VLOOKUP(Table35679[[#This Row],[Site name]],Table3[],17)="","",VLOOKUP(Table35679[[#This Row],[Site name]],Table3[],17))</f>
        <v>7811</v>
      </c>
      <c r="U154" s="187">
        <f>IF(VLOOKUP(Table35679[[#This Row],[Site name]],Table3[],18)="","",VLOOKUP(Table35679[[#This Row],[Site name]],Table3[],18))</f>
        <v>1.3697351130783595</v>
      </c>
      <c r="V154" s="197">
        <f>IF(VLOOKUP(Table35679[[#This Row],[Site name]],Table3[],19)="","",VLOOKUP(Table35679[[#This Row],[Site name]],Table3[],19))</f>
        <v>27616</v>
      </c>
      <c r="W154" t="str">
        <f>IF(VLOOKUP(Table35679[[#This Row],[Site name]],Table3[],20)=0,"",VLOOKUP(Table35679[[#This Row],[Site name]],Table3[],20))</f>
        <v>New and retained basement</v>
      </c>
      <c r="X154" t="str">
        <f>IF(VLOOKUP(Table35679[[#This Row],[Site name]],Table3[],21)=0,"",VLOOKUP(Table35679[[#This Row],[Site name]],Table3[],21))</f>
        <v/>
      </c>
      <c r="Y154" t="str">
        <f>IF(VLOOKUP(Table35679[[#This Row],[Site name]],Table3[],22)=0,"",VLOOKUP(Table35679[[#This Row],[Site name]],Table3[],22))</f>
        <v/>
      </c>
      <c r="Z154" t="str">
        <f>IF(VLOOKUP(Table35679[[#This Row],[Site name]],Table3[],23)=0,"",VLOOKUP(Table35679[[#This Row],[Site name]],Table3[],23))</f>
        <v/>
      </c>
      <c r="AA154" t="str">
        <f>IF(VLOOKUP(Table35679[[#This Row],[Site name]],Table3[],24)=0,"",VLOOKUP(Table35679[[#This Row],[Site name]],Table3[],24))</f>
        <v/>
      </c>
      <c r="AB154" t="str">
        <f>IF(VLOOKUP(Table35679[[#This Row],[Site name]],Table3[],25)=0,"",VLOOKUP(Table35679[[#This Row],[Site name]],Table3[],25))</f>
        <v/>
      </c>
      <c r="AC154">
        <f>IF(VLOOKUP(Table35679[[#This Row],[Site name]],Table3[],26)=0,"",VLOOKUP(Table35679[[#This Row],[Site name]],Table3[],26))</f>
        <v>6</v>
      </c>
      <c r="AD154">
        <f>IF(VLOOKUP(Table35679[[#This Row],[Site name]],Table3[],27)=0,"",VLOOKUP(Table35679[[#This Row],[Site name]],Table3[],27))</f>
        <v>10</v>
      </c>
      <c r="AE154">
        <f>IF(VLOOKUP(Table35679[[#This Row],[Site name]],Table3[],28)=0,"",VLOOKUP(Table35679[[#This Row],[Site name]],Table3[],28))</f>
        <v>8</v>
      </c>
      <c r="AF154">
        <f>IF(VLOOKUP(Table35679[[#This Row],[Site name]],Table3[],29)=0,"",VLOOKUP(Table35679[[#This Row],[Site name]],Table3[],29))</f>
        <v>4</v>
      </c>
      <c r="AG154" t="str">
        <f>IF(VLOOKUP(Table35679[[#This Row],[Site name]],Table3[],30)=0,"",VLOOKUP(Table35679[[#This Row],[Site name]],Table3[],30))</f>
        <v/>
      </c>
      <c r="AH154" t="str">
        <f>IF(VLOOKUP(Table35679[[#This Row],[Site name]],Table3[],31)=0,"",VLOOKUP(Table35679[[#This Row],[Site name]],Table3[],31))</f>
        <v/>
      </c>
      <c r="AI154" t="str">
        <f>IF(VLOOKUP(Table35679[[#This Row],[Site name]],Table3[],32)=0,"",VLOOKUP(Table35679[[#This Row],[Site name]],Table3[],32))</f>
        <v>Atelier Ten</v>
      </c>
      <c r="AJ154" t="str">
        <f>IF(VLOOKUP(Table35679[[#This Row],[Site name]],Table3[],33)=0,"",VLOOKUP(Table35679[[#This Row],[Site name]],Table3[],33))</f>
        <v>AKT II</v>
      </c>
      <c r="AK154" t="str">
        <f>IF(VLOOKUP(Table35679[[#This Row],[Site name]],Table3[],34)=0,"",VLOOKUP(Table35679[[#This Row],[Site name]],Table3[],34))</f>
        <v>Atelier Ten</v>
      </c>
      <c r="AL154" t="str">
        <f>IF(VLOOKUP(Table35679[[#This Row],[Site name]],Table3[],35)=0,"",VLOOKUP(Table35679[[#This Row],[Site name]],Table3[],35))</f>
        <v>Sheppard Robson</v>
      </c>
      <c r="AM154" t="str">
        <f>IF(VLOOKUP(Table35679[[#This Row],[Site name]],Table3[],36)=0,"",VLOOKUP(Table35679[[#This Row],[Site name]],Table3[],36))</f>
        <v>One Click LCA</v>
      </c>
      <c r="AN154" t="str">
        <f>IF(VLOOKUP(Table35679[[#This Row],[Site name]],Table3[],37)=0,"",VLOOKUP(Table35679[[#This Row],[Site name]],Table3[],37))</f>
        <v>Project 87</v>
      </c>
      <c r="AO154" s="187">
        <f>VLOOKUP(Table35679[[#This Row],[Site name]],Table3[],38)</f>
        <v>0.54021716577909951</v>
      </c>
      <c r="AP154" s="197">
        <f>VLOOKUP(Table35679[[#This Row],[Site name]],Table3[],39)</f>
        <v>3</v>
      </c>
      <c r="AQ154" s="188">
        <f>IF(Table35679[[#This Row],[B6-B7 carbon emissions per GIA]]&gt;0,Table35679[[#This Row],[B6-B7 carbon emissions per GIA]]/INDEX(Table35[],MATCH(_xlfn.CONCAT(Table35679[[#This Row],[Site name]],Table35679[[#This Row],[Assessment Type]]),Table35[Unique name],0),3),"")</f>
        <v>0.6317095873409867</v>
      </c>
    </row>
    <row r="155" spans="2:43">
      <c r="B155" t="s">
        <v>397</v>
      </c>
      <c r="C155" t="s">
        <v>978</v>
      </c>
      <c r="E155" t="str">
        <f>IF(VLOOKUP(Table35679[[#This Row],[Site name]],Table3[],2)=0,"",VLOOKUP(Table35679[[#This Row],[Site name]],Table3[],2))</f>
        <v>Southwark</v>
      </c>
      <c r="F155" t="str">
        <f>IF(VLOOKUP(Table35679[[#This Row],[Site name]],Table3[],3)=0,"",VLOOKUP(Table35679[[#This Row],[Site name]],Table3[],3))</f>
        <v>SE1 0BT</v>
      </c>
      <c r="G155" t="str">
        <f>IF(VLOOKUP(Table35679[[#This Row],[Site name]],Table3[],4)=0,"",VLOOKUP(Table35679[[#This Row],[Site name]],Table3[],4))</f>
        <v>22/AP/1347</v>
      </c>
      <c r="H155" t="str">
        <f>IF(VLOOKUP(Table35679[[#This Row],[Site name]],Table3[],5)=0,"",VLOOKUP(Table35679[[#This Row],[Site name]],Table3[],5))</f>
        <v>Planning Portal</v>
      </c>
      <c r="I155" s="185" t="str">
        <f>IF(VLOOKUP(Table35679[[#This Row],[Site name]],Table3[],6)=0,"",VLOOKUP(Table35679[[#This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55" s="185">
        <f>IF(VLOOKUP(Table35679[[#This Row],[Site name]],Table3[],7)=0,"",VLOOKUP(Table35679[[#This Row],[Site name]],Table3[],7))</f>
        <v>44655</v>
      </c>
      <c r="K155" s="185">
        <f>IF(VLOOKUP(Table35679[[#This Row],[Site name]],Table3[],8)=0,"",VLOOKUP(Table35679[[#This Row],[Site name]],Table3[],8))</f>
        <v>44844</v>
      </c>
      <c r="L155" t="str">
        <f>IF(VLOOKUP(Table35679[[#This Row],[Site name]],Table3[],9)=0,"",VLOOKUP(Table35679[[#This Row],[Site name]],Table3[],9))</f>
        <v>Granted</v>
      </c>
      <c r="M155" t="str">
        <f>IF(VLOOKUP(Table35679[[#This Row],[Site name]],Table3[],10)=0,"",VLOOKUP(Table35679[[#This Row],[Site name]],Table3[],10))</f>
        <v>Office &amp; Retail</v>
      </c>
      <c r="N155" t="str">
        <f>IF(VLOOKUP(Table35679[[#This Row],[Site name]],Table3[],11)=0,"",VLOOKUP(Table35679[[#This Row],[Site name]],Table3[],11))</f>
        <v>Yes</v>
      </c>
      <c r="O155" t="str">
        <f>IF(VLOOKUP(Table35679[[#This Row],[Site name]],Table3[],12)=0,"",VLOOKUP(Table35679[[#This Row],[Site name]],Table3[],12))</f>
        <v>Heavy Refurbishment</v>
      </c>
      <c r="P155" t="str">
        <f>IF(VLOOKUP(Table35679[[#This Row],[Site name]],Table3[],13)=0,"",VLOOKUP(Table35679[[#This Row],[Site name]],Table3[],13))</f>
        <v>1960s</v>
      </c>
      <c r="Q155" t="str">
        <f>IF(VLOOKUP(Table35679[[#This Row],[Site name]],Table3[],14)=0,"",VLOOKUP(Table35679[[#This Row],[Site name]],Table3[],14))</f>
        <v>Not listed</v>
      </c>
      <c r="R155" s="197">
        <f>IF(VLOOKUP(Table35679[[#This Row],[Site name]],Table3[],15)="","",VLOOKUP(Table35679[[#This Row],[Site name]],Table3[],15))</f>
        <v>14459</v>
      </c>
      <c r="S155" s="197">
        <f>IF(VLOOKUP(Table35679[[#This Row],[Site name]],Table3[],16)=0,"",VLOOKUP(Table35679[[#This Row],[Site name]],Table3[],16))</f>
        <v>34264</v>
      </c>
      <c r="T155" s="196">
        <f>IF(VLOOKUP(Table35679[[#This Row],[Site name]],Table3[],17)="","",VLOOKUP(Table35679[[#This Row],[Site name]],Table3[],17))</f>
        <v>7811</v>
      </c>
      <c r="U155" s="187">
        <f>IF(VLOOKUP(Table35679[[#This Row],[Site name]],Table3[],18)="","",VLOOKUP(Table35679[[#This Row],[Site name]],Table3[],18))</f>
        <v>1.3697351130783595</v>
      </c>
      <c r="V155" s="197">
        <f>IF(VLOOKUP(Table35679[[#This Row],[Site name]],Table3[],19)="","",VLOOKUP(Table35679[[#This Row],[Site name]],Table3[],19))</f>
        <v>27616</v>
      </c>
      <c r="W155" t="str">
        <f>IF(VLOOKUP(Table35679[[#This Row],[Site name]],Table3[],20)=0,"",VLOOKUP(Table35679[[#This Row],[Site name]],Table3[],20))</f>
        <v>New and retained basement</v>
      </c>
      <c r="X155" t="str">
        <f>IF(VLOOKUP(Table35679[[#This Row],[Site name]],Table3[],21)=0,"",VLOOKUP(Table35679[[#This Row],[Site name]],Table3[],21))</f>
        <v/>
      </c>
      <c r="Y155" t="str">
        <f>IF(VLOOKUP(Table35679[[#This Row],[Site name]],Table3[],22)=0,"",VLOOKUP(Table35679[[#This Row],[Site name]],Table3[],22))</f>
        <v/>
      </c>
      <c r="Z155" t="str">
        <f>IF(VLOOKUP(Table35679[[#This Row],[Site name]],Table3[],23)=0,"",VLOOKUP(Table35679[[#This Row],[Site name]],Table3[],23))</f>
        <v/>
      </c>
      <c r="AA155" t="str">
        <f>IF(VLOOKUP(Table35679[[#This Row],[Site name]],Table3[],24)=0,"",VLOOKUP(Table35679[[#This Row],[Site name]],Table3[],24))</f>
        <v/>
      </c>
      <c r="AB155" t="str">
        <f>IF(VLOOKUP(Table35679[[#This Row],[Site name]],Table3[],25)=0,"",VLOOKUP(Table35679[[#This Row],[Site name]],Table3[],25))</f>
        <v/>
      </c>
      <c r="AC155">
        <f>IF(VLOOKUP(Table35679[[#This Row],[Site name]],Table3[],26)=0,"",VLOOKUP(Table35679[[#This Row],[Site name]],Table3[],26))</f>
        <v>6</v>
      </c>
      <c r="AD155">
        <f>IF(VLOOKUP(Table35679[[#This Row],[Site name]],Table3[],27)=0,"",VLOOKUP(Table35679[[#This Row],[Site name]],Table3[],27))</f>
        <v>10</v>
      </c>
      <c r="AE155">
        <f>IF(VLOOKUP(Table35679[[#This Row],[Site name]],Table3[],28)=0,"",VLOOKUP(Table35679[[#This Row],[Site name]],Table3[],28))</f>
        <v>8</v>
      </c>
      <c r="AF155">
        <f>IF(VLOOKUP(Table35679[[#This Row],[Site name]],Table3[],29)=0,"",VLOOKUP(Table35679[[#This Row],[Site name]],Table3[],29))</f>
        <v>4</v>
      </c>
      <c r="AG155" t="str">
        <f>IF(VLOOKUP(Table35679[[#This Row],[Site name]],Table3[],30)=0,"",VLOOKUP(Table35679[[#This Row],[Site name]],Table3[],30))</f>
        <v/>
      </c>
      <c r="AH155" t="str">
        <f>IF(VLOOKUP(Table35679[[#This Row],[Site name]],Table3[],31)=0,"",VLOOKUP(Table35679[[#This Row],[Site name]],Table3[],31))</f>
        <v/>
      </c>
      <c r="AI155" t="str">
        <f>IF(VLOOKUP(Table35679[[#This Row],[Site name]],Table3[],32)=0,"",VLOOKUP(Table35679[[#This Row],[Site name]],Table3[],32))</f>
        <v>Atelier Ten</v>
      </c>
      <c r="AJ155" t="str">
        <f>IF(VLOOKUP(Table35679[[#This Row],[Site name]],Table3[],33)=0,"",VLOOKUP(Table35679[[#This Row],[Site name]],Table3[],33))</f>
        <v>AKT II</v>
      </c>
      <c r="AK155" t="str">
        <f>IF(VLOOKUP(Table35679[[#This Row],[Site name]],Table3[],34)=0,"",VLOOKUP(Table35679[[#This Row],[Site name]],Table3[],34))</f>
        <v>Atelier Ten</v>
      </c>
      <c r="AL155" t="str">
        <f>IF(VLOOKUP(Table35679[[#This Row],[Site name]],Table3[],35)=0,"",VLOOKUP(Table35679[[#This Row],[Site name]],Table3[],35))</f>
        <v>Sheppard Robson</v>
      </c>
      <c r="AM155" t="str">
        <f>IF(VLOOKUP(Table35679[[#This Row],[Site name]],Table3[],36)=0,"",VLOOKUP(Table35679[[#This Row],[Site name]],Table3[],36))</f>
        <v>One Click LCA</v>
      </c>
      <c r="AN155" t="str">
        <f>IF(VLOOKUP(Table35679[[#This Row],[Site name]],Table3[],37)=0,"",VLOOKUP(Table35679[[#This Row],[Site name]],Table3[],37))</f>
        <v>Project 87</v>
      </c>
      <c r="AO155" s="187">
        <f>VLOOKUP(Table35679[[#This Row],[Site name]],Table3[],38)</f>
        <v>0.54021716577909951</v>
      </c>
      <c r="AP155" s="197">
        <f>VLOOKUP(Table35679[[#This Row],[Site name]],Table3[],39)</f>
        <v>3</v>
      </c>
      <c r="AQ155" s="188" t="str">
        <f>IF(Table35679[[#This Row],[B6-B7 carbon emissions per GIA]]&gt;0,Table35679[[#This Row],[B6-B7 carbon emissions per GIA]]/INDEX(Table35[],MATCH(_xlfn.CONCAT(Table35679[[#This Row],[Site name]],Table35679[[#This Row],[Assessment Type]]),Table35[Unique name],0),3),"")</f>
        <v/>
      </c>
    </row>
    <row r="156" spans="2:43">
      <c r="B156" t="s">
        <v>399</v>
      </c>
      <c r="C156" t="s">
        <v>977</v>
      </c>
      <c r="D156">
        <v>431</v>
      </c>
      <c r="E156" t="str">
        <f>IF(VLOOKUP(Table35679[[#This Row],[Site name]],Table3[],2)=0,"",VLOOKUP(Table35679[[#This Row],[Site name]],Table3[],2))</f>
        <v>Southwark</v>
      </c>
      <c r="F156" t="str">
        <f>IF(VLOOKUP(Table35679[[#This Row],[Site name]],Table3[],3)=0,"",VLOOKUP(Table35679[[#This Row],[Site name]],Table3[],3))</f>
        <v>SE1 0UL</v>
      </c>
      <c r="G156" t="str">
        <f>IF(VLOOKUP(Table35679[[#This Row],[Site name]],Table3[],4)=0,"",VLOOKUP(Table35679[[#This Row],[Site name]],Table3[],4))</f>
        <v>22/AP/4376</v>
      </c>
      <c r="H156" t="str">
        <f>IF(VLOOKUP(Table35679[[#This Row],[Site name]],Table3[],5)=0,"",VLOOKUP(Table35679[[#This Row],[Site name]],Table3[],5))</f>
        <v>Planning Portal</v>
      </c>
      <c r="I156" s="185" t="str">
        <f>IF(VLOOKUP(Table35679[[#This Row],[Site name]],Table3[],6)=0,"",VLOOKUP(Table35679[[#This Row],[Site name]],Table3[],6))</f>
        <v>Erection of 9-storey building with 21-storey tower, terrace on 10th storey, external plan and waste storage</v>
      </c>
      <c r="J156" s="185">
        <f>IF(VLOOKUP(Table35679[[#This Row],[Site name]],Table3[],7)=0,"",VLOOKUP(Table35679[[#This Row],[Site name]],Table3[],7))</f>
        <v>44923</v>
      </c>
      <c r="K156" s="185" t="str">
        <f>IF(VLOOKUP(Table35679[[#This Row],[Site name]],Table3[],8)=0,"",VLOOKUP(Table35679[[#This Row],[Site name]],Table3[],8))</f>
        <v/>
      </c>
      <c r="L156" t="str">
        <f>IF(VLOOKUP(Table35679[[#This Row],[Site name]],Table3[],9)=0,"",VLOOKUP(Table35679[[#This Row],[Site name]],Table3[],9))</f>
        <v/>
      </c>
      <c r="M156" t="str">
        <f>IF(VLOOKUP(Table35679[[#This Row],[Site name]],Table3[],10)=0,"",VLOOKUP(Table35679[[#This Row],[Site name]],Table3[],10))</f>
        <v>Residential (inc. student accomodation)</v>
      </c>
      <c r="N156" t="str">
        <f>IF(VLOOKUP(Table35679[[#This Row],[Site name]],Table3[],11)=0,"",VLOOKUP(Table35679[[#This Row],[Site name]],Table3[],11))</f>
        <v/>
      </c>
      <c r="O156" t="str">
        <f>IF(VLOOKUP(Table35679[[#This Row],[Site name]],Table3[],12)=0,"",VLOOKUP(Table35679[[#This Row],[Site name]],Table3[],12))</f>
        <v>New Build</v>
      </c>
      <c r="P156" t="str">
        <f>IF(VLOOKUP(Table35679[[#This Row],[Site name]],Table3[],13)=0,"",VLOOKUP(Table35679[[#This Row],[Site name]],Table3[],13))</f>
        <v/>
      </c>
      <c r="Q156" t="str">
        <f>IF(VLOOKUP(Table35679[[#This Row],[Site name]],Table3[],14)=0,"",VLOOKUP(Table35679[[#This Row],[Site name]],Table3[],14))</f>
        <v/>
      </c>
      <c r="R156" s="197" t="str">
        <f>IF(VLOOKUP(Table35679[[#This Row],[Site name]],Table3[],15)="","",VLOOKUP(Table35679[[#This Row],[Site name]],Table3[],15))</f>
        <v/>
      </c>
      <c r="S156" s="197">
        <f>IF(VLOOKUP(Table35679[[#This Row],[Site name]],Table3[],16)=0,"",VLOOKUP(Table35679[[#This Row],[Site name]],Table3[],16))</f>
        <v>15513</v>
      </c>
      <c r="T156" s="196" t="str">
        <f>IF(VLOOKUP(Table35679[[#This Row],[Site name]],Table3[],17)="","",VLOOKUP(Table35679[[#This Row],[Site name]],Table3[],17))</f>
        <v/>
      </c>
      <c r="U156" s="187" t="str">
        <f>IF(VLOOKUP(Table35679[[#This Row],[Site name]],Table3[],18)="","",VLOOKUP(Table35679[[#This Row],[Site name]],Table3[],18))</f>
        <v/>
      </c>
      <c r="V156" s="197">
        <f>IF(VLOOKUP(Table35679[[#This Row],[Site name]],Table3[],19)="","",VLOOKUP(Table35679[[#This Row],[Site name]],Table3[],19))</f>
        <v>15513</v>
      </c>
      <c r="W156" t="str">
        <f>IF(VLOOKUP(Table35679[[#This Row],[Site name]],Table3[],20)=0,"",VLOOKUP(Table35679[[#This Row],[Site name]],Table3[],20))</f>
        <v/>
      </c>
      <c r="X156" t="str">
        <f>IF(VLOOKUP(Table35679[[#This Row],[Site name]],Table3[],21)=0,"",VLOOKUP(Table35679[[#This Row],[Site name]],Table3[],21))</f>
        <v/>
      </c>
      <c r="Y156" t="str">
        <f>IF(VLOOKUP(Table35679[[#This Row],[Site name]],Table3[],22)=0,"",VLOOKUP(Table35679[[#This Row],[Site name]],Table3[],22))</f>
        <v/>
      </c>
      <c r="Z156" t="str">
        <f>IF(VLOOKUP(Table35679[[#This Row],[Site name]],Table3[],23)=0,"",VLOOKUP(Table35679[[#This Row],[Site name]],Table3[],23))</f>
        <v/>
      </c>
      <c r="AA156" t="str">
        <f>IF(VLOOKUP(Table35679[[#This Row],[Site name]],Table3[],24)=0,"",VLOOKUP(Table35679[[#This Row],[Site name]],Table3[],24))</f>
        <v/>
      </c>
      <c r="AB156" t="str">
        <f>IF(VLOOKUP(Table35679[[#This Row],[Site name]],Table3[],25)=0,"",VLOOKUP(Table35679[[#This Row],[Site name]],Table3[],25))</f>
        <v/>
      </c>
      <c r="AC156" t="str">
        <f>IF(VLOOKUP(Table35679[[#This Row],[Site name]],Table3[],26)=0,"",VLOOKUP(Table35679[[#This Row],[Site name]],Table3[],26))</f>
        <v/>
      </c>
      <c r="AD156">
        <f>IF(VLOOKUP(Table35679[[#This Row],[Site name]],Table3[],27)=0,"",VLOOKUP(Table35679[[#This Row],[Site name]],Table3[],27))</f>
        <v>21</v>
      </c>
      <c r="AE156">
        <f>IF(VLOOKUP(Table35679[[#This Row],[Site name]],Table3[],28)=0,"",VLOOKUP(Table35679[[#This Row],[Site name]],Table3[],28))</f>
        <v>21</v>
      </c>
      <c r="AF156" t="str">
        <f>IF(VLOOKUP(Table35679[[#This Row],[Site name]],Table3[],29)=0,"",VLOOKUP(Table35679[[#This Row],[Site name]],Table3[],29))</f>
        <v/>
      </c>
      <c r="AG156" t="str">
        <f>IF(VLOOKUP(Table35679[[#This Row],[Site name]],Table3[],30)=0,"",VLOOKUP(Table35679[[#This Row],[Site name]],Table3[],30))</f>
        <v/>
      </c>
      <c r="AH156" t="str">
        <f>IF(VLOOKUP(Table35679[[#This Row],[Site name]],Table3[],31)=0,"",VLOOKUP(Table35679[[#This Row],[Site name]],Table3[],31))</f>
        <v/>
      </c>
      <c r="AI156" t="str">
        <f>IF(VLOOKUP(Table35679[[#This Row],[Site name]],Table3[],32)=0,"",VLOOKUP(Table35679[[#This Row],[Site name]],Table3[],32))</f>
        <v>Max Fordham</v>
      </c>
      <c r="AJ156" t="str">
        <f>IF(VLOOKUP(Table35679[[#This Row],[Site name]],Table3[],33)=0,"",VLOOKUP(Table35679[[#This Row],[Site name]],Table3[],33))</f>
        <v/>
      </c>
      <c r="AK156" t="str">
        <f>IF(VLOOKUP(Table35679[[#This Row],[Site name]],Table3[],34)=0,"",VLOOKUP(Table35679[[#This Row],[Site name]],Table3[],34))</f>
        <v/>
      </c>
      <c r="AL156" t="str">
        <f>IF(VLOOKUP(Table35679[[#This Row],[Site name]],Table3[],35)=0,"",VLOOKUP(Table35679[[#This Row],[Site name]],Table3[],35))</f>
        <v/>
      </c>
      <c r="AM156" t="str">
        <f>IF(VLOOKUP(Table35679[[#This Row],[Site name]],Table3[],36)=0,"",VLOOKUP(Table35679[[#This Row],[Site name]],Table3[],36))</f>
        <v/>
      </c>
      <c r="AN156" t="str">
        <f>IF(VLOOKUP(Table35679[[#This Row],[Site name]],Table3[],37)=0,"",VLOOKUP(Table35679[[#This Row],[Site name]],Table3[],37))</f>
        <v>Project 88</v>
      </c>
      <c r="AO156" s="187">
        <f>VLOOKUP(Table35679[[#This Row],[Site name]],Table3[],38)</f>
        <v>1</v>
      </c>
      <c r="AP156" s="197">
        <f>VLOOKUP(Table35679[[#This Row],[Site name]],Table3[],39)</f>
        <v>1</v>
      </c>
      <c r="AQ156" s="188">
        <f>IF(Table35679[[#This Row],[B6-B7 carbon emissions per GIA]]&gt;0,Table35679[[#This Row],[B6-B7 carbon emissions per GIA]]/INDEX(Table35[],MATCH(_xlfn.CONCAT(Table35679[[#This Row],[Site name]],Table35679[[#This Row],[Assessment Type]]),Table35[Unique name],0),3),"")</f>
        <v>0.26523076923076921</v>
      </c>
    </row>
    <row r="157" spans="2:43">
      <c r="B157" t="s">
        <v>399</v>
      </c>
      <c r="C157" t="s">
        <v>978</v>
      </c>
      <c r="E157" t="str">
        <f>IF(VLOOKUP(Table35679[[#This Row],[Site name]],Table3[],2)=0,"",VLOOKUP(Table35679[[#This Row],[Site name]],Table3[],2))</f>
        <v>Southwark</v>
      </c>
      <c r="F157" t="str">
        <f>IF(VLOOKUP(Table35679[[#This Row],[Site name]],Table3[],3)=0,"",VLOOKUP(Table35679[[#This Row],[Site name]],Table3[],3))</f>
        <v>SE1 0UL</v>
      </c>
      <c r="G157" t="str">
        <f>IF(VLOOKUP(Table35679[[#This Row],[Site name]],Table3[],4)=0,"",VLOOKUP(Table35679[[#This Row],[Site name]],Table3[],4))</f>
        <v>22/AP/4376</v>
      </c>
      <c r="H157" t="str">
        <f>IF(VLOOKUP(Table35679[[#This Row],[Site name]],Table3[],5)=0,"",VLOOKUP(Table35679[[#This Row],[Site name]],Table3[],5))</f>
        <v>Planning Portal</v>
      </c>
      <c r="I157" s="185" t="str">
        <f>IF(VLOOKUP(Table35679[[#This Row],[Site name]],Table3[],6)=0,"",VLOOKUP(Table35679[[#This Row],[Site name]],Table3[],6))</f>
        <v>Erection of 9-storey building with 21-storey tower, terrace on 10th storey, external plan and waste storage</v>
      </c>
      <c r="J157" s="185">
        <f>IF(VLOOKUP(Table35679[[#This Row],[Site name]],Table3[],7)=0,"",VLOOKUP(Table35679[[#This Row],[Site name]],Table3[],7))</f>
        <v>44923</v>
      </c>
      <c r="K157" s="185" t="str">
        <f>IF(VLOOKUP(Table35679[[#This Row],[Site name]],Table3[],8)=0,"",VLOOKUP(Table35679[[#This Row],[Site name]],Table3[],8))</f>
        <v/>
      </c>
      <c r="L157" t="str">
        <f>IF(VLOOKUP(Table35679[[#This Row],[Site name]],Table3[],9)=0,"",VLOOKUP(Table35679[[#This Row],[Site name]],Table3[],9))</f>
        <v/>
      </c>
      <c r="M157" t="str">
        <f>IF(VLOOKUP(Table35679[[#This Row],[Site name]],Table3[],10)=0,"",VLOOKUP(Table35679[[#This Row],[Site name]],Table3[],10))</f>
        <v>Residential (inc. student accomodation)</v>
      </c>
      <c r="N157" t="str">
        <f>IF(VLOOKUP(Table35679[[#This Row],[Site name]],Table3[],11)=0,"",VLOOKUP(Table35679[[#This Row],[Site name]],Table3[],11))</f>
        <v/>
      </c>
      <c r="O157" t="str">
        <f>IF(VLOOKUP(Table35679[[#This Row],[Site name]],Table3[],12)=0,"",VLOOKUP(Table35679[[#This Row],[Site name]],Table3[],12))</f>
        <v>New Build</v>
      </c>
      <c r="P157" t="str">
        <f>IF(VLOOKUP(Table35679[[#This Row],[Site name]],Table3[],13)=0,"",VLOOKUP(Table35679[[#This Row],[Site name]],Table3[],13))</f>
        <v/>
      </c>
      <c r="Q157" t="str">
        <f>IF(VLOOKUP(Table35679[[#This Row],[Site name]],Table3[],14)=0,"",VLOOKUP(Table35679[[#This Row],[Site name]],Table3[],14))</f>
        <v/>
      </c>
      <c r="R157" s="197" t="str">
        <f>IF(VLOOKUP(Table35679[[#This Row],[Site name]],Table3[],15)="","",VLOOKUP(Table35679[[#This Row],[Site name]],Table3[],15))</f>
        <v/>
      </c>
      <c r="S157" s="197">
        <f>IF(VLOOKUP(Table35679[[#This Row],[Site name]],Table3[],16)=0,"",VLOOKUP(Table35679[[#This Row],[Site name]],Table3[],16))</f>
        <v>15513</v>
      </c>
      <c r="T157" s="196" t="str">
        <f>IF(VLOOKUP(Table35679[[#This Row],[Site name]],Table3[],17)="","",VLOOKUP(Table35679[[#This Row],[Site name]],Table3[],17))</f>
        <v/>
      </c>
      <c r="U157" s="187" t="str">
        <f>IF(VLOOKUP(Table35679[[#This Row],[Site name]],Table3[],18)="","",VLOOKUP(Table35679[[#This Row],[Site name]],Table3[],18))</f>
        <v/>
      </c>
      <c r="V157" s="197">
        <f>IF(VLOOKUP(Table35679[[#This Row],[Site name]],Table3[],19)="","",VLOOKUP(Table35679[[#This Row],[Site name]],Table3[],19))</f>
        <v>15513</v>
      </c>
      <c r="W157" t="str">
        <f>IF(VLOOKUP(Table35679[[#This Row],[Site name]],Table3[],20)=0,"",VLOOKUP(Table35679[[#This Row],[Site name]],Table3[],20))</f>
        <v/>
      </c>
      <c r="X157" t="str">
        <f>IF(VLOOKUP(Table35679[[#This Row],[Site name]],Table3[],21)=0,"",VLOOKUP(Table35679[[#This Row],[Site name]],Table3[],21))</f>
        <v/>
      </c>
      <c r="Y157" t="str">
        <f>IF(VLOOKUP(Table35679[[#This Row],[Site name]],Table3[],22)=0,"",VLOOKUP(Table35679[[#This Row],[Site name]],Table3[],22))</f>
        <v/>
      </c>
      <c r="Z157" t="str">
        <f>IF(VLOOKUP(Table35679[[#This Row],[Site name]],Table3[],23)=0,"",VLOOKUP(Table35679[[#This Row],[Site name]],Table3[],23))</f>
        <v/>
      </c>
      <c r="AA157" t="str">
        <f>IF(VLOOKUP(Table35679[[#This Row],[Site name]],Table3[],24)=0,"",VLOOKUP(Table35679[[#This Row],[Site name]],Table3[],24))</f>
        <v/>
      </c>
      <c r="AB157" t="str">
        <f>IF(VLOOKUP(Table35679[[#This Row],[Site name]],Table3[],25)=0,"",VLOOKUP(Table35679[[#This Row],[Site name]],Table3[],25))</f>
        <v/>
      </c>
      <c r="AC157" t="str">
        <f>IF(VLOOKUP(Table35679[[#This Row],[Site name]],Table3[],26)=0,"",VLOOKUP(Table35679[[#This Row],[Site name]],Table3[],26))</f>
        <v/>
      </c>
      <c r="AD157">
        <f>IF(VLOOKUP(Table35679[[#This Row],[Site name]],Table3[],27)=0,"",VLOOKUP(Table35679[[#This Row],[Site name]],Table3[],27))</f>
        <v>21</v>
      </c>
      <c r="AE157">
        <f>IF(VLOOKUP(Table35679[[#This Row],[Site name]],Table3[],28)=0,"",VLOOKUP(Table35679[[#This Row],[Site name]],Table3[],28))</f>
        <v>21</v>
      </c>
      <c r="AF157" t="str">
        <f>IF(VLOOKUP(Table35679[[#This Row],[Site name]],Table3[],29)=0,"",VLOOKUP(Table35679[[#This Row],[Site name]],Table3[],29))</f>
        <v/>
      </c>
      <c r="AG157" t="str">
        <f>IF(VLOOKUP(Table35679[[#This Row],[Site name]],Table3[],30)=0,"",VLOOKUP(Table35679[[#This Row],[Site name]],Table3[],30))</f>
        <v/>
      </c>
      <c r="AH157" t="str">
        <f>IF(VLOOKUP(Table35679[[#This Row],[Site name]],Table3[],31)=0,"",VLOOKUP(Table35679[[#This Row],[Site name]],Table3[],31))</f>
        <v/>
      </c>
      <c r="AI157" t="str">
        <f>IF(VLOOKUP(Table35679[[#This Row],[Site name]],Table3[],32)=0,"",VLOOKUP(Table35679[[#This Row],[Site name]],Table3[],32))</f>
        <v>Max Fordham</v>
      </c>
      <c r="AJ157" t="str">
        <f>IF(VLOOKUP(Table35679[[#This Row],[Site name]],Table3[],33)=0,"",VLOOKUP(Table35679[[#This Row],[Site name]],Table3[],33))</f>
        <v/>
      </c>
      <c r="AK157" t="str">
        <f>IF(VLOOKUP(Table35679[[#This Row],[Site name]],Table3[],34)=0,"",VLOOKUP(Table35679[[#This Row],[Site name]],Table3[],34))</f>
        <v/>
      </c>
      <c r="AL157" t="str">
        <f>IF(VLOOKUP(Table35679[[#This Row],[Site name]],Table3[],35)=0,"",VLOOKUP(Table35679[[#This Row],[Site name]],Table3[],35))</f>
        <v/>
      </c>
      <c r="AM157" t="str">
        <f>IF(VLOOKUP(Table35679[[#This Row],[Site name]],Table3[],36)=0,"",VLOOKUP(Table35679[[#This Row],[Site name]],Table3[],36))</f>
        <v/>
      </c>
      <c r="AN157" t="str">
        <f>IF(VLOOKUP(Table35679[[#This Row],[Site name]],Table3[],37)=0,"",VLOOKUP(Table35679[[#This Row],[Site name]],Table3[],37))</f>
        <v>Project 88</v>
      </c>
      <c r="AO157" s="187">
        <f>VLOOKUP(Table35679[[#This Row],[Site name]],Table3[],38)</f>
        <v>1</v>
      </c>
      <c r="AP157" s="197">
        <f>VLOOKUP(Table35679[[#This Row],[Site name]],Table3[],39)</f>
        <v>1</v>
      </c>
      <c r="AQ157" s="188" t="str">
        <f>IF(Table35679[[#This Row],[B6-B7 carbon emissions per GIA]]&gt;0,Table35679[[#This Row],[B6-B7 carbon emissions per GIA]]/INDEX(Table35[],MATCH(_xlfn.CONCAT(Table35679[[#This Row],[Site name]],Table35679[[#This Row],[Assessment Type]]),Table35[Unique name],0),3),"")</f>
        <v/>
      </c>
    </row>
    <row r="158" spans="2:43">
      <c r="B158" t="s">
        <v>400</v>
      </c>
      <c r="C158" t="s">
        <v>977</v>
      </c>
      <c r="D158">
        <v>1235</v>
      </c>
      <c r="E158" t="str">
        <f>IF(VLOOKUP(Table35679[[#This Row],[Site name]],Table3[],2)=0,"",VLOOKUP(Table35679[[#This Row],[Site name]],Table3[],2))</f>
        <v>City of London</v>
      </c>
      <c r="F158" t="str">
        <f>IF(VLOOKUP(Table35679[[#This Row],[Site name]],Table3[],3)=0,"",VLOOKUP(Table35679[[#This Row],[Site name]],Table3[],3))</f>
        <v>EC3N 2AE</v>
      </c>
      <c r="G158" t="str">
        <f>IF(VLOOKUP(Table35679[[#This Row],[Site name]],Table3[],4)=0,"",VLOOKUP(Table35679[[#This Row],[Site name]],Table3[],4))</f>
        <v>22/00882/FULMAJ</v>
      </c>
      <c r="H158" t="str">
        <f>IF(VLOOKUP(Table35679[[#This Row],[Site name]],Table3[],5)=0,"",VLOOKUP(Table35679[[#This Row],[Site name]],Table3[],5))</f>
        <v>Planning Portal</v>
      </c>
      <c r="I158" s="185" t="str">
        <f>IF(VLOOKUP(Table35679[[#This Row],[Site name]],Table3[],6)=0,"",VLOOKUP(Table35679[[#This Row],[Site name]],Table3[],6))</f>
        <v>Demolition of existing building and redevelopment for new building comprising basment, ground plus 20 upper floors</v>
      </c>
      <c r="J158" s="185">
        <f>IF(VLOOKUP(Table35679[[#This Row],[Site name]],Table3[],7)=0,"",VLOOKUP(Table35679[[#This Row],[Site name]],Table3[],7))</f>
        <v>44834</v>
      </c>
      <c r="K158" s="185">
        <f>IF(VLOOKUP(Table35679[[#This Row],[Site name]],Table3[],8)=0,"",VLOOKUP(Table35679[[#This Row],[Site name]],Table3[],8))</f>
        <v>45104</v>
      </c>
      <c r="L158" t="str">
        <f>IF(VLOOKUP(Table35679[[#This Row],[Site name]],Table3[],9)=0,"",VLOOKUP(Table35679[[#This Row],[Site name]],Table3[],9))</f>
        <v/>
      </c>
      <c r="M158" t="str">
        <f>IF(VLOOKUP(Table35679[[#This Row],[Site name]],Table3[],10)=0,"",VLOOKUP(Table35679[[#This Row],[Site name]],Table3[],10))</f>
        <v>Residential (inc. student accomodation)</v>
      </c>
      <c r="N158" t="str">
        <f>IF(VLOOKUP(Table35679[[#This Row],[Site name]],Table3[],11)=0,"",VLOOKUP(Table35679[[#This Row],[Site name]],Table3[],11))</f>
        <v/>
      </c>
      <c r="O158" t="str">
        <f>IF(VLOOKUP(Table35679[[#This Row],[Site name]],Table3[],12)=0,"",VLOOKUP(Table35679[[#This Row],[Site name]],Table3[],12))</f>
        <v>New Build</v>
      </c>
      <c r="P158" t="str">
        <f>IF(VLOOKUP(Table35679[[#This Row],[Site name]],Table3[],13)=0,"",VLOOKUP(Table35679[[#This Row],[Site name]],Table3[],13))</f>
        <v/>
      </c>
      <c r="Q158" t="str">
        <f>IF(VLOOKUP(Table35679[[#This Row],[Site name]],Table3[],14)=0,"",VLOOKUP(Table35679[[#This Row],[Site name]],Table3[],14))</f>
        <v/>
      </c>
      <c r="R158" s="197" t="str">
        <f>IF(VLOOKUP(Table35679[[#This Row],[Site name]],Table3[],15)="","",VLOOKUP(Table35679[[#This Row],[Site name]],Table3[],15))</f>
        <v/>
      </c>
      <c r="S158" s="197">
        <f>IF(VLOOKUP(Table35679[[#This Row],[Site name]],Table3[],16)=0,"",VLOOKUP(Table35679[[#This Row],[Site name]],Table3[],16))</f>
        <v>27844</v>
      </c>
      <c r="T158" s="196" t="str">
        <f>IF(VLOOKUP(Table35679[[#This Row],[Site name]],Table3[],17)="","",VLOOKUP(Table35679[[#This Row],[Site name]],Table3[],17))</f>
        <v/>
      </c>
      <c r="U158" s="187" t="str">
        <f>IF(VLOOKUP(Table35679[[#This Row],[Site name]],Table3[],18)="","",VLOOKUP(Table35679[[#This Row],[Site name]],Table3[],18))</f>
        <v/>
      </c>
      <c r="V158" s="197">
        <f>IF(VLOOKUP(Table35679[[#This Row],[Site name]],Table3[],19)="","",VLOOKUP(Table35679[[#This Row],[Site name]],Table3[],19))</f>
        <v>27844</v>
      </c>
      <c r="W158" t="str">
        <f>IF(VLOOKUP(Table35679[[#This Row],[Site name]],Table3[],20)=0,"",VLOOKUP(Table35679[[#This Row],[Site name]],Table3[],20))</f>
        <v/>
      </c>
      <c r="X158" t="str">
        <f>IF(VLOOKUP(Table35679[[#This Row],[Site name]],Table3[],21)=0,"",VLOOKUP(Table35679[[#This Row],[Site name]],Table3[],21))</f>
        <v/>
      </c>
      <c r="Y158" t="str">
        <f>IF(VLOOKUP(Table35679[[#This Row],[Site name]],Table3[],22)=0,"",VLOOKUP(Table35679[[#This Row],[Site name]],Table3[],22))</f>
        <v/>
      </c>
      <c r="Z158" t="str">
        <f>IF(VLOOKUP(Table35679[[#This Row],[Site name]],Table3[],23)=0,"",VLOOKUP(Table35679[[#This Row],[Site name]],Table3[],23))</f>
        <v/>
      </c>
      <c r="AA158" t="str">
        <f>IF(VLOOKUP(Table35679[[#This Row],[Site name]],Table3[],24)=0,"",VLOOKUP(Table35679[[#This Row],[Site name]],Table3[],24))</f>
        <v/>
      </c>
      <c r="AB158" t="str">
        <f>IF(VLOOKUP(Table35679[[#This Row],[Site name]],Table3[],25)=0,"",VLOOKUP(Table35679[[#This Row],[Site name]],Table3[],25))</f>
        <v/>
      </c>
      <c r="AC158" t="str">
        <f>IF(VLOOKUP(Table35679[[#This Row],[Site name]],Table3[],26)=0,"",VLOOKUP(Table35679[[#This Row],[Site name]],Table3[],26))</f>
        <v/>
      </c>
      <c r="AD158">
        <f>IF(VLOOKUP(Table35679[[#This Row],[Site name]],Table3[],27)=0,"",VLOOKUP(Table35679[[#This Row],[Site name]],Table3[],27))</f>
        <v>22</v>
      </c>
      <c r="AE158">
        <f>IF(VLOOKUP(Table35679[[#This Row],[Site name]],Table3[],28)=0,"",VLOOKUP(Table35679[[#This Row],[Site name]],Table3[],28))</f>
        <v>20</v>
      </c>
      <c r="AF158" t="str">
        <f>IF(VLOOKUP(Table35679[[#This Row],[Site name]],Table3[],29)=0,"",VLOOKUP(Table35679[[#This Row],[Site name]],Table3[],29))</f>
        <v/>
      </c>
      <c r="AG158" t="str">
        <f>IF(VLOOKUP(Table35679[[#This Row],[Site name]],Table3[],30)=0,"",VLOOKUP(Table35679[[#This Row],[Site name]],Table3[],30))</f>
        <v/>
      </c>
      <c r="AH158" t="str">
        <f>IF(VLOOKUP(Table35679[[#This Row],[Site name]],Table3[],31)=0,"",VLOOKUP(Table35679[[#This Row],[Site name]],Table3[],31))</f>
        <v/>
      </c>
      <c r="AI158" t="str">
        <f>IF(VLOOKUP(Table35679[[#This Row],[Site name]],Table3[],32)=0,"",VLOOKUP(Table35679[[#This Row],[Site name]],Table3[],32))</f>
        <v>Waterman Building Services</v>
      </c>
      <c r="AJ158" t="str">
        <f>IF(VLOOKUP(Table35679[[#This Row],[Site name]],Table3[],33)=0,"",VLOOKUP(Table35679[[#This Row],[Site name]],Table3[],33))</f>
        <v/>
      </c>
      <c r="AK158" t="str">
        <f>IF(VLOOKUP(Table35679[[#This Row],[Site name]],Table3[],34)=0,"",VLOOKUP(Table35679[[#This Row],[Site name]],Table3[],34))</f>
        <v/>
      </c>
      <c r="AL158" t="str">
        <f>IF(VLOOKUP(Table35679[[#This Row],[Site name]],Table3[],35)=0,"",VLOOKUP(Table35679[[#This Row],[Site name]],Table3[],35))</f>
        <v/>
      </c>
      <c r="AM158" t="str">
        <f>IF(VLOOKUP(Table35679[[#This Row],[Site name]],Table3[],36)=0,"",VLOOKUP(Table35679[[#This Row],[Site name]],Table3[],36))</f>
        <v/>
      </c>
      <c r="AN158" t="str">
        <f>IF(VLOOKUP(Table35679[[#This Row],[Site name]],Table3[],37)=0,"",VLOOKUP(Table35679[[#This Row],[Site name]],Table3[],37))</f>
        <v>Project 89</v>
      </c>
      <c r="AO158" s="187">
        <f>VLOOKUP(Table35679[[#This Row],[Site name]],Table3[],38)</f>
        <v>1</v>
      </c>
      <c r="AP158" s="197">
        <f>VLOOKUP(Table35679[[#This Row],[Site name]],Table3[],39)</f>
        <v>1</v>
      </c>
      <c r="AQ158" s="188">
        <f>IF(Table35679[[#This Row],[B6-B7 carbon emissions per GIA]]&gt;0,Table35679[[#This Row],[B6-B7 carbon emissions per GIA]]/INDEX(Table35[],MATCH(_xlfn.CONCAT(Table35679[[#This Row],[Site name]],Table35679[[#This Row],[Assessment Type]]),Table35[Unique name],0),3),"")</f>
        <v>0.48564687377113647</v>
      </c>
    </row>
    <row r="159" spans="2:43">
      <c r="B159" t="s">
        <v>400</v>
      </c>
      <c r="C159" t="s">
        <v>978</v>
      </c>
      <c r="E159" t="str">
        <f>IF(VLOOKUP(Table35679[[#This Row],[Site name]],Table3[],2)=0,"",VLOOKUP(Table35679[[#This Row],[Site name]],Table3[],2))</f>
        <v>City of London</v>
      </c>
      <c r="F159" t="str">
        <f>IF(VLOOKUP(Table35679[[#This Row],[Site name]],Table3[],3)=0,"",VLOOKUP(Table35679[[#This Row],[Site name]],Table3[],3))</f>
        <v>EC3N 2AE</v>
      </c>
      <c r="G159" t="str">
        <f>IF(VLOOKUP(Table35679[[#This Row],[Site name]],Table3[],4)=0,"",VLOOKUP(Table35679[[#This Row],[Site name]],Table3[],4))</f>
        <v>22/00882/FULMAJ</v>
      </c>
      <c r="H159" t="str">
        <f>IF(VLOOKUP(Table35679[[#This Row],[Site name]],Table3[],5)=0,"",VLOOKUP(Table35679[[#This Row],[Site name]],Table3[],5))</f>
        <v>Planning Portal</v>
      </c>
      <c r="I159" s="185" t="str">
        <f>IF(VLOOKUP(Table35679[[#This Row],[Site name]],Table3[],6)=0,"",VLOOKUP(Table35679[[#This Row],[Site name]],Table3[],6))</f>
        <v>Demolition of existing building and redevelopment for new building comprising basment, ground plus 20 upper floors</v>
      </c>
      <c r="J159" s="185">
        <f>IF(VLOOKUP(Table35679[[#This Row],[Site name]],Table3[],7)=0,"",VLOOKUP(Table35679[[#This Row],[Site name]],Table3[],7))</f>
        <v>44834</v>
      </c>
      <c r="K159" s="185">
        <f>IF(VLOOKUP(Table35679[[#This Row],[Site name]],Table3[],8)=0,"",VLOOKUP(Table35679[[#This Row],[Site name]],Table3[],8))</f>
        <v>45104</v>
      </c>
      <c r="L159" t="str">
        <f>IF(VLOOKUP(Table35679[[#This Row],[Site name]],Table3[],9)=0,"",VLOOKUP(Table35679[[#This Row],[Site name]],Table3[],9))</f>
        <v/>
      </c>
      <c r="M159" t="str">
        <f>IF(VLOOKUP(Table35679[[#This Row],[Site name]],Table3[],10)=0,"",VLOOKUP(Table35679[[#This Row],[Site name]],Table3[],10))</f>
        <v>Residential (inc. student accomodation)</v>
      </c>
      <c r="N159" t="str">
        <f>IF(VLOOKUP(Table35679[[#This Row],[Site name]],Table3[],11)=0,"",VLOOKUP(Table35679[[#This Row],[Site name]],Table3[],11))</f>
        <v/>
      </c>
      <c r="O159" t="str">
        <f>IF(VLOOKUP(Table35679[[#This Row],[Site name]],Table3[],12)=0,"",VLOOKUP(Table35679[[#This Row],[Site name]],Table3[],12))</f>
        <v>New Build</v>
      </c>
      <c r="P159" t="str">
        <f>IF(VLOOKUP(Table35679[[#This Row],[Site name]],Table3[],13)=0,"",VLOOKUP(Table35679[[#This Row],[Site name]],Table3[],13))</f>
        <v/>
      </c>
      <c r="Q159" t="str">
        <f>IF(VLOOKUP(Table35679[[#This Row],[Site name]],Table3[],14)=0,"",VLOOKUP(Table35679[[#This Row],[Site name]],Table3[],14))</f>
        <v/>
      </c>
      <c r="R159" s="197" t="str">
        <f>IF(VLOOKUP(Table35679[[#This Row],[Site name]],Table3[],15)="","",VLOOKUP(Table35679[[#This Row],[Site name]],Table3[],15))</f>
        <v/>
      </c>
      <c r="S159" s="197">
        <f>IF(VLOOKUP(Table35679[[#This Row],[Site name]],Table3[],16)=0,"",VLOOKUP(Table35679[[#This Row],[Site name]],Table3[],16))</f>
        <v>27844</v>
      </c>
      <c r="T159" s="196" t="str">
        <f>IF(VLOOKUP(Table35679[[#This Row],[Site name]],Table3[],17)="","",VLOOKUP(Table35679[[#This Row],[Site name]],Table3[],17))</f>
        <v/>
      </c>
      <c r="U159" s="187" t="str">
        <f>IF(VLOOKUP(Table35679[[#This Row],[Site name]],Table3[],18)="","",VLOOKUP(Table35679[[#This Row],[Site name]],Table3[],18))</f>
        <v/>
      </c>
      <c r="V159" s="197">
        <f>IF(VLOOKUP(Table35679[[#This Row],[Site name]],Table3[],19)="","",VLOOKUP(Table35679[[#This Row],[Site name]],Table3[],19))</f>
        <v>27844</v>
      </c>
      <c r="W159" t="str">
        <f>IF(VLOOKUP(Table35679[[#This Row],[Site name]],Table3[],20)=0,"",VLOOKUP(Table35679[[#This Row],[Site name]],Table3[],20))</f>
        <v/>
      </c>
      <c r="X159" t="str">
        <f>IF(VLOOKUP(Table35679[[#This Row],[Site name]],Table3[],21)=0,"",VLOOKUP(Table35679[[#This Row],[Site name]],Table3[],21))</f>
        <v/>
      </c>
      <c r="Y159" t="str">
        <f>IF(VLOOKUP(Table35679[[#This Row],[Site name]],Table3[],22)=0,"",VLOOKUP(Table35679[[#This Row],[Site name]],Table3[],22))</f>
        <v/>
      </c>
      <c r="Z159" t="str">
        <f>IF(VLOOKUP(Table35679[[#This Row],[Site name]],Table3[],23)=0,"",VLOOKUP(Table35679[[#This Row],[Site name]],Table3[],23))</f>
        <v/>
      </c>
      <c r="AA159" t="str">
        <f>IF(VLOOKUP(Table35679[[#This Row],[Site name]],Table3[],24)=0,"",VLOOKUP(Table35679[[#This Row],[Site name]],Table3[],24))</f>
        <v/>
      </c>
      <c r="AB159" t="str">
        <f>IF(VLOOKUP(Table35679[[#This Row],[Site name]],Table3[],25)=0,"",VLOOKUP(Table35679[[#This Row],[Site name]],Table3[],25))</f>
        <v/>
      </c>
      <c r="AC159" t="str">
        <f>IF(VLOOKUP(Table35679[[#This Row],[Site name]],Table3[],26)=0,"",VLOOKUP(Table35679[[#This Row],[Site name]],Table3[],26))</f>
        <v/>
      </c>
      <c r="AD159">
        <f>IF(VLOOKUP(Table35679[[#This Row],[Site name]],Table3[],27)=0,"",VLOOKUP(Table35679[[#This Row],[Site name]],Table3[],27))</f>
        <v>22</v>
      </c>
      <c r="AE159">
        <f>IF(VLOOKUP(Table35679[[#This Row],[Site name]],Table3[],28)=0,"",VLOOKUP(Table35679[[#This Row],[Site name]],Table3[],28))</f>
        <v>20</v>
      </c>
      <c r="AF159" t="str">
        <f>IF(VLOOKUP(Table35679[[#This Row],[Site name]],Table3[],29)=0,"",VLOOKUP(Table35679[[#This Row],[Site name]],Table3[],29))</f>
        <v/>
      </c>
      <c r="AG159" t="str">
        <f>IF(VLOOKUP(Table35679[[#This Row],[Site name]],Table3[],30)=0,"",VLOOKUP(Table35679[[#This Row],[Site name]],Table3[],30))</f>
        <v/>
      </c>
      <c r="AH159" t="str">
        <f>IF(VLOOKUP(Table35679[[#This Row],[Site name]],Table3[],31)=0,"",VLOOKUP(Table35679[[#This Row],[Site name]],Table3[],31))</f>
        <v/>
      </c>
      <c r="AI159" t="str">
        <f>IF(VLOOKUP(Table35679[[#This Row],[Site name]],Table3[],32)=0,"",VLOOKUP(Table35679[[#This Row],[Site name]],Table3[],32))</f>
        <v>Waterman Building Services</v>
      </c>
      <c r="AJ159" t="str">
        <f>IF(VLOOKUP(Table35679[[#This Row],[Site name]],Table3[],33)=0,"",VLOOKUP(Table35679[[#This Row],[Site name]],Table3[],33))</f>
        <v/>
      </c>
      <c r="AK159" t="str">
        <f>IF(VLOOKUP(Table35679[[#This Row],[Site name]],Table3[],34)=0,"",VLOOKUP(Table35679[[#This Row],[Site name]],Table3[],34))</f>
        <v/>
      </c>
      <c r="AL159" t="str">
        <f>IF(VLOOKUP(Table35679[[#This Row],[Site name]],Table3[],35)=0,"",VLOOKUP(Table35679[[#This Row],[Site name]],Table3[],35))</f>
        <v/>
      </c>
      <c r="AM159" t="str">
        <f>IF(VLOOKUP(Table35679[[#This Row],[Site name]],Table3[],36)=0,"",VLOOKUP(Table35679[[#This Row],[Site name]],Table3[],36))</f>
        <v/>
      </c>
      <c r="AN159" t="str">
        <f>IF(VLOOKUP(Table35679[[#This Row],[Site name]],Table3[],37)=0,"",VLOOKUP(Table35679[[#This Row],[Site name]],Table3[],37))</f>
        <v>Project 89</v>
      </c>
      <c r="AO159" s="187">
        <f>VLOOKUP(Table35679[[#This Row],[Site name]],Table3[],38)</f>
        <v>1</v>
      </c>
      <c r="AP159" s="197">
        <f>VLOOKUP(Table35679[[#This Row],[Site name]],Table3[],39)</f>
        <v>1</v>
      </c>
      <c r="AQ159" s="188" t="str">
        <f>IF(Table35679[[#This Row],[B6-B7 carbon emissions per GIA]]&gt;0,Table35679[[#This Row],[B6-B7 carbon emissions per GIA]]/INDEX(Table35[],MATCH(_xlfn.CONCAT(Table35679[[#This Row],[Site name]],Table35679[[#This Row],[Assessment Type]]),Table35[Unique name],0),3),"")</f>
        <v/>
      </c>
    </row>
    <row r="160" spans="2:43">
      <c r="B160" t="s">
        <v>215</v>
      </c>
      <c r="C160" t="s">
        <v>977</v>
      </c>
      <c r="D160">
        <v>343</v>
      </c>
      <c r="E160" t="str">
        <f>IF(VLOOKUP(Table35679[[#This Row],[Site name]],Table3[],2)=0,"",VLOOKUP(Table35679[[#This Row],[Site name]],Table3[],2))</f>
        <v>Westminster</v>
      </c>
      <c r="F160" t="str">
        <f>IF(VLOOKUP(Table35679[[#This Row],[Site name]],Table3[],3)=0,"",VLOOKUP(Table35679[[#This Row],[Site name]],Table3[],3))</f>
        <v>SW1V 1HU</v>
      </c>
      <c r="G160" t="str">
        <f>IF(VLOOKUP(Table35679[[#This Row],[Site name]],Table3[],4)=0,"",VLOOKUP(Table35679[[#This Row],[Site name]],Table3[],4))</f>
        <v>23/01690/FULL</v>
      </c>
      <c r="H160" t="str">
        <f>IF(VLOOKUP(Table35679[[#This Row],[Site name]],Table3[],5)=0,"",VLOOKUP(Table35679[[#This Row],[Site name]],Table3[],5))</f>
        <v>Planning Portal</v>
      </c>
      <c r="I160" s="185" t="str">
        <f>IF(VLOOKUP(Table35679[[#This Row],[Site name]],Table3[],6)=0,"",VLOOKUP(Table35679[[#This Row],[Site name]],Table3[],6))</f>
        <v xml:space="preserve"> Intensive refurbishment and Refurbishment (demolish 2,183m2),  60% of area and 70% of volume retained</v>
      </c>
      <c r="J160" s="185">
        <f>IF(VLOOKUP(Table35679[[#This Row],[Site name]],Table3[],7)=0,"",VLOOKUP(Table35679[[#This Row],[Site name]],Table3[],7))</f>
        <v>44998</v>
      </c>
      <c r="K160" s="185" t="str">
        <f>IF(VLOOKUP(Table35679[[#This Row],[Site name]],Table3[],8)=0,"",VLOOKUP(Table35679[[#This Row],[Site name]],Table3[],8))</f>
        <v/>
      </c>
      <c r="L160" t="str">
        <f>IF(VLOOKUP(Table35679[[#This Row],[Site name]],Table3[],9)=0,"",VLOOKUP(Table35679[[#This Row],[Site name]],Table3[],9))</f>
        <v/>
      </c>
      <c r="M160" t="str">
        <f>IF(VLOOKUP(Table35679[[#This Row],[Site name]],Table3[],10)=0,"",VLOOKUP(Table35679[[#This Row],[Site name]],Table3[],10))</f>
        <v>Office</v>
      </c>
      <c r="N160" t="str">
        <f>IF(VLOOKUP(Table35679[[#This Row],[Site name]],Table3[],11)=0,"",VLOOKUP(Table35679[[#This Row],[Site name]],Table3[],11))</f>
        <v/>
      </c>
      <c r="O160" t="str">
        <f>IF(VLOOKUP(Table35679[[#This Row],[Site name]],Table3[],12)=0,"",VLOOKUP(Table35679[[#This Row],[Site name]],Table3[],12))</f>
        <v>Heavy Refurbishment</v>
      </c>
      <c r="P160" t="str">
        <f>IF(VLOOKUP(Table35679[[#This Row],[Site name]],Table3[],13)=0,"",VLOOKUP(Table35679[[#This Row],[Site name]],Table3[],13))</f>
        <v/>
      </c>
      <c r="Q160" t="str">
        <f>IF(VLOOKUP(Table35679[[#This Row],[Site name]],Table3[],14)=0,"",VLOOKUP(Table35679[[#This Row],[Site name]],Table3[],14))</f>
        <v/>
      </c>
      <c r="R160" s="197">
        <f>IF(VLOOKUP(Table35679[[#This Row],[Site name]],Table3[],15)="","",VLOOKUP(Table35679[[#This Row],[Site name]],Table3[],15))</f>
        <v>5457.5</v>
      </c>
      <c r="S160" s="197">
        <f>IF(VLOOKUP(Table35679[[#This Row],[Site name]],Table3[],16)=0,"",VLOOKUP(Table35679[[#This Row],[Site name]],Table3[],16))</f>
        <v>9450</v>
      </c>
      <c r="T160" s="196">
        <f>IF(VLOOKUP(Table35679[[#This Row],[Site name]],Table3[],17)="","",VLOOKUP(Table35679[[#This Row],[Site name]],Table3[],17))</f>
        <v>2183</v>
      </c>
      <c r="U160" s="187">
        <f>IF(VLOOKUP(Table35679[[#This Row],[Site name]],Table3[],18)="","",VLOOKUP(Table35679[[#This Row],[Site name]],Table3[],18))</f>
        <v>0.73156207054512135</v>
      </c>
      <c r="V160" s="197">
        <f>IF(VLOOKUP(Table35679[[#This Row],[Site name]],Table3[],19)="","",VLOOKUP(Table35679[[#This Row],[Site name]],Table3[],19))</f>
        <v>6175.5</v>
      </c>
      <c r="W160" t="str">
        <f>IF(VLOOKUP(Table35679[[#This Row],[Site name]],Table3[],20)=0,"",VLOOKUP(Table35679[[#This Row],[Site name]],Table3[],20))</f>
        <v>No new basement</v>
      </c>
      <c r="X160" t="str">
        <f>IF(VLOOKUP(Table35679[[#This Row],[Site name]],Table3[],21)=0,"",VLOOKUP(Table35679[[#This Row],[Site name]],Table3[],21))</f>
        <v/>
      </c>
      <c r="Y160" t="str">
        <f>IF(VLOOKUP(Table35679[[#This Row],[Site name]],Table3[],22)=0,"",VLOOKUP(Table35679[[#This Row],[Site name]],Table3[],22))</f>
        <v/>
      </c>
      <c r="Z160" t="str">
        <f>IF(VLOOKUP(Table35679[[#This Row],[Site name]],Table3[],23)=0,"",VLOOKUP(Table35679[[#This Row],[Site name]],Table3[],23))</f>
        <v/>
      </c>
      <c r="AA160" t="str">
        <f>IF(VLOOKUP(Table35679[[#This Row],[Site name]],Table3[],24)=0,"",VLOOKUP(Table35679[[#This Row],[Site name]],Table3[],24))</f>
        <v/>
      </c>
      <c r="AB160" t="str">
        <f>IF(VLOOKUP(Table35679[[#This Row],[Site name]],Table3[],25)=0,"",VLOOKUP(Table35679[[#This Row],[Site name]],Table3[],25))</f>
        <v/>
      </c>
      <c r="AC160">
        <f>IF(VLOOKUP(Table35679[[#This Row],[Site name]],Table3[],26)=0,"",VLOOKUP(Table35679[[#This Row],[Site name]],Table3[],26))</f>
        <v>4</v>
      </c>
      <c r="AD160">
        <f>IF(VLOOKUP(Table35679[[#This Row],[Site name]],Table3[],27)=0,"",VLOOKUP(Table35679[[#This Row],[Site name]],Table3[],27))</f>
        <v>8</v>
      </c>
      <c r="AE160">
        <f>IF(VLOOKUP(Table35679[[#This Row],[Site name]],Table3[],28)=0,"",VLOOKUP(Table35679[[#This Row],[Site name]],Table3[],28))</f>
        <v>8</v>
      </c>
      <c r="AF160">
        <f>IF(VLOOKUP(Table35679[[#This Row],[Site name]],Table3[],29)=0,"",VLOOKUP(Table35679[[#This Row],[Site name]],Table3[],29))</f>
        <v>4</v>
      </c>
      <c r="AG160" t="str">
        <f>IF(VLOOKUP(Table35679[[#This Row],[Site name]],Table3[],30)=0,"",VLOOKUP(Table35679[[#This Row],[Site name]],Table3[],30))</f>
        <v/>
      </c>
      <c r="AH160" t="str">
        <f>IF(VLOOKUP(Table35679[[#This Row],[Site name]],Table3[],31)=0,"",VLOOKUP(Table35679[[#This Row],[Site name]],Table3[],31))</f>
        <v/>
      </c>
      <c r="AI160" t="str">
        <f>IF(VLOOKUP(Table35679[[#This Row],[Site name]],Table3[],32)=0,"",VLOOKUP(Table35679[[#This Row],[Site name]],Table3[],32))</f>
        <v>Atelier Ten</v>
      </c>
      <c r="AJ160" t="str">
        <f>IF(VLOOKUP(Table35679[[#This Row],[Site name]],Table3[],33)=0,"",VLOOKUP(Table35679[[#This Row],[Site name]],Table3[],33))</f>
        <v>Stantec</v>
      </c>
      <c r="AK160" t="str">
        <f>IF(VLOOKUP(Table35679[[#This Row],[Site name]],Table3[],34)=0,"",VLOOKUP(Table35679[[#This Row],[Site name]],Table3[],34))</f>
        <v/>
      </c>
      <c r="AL160" t="str">
        <f>IF(VLOOKUP(Table35679[[#This Row],[Site name]],Table3[],35)=0,"",VLOOKUP(Table35679[[#This Row],[Site name]],Table3[],35))</f>
        <v/>
      </c>
      <c r="AM160" t="str">
        <f>IF(VLOOKUP(Table35679[[#This Row],[Site name]],Table3[],36)=0,"",VLOOKUP(Table35679[[#This Row],[Site name]],Table3[],36))</f>
        <v/>
      </c>
      <c r="AN160" t="str">
        <f>IF(VLOOKUP(Table35679[[#This Row],[Site name]],Table3[],37)=0,"",VLOOKUP(Table35679[[#This Row],[Site name]],Table3[],37))</f>
        <v>Project 90</v>
      </c>
      <c r="AO160" s="187">
        <f>VLOOKUP(Table35679[[#This Row],[Site name]],Table3[],38)</f>
        <v>0.4</v>
      </c>
      <c r="AP160" s="197">
        <f>VLOOKUP(Table35679[[#This Row],[Site name]],Table3[],39)</f>
        <v>3</v>
      </c>
      <c r="AQ160" s="188">
        <f>IF(Table35679[[#This Row],[B6-B7 carbon emissions per GIA]]&gt;0,Table35679[[#This Row],[B6-B7 carbon emissions per GIA]]/INDEX(Table35[],MATCH(_xlfn.CONCAT(Table35679[[#This Row],[Site name]],Table35679[[#This Row],[Assessment Type]]),Table35[Unique name],0),3),"")</f>
        <v>0.25183553597650515</v>
      </c>
    </row>
    <row r="161" spans="2:43">
      <c r="B161" t="s">
        <v>215</v>
      </c>
      <c r="C161" t="s">
        <v>978</v>
      </c>
      <c r="E161" t="str">
        <f>IF(VLOOKUP(Table35679[[#This Row],[Site name]],Table3[],2)=0,"",VLOOKUP(Table35679[[#This Row],[Site name]],Table3[],2))</f>
        <v>Westminster</v>
      </c>
      <c r="F161" t="str">
        <f>IF(VLOOKUP(Table35679[[#This Row],[Site name]],Table3[],3)=0,"",VLOOKUP(Table35679[[#This Row],[Site name]],Table3[],3))</f>
        <v>SW1V 1HU</v>
      </c>
      <c r="G161" t="str">
        <f>IF(VLOOKUP(Table35679[[#This Row],[Site name]],Table3[],4)=0,"",VLOOKUP(Table35679[[#This Row],[Site name]],Table3[],4))</f>
        <v>23/01690/FULL</v>
      </c>
      <c r="H161" t="str">
        <f>IF(VLOOKUP(Table35679[[#This Row],[Site name]],Table3[],5)=0,"",VLOOKUP(Table35679[[#This Row],[Site name]],Table3[],5))</f>
        <v>Planning Portal</v>
      </c>
      <c r="I161" s="185" t="str">
        <f>IF(VLOOKUP(Table35679[[#This Row],[Site name]],Table3[],6)=0,"",VLOOKUP(Table35679[[#This Row],[Site name]],Table3[],6))</f>
        <v xml:space="preserve"> Intensive refurbishment and Refurbishment (demolish 2,183m2),  60% of area and 70% of volume retained</v>
      </c>
      <c r="J161" s="185">
        <f>IF(VLOOKUP(Table35679[[#This Row],[Site name]],Table3[],7)=0,"",VLOOKUP(Table35679[[#This Row],[Site name]],Table3[],7))</f>
        <v>44998</v>
      </c>
      <c r="K161" s="185" t="str">
        <f>IF(VLOOKUP(Table35679[[#This Row],[Site name]],Table3[],8)=0,"",VLOOKUP(Table35679[[#This Row],[Site name]],Table3[],8))</f>
        <v/>
      </c>
      <c r="L161" t="str">
        <f>IF(VLOOKUP(Table35679[[#This Row],[Site name]],Table3[],9)=0,"",VLOOKUP(Table35679[[#This Row],[Site name]],Table3[],9))</f>
        <v/>
      </c>
      <c r="M161" t="str">
        <f>IF(VLOOKUP(Table35679[[#This Row],[Site name]],Table3[],10)=0,"",VLOOKUP(Table35679[[#This Row],[Site name]],Table3[],10))</f>
        <v>Office</v>
      </c>
      <c r="N161" t="str">
        <f>IF(VLOOKUP(Table35679[[#This Row],[Site name]],Table3[],11)=0,"",VLOOKUP(Table35679[[#This Row],[Site name]],Table3[],11))</f>
        <v/>
      </c>
      <c r="O161" t="str">
        <f>IF(VLOOKUP(Table35679[[#This Row],[Site name]],Table3[],12)=0,"",VLOOKUP(Table35679[[#This Row],[Site name]],Table3[],12))</f>
        <v>Heavy Refurbishment</v>
      </c>
      <c r="P161" t="str">
        <f>IF(VLOOKUP(Table35679[[#This Row],[Site name]],Table3[],13)=0,"",VLOOKUP(Table35679[[#This Row],[Site name]],Table3[],13))</f>
        <v/>
      </c>
      <c r="Q161" t="str">
        <f>IF(VLOOKUP(Table35679[[#This Row],[Site name]],Table3[],14)=0,"",VLOOKUP(Table35679[[#This Row],[Site name]],Table3[],14))</f>
        <v/>
      </c>
      <c r="R161" s="197">
        <f>IF(VLOOKUP(Table35679[[#This Row],[Site name]],Table3[],15)="","",VLOOKUP(Table35679[[#This Row],[Site name]],Table3[],15))</f>
        <v>5457.5</v>
      </c>
      <c r="S161" s="197">
        <f>IF(VLOOKUP(Table35679[[#This Row],[Site name]],Table3[],16)=0,"",VLOOKUP(Table35679[[#This Row],[Site name]],Table3[],16))</f>
        <v>9450</v>
      </c>
      <c r="T161" s="196">
        <f>IF(VLOOKUP(Table35679[[#This Row],[Site name]],Table3[],17)="","",VLOOKUP(Table35679[[#This Row],[Site name]],Table3[],17))</f>
        <v>2183</v>
      </c>
      <c r="U161" s="187">
        <f>IF(VLOOKUP(Table35679[[#This Row],[Site name]],Table3[],18)="","",VLOOKUP(Table35679[[#This Row],[Site name]],Table3[],18))</f>
        <v>0.73156207054512135</v>
      </c>
      <c r="V161" s="197">
        <f>IF(VLOOKUP(Table35679[[#This Row],[Site name]],Table3[],19)="","",VLOOKUP(Table35679[[#This Row],[Site name]],Table3[],19))</f>
        <v>6175.5</v>
      </c>
      <c r="W161" t="str">
        <f>IF(VLOOKUP(Table35679[[#This Row],[Site name]],Table3[],20)=0,"",VLOOKUP(Table35679[[#This Row],[Site name]],Table3[],20))</f>
        <v>No new basement</v>
      </c>
      <c r="X161" t="str">
        <f>IF(VLOOKUP(Table35679[[#This Row],[Site name]],Table3[],21)=0,"",VLOOKUP(Table35679[[#This Row],[Site name]],Table3[],21))</f>
        <v/>
      </c>
      <c r="Y161" t="str">
        <f>IF(VLOOKUP(Table35679[[#This Row],[Site name]],Table3[],22)=0,"",VLOOKUP(Table35679[[#This Row],[Site name]],Table3[],22))</f>
        <v/>
      </c>
      <c r="Z161" t="str">
        <f>IF(VLOOKUP(Table35679[[#This Row],[Site name]],Table3[],23)=0,"",VLOOKUP(Table35679[[#This Row],[Site name]],Table3[],23))</f>
        <v/>
      </c>
      <c r="AA161" t="str">
        <f>IF(VLOOKUP(Table35679[[#This Row],[Site name]],Table3[],24)=0,"",VLOOKUP(Table35679[[#This Row],[Site name]],Table3[],24))</f>
        <v/>
      </c>
      <c r="AB161" t="str">
        <f>IF(VLOOKUP(Table35679[[#This Row],[Site name]],Table3[],25)=0,"",VLOOKUP(Table35679[[#This Row],[Site name]],Table3[],25))</f>
        <v/>
      </c>
      <c r="AC161">
        <f>IF(VLOOKUP(Table35679[[#This Row],[Site name]],Table3[],26)=0,"",VLOOKUP(Table35679[[#This Row],[Site name]],Table3[],26))</f>
        <v>4</v>
      </c>
      <c r="AD161">
        <f>IF(VLOOKUP(Table35679[[#This Row],[Site name]],Table3[],27)=0,"",VLOOKUP(Table35679[[#This Row],[Site name]],Table3[],27))</f>
        <v>8</v>
      </c>
      <c r="AE161">
        <f>IF(VLOOKUP(Table35679[[#This Row],[Site name]],Table3[],28)=0,"",VLOOKUP(Table35679[[#This Row],[Site name]],Table3[],28))</f>
        <v>8</v>
      </c>
      <c r="AF161">
        <f>IF(VLOOKUP(Table35679[[#This Row],[Site name]],Table3[],29)=0,"",VLOOKUP(Table35679[[#This Row],[Site name]],Table3[],29))</f>
        <v>4</v>
      </c>
      <c r="AG161" t="str">
        <f>IF(VLOOKUP(Table35679[[#This Row],[Site name]],Table3[],30)=0,"",VLOOKUP(Table35679[[#This Row],[Site name]],Table3[],30))</f>
        <v/>
      </c>
      <c r="AH161" t="str">
        <f>IF(VLOOKUP(Table35679[[#This Row],[Site name]],Table3[],31)=0,"",VLOOKUP(Table35679[[#This Row],[Site name]],Table3[],31))</f>
        <v/>
      </c>
      <c r="AI161" t="str">
        <f>IF(VLOOKUP(Table35679[[#This Row],[Site name]],Table3[],32)=0,"",VLOOKUP(Table35679[[#This Row],[Site name]],Table3[],32))</f>
        <v>Atelier Ten</v>
      </c>
      <c r="AJ161" t="str">
        <f>IF(VLOOKUP(Table35679[[#This Row],[Site name]],Table3[],33)=0,"",VLOOKUP(Table35679[[#This Row],[Site name]],Table3[],33))</f>
        <v>Stantec</v>
      </c>
      <c r="AK161" t="str">
        <f>IF(VLOOKUP(Table35679[[#This Row],[Site name]],Table3[],34)=0,"",VLOOKUP(Table35679[[#This Row],[Site name]],Table3[],34))</f>
        <v/>
      </c>
      <c r="AL161" t="str">
        <f>IF(VLOOKUP(Table35679[[#This Row],[Site name]],Table3[],35)=0,"",VLOOKUP(Table35679[[#This Row],[Site name]],Table3[],35))</f>
        <v/>
      </c>
      <c r="AM161" t="str">
        <f>IF(VLOOKUP(Table35679[[#This Row],[Site name]],Table3[],36)=0,"",VLOOKUP(Table35679[[#This Row],[Site name]],Table3[],36))</f>
        <v/>
      </c>
      <c r="AN161" t="str">
        <f>IF(VLOOKUP(Table35679[[#This Row],[Site name]],Table3[],37)=0,"",VLOOKUP(Table35679[[#This Row],[Site name]],Table3[],37))</f>
        <v>Project 90</v>
      </c>
      <c r="AO161" s="187">
        <f>VLOOKUP(Table35679[[#This Row],[Site name]],Table3[],38)</f>
        <v>0.4</v>
      </c>
      <c r="AP161" s="197">
        <f>VLOOKUP(Table35679[[#This Row],[Site name]],Table3[],39)</f>
        <v>3</v>
      </c>
      <c r="AQ161" s="188" t="str">
        <f>IF(Table35679[[#This Row],[B6-B7 carbon emissions per GIA]]&gt;0,Table35679[[#This Row],[B6-B7 carbon emissions per GIA]]/INDEX(Table35[],MATCH(_xlfn.CONCAT(Table35679[[#This Row],[Site name]],Table35679[[#This Row],[Assessment Type]]),Table35[Unique name],0),3),"")</f>
        <v/>
      </c>
    </row>
    <row r="162" spans="2:43">
      <c r="B162" t="s">
        <v>403</v>
      </c>
      <c r="C162" t="s">
        <v>977</v>
      </c>
      <c r="D162">
        <v>1213</v>
      </c>
      <c r="E162" t="str">
        <f>IF(VLOOKUP(Table35679[[#This Row],[Site name]],Table3[],2)=0,"",VLOOKUP(Table35679[[#This Row],[Site name]],Table3[],2))</f>
        <v>Hillingdon</v>
      </c>
      <c r="F162" t="str">
        <f>IF(VLOOKUP(Table35679[[#This Row],[Site name]],Table3[],3)=0,"",VLOOKUP(Table35679[[#This Row],[Site name]],Table3[],3))</f>
        <v>UB4 0JN</v>
      </c>
      <c r="G162" t="str">
        <f>IF(VLOOKUP(Table35679[[#This Row],[Site name]],Table3[],4)=0,"",VLOOKUP(Table35679[[#This Row],[Site name]],Table3[],4))</f>
        <v>2385/APP/2022/2952</v>
      </c>
      <c r="H162" t="str">
        <f>IF(VLOOKUP(Table35679[[#This Row],[Site name]],Table3[],5)=0,"",VLOOKUP(Table35679[[#This Row],[Site name]],Table3[],5))</f>
        <v>Planning Portal</v>
      </c>
      <c r="I162" s="185" t="str">
        <f>IF(VLOOKUP(Table35679[[#This Row],[Site name]],Table3[],6)=0,"",VLOOKUP(Table35679[[#This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162" s="185">
        <f>IF(VLOOKUP(Table35679[[#This Row],[Site name]],Table3[],7)=0,"",VLOOKUP(Table35679[[#This Row],[Site name]],Table3[],7))</f>
        <v>44831</v>
      </c>
      <c r="K162" s="185" t="str">
        <f>IF(VLOOKUP(Table35679[[#This Row],[Site name]],Table3[],8)=0,"",VLOOKUP(Table35679[[#This Row],[Site name]],Table3[],8))</f>
        <v/>
      </c>
      <c r="L162" t="str">
        <f>IF(VLOOKUP(Table35679[[#This Row],[Site name]],Table3[],9)=0,"",VLOOKUP(Table35679[[#This Row],[Site name]],Table3[],9))</f>
        <v>Pending</v>
      </c>
      <c r="M162" t="str">
        <f>IF(VLOOKUP(Table35679[[#This Row],[Site name]],Table3[],10)=0,"",VLOOKUP(Table35679[[#This Row],[Site name]],Table3[],10))</f>
        <v>Hotel</v>
      </c>
      <c r="N162" t="str">
        <f>IF(VLOOKUP(Table35679[[#This Row],[Site name]],Table3[],11)=0,"",VLOOKUP(Table35679[[#This Row],[Site name]],Table3[],11))</f>
        <v>Yes</v>
      </c>
      <c r="O162" t="str">
        <f>IF(VLOOKUP(Table35679[[#This Row],[Site name]],Table3[],12)=0,"",VLOOKUP(Table35679[[#This Row],[Site name]],Table3[],12))</f>
        <v>Heavy Refurbishment</v>
      </c>
      <c r="P162" t="str">
        <f>IF(VLOOKUP(Table35679[[#This Row],[Site name]],Table3[],13)=0,"",VLOOKUP(Table35679[[#This Row],[Site name]],Table3[],13))</f>
        <v>1960s</v>
      </c>
      <c r="Q162" t="str">
        <f>IF(VLOOKUP(Table35679[[#This Row],[Site name]],Table3[],14)=0,"",VLOOKUP(Table35679[[#This Row],[Site name]],Table3[],14))</f>
        <v>Not listed</v>
      </c>
      <c r="R162" s="197">
        <f>IF(VLOOKUP(Table35679[[#This Row],[Site name]],Table3[],15)="","",VLOOKUP(Table35679[[#This Row],[Site name]],Table3[],15))</f>
        <v>9885</v>
      </c>
      <c r="S162" s="197">
        <f>IF(VLOOKUP(Table35679[[#This Row],[Site name]],Table3[],16)=0,"",VLOOKUP(Table35679[[#This Row],[Site name]],Table3[],16))</f>
        <v>20372</v>
      </c>
      <c r="T162" s="196">
        <f>IF(VLOOKUP(Table35679[[#This Row],[Site name]],Table3[],17)="","",VLOOKUP(Table35679[[#This Row],[Site name]],Table3[],17))</f>
        <v>1211</v>
      </c>
      <c r="U162" s="187">
        <f>IF(VLOOKUP(Table35679[[#This Row],[Site name]],Table3[],18)="","",VLOOKUP(Table35679[[#This Row],[Site name]],Table3[],18))</f>
        <v>1.0609003540718258</v>
      </c>
      <c r="V162" s="197">
        <f>IF(VLOOKUP(Table35679[[#This Row],[Site name]],Table3[],19)="","",VLOOKUP(Table35679[[#This Row],[Site name]],Table3[],19))</f>
        <v>11698</v>
      </c>
      <c r="W162" t="str">
        <f>IF(VLOOKUP(Table35679[[#This Row],[Site name]],Table3[],20)=0,"",VLOOKUP(Table35679[[#This Row],[Site name]],Table3[],20))</f>
        <v/>
      </c>
      <c r="X162" t="str">
        <f>IF(VLOOKUP(Table35679[[#This Row],[Site name]],Table3[],21)=0,"",VLOOKUP(Table35679[[#This Row],[Site name]],Table3[],21))</f>
        <v/>
      </c>
      <c r="Y162" t="str">
        <f>IF(VLOOKUP(Table35679[[#This Row],[Site name]],Table3[],22)=0,"",VLOOKUP(Table35679[[#This Row],[Site name]],Table3[],22))</f>
        <v/>
      </c>
      <c r="Z162" t="str">
        <f>IF(VLOOKUP(Table35679[[#This Row],[Site name]],Table3[],23)=0,"",VLOOKUP(Table35679[[#This Row],[Site name]],Table3[],23))</f>
        <v/>
      </c>
      <c r="AA162" t="str">
        <f>IF(VLOOKUP(Table35679[[#This Row],[Site name]],Table3[],24)=0,"",VLOOKUP(Table35679[[#This Row],[Site name]],Table3[],24))</f>
        <v/>
      </c>
      <c r="AB162" t="str">
        <f>IF(VLOOKUP(Table35679[[#This Row],[Site name]],Table3[],25)=0,"",VLOOKUP(Table35679[[#This Row],[Site name]],Table3[],25))</f>
        <v/>
      </c>
      <c r="AC162">
        <f>IF(VLOOKUP(Table35679[[#This Row],[Site name]],Table3[],26)=0,"",VLOOKUP(Table35679[[#This Row],[Site name]],Table3[],26))</f>
        <v>13</v>
      </c>
      <c r="AD162">
        <f>IF(VLOOKUP(Table35679[[#This Row],[Site name]],Table3[],27)=0,"",VLOOKUP(Table35679[[#This Row],[Site name]],Table3[],27))</f>
        <v>14</v>
      </c>
      <c r="AE162">
        <f>IF(VLOOKUP(Table35679[[#This Row],[Site name]],Table3[],28)=0,"",VLOOKUP(Table35679[[#This Row],[Site name]],Table3[],28))</f>
        <v>14</v>
      </c>
      <c r="AF162">
        <f>IF(VLOOKUP(Table35679[[#This Row],[Site name]],Table3[],29)=0,"",VLOOKUP(Table35679[[#This Row],[Site name]],Table3[],29))</f>
        <v>1</v>
      </c>
      <c r="AG162" t="str">
        <f>IF(VLOOKUP(Table35679[[#This Row],[Site name]],Table3[],30)=0,"",VLOOKUP(Table35679[[#This Row],[Site name]],Table3[],30))</f>
        <v/>
      </c>
      <c r="AH162" t="str">
        <f>IF(VLOOKUP(Table35679[[#This Row],[Site name]],Table3[],31)=0,"",VLOOKUP(Table35679[[#This Row],[Site name]],Table3[],31))</f>
        <v/>
      </c>
      <c r="AI162" t="str">
        <f>IF(VLOOKUP(Table35679[[#This Row],[Site name]],Table3[],32)=0,"",VLOOKUP(Table35679[[#This Row],[Site name]],Table3[],32))</f>
        <v>Love Design Studio</v>
      </c>
      <c r="AJ162" t="str">
        <f>IF(VLOOKUP(Table35679[[#This Row],[Site name]],Table3[],33)=0,"",VLOOKUP(Table35679[[#This Row],[Site name]],Table3[],33))</f>
        <v>Engineeria</v>
      </c>
      <c r="AK162" t="str">
        <f>IF(VLOOKUP(Table35679[[#This Row],[Site name]],Table3[],34)=0,"",VLOOKUP(Table35679[[#This Row],[Site name]],Table3[],34))</f>
        <v>Woodcote Power Consulting</v>
      </c>
      <c r="AL162" t="str">
        <f>IF(VLOOKUP(Table35679[[#This Row],[Site name]],Table3[],35)=0,"",VLOOKUP(Table35679[[#This Row],[Site name]],Table3[],35))</f>
        <v>Haptic</v>
      </c>
      <c r="AM162" t="str">
        <f>IF(VLOOKUP(Table35679[[#This Row],[Site name]],Table3[],36)=0,"",VLOOKUP(Table35679[[#This Row],[Site name]],Table3[],36))</f>
        <v>One Click LCA</v>
      </c>
      <c r="AN162" t="str">
        <f>IF(VLOOKUP(Table35679[[#This Row],[Site name]],Table3[],37)=0,"",VLOOKUP(Table35679[[#This Row],[Site name]],Table3[],37))</f>
        <v>Project 91</v>
      </c>
      <c r="AO162" s="187">
        <f>VLOOKUP(Table35679[[#This Row],[Site name]],Table3[],38)</f>
        <v>0.12250885179564998</v>
      </c>
      <c r="AP162" s="197">
        <f>VLOOKUP(Table35679[[#This Row],[Site name]],Table3[],39)</f>
        <v>3</v>
      </c>
      <c r="AQ162" s="188">
        <f>IF(Table35679[[#This Row],[B6-B7 carbon emissions per GIA]]&gt;0,Table35679[[#This Row],[B6-B7 carbon emissions per GIA]]/INDEX(Table35[],MATCH(_xlfn.CONCAT(Table35679[[#This Row],[Site name]],Table35679[[#This Row],[Assessment Type]]),Table35[Unique name],0),3),"")</f>
        <v>0.6567406605305901</v>
      </c>
    </row>
    <row r="163" spans="2:43">
      <c r="B163" t="s">
        <v>403</v>
      </c>
      <c r="C163" t="s">
        <v>978</v>
      </c>
      <c r="E163" t="str">
        <f>IF(VLOOKUP(Table35679[[#This Row],[Site name]],Table3[],2)=0,"",VLOOKUP(Table35679[[#This Row],[Site name]],Table3[],2))</f>
        <v>Hillingdon</v>
      </c>
      <c r="F163" t="str">
        <f>IF(VLOOKUP(Table35679[[#This Row],[Site name]],Table3[],3)=0,"",VLOOKUP(Table35679[[#This Row],[Site name]],Table3[],3))</f>
        <v>UB4 0JN</v>
      </c>
      <c r="G163" t="str">
        <f>IF(VLOOKUP(Table35679[[#This Row],[Site name]],Table3[],4)=0,"",VLOOKUP(Table35679[[#This Row],[Site name]],Table3[],4))</f>
        <v>2385/APP/2022/2952</v>
      </c>
      <c r="H163" t="str">
        <f>IF(VLOOKUP(Table35679[[#This Row],[Site name]],Table3[],5)=0,"",VLOOKUP(Table35679[[#This Row],[Site name]],Table3[],5))</f>
        <v>Planning Portal</v>
      </c>
      <c r="I163" s="185" t="str">
        <f>IF(VLOOKUP(Table35679[[#This Row],[Site name]],Table3[],6)=0,"",VLOOKUP(Table35679[[#This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163" s="185">
        <f>IF(VLOOKUP(Table35679[[#This Row],[Site name]],Table3[],7)=0,"",VLOOKUP(Table35679[[#This Row],[Site name]],Table3[],7))</f>
        <v>44831</v>
      </c>
      <c r="K163" s="185" t="str">
        <f>IF(VLOOKUP(Table35679[[#This Row],[Site name]],Table3[],8)=0,"",VLOOKUP(Table35679[[#This Row],[Site name]],Table3[],8))</f>
        <v/>
      </c>
      <c r="L163" t="str">
        <f>IF(VLOOKUP(Table35679[[#This Row],[Site name]],Table3[],9)=0,"",VLOOKUP(Table35679[[#This Row],[Site name]],Table3[],9))</f>
        <v>Pending</v>
      </c>
      <c r="M163" t="str">
        <f>IF(VLOOKUP(Table35679[[#This Row],[Site name]],Table3[],10)=0,"",VLOOKUP(Table35679[[#This Row],[Site name]],Table3[],10))</f>
        <v>Hotel</v>
      </c>
      <c r="N163" t="str">
        <f>IF(VLOOKUP(Table35679[[#This Row],[Site name]],Table3[],11)=0,"",VLOOKUP(Table35679[[#This Row],[Site name]],Table3[],11))</f>
        <v>Yes</v>
      </c>
      <c r="O163" t="str">
        <f>IF(VLOOKUP(Table35679[[#This Row],[Site name]],Table3[],12)=0,"",VLOOKUP(Table35679[[#This Row],[Site name]],Table3[],12))</f>
        <v>Heavy Refurbishment</v>
      </c>
      <c r="P163" t="str">
        <f>IF(VLOOKUP(Table35679[[#This Row],[Site name]],Table3[],13)=0,"",VLOOKUP(Table35679[[#This Row],[Site name]],Table3[],13))</f>
        <v>1960s</v>
      </c>
      <c r="Q163" t="str">
        <f>IF(VLOOKUP(Table35679[[#This Row],[Site name]],Table3[],14)=0,"",VLOOKUP(Table35679[[#This Row],[Site name]],Table3[],14))</f>
        <v>Not listed</v>
      </c>
      <c r="R163" s="197">
        <f>IF(VLOOKUP(Table35679[[#This Row],[Site name]],Table3[],15)="","",VLOOKUP(Table35679[[#This Row],[Site name]],Table3[],15))</f>
        <v>9885</v>
      </c>
      <c r="S163" s="197">
        <f>IF(VLOOKUP(Table35679[[#This Row],[Site name]],Table3[],16)=0,"",VLOOKUP(Table35679[[#This Row],[Site name]],Table3[],16))</f>
        <v>20372</v>
      </c>
      <c r="T163" s="196">
        <f>IF(VLOOKUP(Table35679[[#This Row],[Site name]],Table3[],17)="","",VLOOKUP(Table35679[[#This Row],[Site name]],Table3[],17))</f>
        <v>1211</v>
      </c>
      <c r="U163" s="187">
        <f>IF(VLOOKUP(Table35679[[#This Row],[Site name]],Table3[],18)="","",VLOOKUP(Table35679[[#This Row],[Site name]],Table3[],18))</f>
        <v>1.0609003540718258</v>
      </c>
      <c r="V163" s="197">
        <f>IF(VLOOKUP(Table35679[[#This Row],[Site name]],Table3[],19)="","",VLOOKUP(Table35679[[#This Row],[Site name]],Table3[],19))</f>
        <v>11698</v>
      </c>
      <c r="W163" t="str">
        <f>IF(VLOOKUP(Table35679[[#This Row],[Site name]],Table3[],20)=0,"",VLOOKUP(Table35679[[#This Row],[Site name]],Table3[],20))</f>
        <v/>
      </c>
      <c r="X163" t="str">
        <f>IF(VLOOKUP(Table35679[[#This Row],[Site name]],Table3[],21)=0,"",VLOOKUP(Table35679[[#This Row],[Site name]],Table3[],21))</f>
        <v/>
      </c>
      <c r="Y163" t="str">
        <f>IF(VLOOKUP(Table35679[[#This Row],[Site name]],Table3[],22)=0,"",VLOOKUP(Table35679[[#This Row],[Site name]],Table3[],22))</f>
        <v/>
      </c>
      <c r="Z163" t="str">
        <f>IF(VLOOKUP(Table35679[[#This Row],[Site name]],Table3[],23)=0,"",VLOOKUP(Table35679[[#This Row],[Site name]],Table3[],23))</f>
        <v/>
      </c>
      <c r="AA163" t="str">
        <f>IF(VLOOKUP(Table35679[[#This Row],[Site name]],Table3[],24)=0,"",VLOOKUP(Table35679[[#This Row],[Site name]],Table3[],24))</f>
        <v/>
      </c>
      <c r="AB163" t="str">
        <f>IF(VLOOKUP(Table35679[[#This Row],[Site name]],Table3[],25)=0,"",VLOOKUP(Table35679[[#This Row],[Site name]],Table3[],25))</f>
        <v/>
      </c>
      <c r="AC163">
        <f>IF(VLOOKUP(Table35679[[#This Row],[Site name]],Table3[],26)=0,"",VLOOKUP(Table35679[[#This Row],[Site name]],Table3[],26))</f>
        <v>13</v>
      </c>
      <c r="AD163">
        <f>IF(VLOOKUP(Table35679[[#This Row],[Site name]],Table3[],27)=0,"",VLOOKUP(Table35679[[#This Row],[Site name]],Table3[],27))</f>
        <v>14</v>
      </c>
      <c r="AE163">
        <f>IF(VLOOKUP(Table35679[[#This Row],[Site name]],Table3[],28)=0,"",VLOOKUP(Table35679[[#This Row],[Site name]],Table3[],28))</f>
        <v>14</v>
      </c>
      <c r="AF163">
        <f>IF(VLOOKUP(Table35679[[#This Row],[Site name]],Table3[],29)=0,"",VLOOKUP(Table35679[[#This Row],[Site name]],Table3[],29))</f>
        <v>1</v>
      </c>
      <c r="AG163" t="str">
        <f>IF(VLOOKUP(Table35679[[#This Row],[Site name]],Table3[],30)=0,"",VLOOKUP(Table35679[[#This Row],[Site name]],Table3[],30))</f>
        <v/>
      </c>
      <c r="AH163" t="str">
        <f>IF(VLOOKUP(Table35679[[#This Row],[Site name]],Table3[],31)=0,"",VLOOKUP(Table35679[[#This Row],[Site name]],Table3[],31))</f>
        <v/>
      </c>
      <c r="AI163" t="str">
        <f>IF(VLOOKUP(Table35679[[#This Row],[Site name]],Table3[],32)=0,"",VLOOKUP(Table35679[[#This Row],[Site name]],Table3[],32))</f>
        <v>Love Design Studio</v>
      </c>
      <c r="AJ163" t="str">
        <f>IF(VLOOKUP(Table35679[[#This Row],[Site name]],Table3[],33)=0,"",VLOOKUP(Table35679[[#This Row],[Site name]],Table3[],33))</f>
        <v>Engineeria</v>
      </c>
      <c r="AK163" t="str">
        <f>IF(VLOOKUP(Table35679[[#This Row],[Site name]],Table3[],34)=0,"",VLOOKUP(Table35679[[#This Row],[Site name]],Table3[],34))</f>
        <v>Woodcote Power Consulting</v>
      </c>
      <c r="AL163" t="str">
        <f>IF(VLOOKUP(Table35679[[#This Row],[Site name]],Table3[],35)=0,"",VLOOKUP(Table35679[[#This Row],[Site name]],Table3[],35))</f>
        <v>Haptic</v>
      </c>
      <c r="AM163" t="str">
        <f>IF(VLOOKUP(Table35679[[#This Row],[Site name]],Table3[],36)=0,"",VLOOKUP(Table35679[[#This Row],[Site name]],Table3[],36))</f>
        <v>One Click LCA</v>
      </c>
      <c r="AN163" t="str">
        <f>IF(VLOOKUP(Table35679[[#This Row],[Site name]],Table3[],37)=0,"",VLOOKUP(Table35679[[#This Row],[Site name]],Table3[],37))</f>
        <v>Project 91</v>
      </c>
      <c r="AO163" s="187">
        <f>VLOOKUP(Table35679[[#This Row],[Site name]],Table3[],38)</f>
        <v>0.12250885179564998</v>
      </c>
      <c r="AP163" s="197">
        <f>VLOOKUP(Table35679[[#This Row],[Site name]],Table3[],39)</f>
        <v>3</v>
      </c>
      <c r="AQ163" s="188" t="str">
        <f>IF(Table35679[[#This Row],[B6-B7 carbon emissions per GIA]]&gt;0,Table35679[[#This Row],[B6-B7 carbon emissions per GIA]]/INDEX(Table35[],MATCH(_xlfn.CONCAT(Table35679[[#This Row],[Site name]],Table35679[[#This Row],[Assessment Type]]),Table35[Unique name],0),3),"")</f>
        <v/>
      </c>
    </row>
    <row r="164" spans="2:43">
      <c r="B164" t="s">
        <v>407</v>
      </c>
      <c r="C164" t="s">
        <v>977</v>
      </c>
      <c r="D164">
        <v>209</v>
      </c>
      <c r="E164" t="str">
        <f>IF(VLOOKUP(Table35679[[#This Row],[Site name]],Table3[],2)=0,"",VLOOKUP(Table35679[[#This Row],[Site name]],Table3[],2))</f>
        <v>Greenwich</v>
      </c>
      <c r="F164" t="str">
        <f>IF(VLOOKUP(Table35679[[#This Row],[Site name]],Table3[],3)=0,"",VLOOKUP(Table35679[[#This Row],[Site name]],Table3[],3))</f>
        <v>SE18 6PF</v>
      </c>
      <c r="G164" t="str">
        <f>IF(VLOOKUP(Table35679[[#This Row],[Site name]],Table3[],4)=0,"",VLOOKUP(Table35679[[#This Row],[Site name]],Table3[],4))</f>
        <v>22/3162/F</v>
      </c>
      <c r="H164" t="str">
        <f>IF(VLOOKUP(Table35679[[#This Row],[Site name]],Table3[],5)=0,"",VLOOKUP(Table35679[[#This Row],[Site name]],Table3[],5))</f>
        <v>Planning Portal</v>
      </c>
      <c r="I164" s="185" t="str">
        <f>IF(VLOOKUP(Table35679[[#This Row],[Site name]],Table3[],6)=0,"",VLOOKUP(Table35679[[#This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164" s="185">
        <f>IF(VLOOKUP(Table35679[[#This Row],[Site name]],Table3[],7)=0,"",VLOOKUP(Table35679[[#This Row],[Site name]],Table3[],7))</f>
        <v>44795</v>
      </c>
      <c r="K164" s="185" t="str">
        <f>IF(VLOOKUP(Table35679[[#This Row],[Site name]],Table3[],8)=0,"",VLOOKUP(Table35679[[#This Row],[Site name]],Table3[],8))</f>
        <v/>
      </c>
      <c r="L164" t="str">
        <f>IF(VLOOKUP(Table35679[[#This Row],[Site name]],Table3[],9)=0,"",VLOOKUP(Table35679[[#This Row],[Site name]],Table3[],9))</f>
        <v>Pending</v>
      </c>
      <c r="M164" t="str">
        <f>IF(VLOOKUP(Table35679[[#This Row],[Site name]],Table3[],10)=0,"",VLOOKUP(Table35679[[#This Row],[Site name]],Table3[],10))</f>
        <v>Office, Retail &amp; Residential</v>
      </c>
      <c r="N164" t="str">
        <f>IF(VLOOKUP(Table35679[[#This Row],[Site name]],Table3[],11)=0,"",VLOOKUP(Table35679[[#This Row],[Site name]],Table3[],11))</f>
        <v>Yes</v>
      </c>
      <c r="O164" t="str">
        <f>IF(VLOOKUP(Table35679[[#This Row],[Site name]],Table3[],12)=0,"",VLOOKUP(Table35679[[#This Row],[Site name]],Table3[],12))</f>
        <v>Heavy Refurbishment</v>
      </c>
      <c r="P164" t="str">
        <f>IF(VLOOKUP(Table35679[[#This Row],[Site name]],Table3[],13)=0,"",VLOOKUP(Table35679[[#This Row],[Site name]],Table3[],13))</f>
        <v>1880s</v>
      </c>
      <c r="Q164" t="str">
        <f>IF(VLOOKUP(Table35679[[#This Row],[Site name]],Table3[],14)=0,"",VLOOKUP(Table35679[[#This Row],[Site name]],Table3[],14))</f>
        <v>Grade II</v>
      </c>
      <c r="R164" s="197">
        <f>IF(VLOOKUP(Table35679[[#This Row],[Site name]],Table3[],15)="","",VLOOKUP(Table35679[[#This Row],[Site name]],Table3[],15))</f>
        <v>12544</v>
      </c>
      <c r="S164" s="197">
        <f>IF(VLOOKUP(Table35679[[#This Row],[Site name]],Table3[],16)=0,"",VLOOKUP(Table35679[[#This Row],[Site name]],Table3[],16))</f>
        <v>28528</v>
      </c>
      <c r="T164" s="196">
        <f>IF(VLOOKUP(Table35679[[#This Row],[Site name]],Table3[],17)="","",VLOOKUP(Table35679[[#This Row],[Site name]],Table3[],17))</f>
        <v>2508.8000000000002</v>
      </c>
      <c r="U164" s="187">
        <f>IF(VLOOKUP(Table35679[[#This Row],[Site name]],Table3[],18)="","",VLOOKUP(Table35679[[#This Row],[Site name]],Table3[],18))</f>
        <v>1.2742346938775508</v>
      </c>
      <c r="V164" s="197">
        <f>IF(VLOOKUP(Table35679[[#This Row],[Site name]],Table3[],19)="","",VLOOKUP(Table35679[[#This Row],[Site name]],Table3[],19))</f>
        <v>18492.8</v>
      </c>
      <c r="W164" t="str">
        <f>IF(VLOOKUP(Table35679[[#This Row],[Site name]],Table3[],20)=0,"",VLOOKUP(Table35679[[#This Row],[Site name]],Table3[],20))</f>
        <v>No new basement</v>
      </c>
      <c r="X164" t="str">
        <f>IF(VLOOKUP(Table35679[[#This Row],[Site name]],Table3[],21)=0,"",VLOOKUP(Table35679[[#This Row],[Site name]],Table3[],21))</f>
        <v/>
      </c>
      <c r="Y164" t="str">
        <f>IF(VLOOKUP(Table35679[[#This Row],[Site name]],Table3[],22)=0,"",VLOOKUP(Table35679[[#This Row],[Site name]],Table3[],22))</f>
        <v/>
      </c>
      <c r="Z164" t="str">
        <f>IF(VLOOKUP(Table35679[[#This Row],[Site name]],Table3[],23)=0,"",VLOOKUP(Table35679[[#This Row],[Site name]],Table3[],23))</f>
        <v/>
      </c>
      <c r="AA164" t="str">
        <f>IF(VLOOKUP(Table35679[[#This Row],[Site name]],Table3[],24)=0,"",VLOOKUP(Table35679[[#This Row],[Site name]],Table3[],24))</f>
        <v/>
      </c>
      <c r="AB164" t="str">
        <f>IF(VLOOKUP(Table35679[[#This Row],[Site name]],Table3[],25)=0,"",VLOOKUP(Table35679[[#This Row],[Site name]],Table3[],25))</f>
        <v/>
      </c>
      <c r="AC164">
        <f>IF(VLOOKUP(Table35679[[#This Row],[Site name]],Table3[],26)=0,"",VLOOKUP(Table35679[[#This Row],[Site name]],Table3[],26))</f>
        <v>5</v>
      </c>
      <c r="AD164">
        <f>IF(VLOOKUP(Table35679[[#This Row],[Site name]],Table3[],27)=0,"",VLOOKUP(Table35679[[#This Row],[Site name]],Table3[],27))</f>
        <v>8</v>
      </c>
      <c r="AE164">
        <f>IF(VLOOKUP(Table35679[[#This Row],[Site name]],Table3[],28)=0,"",VLOOKUP(Table35679[[#This Row],[Site name]],Table3[],28))</f>
        <v>7</v>
      </c>
      <c r="AF164">
        <f>IF(VLOOKUP(Table35679[[#This Row],[Site name]],Table3[],29)=0,"",VLOOKUP(Table35679[[#This Row],[Site name]],Table3[],29))</f>
        <v>3</v>
      </c>
      <c r="AG164">
        <f>IF(VLOOKUP(Table35679[[#This Row],[Site name]],Table3[],30)=0,"",VLOOKUP(Table35679[[#This Row],[Site name]],Table3[],30))</f>
        <v>6</v>
      </c>
      <c r="AH164" t="str">
        <f>IF(VLOOKUP(Table35679[[#This Row],[Site name]],Table3[],31)=0,"",VLOOKUP(Table35679[[#This Row],[Site name]],Table3[],31))</f>
        <v/>
      </c>
      <c r="AI164" t="str">
        <f>IF(VLOOKUP(Table35679[[#This Row],[Site name]],Table3[],32)=0,"",VLOOKUP(Table35679[[#This Row],[Site name]],Table3[],32))</f>
        <v>Create</v>
      </c>
      <c r="AJ164" t="str">
        <f>IF(VLOOKUP(Table35679[[#This Row],[Site name]],Table3[],33)=0,"",VLOOKUP(Table35679[[#This Row],[Site name]],Table3[],33))</f>
        <v/>
      </c>
      <c r="AK164" t="str">
        <f>IF(VLOOKUP(Table35679[[#This Row],[Site name]],Table3[],34)=0,"",VLOOKUP(Table35679[[#This Row],[Site name]],Table3[],34))</f>
        <v/>
      </c>
      <c r="AL164" t="str">
        <f>IF(VLOOKUP(Table35679[[#This Row],[Site name]],Table3[],35)=0,"",VLOOKUP(Table35679[[#This Row],[Site name]],Table3[],35))</f>
        <v/>
      </c>
      <c r="AM164" t="str">
        <f>IF(VLOOKUP(Table35679[[#This Row],[Site name]],Table3[],36)=0,"",VLOOKUP(Table35679[[#This Row],[Site name]],Table3[],36))</f>
        <v>One Click LCA</v>
      </c>
      <c r="AN164" t="str">
        <f>IF(VLOOKUP(Table35679[[#This Row],[Site name]],Table3[],37)=0,"",VLOOKUP(Table35679[[#This Row],[Site name]],Table3[],37))</f>
        <v>Project 93</v>
      </c>
      <c r="AO164" s="187">
        <f>VLOOKUP(Table35679[[#This Row],[Site name]],Table3[],38)</f>
        <v>0.2</v>
      </c>
      <c r="AP164" s="197">
        <f>VLOOKUP(Table35679[[#This Row],[Site name]],Table3[],39)</f>
        <v>3</v>
      </c>
      <c r="AQ164" s="188">
        <f>IF(Table35679[[#This Row],[B6-B7 carbon emissions per GIA]]&gt;0,Table35679[[#This Row],[B6-B7 carbon emissions per GIA]]/INDEX(Table35[],MATCH(_xlfn.CONCAT(Table35679[[#This Row],[Site name]],Table35679[[#This Row],[Assessment Type]]),Table35[Unique name],0),3),"")</f>
        <v>0.20858283433133731</v>
      </c>
    </row>
    <row r="165" spans="2:43">
      <c r="B165" t="s">
        <v>407</v>
      </c>
      <c r="C165" t="s">
        <v>978</v>
      </c>
      <c r="D165">
        <v>209</v>
      </c>
      <c r="E165" t="str">
        <f>IF(VLOOKUP(Table35679[[#This Row],[Site name]],Table3[],2)=0,"",VLOOKUP(Table35679[[#This Row],[Site name]],Table3[],2))</f>
        <v>Greenwich</v>
      </c>
      <c r="F165" t="str">
        <f>IF(VLOOKUP(Table35679[[#This Row],[Site name]],Table3[],3)=0,"",VLOOKUP(Table35679[[#This Row],[Site name]],Table3[],3))</f>
        <v>SE18 6PF</v>
      </c>
      <c r="G165" t="str">
        <f>IF(VLOOKUP(Table35679[[#This Row],[Site name]],Table3[],4)=0,"",VLOOKUP(Table35679[[#This Row],[Site name]],Table3[],4))</f>
        <v>22/3162/F</v>
      </c>
      <c r="H165" t="str">
        <f>IF(VLOOKUP(Table35679[[#This Row],[Site name]],Table3[],5)=0,"",VLOOKUP(Table35679[[#This Row],[Site name]],Table3[],5))</f>
        <v>Planning Portal</v>
      </c>
      <c r="I165" s="185" t="str">
        <f>IF(VLOOKUP(Table35679[[#This Row],[Site name]],Table3[],6)=0,"",VLOOKUP(Table35679[[#This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165" s="185">
        <f>IF(VLOOKUP(Table35679[[#This Row],[Site name]],Table3[],7)=0,"",VLOOKUP(Table35679[[#This Row],[Site name]],Table3[],7))</f>
        <v>44795</v>
      </c>
      <c r="K165" s="185" t="str">
        <f>IF(VLOOKUP(Table35679[[#This Row],[Site name]],Table3[],8)=0,"",VLOOKUP(Table35679[[#This Row],[Site name]],Table3[],8))</f>
        <v/>
      </c>
      <c r="L165" t="str">
        <f>IF(VLOOKUP(Table35679[[#This Row],[Site name]],Table3[],9)=0,"",VLOOKUP(Table35679[[#This Row],[Site name]],Table3[],9))</f>
        <v>Pending</v>
      </c>
      <c r="M165" t="str">
        <f>IF(VLOOKUP(Table35679[[#This Row],[Site name]],Table3[],10)=0,"",VLOOKUP(Table35679[[#This Row],[Site name]],Table3[],10))</f>
        <v>Office, Retail &amp; Residential</v>
      </c>
      <c r="N165" t="str">
        <f>IF(VLOOKUP(Table35679[[#This Row],[Site name]],Table3[],11)=0,"",VLOOKUP(Table35679[[#This Row],[Site name]],Table3[],11))</f>
        <v>Yes</v>
      </c>
      <c r="O165" t="str">
        <f>IF(VLOOKUP(Table35679[[#This Row],[Site name]],Table3[],12)=0,"",VLOOKUP(Table35679[[#This Row],[Site name]],Table3[],12))</f>
        <v>Heavy Refurbishment</v>
      </c>
      <c r="P165" t="str">
        <f>IF(VLOOKUP(Table35679[[#This Row],[Site name]],Table3[],13)=0,"",VLOOKUP(Table35679[[#This Row],[Site name]],Table3[],13))</f>
        <v>1880s</v>
      </c>
      <c r="Q165" t="str">
        <f>IF(VLOOKUP(Table35679[[#This Row],[Site name]],Table3[],14)=0,"",VLOOKUP(Table35679[[#This Row],[Site name]],Table3[],14))</f>
        <v>Grade II</v>
      </c>
      <c r="R165" s="197">
        <f>IF(VLOOKUP(Table35679[[#This Row],[Site name]],Table3[],15)="","",VLOOKUP(Table35679[[#This Row],[Site name]],Table3[],15))</f>
        <v>12544</v>
      </c>
      <c r="S165" s="197">
        <f>IF(VLOOKUP(Table35679[[#This Row],[Site name]],Table3[],16)=0,"",VLOOKUP(Table35679[[#This Row],[Site name]],Table3[],16))</f>
        <v>28528</v>
      </c>
      <c r="T165" s="196">
        <f>IF(VLOOKUP(Table35679[[#This Row],[Site name]],Table3[],17)="","",VLOOKUP(Table35679[[#This Row],[Site name]],Table3[],17))</f>
        <v>2508.8000000000002</v>
      </c>
      <c r="U165" s="187">
        <f>IF(VLOOKUP(Table35679[[#This Row],[Site name]],Table3[],18)="","",VLOOKUP(Table35679[[#This Row],[Site name]],Table3[],18))</f>
        <v>1.2742346938775508</v>
      </c>
      <c r="V165" s="197">
        <f>IF(VLOOKUP(Table35679[[#This Row],[Site name]],Table3[],19)="","",VLOOKUP(Table35679[[#This Row],[Site name]],Table3[],19))</f>
        <v>18492.8</v>
      </c>
      <c r="W165" t="str">
        <f>IF(VLOOKUP(Table35679[[#This Row],[Site name]],Table3[],20)=0,"",VLOOKUP(Table35679[[#This Row],[Site name]],Table3[],20))</f>
        <v>No new basement</v>
      </c>
      <c r="X165" t="str">
        <f>IF(VLOOKUP(Table35679[[#This Row],[Site name]],Table3[],21)=0,"",VLOOKUP(Table35679[[#This Row],[Site name]],Table3[],21))</f>
        <v/>
      </c>
      <c r="Y165" t="str">
        <f>IF(VLOOKUP(Table35679[[#This Row],[Site name]],Table3[],22)=0,"",VLOOKUP(Table35679[[#This Row],[Site name]],Table3[],22))</f>
        <v/>
      </c>
      <c r="Z165" t="str">
        <f>IF(VLOOKUP(Table35679[[#This Row],[Site name]],Table3[],23)=0,"",VLOOKUP(Table35679[[#This Row],[Site name]],Table3[],23))</f>
        <v/>
      </c>
      <c r="AA165" t="str">
        <f>IF(VLOOKUP(Table35679[[#This Row],[Site name]],Table3[],24)=0,"",VLOOKUP(Table35679[[#This Row],[Site name]],Table3[],24))</f>
        <v/>
      </c>
      <c r="AB165" t="str">
        <f>IF(VLOOKUP(Table35679[[#This Row],[Site name]],Table3[],25)=0,"",VLOOKUP(Table35679[[#This Row],[Site name]],Table3[],25))</f>
        <v/>
      </c>
      <c r="AC165">
        <f>IF(VLOOKUP(Table35679[[#This Row],[Site name]],Table3[],26)=0,"",VLOOKUP(Table35679[[#This Row],[Site name]],Table3[],26))</f>
        <v>5</v>
      </c>
      <c r="AD165">
        <f>IF(VLOOKUP(Table35679[[#This Row],[Site name]],Table3[],27)=0,"",VLOOKUP(Table35679[[#This Row],[Site name]],Table3[],27))</f>
        <v>8</v>
      </c>
      <c r="AE165">
        <f>IF(VLOOKUP(Table35679[[#This Row],[Site name]],Table3[],28)=0,"",VLOOKUP(Table35679[[#This Row],[Site name]],Table3[],28))</f>
        <v>7</v>
      </c>
      <c r="AF165">
        <f>IF(VLOOKUP(Table35679[[#This Row],[Site name]],Table3[],29)=0,"",VLOOKUP(Table35679[[#This Row],[Site name]],Table3[],29))</f>
        <v>3</v>
      </c>
      <c r="AG165">
        <f>IF(VLOOKUP(Table35679[[#This Row],[Site name]],Table3[],30)=0,"",VLOOKUP(Table35679[[#This Row],[Site name]],Table3[],30))</f>
        <v>6</v>
      </c>
      <c r="AH165" t="str">
        <f>IF(VLOOKUP(Table35679[[#This Row],[Site name]],Table3[],31)=0,"",VLOOKUP(Table35679[[#This Row],[Site name]],Table3[],31))</f>
        <v/>
      </c>
      <c r="AI165" t="str">
        <f>IF(VLOOKUP(Table35679[[#This Row],[Site name]],Table3[],32)=0,"",VLOOKUP(Table35679[[#This Row],[Site name]],Table3[],32))</f>
        <v>Create</v>
      </c>
      <c r="AJ165" t="str">
        <f>IF(VLOOKUP(Table35679[[#This Row],[Site name]],Table3[],33)=0,"",VLOOKUP(Table35679[[#This Row],[Site name]],Table3[],33))</f>
        <v/>
      </c>
      <c r="AK165" t="str">
        <f>IF(VLOOKUP(Table35679[[#This Row],[Site name]],Table3[],34)=0,"",VLOOKUP(Table35679[[#This Row],[Site name]],Table3[],34))</f>
        <v/>
      </c>
      <c r="AL165" t="str">
        <f>IF(VLOOKUP(Table35679[[#This Row],[Site name]],Table3[],35)=0,"",VLOOKUP(Table35679[[#This Row],[Site name]],Table3[],35))</f>
        <v/>
      </c>
      <c r="AM165" t="str">
        <f>IF(VLOOKUP(Table35679[[#This Row],[Site name]],Table3[],36)=0,"",VLOOKUP(Table35679[[#This Row],[Site name]],Table3[],36))</f>
        <v>One Click LCA</v>
      </c>
      <c r="AN165" t="str">
        <f>IF(VLOOKUP(Table35679[[#This Row],[Site name]],Table3[],37)=0,"",VLOOKUP(Table35679[[#This Row],[Site name]],Table3[],37))</f>
        <v>Project 93</v>
      </c>
      <c r="AO165" s="187">
        <f>VLOOKUP(Table35679[[#This Row],[Site name]],Table3[],38)</f>
        <v>0.2</v>
      </c>
      <c r="AP165" s="197">
        <f>VLOOKUP(Table35679[[#This Row],[Site name]],Table3[],39)</f>
        <v>3</v>
      </c>
      <c r="AQ165" s="188">
        <f>IF(Table35679[[#This Row],[B6-B7 carbon emissions per GIA]]&gt;0,Table35679[[#This Row],[B6-B7 carbon emissions per GIA]]/INDEX(Table35[],MATCH(_xlfn.CONCAT(Table35679[[#This Row],[Site name]],Table35679[[#This Row],[Assessment Type]]),Table35[Unique name],0),3),"")</f>
        <v>0.21524201853759012</v>
      </c>
    </row>
    <row r="166" spans="2:43">
      <c r="B166" t="s">
        <v>411</v>
      </c>
      <c r="C166" t="s">
        <v>977</v>
      </c>
      <c r="D166">
        <v>1656</v>
      </c>
      <c r="E166" t="str">
        <f>IF(VLOOKUP(Table35679[[#This Row],[Site name]],Table3[],2)=0,"",VLOOKUP(Table35679[[#This Row],[Site name]],Table3[],2))</f>
        <v>London Legacy Development Corporation</v>
      </c>
      <c r="F166" t="str">
        <f>IF(VLOOKUP(Table35679[[#This Row],[Site name]],Table3[],3)=0,"",VLOOKUP(Table35679[[#This Row],[Site name]],Table3[],3))</f>
        <v>E15 1AN</v>
      </c>
      <c r="G166" t="str">
        <f>IF(VLOOKUP(Table35679[[#This Row],[Site name]],Table3[],4)=0,"",VLOOKUP(Table35679[[#This Row],[Site name]],Table3[],4))</f>
        <v>21/00483/FUL</v>
      </c>
      <c r="H166" t="str">
        <f>IF(VLOOKUP(Table35679[[#This Row],[Site name]],Table3[],5)=0,"",VLOOKUP(Table35679[[#This Row],[Site name]],Table3[],5))</f>
        <v>Planning Portal</v>
      </c>
      <c r="I166" s="185" t="str">
        <f>IF(VLOOKUP(Table35679[[#This Row],[Site name]],Table3[],6)=0,"",VLOOKUP(Table35679[[#This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166" s="185">
        <f>IF(VLOOKUP(Table35679[[#This Row],[Site name]],Table3[],7)=0,"",VLOOKUP(Table35679[[#This Row],[Site name]],Table3[],7))</f>
        <v>44482</v>
      </c>
      <c r="K166" s="185">
        <f>IF(VLOOKUP(Table35679[[#This Row],[Site name]],Table3[],8)=0,"",VLOOKUP(Table35679[[#This Row],[Site name]],Table3[],8))</f>
        <v>44825</v>
      </c>
      <c r="L166" t="str">
        <f>IF(VLOOKUP(Table35679[[#This Row],[Site name]],Table3[],9)=0,"",VLOOKUP(Table35679[[#This Row],[Site name]],Table3[],9))</f>
        <v>Granted</v>
      </c>
      <c r="M166" t="str">
        <f>IF(VLOOKUP(Table35679[[#This Row],[Site name]],Table3[],10)=0,"",VLOOKUP(Table35679[[#This Row],[Site name]],Table3[],10))</f>
        <v>Residential (inc. student accomodation)</v>
      </c>
      <c r="N166" t="str">
        <f>IF(VLOOKUP(Table35679[[#This Row],[Site name]],Table3[],11)=0,"",VLOOKUP(Table35679[[#This Row],[Site name]],Table3[],11))</f>
        <v/>
      </c>
      <c r="O166" t="str">
        <f>IF(VLOOKUP(Table35679[[#This Row],[Site name]],Table3[],12)=0,"",VLOOKUP(Table35679[[#This Row],[Site name]],Table3[],12))</f>
        <v>Heavy Refurbishment</v>
      </c>
      <c r="P166" t="str">
        <f>IF(VLOOKUP(Table35679[[#This Row],[Site name]],Table3[],13)=0,"",VLOOKUP(Table35679[[#This Row],[Site name]],Table3[],13))</f>
        <v/>
      </c>
      <c r="Q166" t="str">
        <f>IF(VLOOKUP(Table35679[[#This Row],[Site name]],Table3[],14)=0,"",VLOOKUP(Table35679[[#This Row],[Site name]],Table3[],14))</f>
        <v>Not listed</v>
      </c>
      <c r="R166" s="197">
        <f>IF(VLOOKUP(Table35679[[#This Row],[Site name]],Table3[],15)="","",VLOOKUP(Table35679[[#This Row],[Site name]],Table3[],15))</f>
        <v>9586</v>
      </c>
      <c r="S166" s="197">
        <f>IF(VLOOKUP(Table35679[[#This Row],[Site name]],Table3[],16)=0,"",VLOOKUP(Table35679[[#This Row],[Site name]],Table3[],16))</f>
        <v>32760</v>
      </c>
      <c r="T166" s="196">
        <f>IF(VLOOKUP(Table35679[[#This Row],[Site name]],Table3[],17)="","",VLOOKUP(Table35679[[#This Row],[Site name]],Table3[],17))</f>
        <v>7570</v>
      </c>
      <c r="U166" s="187">
        <f>IF(VLOOKUP(Table35679[[#This Row],[Site name]],Table3[],18)="","",VLOOKUP(Table35679[[#This Row],[Site name]],Table3[],18))</f>
        <v>2.4174838305862716</v>
      </c>
      <c r="V166" s="197">
        <f>IF(VLOOKUP(Table35679[[#This Row],[Site name]],Table3[],19)="","",VLOOKUP(Table35679[[#This Row],[Site name]],Table3[],19))</f>
        <v>30744</v>
      </c>
      <c r="W166" t="str">
        <f>IF(VLOOKUP(Table35679[[#This Row],[Site name]],Table3[],20)=0,"",VLOOKUP(Table35679[[#This Row],[Site name]],Table3[],20))</f>
        <v/>
      </c>
      <c r="X166" t="str">
        <f>IF(VLOOKUP(Table35679[[#This Row],[Site name]],Table3[],21)=0,"",VLOOKUP(Table35679[[#This Row],[Site name]],Table3[],21))</f>
        <v/>
      </c>
      <c r="Y166" t="str">
        <f>IF(VLOOKUP(Table35679[[#This Row],[Site name]],Table3[],22)=0,"",VLOOKUP(Table35679[[#This Row],[Site name]],Table3[],22))</f>
        <v/>
      </c>
      <c r="Z166" t="str">
        <f>IF(VLOOKUP(Table35679[[#This Row],[Site name]],Table3[],23)=0,"",VLOOKUP(Table35679[[#This Row],[Site name]],Table3[],23))</f>
        <v/>
      </c>
      <c r="AA166" t="str">
        <f>IF(VLOOKUP(Table35679[[#This Row],[Site name]],Table3[],24)=0,"",VLOOKUP(Table35679[[#This Row],[Site name]],Table3[],24))</f>
        <v/>
      </c>
      <c r="AB166" t="str">
        <f>IF(VLOOKUP(Table35679[[#This Row],[Site name]],Table3[],25)=0,"",VLOOKUP(Table35679[[#This Row],[Site name]],Table3[],25))</f>
        <v/>
      </c>
      <c r="AC166">
        <f>IF(VLOOKUP(Table35679[[#This Row],[Site name]],Table3[],26)=0,"",VLOOKUP(Table35679[[#This Row],[Site name]],Table3[],26))</f>
        <v>6</v>
      </c>
      <c r="AD166">
        <f>IF(VLOOKUP(Table35679[[#This Row],[Site name]],Table3[],27)=0,"",VLOOKUP(Table35679[[#This Row],[Site name]],Table3[],27))</f>
        <v>39</v>
      </c>
      <c r="AE166">
        <f>IF(VLOOKUP(Table35679[[#This Row],[Site name]],Table3[],28)=0,"",VLOOKUP(Table35679[[#This Row],[Site name]],Table3[],28))</f>
        <v>38</v>
      </c>
      <c r="AF166">
        <f>IF(VLOOKUP(Table35679[[#This Row],[Site name]],Table3[],29)=0,"",VLOOKUP(Table35679[[#This Row],[Site name]],Table3[],29))</f>
        <v>33</v>
      </c>
      <c r="AG166" t="str">
        <f>IF(VLOOKUP(Table35679[[#This Row],[Site name]],Table3[],30)=0,"",VLOOKUP(Table35679[[#This Row],[Site name]],Table3[],30))</f>
        <v/>
      </c>
      <c r="AH166" t="str">
        <f>IF(VLOOKUP(Table35679[[#This Row],[Site name]],Table3[],31)=0,"",VLOOKUP(Table35679[[#This Row],[Site name]],Table3[],31))</f>
        <v/>
      </c>
      <c r="AI166" t="str">
        <f>IF(VLOOKUP(Table35679[[#This Row],[Site name]],Table3[],32)=0,"",VLOOKUP(Table35679[[#This Row],[Site name]],Table3[],32))</f>
        <v>eb7</v>
      </c>
      <c r="AJ166" t="str">
        <f>IF(VLOOKUP(Table35679[[#This Row],[Site name]],Table3[],33)=0,"",VLOOKUP(Table35679[[#This Row],[Site name]],Table3[],33))</f>
        <v>Elliot Wood</v>
      </c>
      <c r="AK166" t="str">
        <f>IF(VLOOKUP(Table35679[[#This Row],[Site name]],Table3[],34)=0,"",VLOOKUP(Table35679[[#This Row],[Site name]],Table3[],34))</f>
        <v>DSA</v>
      </c>
      <c r="AL166" t="str">
        <f>IF(VLOOKUP(Table35679[[#This Row],[Site name]],Table3[],35)=0,"",VLOOKUP(Table35679[[#This Row],[Site name]],Table3[],35))</f>
        <v>Allford Hall Monaghan Morris</v>
      </c>
      <c r="AM166" t="str">
        <f>IF(VLOOKUP(Table35679[[#This Row],[Site name]],Table3[],36)=0,"",VLOOKUP(Table35679[[#This Row],[Site name]],Table3[],36))</f>
        <v>One Click LCA</v>
      </c>
      <c r="AN166" t="str">
        <f>IF(VLOOKUP(Table35679[[#This Row],[Site name]],Table3[],37)=0,"",VLOOKUP(Table35679[[#This Row],[Site name]],Table3[],37))</f>
        <v>Project 95</v>
      </c>
      <c r="AO166" s="187">
        <f>VLOOKUP(Table35679[[#This Row],[Site name]],Table3[],38)</f>
        <v>0.78969330273315252</v>
      </c>
      <c r="AP166" s="197">
        <f>VLOOKUP(Table35679[[#This Row],[Site name]],Table3[],39)</f>
        <v>3</v>
      </c>
      <c r="AQ166" s="188">
        <f>IF(Table35679[[#This Row],[B6-B7 carbon emissions per GIA]]&gt;0,Table35679[[#This Row],[B6-B7 carbon emissions per GIA]]/INDEX(Table35[],MATCH(_xlfn.CONCAT(Table35679[[#This Row],[Site name]],Table35679[[#This Row],[Assessment Type]]),Table35[Unique name],0),3),"")</f>
        <v>0.69492236676458241</v>
      </c>
    </row>
    <row r="167" spans="2:43">
      <c r="B167" t="s">
        <v>411</v>
      </c>
      <c r="C167" t="s">
        <v>978</v>
      </c>
      <c r="E167" t="str">
        <f>IF(VLOOKUP(Table35679[[#This Row],[Site name]],Table3[],2)=0,"",VLOOKUP(Table35679[[#This Row],[Site name]],Table3[],2))</f>
        <v>London Legacy Development Corporation</v>
      </c>
      <c r="F167" t="str">
        <f>IF(VLOOKUP(Table35679[[#This Row],[Site name]],Table3[],3)=0,"",VLOOKUP(Table35679[[#This Row],[Site name]],Table3[],3))</f>
        <v>E15 1AN</v>
      </c>
      <c r="G167" t="str">
        <f>IF(VLOOKUP(Table35679[[#This Row],[Site name]],Table3[],4)=0,"",VLOOKUP(Table35679[[#This Row],[Site name]],Table3[],4))</f>
        <v>21/00483/FUL</v>
      </c>
      <c r="H167" t="str">
        <f>IF(VLOOKUP(Table35679[[#This Row],[Site name]],Table3[],5)=0,"",VLOOKUP(Table35679[[#This Row],[Site name]],Table3[],5))</f>
        <v>Planning Portal</v>
      </c>
      <c r="I167" s="185" t="str">
        <f>IF(VLOOKUP(Table35679[[#This Row],[Site name]],Table3[],6)=0,"",VLOOKUP(Table35679[[#This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167" s="185">
        <f>IF(VLOOKUP(Table35679[[#This Row],[Site name]],Table3[],7)=0,"",VLOOKUP(Table35679[[#This Row],[Site name]],Table3[],7))</f>
        <v>44482</v>
      </c>
      <c r="K167" s="185">
        <f>IF(VLOOKUP(Table35679[[#This Row],[Site name]],Table3[],8)=0,"",VLOOKUP(Table35679[[#This Row],[Site name]],Table3[],8))</f>
        <v>44825</v>
      </c>
      <c r="L167" t="str">
        <f>IF(VLOOKUP(Table35679[[#This Row],[Site name]],Table3[],9)=0,"",VLOOKUP(Table35679[[#This Row],[Site name]],Table3[],9))</f>
        <v>Granted</v>
      </c>
      <c r="M167" t="str">
        <f>IF(VLOOKUP(Table35679[[#This Row],[Site name]],Table3[],10)=0,"",VLOOKUP(Table35679[[#This Row],[Site name]],Table3[],10))</f>
        <v>Residential (inc. student accomodation)</v>
      </c>
      <c r="N167" t="str">
        <f>IF(VLOOKUP(Table35679[[#This Row],[Site name]],Table3[],11)=0,"",VLOOKUP(Table35679[[#This Row],[Site name]],Table3[],11))</f>
        <v/>
      </c>
      <c r="O167" t="str">
        <f>IF(VLOOKUP(Table35679[[#This Row],[Site name]],Table3[],12)=0,"",VLOOKUP(Table35679[[#This Row],[Site name]],Table3[],12))</f>
        <v>Heavy Refurbishment</v>
      </c>
      <c r="P167" t="str">
        <f>IF(VLOOKUP(Table35679[[#This Row],[Site name]],Table3[],13)=0,"",VLOOKUP(Table35679[[#This Row],[Site name]],Table3[],13))</f>
        <v/>
      </c>
      <c r="Q167" t="str">
        <f>IF(VLOOKUP(Table35679[[#This Row],[Site name]],Table3[],14)=0,"",VLOOKUP(Table35679[[#This Row],[Site name]],Table3[],14))</f>
        <v>Not listed</v>
      </c>
      <c r="R167" s="197">
        <f>IF(VLOOKUP(Table35679[[#This Row],[Site name]],Table3[],15)="","",VLOOKUP(Table35679[[#This Row],[Site name]],Table3[],15))</f>
        <v>9586</v>
      </c>
      <c r="S167" s="197">
        <f>IF(VLOOKUP(Table35679[[#This Row],[Site name]],Table3[],16)=0,"",VLOOKUP(Table35679[[#This Row],[Site name]],Table3[],16))</f>
        <v>32760</v>
      </c>
      <c r="T167" s="196">
        <f>IF(VLOOKUP(Table35679[[#This Row],[Site name]],Table3[],17)="","",VLOOKUP(Table35679[[#This Row],[Site name]],Table3[],17))</f>
        <v>7570</v>
      </c>
      <c r="U167" s="187">
        <f>IF(VLOOKUP(Table35679[[#This Row],[Site name]],Table3[],18)="","",VLOOKUP(Table35679[[#This Row],[Site name]],Table3[],18))</f>
        <v>2.4174838305862716</v>
      </c>
      <c r="V167" s="197">
        <f>IF(VLOOKUP(Table35679[[#This Row],[Site name]],Table3[],19)="","",VLOOKUP(Table35679[[#This Row],[Site name]],Table3[],19))</f>
        <v>30744</v>
      </c>
      <c r="W167" t="str">
        <f>IF(VLOOKUP(Table35679[[#This Row],[Site name]],Table3[],20)=0,"",VLOOKUP(Table35679[[#This Row],[Site name]],Table3[],20))</f>
        <v/>
      </c>
      <c r="X167" t="str">
        <f>IF(VLOOKUP(Table35679[[#This Row],[Site name]],Table3[],21)=0,"",VLOOKUP(Table35679[[#This Row],[Site name]],Table3[],21))</f>
        <v/>
      </c>
      <c r="Y167" t="str">
        <f>IF(VLOOKUP(Table35679[[#This Row],[Site name]],Table3[],22)=0,"",VLOOKUP(Table35679[[#This Row],[Site name]],Table3[],22))</f>
        <v/>
      </c>
      <c r="Z167" t="str">
        <f>IF(VLOOKUP(Table35679[[#This Row],[Site name]],Table3[],23)=0,"",VLOOKUP(Table35679[[#This Row],[Site name]],Table3[],23))</f>
        <v/>
      </c>
      <c r="AA167" t="str">
        <f>IF(VLOOKUP(Table35679[[#This Row],[Site name]],Table3[],24)=0,"",VLOOKUP(Table35679[[#This Row],[Site name]],Table3[],24))</f>
        <v/>
      </c>
      <c r="AB167" t="str">
        <f>IF(VLOOKUP(Table35679[[#This Row],[Site name]],Table3[],25)=0,"",VLOOKUP(Table35679[[#This Row],[Site name]],Table3[],25))</f>
        <v/>
      </c>
      <c r="AC167">
        <f>IF(VLOOKUP(Table35679[[#This Row],[Site name]],Table3[],26)=0,"",VLOOKUP(Table35679[[#This Row],[Site name]],Table3[],26))</f>
        <v>6</v>
      </c>
      <c r="AD167">
        <f>IF(VLOOKUP(Table35679[[#This Row],[Site name]],Table3[],27)=0,"",VLOOKUP(Table35679[[#This Row],[Site name]],Table3[],27))</f>
        <v>39</v>
      </c>
      <c r="AE167">
        <f>IF(VLOOKUP(Table35679[[#This Row],[Site name]],Table3[],28)=0,"",VLOOKUP(Table35679[[#This Row],[Site name]],Table3[],28))</f>
        <v>38</v>
      </c>
      <c r="AF167">
        <f>IF(VLOOKUP(Table35679[[#This Row],[Site name]],Table3[],29)=0,"",VLOOKUP(Table35679[[#This Row],[Site name]],Table3[],29))</f>
        <v>33</v>
      </c>
      <c r="AG167" t="str">
        <f>IF(VLOOKUP(Table35679[[#This Row],[Site name]],Table3[],30)=0,"",VLOOKUP(Table35679[[#This Row],[Site name]],Table3[],30))</f>
        <v/>
      </c>
      <c r="AH167" t="str">
        <f>IF(VLOOKUP(Table35679[[#This Row],[Site name]],Table3[],31)=0,"",VLOOKUP(Table35679[[#This Row],[Site name]],Table3[],31))</f>
        <v/>
      </c>
      <c r="AI167" t="str">
        <f>IF(VLOOKUP(Table35679[[#This Row],[Site name]],Table3[],32)=0,"",VLOOKUP(Table35679[[#This Row],[Site name]],Table3[],32))</f>
        <v>eb7</v>
      </c>
      <c r="AJ167" t="str">
        <f>IF(VLOOKUP(Table35679[[#This Row],[Site name]],Table3[],33)=0,"",VLOOKUP(Table35679[[#This Row],[Site name]],Table3[],33))</f>
        <v>Elliot Wood</v>
      </c>
      <c r="AK167" t="str">
        <f>IF(VLOOKUP(Table35679[[#This Row],[Site name]],Table3[],34)=0,"",VLOOKUP(Table35679[[#This Row],[Site name]],Table3[],34))</f>
        <v>DSA</v>
      </c>
      <c r="AL167" t="str">
        <f>IF(VLOOKUP(Table35679[[#This Row],[Site name]],Table3[],35)=0,"",VLOOKUP(Table35679[[#This Row],[Site name]],Table3[],35))</f>
        <v>Allford Hall Monaghan Morris</v>
      </c>
      <c r="AM167" t="str">
        <f>IF(VLOOKUP(Table35679[[#This Row],[Site name]],Table3[],36)=0,"",VLOOKUP(Table35679[[#This Row],[Site name]],Table3[],36))</f>
        <v>One Click LCA</v>
      </c>
      <c r="AN167" t="str">
        <f>IF(VLOOKUP(Table35679[[#This Row],[Site name]],Table3[],37)=0,"",VLOOKUP(Table35679[[#This Row],[Site name]],Table3[],37))</f>
        <v>Project 95</v>
      </c>
      <c r="AO167" s="187">
        <f>VLOOKUP(Table35679[[#This Row],[Site name]],Table3[],38)</f>
        <v>0.78969330273315252</v>
      </c>
      <c r="AP167" s="197">
        <f>VLOOKUP(Table35679[[#This Row],[Site name]],Table3[],39)</f>
        <v>3</v>
      </c>
      <c r="AQ167" s="188" t="str">
        <f>IF(Table35679[[#This Row],[B6-B7 carbon emissions per GIA]]&gt;0,Table35679[[#This Row],[B6-B7 carbon emissions per GIA]]/INDEX(Table35[],MATCH(_xlfn.CONCAT(Table35679[[#This Row],[Site name]],Table35679[[#This Row],[Assessment Type]]),Table35[Unique name],0),3),"")</f>
        <v/>
      </c>
    </row>
    <row r="168" spans="2:43">
      <c r="B168" t="s">
        <v>413</v>
      </c>
      <c r="C168" t="s">
        <v>977</v>
      </c>
      <c r="D168">
        <v>123009</v>
      </c>
      <c r="E168" t="str">
        <f>IF(VLOOKUP(Table35679[[#This Row],[Site name]],Table3[],2)=0,"",VLOOKUP(Table35679[[#This Row],[Site name]],Table3[],2))</f>
        <v>Brent</v>
      </c>
      <c r="F168" t="str">
        <f>IF(VLOOKUP(Table35679[[#This Row],[Site name]],Table3[],3)=0,"",VLOOKUP(Table35679[[#This Row],[Site name]],Table3[],3))</f>
        <v>NW2 7AF</v>
      </c>
      <c r="G168" t="str">
        <f>IF(VLOOKUP(Table35679[[#This Row],[Site name]],Table3[],4)=0,"",VLOOKUP(Table35679[[#This Row],[Site name]],Table3[],4))</f>
        <v>22/1849</v>
      </c>
      <c r="H168" t="str">
        <f>IF(VLOOKUP(Table35679[[#This Row],[Site name]],Table3[],5)=0,"",VLOOKUP(Table35679[[#This Row],[Site name]],Table3[],5))</f>
        <v>Planning Portal</v>
      </c>
      <c r="I168" s="185" t="str">
        <f>IF(VLOOKUP(Table35679[[#This Row],[Site name]],Table3[],6)=0,"",VLOOKUP(Table35679[[#This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168" s="185">
        <f>IF(VLOOKUP(Table35679[[#This Row],[Site name]],Table3[],7)=0,"",VLOOKUP(Table35679[[#This Row],[Site name]],Table3[],7))</f>
        <v>44700</v>
      </c>
      <c r="K168" s="185">
        <f>IF(VLOOKUP(Table35679[[#This Row],[Site name]],Table3[],8)=0,"",VLOOKUP(Table35679[[#This Row],[Site name]],Table3[],8))</f>
        <v>44902</v>
      </c>
      <c r="L168" t="str">
        <f>IF(VLOOKUP(Table35679[[#This Row],[Site name]],Table3[],9)=0,"",VLOOKUP(Table35679[[#This Row],[Site name]],Table3[],9))</f>
        <v>Granted</v>
      </c>
      <c r="M168" t="str">
        <f>IF(VLOOKUP(Table35679[[#This Row],[Site name]],Table3[],10)=0,"",VLOOKUP(Table35679[[#This Row],[Site name]],Table3[],10))</f>
        <v>Data Centre</v>
      </c>
      <c r="N168" t="str">
        <f>IF(VLOOKUP(Table35679[[#This Row],[Site name]],Table3[],11)=0,"",VLOOKUP(Table35679[[#This Row],[Site name]],Table3[],11))</f>
        <v>No</v>
      </c>
      <c r="O168" t="str">
        <f>IF(VLOOKUP(Table35679[[#This Row],[Site name]],Table3[],12)=0,"",VLOOKUP(Table35679[[#This Row],[Site name]],Table3[],12))</f>
        <v>Heavy Refurbishment</v>
      </c>
      <c r="P168" t="str">
        <f>IF(VLOOKUP(Table35679[[#This Row],[Site name]],Table3[],13)=0,"",VLOOKUP(Table35679[[#This Row],[Site name]],Table3[],13))</f>
        <v>2000s</v>
      </c>
      <c r="Q168" t="str">
        <f>IF(VLOOKUP(Table35679[[#This Row],[Site name]],Table3[],14)=0,"",VLOOKUP(Table35679[[#This Row],[Site name]],Table3[],14))</f>
        <v>Not listed</v>
      </c>
      <c r="R168" s="197">
        <f>IF(VLOOKUP(Table35679[[#This Row],[Site name]],Table3[],15)="","",VLOOKUP(Table35679[[#This Row],[Site name]],Table3[],15))</f>
        <v>28470</v>
      </c>
      <c r="S168" s="197">
        <f>IF(VLOOKUP(Table35679[[#This Row],[Site name]],Table3[],16)=0,"",VLOOKUP(Table35679[[#This Row],[Site name]],Table3[],16))</f>
        <v>47182</v>
      </c>
      <c r="T168" s="196">
        <f>IF(VLOOKUP(Table35679[[#This Row],[Site name]],Table3[],17)="","",VLOOKUP(Table35679[[#This Row],[Site name]],Table3[],17))</f>
        <v>0</v>
      </c>
      <c r="U168" s="187">
        <f>IF(VLOOKUP(Table35679[[#This Row],[Site name]],Table3[],18)="","",VLOOKUP(Table35679[[#This Row],[Site name]],Table3[],18))</f>
        <v>0.65725324903407101</v>
      </c>
      <c r="V168" s="197">
        <f>IF(VLOOKUP(Table35679[[#This Row],[Site name]],Table3[],19)="","",VLOOKUP(Table35679[[#This Row],[Site name]],Table3[],19))</f>
        <v>18712</v>
      </c>
      <c r="W168" t="str">
        <f>IF(VLOOKUP(Table35679[[#This Row],[Site name]],Table3[],20)=0,"",VLOOKUP(Table35679[[#This Row],[Site name]],Table3[],20))</f>
        <v>No new basement</v>
      </c>
      <c r="X168" t="str">
        <f>IF(VLOOKUP(Table35679[[#This Row],[Site name]],Table3[],21)=0,"",VLOOKUP(Table35679[[#This Row],[Site name]],Table3[],21))</f>
        <v/>
      </c>
      <c r="Y168" t="str">
        <f>IF(VLOOKUP(Table35679[[#This Row],[Site name]],Table3[],22)=0,"",VLOOKUP(Table35679[[#This Row],[Site name]],Table3[],22))</f>
        <v/>
      </c>
      <c r="Z168" t="str">
        <f>IF(VLOOKUP(Table35679[[#This Row],[Site name]],Table3[],23)=0,"",VLOOKUP(Table35679[[#This Row],[Site name]],Table3[],23))</f>
        <v/>
      </c>
      <c r="AA168" t="str">
        <f>IF(VLOOKUP(Table35679[[#This Row],[Site name]],Table3[],24)=0,"",VLOOKUP(Table35679[[#This Row],[Site name]],Table3[],24))</f>
        <v/>
      </c>
      <c r="AB168" t="str">
        <f>IF(VLOOKUP(Table35679[[#This Row],[Site name]],Table3[],25)=0,"",VLOOKUP(Table35679[[#This Row],[Site name]],Table3[],25))</f>
        <v/>
      </c>
      <c r="AC168">
        <f>IF(VLOOKUP(Table35679[[#This Row],[Site name]],Table3[],26)=0,"",VLOOKUP(Table35679[[#This Row],[Site name]],Table3[],26))</f>
        <v>4</v>
      </c>
      <c r="AD168">
        <f>IF(VLOOKUP(Table35679[[#This Row],[Site name]],Table3[],27)=0,"",VLOOKUP(Table35679[[#This Row],[Site name]],Table3[],27))</f>
        <v>4</v>
      </c>
      <c r="AE168">
        <f>IF(VLOOKUP(Table35679[[#This Row],[Site name]],Table3[],28)=0,"",VLOOKUP(Table35679[[#This Row],[Site name]],Table3[],28))</f>
        <v>4</v>
      </c>
      <c r="AF168" t="str">
        <f>IF(VLOOKUP(Table35679[[#This Row],[Site name]],Table3[],29)=0,"",VLOOKUP(Table35679[[#This Row],[Site name]],Table3[],29))</f>
        <v/>
      </c>
      <c r="AG168">
        <f>IF(VLOOKUP(Table35679[[#This Row],[Site name]],Table3[],30)=0,"",VLOOKUP(Table35679[[#This Row],[Site name]],Table3[],30))</f>
        <v>4</v>
      </c>
      <c r="AH168" t="str">
        <f>IF(VLOOKUP(Table35679[[#This Row],[Site name]],Table3[],31)=0,"",VLOOKUP(Table35679[[#This Row],[Site name]],Table3[],31))</f>
        <v/>
      </c>
      <c r="AI168" t="str">
        <f>IF(VLOOKUP(Table35679[[#This Row],[Site name]],Table3[],32)=0,"",VLOOKUP(Table35679[[#This Row],[Site name]],Table3[],32))</f>
        <v>Hoare Lea</v>
      </c>
      <c r="AJ168" t="str">
        <f>IF(VLOOKUP(Table35679[[#This Row],[Site name]],Table3[],33)=0,"",VLOOKUP(Table35679[[#This Row],[Site name]],Table3[],33))</f>
        <v/>
      </c>
      <c r="AK168" t="str">
        <f>IF(VLOOKUP(Table35679[[#This Row],[Site name]],Table3[],34)=0,"",VLOOKUP(Table35679[[#This Row],[Site name]],Table3[],34))</f>
        <v/>
      </c>
      <c r="AL168" t="str">
        <f>IF(VLOOKUP(Table35679[[#This Row],[Site name]],Table3[],35)=0,"",VLOOKUP(Table35679[[#This Row],[Site name]],Table3[],35))</f>
        <v>Scott Brownrigg</v>
      </c>
      <c r="AM168" t="str">
        <f>IF(VLOOKUP(Table35679[[#This Row],[Site name]],Table3[],36)=0,"",VLOOKUP(Table35679[[#This Row],[Site name]],Table3[],36))</f>
        <v>One Click LCA</v>
      </c>
      <c r="AN168" t="str">
        <f>IF(VLOOKUP(Table35679[[#This Row],[Site name]],Table3[],37)=0,"",VLOOKUP(Table35679[[#This Row],[Site name]],Table3[],37))</f>
        <v>Project 96</v>
      </c>
      <c r="AO168" s="187">
        <f>VLOOKUP(Table35679[[#This Row],[Site name]],Table3[],38)</f>
        <v>0</v>
      </c>
      <c r="AP168" s="197">
        <f>VLOOKUP(Table35679[[#This Row],[Site name]],Table3[],39)</f>
        <v>3</v>
      </c>
      <c r="AQ168" s="188">
        <f>IF(Table35679[[#This Row],[B6-B7 carbon emissions per GIA]]&gt;0,Table35679[[#This Row],[B6-B7 carbon emissions per GIA]]/INDEX(Table35[],MATCH(_xlfn.CONCAT(Table35679[[#This Row],[Site name]],Table35679[[#This Row],[Assessment Type]]),Table35[Unique name],0),3),"")</f>
        <v>0.98729452934377804</v>
      </c>
    </row>
    <row r="169" spans="2:43">
      <c r="B169" t="s">
        <v>413</v>
      </c>
      <c r="C169" t="s">
        <v>978</v>
      </c>
      <c r="D169">
        <v>38819</v>
      </c>
      <c r="E169" t="str">
        <f>IF(VLOOKUP(Table35679[[#This Row],[Site name]],Table3[],2)=0,"",VLOOKUP(Table35679[[#This Row],[Site name]],Table3[],2))</f>
        <v>Brent</v>
      </c>
      <c r="F169" t="str">
        <f>IF(VLOOKUP(Table35679[[#This Row],[Site name]],Table3[],3)=0,"",VLOOKUP(Table35679[[#This Row],[Site name]],Table3[],3))</f>
        <v>NW2 7AF</v>
      </c>
      <c r="G169" t="str">
        <f>IF(VLOOKUP(Table35679[[#This Row],[Site name]],Table3[],4)=0,"",VLOOKUP(Table35679[[#This Row],[Site name]],Table3[],4))</f>
        <v>22/1849</v>
      </c>
      <c r="H169" t="str">
        <f>IF(VLOOKUP(Table35679[[#This Row],[Site name]],Table3[],5)=0,"",VLOOKUP(Table35679[[#This Row],[Site name]],Table3[],5))</f>
        <v>Planning Portal</v>
      </c>
      <c r="I169" s="185" t="str">
        <f>IF(VLOOKUP(Table35679[[#This Row],[Site name]],Table3[],6)=0,"",VLOOKUP(Table35679[[#This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169" s="185">
        <f>IF(VLOOKUP(Table35679[[#This Row],[Site name]],Table3[],7)=0,"",VLOOKUP(Table35679[[#This Row],[Site name]],Table3[],7))</f>
        <v>44700</v>
      </c>
      <c r="K169" s="185">
        <f>IF(VLOOKUP(Table35679[[#This Row],[Site name]],Table3[],8)=0,"",VLOOKUP(Table35679[[#This Row],[Site name]],Table3[],8))</f>
        <v>44902</v>
      </c>
      <c r="L169" t="str">
        <f>IF(VLOOKUP(Table35679[[#This Row],[Site name]],Table3[],9)=0,"",VLOOKUP(Table35679[[#This Row],[Site name]],Table3[],9))</f>
        <v>Granted</v>
      </c>
      <c r="M169" t="str">
        <f>IF(VLOOKUP(Table35679[[#This Row],[Site name]],Table3[],10)=0,"",VLOOKUP(Table35679[[#This Row],[Site name]],Table3[],10))</f>
        <v>Data Centre</v>
      </c>
      <c r="N169" t="str">
        <f>IF(VLOOKUP(Table35679[[#This Row],[Site name]],Table3[],11)=0,"",VLOOKUP(Table35679[[#This Row],[Site name]],Table3[],11))</f>
        <v>No</v>
      </c>
      <c r="O169" t="str">
        <f>IF(VLOOKUP(Table35679[[#This Row],[Site name]],Table3[],12)=0,"",VLOOKUP(Table35679[[#This Row],[Site name]],Table3[],12))</f>
        <v>Heavy Refurbishment</v>
      </c>
      <c r="P169" t="str">
        <f>IF(VLOOKUP(Table35679[[#This Row],[Site name]],Table3[],13)=0,"",VLOOKUP(Table35679[[#This Row],[Site name]],Table3[],13))</f>
        <v>2000s</v>
      </c>
      <c r="Q169" t="str">
        <f>IF(VLOOKUP(Table35679[[#This Row],[Site name]],Table3[],14)=0,"",VLOOKUP(Table35679[[#This Row],[Site name]],Table3[],14))</f>
        <v>Not listed</v>
      </c>
      <c r="R169" s="197">
        <f>IF(VLOOKUP(Table35679[[#This Row],[Site name]],Table3[],15)="","",VLOOKUP(Table35679[[#This Row],[Site name]],Table3[],15))</f>
        <v>28470</v>
      </c>
      <c r="S169" s="197">
        <f>IF(VLOOKUP(Table35679[[#This Row],[Site name]],Table3[],16)=0,"",VLOOKUP(Table35679[[#This Row],[Site name]],Table3[],16))</f>
        <v>47182</v>
      </c>
      <c r="T169" s="196">
        <f>IF(VLOOKUP(Table35679[[#This Row],[Site name]],Table3[],17)="","",VLOOKUP(Table35679[[#This Row],[Site name]],Table3[],17))</f>
        <v>0</v>
      </c>
      <c r="U169" s="187">
        <f>IF(VLOOKUP(Table35679[[#This Row],[Site name]],Table3[],18)="","",VLOOKUP(Table35679[[#This Row],[Site name]],Table3[],18))</f>
        <v>0.65725324903407101</v>
      </c>
      <c r="V169" s="197">
        <f>IF(VLOOKUP(Table35679[[#This Row],[Site name]],Table3[],19)="","",VLOOKUP(Table35679[[#This Row],[Site name]],Table3[],19))</f>
        <v>18712</v>
      </c>
      <c r="W169" t="str">
        <f>IF(VLOOKUP(Table35679[[#This Row],[Site name]],Table3[],20)=0,"",VLOOKUP(Table35679[[#This Row],[Site name]],Table3[],20))</f>
        <v>No new basement</v>
      </c>
      <c r="X169" t="str">
        <f>IF(VLOOKUP(Table35679[[#This Row],[Site name]],Table3[],21)=0,"",VLOOKUP(Table35679[[#This Row],[Site name]],Table3[],21))</f>
        <v/>
      </c>
      <c r="Y169" t="str">
        <f>IF(VLOOKUP(Table35679[[#This Row],[Site name]],Table3[],22)=0,"",VLOOKUP(Table35679[[#This Row],[Site name]],Table3[],22))</f>
        <v/>
      </c>
      <c r="Z169" t="str">
        <f>IF(VLOOKUP(Table35679[[#This Row],[Site name]],Table3[],23)=0,"",VLOOKUP(Table35679[[#This Row],[Site name]],Table3[],23))</f>
        <v/>
      </c>
      <c r="AA169" t="str">
        <f>IF(VLOOKUP(Table35679[[#This Row],[Site name]],Table3[],24)=0,"",VLOOKUP(Table35679[[#This Row],[Site name]],Table3[],24))</f>
        <v/>
      </c>
      <c r="AB169" t="str">
        <f>IF(VLOOKUP(Table35679[[#This Row],[Site name]],Table3[],25)=0,"",VLOOKUP(Table35679[[#This Row],[Site name]],Table3[],25))</f>
        <v/>
      </c>
      <c r="AC169">
        <f>IF(VLOOKUP(Table35679[[#This Row],[Site name]],Table3[],26)=0,"",VLOOKUP(Table35679[[#This Row],[Site name]],Table3[],26))</f>
        <v>4</v>
      </c>
      <c r="AD169">
        <f>IF(VLOOKUP(Table35679[[#This Row],[Site name]],Table3[],27)=0,"",VLOOKUP(Table35679[[#This Row],[Site name]],Table3[],27))</f>
        <v>4</v>
      </c>
      <c r="AE169">
        <f>IF(VLOOKUP(Table35679[[#This Row],[Site name]],Table3[],28)=0,"",VLOOKUP(Table35679[[#This Row],[Site name]],Table3[],28))</f>
        <v>4</v>
      </c>
      <c r="AF169" t="str">
        <f>IF(VLOOKUP(Table35679[[#This Row],[Site name]],Table3[],29)=0,"",VLOOKUP(Table35679[[#This Row],[Site name]],Table3[],29))</f>
        <v/>
      </c>
      <c r="AG169">
        <f>IF(VLOOKUP(Table35679[[#This Row],[Site name]],Table3[],30)=0,"",VLOOKUP(Table35679[[#This Row],[Site name]],Table3[],30))</f>
        <v>4</v>
      </c>
      <c r="AH169" t="str">
        <f>IF(VLOOKUP(Table35679[[#This Row],[Site name]],Table3[],31)=0,"",VLOOKUP(Table35679[[#This Row],[Site name]],Table3[],31))</f>
        <v/>
      </c>
      <c r="AI169" t="str">
        <f>IF(VLOOKUP(Table35679[[#This Row],[Site name]],Table3[],32)=0,"",VLOOKUP(Table35679[[#This Row],[Site name]],Table3[],32))</f>
        <v>Hoare Lea</v>
      </c>
      <c r="AJ169" t="str">
        <f>IF(VLOOKUP(Table35679[[#This Row],[Site name]],Table3[],33)=0,"",VLOOKUP(Table35679[[#This Row],[Site name]],Table3[],33))</f>
        <v/>
      </c>
      <c r="AK169" t="str">
        <f>IF(VLOOKUP(Table35679[[#This Row],[Site name]],Table3[],34)=0,"",VLOOKUP(Table35679[[#This Row],[Site name]],Table3[],34))</f>
        <v/>
      </c>
      <c r="AL169" t="str">
        <f>IF(VLOOKUP(Table35679[[#This Row],[Site name]],Table3[],35)=0,"",VLOOKUP(Table35679[[#This Row],[Site name]],Table3[],35))</f>
        <v>Scott Brownrigg</v>
      </c>
      <c r="AM169" t="str">
        <f>IF(VLOOKUP(Table35679[[#This Row],[Site name]],Table3[],36)=0,"",VLOOKUP(Table35679[[#This Row],[Site name]],Table3[],36))</f>
        <v>One Click LCA</v>
      </c>
      <c r="AN169" t="str">
        <f>IF(VLOOKUP(Table35679[[#This Row],[Site name]],Table3[],37)=0,"",VLOOKUP(Table35679[[#This Row],[Site name]],Table3[],37))</f>
        <v>Project 96</v>
      </c>
      <c r="AO169" s="187">
        <f>VLOOKUP(Table35679[[#This Row],[Site name]],Table3[],38)</f>
        <v>0</v>
      </c>
      <c r="AP169" s="197">
        <f>VLOOKUP(Table35679[[#This Row],[Site name]],Table3[],39)</f>
        <v>3</v>
      </c>
      <c r="AQ169" s="188">
        <f>IF(Table35679[[#This Row],[B6-B7 carbon emissions per GIA]]&gt;0,Table35679[[#This Row],[B6-B7 carbon emissions per GIA]]/INDEX(Table35[],MATCH(_xlfn.CONCAT(Table35679[[#This Row],[Site name]],Table35679[[#This Row],[Assessment Type]]),Table35[Unique name],0),3),"")</f>
        <v>1</v>
      </c>
    </row>
    <row r="170" spans="2:43">
      <c r="B170" t="s">
        <v>238</v>
      </c>
      <c r="C170" t="s">
        <v>977</v>
      </c>
      <c r="D170">
        <v>2342</v>
      </c>
      <c r="E170" t="str">
        <f>IF(VLOOKUP(Table35679[[#This Row],[Site name]],Table3[],2)=0,"",VLOOKUP(Table35679[[#This Row],[Site name]],Table3[],2))</f>
        <v>Hammersmith and Fulham</v>
      </c>
      <c r="F170" t="str">
        <f>IF(VLOOKUP(Table35679[[#This Row],[Site name]],Table3[],3)=0,"",VLOOKUP(Table35679[[#This Row],[Site name]],Table3[],3))</f>
        <v>W14 8UD</v>
      </c>
      <c r="G170" t="str">
        <f>IF(VLOOKUP(Table35679[[#This Row],[Site name]],Table3[],4)=0,"",VLOOKUP(Table35679[[#This Row],[Site name]],Table3[],4))</f>
        <v>2023/00585/FUL</v>
      </c>
      <c r="H170" t="str">
        <f>IF(VLOOKUP(Table35679[[#This Row],[Site name]],Table3[],5)=0,"",VLOOKUP(Table35679[[#This Row],[Site name]],Table3[],5))</f>
        <v>Planning Portal</v>
      </c>
      <c r="I170" s="185" t="str">
        <f>IF(VLOOKUP(Table35679[[#This Row],[Site name]],Table3[],6)=0,"",VLOOKUP(Table35679[[#This Row],[Site name]],Table3[],6))</f>
        <v>Demolition of existing building and erection of 11-storey building (plus basement and plant roof)</v>
      </c>
      <c r="J170" s="185">
        <f>IF(VLOOKUP(Table35679[[#This Row],[Site name]],Table3[],7)=0,"",VLOOKUP(Table35679[[#This Row],[Site name]],Table3[],7))</f>
        <v>44988</v>
      </c>
      <c r="K170" s="185" t="str">
        <f>IF(VLOOKUP(Table35679[[#This Row],[Site name]],Table3[],8)=0,"",VLOOKUP(Table35679[[#This Row],[Site name]],Table3[],8))</f>
        <v/>
      </c>
      <c r="L170" t="str">
        <f>IF(VLOOKUP(Table35679[[#This Row],[Site name]],Table3[],9)=0,"",VLOOKUP(Table35679[[#This Row],[Site name]],Table3[],9))</f>
        <v/>
      </c>
      <c r="M170" t="str">
        <f>IF(VLOOKUP(Table35679[[#This Row],[Site name]],Table3[],10)=0,"",VLOOKUP(Table35679[[#This Row],[Site name]],Table3[],10))</f>
        <v>Office</v>
      </c>
      <c r="N170" t="str">
        <f>IF(VLOOKUP(Table35679[[#This Row],[Site name]],Table3[],11)=0,"",VLOOKUP(Table35679[[#This Row],[Site name]],Table3[],11))</f>
        <v/>
      </c>
      <c r="O170" t="str">
        <f>IF(VLOOKUP(Table35679[[#This Row],[Site name]],Table3[],12)=0,"",VLOOKUP(Table35679[[#This Row],[Site name]],Table3[],12))</f>
        <v>New Build</v>
      </c>
      <c r="P170" t="str">
        <f>IF(VLOOKUP(Table35679[[#This Row],[Site name]],Table3[],13)=0,"",VLOOKUP(Table35679[[#This Row],[Site name]],Table3[],13))</f>
        <v/>
      </c>
      <c r="Q170" t="str">
        <f>IF(VLOOKUP(Table35679[[#This Row],[Site name]],Table3[],14)=0,"",VLOOKUP(Table35679[[#This Row],[Site name]],Table3[],14))</f>
        <v/>
      </c>
      <c r="R170" s="197" t="str">
        <f>IF(VLOOKUP(Table35679[[#This Row],[Site name]],Table3[],15)="","",VLOOKUP(Table35679[[#This Row],[Site name]],Table3[],15))</f>
        <v/>
      </c>
      <c r="S170" s="197">
        <f>IF(VLOOKUP(Table35679[[#This Row],[Site name]],Table3[],16)=0,"",VLOOKUP(Table35679[[#This Row],[Site name]],Table3[],16))</f>
        <v>24441</v>
      </c>
      <c r="T170" s="196" t="str">
        <f>IF(VLOOKUP(Table35679[[#This Row],[Site name]],Table3[],17)="","",VLOOKUP(Table35679[[#This Row],[Site name]],Table3[],17))</f>
        <v/>
      </c>
      <c r="U170" s="187" t="str">
        <f>IF(VLOOKUP(Table35679[[#This Row],[Site name]],Table3[],18)="","",VLOOKUP(Table35679[[#This Row],[Site name]],Table3[],18))</f>
        <v/>
      </c>
      <c r="V170" s="197">
        <f>IF(VLOOKUP(Table35679[[#This Row],[Site name]],Table3[],19)="","",VLOOKUP(Table35679[[#This Row],[Site name]],Table3[],19))</f>
        <v>24441</v>
      </c>
      <c r="W170" t="str">
        <f>IF(VLOOKUP(Table35679[[#This Row],[Site name]],Table3[],20)=0,"",VLOOKUP(Table35679[[#This Row],[Site name]],Table3[],20))</f>
        <v/>
      </c>
      <c r="X170" t="str">
        <f>IF(VLOOKUP(Table35679[[#This Row],[Site name]],Table3[],21)=0,"",VLOOKUP(Table35679[[#This Row],[Site name]],Table3[],21))</f>
        <v/>
      </c>
      <c r="Y170" t="str">
        <f>IF(VLOOKUP(Table35679[[#This Row],[Site name]],Table3[],22)=0,"",VLOOKUP(Table35679[[#This Row],[Site name]],Table3[],22))</f>
        <v/>
      </c>
      <c r="Z170" t="str">
        <f>IF(VLOOKUP(Table35679[[#This Row],[Site name]],Table3[],23)=0,"",VLOOKUP(Table35679[[#This Row],[Site name]],Table3[],23))</f>
        <v/>
      </c>
      <c r="AA170" t="str">
        <f>IF(VLOOKUP(Table35679[[#This Row],[Site name]],Table3[],24)=0,"",VLOOKUP(Table35679[[#This Row],[Site name]],Table3[],24))</f>
        <v/>
      </c>
      <c r="AB170" t="str">
        <f>IF(VLOOKUP(Table35679[[#This Row],[Site name]],Table3[],25)=0,"",VLOOKUP(Table35679[[#This Row],[Site name]],Table3[],25))</f>
        <v/>
      </c>
      <c r="AC170" t="str">
        <f>IF(VLOOKUP(Table35679[[#This Row],[Site name]],Table3[],26)=0,"",VLOOKUP(Table35679[[#This Row],[Site name]],Table3[],26))</f>
        <v/>
      </c>
      <c r="AD170">
        <f>IF(VLOOKUP(Table35679[[#This Row],[Site name]],Table3[],27)=0,"",VLOOKUP(Table35679[[#This Row],[Site name]],Table3[],27))</f>
        <v>12</v>
      </c>
      <c r="AE170">
        <f>IF(VLOOKUP(Table35679[[#This Row],[Site name]],Table3[],28)=0,"",VLOOKUP(Table35679[[#This Row],[Site name]],Table3[],28))</f>
        <v>11</v>
      </c>
      <c r="AF170" t="str">
        <f>IF(VLOOKUP(Table35679[[#This Row],[Site name]],Table3[],29)=0,"",VLOOKUP(Table35679[[#This Row],[Site name]],Table3[],29))</f>
        <v/>
      </c>
      <c r="AG170" t="str">
        <f>IF(VLOOKUP(Table35679[[#This Row],[Site name]],Table3[],30)=0,"",VLOOKUP(Table35679[[#This Row],[Site name]],Table3[],30))</f>
        <v/>
      </c>
      <c r="AH170" t="str">
        <f>IF(VLOOKUP(Table35679[[#This Row],[Site name]],Table3[],31)=0,"",VLOOKUP(Table35679[[#This Row],[Site name]],Table3[],31))</f>
        <v/>
      </c>
      <c r="AI170" t="str">
        <f>IF(VLOOKUP(Table35679[[#This Row],[Site name]],Table3[],32)=0,"",VLOOKUP(Table35679[[#This Row],[Site name]],Table3[],32))</f>
        <v>LCD</v>
      </c>
      <c r="AJ170" t="str">
        <f>IF(VLOOKUP(Table35679[[#This Row],[Site name]],Table3[],33)=0,"",VLOOKUP(Table35679[[#This Row],[Site name]],Table3[],33))</f>
        <v/>
      </c>
      <c r="AK170" t="str">
        <f>IF(VLOOKUP(Table35679[[#This Row],[Site name]],Table3[],34)=0,"",VLOOKUP(Table35679[[#This Row],[Site name]],Table3[],34))</f>
        <v/>
      </c>
      <c r="AL170" t="str">
        <f>IF(VLOOKUP(Table35679[[#This Row],[Site name]],Table3[],35)=0,"",VLOOKUP(Table35679[[#This Row],[Site name]],Table3[],35))</f>
        <v/>
      </c>
      <c r="AM170" t="str">
        <f>IF(VLOOKUP(Table35679[[#This Row],[Site name]],Table3[],36)=0,"",VLOOKUP(Table35679[[#This Row],[Site name]],Table3[],36))</f>
        <v/>
      </c>
      <c r="AN170" t="str">
        <f>IF(VLOOKUP(Table35679[[#This Row],[Site name]],Table3[],37)=0,"",VLOOKUP(Table35679[[#This Row],[Site name]],Table3[],37))</f>
        <v>Project 97</v>
      </c>
      <c r="AO170" s="187">
        <f>VLOOKUP(Table35679[[#This Row],[Site name]],Table3[],38)</f>
        <v>1</v>
      </c>
      <c r="AP170" s="197">
        <f>VLOOKUP(Table35679[[#This Row],[Site name]],Table3[],39)</f>
        <v>1</v>
      </c>
      <c r="AQ170" s="188">
        <f>IF(Table35679[[#This Row],[B6-B7 carbon emissions per GIA]]&gt;0,Table35679[[#This Row],[B6-B7 carbon emissions per GIA]]/INDEX(Table35[],MATCH(_xlfn.CONCAT(Table35679[[#This Row],[Site name]],Table35679[[#This Row],[Assessment Type]]),Table35[Unique name],0),3),"")</f>
        <v>0.73210378243201002</v>
      </c>
    </row>
    <row r="171" spans="2:43">
      <c r="B171" t="s">
        <v>238</v>
      </c>
      <c r="C171" t="s">
        <v>978</v>
      </c>
      <c r="E171" t="str">
        <f>IF(VLOOKUP(Table35679[[#This Row],[Site name]],Table3[],2)=0,"",VLOOKUP(Table35679[[#This Row],[Site name]],Table3[],2))</f>
        <v>Hammersmith and Fulham</v>
      </c>
      <c r="F171" t="str">
        <f>IF(VLOOKUP(Table35679[[#This Row],[Site name]],Table3[],3)=0,"",VLOOKUP(Table35679[[#This Row],[Site name]],Table3[],3))</f>
        <v>W14 8UD</v>
      </c>
      <c r="G171" t="str">
        <f>IF(VLOOKUP(Table35679[[#This Row],[Site name]],Table3[],4)=0,"",VLOOKUP(Table35679[[#This Row],[Site name]],Table3[],4))</f>
        <v>2023/00585/FUL</v>
      </c>
      <c r="H171" t="str">
        <f>IF(VLOOKUP(Table35679[[#This Row],[Site name]],Table3[],5)=0,"",VLOOKUP(Table35679[[#This Row],[Site name]],Table3[],5))</f>
        <v>Planning Portal</v>
      </c>
      <c r="I171" s="185" t="str">
        <f>IF(VLOOKUP(Table35679[[#This Row],[Site name]],Table3[],6)=0,"",VLOOKUP(Table35679[[#This Row],[Site name]],Table3[],6))</f>
        <v>Demolition of existing building and erection of 11-storey building (plus basement and plant roof)</v>
      </c>
      <c r="J171" s="185">
        <f>IF(VLOOKUP(Table35679[[#This Row],[Site name]],Table3[],7)=0,"",VLOOKUP(Table35679[[#This Row],[Site name]],Table3[],7))</f>
        <v>44988</v>
      </c>
      <c r="K171" s="185" t="str">
        <f>IF(VLOOKUP(Table35679[[#This Row],[Site name]],Table3[],8)=0,"",VLOOKUP(Table35679[[#This Row],[Site name]],Table3[],8))</f>
        <v/>
      </c>
      <c r="L171" t="str">
        <f>IF(VLOOKUP(Table35679[[#This Row],[Site name]],Table3[],9)=0,"",VLOOKUP(Table35679[[#This Row],[Site name]],Table3[],9))</f>
        <v/>
      </c>
      <c r="M171" t="str">
        <f>IF(VLOOKUP(Table35679[[#This Row],[Site name]],Table3[],10)=0,"",VLOOKUP(Table35679[[#This Row],[Site name]],Table3[],10))</f>
        <v>Office</v>
      </c>
      <c r="N171" t="str">
        <f>IF(VLOOKUP(Table35679[[#This Row],[Site name]],Table3[],11)=0,"",VLOOKUP(Table35679[[#This Row],[Site name]],Table3[],11))</f>
        <v/>
      </c>
      <c r="O171" t="str">
        <f>IF(VLOOKUP(Table35679[[#This Row],[Site name]],Table3[],12)=0,"",VLOOKUP(Table35679[[#This Row],[Site name]],Table3[],12))</f>
        <v>New Build</v>
      </c>
      <c r="P171" t="str">
        <f>IF(VLOOKUP(Table35679[[#This Row],[Site name]],Table3[],13)=0,"",VLOOKUP(Table35679[[#This Row],[Site name]],Table3[],13))</f>
        <v/>
      </c>
      <c r="Q171" t="str">
        <f>IF(VLOOKUP(Table35679[[#This Row],[Site name]],Table3[],14)=0,"",VLOOKUP(Table35679[[#This Row],[Site name]],Table3[],14))</f>
        <v/>
      </c>
      <c r="R171" s="197" t="str">
        <f>IF(VLOOKUP(Table35679[[#This Row],[Site name]],Table3[],15)="","",VLOOKUP(Table35679[[#This Row],[Site name]],Table3[],15))</f>
        <v/>
      </c>
      <c r="S171" s="197">
        <f>IF(VLOOKUP(Table35679[[#This Row],[Site name]],Table3[],16)=0,"",VLOOKUP(Table35679[[#This Row],[Site name]],Table3[],16))</f>
        <v>24441</v>
      </c>
      <c r="T171" s="196" t="str">
        <f>IF(VLOOKUP(Table35679[[#This Row],[Site name]],Table3[],17)="","",VLOOKUP(Table35679[[#This Row],[Site name]],Table3[],17))</f>
        <v/>
      </c>
      <c r="U171" s="187" t="str">
        <f>IF(VLOOKUP(Table35679[[#This Row],[Site name]],Table3[],18)="","",VLOOKUP(Table35679[[#This Row],[Site name]],Table3[],18))</f>
        <v/>
      </c>
      <c r="V171" s="197">
        <f>IF(VLOOKUP(Table35679[[#This Row],[Site name]],Table3[],19)="","",VLOOKUP(Table35679[[#This Row],[Site name]],Table3[],19))</f>
        <v>24441</v>
      </c>
      <c r="W171" t="str">
        <f>IF(VLOOKUP(Table35679[[#This Row],[Site name]],Table3[],20)=0,"",VLOOKUP(Table35679[[#This Row],[Site name]],Table3[],20))</f>
        <v/>
      </c>
      <c r="X171" t="str">
        <f>IF(VLOOKUP(Table35679[[#This Row],[Site name]],Table3[],21)=0,"",VLOOKUP(Table35679[[#This Row],[Site name]],Table3[],21))</f>
        <v/>
      </c>
      <c r="Y171" t="str">
        <f>IF(VLOOKUP(Table35679[[#This Row],[Site name]],Table3[],22)=0,"",VLOOKUP(Table35679[[#This Row],[Site name]],Table3[],22))</f>
        <v/>
      </c>
      <c r="Z171" t="str">
        <f>IF(VLOOKUP(Table35679[[#This Row],[Site name]],Table3[],23)=0,"",VLOOKUP(Table35679[[#This Row],[Site name]],Table3[],23))</f>
        <v/>
      </c>
      <c r="AA171" t="str">
        <f>IF(VLOOKUP(Table35679[[#This Row],[Site name]],Table3[],24)=0,"",VLOOKUP(Table35679[[#This Row],[Site name]],Table3[],24))</f>
        <v/>
      </c>
      <c r="AB171" t="str">
        <f>IF(VLOOKUP(Table35679[[#This Row],[Site name]],Table3[],25)=0,"",VLOOKUP(Table35679[[#This Row],[Site name]],Table3[],25))</f>
        <v/>
      </c>
      <c r="AC171" t="str">
        <f>IF(VLOOKUP(Table35679[[#This Row],[Site name]],Table3[],26)=0,"",VLOOKUP(Table35679[[#This Row],[Site name]],Table3[],26))</f>
        <v/>
      </c>
      <c r="AD171">
        <f>IF(VLOOKUP(Table35679[[#This Row],[Site name]],Table3[],27)=0,"",VLOOKUP(Table35679[[#This Row],[Site name]],Table3[],27))</f>
        <v>12</v>
      </c>
      <c r="AE171">
        <f>IF(VLOOKUP(Table35679[[#This Row],[Site name]],Table3[],28)=0,"",VLOOKUP(Table35679[[#This Row],[Site name]],Table3[],28))</f>
        <v>11</v>
      </c>
      <c r="AF171" t="str">
        <f>IF(VLOOKUP(Table35679[[#This Row],[Site name]],Table3[],29)=0,"",VLOOKUP(Table35679[[#This Row],[Site name]],Table3[],29))</f>
        <v/>
      </c>
      <c r="AG171" t="str">
        <f>IF(VLOOKUP(Table35679[[#This Row],[Site name]],Table3[],30)=0,"",VLOOKUP(Table35679[[#This Row],[Site name]],Table3[],30))</f>
        <v/>
      </c>
      <c r="AH171" t="str">
        <f>IF(VLOOKUP(Table35679[[#This Row],[Site name]],Table3[],31)=0,"",VLOOKUP(Table35679[[#This Row],[Site name]],Table3[],31))</f>
        <v/>
      </c>
      <c r="AI171" t="str">
        <f>IF(VLOOKUP(Table35679[[#This Row],[Site name]],Table3[],32)=0,"",VLOOKUP(Table35679[[#This Row],[Site name]],Table3[],32))</f>
        <v>LCD</v>
      </c>
      <c r="AJ171" t="str">
        <f>IF(VLOOKUP(Table35679[[#This Row],[Site name]],Table3[],33)=0,"",VLOOKUP(Table35679[[#This Row],[Site name]],Table3[],33))</f>
        <v/>
      </c>
      <c r="AK171" t="str">
        <f>IF(VLOOKUP(Table35679[[#This Row],[Site name]],Table3[],34)=0,"",VLOOKUP(Table35679[[#This Row],[Site name]],Table3[],34))</f>
        <v/>
      </c>
      <c r="AL171" t="str">
        <f>IF(VLOOKUP(Table35679[[#This Row],[Site name]],Table3[],35)=0,"",VLOOKUP(Table35679[[#This Row],[Site name]],Table3[],35))</f>
        <v/>
      </c>
      <c r="AM171" t="str">
        <f>IF(VLOOKUP(Table35679[[#This Row],[Site name]],Table3[],36)=0,"",VLOOKUP(Table35679[[#This Row],[Site name]],Table3[],36))</f>
        <v/>
      </c>
      <c r="AN171" t="str">
        <f>IF(VLOOKUP(Table35679[[#This Row],[Site name]],Table3[],37)=0,"",VLOOKUP(Table35679[[#This Row],[Site name]],Table3[],37))</f>
        <v>Project 97</v>
      </c>
      <c r="AO171" s="187">
        <f>VLOOKUP(Table35679[[#This Row],[Site name]],Table3[],38)</f>
        <v>1</v>
      </c>
      <c r="AP171" s="197">
        <f>VLOOKUP(Table35679[[#This Row],[Site name]],Table3[],39)</f>
        <v>1</v>
      </c>
      <c r="AQ171" s="188" t="str">
        <f>IF(Table35679[[#This Row],[B6-B7 carbon emissions per GIA]]&gt;0,Table35679[[#This Row],[B6-B7 carbon emissions per GIA]]/INDEX(Table35[],MATCH(_xlfn.CONCAT(Table35679[[#This Row],[Site name]],Table35679[[#This Row],[Assessment Type]]),Table35[Unique name],0),3),"")</f>
        <v/>
      </c>
    </row>
    <row r="172" spans="2:43">
      <c r="B172" t="s">
        <v>416</v>
      </c>
      <c r="C172" t="s">
        <v>977</v>
      </c>
      <c r="D172">
        <v>698</v>
      </c>
      <c r="E172" t="str">
        <f>IF(VLOOKUP(Table35679[[#This Row],[Site name]],Table3[],2)=0,"",VLOOKUP(Table35679[[#This Row],[Site name]],Table3[],2))</f>
        <v>Southwark</v>
      </c>
      <c r="F172" t="str">
        <f>IF(VLOOKUP(Table35679[[#This Row],[Site name]],Table3[],3)=0,"",VLOOKUP(Table35679[[#This Row],[Site name]],Table3[],3))</f>
        <v>SE1 1JJ</v>
      </c>
      <c r="G172" t="str">
        <f>IF(VLOOKUP(Table35679[[#This Row],[Site name]],Table3[],4)=0,"",VLOOKUP(Table35679[[#This Row],[Site name]],Table3[],4))</f>
        <v>23/AP/0479</v>
      </c>
      <c r="H172" t="str">
        <f>IF(VLOOKUP(Table35679[[#This Row],[Site name]],Table3[],5)=0,"",VLOOKUP(Table35679[[#This Row],[Site name]],Table3[],5))</f>
        <v>Planning Portal</v>
      </c>
      <c r="I172" s="185" t="str">
        <f>IF(VLOOKUP(Table35679[[#This Row],[Site name]],Table3[],6)=0,"",VLOOKUP(Table35679[[#This Row],[Site name]],Table3[],6))</f>
        <v>Demolition of existing buildings, part 5-11 storey building.</v>
      </c>
      <c r="J172" s="185">
        <f>IF(VLOOKUP(Table35679[[#This Row],[Site name]],Table3[],7)=0,"",VLOOKUP(Table35679[[#This Row],[Site name]],Table3[],7))</f>
        <v>44979</v>
      </c>
      <c r="K172" s="185" t="str">
        <f>IF(VLOOKUP(Table35679[[#This Row],[Site name]],Table3[],8)=0,"",VLOOKUP(Table35679[[#This Row],[Site name]],Table3[],8))</f>
        <v/>
      </c>
      <c r="L172" t="str">
        <f>IF(VLOOKUP(Table35679[[#This Row],[Site name]],Table3[],9)=0,"",VLOOKUP(Table35679[[#This Row],[Site name]],Table3[],9))</f>
        <v/>
      </c>
      <c r="M172" t="str">
        <f>IF(VLOOKUP(Table35679[[#This Row],[Site name]],Table3[],10)=0,"",VLOOKUP(Table35679[[#This Row],[Site name]],Table3[],10))</f>
        <v>Residential (inc. student accomodation)</v>
      </c>
      <c r="N172" t="str">
        <f>IF(VLOOKUP(Table35679[[#This Row],[Site name]],Table3[],11)=0,"",VLOOKUP(Table35679[[#This Row],[Site name]],Table3[],11))</f>
        <v/>
      </c>
      <c r="O172" t="str">
        <f>IF(VLOOKUP(Table35679[[#This Row],[Site name]],Table3[],12)=0,"",VLOOKUP(Table35679[[#This Row],[Site name]],Table3[],12))</f>
        <v>New Build</v>
      </c>
      <c r="P172" t="str">
        <f>IF(VLOOKUP(Table35679[[#This Row],[Site name]],Table3[],13)=0,"",VLOOKUP(Table35679[[#This Row],[Site name]],Table3[],13))</f>
        <v/>
      </c>
      <c r="Q172" t="str">
        <f>IF(VLOOKUP(Table35679[[#This Row],[Site name]],Table3[],14)=0,"",VLOOKUP(Table35679[[#This Row],[Site name]],Table3[],14))</f>
        <v/>
      </c>
      <c r="R172" s="197" t="str">
        <f>IF(VLOOKUP(Table35679[[#This Row],[Site name]],Table3[],15)="","",VLOOKUP(Table35679[[#This Row],[Site name]],Table3[],15))</f>
        <v/>
      </c>
      <c r="S172" s="197">
        <f>IF(VLOOKUP(Table35679[[#This Row],[Site name]],Table3[],16)=0,"",VLOOKUP(Table35679[[#This Row],[Site name]],Table3[],16))</f>
        <v>16036</v>
      </c>
      <c r="T172" s="196" t="str">
        <f>IF(VLOOKUP(Table35679[[#This Row],[Site name]],Table3[],17)="","",VLOOKUP(Table35679[[#This Row],[Site name]],Table3[],17))</f>
        <v/>
      </c>
      <c r="U172" s="187" t="str">
        <f>IF(VLOOKUP(Table35679[[#This Row],[Site name]],Table3[],18)="","",VLOOKUP(Table35679[[#This Row],[Site name]],Table3[],18))</f>
        <v/>
      </c>
      <c r="V172" s="197">
        <f>IF(VLOOKUP(Table35679[[#This Row],[Site name]],Table3[],19)="","",VLOOKUP(Table35679[[#This Row],[Site name]],Table3[],19))</f>
        <v>16036</v>
      </c>
      <c r="W172" t="str">
        <f>IF(VLOOKUP(Table35679[[#This Row],[Site name]],Table3[],20)=0,"",VLOOKUP(Table35679[[#This Row],[Site name]],Table3[],20))</f>
        <v/>
      </c>
      <c r="X172" t="str">
        <f>IF(VLOOKUP(Table35679[[#This Row],[Site name]],Table3[],21)=0,"",VLOOKUP(Table35679[[#This Row],[Site name]],Table3[],21))</f>
        <v/>
      </c>
      <c r="Y172" t="str">
        <f>IF(VLOOKUP(Table35679[[#This Row],[Site name]],Table3[],22)=0,"",VLOOKUP(Table35679[[#This Row],[Site name]],Table3[],22))</f>
        <v/>
      </c>
      <c r="Z172" t="str">
        <f>IF(VLOOKUP(Table35679[[#This Row],[Site name]],Table3[],23)=0,"",VLOOKUP(Table35679[[#This Row],[Site name]],Table3[],23))</f>
        <v/>
      </c>
      <c r="AA172" t="str">
        <f>IF(VLOOKUP(Table35679[[#This Row],[Site name]],Table3[],24)=0,"",VLOOKUP(Table35679[[#This Row],[Site name]],Table3[],24))</f>
        <v/>
      </c>
      <c r="AB172" t="str">
        <f>IF(VLOOKUP(Table35679[[#This Row],[Site name]],Table3[],25)=0,"",VLOOKUP(Table35679[[#This Row],[Site name]],Table3[],25))</f>
        <v/>
      </c>
      <c r="AC172" t="str">
        <f>IF(VLOOKUP(Table35679[[#This Row],[Site name]],Table3[],26)=0,"",VLOOKUP(Table35679[[#This Row],[Site name]],Table3[],26))</f>
        <v/>
      </c>
      <c r="AD172">
        <f>IF(VLOOKUP(Table35679[[#This Row],[Site name]],Table3[],27)=0,"",VLOOKUP(Table35679[[#This Row],[Site name]],Table3[],27))</f>
        <v>11</v>
      </c>
      <c r="AE172">
        <f>IF(VLOOKUP(Table35679[[#This Row],[Site name]],Table3[],28)=0,"",VLOOKUP(Table35679[[#This Row],[Site name]],Table3[],28))</f>
        <v>11</v>
      </c>
      <c r="AF172" t="str">
        <f>IF(VLOOKUP(Table35679[[#This Row],[Site name]],Table3[],29)=0,"",VLOOKUP(Table35679[[#This Row],[Site name]],Table3[],29))</f>
        <v/>
      </c>
      <c r="AG172" t="str">
        <f>IF(VLOOKUP(Table35679[[#This Row],[Site name]],Table3[],30)=0,"",VLOOKUP(Table35679[[#This Row],[Site name]],Table3[],30))</f>
        <v/>
      </c>
      <c r="AH172" t="str">
        <f>IF(VLOOKUP(Table35679[[#This Row],[Site name]],Table3[],31)=0,"",VLOOKUP(Table35679[[#This Row],[Site name]],Table3[],31))</f>
        <v/>
      </c>
      <c r="AI172" t="str">
        <f>IF(VLOOKUP(Table35679[[#This Row],[Site name]],Table3[],32)=0,"",VLOOKUP(Table35679[[#This Row],[Site name]],Table3[],32))</f>
        <v>Scotch Partners</v>
      </c>
      <c r="AJ172" t="str">
        <f>IF(VLOOKUP(Table35679[[#This Row],[Site name]],Table3[],33)=0,"",VLOOKUP(Table35679[[#This Row],[Site name]],Table3[],33))</f>
        <v/>
      </c>
      <c r="AK172" t="str">
        <f>IF(VLOOKUP(Table35679[[#This Row],[Site name]],Table3[],34)=0,"",VLOOKUP(Table35679[[#This Row],[Site name]],Table3[],34))</f>
        <v/>
      </c>
      <c r="AL172" t="str">
        <f>IF(VLOOKUP(Table35679[[#This Row],[Site name]],Table3[],35)=0,"",VLOOKUP(Table35679[[#This Row],[Site name]],Table3[],35))</f>
        <v/>
      </c>
      <c r="AM172" t="str">
        <f>IF(VLOOKUP(Table35679[[#This Row],[Site name]],Table3[],36)=0,"",VLOOKUP(Table35679[[#This Row],[Site name]],Table3[],36))</f>
        <v/>
      </c>
      <c r="AN172" t="str">
        <f>IF(VLOOKUP(Table35679[[#This Row],[Site name]],Table3[],37)=0,"",VLOOKUP(Table35679[[#This Row],[Site name]],Table3[],37))</f>
        <v>Project 98</v>
      </c>
      <c r="AO172" s="187">
        <f>VLOOKUP(Table35679[[#This Row],[Site name]],Table3[],38)</f>
        <v>1</v>
      </c>
      <c r="AP172" s="197">
        <f>VLOOKUP(Table35679[[#This Row],[Site name]],Table3[],39)</f>
        <v>1</v>
      </c>
      <c r="AQ172" s="188">
        <f>IF(Table35679[[#This Row],[B6-B7 carbon emissions per GIA]]&gt;0,Table35679[[#This Row],[B6-B7 carbon emissions per GIA]]/INDEX(Table35[],MATCH(_xlfn.CONCAT(Table35679[[#This Row],[Site name]],Table35679[[#This Row],[Assessment Type]]),Table35[Unique name],0),3),"")</f>
        <v>0.39591605218377768</v>
      </c>
    </row>
    <row r="173" spans="2:43">
      <c r="B173" t="s">
        <v>416</v>
      </c>
      <c r="C173" t="s">
        <v>978</v>
      </c>
      <c r="E173" t="str">
        <f>IF(VLOOKUP(Table35679[[#This Row],[Site name]],Table3[],2)=0,"",VLOOKUP(Table35679[[#This Row],[Site name]],Table3[],2))</f>
        <v>Southwark</v>
      </c>
      <c r="F173" t="str">
        <f>IF(VLOOKUP(Table35679[[#This Row],[Site name]],Table3[],3)=0,"",VLOOKUP(Table35679[[#This Row],[Site name]],Table3[],3))</f>
        <v>SE1 1JJ</v>
      </c>
      <c r="G173" t="str">
        <f>IF(VLOOKUP(Table35679[[#This Row],[Site name]],Table3[],4)=0,"",VLOOKUP(Table35679[[#This Row],[Site name]],Table3[],4))</f>
        <v>23/AP/0479</v>
      </c>
      <c r="H173" t="str">
        <f>IF(VLOOKUP(Table35679[[#This Row],[Site name]],Table3[],5)=0,"",VLOOKUP(Table35679[[#This Row],[Site name]],Table3[],5))</f>
        <v>Planning Portal</v>
      </c>
      <c r="I173" s="185" t="str">
        <f>IF(VLOOKUP(Table35679[[#This Row],[Site name]],Table3[],6)=0,"",VLOOKUP(Table35679[[#This Row],[Site name]],Table3[],6))</f>
        <v>Demolition of existing buildings, part 5-11 storey building.</v>
      </c>
      <c r="J173" s="185">
        <f>IF(VLOOKUP(Table35679[[#This Row],[Site name]],Table3[],7)=0,"",VLOOKUP(Table35679[[#This Row],[Site name]],Table3[],7))</f>
        <v>44979</v>
      </c>
      <c r="K173" s="185" t="str">
        <f>IF(VLOOKUP(Table35679[[#This Row],[Site name]],Table3[],8)=0,"",VLOOKUP(Table35679[[#This Row],[Site name]],Table3[],8))</f>
        <v/>
      </c>
      <c r="L173" t="str">
        <f>IF(VLOOKUP(Table35679[[#This Row],[Site name]],Table3[],9)=0,"",VLOOKUP(Table35679[[#This Row],[Site name]],Table3[],9))</f>
        <v/>
      </c>
      <c r="M173" t="str">
        <f>IF(VLOOKUP(Table35679[[#This Row],[Site name]],Table3[],10)=0,"",VLOOKUP(Table35679[[#This Row],[Site name]],Table3[],10))</f>
        <v>Residential (inc. student accomodation)</v>
      </c>
      <c r="N173" t="str">
        <f>IF(VLOOKUP(Table35679[[#This Row],[Site name]],Table3[],11)=0,"",VLOOKUP(Table35679[[#This Row],[Site name]],Table3[],11))</f>
        <v/>
      </c>
      <c r="O173" t="str">
        <f>IF(VLOOKUP(Table35679[[#This Row],[Site name]],Table3[],12)=0,"",VLOOKUP(Table35679[[#This Row],[Site name]],Table3[],12))</f>
        <v>New Build</v>
      </c>
      <c r="P173" t="str">
        <f>IF(VLOOKUP(Table35679[[#This Row],[Site name]],Table3[],13)=0,"",VLOOKUP(Table35679[[#This Row],[Site name]],Table3[],13))</f>
        <v/>
      </c>
      <c r="Q173" t="str">
        <f>IF(VLOOKUP(Table35679[[#This Row],[Site name]],Table3[],14)=0,"",VLOOKUP(Table35679[[#This Row],[Site name]],Table3[],14))</f>
        <v/>
      </c>
      <c r="R173" s="197" t="str">
        <f>IF(VLOOKUP(Table35679[[#This Row],[Site name]],Table3[],15)="","",VLOOKUP(Table35679[[#This Row],[Site name]],Table3[],15))</f>
        <v/>
      </c>
      <c r="S173" s="197">
        <f>IF(VLOOKUP(Table35679[[#This Row],[Site name]],Table3[],16)=0,"",VLOOKUP(Table35679[[#This Row],[Site name]],Table3[],16))</f>
        <v>16036</v>
      </c>
      <c r="T173" s="196" t="str">
        <f>IF(VLOOKUP(Table35679[[#This Row],[Site name]],Table3[],17)="","",VLOOKUP(Table35679[[#This Row],[Site name]],Table3[],17))</f>
        <v/>
      </c>
      <c r="U173" s="187" t="str">
        <f>IF(VLOOKUP(Table35679[[#This Row],[Site name]],Table3[],18)="","",VLOOKUP(Table35679[[#This Row],[Site name]],Table3[],18))</f>
        <v/>
      </c>
      <c r="V173" s="197">
        <f>IF(VLOOKUP(Table35679[[#This Row],[Site name]],Table3[],19)="","",VLOOKUP(Table35679[[#This Row],[Site name]],Table3[],19))</f>
        <v>16036</v>
      </c>
      <c r="W173" t="str">
        <f>IF(VLOOKUP(Table35679[[#This Row],[Site name]],Table3[],20)=0,"",VLOOKUP(Table35679[[#This Row],[Site name]],Table3[],20))</f>
        <v/>
      </c>
      <c r="X173" t="str">
        <f>IF(VLOOKUP(Table35679[[#This Row],[Site name]],Table3[],21)=0,"",VLOOKUP(Table35679[[#This Row],[Site name]],Table3[],21))</f>
        <v/>
      </c>
      <c r="Y173" t="str">
        <f>IF(VLOOKUP(Table35679[[#This Row],[Site name]],Table3[],22)=0,"",VLOOKUP(Table35679[[#This Row],[Site name]],Table3[],22))</f>
        <v/>
      </c>
      <c r="Z173" t="str">
        <f>IF(VLOOKUP(Table35679[[#This Row],[Site name]],Table3[],23)=0,"",VLOOKUP(Table35679[[#This Row],[Site name]],Table3[],23))</f>
        <v/>
      </c>
      <c r="AA173" t="str">
        <f>IF(VLOOKUP(Table35679[[#This Row],[Site name]],Table3[],24)=0,"",VLOOKUP(Table35679[[#This Row],[Site name]],Table3[],24))</f>
        <v/>
      </c>
      <c r="AB173" t="str">
        <f>IF(VLOOKUP(Table35679[[#This Row],[Site name]],Table3[],25)=0,"",VLOOKUP(Table35679[[#This Row],[Site name]],Table3[],25))</f>
        <v/>
      </c>
      <c r="AC173" t="str">
        <f>IF(VLOOKUP(Table35679[[#This Row],[Site name]],Table3[],26)=0,"",VLOOKUP(Table35679[[#This Row],[Site name]],Table3[],26))</f>
        <v/>
      </c>
      <c r="AD173">
        <f>IF(VLOOKUP(Table35679[[#This Row],[Site name]],Table3[],27)=0,"",VLOOKUP(Table35679[[#This Row],[Site name]],Table3[],27))</f>
        <v>11</v>
      </c>
      <c r="AE173">
        <f>IF(VLOOKUP(Table35679[[#This Row],[Site name]],Table3[],28)=0,"",VLOOKUP(Table35679[[#This Row],[Site name]],Table3[],28))</f>
        <v>11</v>
      </c>
      <c r="AF173" t="str">
        <f>IF(VLOOKUP(Table35679[[#This Row],[Site name]],Table3[],29)=0,"",VLOOKUP(Table35679[[#This Row],[Site name]],Table3[],29))</f>
        <v/>
      </c>
      <c r="AG173" t="str">
        <f>IF(VLOOKUP(Table35679[[#This Row],[Site name]],Table3[],30)=0,"",VLOOKUP(Table35679[[#This Row],[Site name]],Table3[],30))</f>
        <v/>
      </c>
      <c r="AH173" t="str">
        <f>IF(VLOOKUP(Table35679[[#This Row],[Site name]],Table3[],31)=0,"",VLOOKUP(Table35679[[#This Row],[Site name]],Table3[],31))</f>
        <v/>
      </c>
      <c r="AI173" t="str">
        <f>IF(VLOOKUP(Table35679[[#This Row],[Site name]],Table3[],32)=0,"",VLOOKUP(Table35679[[#This Row],[Site name]],Table3[],32))</f>
        <v>Scotch Partners</v>
      </c>
      <c r="AJ173" t="str">
        <f>IF(VLOOKUP(Table35679[[#This Row],[Site name]],Table3[],33)=0,"",VLOOKUP(Table35679[[#This Row],[Site name]],Table3[],33))</f>
        <v/>
      </c>
      <c r="AK173" t="str">
        <f>IF(VLOOKUP(Table35679[[#This Row],[Site name]],Table3[],34)=0,"",VLOOKUP(Table35679[[#This Row],[Site name]],Table3[],34))</f>
        <v/>
      </c>
      <c r="AL173" t="str">
        <f>IF(VLOOKUP(Table35679[[#This Row],[Site name]],Table3[],35)=0,"",VLOOKUP(Table35679[[#This Row],[Site name]],Table3[],35))</f>
        <v/>
      </c>
      <c r="AM173" t="str">
        <f>IF(VLOOKUP(Table35679[[#This Row],[Site name]],Table3[],36)=0,"",VLOOKUP(Table35679[[#This Row],[Site name]],Table3[],36))</f>
        <v/>
      </c>
      <c r="AN173" t="str">
        <f>IF(VLOOKUP(Table35679[[#This Row],[Site name]],Table3[],37)=0,"",VLOOKUP(Table35679[[#This Row],[Site name]],Table3[],37))</f>
        <v>Project 98</v>
      </c>
      <c r="AO173" s="187">
        <f>VLOOKUP(Table35679[[#This Row],[Site name]],Table3[],38)</f>
        <v>1</v>
      </c>
      <c r="AP173" s="197">
        <f>VLOOKUP(Table35679[[#This Row],[Site name]],Table3[],39)</f>
        <v>1</v>
      </c>
      <c r="AQ173" s="188" t="str">
        <f>IF(Table35679[[#This Row],[B6-B7 carbon emissions per GIA]]&gt;0,Table35679[[#This Row],[B6-B7 carbon emissions per GIA]]/INDEX(Table35[],MATCH(_xlfn.CONCAT(Table35679[[#This Row],[Site name]],Table35679[[#This Row],[Assessment Type]]),Table35[Unique name],0),3),"")</f>
        <v/>
      </c>
    </row>
    <row r="174" spans="2:43">
      <c r="B174" t="s">
        <v>417</v>
      </c>
      <c r="C174" t="s">
        <v>977</v>
      </c>
      <c r="D174">
        <v>1963</v>
      </c>
      <c r="E174" t="str">
        <f>IF(VLOOKUP(Table35679[[#This Row],[Site name]],Table3[],2)=0,"",VLOOKUP(Table35679[[#This Row],[Site name]],Table3[],2))</f>
        <v>Westminster</v>
      </c>
      <c r="F174" t="str">
        <f>IF(VLOOKUP(Table35679[[#This Row],[Site name]],Table3[],3)=0,"",VLOOKUP(Table35679[[#This Row],[Site name]],Table3[],3))</f>
        <v>W1J 5JB</v>
      </c>
      <c r="G174" t="str">
        <f>IF(VLOOKUP(Table35679[[#This Row],[Site name]],Table3[],4)=0,"",VLOOKUP(Table35679[[#This Row],[Site name]],Table3[],4))</f>
        <v>23/02111/FULL</v>
      </c>
      <c r="H174" t="str">
        <f>IF(VLOOKUP(Table35679[[#This Row],[Site name]],Table3[],5)=0,"",VLOOKUP(Table35679[[#This Row],[Site name]],Table3[],5))</f>
        <v>Planning Portal</v>
      </c>
      <c r="I174" s="185" t="str">
        <f>IF(VLOOKUP(Table35679[[#This Row],[Site name]],Table3[],6)=0,"",VLOOKUP(Table35679[[#This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174" s="185">
        <f>IF(VLOOKUP(Table35679[[#This Row],[Site name]],Table3[],7)=0,"",VLOOKUP(Table35679[[#This Row],[Site name]],Table3[],7))</f>
        <v>45014</v>
      </c>
      <c r="K174" s="185" t="str">
        <f>IF(VLOOKUP(Table35679[[#This Row],[Site name]],Table3[],8)=0,"",VLOOKUP(Table35679[[#This Row],[Site name]],Table3[],8))</f>
        <v/>
      </c>
      <c r="L174" t="str">
        <f>IF(VLOOKUP(Table35679[[#This Row],[Site name]],Table3[],9)=0,"",VLOOKUP(Table35679[[#This Row],[Site name]],Table3[],9))</f>
        <v>Pending</v>
      </c>
      <c r="M174" t="str">
        <f>IF(VLOOKUP(Table35679[[#This Row],[Site name]],Table3[],10)=0,"",VLOOKUP(Table35679[[#This Row],[Site name]],Table3[],10))</f>
        <v>Office &amp; Retail</v>
      </c>
      <c r="N174" t="str">
        <f>IF(VLOOKUP(Table35679[[#This Row],[Site name]],Table3[],11)=0,"",VLOOKUP(Table35679[[#This Row],[Site name]],Table3[],11))</f>
        <v>No</v>
      </c>
      <c r="O174" t="str">
        <f>IF(VLOOKUP(Table35679[[#This Row],[Site name]],Table3[],12)=0,"",VLOOKUP(Table35679[[#This Row],[Site name]],Table3[],12))</f>
        <v>Heavy Refurbishment</v>
      </c>
      <c r="P174" t="str">
        <f>IF(VLOOKUP(Table35679[[#This Row],[Site name]],Table3[],13)=0,"",VLOOKUP(Table35679[[#This Row],[Site name]],Table3[],13))</f>
        <v>1930s</v>
      </c>
      <c r="Q174" t="str">
        <f>IF(VLOOKUP(Table35679[[#This Row],[Site name]],Table3[],14)=0,"",VLOOKUP(Table35679[[#This Row],[Site name]],Table3[],14))</f>
        <v>Not listed</v>
      </c>
      <c r="R174" s="197">
        <f>IF(VLOOKUP(Table35679[[#This Row],[Site name]],Table3[],15)="","",VLOOKUP(Table35679[[#This Row],[Site name]],Table3[],15))</f>
        <v>8757</v>
      </c>
      <c r="S174" s="197">
        <f>IF(VLOOKUP(Table35679[[#This Row],[Site name]],Table3[],16)=0,"",VLOOKUP(Table35679[[#This Row],[Site name]],Table3[],16))</f>
        <v>10148</v>
      </c>
      <c r="T174" s="196">
        <f>IF(VLOOKUP(Table35679[[#This Row],[Site name]],Table3[],17)="","",VLOOKUP(Table35679[[#This Row],[Site name]],Table3[],17))</f>
        <v>1452</v>
      </c>
      <c r="U174" s="187">
        <f>IF(VLOOKUP(Table35679[[#This Row],[Site name]],Table3[],18)="","",VLOOKUP(Table35679[[#This Row],[Site name]],Table3[],18))</f>
        <v>0.15884435308895739</v>
      </c>
      <c r="V174" s="197">
        <f>IF(VLOOKUP(Table35679[[#This Row],[Site name]],Table3[],19)="","",VLOOKUP(Table35679[[#This Row],[Site name]],Table3[],19))</f>
        <v>2843</v>
      </c>
      <c r="W174" t="str">
        <f>IF(VLOOKUP(Table35679[[#This Row],[Site name]],Table3[],20)=0,"",VLOOKUP(Table35679[[#This Row],[Site name]],Table3[],20))</f>
        <v>New and retained basement</v>
      </c>
      <c r="X174" t="str">
        <f>IF(VLOOKUP(Table35679[[#This Row],[Site name]],Table3[],21)=0,"",VLOOKUP(Table35679[[#This Row],[Site name]],Table3[],21))</f>
        <v/>
      </c>
      <c r="Y174" t="str">
        <f>IF(VLOOKUP(Table35679[[#This Row],[Site name]],Table3[],22)=0,"",VLOOKUP(Table35679[[#This Row],[Site name]],Table3[],22))</f>
        <v/>
      </c>
      <c r="Z174" t="str">
        <f>IF(VLOOKUP(Table35679[[#This Row],[Site name]],Table3[],23)=0,"",VLOOKUP(Table35679[[#This Row],[Site name]],Table3[],23))</f>
        <v/>
      </c>
      <c r="AA174" t="str">
        <f>IF(VLOOKUP(Table35679[[#This Row],[Site name]],Table3[],24)=0,"",VLOOKUP(Table35679[[#This Row],[Site name]],Table3[],24))</f>
        <v/>
      </c>
      <c r="AB174" t="str">
        <f>IF(VLOOKUP(Table35679[[#This Row],[Site name]],Table3[],25)=0,"",VLOOKUP(Table35679[[#This Row],[Site name]],Table3[],25))</f>
        <v/>
      </c>
      <c r="AC174">
        <f>IF(VLOOKUP(Table35679[[#This Row],[Site name]],Table3[],26)=0,"",VLOOKUP(Table35679[[#This Row],[Site name]],Table3[],26))</f>
        <v>9</v>
      </c>
      <c r="AD174">
        <f>IF(VLOOKUP(Table35679[[#This Row],[Site name]],Table3[],27)=0,"",VLOOKUP(Table35679[[#This Row],[Site name]],Table3[],27))</f>
        <v>10</v>
      </c>
      <c r="AE174">
        <f>IF(VLOOKUP(Table35679[[#This Row],[Site name]],Table3[],28)=0,"",VLOOKUP(Table35679[[#This Row],[Site name]],Table3[],28))</f>
        <v>8</v>
      </c>
      <c r="AF174">
        <f>IF(VLOOKUP(Table35679[[#This Row],[Site name]],Table3[],29)=0,"",VLOOKUP(Table35679[[#This Row],[Site name]],Table3[],29))</f>
        <v>1</v>
      </c>
      <c r="AG174">
        <f>IF(VLOOKUP(Table35679[[#This Row],[Site name]],Table3[],30)=0,"",VLOOKUP(Table35679[[#This Row],[Site name]],Table3[],30))</f>
        <v>8</v>
      </c>
      <c r="AH174" t="str">
        <f>IF(VLOOKUP(Table35679[[#This Row],[Site name]],Table3[],31)=0,"",VLOOKUP(Table35679[[#This Row],[Site name]],Table3[],31))</f>
        <v/>
      </c>
      <c r="AI174" t="str">
        <f>IF(VLOOKUP(Table35679[[#This Row],[Site name]],Table3[],32)=0,"",VLOOKUP(Table35679[[#This Row],[Site name]],Table3[],32))</f>
        <v>Elliott Wood</v>
      </c>
      <c r="AJ174" t="str">
        <f>IF(VLOOKUP(Table35679[[#This Row],[Site name]],Table3[],33)=0,"",VLOOKUP(Table35679[[#This Row],[Site name]],Table3[],33))</f>
        <v>Elliot Wood</v>
      </c>
      <c r="AK174" t="str">
        <f>IF(VLOOKUP(Table35679[[#This Row],[Site name]],Table3[],34)=0,"",VLOOKUP(Table35679[[#This Row],[Site name]],Table3[],34))</f>
        <v>AECOM</v>
      </c>
      <c r="AL174" t="str">
        <f>IF(VLOOKUP(Table35679[[#This Row],[Site name]],Table3[],35)=0,"",VLOOKUP(Table35679[[#This Row],[Site name]],Table3[],35))</f>
        <v>EPR Architects</v>
      </c>
      <c r="AM174" t="str">
        <f>IF(VLOOKUP(Table35679[[#This Row],[Site name]],Table3[],36)=0,"",VLOOKUP(Table35679[[#This Row],[Site name]],Table3[],36))</f>
        <v>One Click LCA</v>
      </c>
      <c r="AN174" t="str">
        <f>IF(VLOOKUP(Table35679[[#This Row],[Site name]],Table3[],37)=0,"",VLOOKUP(Table35679[[#This Row],[Site name]],Table3[],37))</f>
        <v>Project 99</v>
      </c>
      <c r="AO174" s="187">
        <f>VLOOKUP(Table35679[[#This Row],[Site name]],Table3[],38)</f>
        <v>0.16581020897567661</v>
      </c>
      <c r="AP174" s="197">
        <f>VLOOKUP(Table35679[[#This Row],[Site name]],Table3[],39)</f>
        <v>3</v>
      </c>
      <c r="AQ174" s="188">
        <f>IF(Table35679[[#This Row],[B6-B7 carbon emissions per GIA]]&gt;0,Table35679[[#This Row],[B6-B7 carbon emissions per GIA]]/INDEX(Table35[],MATCH(_xlfn.CONCAT(Table35679[[#This Row],[Site name]],Table35679[[#This Row],[Assessment Type]]),Table35[Unique name],0),3),"")</f>
        <v>0.74187452758881334</v>
      </c>
    </row>
    <row r="175" spans="2:43">
      <c r="B175" t="s">
        <v>417</v>
      </c>
      <c r="C175" t="s">
        <v>978</v>
      </c>
      <c r="E175" t="str">
        <f>IF(VLOOKUP(Table35679[[#This Row],[Site name]],Table3[],2)=0,"",VLOOKUP(Table35679[[#This Row],[Site name]],Table3[],2))</f>
        <v>Westminster</v>
      </c>
      <c r="F175" t="str">
        <f>IF(VLOOKUP(Table35679[[#This Row],[Site name]],Table3[],3)=0,"",VLOOKUP(Table35679[[#This Row],[Site name]],Table3[],3))</f>
        <v>W1J 5JB</v>
      </c>
      <c r="G175" t="str">
        <f>IF(VLOOKUP(Table35679[[#This Row],[Site name]],Table3[],4)=0,"",VLOOKUP(Table35679[[#This Row],[Site name]],Table3[],4))</f>
        <v>23/02111/FULL</v>
      </c>
      <c r="H175" t="str">
        <f>IF(VLOOKUP(Table35679[[#This Row],[Site name]],Table3[],5)=0,"",VLOOKUP(Table35679[[#This Row],[Site name]],Table3[],5))</f>
        <v>Planning Portal</v>
      </c>
      <c r="I175" s="185" t="str">
        <f>IF(VLOOKUP(Table35679[[#This Row],[Site name]],Table3[],6)=0,"",VLOOKUP(Table35679[[#This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175" s="185">
        <f>IF(VLOOKUP(Table35679[[#This Row],[Site name]],Table3[],7)=0,"",VLOOKUP(Table35679[[#This Row],[Site name]],Table3[],7))</f>
        <v>45014</v>
      </c>
      <c r="K175" s="185" t="str">
        <f>IF(VLOOKUP(Table35679[[#This Row],[Site name]],Table3[],8)=0,"",VLOOKUP(Table35679[[#This Row],[Site name]],Table3[],8))</f>
        <v/>
      </c>
      <c r="L175" t="str">
        <f>IF(VLOOKUP(Table35679[[#This Row],[Site name]],Table3[],9)=0,"",VLOOKUP(Table35679[[#This Row],[Site name]],Table3[],9))</f>
        <v>Pending</v>
      </c>
      <c r="M175" t="str">
        <f>IF(VLOOKUP(Table35679[[#This Row],[Site name]],Table3[],10)=0,"",VLOOKUP(Table35679[[#This Row],[Site name]],Table3[],10))</f>
        <v>Office &amp; Retail</v>
      </c>
      <c r="N175" t="str">
        <f>IF(VLOOKUP(Table35679[[#This Row],[Site name]],Table3[],11)=0,"",VLOOKUP(Table35679[[#This Row],[Site name]],Table3[],11))</f>
        <v>No</v>
      </c>
      <c r="O175" t="str">
        <f>IF(VLOOKUP(Table35679[[#This Row],[Site name]],Table3[],12)=0,"",VLOOKUP(Table35679[[#This Row],[Site name]],Table3[],12))</f>
        <v>Heavy Refurbishment</v>
      </c>
      <c r="P175" t="str">
        <f>IF(VLOOKUP(Table35679[[#This Row],[Site name]],Table3[],13)=0,"",VLOOKUP(Table35679[[#This Row],[Site name]],Table3[],13))</f>
        <v>1930s</v>
      </c>
      <c r="Q175" t="str">
        <f>IF(VLOOKUP(Table35679[[#This Row],[Site name]],Table3[],14)=0,"",VLOOKUP(Table35679[[#This Row],[Site name]],Table3[],14))</f>
        <v>Not listed</v>
      </c>
      <c r="R175" s="197">
        <f>IF(VLOOKUP(Table35679[[#This Row],[Site name]],Table3[],15)="","",VLOOKUP(Table35679[[#This Row],[Site name]],Table3[],15))</f>
        <v>8757</v>
      </c>
      <c r="S175" s="197">
        <f>IF(VLOOKUP(Table35679[[#This Row],[Site name]],Table3[],16)=0,"",VLOOKUP(Table35679[[#This Row],[Site name]],Table3[],16))</f>
        <v>10148</v>
      </c>
      <c r="T175" s="196">
        <f>IF(VLOOKUP(Table35679[[#This Row],[Site name]],Table3[],17)="","",VLOOKUP(Table35679[[#This Row],[Site name]],Table3[],17))</f>
        <v>1452</v>
      </c>
      <c r="U175" s="187">
        <f>IF(VLOOKUP(Table35679[[#This Row],[Site name]],Table3[],18)="","",VLOOKUP(Table35679[[#This Row],[Site name]],Table3[],18))</f>
        <v>0.15884435308895739</v>
      </c>
      <c r="V175" s="197">
        <f>IF(VLOOKUP(Table35679[[#This Row],[Site name]],Table3[],19)="","",VLOOKUP(Table35679[[#This Row],[Site name]],Table3[],19))</f>
        <v>2843</v>
      </c>
      <c r="W175" t="str">
        <f>IF(VLOOKUP(Table35679[[#This Row],[Site name]],Table3[],20)=0,"",VLOOKUP(Table35679[[#This Row],[Site name]],Table3[],20))</f>
        <v>New and retained basement</v>
      </c>
      <c r="X175" t="str">
        <f>IF(VLOOKUP(Table35679[[#This Row],[Site name]],Table3[],21)=0,"",VLOOKUP(Table35679[[#This Row],[Site name]],Table3[],21))</f>
        <v/>
      </c>
      <c r="Y175" t="str">
        <f>IF(VLOOKUP(Table35679[[#This Row],[Site name]],Table3[],22)=0,"",VLOOKUP(Table35679[[#This Row],[Site name]],Table3[],22))</f>
        <v/>
      </c>
      <c r="Z175" t="str">
        <f>IF(VLOOKUP(Table35679[[#This Row],[Site name]],Table3[],23)=0,"",VLOOKUP(Table35679[[#This Row],[Site name]],Table3[],23))</f>
        <v/>
      </c>
      <c r="AA175" t="str">
        <f>IF(VLOOKUP(Table35679[[#This Row],[Site name]],Table3[],24)=0,"",VLOOKUP(Table35679[[#This Row],[Site name]],Table3[],24))</f>
        <v/>
      </c>
      <c r="AB175" t="str">
        <f>IF(VLOOKUP(Table35679[[#This Row],[Site name]],Table3[],25)=0,"",VLOOKUP(Table35679[[#This Row],[Site name]],Table3[],25))</f>
        <v/>
      </c>
      <c r="AC175">
        <f>IF(VLOOKUP(Table35679[[#This Row],[Site name]],Table3[],26)=0,"",VLOOKUP(Table35679[[#This Row],[Site name]],Table3[],26))</f>
        <v>9</v>
      </c>
      <c r="AD175">
        <f>IF(VLOOKUP(Table35679[[#This Row],[Site name]],Table3[],27)=0,"",VLOOKUP(Table35679[[#This Row],[Site name]],Table3[],27))</f>
        <v>10</v>
      </c>
      <c r="AE175">
        <f>IF(VLOOKUP(Table35679[[#This Row],[Site name]],Table3[],28)=0,"",VLOOKUP(Table35679[[#This Row],[Site name]],Table3[],28))</f>
        <v>8</v>
      </c>
      <c r="AF175">
        <f>IF(VLOOKUP(Table35679[[#This Row],[Site name]],Table3[],29)=0,"",VLOOKUP(Table35679[[#This Row],[Site name]],Table3[],29))</f>
        <v>1</v>
      </c>
      <c r="AG175">
        <f>IF(VLOOKUP(Table35679[[#This Row],[Site name]],Table3[],30)=0,"",VLOOKUP(Table35679[[#This Row],[Site name]],Table3[],30))</f>
        <v>8</v>
      </c>
      <c r="AH175" t="str">
        <f>IF(VLOOKUP(Table35679[[#This Row],[Site name]],Table3[],31)=0,"",VLOOKUP(Table35679[[#This Row],[Site name]],Table3[],31))</f>
        <v/>
      </c>
      <c r="AI175" t="str">
        <f>IF(VLOOKUP(Table35679[[#This Row],[Site name]],Table3[],32)=0,"",VLOOKUP(Table35679[[#This Row],[Site name]],Table3[],32))</f>
        <v>Elliott Wood</v>
      </c>
      <c r="AJ175" t="str">
        <f>IF(VLOOKUP(Table35679[[#This Row],[Site name]],Table3[],33)=0,"",VLOOKUP(Table35679[[#This Row],[Site name]],Table3[],33))</f>
        <v>Elliot Wood</v>
      </c>
      <c r="AK175" t="str">
        <f>IF(VLOOKUP(Table35679[[#This Row],[Site name]],Table3[],34)=0,"",VLOOKUP(Table35679[[#This Row],[Site name]],Table3[],34))</f>
        <v>AECOM</v>
      </c>
      <c r="AL175" t="str">
        <f>IF(VLOOKUP(Table35679[[#This Row],[Site name]],Table3[],35)=0,"",VLOOKUP(Table35679[[#This Row],[Site name]],Table3[],35))</f>
        <v>EPR Architects</v>
      </c>
      <c r="AM175" t="str">
        <f>IF(VLOOKUP(Table35679[[#This Row],[Site name]],Table3[],36)=0,"",VLOOKUP(Table35679[[#This Row],[Site name]],Table3[],36))</f>
        <v>One Click LCA</v>
      </c>
      <c r="AN175" t="str">
        <f>IF(VLOOKUP(Table35679[[#This Row],[Site name]],Table3[],37)=0,"",VLOOKUP(Table35679[[#This Row],[Site name]],Table3[],37))</f>
        <v>Project 99</v>
      </c>
      <c r="AO175" s="187">
        <f>VLOOKUP(Table35679[[#This Row],[Site name]],Table3[],38)</f>
        <v>0.16581020897567661</v>
      </c>
      <c r="AP175" s="197">
        <f>VLOOKUP(Table35679[[#This Row],[Site name]],Table3[],39)</f>
        <v>3</v>
      </c>
      <c r="AQ175" s="188" t="str">
        <f>IF(Table35679[[#This Row],[B6-B7 carbon emissions per GIA]]&gt;0,Table35679[[#This Row],[B6-B7 carbon emissions per GIA]]/INDEX(Table35[],MATCH(_xlfn.CONCAT(Table35679[[#This Row],[Site name]],Table35679[[#This Row],[Assessment Type]]),Table35[Unique name],0),3),"")</f>
        <v/>
      </c>
    </row>
    <row r="176" spans="2:43">
      <c r="B176" t="s">
        <v>419</v>
      </c>
      <c r="C176" t="s">
        <v>977</v>
      </c>
      <c r="D176">
        <v>753</v>
      </c>
      <c r="E176" t="str">
        <f>IF(VLOOKUP(Table35679[[#This Row],[Site name]],Table3[],2)=0,"",VLOOKUP(Table35679[[#This Row],[Site name]],Table3[],2))</f>
        <v>City of London</v>
      </c>
      <c r="F176" t="str">
        <f>IF(VLOOKUP(Table35679[[#This Row],[Site name]],Table3[],3)=0,"",VLOOKUP(Table35679[[#This Row],[Site name]],Table3[],3))</f>
        <v>EC2M 7PY</v>
      </c>
      <c r="G176" t="str">
        <f>IF(VLOOKUP(Table35679[[#This Row],[Site name]],Table3[],4)=0,"",VLOOKUP(Table35679[[#This Row],[Site name]],Table3[],4))</f>
        <v>23/00453/FULEIA</v>
      </c>
      <c r="H176" t="str">
        <f>IF(VLOOKUP(Table35679[[#This Row],[Site name]],Table3[],5)=0,"",VLOOKUP(Table35679[[#This Row],[Site name]],Table3[],5))</f>
        <v>Planning Portal</v>
      </c>
      <c r="I176" s="185" t="str">
        <f>IF(VLOOKUP(Table35679[[#This Row],[Site name]],Table3[],6)=0,"",VLOOKUP(Table35679[[#This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176" s="185">
        <f>IF(VLOOKUP(Table35679[[#This Row],[Site name]],Table3[],7)=0,"",VLOOKUP(Table35679[[#This Row],[Site name]],Table3[],7))</f>
        <v>45048</v>
      </c>
      <c r="K176" s="185" t="str">
        <f>IF(VLOOKUP(Table35679[[#This Row],[Site name]],Table3[],8)=0,"",VLOOKUP(Table35679[[#This Row],[Site name]],Table3[],8))</f>
        <v/>
      </c>
      <c r="L176" t="str">
        <f>IF(VLOOKUP(Table35679[[#This Row],[Site name]],Table3[],9)=0,"",VLOOKUP(Table35679[[#This Row],[Site name]],Table3[],9))</f>
        <v>Pending</v>
      </c>
      <c r="M176" t="str">
        <f>IF(VLOOKUP(Table35679[[#This Row],[Site name]],Table3[],10)=0,"",VLOOKUP(Table35679[[#This Row],[Site name]],Table3[],10))</f>
        <v/>
      </c>
      <c r="N176" t="str">
        <f>IF(VLOOKUP(Table35679[[#This Row],[Site name]],Table3[],11)=0,"",VLOOKUP(Table35679[[#This Row],[Site name]],Table3[],11))</f>
        <v>No</v>
      </c>
      <c r="O176" t="str">
        <f>IF(VLOOKUP(Table35679[[#This Row],[Site name]],Table3[],12)=0,"",VLOOKUP(Table35679[[#This Row],[Site name]],Table3[],12))</f>
        <v>Heavy Refurbishment</v>
      </c>
      <c r="P176" t="str">
        <f>IF(VLOOKUP(Table35679[[#This Row],[Site name]],Table3[],13)=0,"",VLOOKUP(Table35679[[#This Row],[Site name]],Table3[],13))</f>
        <v>1880s</v>
      </c>
      <c r="Q176" t="str">
        <f>IF(VLOOKUP(Table35679[[#This Row],[Site name]],Table3[],14)=0,"",VLOOKUP(Table35679[[#This Row],[Site name]],Table3[],14))</f>
        <v>Grade II*</v>
      </c>
      <c r="R176" s="197">
        <f>IF(VLOOKUP(Table35679[[#This Row],[Site name]],Table3[],15)="","",VLOOKUP(Table35679[[#This Row],[Site name]],Table3[],15))</f>
        <v>40869</v>
      </c>
      <c r="S176" s="197">
        <f>IF(VLOOKUP(Table35679[[#This Row],[Site name]],Table3[],16)=0,"",VLOOKUP(Table35679[[#This Row],[Site name]],Table3[],16))</f>
        <v>151394</v>
      </c>
      <c r="T176" s="196">
        <f>IF(VLOOKUP(Table35679[[#This Row],[Site name]],Table3[],17)="","",VLOOKUP(Table35679[[#This Row],[Site name]],Table3[],17))</f>
        <v>22443</v>
      </c>
      <c r="U176" s="187">
        <f>IF(VLOOKUP(Table35679[[#This Row],[Site name]],Table3[],18)="","",VLOOKUP(Table35679[[#This Row],[Site name]],Table3[],18))</f>
        <v>2.7043725072793561</v>
      </c>
      <c r="V176" s="197">
        <f>IF(VLOOKUP(Table35679[[#This Row],[Site name]],Table3[],19)="","",VLOOKUP(Table35679[[#This Row],[Site name]],Table3[],19))</f>
        <v>132968</v>
      </c>
      <c r="W176" t="str">
        <f>IF(VLOOKUP(Table35679[[#This Row],[Site name]],Table3[],20)=0,"",VLOOKUP(Table35679[[#This Row],[Site name]],Table3[],20))</f>
        <v>No new basement</v>
      </c>
      <c r="X176" t="str">
        <f>IF(VLOOKUP(Table35679[[#This Row],[Site name]],Table3[],21)=0,"",VLOOKUP(Table35679[[#This Row],[Site name]],Table3[],21))</f>
        <v/>
      </c>
      <c r="Y176" t="str">
        <f>IF(VLOOKUP(Table35679[[#This Row],[Site name]],Table3[],22)=0,"",VLOOKUP(Table35679[[#This Row],[Site name]],Table3[],22))</f>
        <v/>
      </c>
      <c r="Z176" t="str">
        <f>IF(VLOOKUP(Table35679[[#This Row],[Site name]],Table3[],23)=0,"",VLOOKUP(Table35679[[#This Row],[Site name]],Table3[],23))</f>
        <v/>
      </c>
      <c r="AA176" t="str">
        <f>IF(VLOOKUP(Table35679[[#This Row],[Site name]],Table3[],24)=0,"",VLOOKUP(Table35679[[#This Row],[Site name]],Table3[],24))</f>
        <v/>
      </c>
      <c r="AB176" t="str">
        <f>IF(VLOOKUP(Table35679[[#This Row],[Site name]],Table3[],25)=0,"",VLOOKUP(Table35679[[#This Row],[Site name]],Table3[],25))</f>
        <v/>
      </c>
      <c r="AC176">
        <f>IF(VLOOKUP(Table35679[[#This Row],[Site name]],Table3[],26)=0,"",VLOOKUP(Table35679[[#This Row],[Site name]],Table3[],26))</f>
        <v>10</v>
      </c>
      <c r="AD176">
        <f>IF(VLOOKUP(Table35679[[#This Row],[Site name]],Table3[],27)=0,"",VLOOKUP(Table35679[[#This Row],[Site name]],Table3[],27))</f>
        <v>24</v>
      </c>
      <c r="AE176">
        <f>IF(VLOOKUP(Table35679[[#This Row],[Site name]],Table3[],28)=0,"",VLOOKUP(Table35679[[#This Row],[Site name]],Table3[],28))</f>
        <v>22</v>
      </c>
      <c r="AF176">
        <f>IF(VLOOKUP(Table35679[[#This Row],[Site name]],Table3[],29)=0,"",VLOOKUP(Table35679[[#This Row],[Site name]],Table3[],29))</f>
        <v>14</v>
      </c>
      <c r="AG176" t="str">
        <f>IF(VLOOKUP(Table35679[[#This Row],[Site name]],Table3[],30)=0,"",VLOOKUP(Table35679[[#This Row],[Site name]],Table3[],30))</f>
        <v/>
      </c>
      <c r="AH176" t="str">
        <f>IF(VLOOKUP(Table35679[[#This Row],[Site name]],Table3[],31)=0,"",VLOOKUP(Table35679[[#This Row],[Site name]],Table3[],31))</f>
        <v/>
      </c>
      <c r="AI176" t="str">
        <f>IF(VLOOKUP(Table35679[[#This Row],[Site name]],Table3[],32)=0,"",VLOOKUP(Table35679[[#This Row],[Site name]],Table3[],32))</f>
        <v>WSP</v>
      </c>
      <c r="AJ176" t="str">
        <f>IF(VLOOKUP(Table35679[[#This Row],[Site name]],Table3[],33)=0,"",VLOOKUP(Table35679[[#This Row],[Site name]],Table3[],33))</f>
        <v>WSP</v>
      </c>
      <c r="AK176" t="str">
        <f>IF(VLOOKUP(Table35679[[#This Row],[Site name]],Table3[],34)=0,"",VLOOKUP(Table35679[[#This Row],[Site name]],Table3[],34))</f>
        <v>WSP</v>
      </c>
      <c r="AL176" t="str">
        <f>IF(VLOOKUP(Table35679[[#This Row],[Site name]],Table3[],35)=0,"",VLOOKUP(Table35679[[#This Row],[Site name]],Table3[],35))</f>
        <v>Herzog &amp; de Meuron</v>
      </c>
      <c r="AM176" t="str">
        <f>IF(VLOOKUP(Table35679[[#This Row],[Site name]],Table3[],36)=0,"",VLOOKUP(Table35679[[#This Row],[Site name]],Table3[],36))</f>
        <v>One Click LCA</v>
      </c>
      <c r="AN176" t="str">
        <f>IF(VLOOKUP(Table35679[[#This Row],[Site name]],Table3[],37)=0,"",VLOOKUP(Table35679[[#This Row],[Site name]],Table3[],37))</f>
        <v>Project 100</v>
      </c>
      <c r="AO176" s="187">
        <f>VLOOKUP(Table35679[[#This Row],[Site name]],Table3[],38)</f>
        <v>0.5491448285986934</v>
      </c>
      <c r="AP176" s="197">
        <f>VLOOKUP(Table35679[[#This Row],[Site name]],Table3[],39)</f>
        <v>3</v>
      </c>
      <c r="AQ176" s="188">
        <f>IF(Table35679[[#This Row],[B6-B7 carbon emissions per GIA]]&gt;0,Table35679[[#This Row],[B6-B7 carbon emissions per GIA]]/INDEX(Table35[],MATCH(_xlfn.CONCAT(Table35679[[#This Row],[Site name]],Table35679[[#This Row],[Assessment Type]]),Table35[Unique name],0),3),"")</f>
        <v>0.33377659574468083</v>
      </c>
    </row>
    <row r="177" spans="2:43">
      <c r="B177" t="s">
        <v>419</v>
      </c>
      <c r="C177" t="s">
        <v>978</v>
      </c>
      <c r="E177" t="str">
        <f>IF(VLOOKUP(Table35679[[#This Row],[Site name]],Table3[],2)=0,"",VLOOKUP(Table35679[[#This Row],[Site name]],Table3[],2))</f>
        <v>City of London</v>
      </c>
      <c r="F177" t="str">
        <f>IF(VLOOKUP(Table35679[[#This Row],[Site name]],Table3[],3)=0,"",VLOOKUP(Table35679[[#This Row],[Site name]],Table3[],3))</f>
        <v>EC2M 7PY</v>
      </c>
      <c r="G177" t="str">
        <f>IF(VLOOKUP(Table35679[[#This Row],[Site name]],Table3[],4)=0,"",VLOOKUP(Table35679[[#This Row],[Site name]],Table3[],4))</f>
        <v>23/00453/FULEIA</v>
      </c>
      <c r="H177" t="str">
        <f>IF(VLOOKUP(Table35679[[#This Row],[Site name]],Table3[],5)=0,"",VLOOKUP(Table35679[[#This Row],[Site name]],Table3[],5))</f>
        <v>Planning Portal</v>
      </c>
      <c r="I177" s="185" t="str">
        <f>IF(VLOOKUP(Table35679[[#This Row],[Site name]],Table3[],6)=0,"",VLOOKUP(Table35679[[#This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177" s="185">
        <f>IF(VLOOKUP(Table35679[[#This Row],[Site name]],Table3[],7)=0,"",VLOOKUP(Table35679[[#This Row],[Site name]],Table3[],7))</f>
        <v>45048</v>
      </c>
      <c r="K177" s="185" t="str">
        <f>IF(VLOOKUP(Table35679[[#This Row],[Site name]],Table3[],8)=0,"",VLOOKUP(Table35679[[#This Row],[Site name]],Table3[],8))</f>
        <v/>
      </c>
      <c r="L177" t="str">
        <f>IF(VLOOKUP(Table35679[[#This Row],[Site name]],Table3[],9)=0,"",VLOOKUP(Table35679[[#This Row],[Site name]],Table3[],9))</f>
        <v>Pending</v>
      </c>
      <c r="M177" t="str">
        <f>IF(VLOOKUP(Table35679[[#This Row],[Site name]],Table3[],10)=0,"",VLOOKUP(Table35679[[#This Row],[Site name]],Table3[],10))</f>
        <v/>
      </c>
      <c r="N177" t="str">
        <f>IF(VLOOKUP(Table35679[[#This Row],[Site name]],Table3[],11)=0,"",VLOOKUP(Table35679[[#This Row],[Site name]],Table3[],11))</f>
        <v>No</v>
      </c>
      <c r="O177" t="str">
        <f>IF(VLOOKUP(Table35679[[#This Row],[Site name]],Table3[],12)=0,"",VLOOKUP(Table35679[[#This Row],[Site name]],Table3[],12))</f>
        <v>Heavy Refurbishment</v>
      </c>
      <c r="P177" t="str">
        <f>IF(VLOOKUP(Table35679[[#This Row],[Site name]],Table3[],13)=0,"",VLOOKUP(Table35679[[#This Row],[Site name]],Table3[],13))</f>
        <v>1880s</v>
      </c>
      <c r="Q177" t="str">
        <f>IF(VLOOKUP(Table35679[[#This Row],[Site name]],Table3[],14)=0,"",VLOOKUP(Table35679[[#This Row],[Site name]],Table3[],14))</f>
        <v>Grade II*</v>
      </c>
      <c r="R177" s="197">
        <f>IF(VLOOKUP(Table35679[[#This Row],[Site name]],Table3[],15)="","",VLOOKUP(Table35679[[#This Row],[Site name]],Table3[],15))</f>
        <v>40869</v>
      </c>
      <c r="S177" s="197">
        <f>IF(VLOOKUP(Table35679[[#This Row],[Site name]],Table3[],16)=0,"",VLOOKUP(Table35679[[#This Row],[Site name]],Table3[],16))</f>
        <v>151394</v>
      </c>
      <c r="T177" s="196">
        <f>IF(VLOOKUP(Table35679[[#This Row],[Site name]],Table3[],17)="","",VLOOKUP(Table35679[[#This Row],[Site name]],Table3[],17))</f>
        <v>22443</v>
      </c>
      <c r="U177" s="187">
        <f>IF(VLOOKUP(Table35679[[#This Row],[Site name]],Table3[],18)="","",VLOOKUP(Table35679[[#This Row],[Site name]],Table3[],18))</f>
        <v>2.7043725072793561</v>
      </c>
      <c r="V177" s="197">
        <f>IF(VLOOKUP(Table35679[[#This Row],[Site name]],Table3[],19)="","",VLOOKUP(Table35679[[#This Row],[Site name]],Table3[],19))</f>
        <v>132968</v>
      </c>
      <c r="W177" t="str">
        <f>IF(VLOOKUP(Table35679[[#This Row],[Site name]],Table3[],20)=0,"",VLOOKUP(Table35679[[#This Row],[Site name]],Table3[],20))</f>
        <v>No new basement</v>
      </c>
      <c r="X177" t="str">
        <f>IF(VLOOKUP(Table35679[[#This Row],[Site name]],Table3[],21)=0,"",VLOOKUP(Table35679[[#This Row],[Site name]],Table3[],21))</f>
        <v/>
      </c>
      <c r="Y177" t="str">
        <f>IF(VLOOKUP(Table35679[[#This Row],[Site name]],Table3[],22)=0,"",VLOOKUP(Table35679[[#This Row],[Site name]],Table3[],22))</f>
        <v/>
      </c>
      <c r="Z177" t="str">
        <f>IF(VLOOKUP(Table35679[[#This Row],[Site name]],Table3[],23)=0,"",VLOOKUP(Table35679[[#This Row],[Site name]],Table3[],23))</f>
        <v/>
      </c>
      <c r="AA177" t="str">
        <f>IF(VLOOKUP(Table35679[[#This Row],[Site name]],Table3[],24)=0,"",VLOOKUP(Table35679[[#This Row],[Site name]],Table3[],24))</f>
        <v/>
      </c>
      <c r="AB177" t="str">
        <f>IF(VLOOKUP(Table35679[[#This Row],[Site name]],Table3[],25)=0,"",VLOOKUP(Table35679[[#This Row],[Site name]],Table3[],25))</f>
        <v/>
      </c>
      <c r="AC177">
        <f>IF(VLOOKUP(Table35679[[#This Row],[Site name]],Table3[],26)=0,"",VLOOKUP(Table35679[[#This Row],[Site name]],Table3[],26))</f>
        <v>10</v>
      </c>
      <c r="AD177">
        <f>IF(VLOOKUP(Table35679[[#This Row],[Site name]],Table3[],27)=0,"",VLOOKUP(Table35679[[#This Row],[Site name]],Table3[],27))</f>
        <v>24</v>
      </c>
      <c r="AE177">
        <f>IF(VLOOKUP(Table35679[[#This Row],[Site name]],Table3[],28)=0,"",VLOOKUP(Table35679[[#This Row],[Site name]],Table3[],28))</f>
        <v>22</v>
      </c>
      <c r="AF177">
        <f>IF(VLOOKUP(Table35679[[#This Row],[Site name]],Table3[],29)=0,"",VLOOKUP(Table35679[[#This Row],[Site name]],Table3[],29))</f>
        <v>14</v>
      </c>
      <c r="AG177" t="str">
        <f>IF(VLOOKUP(Table35679[[#This Row],[Site name]],Table3[],30)=0,"",VLOOKUP(Table35679[[#This Row],[Site name]],Table3[],30))</f>
        <v/>
      </c>
      <c r="AH177" t="str">
        <f>IF(VLOOKUP(Table35679[[#This Row],[Site name]],Table3[],31)=0,"",VLOOKUP(Table35679[[#This Row],[Site name]],Table3[],31))</f>
        <v/>
      </c>
      <c r="AI177" t="str">
        <f>IF(VLOOKUP(Table35679[[#This Row],[Site name]],Table3[],32)=0,"",VLOOKUP(Table35679[[#This Row],[Site name]],Table3[],32))</f>
        <v>WSP</v>
      </c>
      <c r="AJ177" t="str">
        <f>IF(VLOOKUP(Table35679[[#This Row],[Site name]],Table3[],33)=0,"",VLOOKUP(Table35679[[#This Row],[Site name]],Table3[],33))</f>
        <v>WSP</v>
      </c>
      <c r="AK177" t="str">
        <f>IF(VLOOKUP(Table35679[[#This Row],[Site name]],Table3[],34)=0,"",VLOOKUP(Table35679[[#This Row],[Site name]],Table3[],34))</f>
        <v>WSP</v>
      </c>
      <c r="AL177" t="str">
        <f>IF(VLOOKUP(Table35679[[#This Row],[Site name]],Table3[],35)=0,"",VLOOKUP(Table35679[[#This Row],[Site name]],Table3[],35))</f>
        <v>Herzog &amp; de Meuron</v>
      </c>
      <c r="AM177" t="str">
        <f>IF(VLOOKUP(Table35679[[#This Row],[Site name]],Table3[],36)=0,"",VLOOKUP(Table35679[[#This Row],[Site name]],Table3[],36))</f>
        <v>One Click LCA</v>
      </c>
      <c r="AN177" t="str">
        <f>IF(VLOOKUP(Table35679[[#This Row],[Site name]],Table3[],37)=0,"",VLOOKUP(Table35679[[#This Row],[Site name]],Table3[],37))</f>
        <v>Project 100</v>
      </c>
      <c r="AO177" s="187">
        <f>VLOOKUP(Table35679[[#This Row],[Site name]],Table3[],38)</f>
        <v>0.5491448285986934</v>
      </c>
      <c r="AP177" s="197">
        <f>VLOOKUP(Table35679[[#This Row],[Site name]],Table3[],39)</f>
        <v>3</v>
      </c>
      <c r="AQ177" s="188" t="str">
        <f>IF(Table35679[[#This Row],[B6-B7 carbon emissions per GIA]]&gt;0,Table35679[[#This Row],[B6-B7 carbon emissions per GIA]]/INDEX(Table35[],MATCH(_xlfn.CONCAT(Table35679[[#This Row],[Site name]],Table35679[[#This Row],[Assessment Type]]),Table35[Unique name],0),3),"")</f>
        <v/>
      </c>
    </row>
    <row r="178" spans="2:43">
      <c r="B178" t="s">
        <v>421</v>
      </c>
      <c r="C178" t="s">
        <v>977</v>
      </c>
      <c r="D178">
        <v>2346</v>
      </c>
      <c r="E178" t="str">
        <f>IF(VLOOKUP(Table35679[[#This Row],[Site name]],Table3[],2)=0,"",VLOOKUP(Table35679[[#This Row],[Site name]],Table3[],2))</f>
        <v>Hammersmith and Fulham</v>
      </c>
      <c r="F178" t="str">
        <f>IF(VLOOKUP(Table35679[[#This Row],[Site name]],Table3[],3)=0,"",VLOOKUP(Table35679[[#This Row],[Site name]],Table3[],3))</f>
        <v>W14 8UX</v>
      </c>
      <c r="G178" t="str">
        <f>IF(VLOOKUP(Table35679[[#This Row],[Site name]],Table3[],4)=0,"",VLOOKUP(Table35679[[#This Row],[Site name]],Table3[],4))</f>
        <v>2021/04167/FUL</v>
      </c>
      <c r="H178" t="str">
        <f>IF(VLOOKUP(Table35679[[#This Row],[Site name]],Table3[],5)=0,"",VLOOKUP(Table35679[[#This Row],[Site name]],Table3[],5))</f>
        <v>Planning Portal</v>
      </c>
      <c r="I178" s="185" t="str">
        <f>IF(VLOOKUP(Table35679[[#This Row],[Site name]],Table3[],6)=0,"",VLOOKUP(Table35679[[#This Row],[Site name]],Table3[],6))</f>
        <v>All floors and internal structures (floor, ramps, princ. And sec. stair cores) demolished, elevation re-clad and re-glazed from ground to level 4, façade to retained structure replaced</v>
      </c>
      <c r="J178" s="185">
        <f>IF(VLOOKUP(Table35679[[#This Row],[Site name]],Table3[],7)=0,"",VLOOKUP(Table35679[[#This Row],[Site name]],Table3[],7))</f>
        <v>44559</v>
      </c>
      <c r="K178" s="185" t="str">
        <f>IF(VLOOKUP(Table35679[[#This Row],[Site name]],Table3[],8)=0,"",VLOOKUP(Table35679[[#This Row],[Site name]],Table3[],8))</f>
        <v/>
      </c>
      <c r="L178" t="str">
        <f>IF(VLOOKUP(Table35679[[#This Row],[Site name]],Table3[],9)=0,"",VLOOKUP(Table35679[[#This Row],[Site name]],Table3[],9))</f>
        <v/>
      </c>
      <c r="M178" t="str">
        <f>IF(VLOOKUP(Table35679[[#This Row],[Site name]],Table3[],10)=0,"",VLOOKUP(Table35679[[#This Row],[Site name]],Table3[],10))</f>
        <v>Hotel</v>
      </c>
      <c r="N178" t="str">
        <f>IF(VLOOKUP(Table35679[[#This Row],[Site name]],Table3[],11)=0,"",VLOOKUP(Table35679[[#This Row],[Site name]],Table3[],11))</f>
        <v>Yes</v>
      </c>
      <c r="O178" t="str">
        <f>IF(VLOOKUP(Table35679[[#This Row],[Site name]],Table3[],12)=0,"",VLOOKUP(Table35679[[#This Row],[Site name]],Table3[],12))</f>
        <v>Substructure and/or Façade Retained</v>
      </c>
      <c r="P178" t="str">
        <f>IF(VLOOKUP(Table35679[[#This Row],[Site name]],Table3[],13)=0,"",VLOOKUP(Table35679[[#This Row],[Site name]],Table3[],13))</f>
        <v>1930s</v>
      </c>
      <c r="Q178" t="str">
        <f>IF(VLOOKUP(Table35679[[#This Row],[Site name]],Table3[],14)=0,"",VLOOKUP(Table35679[[#This Row],[Site name]],Table3[],14))</f>
        <v>Grade II</v>
      </c>
      <c r="R178" s="197" t="str">
        <f>IF(VLOOKUP(Table35679[[#This Row],[Site name]],Table3[],15)="","",VLOOKUP(Table35679[[#This Row],[Site name]],Table3[],15))</f>
        <v/>
      </c>
      <c r="S178" s="197">
        <f>IF(VLOOKUP(Table35679[[#This Row],[Site name]],Table3[],16)=0,"",VLOOKUP(Table35679[[#This Row],[Site name]],Table3[],16))</f>
        <v>19655</v>
      </c>
      <c r="T178" s="196" t="str">
        <f>IF(VLOOKUP(Table35679[[#This Row],[Site name]],Table3[],17)="","",VLOOKUP(Table35679[[#This Row],[Site name]],Table3[],17))</f>
        <v/>
      </c>
      <c r="U178" s="187" t="str">
        <f>IF(VLOOKUP(Table35679[[#This Row],[Site name]],Table3[],18)="","",VLOOKUP(Table35679[[#This Row],[Site name]],Table3[],18))</f>
        <v/>
      </c>
      <c r="V178" s="197">
        <f>IF(VLOOKUP(Table35679[[#This Row],[Site name]],Table3[],19)="","",VLOOKUP(Table35679[[#This Row],[Site name]],Table3[],19))</f>
        <v>19655</v>
      </c>
      <c r="W178" t="str">
        <f>IF(VLOOKUP(Table35679[[#This Row],[Site name]],Table3[],20)=0,"",VLOOKUP(Table35679[[#This Row],[Site name]],Table3[],20))</f>
        <v>New</v>
      </c>
      <c r="X178" t="str">
        <f>IF(VLOOKUP(Table35679[[#This Row],[Site name]],Table3[],21)=0,"",VLOOKUP(Table35679[[#This Row],[Site name]],Table3[],21))</f>
        <v>Reinforced Concrete</v>
      </c>
      <c r="Y178" t="str">
        <f>IF(VLOOKUP(Table35679[[#This Row],[Site name]],Table3[],22)=0,"",VLOOKUP(Table35679[[#This Row],[Site name]],Table3[],22))</f>
        <v/>
      </c>
      <c r="Z178" t="str">
        <f>IF(VLOOKUP(Table35679[[#This Row],[Site name]],Table3[],23)=0,"",VLOOKUP(Table35679[[#This Row],[Site name]],Table3[],23))</f>
        <v/>
      </c>
      <c r="AA178" t="str">
        <f>IF(VLOOKUP(Table35679[[#This Row],[Site name]],Table3[],24)=0,"",VLOOKUP(Table35679[[#This Row],[Site name]],Table3[],24))</f>
        <v/>
      </c>
      <c r="AB178" t="str">
        <f>IF(VLOOKUP(Table35679[[#This Row],[Site name]],Table3[],25)=0,"",VLOOKUP(Table35679[[#This Row],[Site name]],Table3[],25))</f>
        <v/>
      </c>
      <c r="AC178">
        <f>IF(VLOOKUP(Table35679[[#This Row],[Site name]],Table3[],26)=0,"",VLOOKUP(Table35679[[#This Row],[Site name]],Table3[],26))</f>
        <v>5</v>
      </c>
      <c r="AD178">
        <f>IF(VLOOKUP(Table35679[[#This Row],[Site name]],Table3[],27)=0,"",VLOOKUP(Table35679[[#This Row],[Site name]],Table3[],27))</f>
        <v>9</v>
      </c>
      <c r="AE178">
        <f>IF(VLOOKUP(Table35679[[#This Row],[Site name]],Table3[],28)=0,"",VLOOKUP(Table35679[[#This Row],[Site name]],Table3[],28))</f>
        <v>8</v>
      </c>
      <c r="AF178">
        <f>IF(VLOOKUP(Table35679[[#This Row],[Site name]],Table3[],29)=0,"",VLOOKUP(Table35679[[#This Row],[Site name]],Table3[],29))</f>
        <v>3</v>
      </c>
      <c r="AG178" t="str">
        <f>IF(VLOOKUP(Table35679[[#This Row],[Site name]],Table3[],30)=0,"",VLOOKUP(Table35679[[#This Row],[Site name]],Table3[],30))</f>
        <v/>
      </c>
      <c r="AH178" t="str">
        <f>IF(VLOOKUP(Table35679[[#This Row],[Site name]],Table3[],31)=0,"",VLOOKUP(Table35679[[#This Row],[Site name]],Table3[],31))</f>
        <v/>
      </c>
      <c r="AI178" t="str">
        <f>IF(VLOOKUP(Table35679[[#This Row],[Site name]],Table3[],32)=0,"",VLOOKUP(Table35679[[#This Row],[Site name]],Table3[],32))</f>
        <v>McBains</v>
      </c>
      <c r="AJ178" t="str">
        <f>IF(VLOOKUP(Table35679[[#This Row],[Site name]],Table3[],33)=0,"",VLOOKUP(Table35679[[#This Row],[Site name]],Table3[],33))</f>
        <v/>
      </c>
      <c r="AK178" t="str">
        <f>IF(VLOOKUP(Table35679[[#This Row],[Site name]],Table3[],34)=0,"",VLOOKUP(Table35679[[#This Row],[Site name]],Table3[],34))</f>
        <v/>
      </c>
      <c r="AL178" t="str">
        <f>IF(VLOOKUP(Table35679[[#This Row],[Site name]],Table3[],35)=0,"",VLOOKUP(Table35679[[#This Row],[Site name]],Table3[],35))</f>
        <v>SPPARC</v>
      </c>
      <c r="AM178" t="str">
        <f>IF(VLOOKUP(Table35679[[#This Row],[Site name]],Table3[],36)=0,"",VLOOKUP(Table35679[[#This Row],[Site name]],Table3[],36))</f>
        <v/>
      </c>
      <c r="AN178" t="str">
        <f>IF(VLOOKUP(Table35679[[#This Row],[Site name]],Table3[],37)=0,"",VLOOKUP(Table35679[[#This Row],[Site name]],Table3[],37))</f>
        <v>Project 101</v>
      </c>
      <c r="AO178" s="187" t="str">
        <f>VLOOKUP(Table35679[[#This Row],[Site name]],Table3[],38)</f>
        <v/>
      </c>
      <c r="AP178" s="197">
        <f>VLOOKUP(Table35679[[#This Row],[Site name]],Table3[],39)</f>
        <v>2</v>
      </c>
      <c r="AQ178" s="188">
        <f>IF(Table35679[[#This Row],[B6-B7 carbon emissions per GIA]]&gt;0,Table35679[[#This Row],[B6-B7 carbon emissions per GIA]]/INDEX(Table35[],MATCH(_xlfn.CONCAT(Table35679[[#This Row],[Site name]],Table35679[[#This Row],[Assessment Type]]),Table35[Unique name],0),3),"")</f>
        <v>0.73335417317911844</v>
      </c>
    </row>
    <row r="179" spans="2:43">
      <c r="B179" t="s">
        <v>421</v>
      </c>
      <c r="C179" t="s">
        <v>978</v>
      </c>
      <c r="D179">
        <v>1787</v>
      </c>
      <c r="E179" t="str">
        <f>IF(VLOOKUP(Table35679[[#This Row],[Site name]],Table3[],2)=0,"",VLOOKUP(Table35679[[#This Row],[Site name]],Table3[],2))</f>
        <v>Hammersmith and Fulham</v>
      </c>
      <c r="F179" t="str">
        <f>IF(VLOOKUP(Table35679[[#This Row],[Site name]],Table3[],3)=0,"",VLOOKUP(Table35679[[#This Row],[Site name]],Table3[],3))</f>
        <v>W14 8UX</v>
      </c>
      <c r="G179" t="str">
        <f>IF(VLOOKUP(Table35679[[#This Row],[Site name]],Table3[],4)=0,"",VLOOKUP(Table35679[[#This Row],[Site name]],Table3[],4))</f>
        <v>2021/04167/FUL</v>
      </c>
      <c r="H179" t="str">
        <f>IF(VLOOKUP(Table35679[[#This Row],[Site name]],Table3[],5)=0,"",VLOOKUP(Table35679[[#This Row],[Site name]],Table3[],5))</f>
        <v>Planning Portal</v>
      </c>
      <c r="I179" s="185" t="str">
        <f>IF(VLOOKUP(Table35679[[#This Row],[Site name]],Table3[],6)=0,"",VLOOKUP(Table35679[[#This Row],[Site name]],Table3[],6))</f>
        <v>All floors and internal structures (floor, ramps, princ. And sec. stair cores) demolished, elevation re-clad and re-glazed from ground to level 4, façade to retained structure replaced</v>
      </c>
      <c r="J179" s="185">
        <f>IF(VLOOKUP(Table35679[[#This Row],[Site name]],Table3[],7)=0,"",VLOOKUP(Table35679[[#This Row],[Site name]],Table3[],7))</f>
        <v>44559</v>
      </c>
      <c r="K179" s="185" t="str">
        <f>IF(VLOOKUP(Table35679[[#This Row],[Site name]],Table3[],8)=0,"",VLOOKUP(Table35679[[#This Row],[Site name]],Table3[],8))</f>
        <v/>
      </c>
      <c r="L179" t="str">
        <f>IF(VLOOKUP(Table35679[[#This Row],[Site name]],Table3[],9)=0,"",VLOOKUP(Table35679[[#This Row],[Site name]],Table3[],9))</f>
        <v/>
      </c>
      <c r="M179" t="str">
        <f>IF(VLOOKUP(Table35679[[#This Row],[Site name]],Table3[],10)=0,"",VLOOKUP(Table35679[[#This Row],[Site name]],Table3[],10))</f>
        <v>Hotel</v>
      </c>
      <c r="N179" t="str">
        <f>IF(VLOOKUP(Table35679[[#This Row],[Site name]],Table3[],11)=0,"",VLOOKUP(Table35679[[#This Row],[Site name]],Table3[],11))</f>
        <v>Yes</v>
      </c>
      <c r="O179" t="str">
        <f>IF(VLOOKUP(Table35679[[#This Row],[Site name]],Table3[],12)=0,"",VLOOKUP(Table35679[[#This Row],[Site name]],Table3[],12))</f>
        <v>Substructure and/or Façade Retained</v>
      </c>
      <c r="P179" t="str">
        <f>IF(VLOOKUP(Table35679[[#This Row],[Site name]],Table3[],13)=0,"",VLOOKUP(Table35679[[#This Row],[Site name]],Table3[],13))</f>
        <v>1930s</v>
      </c>
      <c r="Q179" t="str">
        <f>IF(VLOOKUP(Table35679[[#This Row],[Site name]],Table3[],14)=0,"",VLOOKUP(Table35679[[#This Row],[Site name]],Table3[],14))</f>
        <v>Grade II</v>
      </c>
      <c r="R179" s="197" t="str">
        <f>IF(VLOOKUP(Table35679[[#This Row],[Site name]],Table3[],15)="","",VLOOKUP(Table35679[[#This Row],[Site name]],Table3[],15))</f>
        <v/>
      </c>
      <c r="S179" s="197">
        <f>IF(VLOOKUP(Table35679[[#This Row],[Site name]],Table3[],16)=0,"",VLOOKUP(Table35679[[#This Row],[Site name]],Table3[],16))</f>
        <v>19655</v>
      </c>
      <c r="T179" s="196" t="str">
        <f>IF(VLOOKUP(Table35679[[#This Row],[Site name]],Table3[],17)="","",VLOOKUP(Table35679[[#This Row],[Site name]],Table3[],17))</f>
        <v/>
      </c>
      <c r="U179" s="187" t="str">
        <f>IF(VLOOKUP(Table35679[[#This Row],[Site name]],Table3[],18)="","",VLOOKUP(Table35679[[#This Row],[Site name]],Table3[],18))</f>
        <v/>
      </c>
      <c r="V179" s="197">
        <f>IF(VLOOKUP(Table35679[[#This Row],[Site name]],Table3[],19)="","",VLOOKUP(Table35679[[#This Row],[Site name]],Table3[],19))</f>
        <v>19655</v>
      </c>
      <c r="W179" t="str">
        <f>IF(VLOOKUP(Table35679[[#This Row],[Site name]],Table3[],20)=0,"",VLOOKUP(Table35679[[#This Row],[Site name]],Table3[],20))</f>
        <v>New</v>
      </c>
      <c r="X179" t="str">
        <f>IF(VLOOKUP(Table35679[[#This Row],[Site name]],Table3[],21)=0,"",VLOOKUP(Table35679[[#This Row],[Site name]],Table3[],21))</f>
        <v>Reinforced Concrete</v>
      </c>
      <c r="Y179" t="str">
        <f>IF(VLOOKUP(Table35679[[#This Row],[Site name]],Table3[],22)=0,"",VLOOKUP(Table35679[[#This Row],[Site name]],Table3[],22))</f>
        <v/>
      </c>
      <c r="Z179" t="str">
        <f>IF(VLOOKUP(Table35679[[#This Row],[Site name]],Table3[],23)=0,"",VLOOKUP(Table35679[[#This Row],[Site name]],Table3[],23))</f>
        <v/>
      </c>
      <c r="AA179" t="str">
        <f>IF(VLOOKUP(Table35679[[#This Row],[Site name]],Table3[],24)=0,"",VLOOKUP(Table35679[[#This Row],[Site name]],Table3[],24))</f>
        <v/>
      </c>
      <c r="AB179" t="str">
        <f>IF(VLOOKUP(Table35679[[#This Row],[Site name]],Table3[],25)=0,"",VLOOKUP(Table35679[[#This Row],[Site name]],Table3[],25))</f>
        <v/>
      </c>
      <c r="AC179">
        <f>IF(VLOOKUP(Table35679[[#This Row],[Site name]],Table3[],26)=0,"",VLOOKUP(Table35679[[#This Row],[Site name]],Table3[],26))</f>
        <v>5</v>
      </c>
      <c r="AD179">
        <f>IF(VLOOKUP(Table35679[[#This Row],[Site name]],Table3[],27)=0,"",VLOOKUP(Table35679[[#This Row],[Site name]],Table3[],27))</f>
        <v>9</v>
      </c>
      <c r="AE179">
        <f>IF(VLOOKUP(Table35679[[#This Row],[Site name]],Table3[],28)=0,"",VLOOKUP(Table35679[[#This Row],[Site name]],Table3[],28))</f>
        <v>8</v>
      </c>
      <c r="AF179">
        <f>IF(VLOOKUP(Table35679[[#This Row],[Site name]],Table3[],29)=0,"",VLOOKUP(Table35679[[#This Row],[Site name]],Table3[],29))</f>
        <v>3</v>
      </c>
      <c r="AG179" t="str">
        <f>IF(VLOOKUP(Table35679[[#This Row],[Site name]],Table3[],30)=0,"",VLOOKUP(Table35679[[#This Row],[Site name]],Table3[],30))</f>
        <v/>
      </c>
      <c r="AH179" t="str">
        <f>IF(VLOOKUP(Table35679[[#This Row],[Site name]],Table3[],31)=0,"",VLOOKUP(Table35679[[#This Row],[Site name]],Table3[],31))</f>
        <v/>
      </c>
      <c r="AI179" t="str">
        <f>IF(VLOOKUP(Table35679[[#This Row],[Site name]],Table3[],32)=0,"",VLOOKUP(Table35679[[#This Row],[Site name]],Table3[],32))</f>
        <v>McBains</v>
      </c>
      <c r="AJ179" t="str">
        <f>IF(VLOOKUP(Table35679[[#This Row],[Site name]],Table3[],33)=0,"",VLOOKUP(Table35679[[#This Row],[Site name]],Table3[],33))</f>
        <v/>
      </c>
      <c r="AK179" t="str">
        <f>IF(VLOOKUP(Table35679[[#This Row],[Site name]],Table3[],34)=0,"",VLOOKUP(Table35679[[#This Row],[Site name]],Table3[],34))</f>
        <v/>
      </c>
      <c r="AL179" t="str">
        <f>IF(VLOOKUP(Table35679[[#This Row],[Site name]],Table3[],35)=0,"",VLOOKUP(Table35679[[#This Row],[Site name]],Table3[],35))</f>
        <v>SPPARC</v>
      </c>
      <c r="AM179" t="str">
        <f>IF(VLOOKUP(Table35679[[#This Row],[Site name]],Table3[],36)=0,"",VLOOKUP(Table35679[[#This Row],[Site name]],Table3[],36))</f>
        <v/>
      </c>
      <c r="AN179" t="str">
        <f>IF(VLOOKUP(Table35679[[#This Row],[Site name]],Table3[],37)=0,"",VLOOKUP(Table35679[[#This Row],[Site name]],Table3[],37))</f>
        <v>Project 101</v>
      </c>
      <c r="AO179" s="187" t="str">
        <f>VLOOKUP(Table35679[[#This Row],[Site name]],Table3[],38)</f>
        <v/>
      </c>
      <c r="AP179" s="197">
        <f>VLOOKUP(Table35679[[#This Row],[Site name]],Table3[],39)</f>
        <v>2</v>
      </c>
      <c r="AQ179" s="188">
        <f>IF(Table35679[[#This Row],[B6-B7 carbon emissions per GIA]]&gt;0,Table35679[[#This Row],[B6-B7 carbon emissions per GIA]]/INDEX(Table35[],MATCH(_xlfn.CONCAT(Table35679[[#This Row],[Site name]],Table35679[[#This Row],[Assessment Type]]),Table35[Unique name],0),3),"")</f>
        <v>0.68050266565118045</v>
      </c>
    </row>
    <row r="180" spans="2:43">
      <c r="B180" t="s">
        <v>422</v>
      </c>
      <c r="C180" t="s">
        <v>977</v>
      </c>
      <c r="D180">
        <v>1495</v>
      </c>
      <c r="E180" t="str">
        <f>IF(VLOOKUP(Table35679[[#This Row],[Site name]],Table3[],2)=0,"",VLOOKUP(Table35679[[#This Row],[Site name]],Table3[],2))</f>
        <v>Southwark</v>
      </c>
      <c r="F180" t="str">
        <f>IF(VLOOKUP(Table35679[[#This Row],[Site name]],Table3[],3)=0,"",VLOOKUP(Table35679[[#This Row],[Site name]],Table3[],3))</f>
        <v>SE1 9RS</v>
      </c>
      <c r="G180" t="str">
        <f>IF(VLOOKUP(Table35679[[#This Row],[Site name]],Table3[],4)=0,"",VLOOKUP(Table35679[[#This Row],[Site name]],Table3[],4))</f>
        <v>21/AP/1361</v>
      </c>
      <c r="H180" t="str">
        <f>IF(VLOOKUP(Table35679[[#This Row],[Site name]],Table3[],5)=0,"",VLOOKUP(Table35679[[#This Row],[Site name]],Table3[],5))</f>
        <v>Planning Portal</v>
      </c>
      <c r="I180" s="185" t="str">
        <f>IF(VLOOKUP(Table35679[[#This Row],[Site name]],Table3[],6)=0,"",VLOOKUP(Table35679[[#This Row],[Site name]],Table3[],6))</f>
        <v>New-build 26-storey buildings (plus mezzanine and 2 basement levels), restoration and refurb. of listed terrace (4-16 St Thomas Street), redevelopment of Keats House (reinstatement of façade)</v>
      </c>
      <c r="J180" s="185">
        <f>IF(VLOOKUP(Table35679[[#This Row],[Site name]],Table3[],7)=0,"",VLOOKUP(Table35679[[#This Row],[Site name]],Table3[],7))</f>
        <v>44307</v>
      </c>
      <c r="K180" s="185">
        <f>IF(VLOOKUP(Table35679[[#This Row],[Site name]],Table3[],8)=0,"",VLOOKUP(Table35679[[#This Row],[Site name]],Table3[],8))</f>
        <v>44574</v>
      </c>
      <c r="L180" t="str">
        <f>IF(VLOOKUP(Table35679[[#This Row],[Site name]],Table3[],9)=0,"",VLOOKUP(Table35679[[#This Row],[Site name]],Table3[],9))</f>
        <v/>
      </c>
      <c r="M180" t="str">
        <f>IF(VLOOKUP(Table35679[[#This Row],[Site name]],Table3[],10)=0,"",VLOOKUP(Table35679[[#This Row],[Site name]],Table3[],10))</f>
        <v>Office &amp; Retail</v>
      </c>
      <c r="N180" t="str">
        <f>IF(VLOOKUP(Table35679[[#This Row],[Site name]],Table3[],11)=0,"",VLOOKUP(Table35679[[#This Row],[Site name]],Table3[],11))</f>
        <v/>
      </c>
      <c r="O180" t="str">
        <f>IF(VLOOKUP(Table35679[[#This Row],[Site name]],Table3[],12)=0,"",VLOOKUP(Table35679[[#This Row],[Site name]],Table3[],12))</f>
        <v>Heavy Refurbishment</v>
      </c>
      <c r="P180" t="str">
        <f>IF(VLOOKUP(Table35679[[#This Row],[Site name]],Table3[],13)=0,"",VLOOKUP(Table35679[[#This Row],[Site name]],Table3[],13))</f>
        <v/>
      </c>
      <c r="Q180" t="str">
        <f>IF(VLOOKUP(Table35679[[#This Row],[Site name]],Table3[],14)=0,"",VLOOKUP(Table35679[[#This Row],[Site name]],Table3[],14))</f>
        <v>Grade II</v>
      </c>
      <c r="R180" s="197" t="str">
        <f>IF(VLOOKUP(Table35679[[#This Row],[Site name]],Table3[],15)="","",VLOOKUP(Table35679[[#This Row],[Site name]],Table3[],15))</f>
        <v/>
      </c>
      <c r="S180" s="197">
        <f>IF(VLOOKUP(Table35679[[#This Row],[Site name]],Table3[],16)=0,"",VLOOKUP(Table35679[[#This Row],[Site name]],Table3[],16))</f>
        <v>55461</v>
      </c>
      <c r="T180" s="196" t="str">
        <f>IF(VLOOKUP(Table35679[[#This Row],[Site name]],Table3[],17)="","",VLOOKUP(Table35679[[#This Row],[Site name]],Table3[],17))</f>
        <v/>
      </c>
      <c r="U180" s="187">
        <f>IF(VLOOKUP(Table35679[[#This Row],[Site name]],Table3[],18)="","",VLOOKUP(Table35679[[#This Row],[Site name]],Table3[],18))</f>
        <v>0.9</v>
      </c>
      <c r="V180" s="197">
        <f>IF(VLOOKUP(Table35679[[#This Row],[Site name]],Table3[],19)="","",VLOOKUP(Table35679[[#This Row],[Site name]],Table3[],19))</f>
        <v>55461</v>
      </c>
      <c r="W180" t="str">
        <f>IF(VLOOKUP(Table35679[[#This Row],[Site name]],Table3[],20)=0,"",VLOOKUP(Table35679[[#This Row],[Site name]],Table3[],20))</f>
        <v>New and retained basement</v>
      </c>
      <c r="X180" t="str">
        <f>IF(VLOOKUP(Table35679[[#This Row],[Site name]],Table3[],21)=0,"",VLOOKUP(Table35679[[#This Row],[Site name]],Table3[],21))</f>
        <v>Brickwork and timber</v>
      </c>
      <c r="Y180" t="str">
        <f>IF(VLOOKUP(Table35679[[#This Row],[Site name]],Table3[],22)=0,"",VLOOKUP(Table35679[[#This Row],[Site name]],Table3[],22))</f>
        <v/>
      </c>
      <c r="Z180" t="str">
        <f>IF(VLOOKUP(Table35679[[#This Row],[Site name]],Table3[],23)=0,"",VLOOKUP(Table35679[[#This Row],[Site name]],Table3[],23))</f>
        <v/>
      </c>
      <c r="AA180" t="str">
        <f>IF(VLOOKUP(Table35679[[#This Row],[Site name]],Table3[],24)=0,"",VLOOKUP(Table35679[[#This Row],[Site name]],Table3[],24))</f>
        <v/>
      </c>
      <c r="AB180" t="str">
        <f>IF(VLOOKUP(Table35679[[#This Row],[Site name]],Table3[],25)=0,"",VLOOKUP(Table35679[[#This Row],[Site name]],Table3[],25))</f>
        <v/>
      </c>
      <c r="AC180">
        <f>IF(VLOOKUP(Table35679[[#This Row],[Site name]],Table3[],26)=0,"",VLOOKUP(Table35679[[#This Row],[Site name]],Table3[],26))</f>
        <v>5</v>
      </c>
      <c r="AD180">
        <f>IF(VLOOKUP(Table35679[[#This Row],[Site name]],Table3[],27)=0,"",VLOOKUP(Table35679[[#This Row],[Site name]],Table3[],27))</f>
        <v>28</v>
      </c>
      <c r="AE180">
        <f>IF(VLOOKUP(Table35679[[#This Row],[Site name]],Table3[],28)=0,"",VLOOKUP(Table35679[[#This Row],[Site name]],Table3[],28))</f>
        <v>26</v>
      </c>
      <c r="AF180" t="str">
        <f>IF(VLOOKUP(Table35679[[#This Row],[Site name]],Table3[],29)=0,"",VLOOKUP(Table35679[[#This Row],[Site name]],Table3[],29))</f>
        <v/>
      </c>
      <c r="AG180">
        <f>IF(VLOOKUP(Table35679[[#This Row],[Site name]],Table3[],30)=0,"",VLOOKUP(Table35679[[#This Row],[Site name]],Table3[],30))</f>
        <v>28</v>
      </c>
      <c r="AH180" t="str">
        <f>IF(VLOOKUP(Table35679[[#This Row],[Site name]],Table3[],31)=0,"",VLOOKUP(Table35679[[#This Row],[Site name]],Table3[],31))</f>
        <v/>
      </c>
      <c r="AI180" t="str">
        <f>IF(VLOOKUP(Table35679[[#This Row],[Site name]],Table3[],32)=0,"",VLOOKUP(Table35679[[#This Row],[Site name]],Table3[],32))</f>
        <v>chapmanbdsp</v>
      </c>
      <c r="AJ180" t="str">
        <f>IF(VLOOKUP(Table35679[[#This Row],[Site name]],Table3[],33)=0,"",VLOOKUP(Table35679[[#This Row],[Site name]],Table3[],33))</f>
        <v/>
      </c>
      <c r="AK180" t="str">
        <f>IF(VLOOKUP(Table35679[[#This Row],[Site name]],Table3[],34)=0,"",VLOOKUP(Table35679[[#This Row],[Site name]],Table3[],34))</f>
        <v/>
      </c>
      <c r="AL180" t="str">
        <f>IF(VLOOKUP(Table35679[[#This Row],[Site name]],Table3[],35)=0,"",VLOOKUP(Table35679[[#This Row],[Site name]],Table3[],35))</f>
        <v>Allford Hall Monaghan Morris</v>
      </c>
      <c r="AM180" t="str">
        <f>IF(VLOOKUP(Table35679[[#This Row],[Site name]],Table3[],36)=0,"",VLOOKUP(Table35679[[#This Row],[Site name]],Table3[],36))</f>
        <v/>
      </c>
      <c r="AN180" t="str">
        <f>IF(VLOOKUP(Table35679[[#This Row],[Site name]],Table3[],37)=0,"",VLOOKUP(Table35679[[#This Row],[Site name]],Table3[],37))</f>
        <v>Project 102</v>
      </c>
      <c r="AO180" s="187">
        <f>VLOOKUP(Table35679[[#This Row],[Site name]],Table3[],38)</f>
        <v>0.9</v>
      </c>
      <c r="AP180" s="197">
        <f>VLOOKUP(Table35679[[#This Row],[Site name]],Table3[],39)</f>
        <v>3</v>
      </c>
      <c r="AQ180" s="188">
        <f>IF(Table35679[[#This Row],[B6-B7 carbon emissions per GIA]]&gt;0,Table35679[[#This Row],[B6-B7 carbon emissions per GIA]]/INDEX(Table35[],MATCH(_xlfn.CONCAT(Table35679[[#This Row],[Site name]],Table35679[[#This Row],[Assessment Type]]),Table35[Unique name],0),3),"")</f>
        <v>0.65141612200435728</v>
      </c>
    </row>
    <row r="181" spans="2:43">
      <c r="B181" t="s">
        <v>422</v>
      </c>
      <c r="C181" t="s">
        <v>978</v>
      </c>
      <c r="D181">
        <v>472</v>
      </c>
      <c r="E181" t="str">
        <f>IF(VLOOKUP(Table35679[[#This Row],[Site name]],Table3[],2)=0,"",VLOOKUP(Table35679[[#This Row],[Site name]],Table3[],2))</f>
        <v>Southwark</v>
      </c>
      <c r="F181" t="str">
        <f>IF(VLOOKUP(Table35679[[#This Row],[Site name]],Table3[],3)=0,"",VLOOKUP(Table35679[[#This Row],[Site name]],Table3[],3))</f>
        <v>SE1 9RS</v>
      </c>
      <c r="G181" t="str">
        <f>IF(VLOOKUP(Table35679[[#This Row],[Site name]],Table3[],4)=0,"",VLOOKUP(Table35679[[#This Row],[Site name]],Table3[],4))</f>
        <v>21/AP/1361</v>
      </c>
      <c r="H181" t="str">
        <f>IF(VLOOKUP(Table35679[[#This Row],[Site name]],Table3[],5)=0,"",VLOOKUP(Table35679[[#This Row],[Site name]],Table3[],5))</f>
        <v>Planning Portal</v>
      </c>
      <c r="I181" s="185" t="str">
        <f>IF(VLOOKUP(Table35679[[#This Row],[Site name]],Table3[],6)=0,"",VLOOKUP(Table35679[[#This Row],[Site name]],Table3[],6))</f>
        <v>New-build 26-storey buildings (plus mezzanine and 2 basement levels), restoration and refurb. of listed terrace (4-16 St Thomas Street), redevelopment of Keats House (reinstatement of façade)</v>
      </c>
      <c r="J181" s="185">
        <f>IF(VLOOKUP(Table35679[[#This Row],[Site name]],Table3[],7)=0,"",VLOOKUP(Table35679[[#This Row],[Site name]],Table3[],7))</f>
        <v>44307</v>
      </c>
      <c r="K181" s="185">
        <f>IF(VLOOKUP(Table35679[[#This Row],[Site name]],Table3[],8)=0,"",VLOOKUP(Table35679[[#This Row],[Site name]],Table3[],8))</f>
        <v>44574</v>
      </c>
      <c r="L181" t="str">
        <f>IF(VLOOKUP(Table35679[[#This Row],[Site name]],Table3[],9)=0,"",VLOOKUP(Table35679[[#This Row],[Site name]],Table3[],9))</f>
        <v/>
      </c>
      <c r="M181" t="str">
        <f>IF(VLOOKUP(Table35679[[#This Row],[Site name]],Table3[],10)=0,"",VLOOKUP(Table35679[[#This Row],[Site name]],Table3[],10))</f>
        <v>Office &amp; Retail</v>
      </c>
      <c r="N181" t="str">
        <f>IF(VLOOKUP(Table35679[[#This Row],[Site name]],Table3[],11)=0,"",VLOOKUP(Table35679[[#This Row],[Site name]],Table3[],11))</f>
        <v/>
      </c>
      <c r="O181" t="str">
        <f>IF(VLOOKUP(Table35679[[#This Row],[Site name]],Table3[],12)=0,"",VLOOKUP(Table35679[[#This Row],[Site name]],Table3[],12))</f>
        <v>Heavy Refurbishment</v>
      </c>
      <c r="P181" t="str">
        <f>IF(VLOOKUP(Table35679[[#This Row],[Site name]],Table3[],13)=0,"",VLOOKUP(Table35679[[#This Row],[Site name]],Table3[],13))</f>
        <v/>
      </c>
      <c r="Q181" t="str">
        <f>IF(VLOOKUP(Table35679[[#This Row],[Site name]],Table3[],14)=0,"",VLOOKUP(Table35679[[#This Row],[Site name]],Table3[],14))</f>
        <v>Grade II</v>
      </c>
      <c r="R181" s="197" t="str">
        <f>IF(VLOOKUP(Table35679[[#This Row],[Site name]],Table3[],15)="","",VLOOKUP(Table35679[[#This Row],[Site name]],Table3[],15))</f>
        <v/>
      </c>
      <c r="S181" s="197">
        <f>IF(VLOOKUP(Table35679[[#This Row],[Site name]],Table3[],16)=0,"",VLOOKUP(Table35679[[#This Row],[Site name]],Table3[],16))</f>
        <v>55461</v>
      </c>
      <c r="T181" s="196" t="str">
        <f>IF(VLOOKUP(Table35679[[#This Row],[Site name]],Table3[],17)="","",VLOOKUP(Table35679[[#This Row],[Site name]],Table3[],17))</f>
        <v/>
      </c>
      <c r="U181" s="187">
        <f>IF(VLOOKUP(Table35679[[#This Row],[Site name]],Table3[],18)="","",VLOOKUP(Table35679[[#This Row],[Site name]],Table3[],18))</f>
        <v>0.9</v>
      </c>
      <c r="V181" s="197">
        <f>IF(VLOOKUP(Table35679[[#This Row],[Site name]],Table3[],19)="","",VLOOKUP(Table35679[[#This Row],[Site name]],Table3[],19))</f>
        <v>55461</v>
      </c>
      <c r="W181" t="str">
        <f>IF(VLOOKUP(Table35679[[#This Row],[Site name]],Table3[],20)=0,"",VLOOKUP(Table35679[[#This Row],[Site name]],Table3[],20))</f>
        <v>New and retained basement</v>
      </c>
      <c r="X181" t="str">
        <f>IF(VLOOKUP(Table35679[[#This Row],[Site name]],Table3[],21)=0,"",VLOOKUP(Table35679[[#This Row],[Site name]],Table3[],21))</f>
        <v>Brickwork and timber</v>
      </c>
      <c r="Y181" t="str">
        <f>IF(VLOOKUP(Table35679[[#This Row],[Site name]],Table3[],22)=0,"",VLOOKUP(Table35679[[#This Row],[Site name]],Table3[],22))</f>
        <v/>
      </c>
      <c r="Z181" t="str">
        <f>IF(VLOOKUP(Table35679[[#This Row],[Site name]],Table3[],23)=0,"",VLOOKUP(Table35679[[#This Row],[Site name]],Table3[],23))</f>
        <v/>
      </c>
      <c r="AA181" t="str">
        <f>IF(VLOOKUP(Table35679[[#This Row],[Site name]],Table3[],24)=0,"",VLOOKUP(Table35679[[#This Row],[Site name]],Table3[],24))</f>
        <v/>
      </c>
      <c r="AB181" t="str">
        <f>IF(VLOOKUP(Table35679[[#This Row],[Site name]],Table3[],25)=0,"",VLOOKUP(Table35679[[#This Row],[Site name]],Table3[],25))</f>
        <v/>
      </c>
      <c r="AC181">
        <f>IF(VLOOKUP(Table35679[[#This Row],[Site name]],Table3[],26)=0,"",VLOOKUP(Table35679[[#This Row],[Site name]],Table3[],26))</f>
        <v>5</v>
      </c>
      <c r="AD181">
        <f>IF(VLOOKUP(Table35679[[#This Row],[Site name]],Table3[],27)=0,"",VLOOKUP(Table35679[[#This Row],[Site name]],Table3[],27))</f>
        <v>28</v>
      </c>
      <c r="AE181">
        <f>IF(VLOOKUP(Table35679[[#This Row],[Site name]],Table3[],28)=0,"",VLOOKUP(Table35679[[#This Row],[Site name]],Table3[],28))</f>
        <v>26</v>
      </c>
      <c r="AF181" t="str">
        <f>IF(VLOOKUP(Table35679[[#This Row],[Site name]],Table3[],29)=0,"",VLOOKUP(Table35679[[#This Row],[Site name]],Table3[],29))</f>
        <v/>
      </c>
      <c r="AG181">
        <f>IF(VLOOKUP(Table35679[[#This Row],[Site name]],Table3[],30)=0,"",VLOOKUP(Table35679[[#This Row],[Site name]],Table3[],30))</f>
        <v>28</v>
      </c>
      <c r="AH181" t="str">
        <f>IF(VLOOKUP(Table35679[[#This Row],[Site name]],Table3[],31)=0,"",VLOOKUP(Table35679[[#This Row],[Site name]],Table3[],31))</f>
        <v/>
      </c>
      <c r="AI181" t="str">
        <f>IF(VLOOKUP(Table35679[[#This Row],[Site name]],Table3[],32)=0,"",VLOOKUP(Table35679[[#This Row],[Site name]],Table3[],32))</f>
        <v>chapmanbdsp</v>
      </c>
      <c r="AJ181" t="str">
        <f>IF(VLOOKUP(Table35679[[#This Row],[Site name]],Table3[],33)=0,"",VLOOKUP(Table35679[[#This Row],[Site name]],Table3[],33))</f>
        <v/>
      </c>
      <c r="AK181" t="str">
        <f>IF(VLOOKUP(Table35679[[#This Row],[Site name]],Table3[],34)=0,"",VLOOKUP(Table35679[[#This Row],[Site name]],Table3[],34))</f>
        <v/>
      </c>
      <c r="AL181" t="str">
        <f>IF(VLOOKUP(Table35679[[#This Row],[Site name]],Table3[],35)=0,"",VLOOKUP(Table35679[[#This Row],[Site name]],Table3[],35))</f>
        <v>Allford Hall Monaghan Morris</v>
      </c>
      <c r="AM181" t="str">
        <f>IF(VLOOKUP(Table35679[[#This Row],[Site name]],Table3[],36)=0,"",VLOOKUP(Table35679[[#This Row],[Site name]],Table3[],36))</f>
        <v/>
      </c>
      <c r="AN181" t="str">
        <f>IF(VLOOKUP(Table35679[[#This Row],[Site name]],Table3[],37)=0,"",VLOOKUP(Table35679[[#This Row],[Site name]],Table3[],37))</f>
        <v>Project 102</v>
      </c>
      <c r="AO181" s="187">
        <f>VLOOKUP(Table35679[[#This Row],[Site name]],Table3[],38)</f>
        <v>0.9</v>
      </c>
      <c r="AP181" s="197">
        <f>VLOOKUP(Table35679[[#This Row],[Site name]],Table3[],39)</f>
        <v>3</v>
      </c>
      <c r="AQ181" s="188">
        <f>IF(Table35679[[#This Row],[B6-B7 carbon emissions per GIA]]&gt;0,Table35679[[#This Row],[B6-B7 carbon emissions per GIA]]/INDEX(Table35[],MATCH(_xlfn.CONCAT(Table35679[[#This Row],[Site name]],Table35679[[#This Row],[Assessment Type]]),Table35[Unique name],0),3),"")</f>
        <v>0.3785084202085004</v>
      </c>
    </row>
    <row r="182" spans="2:43">
      <c r="B182" t="s">
        <v>423</v>
      </c>
      <c r="C182" t="s">
        <v>977</v>
      </c>
      <c r="D182">
        <v>949</v>
      </c>
      <c r="E182" t="str">
        <f>IF(VLOOKUP(Table35679[[#This Row],[Site name]],Table3[],2)=0,"",VLOOKUP(Table35679[[#This Row],[Site name]],Table3[],2))</f>
        <v>Kensington and Chelsea</v>
      </c>
      <c r="F182" t="str">
        <f>IF(VLOOKUP(Table35679[[#This Row],[Site name]],Table3[],3)=0,"",VLOOKUP(Table35679[[#This Row],[Site name]],Table3[],3))</f>
        <v>W8 7LX</v>
      </c>
      <c r="G182" t="str">
        <f>IF(VLOOKUP(Table35679[[#This Row],[Site name]],Table3[],4)=0,"",VLOOKUP(Table35679[[#This Row],[Site name]],Table3[],4))</f>
        <v>PP/23/03534</v>
      </c>
      <c r="H182" t="str">
        <f>IF(VLOOKUP(Table35679[[#This Row],[Site name]],Table3[],5)=0,"",VLOOKUP(Table35679[[#This Row],[Site name]],Table3[],5))</f>
        <v>Planning Portal</v>
      </c>
      <c r="I182" s="185" t="str">
        <f>IF(VLOOKUP(Table35679[[#This Row],[Site name]],Table3[],6)=0,"",VLOOKUP(Table35679[[#This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182" s="185">
        <f>IF(VLOOKUP(Table35679[[#This Row],[Site name]],Table3[],7)=0,"",VLOOKUP(Table35679[[#This Row],[Site name]],Table3[],7))</f>
        <v>45082</v>
      </c>
      <c r="K182" s="185" t="str">
        <f>IF(VLOOKUP(Table35679[[#This Row],[Site name]],Table3[],8)=0,"",VLOOKUP(Table35679[[#This Row],[Site name]],Table3[],8))</f>
        <v/>
      </c>
      <c r="L182" t="str">
        <f>IF(VLOOKUP(Table35679[[#This Row],[Site name]],Table3[],9)=0,"",VLOOKUP(Table35679[[#This Row],[Site name]],Table3[],9))</f>
        <v/>
      </c>
      <c r="M182" t="str">
        <f>IF(VLOOKUP(Table35679[[#This Row],[Site name]],Table3[],10)=0,"",VLOOKUP(Table35679[[#This Row],[Site name]],Table3[],10))</f>
        <v>Office</v>
      </c>
      <c r="N182" t="str">
        <f>IF(VLOOKUP(Table35679[[#This Row],[Site name]],Table3[],11)=0,"",VLOOKUP(Table35679[[#This Row],[Site name]],Table3[],11))</f>
        <v>No</v>
      </c>
      <c r="O182" t="str">
        <f>IF(VLOOKUP(Table35679[[#This Row],[Site name]],Table3[],12)=0,"",VLOOKUP(Table35679[[#This Row],[Site name]],Table3[],12))</f>
        <v>Heavy Refurbishment</v>
      </c>
      <c r="P182" t="str">
        <f>IF(VLOOKUP(Table35679[[#This Row],[Site name]],Table3[],13)=0,"",VLOOKUP(Table35679[[#This Row],[Site name]],Table3[],13))</f>
        <v>1950s</v>
      </c>
      <c r="Q182" t="str">
        <f>IF(VLOOKUP(Table35679[[#This Row],[Site name]],Table3[],14)=0,"",VLOOKUP(Table35679[[#This Row],[Site name]],Table3[],14))</f>
        <v>Not listed</v>
      </c>
      <c r="R182" s="197">
        <f>IF(VLOOKUP(Table35679[[#This Row],[Site name]],Table3[],15)="","",VLOOKUP(Table35679[[#This Row],[Site name]],Table3[],15))</f>
        <v>11400</v>
      </c>
      <c r="S182" s="197">
        <f>IF(VLOOKUP(Table35679[[#This Row],[Site name]],Table3[],16)=0,"",VLOOKUP(Table35679[[#This Row],[Site name]],Table3[],16))</f>
        <v>26902</v>
      </c>
      <c r="T182" s="196">
        <f>IF(VLOOKUP(Table35679[[#This Row],[Site name]],Table3[],17)="","",VLOOKUP(Table35679[[#This Row],[Site name]],Table3[],17))</f>
        <v>5942</v>
      </c>
      <c r="U182" s="187">
        <f>IF(VLOOKUP(Table35679[[#This Row],[Site name]],Table3[],18)="","",VLOOKUP(Table35679[[#This Row],[Site name]],Table3[],18))</f>
        <v>1.3598245614035087</v>
      </c>
      <c r="V182" s="197">
        <f>IF(VLOOKUP(Table35679[[#This Row],[Site name]],Table3[],19)="","",VLOOKUP(Table35679[[#This Row],[Site name]],Table3[],19))</f>
        <v>21444</v>
      </c>
      <c r="W182" t="str">
        <f>IF(VLOOKUP(Table35679[[#This Row],[Site name]],Table3[],20)=0,"",VLOOKUP(Table35679[[#This Row],[Site name]],Table3[],20))</f>
        <v>New and retained basement</v>
      </c>
      <c r="X182" t="str">
        <f>IF(VLOOKUP(Table35679[[#This Row],[Site name]],Table3[],21)=0,"",VLOOKUP(Table35679[[#This Row],[Site name]],Table3[],21))</f>
        <v>Reinforced Concrete</v>
      </c>
      <c r="Y182" t="str">
        <f>IF(VLOOKUP(Table35679[[#This Row],[Site name]],Table3[],22)=0,"",VLOOKUP(Table35679[[#This Row],[Site name]],Table3[],22))</f>
        <v/>
      </c>
      <c r="Z182" t="str">
        <f>IF(VLOOKUP(Table35679[[#This Row],[Site name]],Table3[],23)=0,"",VLOOKUP(Table35679[[#This Row],[Site name]],Table3[],23))</f>
        <v>RC Cores / shear walls</v>
      </c>
      <c r="AA182" t="str">
        <f>IF(VLOOKUP(Table35679[[#This Row],[Site name]],Table3[],24)=0,"",VLOOKUP(Table35679[[#This Row],[Site name]],Table3[],24))</f>
        <v/>
      </c>
      <c r="AB182" t="str">
        <f>IF(VLOOKUP(Table35679[[#This Row],[Site name]],Table3[],25)=0,"",VLOOKUP(Table35679[[#This Row],[Site name]],Table3[],25))</f>
        <v/>
      </c>
      <c r="AC182">
        <f>IF(VLOOKUP(Table35679[[#This Row],[Site name]],Table3[],26)=0,"",VLOOKUP(Table35679[[#This Row],[Site name]],Table3[],26))</f>
        <v>12</v>
      </c>
      <c r="AD182">
        <f>IF(VLOOKUP(Table35679[[#This Row],[Site name]],Table3[],27)=0,"",VLOOKUP(Table35679[[#This Row],[Site name]],Table3[],27))</f>
        <v>15</v>
      </c>
      <c r="AE182">
        <f>IF(VLOOKUP(Table35679[[#This Row],[Site name]],Table3[],28)=0,"",VLOOKUP(Table35679[[#This Row],[Site name]],Table3[],28))</f>
        <v>15</v>
      </c>
      <c r="AF182">
        <f>IF(VLOOKUP(Table35679[[#This Row],[Site name]],Table3[],29)=0,"",VLOOKUP(Table35679[[#This Row],[Site name]],Table3[],29))</f>
        <v>3</v>
      </c>
      <c r="AG182" t="str">
        <f>IF(VLOOKUP(Table35679[[#This Row],[Site name]],Table3[],30)=0,"",VLOOKUP(Table35679[[#This Row],[Site name]],Table3[],30))</f>
        <v/>
      </c>
      <c r="AH182" t="str">
        <f>IF(VLOOKUP(Table35679[[#This Row],[Site name]],Table3[],31)=0,"",VLOOKUP(Table35679[[#This Row],[Site name]],Table3[],31))</f>
        <v/>
      </c>
      <c r="AI182" t="str">
        <f>IF(VLOOKUP(Table35679[[#This Row],[Site name]],Table3[],32)=0,"",VLOOKUP(Table35679[[#This Row],[Site name]],Table3[],32))</f>
        <v>HDR</v>
      </c>
      <c r="AJ182" t="str">
        <f>IF(VLOOKUP(Table35679[[#This Row],[Site name]],Table3[],33)=0,"",VLOOKUP(Table35679[[#This Row],[Site name]],Table3[],33))</f>
        <v>AKT II</v>
      </c>
      <c r="AK182" t="str">
        <f>IF(VLOOKUP(Table35679[[#This Row],[Site name]],Table3[],34)=0,"",VLOOKUP(Table35679[[#This Row],[Site name]],Table3[],34))</f>
        <v>HDR</v>
      </c>
      <c r="AL182" t="str">
        <f>IF(VLOOKUP(Table35679[[#This Row],[Site name]],Table3[],35)=0,"",VLOOKUP(Table35679[[#This Row],[Site name]],Table3[],35))</f>
        <v>Squire and Partners</v>
      </c>
      <c r="AM182" t="str">
        <f>IF(VLOOKUP(Table35679[[#This Row],[Site name]],Table3[],36)=0,"",VLOOKUP(Table35679[[#This Row],[Site name]],Table3[],36))</f>
        <v>One Click LCA</v>
      </c>
      <c r="AN182" t="str">
        <f>IF(VLOOKUP(Table35679[[#This Row],[Site name]],Table3[],37)=0,"",VLOOKUP(Table35679[[#This Row],[Site name]],Table3[],37))</f>
        <v>Project 103</v>
      </c>
      <c r="AO182" s="187">
        <f>VLOOKUP(Table35679[[#This Row],[Site name]],Table3[],38)</f>
        <v>0.5212280701754386</v>
      </c>
      <c r="AP182" s="197">
        <f>VLOOKUP(Table35679[[#This Row],[Site name]],Table3[],39)</f>
        <v>3</v>
      </c>
      <c r="AQ182" s="188">
        <f>IF(Table35679[[#This Row],[B6-B7 carbon emissions per GIA]]&gt;0,Table35679[[#This Row],[B6-B7 carbon emissions per GIA]]/INDEX(Table35[],MATCH(_xlfn.CONCAT(Table35679[[#This Row],[Site name]],Table35679[[#This Row],[Assessment Type]]),Table35[Unique name],0),3),"")</f>
        <v>0.55955188679245282</v>
      </c>
    </row>
    <row r="183" spans="2:43">
      <c r="B183" t="s">
        <v>423</v>
      </c>
      <c r="C183" t="s">
        <v>978</v>
      </c>
      <c r="E183" t="str">
        <f>IF(VLOOKUP(Table35679[[#This Row],[Site name]],Table3[],2)=0,"",VLOOKUP(Table35679[[#This Row],[Site name]],Table3[],2))</f>
        <v>Kensington and Chelsea</v>
      </c>
      <c r="F183" t="str">
        <f>IF(VLOOKUP(Table35679[[#This Row],[Site name]],Table3[],3)=0,"",VLOOKUP(Table35679[[#This Row],[Site name]],Table3[],3))</f>
        <v>W8 7LX</v>
      </c>
      <c r="G183" t="str">
        <f>IF(VLOOKUP(Table35679[[#This Row],[Site name]],Table3[],4)=0,"",VLOOKUP(Table35679[[#This Row],[Site name]],Table3[],4))</f>
        <v>PP/23/03534</v>
      </c>
      <c r="H183" t="str">
        <f>IF(VLOOKUP(Table35679[[#This Row],[Site name]],Table3[],5)=0,"",VLOOKUP(Table35679[[#This Row],[Site name]],Table3[],5))</f>
        <v>Planning Portal</v>
      </c>
      <c r="I183" s="185" t="str">
        <f>IF(VLOOKUP(Table35679[[#This Row],[Site name]],Table3[],6)=0,"",VLOOKUP(Table35679[[#This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183" s="185">
        <f>IF(VLOOKUP(Table35679[[#This Row],[Site name]],Table3[],7)=0,"",VLOOKUP(Table35679[[#This Row],[Site name]],Table3[],7))</f>
        <v>45082</v>
      </c>
      <c r="K183" s="185" t="str">
        <f>IF(VLOOKUP(Table35679[[#This Row],[Site name]],Table3[],8)=0,"",VLOOKUP(Table35679[[#This Row],[Site name]],Table3[],8))</f>
        <v/>
      </c>
      <c r="L183" t="str">
        <f>IF(VLOOKUP(Table35679[[#This Row],[Site name]],Table3[],9)=0,"",VLOOKUP(Table35679[[#This Row],[Site name]],Table3[],9))</f>
        <v/>
      </c>
      <c r="M183" t="str">
        <f>IF(VLOOKUP(Table35679[[#This Row],[Site name]],Table3[],10)=0,"",VLOOKUP(Table35679[[#This Row],[Site name]],Table3[],10))</f>
        <v>Office</v>
      </c>
      <c r="N183" t="str">
        <f>IF(VLOOKUP(Table35679[[#This Row],[Site name]],Table3[],11)=0,"",VLOOKUP(Table35679[[#This Row],[Site name]],Table3[],11))</f>
        <v>No</v>
      </c>
      <c r="O183" t="str">
        <f>IF(VLOOKUP(Table35679[[#This Row],[Site name]],Table3[],12)=0,"",VLOOKUP(Table35679[[#This Row],[Site name]],Table3[],12))</f>
        <v>Heavy Refurbishment</v>
      </c>
      <c r="P183" t="str">
        <f>IF(VLOOKUP(Table35679[[#This Row],[Site name]],Table3[],13)=0,"",VLOOKUP(Table35679[[#This Row],[Site name]],Table3[],13))</f>
        <v>1950s</v>
      </c>
      <c r="Q183" t="str">
        <f>IF(VLOOKUP(Table35679[[#This Row],[Site name]],Table3[],14)=0,"",VLOOKUP(Table35679[[#This Row],[Site name]],Table3[],14))</f>
        <v>Not listed</v>
      </c>
      <c r="R183" s="197">
        <f>IF(VLOOKUP(Table35679[[#This Row],[Site name]],Table3[],15)="","",VLOOKUP(Table35679[[#This Row],[Site name]],Table3[],15))</f>
        <v>11400</v>
      </c>
      <c r="S183" s="197">
        <f>IF(VLOOKUP(Table35679[[#This Row],[Site name]],Table3[],16)=0,"",VLOOKUP(Table35679[[#This Row],[Site name]],Table3[],16))</f>
        <v>26902</v>
      </c>
      <c r="T183" s="196">
        <f>IF(VLOOKUP(Table35679[[#This Row],[Site name]],Table3[],17)="","",VLOOKUP(Table35679[[#This Row],[Site name]],Table3[],17))</f>
        <v>5942</v>
      </c>
      <c r="U183" s="187">
        <f>IF(VLOOKUP(Table35679[[#This Row],[Site name]],Table3[],18)="","",VLOOKUP(Table35679[[#This Row],[Site name]],Table3[],18))</f>
        <v>1.3598245614035087</v>
      </c>
      <c r="V183" s="197">
        <f>IF(VLOOKUP(Table35679[[#This Row],[Site name]],Table3[],19)="","",VLOOKUP(Table35679[[#This Row],[Site name]],Table3[],19))</f>
        <v>21444</v>
      </c>
      <c r="W183" t="str">
        <f>IF(VLOOKUP(Table35679[[#This Row],[Site name]],Table3[],20)=0,"",VLOOKUP(Table35679[[#This Row],[Site name]],Table3[],20))</f>
        <v>New and retained basement</v>
      </c>
      <c r="X183" t="str">
        <f>IF(VLOOKUP(Table35679[[#This Row],[Site name]],Table3[],21)=0,"",VLOOKUP(Table35679[[#This Row],[Site name]],Table3[],21))</f>
        <v>Reinforced Concrete</v>
      </c>
      <c r="Y183" t="str">
        <f>IF(VLOOKUP(Table35679[[#This Row],[Site name]],Table3[],22)=0,"",VLOOKUP(Table35679[[#This Row],[Site name]],Table3[],22))</f>
        <v/>
      </c>
      <c r="Z183" t="str">
        <f>IF(VLOOKUP(Table35679[[#This Row],[Site name]],Table3[],23)=0,"",VLOOKUP(Table35679[[#This Row],[Site name]],Table3[],23))</f>
        <v>RC Cores / shear walls</v>
      </c>
      <c r="AA183" t="str">
        <f>IF(VLOOKUP(Table35679[[#This Row],[Site name]],Table3[],24)=0,"",VLOOKUP(Table35679[[#This Row],[Site name]],Table3[],24))</f>
        <v/>
      </c>
      <c r="AB183" t="str">
        <f>IF(VLOOKUP(Table35679[[#This Row],[Site name]],Table3[],25)=0,"",VLOOKUP(Table35679[[#This Row],[Site name]],Table3[],25))</f>
        <v/>
      </c>
      <c r="AC183">
        <f>IF(VLOOKUP(Table35679[[#This Row],[Site name]],Table3[],26)=0,"",VLOOKUP(Table35679[[#This Row],[Site name]],Table3[],26))</f>
        <v>12</v>
      </c>
      <c r="AD183">
        <f>IF(VLOOKUP(Table35679[[#This Row],[Site name]],Table3[],27)=0,"",VLOOKUP(Table35679[[#This Row],[Site name]],Table3[],27))</f>
        <v>15</v>
      </c>
      <c r="AE183">
        <f>IF(VLOOKUP(Table35679[[#This Row],[Site name]],Table3[],28)=0,"",VLOOKUP(Table35679[[#This Row],[Site name]],Table3[],28))</f>
        <v>15</v>
      </c>
      <c r="AF183">
        <f>IF(VLOOKUP(Table35679[[#This Row],[Site name]],Table3[],29)=0,"",VLOOKUP(Table35679[[#This Row],[Site name]],Table3[],29))</f>
        <v>3</v>
      </c>
      <c r="AG183" t="str">
        <f>IF(VLOOKUP(Table35679[[#This Row],[Site name]],Table3[],30)=0,"",VLOOKUP(Table35679[[#This Row],[Site name]],Table3[],30))</f>
        <v/>
      </c>
      <c r="AH183" t="str">
        <f>IF(VLOOKUP(Table35679[[#This Row],[Site name]],Table3[],31)=0,"",VLOOKUP(Table35679[[#This Row],[Site name]],Table3[],31))</f>
        <v/>
      </c>
      <c r="AI183" t="str">
        <f>IF(VLOOKUP(Table35679[[#This Row],[Site name]],Table3[],32)=0,"",VLOOKUP(Table35679[[#This Row],[Site name]],Table3[],32))</f>
        <v>HDR</v>
      </c>
      <c r="AJ183" t="str">
        <f>IF(VLOOKUP(Table35679[[#This Row],[Site name]],Table3[],33)=0,"",VLOOKUP(Table35679[[#This Row],[Site name]],Table3[],33))</f>
        <v>AKT II</v>
      </c>
      <c r="AK183" t="str">
        <f>IF(VLOOKUP(Table35679[[#This Row],[Site name]],Table3[],34)=0,"",VLOOKUP(Table35679[[#This Row],[Site name]],Table3[],34))</f>
        <v>HDR</v>
      </c>
      <c r="AL183" t="str">
        <f>IF(VLOOKUP(Table35679[[#This Row],[Site name]],Table3[],35)=0,"",VLOOKUP(Table35679[[#This Row],[Site name]],Table3[],35))</f>
        <v>Squire and Partners</v>
      </c>
      <c r="AM183" t="str">
        <f>IF(VLOOKUP(Table35679[[#This Row],[Site name]],Table3[],36)=0,"",VLOOKUP(Table35679[[#This Row],[Site name]],Table3[],36))</f>
        <v>One Click LCA</v>
      </c>
      <c r="AN183" t="str">
        <f>IF(VLOOKUP(Table35679[[#This Row],[Site name]],Table3[],37)=0,"",VLOOKUP(Table35679[[#This Row],[Site name]],Table3[],37))</f>
        <v>Project 103</v>
      </c>
      <c r="AO183" s="187">
        <f>VLOOKUP(Table35679[[#This Row],[Site name]],Table3[],38)</f>
        <v>0.5212280701754386</v>
      </c>
      <c r="AP183" s="197">
        <f>VLOOKUP(Table35679[[#This Row],[Site name]],Table3[],39)</f>
        <v>3</v>
      </c>
      <c r="AQ183" s="188" t="str">
        <f>IF(Table35679[[#This Row],[B6-B7 carbon emissions per GIA]]&gt;0,Table35679[[#This Row],[B6-B7 carbon emissions per GIA]]/INDEX(Table35[],MATCH(_xlfn.CONCAT(Table35679[[#This Row],[Site name]],Table35679[[#This Row],[Assessment Type]]),Table35[Unique name],0),3),"")</f>
        <v/>
      </c>
    </row>
    <row r="184" spans="2:43">
      <c r="B184" t="s">
        <v>424</v>
      </c>
      <c r="C184" t="s">
        <v>977</v>
      </c>
      <c r="D184">
        <v>1624</v>
      </c>
      <c r="E184" t="str">
        <f>IF(VLOOKUP(Table35679[[#This Row],[Site name]],Table3[],2)=0,"",VLOOKUP(Table35679[[#This Row],[Site name]],Table3[],2))</f>
        <v>Southwark</v>
      </c>
      <c r="F184" t="str">
        <f>IF(VLOOKUP(Table35679[[#This Row],[Site name]],Table3[],3)=0,"",VLOOKUP(Table35679[[#This Row],[Site name]],Table3[],3))</f>
        <v>SE17 1GD</v>
      </c>
      <c r="G184" t="str">
        <f>IF(VLOOKUP(Table35679[[#This Row],[Site name]],Table3[],4)=0,"",VLOOKUP(Table35679[[#This Row],[Site name]],Table3[],4))</f>
        <v>21/AP/1819</v>
      </c>
      <c r="H184" t="str">
        <f>IF(VLOOKUP(Table35679[[#This Row],[Site name]],Table3[],5)=0,"",VLOOKUP(Table35679[[#This Row],[Site name]],Table3[],5))</f>
        <v>Planning Portal</v>
      </c>
      <c r="I184" s="185" t="str">
        <f>IF(VLOOKUP(Table35679[[#This Row],[Site name]],Table3[],6)=0,"",VLOOKUP(Table35679[[#This Row],[Site name]],Table3[],6))</f>
        <v>Erection of 17-storey building with basement and rooftop plant.</v>
      </c>
      <c r="J184" s="185">
        <f>IF(VLOOKUP(Table35679[[#This Row],[Site name]],Table3[],7)=0,"",VLOOKUP(Table35679[[#This Row],[Site name]],Table3[],7))</f>
        <v>44340</v>
      </c>
      <c r="K184" s="185" t="str">
        <f>IF(VLOOKUP(Table35679[[#This Row],[Site name]],Table3[],8)=0,"",VLOOKUP(Table35679[[#This Row],[Site name]],Table3[],8))</f>
        <v/>
      </c>
      <c r="L184" t="str">
        <f>IF(VLOOKUP(Table35679[[#This Row],[Site name]],Table3[],9)=0,"",VLOOKUP(Table35679[[#This Row],[Site name]],Table3[],9))</f>
        <v/>
      </c>
      <c r="M184" t="str">
        <f>IF(VLOOKUP(Table35679[[#This Row],[Site name]],Table3[],10)=0,"",VLOOKUP(Table35679[[#This Row],[Site name]],Table3[],10))</f>
        <v>Office</v>
      </c>
      <c r="N184" t="str">
        <f>IF(VLOOKUP(Table35679[[#This Row],[Site name]],Table3[],11)=0,"",VLOOKUP(Table35679[[#This Row],[Site name]],Table3[],11))</f>
        <v/>
      </c>
      <c r="O184" t="str">
        <f>IF(VLOOKUP(Table35679[[#This Row],[Site name]],Table3[],12)=0,"",VLOOKUP(Table35679[[#This Row],[Site name]],Table3[],12))</f>
        <v>New Build</v>
      </c>
      <c r="P184" t="str">
        <f>IF(VLOOKUP(Table35679[[#This Row],[Site name]],Table3[],13)=0,"",VLOOKUP(Table35679[[#This Row],[Site name]],Table3[],13))</f>
        <v/>
      </c>
      <c r="Q184" t="str">
        <f>IF(VLOOKUP(Table35679[[#This Row],[Site name]],Table3[],14)=0,"",VLOOKUP(Table35679[[#This Row],[Site name]],Table3[],14))</f>
        <v/>
      </c>
      <c r="R184" s="197" t="str">
        <f>IF(VLOOKUP(Table35679[[#This Row],[Site name]],Table3[],15)="","",VLOOKUP(Table35679[[#This Row],[Site name]],Table3[],15))</f>
        <v/>
      </c>
      <c r="S184" s="197">
        <f>IF(VLOOKUP(Table35679[[#This Row],[Site name]],Table3[],16)=0,"",VLOOKUP(Table35679[[#This Row],[Site name]],Table3[],16))</f>
        <v>63598</v>
      </c>
      <c r="T184" s="196" t="str">
        <f>IF(VLOOKUP(Table35679[[#This Row],[Site name]],Table3[],17)="","",VLOOKUP(Table35679[[#This Row],[Site name]],Table3[],17))</f>
        <v/>
      </c>
      <c r="U184" s="187" t="str">
        <f>IF(VLOOKUP(Table35679[[#This Row],[Site name]],Table3[],18)="","",VLOOKUP(Table35679[[#This Row],[Site name]],Table3[],18))</f>
        <v/>
      </c>
      <c r="V184" s="197">
        <f>IF(VLOOKUP(Table35679[[#This Row],[Site name]],Table3[],19)="","",VLOOKUP(Table35679[[#This Row],[Site name]],Table3[],19))</f>
        <v>63598</v>
      </c>
      <c r="W184" t="str">
        <f>IF(VLOOKUP(Table35679[[#This Row],[Site name]],Table3[],20)=0,"",VLOOKUP(Table35679[[#This Row],[Site name]],Table3[],20))</f>
        <v/>
      </c>
      <c r="X184" t="str">
        <f>IF(VLOOKUP(Table35679[[#This Row],[Site name]],Table3[],21)=0,"",VLOOKUP(Table35679[[#This Row],[Site name]],Table3[],21))</f>
        <v/>
      </c>
      <c r="Y184" t="str">
        <f>IF(VLOOKUP(Table35679[[#This Row],[Site name]],Table3[],22)=0,"",VLOOKUP(Table35679[[#This Row],[Site name]],Table3[],22))</f>
        <v/>
      </c>
      <c r="Z184" t="str">
        <f>IF(VLOOKUP(Table35679[[#This Row],[Site name]],Table3[],23)=0,"",VLOOKUP(Table35679[[#This Row],[Site name]],Table3[],23))</f>
        <v/>
      </c>
      <c r="AA184" t="str">
        <f>IF(VLOOKUP(Table35679[[#This Row],[Site name]],Table3[],24)=0,"",VLOOKUP(Table35679[[#This Row],[Site name]],Table3[],24))</f>
        <v/>
      </c>
      <c r="AB184" t="str">
        <f>IF(VLOOKUP(Table35679[[#This Row],[Site name]],Table3[],25)=0,"",VLOOKUP(Table35679[[#This Row],[Site name]],Table3[],25))</f>
        <v/>
      </c>
      <c r="AC184" t="str">
        <f>IF(VLOOKUP(Table35679[[#This Row],[Site name]],Table3[],26)=0,"",VLOOKUP(Table35679[[#This Row],[Site name]],Table3[],26))</f>
        <v/>
      </c>
      <c r="AD184">
        <f>IF(VLOOKUP(Table35679[[#This Row],[Site name]],Table3[],27)=0,"",VLOOKUP(Table35679[[#This Row],[Site name]],Table3[],27))</f>
        <v>18</v>
      </c>
      <c r="AE184">
        <f>IF(VLOOKUP(Table35679[[#This Row],[Site name]],Table3[],28)=0,"",VLOOKUP(Table35679[[#This Row],[Site name]],Table3[],28))</f>
        <v>17</v>
      </c>
      <c r="AF184" t="str">
        <f>IF(VLOOKUP(Table35679[[#This Row],[Site name]],Table3[],29)=0,"",VLOOKUP(Table35679[[#This Row],[Site name]],Table3[],29))</f>
        <v/>
      </c>
      <c r="AG184" t="str">
        <f>IF(VLOOKUP(Table35679[[#This Row],[Site name]],Table3[],30)=0,"",VLOOKUP(Table35679[[#This Row],[Site name]],Table3[],30))</f>
        <v/>
      </c>
      <c r="AH184" t="str">
        <f>IF(VLOOKUP(Table35679[[#This Row],[Site name]],Table3[],31)=0,"",VLOOKUP(Table35679[[#This Row],[Site name]],Table3[],31))</f>
        <v/>
      </c>
      <c r="AI184" t="str">
        <f>IF(VLOOKUP(Table35679[[#This Row],[Site name]],Table3[],32)=0,"",VLOOKUP(Table35679[[#This Row],[Site name]],Table3[],32))</f>
        <v>HDR</v>
      </c>
      <c r="AJ184" t="str">
        <f>IF(VLOOKUP(Table35679[[#This Row],[Site name]],Table3[],33)=0,"",VLOOKUP(Table35679[[#This Row],[Site name]],Table3[],33))</f>
        <v/>
      </c>
      <c r="AK184" t="str">
        <f>IF(VLOOKUP(Table35679[[#This Row],[Site name]],Table3[],34)=0,"",VLOOKUP(Table35679[[#This Row],[Site name]],Table3[],34))</f>
        <v/>
      </c>
      <c r="AL184" t="str">
        <f>IF(VLOOKUP(Table35679[[#This Row],[Site name]],Table3[],35)=0,"",VLOOKUP(Table35679[[#This Row],[Site name]],Table3[],35))</f>
        <v/>
      </c>
      <c r="AM184" t="str">
        <f>IF(VLOOKUP(Table35679[[#This Row],[Site name]],Table3[],36)=0,"",VLOOKUP(Table35679[[#This Row],[Site name]],Table3[],36))</f>
        <v/>
      </c>
      <c r="AN184" t="str">
        <f>IF(VLOOKUP(Table35679[[#This Row],[Site name]],Table3[],37)=0,"",VLOOKUP(Table35679[[#This Row],[Site name]],Table3[],37))</f>
        <v>Project 105</v>
      </c>
      <c r="AO184" s="187">
        <f>VLOOKUP(Table35679[[#This Row],[Site name]],Table3[],38)</f>
        <v>1</v>
      </c>
      <c r="AP184" s="197">
        <f>VLOOKUP(Table35679[[#This Row],[Site name]],Table3[],39)</f>
        <v>1</v>
      </c>
      <c r="AQ184" s="188">
        <f>IF(Table35679[[#This Row],[B6-B7 carbon emissions per GIA]]&gt;0,Table35679[[#This Row],[B6-B7 carbon emissions per GIA]]/INDEX(Table35[],MATCH(_xlfn.CONCAT(Table35679[[#This Row],[Site name]],Table35679[[#This Row],[Assessment Type]]),Table35[Unique name],0),3),"")</f>
        <v>0.79103750608865075</v>
      </c>
    </row>
    <row r="185" spans="2:43">
      <c r="B185" t="s">
        <v>424</v>
      </c>
      <c r="C185" t="s">
        <v>978</v>
      </c>
      <c r="D185">
        <v>426</v>
      </c>
      <c r="E185" t="str">
        <f>IF(VLOOKUP(Table35679[[#This Row],[Site name]],Table3[],2)=0,"",VLOOKUP(Table35679[[#This Row],[Site name]],Table3[],2))</f>
        <v>Southwark</v>
      </c>
      <c r="F185" t="str">
        <f>IF(VLOOKUP(Table35679[[#This Row],[Site name]],Table3[],3)=0,"",VLOOKUP(Table35679[[#This Row],[Site name]],Table3[],3))</f>
        <v>SE17 1GD</v>
      </c>
      <c r="G185" t="str">
        <f>IF(VLOOKUP(Table35679[[#This Row],[Site name]],Table3[],4)=0,"",VLOOKUP(Table35679[[#This Row],[Site name]],Table3[],4))</f>
        <v>21/AP/1819</v>
      </c>
      <c r="H185" t="str">
        <f>IF(VLOOKUP(Table35679[[#This Row],[Site name]],Table3[],5)=0,"",VLOOKUP(Table35679[[#This Row],[Site name]],Table3[],5))</f>
        <v>Planning Portal</v>
      </c>
      <c r="I185" s="185" t="str">
        <f>IF(VLOOKUP(Table35679[[#This Row],[Site name]],Table3[],6)=0,"",VLOOKUP(Table35679[[#This Row],[Site name]],Table3[],6))</f>
        <v>Erection of 17-storey building with basement and rooftop plant.</v>
      </c>
      <c r="J185" s="185">
        <f>IF(VLOOKUP(Table35679[[#This Row],[Site name]],Table3[],7)=0,"",VLOOKUP(Table35679[[#This Row],[Site name]],Table3[],7))</f>
        <v>44340</v>
      </c>
      <c r="K185" s="185" t="str">
        <f>IF(VLOOKUP(Table35679[[#This Row],[Site name]],Table3[],8)=0,"",VLOOKUP(Table35679[[#This Row],[Site name]],Table3[],8))</f>
        <v/>
      </c>
      <c r="L185" t="str">
        <f>IF(VLOOKUP(Table35679[[#This Row],[Site name]],Table3[],9)=0,"",VLOOKUP(Table35679[[#This Row],[Site name]],Table3[],9))</f>
        <v/>
      </c>
      <c r="M185" t="str">
        <f>IF(VLOOKUP(Table35679[[#This Row],[Site name]],Table3[],10)=0,"",VLOOKUP(Table35679[[#This Row],[Site name]],Table3[],10))</f>
        <v>Office</v>
      </c>
      <c r="N185" t="str">
        <f>IF(VLOOKUP(Table35679[[#This Row],[Site name]],Table3[],11)=0,"",VLOOKUP(Table35679[[#This Row],[Site name]],Table3[],11))</f>
        <v/>
      </c>
      <c r="O185" t="str">
        <f>IF(VLOOKUP(Table35679[[#This Row],[Site name]],Table3[],12)=0,"",VLOOKUP(Table35679[[#This Row],[Site name]],Table3[],12))</f>
        <v>New Build</v>
      </c>
      <c r="P185" t="str">
        <f>IF(VLOOKUP(Table35679[[#This Row],[Site name]],Table3[],13)=0,"",VLOOKUP(Table35679[[#This Row],[Site name]],Table3[],13))</f>
        <v/>
      </c>
      <c r="Q185" t="str">
        <f>IF(VLOOKUP(Table35679[[#This Row],[Site name]],Table3[],14)=0,"",VLOOKUP(Table35679[[#This Row],[Site name]],Table3[],14))</f>
        <v/>
      </c>
      <c r="R185" s="197" t="str">
        <f>IF(VLOOKUP(Table35679[[#This Row],[Site name]],Table3[],15)="","",VLOOKUP(Table35679[[#This Row],[Site name]],Table3[],15))</f>
        <v/>
      </c>
      <c r="S185" s="197">
        <f>IF(VLOOKUP(Table35679[[#This Row],[Site name]],Table3[],16)=0,"",VLOOKUP(Table35679[[#This Row],[Site name]],Table3[],16))</f>
        <v>63598</v>
      </c>
      <c r="T185" s="196" t="str">
        <f>IF(VLOOKUP(Table35679[[#This Row],[Site name]],Table3[],17)="","",VLOOKUP(Table35679[[#This Row],[Site name]],Table3[],17))</f>
        <v/>
      </c>
      <c r="U185" s="187" t="str">
        <f>IF(VLOOKUP(Table35679[[#This Row],[Site name]],Table3[],18)="","",VLOOKUP(Table35679[[#This Row],[Site name]],Table3[],18))</f>
        <v/>
      </c>
      <c r="V185" s="197">
        <f>IF(VLOOKUP(Table35679[[#This Row],[Site name]],Table3[],19)="","",VLOOKUP(Table35679[[#This Row],[Site name]],Table3[],19))</f>
        <v>63598</v>
      </c>
      <c r="W185" t="str">
        <f>IF(VLOOKUP(Table35679[[#This Row],[Site name]],Table3[],20)=0,"",VLOOKUP(Table35679[[#This Row],[Site name]],Table3[],20))</f>
        <v/>
      </c>
      <c r="X185" t="str">
        <f>IF(VLOOKUP(Table35679[[#This Row],[Site name]],Table3[],21)=0,"",VLOOKUP(Table35679[[#This Row],[Site name]],Table3[],21))</f>
        <v/>
      </c>
      <c r="Y185" t="str">
        <f>IF(VLOOKUP(Table35679[[#This Row],[Site name]],Table3[],22)=0,"",VLOOKUP(Table35679[[#This Row],[Site name]],Table3[],22))</f>
        <v/>
      </c>
      <c r="Z185" t="str">
        <f>IF(VLOOKUP(Table35679[[#This Row],[Site name]],Table3[],23)=0,"",VLOOKUP(Table35679[[#This Row],[Site name]],Table3[],23))</f>
        <v/>
      </c>
      <c r="AA185" t="str">
        <f>IF(VLOOKUP(Table35679[[#This Row],[Site name]],Table3[],24)=0,"",VLOOKUP(Table35679[[#This Row],[Site name]],Table3[],24))</f>
        <v/>
      </c>
      <c r="AB185" t="str">
        <f>IF(VLOOKUP(Table35679[[#This Row],[Site name]],Table3[],25)=0,"",VLOOKUP(Table35679[[#This Row],[Site name]],Table3[],25))</f>
        <v/>
      </c>
      <c r="AC185" t="str">
        <f>IF(VLOOKUP(Table35679[[#This Row],[Site name]],Table3[],26)=0,"",VLOOKUP(Table35679[[#This Row],[Site name]],Table3[],26))</f>
        <v/>
      </c>
      <c r="AD185">
        <f>IF(VLOOKUP(Table35679[[#This Row],[Site name]],Table3[],27)=0,"",VLOOKUP(Table35679[[#This Row],[Site name]],Table3[],27))</f>
        <v>18</v>
      </c>
      <c r="AE185">
        <f>IF(VLOOKUP(Table35679[[#This Row],[Site name]],Table3[],28)=0,"",VLOOKUP(Table35679[[#This Row],[Site name]],Table3[],28))</f>
        <v>17</v>
      </c>
      <c r="AF185" t="str">
        <f>IF(VLOOKUP(Table35679[[#This Row],[Site name]],Table3[],29)=0,"",VLOOKUP(Table35679[[#This Row],[Site name]],Table3[],29))</f>
        <v/>
      </c>
      <c r="AG185" t="str">
        <f>IF(VLOOKUP(Table35679[[#This Row],[Site name]],Table3[],30)=0,"",VLOOKUP(Table35679[[#This Row],[Site name]],Table3[],30))</f>
        <v/>
      </c>
      <c r="AH185" t="str">
        <f>IF(VLOOKUP(Table35679[[#This Row],[Site name]],Table3[],31)=0,"",VLOOKUP(Table35679[[#This Row],[Site name]],Table3[],31))</f>
        <v/>
      </c>
      <c r="AI185" t="str">
        <f>IF(VLOOKUP(Table35679[[#This Row],[Site name]],Table3[],32)=0,"",VLOOKUP(Table35679[[#This Row],[Site name]],Table3[],32))</f>
        <v>HDR</v>
      </c>
      <c r="AJ185" t="str">
        <f>IF(VLOOKUP(Table35679[[#This Row],[Site name]],Table3[],33)=0,"",VLOOKUP(Table35679[[#This Row],[Site name]],Table3[],33))</f>
        <v/>
      </c>
      <c r="AK185" t="str">
        <f>IF(VLOOKUP(Table35679[[#This Row],[Site name]],Table3[],34)=0,"",VLOOKUP(Table35679[[#This Row],[Site name]],Table3[],34))</f>
        <v/>
      </c>
      <c r="AL185" t="str">
        <f>IF(VLOOKUP(Table35679[[#This Row],[Site name]],Table3[],35)=0,"",VLOOKUP(Table35679[[#This Row],[Site name]],Table3[],35))</f>
        <v/>
      </c>
      <c r="AM185" t="str">
        <f>IF(VLOOKUP(Table35679[[#This Row],[Site name]],Table3[],36)=0,"",VLOOKUP(Table35679[[#This Row],[Site name]],Table3[],36))</f>
        <v/>
      </c>
      <c r="AN185" t="str">
        <f>IF(VLOOKUP(Table35679[[#This Row],[Site name]],Table3[],37)=0,"",VLOOKUP(Table35679[[#This Row],[Site name]],Table3[],37))</f>
        <v>Project 105</v>
      </c>
      <c r="AO185" s="187">
        <f>VLOOKUP(Table35679[[#This Row],[Site name]],Table3[],38)</f>
        <v>1</v>
      </c>
      <c r="AP185" s="197">
        <f>VLOOKUP(Table35679[[#This Row],[Site name]],Table3[],39)</f>
        <v>1</v>
      </c>
      <c r="AQ185" s="188">
        <f>IF(Table35679[[#This Row],[B6-B7 carbon emissions per GIA]]&gt;0,Table35679[[#This Row],[B6-B7 carbon emissions per GIA]]/INDEX(Table35[],MATCH(_xlfn.CONCAT(Table35679[[#This Row],[Site name]],Table35679[[#This Row],[Assessment Type]]),Table35[Unique name],0),3),"")</f>
        <v>0.49766355140186919</v>
      </c>
    </row>
    <row r="186" spans="2:43">
      <c r="B186" t="s">
        <v>212</v>
      </c>
      <c r="C186" t="s">
        <v>977</v>
      </c>
      <c r="D186">
        <v>655</v>
      </c>
      <c r="E186" t="str">
        <f>IF(VLOOKUP(Table35679[[#This Row],[Site name]],Table3[],2)=0,"",VLOOKUP(Table35679[[#This Row],[Site name]],Table3[],2))</f>
        <v>Westminster</v>
      </c>
      <c r="F186" t="str">
        <f>IF(VLOOKUP(Table35679[[#This Row],[Site name]],Table3[],3)=0,"",VLOOKUP(Table35679[[#This Row],[Site name]],Table3[],3))</f>
        <v>SW1E 5DJ</v>
      </c>
      <c r="G186" t="str">
        <f>IF(VLOOKUP(Table35679[[#This Row],[Site name]],Table3[],4)=0,"",VLOOKUP(Table35679[[#This Row],[Site name]],Table3[],4))</f>
        <v>22/05428/FULL</v>
      </c>
      <c r="H186" t="str">
        <f>IF(VLOOKUP(Table35679[[#This Row],[Site name]],Table3[],5)=0,"",VLOOKUP(Table35679[[#This Row],[Site name]],Table3[],5))</f>
        <v>Planning Portal</v>
      </c>
      <c r="I186" s="185" t="str">
        <f>IF(VLOOKUP(Table35679[[#This Row],[Site name]],Table3[],6)=0,"",VLOOKUP(Table35679[[#This Row],[Site name]],Table3[],6))</f>
        <v>Two-storey Refurbishment including roof-level plant , creation of a setback rooftop Refurbishment, refurbishment of existing</v>
      </c>
      <c r="J186" s="185">
        <f>IF(VLOOKUP(Table35679[[#This Row],[Site name]],Table3[],7)=0,"",VLOOKUP(Table35679[[#This Row],[Site name]],Table3[],7))</f>
        <v>44777</v>
      </c>
      <c r="K186" s="185">
        <f>IF(VLOOKUP(Table35679[[#This Row],[Site name]],Table3[],8)=0,"",VLOOKUP(Table35679[[#This Row],[Site name]],Table3[],8))</f>
        <v>44918</v>
      </c>
      <c r="L186" t="str">
        <f>IF(VLOOKUP(Table35679[[#This Row],[Site name]],Table3[],9)=0,"",VLOOKUP(Table35679[[#This Row],[Site name]],Table3[],9))</f>
        <v/>
      </c>
      <c r="M186" t="str">
        <f>IF(VLOOKUP(Table35679[[#This Row],[Site name]],Table3[],10)=0,"",VLOOKUP(Table35679[[#This Row],[Site name]],Table3[],10))</f>
        <v>Office</v>
      </c>
      <c r="N186" t="str">
        <f>IF(VLOOKUP(Table35679[[#This Row],[Site name]],Table3[],11)=0,"",VLOOKUP(Table35679[[#This Row],[Site name]],Table3[],11))</f>
        <v>No</v>
      </c>
      <c r="O186" t="str">
        <f>IF(VLOOKUP(Table35679[[#This Row],[Site name]],Table3[],12)=0,"",VLOOKUP(Table35679[[#This Row],[Site name]],Table3[],12))</f>
        <v>Light Refurbishment</v>
      </c>
      <c r="P186" t="str">
        <f>IF(VLOOKUP(Table35679[[#This Row],[Site name]],Table3[],13)=0,"",VLOOKUP(Table35679[[#This Row],[Site name]],Table3[],13))</f>
        <v>1960s</v>
      </c>
      <c r="Q186" t="str">
        <f>IF(VLOOKUP(Table35679[[#This Row],[Site name]],Table3[],14)=0,"",VLOOKUP(Table35679[[#This Row],[Site name]],Table3[],14))</f>
        <v>Not listed</v>
      </c>
      <c r="R186" s="197">
        <f>IF(VLOOKUP(Table35679[[#This Row],[Site name]],Table3[],15)="","",VLOOKUP(Table35679[[#This Row],[Site name]],Table3[],15))</f>
        <v>42501</v>
      </c>
      <c r="S186" s="197">
        <f>IF(VLOOKUP(Table35679[[#This Row],[Site name]],Table3[],16)=0,"",VLOOKUP(Table35679[[#This Row],[Site name]],Table3[],16))</f>
        <v>46243</v>
      </c>
      <c r="T186" s="196">
        <f>IF(VLOOKUP(Table35679[[#This Row],[Site name]],Table3[],17)="","",VLOOKUP(Table35679[[#This Row],[Site name]],Table3[],17))</f>
        <v>3280</v>
      </c>
      <c r="U186" s="187">
        <f>IF(VLOOKUP(Table35679[[#This Row],[Site name]],Table3[],18)="","",VLOOKUP(Table35679[[#This Row],[Site name]],Table3[],18))</f>
        <v>8.8044987176772338E-2</v>
      </c>
      <c r="V186" s="197">
        <f>IF(VLOOKUP(Table35679[[#This Row],[Site name]],Table3[],19)="","",VLOOKUP(Table35679[[#This Row],[Site name]],Table3[],19))</f>
        <v>3742</v>
      </c>
      <c r="W186" t="str">
        <f>IF(VLOOKUP(Table35679[[#This Row],[Site name]],Table3[],20)=0,"",VLOOKUP(Table35679[[#This Row],[Site name]],Table3[],20))</f>
        <v/>
      </c>
      <c r="X186" t="str">
        <f>IF(VLOOKUP(Table35679[[#This Row],[Site name]],Table3[],21)=0,"",VLOOKUP(Table35679[[#This Row],[Site name]],Table3[],21))</f>
        <v>Reinforced Concrete</v>
      </c>
      <c r="Y186" t="str">
        <f>IF(VLOOKUP(Table35679[[#This Row],[Site name]],Table3[],22)=0,"",VLOOKUP(Table35679[[#This Row],[Site name]],Table3[],22))</f>
        <v/>
      </c>
      <c r="Z186" t="str">
        <f>IF(VLOOKUP(Table35679[[#This Row],[Site name]],Table3[],23)=0,"",VLOOKUP(Table35679[[#This Row],[Site name]],Table3[],23))</f>
        <v/>
      </c>
      <c r="AA186" t="str">
        <f>IF(VLOOKUP(Table35679[[#This Row],[Site name]],Table3[],24)=0,"",VLOOKUP(Table35679[[#This Row],[Site name]],Table3[],24))</f>
        <v/>
      </c>
      <c r="AB186" t="str">
        <f>IF(VLOOKUP(Table35679[[#This Row],[Site name]],Table3[],25)=0,"",VLOOKUP(Table35679[[#This Row],[Site name]],Table3[],25))</f>
        <v>Horizontal Refurbishment</v>
      </c>
      <c r="AC186">
        <f>IF(VLOOKUP(Table35679[[#This Row],[Site name]],Table3[],26)=0,"",VLOOKUP(Table35679[[#This Row],[Site name]],Table3[],26))</f>
        <v>30</v>
      </c>
      <c r="AD186">
        <f>IF(VLOOKUP(Table35679[[#This Row],[Site name]],Table3[],27)=0,"",VLOOKUP(Table35679[[#This Row],[Site name]],Table3[],27))</f>
        <v>31</v>
      </c>
      <c r="AE186">
        <f>IF(VLOOKUP(Table35679[[#This Row],[Site name]],Table3[],28)=0,"",VLOOKUP(Table35679[[#This Row],[Site name]],Table3[],28))</f>
        <v>31</v>
      </c>
      <c r="AF186">
        <f>IF(VLOOKUP(Table35679[[#This Row],[Site name]],Table3[],29)=0,"",VLOOKUP(Table35679[[#This Row],[Site name]],Table3[],29))</f>
        <v>1</v>
      </c>
      <c r="AG186">
        <f>IF(VLOOKUP(Table35679[[#This Row],[Site name]],Table3[],30)=0,"",VLOOKUP(Table35679[[#This Row],[Site name]],Table3[],30))</f>
        <v>2</v>
      </c>
      <c r="AH186" t="str">
        <f>IF(VLOOKUP(Table35679[[#This Row],[Site name]],Table3[],31)=0,"",VLOOKUP(Table35679[[#This Row],[Site name]],Table3[],31))</f>
        <v/>
      </c>
      <c r="AI186" t="str">
        <f>IF(VLOOKUP(Table35679[[#This Row],[Site name]],Table3[],32)=0,"",VLOOKUP(Table35679[[#This Row],[Site name]],Table3[],32))</f>
        <v>Buro Happold</v>
      </c>
      <c r="AJ186" t="str">
        <f>IF(VLOOKUP(Table35679[[#This Row],[Site name]],Table3[],33)=0,"",VLOOKUP(Table35679[[#This Row],[Site name]],Table3[],33))</f>
        <v/>
      </c>
      <c r="AK186" t="str">
        <f>IF(VLOOKUP(Table35679[[#This Row],[Site name]],Table3[],34)=0,"",VLOOKUP(Table35679[[#This Row],[Site name]],Table3[],34))</f>
        <v/>
      </c>
      <c r="AL186" t="str">
        <f>IF(VLOOKUP(Table35679[[#This Row],[Site name]],Table3[],35)=0,"",VLOOKUP(Table35679[[#This Row],[Site name]],Table3[],35))</f>
        <v/>
      </c>
      <c r="AM186" t="str">
        <f>IF(VLOOKUP(Table35679[[#This Row],[Site name]],Table3[],36)=0,"",VLOOKUP(Table35679[[#This Row],[Site name]],Table3[],36))</f>
        <v/>
      </c>
      <c r="AN186" t="str">
        <f>IF(VLOOKUP(Table35679[[#This Row],[Site name]],Table3[],37)=0,"",VLOOKUP(Table35679[[#This Row],[Site name]],Table3[],37))</f>
        <v>Project 106</v>
      </c>
      <c r="AO186" s="187">
        <f>VLOOKUP(Table35679[[#This Row],[Site name]],Table3[],38)</f>
        <v>7.7174654714006724E-2</v>
      </c>
      <c r="AP186" s="197">
        <f>VLOOKUP(Table35679[[#This Row],[Site name]],Table3[],39)</f>
        <v>4</v>
      </c>
      <c r="AQ186" s="188">
        <f>IF(Table35679[[#This Row],[B6-B7 carbon emissions per GIA]]&gt;0,Table35679[[#This Row],[B6-B7 carbon emissions per GIA]]/INDEX(Table35[],MATCH(_xlfn.CONCAT(Table35679[[#This Row],[Site name]],Table35679[[#This Row],[Assessment Type]]),Table35[Unique name],0),3),"")</f>
        <v>0.33990659055526723</v>
      </c>
    </row>
    <row r="187" spans="2:43">
      <c r="B187" t="s">
        <v>212</v>
      </c>
      <c r="C187" t="s">
        <v>978</v>
      </c>
      <c r="E187" t="str">
        <f>IF(VLOOKUP(Table35679[[#This Row],[Site name]],Table3[],2)=0,"",VLOOKUP(Table35679[[#This Row],[Site name]],Table3[],2))</f>
        <v>Westminster</v>
      </c>
      <c r="F187" t="str">
        <f>IF(VLOOKUP(Table35679[[#This Row],[Site name]],Table3[],3)=0,"",VLOOKUP(Table35679[[#This Row],[Site name]],Table3[],3))</f>
        <v>SW1E 5DJ</v>
      </c>
      <c r="G187" t="str">
        <f>IF(VLOOKUP(Table35679[[#This Row],[Site name]],Table3[],4)=0,"",VLOOKUP(Table35679[[#This Row],[Site name]],Table3[],4))</f>
        <v>22/05428/FULL</v>
      </c>
      <c r="H187" t="str">
        <f>IF(VLOOKUP(Table35679[[#This Row],[Site name]],Table3[],5)=0,"",VLOOKUP(Table35679[[#This Row],[Site name]],Table3[],5))</f>
        <v>Planning Portal</v>
      </c>
      <c r="I187" s="185" t="str">
        <f>IF(VLOOKUP(Table35679[[#This Row],[Site name]],Table3[],6)=0,"",VLOOKUP(Table35679[[#This Row],[Site name]],Table3[],6))</f>
        <v>Two-storey Refurbishment including roof-level plant , creation of a setback rooftop Refurbishment, refurbishment of existing</v>
      </c>
      <c r="J187" s="185">
        <f>IF(VLOOKUP(Table35679[[#This Row],[Site name]],Table3[],7)=0,"",VLOOKUP(Table35679[[#This Row],[Site name]],Table3[],7))</f>
        <v>44777</v>
      </c>
      <c r="K187" s="185">
        <f>IF(VLOOKUP(Table35679[[#This Row],[Site name]],Table3[],8)=0,"",VLOOKUP(Table35679[[#This Row],[Site name]],Table3[],8))</f>
        <v>44918</v>
      </c>
      <c r="L187" t="str">
        <f>IF(VLOOKUP(Table35679[[#This Row],[Site name]],Table3[],9)=0,"",VLOOKUP(Table35679[[#This Row],[Site name]],Table3[],9))</f>
        <v/>
      </c>
      <c r="M187" t="str">
        <f>IF(VLOOKUP(Table35679[[#This Row],[Site name]],Table3[],10)=0,"",VLOOKUP(Table35679[[#This Row],[Site name]],Table3[],10))</f>
        <v>Office</v>
      </c>
      <c r="N187" t="str">
        <f>IF(VLOOKUP(Table35679[[#This Row],[Site name]],Table3[],11)=0,"",VLOOKUP(Table35679[[#This Row],[Site name]],Table3[],11))</f>
        <v>No</v>
      </c>
      <c r="O187" t="str">
        <f>IF(VLOOKUP(Table35679[[#This Row],[Site name]],Table3[],12)=0,"",VLOOKUP(Table35679[[#This Row],[Site name]],Table3[],12))</f>
        <v>Light Refurbishment</v>
      </c>
      <c r="P187" t="str">
        <f>IF(VLOOKUP(Table35679[[#This Row],[Site name]],Table3[],13)=0,"",VLOOKUP(Table35679[[#This Row],[Site name]],Table3[],13))</f>
        <v>1960s</v>
      </c>
      <c r="Q187" t="str">
        <f>IF(VLOOKUP(Table35679[[#This Row],[Site name]],Table3[],14)=0,"",VLOOKUP(Table35679[[#This Row],[Site name]],Table3[],14))</f>
        <v>Not listed</v>
      </c>
      <c r="R187" s="197">
        <f>IF(VLOOKUP(Table35679[[#This Row],[Site name]],Table3[],15)="","",VLOOKUP(Table35679[[#This Row],[Site name]],Table3[],15))</f>
        <v>42501</v>
      </c>
      <c r="S187" s="197">
        <f>IF(VLOOKUP(Table35679[[#This Row],[Site name]],Table3[],16)=0,"",VLOOKUP(Table35679[[#This Row],[Site name]],Table3[],16))</f>
        <v>46243</v>
      </c>
      <c r="T187" s="196">
        <f>IF(VLOOKUP(Table35679[[#This Row],[Site name]],Table3[],17)="","",VLOOKUP(Table35679[[#This Row],[Site name]],Table3[],17))</f>
        <v>3280</v>
      </c>
      <c r="U187" s="187">
        <f>IF(VLOOKUP(Table35679[[#This Row],[Site name]],Table3[],18)="","",VLOOKUP(Table35679[[#This Row],[Site name]],Table3[],18))</f>
        <v>8.8044987176772338E-2</v>
      </c>
      <c r="V187" s="197">
        <f>IF(VLOOKUP(Table35679[[#This Row],[Site name]],Table3[],19)="","",VLOOKUP(Table35679[[#This Row],[Site name]],Table3[],19))</f>
        <v>3742</v>
      </c>
      <c r="W187" t="str">
        <f>IF(VLOOKUP(Table35679[[#This Row],[Site name]],Table3[],20)=0,"",VLOOKUP(Table35679[[#This Row],[Site name]],Table3[],20))</f>
        <v/>
      </c>
      <c r="X187" t="str">
        <f>IF(VLOOKUP(Table35679[[#This Row],[Site name]],Table3[],21)=0,"",VLOOKUP(Table35679[[#This Row],[Site name]],Table3[],21))</f>
        <v>Reinforced Concrete</v>
      </c>
      <c r="Y187" t="str">
        <f>IF(VLOOKUP(Table35679[[#This Row],[Site name]],Table3[],22)=0,"",VLOOKUP(Table35679[[#This Row],[Site name]],Table3[],22))</f>
        <v/>
      </c>
      <c r="Z187" t="str">
        <f>IF(VLOOKUP(Table35679[[#This Row],[Site name]],Table3[],23)=0,"",VLOOKUP(Table35679[[#This Row],[Site name]],Table3[],23))</f>
        <v/>
      </c>
      <c r="AA187" t="str">
        <f>IF(VLOOKUP(Table35679[[#This Row],[Site name]],Table3[],24)=0,"",VLOOKUP(Table35679[[#This Row],[Site name]],Table3[],24))</f>
        <v/>
      </c>
      <c r="AB187" t="str">
        <f>IF(VLOOKUP(Table35679[[#This Row],[Site name]],Table3[],25)=0,"",VLOOKUP(Table35679[[#This Row],[Site name]],Table3[],25))</f>
        <v>Horizontal Refurbishment</v>
      </c>
      <c r="AC187">
        <f>IF(VLOOKUP(Table35679[[#This Row],[Site name]],Table3[],26)=0,"",VLOOKUP(Table35679[[#This Row],[Site name]],Table3[],26))</f>
        <v>30</v>
      </c>
      <c r="AD187">
        <f>IF(VLOOKUP(Table35679[[#This Row],[Site name]],Table3[],27)=0,"",VLOOKUP(Table35679[[#This Row],[Site name]],Table3[],27))</f>
        <v>31</v>
      </c>
      <c r="AE187">
        <f>IF(VLOOKUP(Table35679[[#This Row],[Site name]],Table3[],28)=0,"",VLOOKUP(Table35679[[#This Row],[Site name]],Table3[],28))</f>
        <v>31</v>
      </c>
      <c r="AF187">
        <f>IF(VLOOKUP(Table35679[[#This Row],[Site name]],Table3[],29)=0,"",VLOOKUP(Table35679[[#This Row],[Site name]],Table3[],29))</f>
        <v>1</v>
      </c>
      <c r="AG187">
        <f>IF(VLOOKUP(Table35679[[#This Row],[Site name]],Table3[],30)=0,"",VLOOKUP(Table35679[[#This Row],[Site name]],Table3[],30))</f>
        <v>2</v>
      </c>
      <c r="AH187" t="str">
        <f>IF(VLOOKUP(Table35679[[#This Row],[Site name]],Table3[],31)=0,"",VLOOKUP(Table35679[[#This Row],[Site name]],Table3[],31))</f>
        <v/>
      </c>
      <c r="AI187" t="str">
        <f>IF(VLOOKUP(Table35679[[#This Row],[Site name]],Table3[],32)=0,"",VLOOKUP(Table35679[[#This Row],[Site name]],Table3[],32))</f>
        <v>Buro Happold</v>
      </c>
      <c r="AJ187" t="str">
        <f>IF(VLOOKUP(Table35679[[#This Row],[Site name]],Table3[],33)=0,"",VLOOKUP(Table35679[[#This Row],[Site name]],Table3[],33))</f>
        <v/>
      </c>
      <c r="AK187" t="str">
        <f>IF(VLOOKUP(Table35679[[#This Row],[Site name]],Table3[],34)=0,"",VLOOKUP(Table35679[[#This Row],[Site name]],Table3[],34))</f>
        <v/>
      </c>
      <c r="AL187" t="str">
        <f>IF(VLOOKUP(Table35679[[#This Row],[Site name]],Table3[],35)=0,"",VLOOKUP(Table35679[[#This Row],[Site name]],Table3[],35))</f>
        <v/>
      </c>
      <c r="AM187" t="str">
        <f>IF(VLOOKUP(Table35679[[#This Row],[Site name]],Table3[],36)=0,"",VLOOKUP(Table35679[[#This Row],[Site name]],Table3[],36))</f>
        <v/>
      </c>
      <c r="AN187" t="str">
        <f>IF(VLOOKUP(Table35679[[#This Row],[Site name]],Table3[],37)=0,"",VLOOKUP(Table35679[[#This Row],[Site name]],Table3[],37))</f>
        <v>Project 106</v>
      </c>
      <c r="AO187" s="187">
        <f>VLOOKUP(Table35679[[#This Row],[Site name]],Table3[],38)</f>
        <v>7.7174654714006724E-2</v>
      </c>
      <c r="AP187" s="197">
        <f>VLOOKUP(Table35679[[#This Row],[Site name]],Table3[],39)</f>
        <v>4</v>
      </c>
      <c r="AQ187" s="188" t="str">
        <f>IF(Table35679[[#This Row],[B6-B7 carbon emissions per GIA]]&gt;0,Table35679[[#This Row],[B6-B7 carbon emissions per GIA]]/INDEX(Table35[],MATCH(_xlfn.CONCAT(Table35679[[#This Row],[Site name]],Table35679[[#This Row],[Assessment Type]]),Table35[Unique name],0),3),"")</f>
        <v/>
      </c>
    </row>
    <row r="188" spans="2:43">
      <c r="B188" t="s">
        <v>427</v>
      </c>
      <c r="C188" t="s">
        <v>977</v>
      </c>
      <c r="D188">
        <v>2237</v>
      </c>
      <c r="E188" t="str">
        <f>IF(VLOOKUP(Table35679[[#This Row],[Site name]],Table3[],2)=0,"",VLOOKUP(Table35679[[#This Row],[Site name]],Table3[],2))</f>
        <v>City of London</v>
      </c>
      <c r="F188" t="str">
        <f>IF(VLOOKUP(Table35679[[#This Row],[Site name]],Table3[],3)=0,"",VLOOKUP(Table35679[[#This Row],[Site name]],Table3[],3))</f>
        <v>EC1A 9LH</v>
      </c>
      <c r="G188" t="str">
        <f>IF(VLOOKUP(Table35679[[#This Row],[Site name]],Table3[],4)=0,"",VLOOKUP(Table35679[[#This Row],[Site name]],Table3[],4))</f>
        <v>19/01343/FULEIA</v>
      </c>
      <c r="H188" t="str">
        <f>IF(VLOOKUP(Table35679[[#This Row],[Site name]],Table3[],5)=0,"",VLOOKUP(Table35679[[#This Row],[Site name]],Table3[],5))</f>
        <v>Planning Portal</v>
      </c>
      <c r="I188" s="185" t="str">
        <f>IF(VLOOKUP(Table35679[[#This Row],[Site name]],Table3[],6)=0,"",VLOOKUP(Table35679[[#This Row],[Site name]],Table3[],6))</f>
        <v>Part demolition, repair, refurbishment and Refurbishment of existing buildings (all levels including basements)</v>
      </c>
      <c r="J188" s="185">
        <f>IF(VLOOKUP(Table35679[[#This Row],[Site name]],Table3[],7)=0,"",VLOOKUP(Table35679[[#This Row],[Site name]],Table3[],7))</f>
        <v>43818</v>
      </c>
      <c r="K188" s="185">
        <f>IF(VLOOKUP(Table35679[[#This Row],[Site name]],Table3[],8)=0,"",VLOOKUP(Table35679[[#This Row],[Site name]],Table3[],8))</f>
        <v>44887</v>
      </c>
      <c r="L188" t="str">
        <f>IF(VLOOKUP(Table35679[[#This Row],[Site name]],Table3[],9)=0,"",VLOOKUP(Table35679[[#This Row],[Site name]],Table3[],9))</f>
        <v/>
      </c>
      <c r="M188" t="str">
        <f>IF(VLOOKUP(Table35679[[#This Row],[Site name]],Table3[],10)=0,"",VLOOKUP(Table35679[[#This Row],[Site name]],Table3[],10))</f>
        <v>Office</v>
      </c>
      <c r="N188" t="str">
        <f>IF(VLOOKUP(Table35679[[#This Row],[Site name]],Table3[],11)=0,"",VLOOKUP(Table35679[[#This Row],[Site name]],Table3[],11))</f>
        <v>Yes</v>
      </c>
      <c r="O188" t="str">
        <f>IF(VLOOKUP(Table35679[[#This Row],[Site name]],Table3[],12)=0,"",VLOOKUP(Table35679[[#This Row],[Site name]],Table3[],12))</f>
        <v>Heavy Refurbishment</v>
      </c>
      <c r="P188" t="str">
        <f>IF(VLOOKUP(Table35679[[#This Row],[Site name]],Table3[],13)=0,"",VLOOKUP(Table35679[[#This Row],[Site name]],Table3[],13))</f>
        <v>1950s</v>
      </c>
      <c r="Q188" t="str">
        <f>IF(VLOOKUP(Table35679[[#This Row],[Site name]],Table3[],14)=0,"",VLOOKUP(Table35679[[#This Row],[Site name]],Table3[],14))</f>
        <v>Grade II</v>
      </c>
      <c r="R188" s="197">
        <f>IF(VLOOKUP(Table35679[[#This Row],[Site name]],Table3[],15)="","",VLOOKUP(Table35679[[#This Row],[Site name]],Table3[],15))</f>
        <v>15617</v>
      </c>
      <c r="S188" s="197">
        <f>IF(VLOOKUP(Table35679[[#This Row],[Site name]],Table3[],16)=0,"",VLOOKUP(Table35679[[#This Row],[Site name]],Table3[],16))</f>
        <v>43037</v>
      </c>
      <c r="T188" s="196">
        <f>IF(VLOOKUP(Table35679[[#This Row],[Site name]],Table3[],17)="","",VLOOKUP(Table35679[[#This Row],[Site name]],Table3[],17))</f>
        <v>5466</v>
      </c>
      <c r="U188" s="187">
        <f>IF(VLOOKUP(Table35679[[#This Row],[Site name]],Table3[],18)="","",VLOOKUP(Table35679[[#This Row],[Site name]],Table3[],18))</f>
        <v>1.7557789588269195</v>
      </c>
      <c r="V188" s="197">
        <f>IF(VLOOKUP(Table35679[[#This Row],[Site name]],Table3[],19)="","",VLOOKUP(Table35679[[#This Row],[Site name]],Table3[],19))</f>
        <v>32886</v>
      </c>
      <c r="W188" t="str">
        <f>IF(VLOOKUP(Table35679[[#This Row],[Site name]],Table3[],20)=0,"",VLOOKUP(Table35679[[#This Row],[Site name]],Table3[],20))</f>
        <v>New and retained basement</v>
      </c>
      <c r="X188" t="str">
        <f>IF(VLOOKUP(Table35679[[#This Row],[Site name]],Table3[],21)=0,"",VLOOKUP(Table35679[[#This Row],[Site name]],Table3[],21))</f>
        <v>Reinforced Concrete</v>
      </c>
      <c r="Y188" t="str">
        <f>IF(VLOOKUP(Table35679[[#This Row],[Site name]],Table3[],22)=0,"",VLOOKUP(Table35679[[#This Row],[Site name]],Table3[],22))</f>
        <v/>
      </c>
      <c r="Z188" t="str">
        <f>IF(VLOOKUP(Table35679[[#This Row],[Site name]],Table3[],23)=0,"",VLOOKUP(Table35679[[#This Row],[Site name]],Table3[],23))</f>
        <v/>
      </c>
      <c r="AA188" t="str">
        <f>IF(VLOOKUP(Table35679[[#This Row],[Site name]],Table3[],24)=0,"",VLOOKUP(Table35679[[#This Row],[Site name]],Table3[],24))</f>
        <v/>
      </c>
      <c r="AB188" t="str">
        <f>IF(VLOOKUP(Table35679[[#This Row],[Site name]],Table3[],25)=0,"",VLOOKUP(Table35679[[#This Row],[Site name]],Table3[],25))</f>
        <v>Load balancing at foundations</v>
      </c>
      <c r="AC188">
        <f>IF(VLOOKUP(Table35679[[#This Row],[Site name]],Table3[],26)=0,"",VLOOKUP(Table35679[[#This Row],[Site name]],Table3[],26))</f>
        <v>3</v>
      </c>
      <c r="AD188">
        <f>IF(VLOOKUP(Table35679[[#This Row],[Site name]],Table3[],27)=0,"",VLOOKUP(Table35679[[#This Row],[Site name]],Table3[],27))</f>
        <v>3</v>
      </c>
      <c r="AE188">
        <f>IF(VLOOKUP(Table35679[[#This Row],[Site name]],Table3[],28)=0,"",VLOOKUP(Table35679[[#This Row],[Site name]],Table3[],28))</f>
        <v>3</v>
      </c>
      <c r="AF188" t="str">
        <f>IF(VLOOKUP(Table35679[[#This Row],[Site name]],Table3[],29)=0,"",VLOOKUP(Table35679[[#This Row],[Site name]],Table3[],29))</f>
        <v/>
      </c>
      <c r="AG188">
        <f>IF(VLOOKUP(Table35679[[#This Row],[Site name]],Table3[],30)=0,"",VLOOKUP(Table35679[[#This Row],[Site name]],Table3[],30))</f>
        <v>1</v>
      </c>
      <c r="AH188" t="str">
        <f>IF(VLOOKUP(Table35679[[#This Row],[Site name]],Table3[],31)=0,"",VLOOKUP(Table35679[[#This Row],[Site name]],Table3[],31))</f>
        <v/>
      </c>
      <c r="AI188" t="str">
        <f>IF(VLOOKUP(Table35679[[#This Row],[Site name]],Table3[],32)=0,"",VLOOKUP(Table35679[[#This Row],[Site name]],Table3[],32))</f>
        <v>Arup</v>
      </c>
      <c r="AJ188" t="str">
        <f>IF(VLOOKUP(Table35679[[#This Row],[Site name]],Table3[],33)=0,"",VLOOKUP(Table35679[[#This Row],[Site name]],Table3[],33))</f>
        <v/>
      </c>
      <c r="AK188" t="str">
        <f>IF(VLOOKUP(Table35679[[#This Row],[Site name]],Table3[],34)=0,"",VLOOKUP(Table35679[[#This Row],[Site name]],Table3[],34))</f>
        <v/>
      </c>
      <c r="AL188" t="str">
        <f>IF(VLOOKUP(Table35679[[#This Row],[Site name]],Table3[],35)=0,"",VLOOKUP(Table35679[[#This Row],[Site name]],Table3[],35))</f>
        <v/>
      </c>
      <c r="AM188" t="str">
        <f>IF(VLOOKUP(Table35679[[#This Row],[Site name]],Table3[],36)=0,"",VLOOKUP(Table35679[[#This Row],[Site name]],Table3[],36))</f>
        <v>One Click LCA</v>
      </c>
      <c r="AN188" t="str">
        <f>IF(VLOOKUP(Table35679[[#This Row],[Site name]],Table3[],37)=0,"",VLOOKUP(Table35679[[#This Row],[Site name]],Table3[],37))</f>
        <v>Project 108</v>
      </c>
      <c r="AO188" s="187">
        <f>VLOOKUP(Table35679[[#This Row],[Site name]],Table3[],38)</f>
        <v>0.35000320163923931</v>
      </c>
      <c r="AP188" s="197">
        <f>VLOOKUP(Table35679[[#This Row],[Site name]],Table3[],39)</f>
        <v>3</v>
      </c>
      <c r="AQ188" s="188">
        <f>IF(Table35679[[#This Row],[B6-B7 carbon emissions per GIA]]&gt;0,Table35679[[#This Row],[B6-B7 carbon emissions per GIA]]/INDEX(Table35[],MATCH(_xlfn.CONCAT(Table35679[[#This Row],[Site name]],Table35679[[#This Row],[Assessment Type]]),Table35[Unique name],0),3),"")</f>
        <v>0.75168010752688175</v>
      </c>
    </row>
    <row r="189" spans="2:43">
      <c r="B189" t="s">
        <v>427</v>
      </c>
      <c r="C189" t="s">
        <v>978</v>
      </c>
      <c r="E189" t="str">
        <f>IF(VLOOKUP(Table35679[[#This Row],[Site name]],Table3[],2)=0,"",VLOOKUP(Table35679[[#This Row],[Site name]],Table3[],2))</f>
        <v>City of London</v>
      </c>
      <c r="F189" t="str">
        <f>IF(VLOOKUP(Table35679[[#This Row],[Site name]],Table3[],3)=0,"",VLOOKUP(Table35679[[#This Row],[Site name]],Table3[],3))</f>
        <v>EC1A 9LH</v>
      </c>
      <c r="G189" t="str">
        <f>IF(VLOOKUP(Table35679[[#This Row],[Site name]],Table3[],4)=0,"",VLOOKUP(Table35679[[#This Row],[Site name]],Table3[],4))</f>
        <v>19/01343/FULEIA</v>
      </c>
      <c r="H189" t="str">
        <f>IF(VLOOKUP(Table35679[[#This Row],[Site name]],Table3[],5)=0,"",VLOOKUP(Table35679[[#This Row],[Site name]],Table3[],5))</f>
        <v>Planning Portal</v>
      </c>
      <c r="I189" s="185" t="str">
        <f>IF(VLOOKUP(Table35679[[#This Row],[Site name]],Table3[],6)=0,"",VLOOKUP(Table35679[[#This Row],[Site name]],Table3[],6))</f>
        <v>Part demolition, repair, refurbishment and Refurbishment of existing buildings (all levels including basements)</v>
      </c>
      <c r="J189" s="185">
        <f>IF(VLOOKUP(Table35679[[#This Row],[Site name]],Table3[],7)=0,"",VLOOKUP(Table35679[[#This Row],[Site name]],Table3[],7))</f>
        <v>43818</v>
      </c>
      <c r="K189" s="185">
        <f>IF(VLOOKUP(Table35679[[#This Row],[Site name]],Table3[],8)=0,"",VLOOKUP(Table35679[[#This Row],[Site name]],Table3[],8))</f>
        <v>44887</v>
      </c>
      <c r="L189" t="str">
        <f>IF(VLOOKUP(Table35679[[#This Row],[Site name]],Table3[],9)=0,"",VLOOKUP(Table35679[[#This Row],[Site name]],Table3[],9))</f>
        <v/>
      </c>
      <c r="M189" t="str">
        <f>IF(VLOOKUP(Table35679[[#This Row],[Site name]],Table3[],10)=0,"",VLOOKUP(Table35679[[#This Row],[Site name]],Table3[],10))</f>
        <v>Office</v>
      </c>
      <c r="N189" t="str">
        <f>IF(VLOOKUP(Table35679[[#This Row],[Site name]],Table3[],11)=0,"",VLOOKUP(Table35679[[#This Row],[Site name]],Table3[],11))</f>
        <v>Yes</v>
      </c>
      <c r="O189" t="str">
        <f>IF(VLOOKUP(Table35679[[#This Row],[Site name]],Table3[],12)=0,"",VLOOKUP(Table35679[[#This Row],[Site name]],Table3[],12))</f>
        <v>Heavy Refurbishment</v>
      </c>
      <c r="P189" t="str">
        <f>IF(VLOOKUP(Table35679[[#This Row],[Site name]],Table3[],13)=0,"",VLOOKUP(Table35679[[#This Row],[Site name]],Table3[],13))</f>
        <v>1950s</v>
      </c>
      <c r="Q189" t="str">
        <f>IF(VLOOKUP(Table35679[[#This Row],[Site name]],Table3[],14)=0,"",VLOOKUP(Table35679[[#This Row],[Site name]],Table3[],14))</f>
        <v>Grade II</v>
      </c>
      <c r="R189" s="197">
        <f>IF(VLOOKUP(Table35679[[#This Row],[Site name]],Table3[],15)="","",VLOOKUP(Table35679[[#This Row],[Site name]],Table3[],15))</f>
        <v>15617</v>
      </c>
      <c r="S189" s="197">
        <f>IF(VLOOKUP(Table35679[[#This Row],[Site name]],Table3[],16)=0,"",VLOOKUP(Table35679[[#This Row],[Site name]],Table3[],16))</f>
        <v>43037</v>
      </c>
      <c r="T189" s="196">
        <f>IF(VLOOKUP(Table35679[[#This Row],[Site name]],Table3[],17)="","",VLOOKUP(Table35679[[#This Row],[Site name]],Table3[],17))</f>
        <v>5466</v>
      </c>
      <c r="U189" s="187">
        <f>IF(VLOOKUP(Table35679[[#This Row],[Site name]],Table3[],18)="","",VLOOKUP(Table35679[[#This Row],[Site name]],Table3[],18))</f>
        <v>1.7557789588269195</v>
      </c>
      <c r="V189" s="197">
        <f>IF(VLOOKUP(Table35679[[#This Row],[Site name]],Table3[],19)="","",VLOOKUP(Table35679[[#This Row],[Site name]],Table3[],19))</f>
        <v>32886</v>
      </c>
      <c r="W189" t="str">
        <f>IF(VLOOKUP(Table35679[[#This Row],[Site name]],Table3[],20)=0,"",VLOOKUP(Table35679[[#This Row],[Site name]],Table3[],20))</f>
        <v>New and retained basement</v>
      </c>
      <c r="X189" t="str">
        <f>IF(VLOOKUP(Table35679[[#This Row],[Site name]],Table3[],21)=0,"",VLOOKUP(Table35679[[#This Row],[Site name]],Table3[],21))</f>
        <v>Reinforced Concrete</v>
      </c>
      <c r="Y189" t="str">
        <f>IF(VLOOKUP(Table35679[[#This Row],[Site name]],Table3[],22)=0,"",VLOOKUP(Table35679[[#This Row],[Site name]],Table3[],22))</f>
        <v/>
      </c>
      <c r="Z189" t="str">
        <f>IF(VLOOKUP(Table35679[[#This Row],[Site name]],Table3[],23)=0,"",VLOOKUP(Table35679[[#This Row],[Site name]],Table3[],23))</f>
        <v/>
      </c>
      <c r="AA189" t="str">
        <f>IF(VLOOKUP(Table35679[[#This Row],[Site name]],Table3[],24)=0,"",VLOOKUP(Table35679[[#This Row],[Site name]],Table3[],24))</f>
        <v/>
      </c>
      <c r="AB189" t="str">
        <f>IF(VLOOKUP(Table35679[[#This Row],[Site name]],Table3[],25)=0,"",VLOOKUP(Table35679[[#This Row],[Site name]],Table3[],25))</f>
        <v>Load balancing at foundations</v>
      </c>
      <c r="AC189">
        <f>IF(VLOOKUP(Table35679[[#This Row],[Site name]],Table3[],26)=0,"",VLOOKUP(Table35679[[#This Row],[Site name]],Table3[],26))</f>
        <v>3</v>
      </c>
      <c r="AD189">
        <f>IF(VLOOKUP(Table35679[[#This Row],[Site name]],Table3[],27)=0,"",VLOOKUP(Table35679[[#This Row],[Site name]],Table3[],27))</f>
        <v>3</v>
      </c>
      <c r="AE189">
        <f>IF(VLOOKUP(Table35679[[#This Row],[Site name]],Table3[],28)=0,"",VLOOKUP(Table35679[[#This Row],[Site name]],Table3[],28))</f>
        <v>3</v>
      </c>
      <c r="AF189" t="str">
        <f>IF(VLOOKUP(Table35679[[#This Row],[Site name]],Table3[],29)=0,"",VLOOKUP(Table35679[[#This Row],[Site name]],Table3[],29))</f>
        <v/>
      </c>
      <c r="AG189">
        <f>IF(VLOOKUP(Table35679[[#This Row],[Site name]],Table3[],30)=0,"",VLOOKUP(Table35679[[#This Row],[Site name]],Table3[],30))</f>
        <v>1</v>
      </c>
      <c r="AH189" t="str">
        <f>IF(VLOOKUP(Table35679[[#This Row],[Site name]],Table3[],31)=0,"",VLOOKUP(Table35679[[#This Row],[Site name]],Table3[],31))</f>
        <v/>
      </c>
      <c r="AI189" t="str">
        <f>IF(VLOOKUP(Table35679[[#This Row],[Site name]],Table3[],32)=0,"",VLOOKUP(Table35679[[#This Row],[Site name]],Table3[],32))</f>
        <v>Arup</v>
      </c>
      <c r="AJ189" t="str">
        <f>IF(VLOOKUP(Table35679[[#This Row],[Site name]],Table3[],33)=0,"",VLOOKUP(Table35679[[#This Row],[Site name]],Table3[],33))</f>
        <v/>
      </c>
      <c r="AK189" t="str">
        <f>IF(VLOOKUP(Table35679[[#This Row],[Site name]],Table3[],34)=0,"",VLOOKUP(Table35679[[#This Row],[Site name]],Table3[],34))</f>
        <v/>
      </c>
      <c r="AL189" t="str">
        <f>IF(VLOOKUP(Table35679[[#This Row],[Site name]],Table3[],35)=0,"",VLOOKUP(Table35679[[#This Row],[Site name]],Table3[],35))</f>
        <v/>
      </c>
      <c r="AM189" t="str">
        <f>IF(VLOOKUP(Table35679[[#This Row],[Site name]],Table3[],36)=0,"",VLOOKUP(Table35679[[#This Row],[Site name]],Table3[],36))</f>
        <v>One Click LCA</v>
      </c>
      <c r="AN189" t="str">
        <f>IF(VLOOKUP(Table35679[[#This Row],[Site name]],Table3[],37)=0,"",VLOOKUP(Table35679[[#This Row],[Site name]],Table3[],37))</f>
        <v>Project 108</v>
      </c>
      <c r="AO189" s="187">
        <f>VLOOKUP(Table35679[[#This Row],[Site name]],Table3[],38)</f>
        <v>0.35000320163923931</v>
      </c>
      <c r="AP189" s="197">
        <f>VLOOKUP(Table35679[[#This Row],[Site name]],Table3[],39)</f>
        <v>3</v>
      </c>
      <c r="AQ189" s="188" t="str">
        <f>IF(Table35679[[#This Row],[B6-B7 carbon emissions per GIA]]&gt;0,Table35679[[#This Row],[B6-B7 carbon emissions per GIA]]/INDEX(Table35[],MATCH(_xlfn.CONCAT(Table35679[[#This Row],[Site name]],Table35679[[#This Row],[Assessment Type]]),Table35[Unique name],0),3),"")</f>
        <v/>
      </c>
    </row>
    <row r="190" spans="2:43">
      <c r="B190" t="s">
        <v>154</v>
      </c>
      <c r="C190" t="s">
        <v>977</v>
      </c>
      <c r="D190">
        <v>2110</v>
      </c>
      <c r="E190" t="str">
        <f>IF(VLOOKUP(Table35679[[#This Row],[Site name]],Table3[],2)=0,"",VLOOKUP(Table35679[[#This Row],[Site name]],Table3[],2))</f>
        <v>City of London</v>
      </c>
      <c r="F190" t="str">
        <f>IF(VLOOKUP(Table35679[[#This Row],[Site name]],Table3[],3)=0,"",VLOOKUP(Table35679[[#This Row],[Site name]],Table3[],3))</f>
        <v>EC2R 8AQ</v>
      </c>
      <c r="G190" t="str">
        <f>IF(VLOOKUP(Table35679[[#This Row],[Site name]],Table3[],4)=0,"",VLOOKUP(Table35679[[#This Row],[Site name]],Table3[],4))</f>
        <v>22/00158/FULMAJ</v>
      </c>
      <c r="H190" t="str">
        <f>IF(VLOOKUP(Table35679[[#This Row],[Site name]],Table3[],5)=0,"",VLOOKUP(Table35679[[#This Row],[Site name]],Table3[],5))</f>
        <v>Planning Portal</v>
      </c>
      <c r="I190" s="185" t="str">
        <f>IF(VLOOKUP(Table35679[[#This Row],[Site name]],Table3[],6)=0,"",VLOOKUP(Table35679[[#This Row],[Site name]],Table3[],6))</f>
        <v>Retention of superstructure RC frame and basement, 3 storeys of new light-weight structure added</v>
      </c>
      <c r="J190" s="185">
        <f>IF(VLOOKUP(Table35679[[#This Row],[Site name]],Table3[],7)=0,"",VLOOKUP(Table35679[[#This Row],[Site name]],Table3[],7))</f>
        <v>44620</v>
      </c>
      <c r="K190" s="185">
        <f>IF(VLOOKUP(Table35679[[#This Row],[Site name]],Table3[],8)=0,"",VLOOKUP(Table35679[[#This Row],[Site name]],Table3[],8))</f>
        <v>44944</v>
      </c>
      <c r="L190" t="str">
        <f>IF(VLOOKUP(Table35679[[#This Row],[Site name]],Table3[],9)=0,"",VLOOKUP(Table35679[[#This Row],[Site name]],Table3[],9))</f>
        <v/>
      </c>
      <c r="M190" t="str">
        <f>IF(VLOOKUP(Table35679[[#This Row],[Site name]],Table3[],10)=0,"",VLOOKUP(Table35679[[#This Row],[Site name]],Table3[],10))</f>
        <v>Office &amp; Retail</v>
      </c>
      <c r="N190" t="str">
        <f>IF(VLOOKUP(Table35679[[#This Row],[Site name]],Table3[],11)=0,"",VLOOKUP(Table35679[[#This Row],[Site name]],Table3[],11))</f>
        <v/>
      </c>
      <c r="O190" t="str">
        <f>IF(VLOOKUP(Table35679[[#This Row],[Site name]],Table3[],12)=0,"",VLOOKUP(Table35679[[#This Row],[Site name]],Table3[],12))</f>
        <v>Light Refurbishment</v>
      </c>
      <c r="P190" t="str">
        <f>IF(VLOOKUP(Table35679[[#This Row],[Site name]],Table3[],13)=0,"",VLOOKUP(Table35679[[#This Row],[Site name]],Table3[],13))</f>
        <v>1970s</v>
      </c>
      <c r="Q190" t="str">
        <f>IF(VLOOKUP(Table35679[[#This Row],[Site name]],Table3[],14)=0,"",VLOOKUP(Table35679[[#This Row],[Site name]],Table3[],14))</f>
        <v>Not listed</v>
      </c>
      <c r="R190" s="197">
        <f>IF(VLOOKUP(Table35679[[#This Row],[Site name]],Table3[],15)="","",VLOOKUP(Table35679[[#This Row],[Site name]],Table3[],15))</f>
        <v>6318</v>
      </c>
      <c r="S190" s="197">
        <f>IF(VLOOKUP(Table35679[[#This Row],[Site name]],Table3[],16)=0,"",VLOOKUP(Table35679[[#This Row],[Site name]],Table3[],16))</f>
        <v>7220</v>
      </c>
      <c r="T190" s="196">
        <f>IF(VLOOKUP(Table35679[[#This Row],[Site name]],Table3[],17)="","",VLOOKUP(Table35679[[#This Row],[Site name]],Table3[],17))</f>
        <v>631.79999999999995</v>
      </c>
      <c r="U190" s="187">
        <f>IF(VLOOKUP(Table35679[[#This Row],[Site name]],Table3[],18)="","",VLOOKUP(Table35679[[#This Row],[Site name]],Table3[],18))</f>
        <v>0.14276669832225397</v>
      </c>
      <c r="V190" s="197">
        <f>IF(VLOOKUP(Table35679[[#This Row],[Site name]],Table3[],19)="","",VLOOKUP(Table35679[[#This Row],[Site name]],Table3[],19))</f>
        <v>1533.8000000000002</v>
      </c>
      <c r="W190" t="str">
        <f>IF(VLOOKUP(Table35679[[#This Row],[Site name]],Table3[],20)=0,"",VLOOKUP(Table35679[[#This Row],[Site name]],Table3[],20))</f>
        <v/>
      </c>
      <c r="X190" t="str">
        <f>IF(VLOOKUP(Table35679[[#This Row],[Site name]],Table3[],21)=0,"",VLOOKUP(Table35679[[#This Row],[Site name]],Table3[],21))</f>
        <v/>
      </c>
      <c r="Y190" t="str">
        <f>IF(VLOOKUP(Table35679[[#This Row],[Site name]],Table3[],22)=0,"",VLOOKUP(Table35679[[#This Row],[Site name]],Table3[],22))</f>
        <v/>
      </c>
      <c r="Z190" t="str">
        <f>IF(VLOOKUP(Table35679[[#This Row],[Site name]],Table3[],23)=0,"",VLOOKUP(Table35679[[#This Row],[Site name]],Table3[],23))</f>
        <v/>
      </c>
      <c r="AA190" t="str">
        <f>IF(VLOOKUP(Table35679[[#This Row],[Site name]],Table3[],24)=0,"",VLOOKUP(Table35679[[#This Row],[Site name]],Table3[],24))</f>
        <v/>
      </c>
      <c r="AB190" t="str">
        <f>IF(VLOOKUP(Table35679[[#This Row],[Site name]],Table3[],25)=0,"",VLOOKUP(Table35679[[#This Row],[Site name]],Table3[],25))</f>
        <v/>
      </c>
      <c r="AC190">
        <f>IF(VLOOKUP(Table35679[[#This Row],[Site name]],Table3[],26)=0,"",VLOOKUP(Table35679[[#This Row],[Site name]],Table3[],26))</f>
        <v>10</v>
      </c>
      <c r="AD190">
        <f>IF(VLOOKUP(Table35679[[#This Row],[Site name]],Table3[],27)=0,"",VLOOKUP(Table35679[[#This Row],[Site name]],Table3[],27))</f>
        <v>12</v>
      </c>
      <c r="AE190">
        <f>IF(VLOOKUP(Table35679[[#This Row],[Site name]],Table3[],28)=0,"",VLOOKUP(Table35679[[#This Row],[Site name]],Table3[],28))</f>
        <v>9</v>
      </c>
      <c r="AF190">
        <f>IF(VLOOKUP(Table35679[[#This Row],[Site name]],Table3[],29)=0,"",VLOOKUP(Table35679[[#This Row],[Site name]],Table3[],29))</f>
        <v>2</v>
      </c>
      <c r="AG190" t="str">
        <f>IF(VLOOKUP(Table35679[[#This Row],[Site name]],Table3[],30)=0,"",VLOOKUP(Table35679[[#This Row],[Site name]],Table3[],30))</f>
        <v/>
      </c>
      <c r="AH190" t="str">
        <f>IF(VLOOKUP(Table35679[[#This Row],[Site name]],Table3[],31)=0,"",VLOOKUP(Table35679[[#This Row],[Site name]],Table3[],31))</f>
        <v/>
      </c>
      <c r="AI190" t="str">
        <f>IF(VLOOKUP(Table35679[[#This Row],[Site name]],Table3[],32)=0,"",VLOOKUP(Table35679[[#This Row],[Site name]],Table3[],32))</f>
        <v>Atelier Ten</v>
      </c>
      <c r="AJ190" t="str">
        <f>IF(VLOOKUP(Table35679[[#This Row],[Site name]],Table3[],33)=0,"",VLOOKUP(Table35679[[#This Row],[Site name]],Table3[],33))</f>
        <v/>
      </c>
      <c r="AK190" t="str">
        <f>IF(VLOOKUP(Table35679[[#This Row],[Site name]],Table3[],34)=0,"",VLOOKUP(Table35679[[#This Row],[Site name]],Table3[],34))</f>
        <v/>
      </c>
      <c r="AL190" t="str">
        <f>IF(VLOOKUP(Table35679[[#This Row],[Site name]],Table3[],35)=0,"",VLOOKUP(Table35679[[#This Row],[Site name]],Table3[],35))</f>
        <v/>
      </c>
      <c r="AM190" t="str">
        <f>IF(VLOOKUP(Table35679[[#This Row],[Site name]],Table3[],36)=0,"",VLOOKUP(Table35679[[#This Row],[Site name]],Table3[],36))</f>
        <v/>
      </c>
      <c r="AN190" t="str">
        <f>IF(VLOOKUP(Table35679[[#This Row],[Site name]],Table3[],37)=0,"",VLOOKUP(Table35679[[#This Row],[Site name]],Table3[],37))</f>
        <v>Project 109</v>
      </c>
      <c r="AO190" s="187">
        <f>VLOOKUP(Table35679[[#This Row],[Site name]],Table3[],38)</f>
        <v>9.9999999999999992E-2</v>
      </c>
      <c r="AP190" s="197">
        <f>VLOOKUP(Table35679[[#This Row],[Site name]],Table3[],39)</f>
        <v>4</v>
      </c>
      <c r="AQ190" s="188">
        <f>IF(Table35679[[#This Row],[B6-B7 carbon emissions per GIA]]&gt;0,Table35679[[#This Row],[B6-B7 carbon emissions per GIA]]/INDEX(Table35[],MATCH(_xlfn.CONCAT(Table35679[[#This Row],[Site name]],Table35679[[#This Row],[Assessment Type]]),Table35[Unique name],0),3),"")</f>
        <v>0.61337209302325579</v>
      </c>
    </row>
    <row r="191" spans="2:43">
      <c r="B191" t="s">
        <v>154</v>
      </c>
      <c r="C191" t="s">
        <v>978</v>
      </c>
      <c r="D191">
        <v>460</v>
      </c>
      <c r="E191" t="str">
        <f>IF(VLOOKUP(Table35679[[#This Row],[Site name]],Table3[],2)=0,"",VLOOKUP(Table35679[[#This Row],[Site name]],Table3[],2))</f>
        <v>City of London</v>
      </c>
      <c r="F191" t="str">
        <f>IF(VLOOKUP(Table35679[[#This Row],[Site name]],Table3[],3)=0,"",VLOOKUP(Table35679[[#This Row],[Site name]],Table3[],3))</f>
        <v>EC2R 8AQ</v>
      </c>
      <c r="G191" t="str">
        <f>IF(VLOOKUP(Table35679[[#This Row],[Site name]],Table3[],4)=0,"",VLOOKUP(Table35679[[#This Row],[Site name]],Table3[],4))</f>
        <v>22/00158/FULMAJ</v>
      </c>
      <c r="H191" t="str">
        <f>IF(VLOOKUP(Table35679[[#This Row],[Site name]],Table3[],5)=0,"",VLOOKUP(Table35679[[#This Row],[Site name]],Table3[],5))</f>
        <v>Planning Portal</v>
      </c>
      <c r="I191" s="185" t="str">
        <f>IF(VLOOKUP(Table35679[[#This Row],[Site name]],Table3[],6)=0,"",VLOOKUP(Table35679[[#This Row],[Site name]],Table3[],6))</f>
        <v>Retention of superstructure RC frame and basement, 3 storeys of new light-weight structure added</v>
      </c>
      <c r="J191" s="185">
        <f>IF(VLOOKUP(Table35679[[#This Row],[Site name]],Table3[],7)=0,"",VLOOKUP(Table35679[[#This Row],[Site name]],Table3[],7))</f>
        <v>44620</v>
      </c>
      <c r="K191" s="185">
        <f>IF(VLOOKUP(Table35679[[#This Row],[Site name]],Table3[],8)=0,"",VLOOKUP(Table35679[[#This Row],[Site name]],Table3[],8))</f>
        <v>44944</v>
      </c>
      <c r="L191" t="str">
        <f>IF(VLOOKUP(Table35679[[#This Row],[Site name]],Table3[],9)=0,"",VLOOKUP(Table35679[[#This Row],[Site name]],Table3[],9))</f>
        <v/>
      </c>
      <c r="M191" t="str">
        <f>IF(VLOOKUP(Table35679[[#This Row],[Site name]],Table3[],10)=0,"",VLOOKUP(Table35679[[#This Row],[Site name]],Table3[],10))</f>
        <v>Office &amp; Retail</v>
      </c>
      <c r="N191" t="str">
        <f>IF(VLOOKUP(Table35679[[#This Row],[Site name]],Table3[],11)=0,"",VLOOKUP(Table35679[[#This Row],[Site name]],Table3[],11))</f>
        <v/>
      </c>
      <c r="O191" t="str">
        <f>IF(VLOOKUP(Table35679[[#This Row],[Site name]],Table3[],12)=0,"",VLOOKUP(Table35679[[#This Row],[Site name]],Table3[],12))</f>
        <v>Light Refurbishment</v>
      </c>
      <c r="P191" t="str">
        <f>IF(VLOOKUP(Table35679[[#This Row],[Site name]],Table3[],13)=0,"",VLOOKUP(Table35679[[#This Row],[Site name]],Table3[],13))</f>
        <v>1970s</v>
      </c>
      <c r="Q191" t="str">
        <f>IF(VLOOKUP(Table35679[[#This Row],[Site name]],Table3[],14)=0,"",VLOOKUP(Table35679[[#This Row],[Site name]],Table3[],14))</f>
        <v>Not listed</v>
      </c>
      <c r="R191" s="197">
        <f>IF(VLOOKUP(Table35679[[#This Row],[Site name]],Table3[],15)="","",VLOOKUP(Table35679[[#This Row],[Site name]],Table3[],15))</f>
        <v>6318</v>
      </c>
      <c r="S191" s="197">
        <f>IF(VLOOKUP(Table35679[[#This Row],[Site name]],Table3[],16)=0,"",VLOOKUP(Table35679[[#This Row],[Site name]],Table3[],16))</f>
        <v>7220</v>
      </c>
      <c r="T191" s="196">
        <f>IF(VLOOKUP(Table35679[[#This Row],[Site name]],Table3[],17)="","",VLOOKUP(Table35679[[#This Row],[Site name]],Table3[],17))</f>
        <v>631.79999999999995</v>
      </c>
      <c r="U191" s="187">
        <f>IF(VLOOKUP(Table35679[[#This Row],[Site name]],Table3[],18)="","",VLOOKUP(Table35679[[#This Row],[Site name]],Table3[],18))</f>
        <v>0.14276669832225397</v>
      </c>
      <c r="V191" s="197">
        <f>IF(VLOOKUP(Table35679[[#This Row],[Site name]],Table3[],19)="","",VLOOKUP(Table35679[[#This Row],[Site name]],Table3[],19))</f>
        <v>1533.8000000000002</v>
      </c>
      <c r="W191" t="str">
        <f>IF(VLOOKUP(Table35679[[#This Row],[Site name]],Table3[],20)=0,"",VLOOKUP(Table35679[[#This Row],[Site name]],Table3[],20))</f>
        <v/>
      </c>
      <c r="X191" t="str">
        <f>IF(VLOOKUP(Table35679[[#This Row],[Site name]],Table3[],21)=0,"",VLOOKUP(Table35679[[#This Row],[Site name]],Table3[],21))</f>
        <v/>
      </c>
      <c r="Y191" t="str">
        <f>IF(VLOOKUP(Table35679[[#This Row],[Site name]],Table3[],22)=0,"",VLOOKUP(Table35679[[#This Row],[Site name]],Table3[],22))</f>
        <v/>
      </c>
      <c r="Z191" t="str">
        <f>IF(VLOOKUP(Table35679[[#This Row],[Site name]],Table3[],23)=0,"",VLOOKUP(Table35679[[#This Row],[Site name]],Table3[],23))</f>
        <v/>
      </c>
      <c r="AA191" t="str">
        <f>IF(VLOOKUP(Table35679[[#This Row],[Site name]],Table3[],24)=0,"",VLOOKUP(Table35679[[#This Row],[Site name]],Table3[],24))</f>
        <v/>
      </c>
      <c r="AB191" t="str">
        <f>IF(VLOOKUP(Table35679[[#This Row],[Site name]],Table3[],25)=0,"",VLOOKUP(Table35679[[#This Row],[Site name]],Table3[],25))</f>
        <v/>
      </c>
      <c r="AC191">
        <f>IF(VLOOKUP(Table35679[[#This Row],[Site name]],Table3[],26)=0,"",VLOOKUP(Table35679[[#This Row],[Site name]],Table3[],26))</f>
        <v>10</v>
      </c>
      <c r="AD191">
        <f>IF(VLOOKUP(Table35679[[#This Row],[Site name]],Table3[],27)=0,"",VLOOKUP(Table35679[[#This Row],[Site name]],Table3[],27))</f>
        <v>12</v>
      </c>
      <c r="AE191">
        <f>IF(VLOOKUP(Table35679[[#This Row],[Site name]],Table3[],28)=0,"",VLOOKUP(Table35679[[#This Row],[Site name]],Table3[],28))</f>
        <v>9</v>
      </c>
      <c r="AF191">
        <f>IF(VLOOKUP(Table35679[[#This Row],[Site name]],Table3[],29)=0,"",VLOOKUP(Table35679[[#This Row],[Site name]],Table3[],29))</f>
        <v>2</v>
      </c>
      <c r="AG191" t="str">
        <f>IF(VLOOKUP(Table35679[[#This Row],[Site name]],Table3[],30)=0,"",VLOOKUP(Table35679[[#This Row],[Site name]],Table3[],30))</f>
        <v/>
      </c>
      <c r="AH191" t="str">
        <f>IF(VLOOKUP(Table35679[[#This Row],[Site name]],Table3[],31)=0,"",VLOOKUP(Table35679[[#This Row],[Site name]],Table3[],31))</f>
        <v/>
      </c>
      <c r="AI191" t="str">
        <f>IF(VLOOKUP(Table35679[[#This Row],[Site name]],Table3[],32)=0,"",VLOOKUP(Table35679[[#This Row],[Site name]],Table3[],32))</f>
        <v>Atelier Ten</v>
      </c>
      <c r="AJ191" t="str">
        <f>IF(VLOOKUP(Table35679[[#This Row],[Site name]],Table3[],33)=0,"",VLOOKUP(Table35679[[#This Row],[Site name]],Table3[],33))</f>
        <v/>
      </c>
      <c r="AK191" t="str">
        <f>IF(VLOOKUP(Table35679[[#This Row],[Site name]],Table3[],34)=0,"",VLOOKUP(Table35679[[#This Row],[Site name]],Table3[],34))</f>
        <v/>
      </c>
      <c r="AL191" t="str">
        <f>IF(VLOOKUP(Table35679[[#This Row],[Site name]],Table3[],35)=0,"",VLOOKUP(Table35679[[#This Row],[Site name]],Table3[],35))</f>
        <v/>
      </c>
      <c r="AM191" t="str">
        <f>IF(VLOOKUP(Table35679[[#This Row],[Site name]],Table3[],36)=0,"",VLOOKUP(Table35679[[#This Row],[Site name]],Table3[],36))</f>
        <v/>
      </c>
      <c r="AN191" t="str">
        <f>IF(VLOOKUP(Table35679[[#This Row],[Site name]],Table3[],37)=0,"",VLOOKUP(Table35679[[#This Row],[Site name]],Table3[],37))</f>
        <v>Project 109</v>
      </c>
      <c r="AO191" s="187">
        <f>VLOOKUP(Table35679[[#This Row],[Site name]],Table3[],38)</f>
        <v>9.9999999999999992E-2</v>
      </c>
      <c r="AP191" s="197">
        <f>VLOOKUP(Table35679[[#This Row],[Site name]],Table3[],39)</f>
        <v>4</v>
      </c>
      <c r="AQ191" s="188">
        <f>IF(Table35679[[#This Row],[B6-B7 carbon emissions per GIA]]&gt;0,Table35679[[#This Row],[B6-B7 carbon emissions per GIA]]/INDEX(Table35[],MATCH(_xlfn.CONCAT(Table35679[[#This Row],[Site name]],Table35679[[#This Row],[Assessment Type]]),Table35[Unique name],0),3),"")</f>
        <v>0.25698324022346369</v>
      </c>
    </row>
    <row r="192" spans="2:43">
      <c r="B192" t="s">
        <v>430</v>
      </c>
      <c r="C192" t="s">
        <v>977</v>
      </c>
      <c r="D192">
        <v>1139</v>
      </c>
      <c r="E192" t="str">
        <f>IF(VLOOKUP(Table35679[[#This Row],[Site name]],Table3[],2)=0,"",VLOOKUP(Table35679[[#This Row],[Site name]],Table3[],2))</f>
        <v>Southwark</v>
      </c>
      <c r="F192" t="str">
        <f>IF(VLOOKUP(Table35679[[#This Row],[Site name]],Table3[],3)=0,"",VLOOKUP(Table35679[[#This Row],[Site name]],Table3[],3))</f>
        <v>SE1 9EQ</v>
      </c>
      <c r="G192" t="str">
        <f>IF(VLOOKUP(Table35679[[#This Row],[Site name]],Table3[],4)=0,"",VLOOKUP(Table35679[[#This Row],[Site name]],Table3[],4))</f>
        <v>22/AP/1602</v>
      </c>
      <c r="H192" t="str">
        <f>IF(VLOOKUP(Table35679[[#This Row],[Site name]],Table3[],5)=0,"",VLOOKUP(Table35679[[#This Row],[Site name]],Table3[],5))</f>
        <v>Planning Portal</v>
      </c>
      <c r="I192" s="185" t="str">
        <f>IF(VLOOKUP(Table35679[[#This Row],[Site name]],Table3[],6)=0,"",VLOOKUP(Table35679[[#This Row],[Site name]],Table3[],6))</f>
        <v>Basement retained and extended by an additional level, re-use as many piles are possible. New 11-storey building with 2 cores</v>
      </c>
      <c r="J192" s="185">
        <f>IF(VLOOKUP(Table35679[[#This Row],[Site name]],Table3[],7)=0,"",VLOOKUP(Table35679[[#This Row],[Site name]],Table3[],7))</f>
        <v>44687</v>
      </c>
      <c r="K192" s="185" t="str">
        <f>IF(VLOOKUP(Table35679[[#This Row],[Site name]],Table3[],8)=0,"",VLOOKUP(Table35679[[#This Row],[Site name]],Table3[],8))</f>
        <v/>
      </c>
      <c r="L192" t="str">
        <f>IF(VLOOKUP(Table35679[[#This Row],[Site name]],Table3[],9)=0,"",VLOOKUP(Table35679[[#This Row],[Site name]],Table3[],9))</f>
        <v/>
      </c>
      <c r="M192" t="str">
        <f>IF(VLOOKUP(Table35679[[#This Row],[Site name]],Table3[],10)=0,"",VLOOKUP(Table35679[[#This Row],[Site name]],Table3[],10))</f>
        <v>Office</v>
      </c>
      <c r="N192" t="str">
        <f>IF(VLOOKUP(Table35679[[#This Row],[Site name]],Table3[],11)=0,"",VLOOKUP(Table35679[[#This Row],[Site name]],Table3[],11))</f>
        <v>Yes</v>
      </c>
      <c r="O192" t="str">
        <f>IF(VLOOKUP(Table35679[[#This Row],[Site name]],Table3[],12)=0,"",VLOOKUP(Table35679[[#This Row],[Site name]],Table3[],12))</f>
        <v>Substructure and/or Façade Retained</v>
      </c>
      <c r="P192" t="str">
        <f>IF(VLOOKUP(Table35679[[#This Row],[Site name]],Table3[],13)=0,"",VLOOKUP(Table35679[[#This Row],[Site name]],Table3[],13))</f>
        <v/>
      </c>
      <c r="Q192" t="str">
        <f>IF(VLOOKUP(Table35679[[#This Row],[Site name]],Table3[],14)=0,"",VLOOKUP(Table35679[[#This Row],[Site name]],Table3[],14))</f>
        <v/>
      </c>
      <c r="R192" s="197">
        <f>IF(VLOOKUP(Table35679[[#This Row],[Site name]],Table3[],15)="","",VLOOKUP(Table35679[[#This Row],[Site name]],Table3[],15))</f>
        <v>17335</v>
      </c>
      <c r="S192" s="197">
        <f>IF(VLOOKUP(Table35679[[#This Row],[Site name]],Table3[],16)=0,"",VLOOKUP(Table35679[[#This Row],[Site name]],Table3[],16))</f>
        <v>32965</v>
      </c>
      <c r="T192" s="196">
        <f>IF(VLOOKUP(Table35679[[#This Row],[Site name]],Table3[],17)="","",VLOOKUP(Table35679[[#This Row],[Site name]],Table3[],17))</f>
        <v>17335</v>
      </c>
      <c r="U192" s="187">
        <f>IF(VLOOKUP(Table35679[[#This Row],[Site name]],Table3[],18)="","",VLOOKUP(Table35679[[#This Row],[Site name]],Table3[],18))</f>
        <v>0.90164407268531876</v>
      </c>
      <c r="V192" s="197">
        <f>IF(VLOOKUP(Table35679[[#This Row],[Site name]],Table3[],19)="","",VLOOKUP(Table35679[[#This Row],[Site name]],Table3[],19))</f>
        <v>32965</v>
      </c>
      <c r="W192" t="str">
        <f>IF(VLOOKUP(Table35679[[#This Row],[Site name]],Table3[],20)=0,"",VLOOKUP(Table35679[[#This Row],[Site name]],Table3[],20))</f>
        <v/>
      </c>
      <c r="X192" t="str">
        <f>IF(VLOOKUP(Table35679[[#This Row],[Site name]],Table3[],21)=0,"",VLOOKUP(Table35679[[#This Row],[Site name]],Table3[],21))</f>
        <v/>
      </c>
      <c r="Y192" t="str">
        <f>IF(VLOOKUP(Table35679[[#This Row],[Site name]],Table3[],22)=0,"",VLOOKUP(Table35679[[#This Row],[Site name]],Table3[],22))</f>
        <v/>
      </c>
      <c r="Z192" t="str">
        <f>IF(VLOOKUP(Table35679[[#This Row],[Site name]],Table3[],23)=0,"",VLOOKUP(Table35679[[#This Row],[Site name]],Table3[],23))</f>
        <v/>
      </c>
      <c r="AA192" t="str">
        <f>IF(VLOOKUP(Table35679[[#This Row],[Site name]],Table3[],24)=0,"",VLOOKUP(Table35679[[#This Row],[Site name]],Table3[],24))</f>
        <v/>
      </c>
      <c r="AB192" t="str">
        <f>IF(VLOOKUP(Table35679[[#This Row],[Site name]],Table3[],25)=0,"",VLOOKUP(Table35679[[#This Row],[Site name]],Table3[],25))</f>
        <v/>
      </c>
      <c r="AC192" t="str">
        <f>IF(VLOOKUP(Table35679[[#This Row],[Site name]],Table3[],26)=0,"",VLOOKUP(Table35679[[#This Row],[Site name]],Table3[],26))</f>
        <v/>
      </c>
      <c r="AD192">
        <f>IF(VLOOKUP(Table35679[[#This Row],[Site name]],Table3[],27)=0,"",VLOOKUP(Table35679[[#This Row],[Site name]],Table3[],27))</f>
        <v>11</v>
      </c>
      <c r="AE192">
        <f>IF(VLOOKUP(Table35679[[#This Row],[Site name]],Table3[],28)=0,"",VLOOKUP(Table35679[[#This Row],[Site name]],Table3[],28))</f>
        <v>11</v>
      </c>
      <c r="AF192" t="str">
        <f>IF(VLOOKUP(Table35679[[#This Row],[Site name]],Table3[],29)=0,"",VLOOKUP(Table35679[[#This Row],[Site name]],Table3[],29))</f>
        <v/>
      </c>
      <c r="AG192" t="str">
        <f>IF(VLOOKUP(Table35679[[#This Row],[Site name]],Table3[],30)=0,"",VLOOKUP(Table35679[[#This Row],[Site name]],Table3[],30))</f>
        <v/>
      </c>
      <c r="AH192" t="str">
        <f>IF(VLOOKUP(Table35679[[#This Row],[Site name]],Table3[],31)=0,"",VLOOKUP(Table35679[[#This Row],[Site name]],Table3[],31))</f>
        <v/>
      </c>
      <c r="AI192" t="str">
        <f>IF(VLOOKUP(Table35679[[#This Row],[Site name]],Table3[],32)=0,"",VLOOKUP(Table35679[[#This Row],[Site name]],Table3[],32))</f>
        <v>Arup</v>
      </c>
      <c r="AJ192" t="str">
        <f>IF(VLOOKUP(Table35679[[#This Row],[Site name]],Table3[],33)=0,"",VLOOKUP(Table35679[[#This Row],[Site name]],Table3[],33))</f>
        <v/>
      </c>
      <c r="AK192" t="str">
        <f>IF(VLOOKUP(Table35679[[#This Row],[Site name]],Table3[],34)=0,"",VLOOKUP(Table35679[[#This Row],[Site name]],Table3[],34))</f>
        <v/>
      </c>
      <c r="AL192" t="str">
        <f>IF(VLOOKUP(Table35679[[#This Row],[Site name]],Table3[],35)=0,"",VLOOKUP(Table35679[[#This Row],[Site name]],Table3[],35))</f>
        <v/>
      </c>
      <c r="AM192" t="str">
        <f>IF(VLOOKUP(Table35679[[#This Row],[Site name]],Table3[],36)=0,"",VLOOKUP(Table35679[[#This Row],[Site name]],Table3[],36))</f>
        <v/>
      </c>
      <c r="AN192" t="str">
        <f>IF(VLOOKUP(Table35679[[#This Row],[Site name]],Table3[],37)=0,"",VLOOKUP(Table35679[[#This Row],[Site name]],Table3[],37))</f>
        <v>Project 110</v>
      </c>
      <c r="AO192" s="187">
        <f>VLOOKUP(Table35679[[#This Row],[Site name]],Table3[],38)</f>
        <v>1</v>
      </c>
      <c r="AP192" s="197">
        <f>VLOOKUP(Table35679[[#This Row],[Site name]],Table3[],39)</f>
        <v>2</v>
      </c>
      <c r="AQ192" s="188">
        <f>IF(Table35679[[#This Row],[B6-B7 carbon emissions per GIA]]&gt;0,Table35679[[#This Row],[B6-B7 carbon emissions per GIA]]/INDEX(Table35[],MATCH(_xlfn.CONCAT(Table35679[[#This Row],[Site name]],Table35679[[#This Row],[Assessment Type]]),Table35[Unique name],0),3),"")</f>
        <v>0.55104015481373969</v>
      </c>
    </row>
    <row r="193" spans="2:43">
      <c r="B193" t="s">
        <v>430</v>
      </c>
      <c r="C193" t="s">
        <v>978</v>
      </c>
      <c r="D193">
        <v>347</v>
      </c>
      <c r="E193" t="str">
        <f>IF(VLOOKUP(Table35679[[#This Row],[Site name]],Table3[],2)=0,"",VLOOKUP(Table35679[[#This Row],[Site name]],Table3[],2))</f>
        <v>Southwark</v>
      </c>
      <c r="F193" t="str">
        <f>IF(VLOOKUP(Table35679[[#This Row],[Site name]],Table3[],3)=0,"",VLOOKUP(Table35679[[#This Row],[Site name]],Table3[],3))</f>
        <v>SE1 9EQ</v>
      </c>
      <c r="G193" t="str">
        <f>IF(VLOOKUP(Table35679[[#This Row],[Site name]],Table3[],4)=0,"",VLOOKUP(Table35679[[#This Row],[Site name]],Table3[],4))</f>
        <v>22/AP/1602</v>
      </c>
      <c r="H193" t="str">
        <f>IF(VLOOKUP(Table35679[[#This Row],[Site name]],Table3[],5)=0,"",VLOOKUP(Table35679[[#This Row],[Site name]],Table3[],5))</f>
        <v>Planning Portal</v>
      </c>
      <c r="I193" s="185" t="str">
        <f>IF(VLOOKUP(Table35679[[#This Row],[Site name]],Table3[],6)=0,"",VLOOKUP(Table35679[[#This Row],[Site name]],Table3[],6))</f>
        <v>Basement retained and extended by an additional level, re-use as many piles are possible. New 11-storey building with 2 cores</v>
      </c>
      <c r="J193" s="185">
        <f>IF(VLOOKUP(Table35679[[#This Row],[Site name]],Table3[],7)=0,"",VLOOKUP(Table35679[[#This Row],[Site name]],Table3[],7))</f>
        <v>44687</v>
      </c>
      <c r="K193" s="185" t="str">
        <f>IF(VLOOKUP(Table35679[[#This Row],[Site name]],Table3[],8)=0,"",VLOOKUP(Table35679[[#This Row],[Site name]],Table3[],8))</f>
        <v/>
      </c>
      <c r="L193" t="str">
        <f>IF(VLOOKUP(Table35679[[#This Row],[Site name]],Table3[],9)=0,"",VLOOKUP(Table35679[[#This Row],[Site name]],Table3[],9))</f>
        <v/>
      </c>
      <c r="M193" t="str">
        <f>IF(VLOOKUP(Table35679[[#This Row],[Site name]],Table3[],10)=0,"",VLOOKUP(Table35679[[#This Row],[Site name]],Table3[],10))</f>
        <v>Office</v>
      </c>
      <c r="N193" t="str">
        <f>IF(VLOOKUP(Table35679[[#This Row],[Site name]],Table3[],11)=0,"",VLOOKUP(Table35679[[#This Row],[Site name]],Table3[],11))</f>
        <v>Yes</v>
      </c>
      <c r="O193" t="str">
        <f>IF(VLOOKUP(Table35679[[#This Row],[Site name]],Table3[],12)=0,"",VLOOKUP(Table35679[[#This Row],[Site name]],Table3[],12))</f>
        <v>Substructure and/or Façade Retained</v>
      </c>
      <c r="P193" t="str">
        <f>IF(VLOOKUP(Table35679[[#This Row],[Site name]],Table3[],13)=0,"",VLOOKUP(Table35679[[#This Row],[Site name]],Table3[],13))</f>
        <v/>
      </c>
      <c r="Q193" t="str">
        <f>IF(VLOOKUP(Table35679[[#This Row],[Site name]],Table3[],14)=0,"",VLOOKUP(Table35679[[#This Row],[Site name]],Table3[],14))</f>
        <v/>
      </c>
      <c r="R193" s="197">
        <f>IF(VLOOKUP(Table35679[[#This Row],[Site name]],Table3[],15)="","",VLOOKUP(Table35679[[#This Row],[Site name]],Table3[],15))</f>
        <v>17335</v>
      </c>
      <c r="S193" s="197">
        <f>IF(VLOOKUP(Table35679[[#This Row],[Site name]],Table3[],16)=0,"",VLOOKUP(Table35679[[#This Row],[Site name]],Table3[],16))</f>
        <v>32965</v>
      </c>
      <c r="T193" s="196">
        <f>IF(VLOOKUP(Table35679[[#This Row],[Site name]],Table3[],17)="","",VLOOKUP(Table35679[[#This Row],[Site name]],Table3[],17))</f>
        <v>17335</v>
      </c>
      <c r="U193" s="187">
        <f>IF(VLOOKUP(Table35679[[#This Row],[Site name]],Table3[],18)="","",VLOOKUP(Table35679[[#This Row],[Site name]],Table3[],18))</f>
        <v>0.90164407268531876</v>
      </c>
      <c r="V193" s="197">
        <f>IF(VLOOKUP(Table35679[[#This Row],[Site name]],Table3[],19)="","",VLOOKUP(Table35679[[#This Row],[Site name]],Table3[],19))</f>
        <v>32965</v>
      </c>
      <c r="W193" t="str">
        <f>IF(VLOOKUP(Table35679[[#This Row],[Site name]],Table3[],20)=0,"",VLOOKUP(Table35679[[#This Row],[Site name]],Table3[],20))</f>
        <v/>
      </c>
      <c r="X193" t="str">
        <f>IF(VLOOKUP(Table35679[[#This Row],[Site name]],Table3[],21)=0,"",VLOOKUP(Table35679[[#This Row],[Site name]],Table3[],21))</f>
        <v/>
      </c>
      <c r="Y193" t="str">
        <f>IF(VLOOKUP(Table35679[[#This Row],[Site name]],Table3[],22)=0,"",VLOOKUP(Table35679[[#This Row],[Site name]],Table3[],22))</f>
        <v/>
      </c>
      <c r="Z193" t="str">
        <f>IF(VLOOKUP(Table35679[[#This Row],[Site name]],Table3[],23)=0,"",VLOOKUP(Table35679[[#This Row],[Site name]],Table3[],23))</f>
        <v/>
      </c>
      <c r="AA193" t="str">
        <f>IF(VLOOKUP(Table35679[[#This Row],[Site name]],Table3[],24)=0,"",VLOOKUP(Table35679[[#This Row],[Site name]],Table3[],24))</f>
        <v/>
      </c>
      <c r="AB193" t="str">
        <f>IF(VLOOKUP(Table35679[[#This Row],[Site name]],Table3[],25)=0,"",VLOOKUP(Table35679[[#This Row],[Site name]],Table3[],25))</f>
        <v/>
      </c>
      <c r="AC193" t="str">
        <f>IF(VLOOKUP(Table35679[[#This Row],[Site name]],Table3[],26)=0,"",VLOOKUP(Table35679[[#This Row],[Site name]],Table3[],26))</f>
        <v/>
      </c>
      <c r="AD193">
        <f>IF(VLOOKUP(Table35679[[#This Row],[Site name]],Table3[],27)=0,"",VLOOKUP(Table35679[[#This Row],[Site name]],Table3[],27))</f>
        <v>11</v>
      </c>
      <c r="AE193">
        <f>IF(VLOOKUP(Table35679[[#This Row],[Site name]],Table3[],28)=0,"",VLOOKUP(Table35679[[#This Row],[Site name]],Table3[],28))</f>
        <v>11</v>
      </c>
      <c r="AF193" t="str">
        <f>IF(VLOOKUP(Table35679[[#This Row],[Site name]],Table3[],29)=0,"",VLOOKUP(Table35679[[#This Row],[Site name]],Table3[],29))</f>
        <v/>
      </c>
      <c r="AG193" t="str">
        <f>IF(VLOOKUP(Table35679[[#This Row],[Site name]],Table3[],30)=0,"",VLOOKUP(Table35679[[#This Row],[Site name]],Table3[],30))</f>
        <v/>
      </c>
      <c r="AH193" t="str">
        <f>IF(VLOOKUP(Table35679[[#This Row],[Site name]],Table3[],31)=0,"",VLOOKUP(Table35679[[#This Row],[Site name]],Table3[],31))</f>
        <v/>
      </c>
      <c r="AI193" t="str">
        <f>IF(VLOOKUP(Table35679[[#This Row],[Site name]],Table3[],32)=0,"",VLOOKUP(Table35679[[#This Row],[Site name]],Table3[],32))</f>
        <v>Arup</v>
      </c>
      <c r="AJ193" t="str">
        <f>IF(VLOOKUP(Table35679[[#This Row],[Site name]],Table3[],33)=0,"",VLOOKUP(Table35679[[#This Row],[Site name]],Table3[],33))</f>
        <v/>
      </c>
      <c r="AK193" t="str">
        <f>IF(VLOOKUP(Table35679[[#This Row],[Site name]],Table3[],34)=0,"",VLOOKUP(Table35679[[#This Row],[Site name]],Table3[],34))</f>
        <v/>
      </c>
      <c r="AL193" t="str">
        <f>IF(VLOOKUP(Table35679[[#This Row],[Site name]],Table3[],35)=0,"",VLOOKUP(Table35679[[#This Row],[Site name]],Table3[],35))</f>
        <v/>
      </c>
      <c r="AM193" t="str">
        <f>IF(VLOOKUP(Table35679[[#This Row],[Site name]],Table3[],36)=0,"",VLOOKUP(Table35679[[#This Row],[Site name]],Table3[],36))</f>
        <v/>
      </c>
      <c r="AN193" t="str">
        <f>IF(VLOOKUP(Table35679[[#This Row],[Site name]],Table3[],37)=0,"",VLOOKUP(Table35679[[#This Row],[Site name]],Table3[],37))</f>
        <v>Project 110</v>
      </c>
      <c r="AO193" s="187">
        <f>VLOOKUP(Table35679[[#This Row],[Site name]],Table3[],38)</f>
        <v>1</v>
      </c>
      <c r="AP193" s="197">
        <f>VLOOKUP(Table35679[[#This Row],[Site name]],Table3[],39)</f>
        <v>2</v>
      </c>
      <c r="AQ193" s="188">
        <f>IF(Table35679[[#This Row],[B6-B7 carbon emissions per GIA]]&gt;0,Table35679[[#This Row],[B6-B7 carbon emissions per GIA]]/INDEX(Table35[],MATCH(_xlfn.CONCAT(Table35679[[#This Row],[Site name]],Table35679[[#This Row],[Assessment Type]]),Table35[Unique name],0),3),"")</f>
        <v>0.27215686274509804</v>
      </c>
    </row>
    <row r="194" spans="2:43">
      <c r="B194" t="s">
        <v>183</v>
      </c>
      <c r="C194" t="s">
        <v>977</v>
      </c>
      <c r="D194">
        <v>830</v>
      </c>
      <c r="E194" t="str">
        <f>IF(VLOOKUP(Table35679[[#This Row],[Site name]],Table3[],2)=0,"",VLOOKUP(Table35679[[#This Row],[Site name]],Table3[],2))</f>
        <v>Tower Hamlets</v>
      </c>
      <c r="F194" t="str">
        <f>IF(VLOOKUP(Table35679[[#This Row],[Site name]],Table3[],3)=0,"",VLOOKUP(Table35679[[#This Row],[Site name]],Table3[],3))</f>
        <v>EC3N 4QN</v>
      </c>
      <c r="G194" t="str">
        <f>IF(VLOOKUP(Table35679[[#This Row],[Site name]],Table3[],4)=0,"",VLOOKUP(Table35679[[#This Row],[Site name]],Table3[],4))</f>
        <v>PA/21/01327/A1</v>
      </c>
      <c r="H194" t="str">
        <f>IF(VLOOKUP(Table35679[[#This Row],[Site name]],Table3[],5)=0,"",VLOOKUP(Table35679[[#This Row],[Site name]],Table3[],5))</f>
        <v>Planning Portal</v>
      </c>
      <c r="I194" s="185" t="str">
        <f>IF(VLOOKUP(Table35679[[#This Row],[Site name]],Table3[],6)=0,"",VLOOKUP(Table35679[[#This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194" s="185">
        <f>IF(VLOOKUP(Table35679[[#This Row],[Site name]],Table3[],7)=0,"",VLOOKUP(Table35679[[#This Row],[Site name]],Table3[],7))</f>
        <v>44358</v>
      </c>
      <c r="K194" s="185">
        <f>IF(VLOOKUP(Table35679[[#This Row],[Site name]],Table3[],8)=0,"",VLOOKUP(Table35679[[#This Row],[Site name]],Table3[],8))</f>
        <v>44967</v>
      </c>
      <c r="L194" t="str">
        <f>IF(VLOOKUP(Table35679[[#This Row],[Site name]],Table3[],9)=0,"",VLOOKUP(Table35679[[#This Row],[Site name]],Table3[],9))</f>
        <v>Not granted</v>
      </c>
      <c r="M194" t="str">
        <f>IF(VLOOKUP(Table35679[[#This Row],[Site name]],Table3[],10)=0,"",VLOOKUP(Table35679[[#This Row],[Site name]],Table3[],10))</f>
        <v>Office &amp; Retail</v>
      </c>
      <c r="N194" t="str">
        <f>IF(VLOOKUP(Table35679[[#This Row],[Site name]],Table3[],11)=0,"",VLOOKUP(Table35679[[#This Row],[Site name]],Table3[],11))</f>
        <v/>
      </c>
      <c r="O194" t="str">
        <f>IF(VLOOKUP(Table35679[[#This Row],[Site name]],Table3[],12)=0,"",VLOOKUP(Table35679[[#This Row],[Site name]],Table3[],12))</f>
        <v>Light Refurbishment</v>
      </c>
      <c r="P194" t="str">
        <f>IF(VLOOKUP(Table35679[[#This Row],[Site name]],Table3[],13)=0,"",VLOOKUP(Table35679[[#This Row],[Site name]],Table3[],13))</f>
        <v/>
      </c>
      <c r="Q194" t="str">
        <f>IF(VLOOKUP(Table35679[[#This Row],[Site name]],Table3[],14)=0,"",VLOOKUP(Table35679[[#This Row],[Site name]],Table3[],14))</f>
        <v/>
      </c>
      <c r="R194" s="197" t="str">
        <f>IF(VLOOKUP(Table35679[[#This Row],[Site name]],Table3[],15)="","",VLOOKUP(Table35679[[#This Row],[Site name]],Table3[],15))</f>
        <v/>
      </c>
      <c r="S194" s="197">
        <f>IF(VLOOKUP(Table35679[[#This Row],[Site name]],Table3[],16)=0,"",VLOOKUP(Table35679[[#This Row],[Site name]],Table3[],16))</f>
        <v>30791</v>
      </c>
      <c r="T194" s="196" t="str">
        <f>IF(VLOOKUP(Table35679[[#This Row],[Site name]],Table3[],17)="","",VLOOKUP(Table35679[[#This Row],[Site name]],Table3[],17))</f>
        <v/>
      </c>
      <c r="U194" s="187" t="str">
        <f>IF(VLOOKUP(Table35679[[#This Row],[Site name]],Table3[],18)="","",VLOOKUP(Table35679[[#This Row],[Site name]],Table3[],18))</f>
        <v/>
      </c>
      <c r="V194" s="197" t="str">
        <f>IF(VLOOKUP(Table35679[[#This Row],[Site name]],Table3[],19)="","",VLOOKUP(Table35679[[#This Row],[Site name]],Table3[],19))</f>
        <v/>
      </c>
      <c r="W194" t="str">
        <f>IF(VLOOKUP(Table35679[[#This Row],[Site name]],Table3[],20)=0,"",VLOOKUP(Table35679[[#This Row],[Site name]],Table3[],20))</f>
        <v/>
      </c>
      <c r="X194" t="str">
        <f>IF(VLOOKUP(Table35679[[#This Row],[Site name]],Table3[],21)=0,"",VLOOKUP(Table35679[[#This Row],[Site name]],Table3[],21))</f>
        <v/>
      </c>
      <c r="Y194" t="str">
        <f>IF(VLOOKUP(Table35679[[#This Row],[Site name]],Table3[],22)=0,"",VLOOKUP(Table35679[[#This Row],[Site name]],Table3[],22))</f>
        <v/>
      </c>
      <c r="Z194" t="str">
        <f>IF(VLOOKUP(Table35679[[#This Row],[Site name]],Table3[],23)=0,"",VLOOKUP(Table35679[[#This Row],[Site name]],Table3[],23))</f>
        <v/>
      </c>
      <c r="AA194" t="str">
        <f>IF(VLOOKUP(Table35679[[#This Row],[Site name]],Table3[],24)=0,"",VLOOKUP(Table35679[[#This Row],[Site name]],Table3[],24))</f>
        <v/>
      </c>
      <c r="AB194" t="str">
        <f>IF(VLOOKUP(Table35679[[#This Row],[Site name]],Table3[],25)=0,"",VLOOKUP(Table35679[[#This Row],[Site name]],Table3[],25))</f>
        <v/>
      </c>
      <c r="AC194" t="str">
        <f>IF(VLOOKUP(Table35679[[#This Row],[Site name]],Table3[],26)=0,"",VLOOKUP(Table35679[[#This Row],[Site name]],Table3[],26))</f>
        <v/>
      </c>
      <c r="AD194">
        <f>IF(VLOOKUP(Table35679[[#This Row],[Site name]],Table3[],27)=0,"",VLOOKUP(Table35679[[#This Row],[Site name]],Table3[],27))</f>
        <v>7</v>
      </c>
      <c r="AE194">
        <f>IF(VLOOKUP(Table35679[[#This Row],[Site name]],Table3[],28)=0,"",VLOOKUP(Table35679[[#This Row],[Site name]],Table3[],28))</f>
        <v>6</v>
      </c>
      <c r="AF194" t="str">
        <f>IF(VLOOKUP(Table35679[[#This Row],[Site name]],Table3[],29)=0,"",VLOOKUP(Table35679[[#This Row],[Site name]],Table3[],29))</f>
        <v/>
      </c>
      <c r="AG194" t="str">
        <f>IF(VLOOKUP(Table35679[[#This Row],[Site name]],Table3[],30)=0,"",VLOOKUP(Table35679[[#This Row],[Site name]],Table3[],30))</f>
        <v/>
      </c>
      <c r="AH194" t="str">
        <f>IF(VLOOKUP(Table35679[[#This Row],[Site name]],Table3[],31)=0,"",VLOOKUP(Table35679[[#This Row],[Site name]],Table3[],31))</f>
        <v/>
      </c>
      <c r="AI194" t="str">
        <f>IF(VLOOKUP(Table35679[[#This Row],[Site name]],Table3[],32)=0,"",VLOOKUP(Table35679[[#This Row],[Site name]],Table3[],32))</f>
        <v>Cundall</v>
      </c>
      <c r="AJ194" t="str">
        <f>IF(VLOOKUP(Table35679[[#This Row],[Site name]],Table3[],33)=0,"",VLOOKUP(Table35679[[#This Row],[Site name]],Table3[],33))</f>
        <v/>
      </c>
      <c r="AK194" t="str">
        <f>IF(VLOOKUP(Table35679[[#This Row],[Site name]],Table3[],34)=0,"",VLOOKUP(Table35679[[#This Row],[Site name]],Table3[],34))</f>
        <v/>
      </c>
      <c r="AL194" t="str">
        <f>IF(VLOOKUP(Table35679[[#This Row],[Site name]],Table3[],35)=0,"",VLOOKUP(Table35679[[#This Row],[Site name]],Table3[],35))</f>
        <v/>
      </c>
      <c r="AM194" t="str">
        <f>IF(VLOOKUP(Table35679[[#This Row],[Site name]],Table3[],36)=0,"",VLOOKUP(Table35679[[#This Row],[Site name]],Table3[],36))</f>
        <v/>
      </c>
      <c r="AN194" t="str">
        <f>IF(VLOOKUP(Table35679[[#This Row],[Site name]],Table3[],37)=0,"",VLOOKUP(Table35679[[#This Row],[Site name]],Table3[],37))</f>
        <v>Project 111</v>
      </c>
      <c r="AO194" s="187" t="str">
        <f>VLOOKUP(Table35679[[#This Row],[Site name]],Table3[],38)</f>
        <v/>
      </c>
      <c r="AP194" s="197">
        <f>VLOOKUP(Table35679[[#This Row],[Site name]],Table3[],39)</f>
        <v>4</v>
      </c>
      <c r="AQ194" s="188">
        <f>IF(Table35679[[#This Row],[B6-B7 carbon emissions per GIA]]&gt;0,Table35679[[#This Row],[B6-B7 carbon emissions per GIA]]/INDEX(Table35[],MATCH(_xlfn.CONCAT(Table35679[[#This Row],[Site name]],Table35679[[#This Row],[Assessment Type]]),Table35[Unique name],0),3),"")</f>
        <v>0.4955223880597015</v>
      </c>
    </row>
    <row r="195" spans="2:43">
      <c r="B195" t="s">
        <v>183</v>
      </c>
      <c r="C195" t="s">
        <v>978</v>
      </c>
      <c r="E195" t="str">
        <f>IF(VLOOKUP(Table35679[[#This Row],[Site name]],Table3[],2)=0,"",VLOOKUP(Table35679[[#This Row],[Site name]],Table3[],2))</f>
        <v>Tower Hamlets</v>
      </c>
      <c r="F195" t="str">
        <f>IF(VLOOKUP(Table35679[[#This Row],[Site name]],Table3[],3)=0,"",VLOOKUP(Table35679[[#This Row],[Site name]],Table3[],3))</f>
        <v>EC3N 4QN</v>
      </c>
      <c r="G195" t="str">
        <f>IF(VLOOKUP(Table35679[[#This Row],[Site name]],Table3[],4)=0,"",VLOOKUP(Table35679[[#This Row],[Site name]],Table3[],4))</f>
        <v>PA/21/01327/A1</v>
      </c>
      <c r="H195" t="str">
        <f>IF(VLOOKUP(Table35679[[#This Row],[Site name]],Table3[],5)=0,"",VLOOKUP(Table35679[[#This Row],[Site name]],Table3[],5))</f>
        <v>Planning Portal</v>
      </c>
      <c r="I195" s="185" t="str">
        <f>IF(VLOOKUP(Table35679[[#This Row],[Site name]],Table3[],6)=0,"",VLOOKUP(Table35679[[#This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195" s="185">
        <f>IF(VLOOKUP(Table35679[[#This Row],[Site name]],Table3[],7)=0,"",VLOOKUP(Table35679[[#This Row],[Site name]],Table3[],7))</f>
        <v>44358</v>
      </c>
      <c r="K195" s="185">
        <f>IF(VLOOKUP(Table35679[[#This Row],[Site name]],Table3[],8)=0,"",VLOOKUP(Table35679[[#This Row],[Site name]],Table3[],8))</f>
        <v>44967</v>
      </c>
      <c r="L195" t="str">
        <f>IF(VLOOKUP(Table35679[[#This Row],[Site name]],Table3[],9)=0,"",VLOOKUP(Table35679[[#This Row],[Site name]],Table3[],9))</f>
        <v>Not granted</v>
      </c>
      <c r="M195" t="str">
        <f>IF(VLOOKUP(Table35679[[#This Row],[Site name]],Table3[],10)=0,"",VLOOKUP(Table35679[[#This Row],[Site name]],Table3[],10))</f>
        <v>Office &amp; Retail</v>
      </c>
      <c r="N195" t="str">
        <f>IF(VLOOKUP(Table35679[[#This Row],[Site name]],Table3[],11)=0,"",VLOOKUP(Table35679[[#This Row],[Site name]],Table3[],11))</f>
        <v/>
      </c>
      <c r="O195" t="str">
        <f>IF(VLOOKUP(Table35679[[#This Row],[Site name]],Table3[],12)=0,"",VLOOKUP(Table35679[[#This Row],[Site name]],Table3[],12))</f>
        <v>Light Refurbishment</v>
      </c>
      <c r="P195" t="str">
        <f>IF(VLOOKUP(Table35679[[#This Row],[Site name]],Table3[],13)=0,"",VLOOKUP(Table35679[[#This Row],[Site name]],Table3[],13))</f>
        <v/>
      </c>
      <c r="Q195" t="str">
        <f>IF(VLOOKUP(Table35679[[#This Row],[Site name]],Table3[],14)=0,"",VLOOKUP(Table35679[[#This Row],[Site name]],Table3[],14))</f>
        <v/>
      </c>
      <c r="R195" s="197" t="str">
        <f>IF(VLOOKUP(Table35679[[#This Row],[Site name]],Table3[],15)="","",VLOOKUP(Table35679[[#This Row],[Site name]],Table3[],15))</f>
        <v/>
      </c>
      <c r="S195" s="197">
        <f>IF(VLOOKUP(Table35679[[#This Row],[Site name]],Table3[],16)=0,"",VLOOKUP(Table35679[[#This Row],[Site name]],Table3[],16))</f>
        <v>30791</v>
      </c>
      <c r="T195" s="196" t="str">
        <f>IF(VLOOKUP(Table35679[[#This Row],[Site name]],Table3[],17)="","",VLOOKUP(Table35679[[#This Row],[Site name]],Table3[],17))</f>
        <v/>
      </c>
      <c r="U195" s="187" t="str">
        <f>IF(VLOOKUP(Table35679[[#This Row],[Site name]],Table3[],18)="","",VLOOKUP(Table35679[[#This Row],[Site name]],Table3[],18))</f>
        <v/>
      </c>
      <c r="V195" s="197" t="str">
        <f>IF(VLOOKUP(Table35679[[#This Row],[Site name]],Table3[],19)="","",VLOOKUP(Table35679[[#This Row],[Site name]],Table3[],19))</f>
        <v/>
      </c>
      <c r="W195" t="str">
        <f>IF(VLOOKUP(Table35679[[#This Row],[Site name]],Table3[],20)=0,"",VLOOKUP(Table35679[[#This Row],[Site name]],Table3[],20))</f>
        <v/>
      </c>
      <c r="X195" t="str">
        <f>IF(VLOOKUP(Table35679[[#This Row],[Site name]],Table3[],21)=0,"",VLOOKUP(Table35679[[#This Row],[Site name]],Table3[],21))</f>
        <v/>
      </c>
      <c r="Y195" t="str">
        <f>IF(VLOOKUP(Table35679[[#This Row],[Site name]],Table3[],22)=0,"",VLOOKUP(Table35679[[#This Row],[Site name]],Table3[],22))</f>
        <v/>
      </c>
      <c r="Z195" t="str">
        <f>IF(VLOOKUP(Table35679[[#This Row],[Site name]],Table3[],23)=0,"",VLOOKUP(Table35679[[#This Row],[Site name]],Table3[],23))</f>
        <v/>
      </c>
      <c r="AA195" t="str">
        <f>IF(VLOOKUP(Table35679[[#This Row],[Site name]],Table3[],24)=0,"",VLOOKUP(Table35679[[#This Row],[Site name]],Table3[],24))</f>
        <v/>
      </c>
      <c r="AB195" t="str">
        <f>IF(VLOOKUP(Table35679[[#This Row],[Site name]],Table3[],25)=0,"",VLOOKUP(Table35679[[#This Row],[Site name]],Table3[],25))</f>
        <v/>
      </c>
      <c r="AC195" t="str">
        <f>IF(VLOOKUP(Table35679[[#This Row],[Site name]],Table3[],26)=0,"",VLOOKUP(Table35679[[#This Row],[Site name]],Table3[],26))</f>
        <v/>
      </c>
      <c r="AD195">
        <f>IF(VLOOKUP(Table35679[[#This Row],[Site name]],Table3[],27)=0,"",VLOOKUP(Table35679[[#This Row],[Site name]],Table3[],27))</f>
        <v>7</v>
      </c>
      <c r="AE195">
        <f>IF(VLOOKUP(Table35679[[#This Row],[Site name]],Table3[],28)=0,"",VLOOKUP(Table35679[[#This Row],[Site name]],Table3[],28))</f>
        <v>6</v>
      </c>
      <c r="AF195" t="str">
        <f>IF(VLOOKUP(Table35679[[#This Row],[Site name]],Table3[],29)=0,"",VLOOKUP(Table35679[[#This Row],[Site name]],Table3[],29))</f>
        <v/>
      </c>
      <c r="AG195" t="str">
        <f>IF(VLOOKUP(Table35679[[#This Row],[Site name]],Table3[],30)=0,"",VLOOKUP(Table35679[[#This Row],[Site name]],Table3[],30))</f>
        <v/>
      </c>
      <c r="AH195" t="str">
        <f>IF(VLOOKUP(Table35679[[#This Row],[Site name]],Table3[],31)=0,"",VLOOKUP(Table35679[[#This Row],[Site name]],Table3[],31))</f>
        <v/>
      </c>
      <c r="AI195" t="str">
        <f>IF(VLOOKUP(Table35679[[#This Row],[Site name]],Table3[],32)=0,"",VLOOKUP(Table35679[[#This Row],[Site name]],Table3[],32))</f>
        <v>Cundall</v>
      </c>
      <c r="AJ195" t="str">
        <f>IF(VLOOKUP(Table35679[[#This Row],[Site name]],Table3[],33)=0,"",VLOOKUP(Table35679[[#This Row],[Site name]],Table3[],33))</f>
        <v/>
      </c>
      <c r="AK195" t="str">
        <f>IF(VLOOKUP(Table35679[[#This Row],[Site name]],Table3[],34)=0,"",VLOOKUP(Table35679[[#This Row],[Site name]],Table3[],34))</f>
        <v/>
      </c>
      <c r="AL195" t="str">
        <f>IF(VLOOKUP(Table35679[[#This Row],[Site name]],Table3[],35)=0,"",VLOOKUP(Table35679[[#This Row],[Site name]],Table3[],35))</f>
        <v/>
      </c>
      <c r="AM195" t="str">
        <f>IF(VLOOKUP(Table35679[[#This Row],[Site name]],Table3[],36)=0,"",VLOOKUP(Table35679[[#This Row],[Site name]],Table3[],36))</f>
        <v/>
      </c>
      <c r="AN195" t="str">
        <f>IF(VLOOKUP(Table35679[[#This Row],[Site name]],Table3[],37)=0,"",VLOOKUP(Table35679[[#This Row],[Site name]],Table3[],37))</f>
        <v>Project 111</v>
      </c>
      <c r="AO195" s="187" t="str">
        <f>VLOOKUP(Table35679[[#This Row],[Site name]],Table3[],38)</f>
        <v/>
      </c>
      <c r="AP195" s="197">
        <f>VLOOKUP(Table35679[[#This Row],[Site name]],Table3[],39)</f>
        <v>4</v>
      </c>
      <c r="AQ195" s="188" t="str">
        <f>IF(Table35679[[#This Row],[B6-B7 carbon emissions per GIA]]&gt;0,Table35679[[#This Row],[B6-B7 carbon emissions per GIA]]/INDEX(Table35[],MATCH(_xlfn.CONCAT(Table35679[[#This Row],[Site name]],Table35679[[#This Row],[Assessment Type]]),Table35[Unique name],0),3),"")</f>
        <v/>
      </c>
    </row>
    <row r="196" spans="2:43">
      <c r="B196" t="s">
        <v>186</v>
      </c>
      <c r="C196" t="s">
        <v>977</v>
      </c>
      <c r="D196">
        <v>1391</v>
      </c>
      <c r="E196" t="str">
        <f>IF(VLOOKUP(Table35679[[#This Row],[Site name]],Table3[],2)=0,"",VLOOKUP(Table35679[[#This Row],[Site name]],Table3[],2))</f>
        <v>Tower Hamlets</v>
      </c>
      <c r="F196" t="str">
        <f>IF(VLOOKUP(Table35679[[#This Row],[Site name]],Table3[],3)=0,"",VLOOKUP(Table35679[[#This Row],[Site name]],Table3[],3))</f>
        <v>EC3N 4QN</v>
      </c>
      <c r="G196" t="str">
        <f>IF(VLOOKUP(Table35679[[#This Row],[Site name]],Table3[],4)=0,"",VLOOKUP(Table35679[[#This Row],[Site name]],Table3[],4))</f>
        <v>PA/21/01327/A1</v>
      </c>
      <c r="H196" t="str">
        <f>IF(VLOOKUP(Table35679[[#This Row],[Site name]],Table3[],5)=0,"",VLOOKUP(Table35679[[#This Row],[Site name]],Table3[],5))</f>
        <v>Planning Portal</v>
      </c>
      <c r="I196" s="185" t="str">
        <f>IF(VLOOKUP(Table35679[[#This Row],[Site name]],Table3[],6)=0,"",VLOOKUP(Table35679[[#This Row],[Site name]],Table3[],6))</f>
        <v>refurbishment and restoration, grade II listed, New mechanical, electrical and public health services, enhanced insulation and
secondary glazing.</v>
      </c>
      <c r="J196" s="185">
        <f>IF(VLOOKUP(Table35679[[#This Row],[Site name]],Table3[],7)=0,"",VLOOKUP(Table35679[[#This Row],[Site name]],Table3[],7))</f>
        <v>44358</v>
      </c>
      <c r="K196" s="185">
        <f>IF(VLOOKUP(Table35679[[#This Row],[Site name]],Table3[],8)=0,"",VLOOKUP(Table35679[[#This Row],[Site name]],Table3[],8))</f>
        <v>44967</v>
      </c>
      <c r="L196" t="str">
        <f>IF(VLOOKUP(Table35679[[#This Row],[Site name]],Table3[],9)=0,"",VLOOKUP(Table35679[[#This Row],[Site name]],Table3[],9))</f>
        <v/>
      </c>
      <c r="M196" t="str">
        <f>IF(VLOOKUP(Table35679[[#This Row],[Site name]],Table3[],10)=0,"",VLOOKUP(Table35679[[#This Row],[Site name]],Table3[],10))</f>
        <v>Office &amp; Retail</v>
      </c>
      <c r="N196" t="str">
        <f>IF(VLOOKUP(Table35679[[#This Row],[Site name]],Table3[],11)=0,"",VLOOKUP(Table35679[[#This Row],[Site name]],Table3[],11))</f>
        <v/>
      </c>
      <c r="O196" t="str">
        <f>IF(VLOOKUP(Table35679[[#This Row],[Site name]],Table3[],12)=0,"",VLOOKUP(Table35679[[#This Row],[Site name]],Table3[],12))</f>
        <v>Retrofit</v>
      </c>
      <c r="P196" t="str">
        <f>IF(VLOOKUP(Table35679[[#This Row],[Site name]],Table3[],13)=0,"",VLOOKUP(Table35679[[#This Row],[Site name]],Table3[],13))</f>
        <v/>
      </c>
      <c r="Q196" t="str">
        <f>IF(VLOOKUP(Table35679[[#This Row],[Site name]],Table3[],14)=0,"",VLOOKUP(Table35679[[#This Row],[Site name]],Table3[],14))</f>
        <v/>
      </c>
      <c r="R196" s="197" t="str">
        <f>IF(VLOOKUP(Table35679[[#This Row],[Site name]],Table3[],15)="","",VLOOKUP(Table35679[[#This Row],[Site name]],Table3[],15))</f>
        <v/>
      </c>
      <c r="S196" s="197">
        <f>IF(VLOOKUP(Table35679[[#This Row],[Site name]],Table3[],16)=0,"",VLOOKUP(Table35679[[#This Row],[Site name]],Table3[],16))</f>
        <v>5011</v>
      </c>
      <c r="T196" s="196" t="str">
        <f>IF(VLOOKUP(Table35679[[#This Row],[Site name]],Table3[],17)="","",VLOOKUP(Table35679[[#This Row],[Site name]],Table3[],17))</f>
        <v/>
      </c>
      <c r="U196" s="187" t="str">
        <f>IF(VLOOKUP(Table35679[[#This Row],[Site name]],Table3[],18)="","",VLOOKUP(Table35679[[#This Row],[Site name]],Table3[],18))</f>
        <v/>
      </c>
      <c r="V196" s="197">
        <f>IF(VLOOKUP(Table35679[[#This Row],[Site name]],Table3[],19)="","",VLOOKUP(Table35679[[#This Row],[Site name]],Table3[],19))</f>
        <v>5011</v>
      </c>
      <c r="W196" t="str">
        <f>IF(VLOOKUP(Table35679[[#This Row],[Site name]],Table3[],20)=0,"",VLOOKUP(Table35679[[#This Row],[Site name]],Table3[],20))</f>
        <v/>
      </c>
      <c r="X196" t="str">
        <f>IF(VLOOKUP(Table35679[[#This Row],[Site name]],Table3[],21)=0,"",VLOOKUP(Table35679[[#This Row],[Site name]],Table3[],21))</f>
        <v/>
      </c>
      <c r="Y196" t="str">
        <f>IF(VLOOKUP(Table35679[[#This Row],[Site name]],Table3[],22)=0,"",VLOOKUP(Table35679[[#This Row],[Site name]],Table3[],22))</f>
        <v/>
      </c>
      <c r="Z196" t="str">
        <f>IF(VLOOKUP(Table35679[[#This Row],[Site name]],Table3[],23)=0,"",VLOOKUP(Table35679[[#This Row],[Site name]],Table3[],23))</f>
        <v/>
      </c>
      <c r="AA196" t="str">
        <f>IF(VLOOKUP(Table35679[[#This Row],[Site name]],Table3[],24)=0,"",VLOOKUP(Table35679[[#This Row],[Site name]],Table3[],24))</f>
        <v/>
      </c>
      <c r="AB196" t="str">
        <f>IF(VLOOKUP(Table35679[[#This Row],[Site name]],Table3[],25)=0,"",VLOOKUP(Table35679[[#This Row],[Site name]],Table3[],25))</f>
        <v/>
      </c>
      <c r="AC196">
        <f>IF(VLOOKUP(Table35679[[#This Row],[Site name]],Table3[],26)=0,"",VLOOKUP(Table35679[[#This Row],[Site name]],Table3[],26))</f>
        <v>5</v>
      </c>
      <c r="AD196">
        <f>IF(VLOOKUP(Table35679[[#This Row],[Site name]],Table3[],27)=0,"",VLOOKUP(Table35679[[#This Row],[Site name]],Table3[],27))</f>
        <v>5</v>
      </c>
      <c r="AE196">
        <f>IF(VLOOKUP(Table35679[[#This Row],[Site name]],Table3[],28)=0,"",VLOOKUP(Table35679[[#This Row],[Site name]],Table3[],28))</f>
        <v>4</v>
      </c>
      <c r="AF196" t="str">
        <f>IF(VLOOKUP(Table35679[[#This Row],[Site name]],Table3[],29)=0,"",VLOOKUP(Table35679[[#This Row],[Site name]],Table3[],29))</f>
        <v/>
      </c>
      <c r="AG196" t="str">
        <f>IF(VLOOKUP(Table35679[[#This Row],[Site name]],Table3[],30)=0,"",VLOOKUP(Table35679[[#This Row],[Site name]],Table3[],30))</f>
        <v/>
      </c>
      <c r="AH196" t="str">
        <f>IF(VLOOKUP(Table35679[[#This Row],[Site name]],Table3[],31)=0,"",VLOOKUP(Table35679[[#This Row],[Site name]],Table3[],31))</f>
        <v/>
      </c>
      <c r="AI196" t="str">
        <f>IF(VLOOKUP(Table35679[[#This Row],[Site name]],Table3[],32)=0,"",VLOOKUP(Table35679[[#This Row],[Site name]],Table3[],32))</f>
        <v>Cundall</v>
      </c>
      <c r="AJ196" t="str">
        <f>IF(VLOOKUP(Table35679[[#This Row],[Site name]],Table3[],33)=0,"",VLOOKUP(Table35679[[#This Row],[Site name]],Table3[],33))</f>
        <v/>
      </c>
      <c r="AK196" t="str">
        <f>IF(VLOOKUP(Table35679[[#This Row],[Site name]],Table3[],34)=0,"",VLOOKUP(Table35679[[#This Row],[Site name]],Table3[],34))</f>
        <v/>
      </c>
      <c r="AL196" t="str">
        <f>IF(VLOOKUP(Table35679[[#This Row],[Site name]],Table3[],35)=0,"",VLOOKUP(Table35679[[#This Row],[Site name]],Table3[],35))</f>
        <v/>
      </c>
      <c r="AM196" t="str">
        <f>IF(VLOOKUP(Table35679[[#This Row],[Site name]],Table3[],36)=0,"",VLOOKUP(Table35679[[#This Row],[Site name]],Table3[],36))</f>
        <v/>
      </c>
      <c r="AN196" t="str">
        <f>IF(VLOOKUP(Table35679[[#This Row],[Site name]],Table3[],37)=0,"",VLOOKUP(Table35679[[#This Row],[Site name]],Table3[],37))</f>
        <v>Project 112</v>
      </c>
      <c r="AO196" s="187" t="str">
        <f>VLOOKUP(Table35679[[#This Row],[Site name]],Table3[],38)</f>
        <v/>
      </c>
      <c r="AP196" s="197">
        <f>VLOOKUP(Table35679[[#This Row],[Site name]],Table3[],39)</f>
        <v>5</v>
      </c>
      <c r="AQ196" s="188">
        <f>IF(Table35679[[#This Row],[B6-B7 carbon emissions per GIA]]&gt;0,Table35679[[#This Row],[B6-B7 carbon emissions per GIA]]/INDEX(Table35[],MATCH(_xlfn.CONCAT(Table35679[[#This Row],[Site name]],Table35679[[#This Row],[Assessment Type]]),Table35[Unique name],0),3),"")</f>
        <v>0.60504567203131798</v>
      </c>
    </row>
    <row r="197" spans="2:43">
      <c r="B197" t="s">
        <v>186</v>
      </c>
      <c r="C197" t="s">
        <v>978</v>
      </c>
      <c r="E197" t="str">
        <f>IF(VLOOKUP(Table35679[[#This Row],[Site name]],Table3[],2)=0,"",VLOOKUP(Table35679[[#This Row],[Site name]],Table3[],2))</f>
        <v>Tower Hamlets</v>
      </c>
      <c r="F197" t="str">
        <f>IF(VLOOKUP(Table35679[[#This Row],[Site name]],Table3[],3)=0,"",VLOOKUP(Table35679[[#This Row],[Site name]],Table3[],3))</f>
        <v>EC3N 4QN</v>
      </c>
      <c r="G197" t="str">
        <f>IF(VLOOKUP(Table35679[[#This Row],[Site name]],Table3[],4)=0,"",VLOOKUP(Table35679[[#This Row],[Site name]],Table3[],4))</f>
        <v>PA/21/01327/A1</v>
      </c>
      <c r="H197" t="str">
        <f>IF(VLOOKUP(Table35679[[#This Row],[Site name]],Table3[],5)=0,"",VLOOKUP(Table35679[[#This Row],[Site name]],Table3[],5))</f>
        <v>Planning Portal</v>
      </c>
      <c r="I197" s="185" t="str">
        <f>IF(VLOOKUP(Table35679[[#This Row],[Site name]],Table3[],6)=0,"",VLOOKUP(Table35679[[#This Row],[Site name]],Table3[],6))</f>
        <v>refurbishment and restoration, grade II listed, New mechanical, electrical and public health services, enhanced insulation and
secondary glazing.</v>
      </c>
      <c r="J197" s="185">
        <f>IF(VLOOKUP(Table35679[[#This Row],[Site name]],Table3[],7)=0,"",VLOOKUP(Table35679[[#This Row],[Site name]],Table3[],7))</f>
        <v>44358</v>
      </c>
      <c r="K197" s="185">
        <f>IF(VLOOKUP(Table35679[[#This Row],[Site name]],Table3[],8)=0,"",VLOOKUP(Table35679[[#This Row],[Site name]],Table3[],8))</f>
        <v>44967</v>
      </c>
      <c r="L197" t="str">
        <f>IF(VLOOKUP(Table35679[[#This Row],[Site name]],Table3[],9)=0,"",VLOOKUP(Table35679[[#This Row],[Site name]],Table3[],9))</f>
        <v/>
      </c>
      <c r="M197" t="str">
        <f>IF(VLOOKUP(Table35679[[#This Row],[Site name]],Table3[],10)=0,"",VLOOKUP(Table35679[[#This Row],[Site name]],Table3[],10))</f>
        <v>Office &amp; Retail</v>
      </c>
      <c r="N197" t="str">
        <f>IF(VLOOKUP(Table35679[[#This Row],[Site name]],Table3[],11)=0,"",VLOOKUP(Table35679[[#This Row],[Site name]],Table3[],11))</f>
        <v/>
      </c>
      <c r="O197" t="str">
        <f>IF(VLOOKUP(Table35679[[#This Row],[Site name]],Table3[],12)=0,"",VLOOKUP(Table35679[[#This Row],[Site name]],Table3[],12))</f>
        <v>Retrofit</v>
      </c>
      <c r="P197" t="str">
        <f>IF(VLOOKUP(Table35679[[#This Row],[Site name]],Table3[],13)=0,"",VLOOKUP(Table35679[[#This Row],[Site name]],Table3[],13))</f>
        <v/>
      </c>
      <c r="Q197" t="str">
        <f>IF(VLOOKUP(Table35679[[#This Row],[Site name]],Table3[],14)=0,"",VLOOKUP(Table35679[[#This Row],[Site name]],Table3[],14))</f>
        <v/>
      </c>
      <c r="R197" s="197" t="str">
        <f>IF(VLOOKUP(Table35679[[#This Row],[Site name]],Table3[],15)="","",VLOOKUP(Table35679[[#This Row],[Site name]],Table3[],15))</f>
        <v/>
      </c>
      <c r="S197" s="197">
        <f>IF(VLOOKUP(Table35679[[#This Row],[Site name]],Table3[],16)=0,"",VLOOKUP(Table35679[[#This Row],[Site name]],Table3[],16))</f>
        <v>5011</v>
      </c>
      <c r="T197" s="196" t="str">
        <f>IF(VLOOKUP(Table35679[[#This Row],[Site name]],Table3[],17)="","",VLOOKUP(Table35679[[#This Row],[Site name]],Table3[],17))</f>
        <v/>
      </c>
      <c r="U197" s="187" t="str">
        <f>IF(VLOOKUP(Table35679[[#This Row],[Site name]],Table3[],18)="","",VLOOKUP(Table35679[[#This Row],[Site name]],Table3[],18))</f>
        <v/>
      </c>
      <c r="V197" s="197">
        <f>IF(VLOOKUP(Table35679[[#This Row],[Site name]],Table3[],19)="","",VLOOKUP(Table35679[[#This Row],[Site name]],Table3[],19))</f>
        <v>5011</v>
      </c>
      <c r="W197" t="str">
        <f>IF(VLOOKUP(Table35679[[#This Row],[Site name]],Table3[],20)=0,"",VLOOKUP(Table35679[[#This Row],[Site name]],Table3[],20))</f>
        <v/>
      </c>
      <c r="X197" t="str">
        <f>IF(VLOOKUP(Table35679[[#This Row],[Site name]],Table3[],21)=0,"",VLOOKUP(Table35679[[#This Row],[Site name]],Table3[],21))</f>
        <v/>
      </c>
      <c r="Y197" t="str">
        <f>IF(VLOOKUP(Table35679[[#This Row],[Site name]],Table3[],22)=0,"",VLOOKUP(Table35679[[#This Row],[Site name]],Table3[],22))</f>
        <v/>
      </c>
      <c r="Z197" t="str">
        <f>IF(VLOOKUP(Table35679[[#This Row],[Site name]],Table3[],23)=0,"",VLOOKUP(Table35679[[#This Row],[Site name]],Table3[],23))</f>
        <v/>
      </c>
      <c r="AA197" t="str">
        <f>IF(VLOOKUP(Table35679[[#This Row],[Site name]],Table3[],24)=0,"",VLOOKUP(Table35679[[#This Row],[Site name]],Table3[],24))</f>
        <v/>
      </c>
      <c r="AB197" t="str">
        <f>IF(VLOOKUP(Table35679[[#This Row],[Site name]],Table3[],25)=0,"",VLOOKUP(Table35679[[#This Row],[Site name]],Table3[],25))</f>
        <v/>
      </c>
      <c r="AC197">
        <f>IF(VLOOKUP(Table35679[[#This Row],[Site name]],Table3[],26)=0,"",VLOOKUP(Table35679[[#This Row],[Site name]],Table3[],26))</f>
        <v>5</v>
      </c>
      <c r="AD197">
        <f>IF(VLOOKUP(Table35679[[#This Row],[Site name]],Table3[],27)=0,"",VLOOKUP(Table35679[[#This Row],[Site name]],Table3[],27))</f>
        <v>5</v>
      </c>
      <c r="AE197">
        <f>IF(VLOOKUP(Table35679[[#This Row],[Site name]],Table3[],28)=0,"",VLOOKUP(Table35679[[#This Row],[Site name]],Table3[],28))</f>
        <v>4</v>
      </c>
      <c r="AF197" t="str">
        <f>IF(VLOOKUP(Table35679[[#This Row],[Site name]],Table3[],29)=0,"",VLOOKUP(Table35679[[#This Row],[Site name]],Table3[],29))</f>
        <v/>
      </c>
      <c r="AG197" t="str">
        <f>IF(VLOOKUP(Table35679[[#This Row],[Site name]],Table3[],30)=0,"",VLOOKUP(Table35679[[#This Row],[Site name]],Table3[],30))</f>
        <v/>
      </c>
      <c r="AH197" t="str">
        <f>IF(VLOOKUP(Table35679[[#This Row],[Site name]],Table3[],31)=0,"",VLOOKUP(Table35679[[#This Row],[Site name]],Table3[],31))</f>
        <v/>
      </c>
      <c r="AI197" t="str">
        <f>IF(VLOOKUP(Table35679[[#This Row],[Site name]],Table3[],32)=0,"",VLOOKUP(Table35679[[#This Row],[Site name]],Table3[],32))</f>
        <v>Cundall</v>
      </c>
      <c r="AJ197" t="str">
        <f>IF(VLOOKUP(Table35679[[#This Row],[Site name]],Table3[],33)=0,"",VLOOKUP(Table35679[[#This Row],[Site name]],Table3[],33))</f>
        <v/>
      </c>
      <c r="AK197" t="str">
        <f>IF(VLOOKUP(Table35679[[#This Row],[Site name]],Table3[],34)=0,"",VLOOKUP(Table35679[[#This Row],[Site name]],Table3[],34))</f>
        <v/>
      </c>
      <c r="AL197" t="str">
        <f>IF(VLOOKUP(Table35679[[#This Row],[Site name]],Table3[],35)=0,"",VLOOKUP(Table35679[[#This Row],[Site name]],Table3[],35))</f>
        <v/>
      </c>
      <c r="AM197" t="str">
        <f>IF(VLOOKUP(Table35679[[#This Row],[Site name]],Table3[],36)=0,"",VLOOKUP(Table35679[[#This Row],[Site name]],Table3[],36))</f>
        <v/>
      </c>
      <c r="AN197" t="str">
        <f>IF(VLOOKUP(Table35679[[#This Row],[Site name]],Table3[],37)=0,"",VLOOKUP(Table35679[[#This Row],[Site name]],Table3[],37))</f>
        <v>Project 112</v>
      </c>
      <c r="AO197" s="187" t="str">
        <f>VLOOKUP(Table35679[[#This Row],[Site name]],Table3[],38)</f>
        <v/>
      </c>
      <c r="AP197" s="197">
        <f>VLOOKUP(Table35679[[#This Row],[Site name]],Table3[],39)</f>
        <v>5</v>
      </c>
      <c r="AQ197" s="188" t="str">
        <f>IF(Table35679[[#This Row],[B6-B7 carbon emissions per GIA]]&gt;0,Table35679[[#This Row],[B6-B7 carbon emissions per GIA]]/INDEX(Table35[],MATCH(_xlfn.CONCAT(Table35679[[#This Row],[Site name]],Table35679[[#This Row],[Assessment Type]]),Table35[Unique name],0),3),"")</f>
        <v/>
      </c>
    </row>
    <row r="198" spans="2:43">
      <c r="B198" t="s">
        <v>178</v>
      </c>
      <c r="C198" t="s">
        <v>977</v>
      </c>
      <c r="D198">
        <v>1351</v>
      </c>
      <c r="E198" t="str">
        <f>IF(VLOOKUP(Table35679[[#This Row],[Site name]],Table3[],2)=0,"",VLOOKUP(Table35679[[#This Row],[Site name]],Table3[],2))</f>
        <v>Tower Hamlets</v>
      </c>
      <c r="F198" t="str">
        <f>IF(VLOOKUP(Table35679[[#This Row],[Site name]],Table3[],3)=0,"",VLOOKUP(Table35679[[#This Row],[Site name]],Table3[],3))</f>
        <v>EC3N 4QN</v>
      </c>
      <c r="G198" t="str">
        <f>IF(VLOOKUP(Table35679[[#This Row],[Site name]],Table3[],4)=0,"",VLOOKUP(Table35679[[#This Row],[Site name]],Table3[],4))</f>
        <v>PA/21/01327/A1</v>
      </c>
      <c r="H198" t="str">
        <f>IF(VLOOKUP(Table35679[[#This Row],[Site name]],Table3[],5)=0,"",VLOOKUP(Table35679[[#This Row],[Site name]],Table3[],5))</f>
        <v>Planning Portal</v>
      </c>
      <c r="I198" s="185" t="str">
        <f>IF(VLOOKUP(Table35679[[#This Row],[Site name]],Table3[],6)=0,"",VLOOKUP(Table35679[[#This Row],[Site name]],Table3[],6))</f>
        <v>Retain the Grade-II listed façades, therefore only refurbished internally with enhanced insulation and secondary glazing. Only minimal refurbishment proposed, maximising retention of existing building fabric</v>
      </c>
      <c r="J198" s="185">
        <f>IF(VLOOKUP(Table35679[[#This Row],[Site name]],Table3[],7)=0,"",VLOOKUP(Table35679[[#This Row],[Site name]],Table3[],7))</f>
        <v>44358</v>
      </c>
      <c r="K198" s="185">
        <f>IF(VLOOKUP(Table35679[[#This Row],[Site name]],Table3[],8)=0,"",VLOOKUP(Table35679[[#This Row],[Site name]],Table3[],8))</f>
        <v>44967</v>
      </c>
      <c r="L198" t="str">
        <f>IF(VLOOKUP(Table35679[[#This Row],[Site name]],Table3[],9)=0,"",VLOOKUP(Table35679[[#This Row],[Site name]],Table3[],9))</f>
        <v/>
      </c>
      <c r="M198" t="str">
        <f>IF(VLOOKUP(Table35679[[#This Row],[Site name]],Table3[],10)=0,"",VLOOKUP(Table35679[[#This Row],[Site name]],Table3[],10))</f>
        <v>Office &amp; Retail</v>
      </c>
      <c r="N198" t="str">
        <f>IF(VLOOKUP(Table35679[[#This Row],[Site name]],Table3[],11)=0,"",VLOOKUP(Table35679[[#This Row],[Site name]],Table3[],11))</f>
        <v/>
      </c>
      <c r="O198" t="str">
        <f>IF(VLOOKUP(Table35679[[#This Row],[Site name]],Table3[],12)=0,"",VLOOKUP(Table35679[[#This Row],[Site name]],Table3[],12))</f>
        <v>Retrofit</v>
      </c>
      <c r="P198" t="str">
        <f>IF(VLOOKUP(Table35679[[#This Row],[Site name]],Table3[],13)=0,"",VLOOKUP(Table35679[[#This Row],[Site name]],Table3[],13))</f>
        <v/>
      </c>
      <c r="Q198" t="str">
        <f>IF(VLOOKUP(Table35679[[#This Row],[Site name]],Table3[],14)=0,"",VLOOKUP(Table35679[[#This Row],[Site name]],Table3[],14))</f>
        <v/>
      </c>
      <c r="R198" s="197" t="str">
        <f>IF(VLOOKUP(Table35679[[#This Row],[Site name]],Table3[],15)="","",VLOOKUP(Table35679[[#This Row],[Site name]],Table3[],15))</f>
        <v/>
      </c>
      <c r="S198" s="197">
        <f>IF(VLOOKUP(Table35679[[#This Row],[Site name]],Table3[],16)=0,"",VLOOKUP(Table35679[[#This Row],[Site name]],Table3[],16))</f>
        <v>8113</v>
      </c>
      <c r="T198" s="196" t="str">
        <f>IF(VLOOKUP(Table35679[[#This Row],[Site name]],Table3[],17)="","",VLOOKUP(Table35679[[#This Row],[Site name]],Table3[],17))</f>
        <v/>
      </c>
      <c r="U198" s="187" t="str">
        <f>IF(VLOOKUP(Table35679[[#This Row],[Site name]],Table3[],18)="","",VLOOKUP(Table35679[[#This Row],[Site name]],Table3[],18))</f>
        <v/>
      </c>
      <c r="V198" s="197">
        <f>IF(VLOOKUP(Table35679[[#This Row],[Site name]],Table3[],19)="","",VLOOKUP(Table35679[[#This Row],[Site name]],Table3[],19))</f>
        <v>8113</v>
      </c>
      <c r="W198" t="str">
        <f>IF(VLOOKUP(Table35679[[#This Row],[Site name]],Table3[],20)=0,"",VLOOKUP(Table35679[[#This Row],[Site name]],Table3[],20))</f>
        <v/>
      </c>
      <c r="X198" t="str">
        <f>IF(VLOOKUP(Table35679[[#This Row],[Site name]],Table3[],21)=0,"",VLOOKUP(Table35679[[#This Row],[Site name]],Table3[],21))</f>
        <v/>
      </c>
      <c r="Y198" t="str">
        <f>IF(VLOOKUP(Table35679[[#This Row],[Site name]],Table3[],22)=0,"",VLOOKUP(Table35679[[#This Row],[Site name]],Table3[],22))</f>
        <v/>
      </c>
      <c r="Z198" t="str">
        <f>IF(VLOOKUP(Table35679[[#This Row],[Site name]],Table3[],23)=0,"",VLOOKUP(Table35679[[#This Row],[Site name]],Table3[],23))</f>
        <v/>
      </c>
      <c r="AA198" t="str">
        <f>IF(VLOOKUP(Table35679[[#This Row],[Site name]],Table3[],24)=0,"",VLOOKUP(Table35679[[#This Row],[Site name]],Table3[],24))</f>
        <v/>
      </c>
      <c r="AB198" t="str">
        <f>IF(VLOOKUP(Table35679[[#This Row],[Site name]],Table3[],25)=0,"",VLOOKUP(Table35679[[#This Row],[Site name]],Table3[],25))</f>
        <v/>
      </c>
      <c r="AC198">
        <f>IF(VLOOKUP(Table35679[[#This Row],[Site name]],Table3[],26)=0,"",VLOOKUP(Table35679[[#This Row],[Site name]],Table3[],26))</f>
        <v>4</v>
      </c>
      <c r="AD198">
        <f>IF(VLOOKUP(Table35679[[#This Row],[Site name]],Table3[],27)=0,"",VLOOKUP(Table35679[[#This Row],[Site name]],Table3[],27))</f>
        <v>4</v>
      </c>
      <c r="AE198">
        <f>IF(VLOOKUP(Table35679[[#This Row],[Site name]],Table3[],28)=0,"",VLOOKUP(Table35679[[#This Row],[Site name]],Table3[],28))</f>
        <v>4</v>
      </c>
      <c r="AF198" t="str">
        <f>IF(VLOOKUP(Table35679[[#This Row],[Site name]],Table3[],29)=0,"",VLOOKUP(Table35679[[#This Row],[Site name]],Table3[],29))</f>
        <v/>
      </c>
      <c r="AG198" t="str">
        <f>IF(VLOOKUP(Table35679[[#This Row],[Site name]],Table3[],30)=0,"",VLOOKUP(Table35679[[#This Row],[Site name]],Table3[],30))</f>
        <v/>
      </c>
      <c r="AH198" t="str">
        <f>IF(VLOOKUP(Table35679[[#This Row],[Site name]],Table3[],31)=0,"",VLOOKUP(Table35679[[#This Row],[Site name]],Table3[],31))</f>
        <v/>
      </c>
      <c r="AI198" t="str">
        <f>IF(VLOOKUP(Table35679[[#This Row],[Site name]],Table3[],32)=0,"",VLOOKUP(Table35679[[#This Row],[Site name]],Table3[],32))</f>
        <v>Cundall</v>
      </c>
      <c r="AJ198" t="str">
        <f>IF(VLOOKUP(Table35679[[#This Row],[Site name]],Table3[],33)=0,"",VLOOKUP(Table35679[[#This Row],[Site name]],Table3[],33))</f>
        <v/>
      </c>
      <c r="AK198" t="str">
        <f>IF(VLOOKUP(Table35679[[#This Row],[Site name]],Table3[],34)=0,"",VLOOKUP(Table35679[[#This Row],[Site name]],Table3[],34))</f>
        <v/>
      </c>
      <c r="AL198" t="str">
        <f>IF(VLOOKUP(Table35679[[#This Row],[Site name]],Table3[],35)=0,"",VLOOKUP(Table35679[[#This Row],[Site name]],Table3[],35))</f>
        <v/>
      </c>
      <c r="AM198" t="str">
        <f>IF(VLOOKUP(Table35679[[#This Row],[Site name]],Table3[],36)=0,"",VLOOKUP(Table35679[[#This Row],[Site name]],Table3[],36))</f>
        <v/>
      </c>
      <c r="AN198" t="str">
        <f>IF(VLOOKUP(Table35679[[#This Row],[Site name]],Table3[],37)=0,"",VLOOKUP(Table35679[[#This Row],[Site name]],Table3[],37))</f>
        <v>Project 113</v>
      </c>
      <c r="AO198" s="187" t="str">
        <f>VLOOKUP(Table35679[[#This Row],[Site name]],Table3[],38)</f>
        <v/>
      </c>
      <c r="AP198" s="197">
        <f>VLOOKUP(Table35679[[#This Row],[Site name]],Table3[],39)</f>
        <v>5</v>
      </c>
      <c r="AQ198" s="188">
        <f>IF(Table35679[[#This Row],[B6-B7 carbon emissions per GIA]]&gt;0,Table35679[[#This Row],[B6-B7 carbon emissions per GIA]]/INDEX(Table35[],MATCH(_xlfn.CONCAT(Table35679[[#This Row],[Site name]],Table35679[[#This Row],[Assessment Type]]),Table35[Unique name],0),3),"")</f>
        <v>0.61020776874435412</v>
      </c>
    </row>
    <row r="199" spans="2:43">
      <c r="B199" t="s">
        <v>178</v>
      </c>
      <c r="C199" t="s">
        <v>978</v>
      </c>
      <c r="E199" t="str">
        <f>IF(VLOOKUP(Table35679[[#This Row],[Site name]],Table3[],2)=0,"",VLOOKUP(Table35679[[#This Row],[Site name]],Table3[],2))</f>
        <v>Tower Hamlets</v>
      </c>
      <c r="F199" t="str">
        <f>IF(VLOOKUP(Table35679[[#This Row],[Site name]],Table3[],3)=0,"",VLOOKUP(Table35679[[#This Row],[Site name]],Table3[],3))</f>
        <v>EC3N 4QN</v>
      </c>
      <c r="G199" t="str">
        <f>IF(VLOOKUP(Table35679[[#This Row],[Site name]],Table3[],4)=0,"",VLOOKUP(Table35679[[#This Row],[Site name]],Table3[],4))</f>
        <v>PA/21/01327/A1</v>
      </c>
      <c r="H199" t="str">
        <f>IF(VLOOKUP(Table35679[[#This Row],[Site name]],Table3[],5)=0,"",VLOOKUP(Table35679[[#This Row],[Site name]],Table3[],5))</f>
        <v>Planning Portal</v>
      </c>
      <c r="I199" s="185" t="str">
        <f>IF(VLOOKUP(Table35679[[#This Row],[Site name]],Table3[],6)=0,"",VLOOKUP(Table35679[[#This Row],[Site name]],Table3[],6))</f>
        <v>Retain the Grade-II listed façades, therefore only refurbished internally with enhanced insulation and secondary glazing. Only minimal refurbishment proposed, maximising retention of existing building fabric</v>
      </c>
      <c r="J199" s="185">
        <f>IF(VLOOKUP(Table35679[[#This Row],[Site name]],Table3[],7)=0,"",VLOOKUP(Table35679[[#This Row],[Site name]],Table3[],7))</f>
        <v>44358</v>
      </c>
      <c r="K199" s="185">
        <f>IF(VLOOKUP(Table35679[[#This Row],[Site name]],Table3[],8)=0,"",VLOOKUP(Table35679[[#This Row],[Site name]],Table3[],8))</f>
        <v>44967</v>
      </c>
      <c r="L199" t="str">
        <f>IF(VLOOKUP(Table35679[[#This Row],[Site name]],Table3[],9)=0,"",VLOOKUP(Table35679[[#This Row],[Site name]],Table3[],9))</f>
        <v/>
      </c>
      <c r="M199" t="str">
        <f>IF(VLOOKUP(Table35679[[#This Row],[Site name]],Table3[],10)=0,"",VLOOKUP(Table35679[[#This Row],[Site name]],Table3[],10))</f>
        <v>Office &amp; Retail</v>
      </c>
      <c r="N199" t="str">
        <f>IF(VLOOKUP(Table35679[[#This Row],[Site name]],Table3[],11)=0,"",VLOOKUP(Table35679[[#This Row],[Site name]],Table3[],11))</f>
        <v/>
      </c>
      <c r="O199" t="str">
        <f>IF(VLOOKUP(Table35679[[#This Row],[Site name]],Table3[],12)=0,"",VLOOKUP(Table35679[[#This Row],[Site name]],Table3[],12))</f>
        <v>Retrofit</v>
      </c>
      <c r="P199" t="str">
        <f>IF(VLOOKUP(Table35679[[#This Row],[Site name]],Table3[],13)=0,"",VLOOKUP(Table35679[[#This Row],[Site name]],Table3[],13))</f>
        <v/>
      </c>
      <c r="Q199" t="str">
        <f>IF(VLOOKUP(Table35679[[#This Row],[Site name]],Table3[],14)=0,"",VLOOKUP(Table35679[[#This Row],[Site name]],Table3[],14))</f>
        <v/>
      </c>
      <c r="R199" s="197" t="str">
        <f>IF(VLOOKUP(Table35679[[#This Row],[Site name]],Table3[],15)="","",VLOOKUP(Table35679[[#This Row],[Site name]],Table3[],15))</f>
        <v/>
      </c>
      <c r="S199" s="197">
        <f>IF(VLOOKUP(Table35679[[#This Row],[Site name]],Table3[],16)=0,"",VLOOKUP(Table35679[[#This Row],[Site name]],Table3[],16))</f>
        <v>8113</v>
      </c>
      <c r="T199" s="196" t="str">
        <f>IF(VLOOKUP(Table35679[[#This Row],[Site name]],Table3[],17)="","",VLOOKUP(Table35679[[#This Row],[Site name]],Table3[],17))</f>
        <v/>
      </c>
      <c r="U199" s="187" t="str">
        <f>IF(VLOOKUP(Table35679[[#This Row],[Site name]],Table3[],18)="","",VLOOKUP(Table35679[[#This Row],[Site name]],Table3[],18))</f>
        <v/>
      </c>
      <c r="V199" s="197">
        <f>IF(VLOOKUP(Table35679[[#This Row],[Site name]],Table3[],19)="","",VLOOKUP(Table35679[[#This Row],[Site name]],Table3[],19))</f>
        <v>8113</v>
      </c>
      <c r="W199" t="str">
        <f>IF(VLOOKUP(Table35679[[#This Row],[Site name]],Table3[],20)=0,"",VLOOKUP(Table35679[[#This Row],[Site name]],Table3[],20))</f>
        <v/>
      </c>
      <c r="X199" t="str">
        <f>IF(VLOOKUP(Table35679[[#This Row],[Site name]],Table3[],21)=0,"",VLOOKUP(Table35679[[#This Row],[Site name]],Table3[],21))</f>
        <v/>
      </c>
      <c r="Y199" t="str">
        <f>IF(VLOOKUP(Table35679[[#This Row],[Site name]],Table3[],22)=0,"",VLOOKUP(Table35679[[#This Row],[Site name]],Table3[],22))</f>
        <v/>
      </c>
      <c r="Z199" t="str">
        <f>IF(VLOOKUP(Table35679[[#This Row],[Site name]],Table3[],23)=0,"",VLOOKUP(Table35679[[#This Row],[Site name]],Table3[],23))</f>
        <v/>
      </c>
      <c r="AA199" t="str">
        <f>IF(VLOOKUP(Table35679[[#This Row],[Site name]],Table3[],24)=0,"",VLOOKUP(Table35679[[#This Row],[Site name]],Table3[],24))</f>
        <v/>
      </c>
      <c r="AB199" t="str">
        <f>IF(VLOOKUP(Table35679[[#This Row],[Site name]],Table3[],25)=0,"",VLOOKUP(Table35679[[#This Row],[Site name]],Table3[],25))</f>
        <v/>
      </c>
      <c r="AC199">
        <f>IF(VLOOKUP(Table35679[[#This Row],[Site name]],Table3[],26)=0,"",VLOOKUP(Table35679[[#This Row],[Site name]],Table3[],26))</f>
        <v>4</v>
      </c>
      <c r="AD199">
        <f>IF(VLOOKUP(Table35679[[#This Row],[Site name]],Table3[],27)=0,"",VLOOKUP(Table35679[[#This Row],[Site name]],Table3[],27))</f>
        <v>4</v>
      </c>
      <c r="AE199">
        <f>IF(VLOOKUP(Table35679[[#This Row],[Site name]],Table3[],28)=0,"",VLOOKUP(Table35679[[#This Row],[Site name]],Table3[],28))</f>
        <v>4</v>
      </c>
      <c r="AF199" t="str">
        <f>IF(VLOOKUP(Table35679[[#This Row],[Site name]],Table3[],29)=0,"",VLOOKUP(Table35679[[#This Row],[Site name]],Table3[],29))</f>
        <v/>
      </c>
      <c r="AG199" t="str">
        <f>IF(VLOOKUP(Table35679[[#This Row],[Site name]],Table3[],30)=0,"",VLOOKUP(Table35679[[#This Row],[Site name]],Table3[],30))</f>
        <v/>
      </c>
      <c r="AH199" t="str">
        <f>IF(VLOOKUP(Table35679[[#This Row],[Site name]],Table3[],31)=0,"",VLOOKUP(Table35679[[#This Row],[Site name]],Table3[],31))</f>
        <v/>
      </c>
      <c r="AI199" t="str">
        <f>IF(VLOOKUP(Table35679[[#This Row],[Site name]],Table3[],32)=0,"",VLOOKUP(Table35679[[#This Row],[Site name]],Table3[],32))</f>
        <v>Cundall</v>
      </c>
      <c r="AJ199" t="str">
        <f>IF(VLOOKUP(Table35679[[#This Row],[Site name]],Table3[],33)=0,"",VLOOKUP(Table35679[[#This Row],[Site name]],Table3[],33))</f>
        <v/>
      </c>
      <c r="AK199" t="str">
        <f>IF(VLOOKUP(Table35679[[#This Row],[Site name]],Table3[],34)=0,"",VLOOKUP(Table35679[[#This Row],[Site name]],Table3[],34))</f>
        <v/>
      </c>
      <c r="AL199" t="str">
        <f>IF(VLOOKUP(Table35679[[#This Row],[Site name]],Table3[],35)=0,"",VLOOKUP(Table35679[[#This Row],[Site name]],Table3[],35))</f>
        <v/>
      </c>
      <c r="AM199" t="str">
        <f>IF(VLOOKUP(Table35679[[#This Row],[Site name]],Table3[],36)=0,"",VLOOKUP(Table35679[[#This Row],[Site name]],Table3[],36))</f>
        <v/>
      </c>
      <c r="AN199" t="str">
        <f>IF(VLOOKUP(Table35679[[#This Row],[Site name]],Table3[],37)=0,"",VLOOKUP(Table35679[[#This Row],[Site name]],Table3[],37))</f>
        <v>Project 113</v>
      </c>
      <c r="AO199" s="187" t="str">
        <f>VLOOKUP(Table35679[[#This Row],[Site name]],Table3[],38)</f>
        <v/>
      </c>
      <c r="AP199" s="197">
        <f>VLOOKUP(Table35679[[#This Row],[Site name]],Table3[],39)</f>
        <v>5</v>
      </c>
      <c r="AQ199" s="188" t="str">
        <f>IF(Table35679[[#This Row],[B6-B7 carbon emissions per GIA]]&gt;0,Table35679[[#This Row],[B6-B7 carbon emissions per GIA]]/INDEX(Table35[],MATCH(_xlfn.CONCAT(Table35679[[#This Row],[Site name]],Table35679[[#This Row],[Assessment Type]]),Table35[Unique name],0),3),"")</f>
        <v/>
      </c>
    </row>
    <row r="200" spans="2:43">
      <c r="B200" t="s">
        <v>188</v>
      </c>
      <c r="C200" t="s">
        <v>977</v>
      </c>
      <c r="D200">
        <v>959</v>
      </c>
      <c r="E200" t="str">
        <f>IF(VLOOKUP(Table35679[[#This Row],[Site name]],Table3[],2)=0,"",VLOOKUP(Table35679[[#This Row],[Site name]],Table3[],2))</f>
        <v>Tower Hamlets</v>
      </c>
      <c r="F200" t="str">
        <f>IF(VLOOKUP(Table35679[[#This Row],[Site name]],Table3[],3)=0,"",VLOOKUP(Table35679[[#This Row],[Site name]],Table3[],3))</f>
        <v>EC3N 4QN</v>
      </c>
      <c r="G200" t="str">
        <f>IF(VLOOKUP(Table35679[[#This Row],[Site name]],Table3[],4)=0,"",VLOOKUP(Table35679[[#This Row],[Site name]],Table3[],4))</f>
        <v>PA/21/01327/A1</v>
      </c>
      <c r="H200" t="str">
        <f>IF(VLOOKUP(Table35679[[#This Row],[Site name]],Table3[],5)=0,"",VLOOKUP(Table35679[[#This Row],[Site name]],Table3[],5))</f>
        <v>Planning Portal</v>
      </c>
      <c r="I200" s="185" t="str">
        <f>IF(VLOOKUP(Table35679[[#This Row],[Site name]],Table3[],6)=0,"",VLOOKUP(Table35679[[#This Row],[Site name]],Table3[],6))</f>
        <v>Majority of existing structure retained and repurposed, with localised demolition.</v>
      </c>
      <c r="J200" s="185">
        <f>IF(VLOOKUP(Table35679[[#This Row],[Site name]],Table3[],7)=0,"",VLOOKUP(Table35679[[#This Row],[Site name]],Table3[],7))</f>
        <v>44358</v>
      </c>
      <c r="K200" s="185">
        <f>IF(VLOOKUP(Table35679[[#This Row],[Site name]],Table3[],8)=0,"",VLOOKUP(Table35679[[#This Row],[Site name]],Table3[],8))</f>
        <v>44967</v>
      </c>
      <c r="L200" t="str">
        <f>IF(VLOOKUP(Table35679[[#This Row],[Site name]],Table3[],9)=0,"",VLOOKUP(Table35679[[#This Row],[Site name]],Table3[],9))</f>
        <v>Not granted</v>
      </c>
      <c r="M200" t="str">
        <f>IF(VLOOKUP(Table35679[[#This Row],[Site name]],Table3[],10)=0,"",VLOOKUP(Table35679[[#This Row],[Site name]],Table3[],10))</f>
        <v>Office &amp; Retail</v>
      </c>
      <c r="N200" t="str">
        <f>IF(VLOOKUP(Table35679[[#This Row],[Site name]],Table3[],11)=0,"",VLOOKUP(Table35679[[#This Row],[Site name]],Table3[],11))</f>
        <v/>
      </c>
      <c r="O200" t="str">
        <f>IF(VLOOKUP(Table35679[[#This Row],[Site name]],Table3[],12)=0,"",VLOOKUP(Table35679[[#This Row],[Site name]],Table3[],12))</f>
        <v>Light Refurbishment</v>
      </c>
      <c r="P200" t="str">
        <f>IF(VLOOKUP(Table35679[[#This Row],[Site name]],Table3[],13)=0,"",VLOOKUP(Table35679[[#This Row],[Site name]],Table3[],13))</f>
        <v/>
      </c>
      <c r="Q200" t="str">
        <f>IF(VLOOKUP(Table35679[[#This Row],[Site name]],Table3[],14)=0,"",VLOOKUP(Table35679[[#This Row],[Site name]],Table3[],14))</f>
        <v/>
      </c>
      <c r="R200" s="197" t="str">
        <f>IF(VLOOKUP(Table35679[[#This Row],[Site name]],Table3[],15)="","",VLOOKUP(Table35679[[#This Row],[Site name]],Table3[],15))</f>
        <v/>
      </c>
      <c r="S200" s="197">
        <f>IF(VLOOKUP(Table35679[[#This Row],[Site name]],Table3[],16)=0,"",VLOOKUP(Table35679[[#This Row],[Site name]],Table3[],16))</f>
        <v>8238</v>
      </c>
      <c r="T200" s="196" t="str">
        <f>IF(VLOOKUP(Table35679[[#This Row],[Site name]],Table3[],17)="","",VLOOKUP(Table35679[[#This Row],[Site name]],Table3[],17))</f>
        <v/>
      </c>
      <c r="U200" s="187" t="str">
        <f>IF(VLOOKUP(Table35679[[#This Row],[Site name]],Table3[],18)="","",VLOOKUP(Table35679[[#This Row],[Site name]],Table3[],18))</f>
        <v/>
      </c>
      <c r="V200" s="197" t="str">
        <f>IF(VLOOKUP(Table35679[[#This Row],[Site name]],Table3[],19)="","",VLOOKUP(Table35679[[#This Row],[Site name]],Table3[],19))</f>
        <v/>
      </c>
      <c r="W200" t="str">
        <f>IF(VLOOKUP(Table35679[[#This Row],[Site name]],Table3[],20)=0,"",VLOOKUP(Table35679[[#This Row],[Site name]],Table3[],20))</f>
        <v/>
      </c>
      <c r="X200" t="str">
        <f>IF(VLOOKUP(Table35679[[#This Row],[Site name]],Table3[],21)=0,"",VLOOKUP(Table35679[[#This Row],[Site name]],Table3[],21))</f>
        <v/>
      </c>
      <c r="Y200" t="str">
        <f>IF(VLOOKUP(Table35679[[#This Row],[Site name]],Table3[],22)=0,"",VLOOKUP(Table35679[[#This Row],[Site name]],Table3[],22))</f>
        <v/>
      </c>
      <c r="Z200" t="str">
        <f>IF(VLOOKUP(Table35679[[#This Row],[Site name]],Table3[],23)=0,"",VLOOKUP(Table35679[[#This Row],[Site name]],Table3[],23))</f>
        <v/>
      </c>
      <c r="AA200" t="str">
        <f>IF(VLOOKUP(Table35679[[#This Row],[Site name]],Table3[],24)=0,"",VLOOKUP(Table35679[[#This Row],[Site name]],Table3[],24))</f>
        <v/>
      </c>
      <c r="AB200" t="str">
        <f>IF(VLOOKUP(Table35679[[#This Row],[Site name]],Table3[],25)=0,"",VLOOKUP(Table35679[[#This Row],[Site name]],Table3[],25))</f>
        <v/>
      </c>
      <c r="AC200">
        <f>IF(VLOOKUP(Table35679[[#This Row],[Site name]],Table3[],26)=0,"",VLOOKUP(Table35679[[#This Row],[Site name]],Table3[],26))</f>
        <v>5</v>
      </c>
      <c r="AD200">
        <f>IF(VLOOKUP(Table35679[[#This Row],[Site name]],Table3[],27)=0,"",VLOOKUP(Table35679[[#This Row],[Site name]],Table3[],27))</f>
        <v>6</v>
      </c>
      <c r="AE200">
        <f>IF(VLOOKUP(Table35679[[#This Row],[Site name]],Table3[],28)=0,"",VLOOKUP(Table35679[[#This Row],[Site name]],Table3[],28))</f>
        <v>5</v>
      </c>
      <c r="AF200" t="str">
        <f>IF(VLOOKUP(Table35679[[#This Row],[Site name]],Table3[],29)=0,"",VLOOKUP(Table35679[[#This Row],[Site name]],Table3[],29))</f>
        <v/>
      </c>
      <c r="AG200">
        <f>IF(VLOOKUP(Table35679[[#This Row],[Site name]],Table3[],30)=0,"",VLOOKUP(Table35679[[#This Row],[Site name]],Table3[],30))</f>
        <v>2</v>
      </c>
      <c r="AH200" t="str">
        <f>IF(VLOOKUP(Table35679[[#This Row],[Site name]],Table3[],31)=0,"",VLOOKUP(Table35679[[#This Row],[Site name]],Table3[],31))</f>
        <v/>
      </c>
      <c r="AI200" t="str">
        <f>IF(VLOOKUP(Table35679[[#This Row],[Site name]],Table3[],32)=0,"",VLOOKUP(Table35679[[#This Row],[Site name]],Table3[],32))</f>
        <v>Cundall</v>
      </c>
      <c r="AJ200" t="str">
        <f>IF(VLOOKUP(Table35679[[#This Row],[Site name]],Table3[],33)=0,"",VLOOKUP(Table35679[[#This Row],[Site name]],Table3[],33))</f>
        <v/>
      </c>
      <c r="AK200" t="str">
        <f>IF(VLOOKUP(Table35679[[#This Row],[Site name]],Table3[],34)=0,"",VLOOKUP(Table35679[[#This Row],[Site name]],Table3[],34))</f>
        <v/>
      </c>
      <c r="AL200" t="str">
        <f>IF(VLOOKUP(Table35679[[#This Row],[Site name]],Table3[],35)=0,"",VLOOKUP(Table35679[[#This Row],[Site name]],Table3[],35))</f>
        <v/>
      </c>
      <c r="AM200" t="str">
        <f>IF(VLOOKUP(Table35679[[#This Row],[Site name]],Table3[],36)=0,"",VLOOKUP(Table35679[[#This Row],[Site name]],Table3[],36))</f>
        <v/>
      </c>
      <c r="AN200" t="str">
        <f>IF(VLOOKUP(Table35679[[#This Row],[Site name]],Table3[],37)=0,"",VLOOKUP(Table35679[[#This Row],[Site name]],Table3[],37))</f>
        <v>Project 114</v>
      </c>
      <c r="AO200" s="187" t="str">
        <f>VLOOKUP(Table35679[[#This Row],[Site name]],Table3[],38)</f>
        <v/>
      </c>
      <c r="AP200" s="197">
        <f>VLOOKUP(Table35679[[#This Row],[Site name]],Table3[],39)</f>
        <v>4</v>
      </c>
      <c r="AQ200" s="188">
        <f>IF(Table35679[[#This Row],[B6-B7 carbon emissions per GIA]]&gt;0,Table35679[[#This Row],[B6-B7 carbon emissions per GIA]]/INDEX(Table35[],MATCH(_xlfn.CONCAT(Table35679[[#This Row],[Site name]],Table35679[[#This Row],[Assessment Type]]),Table35[Unique name],0),3),"")</f>
        <v>0.46917808219178081</v>
      </c>
    </row>
    <row r="201" spans="2:43">
      <c r="B201" t="s">
        <v>188</v>
      </c>
      <c r="C201" t="s">
        <v>978</v>
      </c>
      <c r="E201" t="str">
        <f>IF(VLOOKUP(Table35679[[#This Row],[Site name]],Table3[],2)=0,"",VLOOKUP(Table35679[[#This Row],[Site name]],Table3[],2))</f>
        <v>Tower Hamlets</v>
      </c>
      <c r="F201" t="str">
        <f>IF(VLOOKUP(Table35679[[#This Row],[Site name]],Table3[],3)=0,"",VLOOKUP(Table35679[[#This Row],[Site name]],Table3[],3))</f>
        <v>EC3N 4QN</v>
      </c>
      <c r="G201" t="str">
        <f>IF(VLOOKUP(Table35679[[#This Row],[Site name]],Table3[],4)=0,"",VLOOKUP(Table35679[[#This Row],[Site name]],Table3[],4))</f>
        <v>PA/21/01327/A1</v>
      </c>
      <c r="H201" t="str">
        <f>IF(VLOOKUP(Table35679[[#This Row],[Site name]],Table3[],5)=0,"",VLOOKUP(Table35679[[#This Row],[Site name]],Table3[],5))</f>
        <v>Planning Portal</v>
      </c>
      <c r="I201" s="185" t="str">
        <f>IF(VLOOKUP(Table35679[[#This Row],[Site name]],Table3[],6)=0,"",VLOOKUP(Table35679[[#This Row],[Site name]],Table3[],6))</f>
        <v>Majority of existing structure retained and repurposed, with localised demolition.</v>
      </c>
      <c r="J201" s="185">
        <f>IF(VLOOKUP(Table35679[[#This Row],[Site name]],Table3[],7)=0,"",VLOOKUP(Table35679[[#This Row],[Site name]],Table3[],7))</f>
        <v>44358</v>
      </c>
      <c r="K201" s="185">
        <f>IF(VLOOKUP(Table35679[[#This Row],[Site name]],Table3[],8)=0,"",VLOOKUP(Table35679[[#This Row],[Site name]],Table3[],8))</f>
        <v>44967</v>
      </c>
      <c r="L201" t="str">
        <f>IF(VLOOKUP(Table35679[[#This Row],[Site name]],Table3[],9)=0,"",VLOOKUP(Table35679[[#This Row],[Site name]],Table3[],9))</f>
        <v>Not granted</v>
      </c>
      <c r="M201" t="str">
        <f>IF(VLOOKUP(Table35679[[#This Row],[Site name]],Table3[],10)=0,"",VLOOKUP(Table35679[[#This Row],[Site name]],Table3[],10))</f>
        <v>Office &amp; Retail</v>
      </c>
      <c r="N201" t="str">
        <f>IF(VLOOKUP(Table35679[[#This Row],[Site name]],Table3[],11)=0,"",VLOOKUP(Table35679[[#This Row],[Site name]],Table3[],11))</f>
        <v/>
      </c>
      <c r="O201" t="str">
        <f>IF(VLOOKUP(Table35679[[#This Row],[Site name]],Table3[],12)=0,"",VLOOKUP(Table35679[[#This Row],[Site name]],Table3[],12))</f>
        <v>Light Refurbishment</v>
      </c>
      <c r="P201" t="str">
        <f>IF(VLOOKUP(Table35679[[#This Row],[Site name]],Table3[],13)=0,"",VLOOKUP(Table35679[[#This Row],[Site name]],Table3[],13))</f>
        <v/>
      </c>
      <c r="Q201" t="str">
        <f>IF(VLOOKUP(Table35679[[#This Row],[Site name]],Table3[],14)=0,"",VLOOKUP(Table35679[[#This Row],[Site name]],Table3[],14))</f>
        <v/>
      </c>
      <c r="R201" s="197" t="str">
        <f>IF(VLOOKUP(Table35679[[#This Row],[Site name]],Table3[],15)="","",VLOOKUP(Table35679[[#This Row],[Site name]],Table3[],15))</f>
        <v/>
      </c>
      <c r="S201" s="197">
        <f>IF(VLOOKUP(Table35679[[#This Row],[Site name]],Table3[],16)=0,"",VLOOKUP(Table35679[[#This Row],[Site name]],Table3[],16))</f>
        <v>8238</v>
      </c>
      <c r="T201" s="196" t="str">
        <f>IF(VLOOKUP(Table35679[[#This Row],[Site name]],Table3[],17)="","",VLOOKUP(Table35679[[#This Row],[Site name]],Table3[],17))</f>
        <v/>
      </c>
      <c r="U201" s="187" t="str">
        <f>IF(VLOOKUP(Table35679[[#This Row],[Site name]],Table3[],18)="","",VLOOKUP(Table35679[[#This Row],[Site name]],Table3[],18))</f>
        <v/>
      </c>
      <c r="V201" s="197" t="str">
        <f>IF(VLOOKUP(Table35679[[#This Row],[Site name]],Table3[],19)="","",VLOOKUP(Table35679[[#This Row],[Site name]],Table3[],19))</f>
        <v/>
      </c>
      <c r="W201" t="str">
        <f>IF(VLOOKUP(Table35679[[#This Row],[Site name]],Table3[],20)=0,"",VLOOKUP(Table35679[[#This Row],[Site name]],Table3[],20))</f>
        <v/>
      </c>
      <c r="X201" t="str">
        <f>IF(VLOOKUP(Table35679[[#This Row],[Site name]],Table3[],21)=0,"",VLOOKUP(Table35679[[#This Row],[Site name]],Table3[],21))</f>
        <v/>
      </c>
      <c r="Y201" t="str">
        <f>IF(VLOOKUP(Table35679[[#This Row],[Site name]],Table3[],22)=0,"",VLOOKUP(Table35679[[#This Row],[Site name]],Table3[],22))</f>
        <v/>
      </c>
      <c r="Z201" t="str">
        <f>IF(VLOOKUP(Table35679[[#This Row],[Site name]],Table3[],23)=0,"",VLOOKUP(Table35679[[#This Row],[Site name]],Table3[],23))</f>
        <v/>
      </c>
      <c r="AA201" t="str">
        <f>IF(VLOOKUP(Table35679[[#This Row],[Site name]],Table3[],24)=0,"",VLOOKUP(Table35679[[#This Row],[Site name]],Table3[],24))</f>
        <v/>
      </c>
      <c r="AB201" t="str">
        <f>IF(VLOOKUP(Table35679[[#This Row],[Site name]],Table3[],25)=0,"",VLOOKUP(Table35679[[#This Row],[Site name]],Table3[],25))</f>
        <v/>
      </c>
      <c r="AC201">
        <f>IF(VLOOKUP(Table35679[[#This Row],[Site name]],Table3[],26)=0,"",VLOOKUP(Table35679[[#This Row],[Site name]],Table3[],26))</f>
        <v>5</v>
      </c>
      <c r="AD201">
        <f>IF(VLOOKUP(Table35679[[#This Row],[Site name]],Table3[],27)=0,"",VLOOKUP(Table35679[[#This Row],[Site name]],Table3[],27))</f>
        <v>6</v>
      </c>
      <c r="AE201">
        <f>IF(VLOOKUP(Table35679[[#This Row],[Site name]],Table3[],28)=0,"",VLOOKUP(Table35679[[#This Row],[Site name]],Table3[],28))</f>
        <v>5</v>
      </c>
      <c r="AF201" t="str">
        <f>IF(VLOOKUP(Table35679[[#This Row],[Site name]],Table3[],29)=0,"",VLOOKUP(Table35679[[#This Row],[Site name]],Table3[],29))</f>
        <v/>
      </c>
      <c r="AG201">
        <f>IF(VLOOKUP(Table35679[[#This Row],[Site name]],Table3[],30)=0,"",VLOOKUP(Table35679[[#This Row],[Site name]],Table3[],30))</f>
        <v>2</v>
      </c>
      <c r="AH201" t="str">
        <f>IF(VLOOKUP(Table35679[[#This Row],[Site name]],Table3[],31)=0,"",VLOOKUP(Table35679[[#This Row],[Site name]],Table3[],31))</f>
        <v/>
      </c>
      <c r="AI201" t="str">
        <f>IF(VLOOKUP(Table35679[[#This Row],[Site name]],Table3[],32)=0,"",VLOOKUP(Table35679[[#This Row],[Site name]],Table3[],32))</f>
        <v>Cundall</v>
      </c>
      <c r="AJ201" t="str">
        <f>IF(VLOOKUP(Table35679[[#This Row],[Site name]],Table3[],33)=0,"",VLOOKUP(Table35679[[#This Row],[Site name]],Table3[],33))</f>
        <v/>
      </c>
      <c r="AK201" t="str">
        <f>IF(VLOOKUP(Table35679[[#This Row],[Site name]],Table3[],34)=0,"",VLOOKUP(Table35679[[#This Row],[Site name]],Table3[],34))</f>
        <v/>
      </c>
      <c r="AL201" t="str">
        <f>IF(VLOOKUP(Table35679[[#This Row],[Site name]],Table3[],35)=0,"",VLOOKUP(Table35679[[#This Row],[Site name]],Table3[],35))</f>
        <v/>
      </c>
      <c r="AM201" t="str">
        <f>IF(VLOOKUP(Table35679[[#This Row],[Site name]],Table3[],36)=0,"",VLOOKUP(Table35679[[#This Row],[Site name]],Table3[],36))</f>
        <v/>
      </c>
      <c r="AN201" t="str">
        <f>IF(VLOOKUP(Table35679[[#This Row],[Site name]],Table3[],37)=0,"",VLOOKUP(Table35679[[#This Row],[Site name]],Table3[],37))</f>
        <v>Project 114</v>
      </c>
      <c r="AO201" s="187" t="str">
        <f>VLOOKUP(Table35679[[#This Row],[Site name]],Table3[],38)</f>
        <v/>
      </c>
      <c r="AP201" s="197">
        <f>VLOOKUP(Table35679[[#This Row],[Site name]],Table3[],39)</f>
        <v>4</v>
      </c>
      <c r="AQ201" s="188" t="str">
        <f>IF(Table35679[[#This Row],[B6-B7 carbon emissions per GIA]]&gt;0,Table35679[[#This Row],[B6-B7 carbon emissions per GIA]]/INDEX(Table35[],MATCH(_xlfn.CONCAT(Table35679[[#This Row],[Site name]],Table35679[[#This Row],[Assessment Type]]),Table35[Unique name],0),3),"")</f>
        <v/>
      </c>
    </row>
    <row r="202" spans="2:43">
      <c r="B202" t="s">
        <v>201</v>
      </c>
      <c r="C202" t="s">
        <v>977</v>
      </c>
      <c r="D202">
        <v>775</v>
      </c>
      <c r="E202" t="str">
        <f>IF(VLOOKUP(Table35679[[#This Row],[Site name]],Table3[],2)=0,"",VLOOKUP(Table35679[[#This Row],[Site name]],Table3[],2))</f>
        <v>Lambeth</v>
      </c>
      <c r="F202" t="str">
        <f>IF(VLOOKUP(Table35679[[#This Row],[Site name]],Table3[],3)=0,"",VLOOKUP(Table35679[[#This Row],[Site name]],Table3[],3))</f>
        <v>SE1 7LL</v>
      </c>
      <c r="G202" t="str">
        <f>IF(VLOOKUP(Table35679[[#This Row],[Site name]],Table3[],4)=0,"",VLOOKUP(Table35679[[#This Row],[Site name]],Table3[],4))</f>
        <v>22/01206/EIAFUL</v>
      </c>
      <c r="H202" t="str">
        <f>IF(VLOOKUP(Table35679[[#This Row],[Site name]],Table3[],5)=0,"",VLOOKUP(Table35679[[#This Row],[Site name]],Table3[],5))</f>
        <v>Planning Portal</v>
      </c>
      <c r="I202" s="185" t="str">
        <f>IF(VLOOKUP(Table35679[[#This Row],[Site name]],Table3[],6)=0,"",VLOOKUP(Table35679[[#This Row],[Site name]],Table3[],6))</f>
        <v/>
      </c>
      <c r="J202" s="185">
        <f>IF(VLOOKUP(Table35679[[#This Row],[Site name]],Table3[],7)=0,"",VLOOKUP(Table35679[[#This Row],[Site name]],Table3[],7))</f>
        <v>44672</v>
      </c>
      <c r="K202" s="185" t="str">
        <f>IF(VLOOKUP(Table35679[[#This Row],[Site name]],Table3[],8)=0,"",VLOOKUP(Table35679[[#This Row],[Site name]],Table3[],8))</f>
        <v/>
      </c>
      <c r="L202" t="str">
        <f>IF(VLOOKUP(Table35679[[#This Row],[Site name]],Table3[],9)=0,"",VLOOKUP(Table35679[[#This Row],[Site name]],Table3[],9))</f>
        <v/>
      </c>
      <c r="M202" t="str">
        <f>IF(VLOOKUP(Table35679[[#This Row],[Site name]],Table3[],10)=0,"",VLOOKUP(Table35679[[#This Row],[Site name]],Table3[],10))</f>
        <v>Office</v>
      </c>
      <c r="N202" t="str">
        <f>IF(VLOOKUP(Table35679[[#This Row],[Site name]],Table3[],11)=0,"",VLOOKUP(Table35679[[#This Row],[Site name]],Table3[],11))</f>
        <v/>
      </c>
      <c r="O202" t="str">
        <f>IF(VLOOKUP(Table35679[[#This Row],[Site name]],Table3[],12)=0,"",VLOOKUP(Table35679[[#This Row],[Site name]],Table3[],12))</f>
        <v>New Build</v>
      </c>
      <c r="P202" t="str">
        <f>IF(VLOOKUP(Table35679[[#This Row],[Site name]],Table3[],13)=0,"",VLOOKUP(Table35679[[#This Row],[Site name]],Table3[],13))</f>
        <v/>
      </c>
      <c r="Q202" t="str">
        <f>IF(VLOOKUP(Table35679[[#This Row],[Site name]],Table3[],14)=0,"",VLOOKUP(Table35679[[#This Row],[Site name]],Table3[],14))</f>
        <v/>
      </c>
      <c r="R202" s="197" t="str">
        <f>IF(VLOOKUP(Table35679[[#This Row],[Site name]],Table3[],15)="","",VLOOKUP(Table35679[[#This Row],[Site name]],Table3[],15))</f>
        <v/>
      </c>
      <c r="S202" s="197">
        <f>IF(VLOOKUP(Table35679[[#This Row],[Site name]],Table3[],16)=0,"",VLOOKUP(Table35679[[#This Row],[Site name]],Table3[],16))</f>
        <v>29022</v>
      </c>
      <c r="T202" s="196" t="str">
        <f>IF(VLOOKUP(Table35679[[#This Row],[Site name]],Table3[],17)="","",VLOOKUP(Table35679[[#This Row],[Site name]],Table3[],17))</f>
        <v/>
      </c>
      <c r="U202" s="187" t="str">
        <f>IF(VLOOKUP(Table35679[[#This Row],[Site name]],Table3[],18)="","",VLOOKUP(Table35679[[#This Row],[Site name]],Table3[],18))</f>
        <v/>
      </c>
      <c r="V202" s="197">
        <f>IF(VLOOKUP(Table35679[[#This Row],[Site name]],Table3[],19)="","",VLOOKUP(Table35679[[#This Row],[Site name]],Table3[],19))</f>
        <v>29022</v>
      </c>
      <c r="W202" t="str">
        <f>IF(VLOOKUP(Table35679[[#This Row],[Site name]],Table3[],20)=0,"",VLOOKUP(Table35679[[#This Row],[Site name]],Table3[],20))</f>
        <v/>
      </c>
      <c r="X202" t="str">
        <f>IF(VLOOKUP(Table35679[[#This Row],[Site name]],Table3[],21)=0,"",VLOOKUP(Table35679[[#This Row],[Site name]],Table3[],21))</f>
        <v/>
      </c>
      <c r="Y202" t="str">
        <f>IF(VLOOKUP(Table35679[[#This Row],[Site name]],Table3[],22)=0,"",VLOOKUP(Table35679[[#This Row],[Site name]],Table3[],22))</f>
        <v/>
      </c>
      <c r="Z202" t="str">
        <f>IF(VLOOKUP(Table35679[[#This Row],[Site name]],Table3[],23)=0,"",VLOOKUP(Table35679[[#This Row],[Site name]],Table3[],23))</f>
        <v/>
      </c>
      <c r="AA202" t="str">
        <f>IF(VLOOKUP(Table35679[[#This Row],[Site name]],Table3[],24)=0,"",VLOOKUP(Table35679[[#This Row],[Site name]],Table3[],24))</f>
        <v/>
      </c>
      <c r="AB202" t="str">
        <f>IF(VLOOKUP(Table35679[[#This Row],[Site name]],Table3[],25)=0,"",VLOOKUP(Table35679[[#This Row],[Site name]],Table3[],25))</f>
        <v/>
      </c>
      <c r="AC202" t="str">
        <f>IF(VLOOKUP(Table35679[[#This Row],[Site name]],Table3[],26)=0,"",VLOOKUP(Table35679[[#This Row],[Site name]],Table3[],26))</f>
        <v/>
      </c>
      <c r="AD202">
        <f>IF(VLOOKUP(Table35679[[#This Row],[Site name]],Table3[],27)=0,"",VLOOKUP(Table35679[[#This Row],[Site name]],Table3[],27))</f>
        <v>15</v>
      </c>
      <c r="AE202">
        <f>IF(VLOOKUP(Table35679[[#This Row],[Site name]],Table3[],28)=0,"",VLOOKUP(Table35679[[#This Row],[Site name]],Table3[],28))</f>
        <v>15</v>
      </c>
      <c r="AF202" t="str">
        <f>IF(VLOOKUP(Table35679[[#This Row],[Site name]],Table3[],29)=0,"",VLOOKUP(Table35679[[#This Row],[Site name]],Table3[],29))</f>
        <v/>
      </c>
      <c r="AG202" t="str">
        <f>IF(VLOOKUP(Table35679[[#This Row],[Site name]],Table3[],30)=0,"",VLOOKUP(Table35679[[#This Row],[Site name]],Table3[],30))</f>
        <v/>
      </c>
      <c r="AH202" t="str">
        <f>IF(VLOOKUP(Table35679[[#This Row],[Site name]],Table3[],31)=0,"",VLOOKUP(Table35679[[#This Row],[Site name]],Table3[],31))</f>
        <v/>
      </c>
      <c r="AI202" t="str">
        <f>IF(VLOOKUP(Table35679[[#This Row],[Site name]],Table3[],32)=0,"",VLOOKUP(Table35679[[#This Row],[Site name]],Table3[],32))</f>
        <v>Arup</v>
      </c>
      <c r="AJ202" t="str">
        <f>IF(VLOOKUP(Table35679[[#This Row],[Site name]],Table3[],33)=0,"",VLOOKUP(Table35679[[#This Row],[Site name]],Table3[],33))</f>
        <v/>
      </c>
      <c r="AK202" t="str">
        <f>IF(VLOOKUP(Table35679[[#This Row],[Site name]],Table3[],34)=0,"",VLOOKUP(Table35679[[#This Row],[Site name]],Table3[],34))</f>
        <v/>
      </c>
      <c r="AL202" t="str">
        <f>IF(VLOOKUP(Table35679[[#This Row],[Site name]],Table3[],35)=0,"",VLOOKUP(Table35679[[#This Row],[Site name]],Table3[],35))</f>
        <v/>
      </c>
      <c r="AM202" t="str">
        <f>IF(VLOOKUP(Table35679[[#This Row],[Site name]],Table3[],36)=0,"",VLOOKUP(Table35679[[#This Row],[Site name]],Table3[],36))</f>
        <v/>
      </c>
      <c r="AN202" t="str">
        <f>IF(VLOOKUP(Table35679[[#This Row],[Site name]],Table3[],37)=0,"",VLOOKUP(Table35679[[#This Row],[Site name]],Table3[],37))</f>
        <v>Project 115</v>
      </c>
      <c r="AO202" s="187">
        <f>VLOOKUP(Table35679[[#This Row],[Site name]],Table3[],38)</f>
        <v>1</v>
      </c>
      <c r="AP202" s="197">
        <f>VLOOKUP(Table35679[[#This Row],[Site name]],Table3[],39)</f>
        <v>1</v>
      </c>
      <c r="AQ202" s="188">
        <f>IF(Table35679[[#This Row],[B6-B7 carbon emissions per GIA]]&gt;0,Table35679[[#This Row],[B6-B7 carbon emissions per GIA]]/INDEX(Table35[],MATCH(_xlfn.CONCAT(Table35679[[#This Row],[Site name]],Table35679[[#This Row],[Assessment Type]]),Table35[Unique name],0),3),"")</f>
        <v>0.43563799887577292</v>
      </c>
    </row>
    <row r="203" spans="2:43">
      <c r="B203" t="s">
        <v>201</v>
      </c>
      <c r="C203" t="s">
        <v>978</v>
      </c>
      <c r="E203" t="str">
        <f>IF(VLOOKUP(Table35679[[#This Row],[Site name]],Table3[],2)=0,"",VLOOKUP(Table35679[[#This Row],[Site name]],Table3[],2))</f>
        <v>Lambeth</v>
      </c>
      <c r="F203" t="str">
        <f>IF(VLOOKUP(Table35679[[#This Row],[Site name]],Table3[],3)=0,"",VLOOKUP(Table35679[[#This Row],[Site name]],Table3[],3))</f>
        <v>SE1 7LL</v>
      </c>
      <c r="G203" t="str">
        <f>IF(VLOOKUP(Table35679[[#This Row],[Site name]],Table3[],4)=0,"",VLOOKUP(Table35679[[#This Row],[Site name]],Table3[],4))</f>
        <v>22/01206/EIAFUL</v>
      </c>
      <c r="H203" t="str">
        <f>IF(VLOOKUP(Table35679[[#This Row],[Site name]],Table3[],5)=0,"",VLOOKUP(Table35679[[#This Row],[Site name]],Table3[],5))</f>
        <v>Planning Portal</v>
      </c>
      <c r="I203" s="185" t="str">
        <f>IF(VLOOKUP(Table35679[[#This Row],[Site name]],Table3[],6)=0,"",VLOOKUP(Table35679[[#This Row],[Site name]],Table3[],6))</f>
        <v/>
      </c>
      <c r="J203" s="185">
        <f>IF(VLOOKUP(Table35679[[#This Row],[Site name]],Table3[],7)=0,"",VLOOKUP(Table35679[[#This Row],[Site name]],Table3[],7))</f>
        <v>44672</v>
      </c>
      <c r="K203" s="185" t="str">
        <f>IF(VLOOKUP(Table35679[[#This Row],[Site name]],Table3[],8)=0,"",VLOOKUP(Table35679[[#This Row],[Site name]],Table3[],8))</f>
        <v/>
      </c>
      <c r="L203" t="str">
        <f>IF(VLOOKUP(Table35679[[#This Row],[Site name]],Table3[],9)=0,"",VLOOKUP(Table35679[[#This Row],[Site name]],Table3[],9))</f>
        <v/>
      </c>
      <c r="M203" t="str">
        <f>IF(VLOOKUP(Table35679[[#This Row],[Site name]],Table3[],10)=0,"",VLOOKUP(Table35679[[#This Row],[Site name]],Table3[],10))</f>
        <v>Office</v>
      </c>
      <c r="N203" t="str">
        <f>IF(VLOOKUP(Table35679[[#This Row],[Site name]],Table3[],11)=0,"",VLOOKUP(Table35679[[#This Row],[Site name]],Table3[],11))</f>
        <v/>
      </c>
      <c r="O203" t="str">
        <f>IF(VLOOKUP(Table35679[[#This Row],[Site name]],Table3[],12)=0,"",VLOOKUP(Table35679[[#This Row],[Site name]],Table3[],12))</f>
        <v>New Build</v>
      </c>
      <c r="P203" t="str">
        <f>IF(VLOOKUP(Table35679[[#This Row],[Site name]],Table3[],13)=0,"",VLOOKUP(Table35679[[#This Row],[Site name]],Table3[],13))</f>
        <v/>
      </c>
      <c r="Q203" t="str">
        <f>IF(VLOOKUP(Table35679[[#This Row],[Site name]],Table3[],14)=0,"",VLOOKUP(Table35679[[#This Row],[Site name]],Table3[],14))</f>
        <v/>
      </c>
      <c r="R203" s="197" t="str">
        <f>IF(VLOOKUP(Table35679[[#This Row],[Site name]],Table3[],15)="","",VLOOKUP(Table35679[[#This Row],[Site name]],Table3[],15))</f>
        <v/>
      </c>
      <c r="S203" s="197">
        <f>IF(VLOOKUP(Table35679[[#This Row],[Site name]],Table3[],16)=0,"",VLOOKUP(Table35679[[#This Row],[Site name]],Table3[],16))</f>
        <v>29022</v>
      </c>
      <c r="T203" s="196" t="str">
        <f>IF(VLOOKUP(Table35679[[#This Row],[Site name]],Table3[],17)="","",VLOOKUP(Table35679[[#This Row],[Site name]],Table3[],17))</f>
        <v/>
      </c>
      <c r="U203" s="187" t="str">
        <f>IF(VLOOKUP(Table35679[[#This Row],[Site name]],Table3[],18)="","",VLOOKUP(Table35679[[#This Row],[Site name]],Table3[],18))</f>
        <v/>
      </c>
      <c r="V203" s="197">
        <f>IF(VLOOKUP(Table35679[[#This Row],[Site name]],Table3[],19)="","",VLOOKUP(Table35679[[#This Row],[Site name]],Table3[],19))</f>
        <v>29022</v>
      </c>
      <c r="W203" t="str">
        <f>IF(VLOOKUP(Table35679[[#This Row],[Site name]],Table3[],20)=0,"",VLOOKUP(Table35679[[#This Row],[Site name]],Table3[],20))</f>
        <v/>
      </c>
      <c r="X203" t="str">
        <f>IF(VLOOKUP(Table35679[[#This Row],[Site name]],Table3[],21)=0,"",VLOOKUP(Table35679[[#This Row],[Site name]],Table3[],21))</f>
        <v/>
      </c>
      <c r="Y203" t="str">
        <f>IF(VLOOKUP(Table35679[[#This Row],[Site name]],Table3[],22)=0,"",VLOOKUP(Table35679[[#This Row],[Site name]],Table3[],22))</f>
        <v/>
      </c>
      <c r="Z203" t="str">
        <f>IF(VLOOKUP(Table35679[[#This Row],[Site name]],Table3[],23)=0,"",VLOOKUP(Table35679[[#This Row],[Site name]],Table3[],23))</f>
        <v/>
      </c>
      <c r="AA203" t="str">
        <f>IF(VLOOKUP(Table35679[[#This Row],[Site name]],Table3[],24)=0,"",VLOOKUP(Table35679[[#This Row],[Site name]],Table3[],24))</f>
        <v/>
      </c>
      <c r="AB203" t="str">
        <f>IF(VLOOKUP(Table35679[[#This Row],[Site name]],Table3[],25)=0,"",VLOOKUP(Table35679[[#This Row],[Site name]],Table3[],25))</f>
        <v/>
      </c>
      <c r="AC203" t="str">
        <f>IF(VLOOKUP(Table35679[[#This Row],[Site name]],Table3[],26)=0,"",VLOOKUP(Table35679[[#This Row],[Site name]],Table3[],26))</f>
        <v/>
      </c>
      <c r="AD203">
        <f>IF(VLOOKUP(Table35679[[#This Row],[Site name]],Table3[],27)=0,"",VLOOKUP(Table35679[[#This Row],[Site name]],Table3[],27))</f>
        <v>15</v>
      </c>
      <c r="AE203">
        <f>IF(VLOOKUP(Table35679[[#This Row],[Site name]],Table3[],28)=0,"",VLOOKUP(Table35679[[#This Row],[Site name]],Table3[],28))</f>
        <v>15</v>
      </c>
      <c r="AF203" t="str">
        <f>IF(VLOOKUP(Table35679[[#This Row],[Site name]],Table3[],29)=0,"",VLOOKUP(Table35679[[#This Row],[Site name]],Table3[],29))</f>
        <v/>
      </c>
      <c r="AG203" t="str">
        <f>IF(VLOOKUP(Table35679[[#This Row],[Site name]],Table3[],30)=0,"",VLOOKUP(Table35679[[#This Row],[Site name]],Table3[],30))</f>
        <v/>
      </c>
      <c r="AH203" t="str">
        <f>IF(VLOOKUP(Table35679[[#This Row],[Site name]],Table3[],31)=0,"",VLOOKUP(Table35679[[#This Row],[Site name]],Table3[],31))</f>
        <v/>
      </c>
      <c r="AI203" t="str">
        <f>IF(VLOOKUP(Table35679[[#This Row],[Site name]],Table3[],32)=0,"",VLOOKUP(Table35679[[#This Row],[Site name]],Table3[],32))</f>
        <v>Arup</v>
      </c>
      <c r="AJ203" t="str">
        <f>IF(VLOOKUP(Table35679[[#This Row],[Site name]],Table3[],33)=0,"",VLOOKUP(Table35679[[#This Row],[Site name]],Table3[],33))</f>
        <v/>
      </c>
      <c r="AK203" t="str">
        <f>IF(VLOOKUP(Table35679[[#This Row],[Site name]],Table3[],34)=0,"",VLOOKUP(Table35679[[#This Row],[Site name]],Table3[],34))</f>
        <v/>
      </c>
      <c r="AL203" t="str">
        <f>IF(VLOOKUP(Table35679[[#This Row],[Site name]],Table3[],35)=0,"",VLOOKUP(Table35679[[#This Row],[Site name]],Table3[],35))</f>
        <v/>
      </c>
      <c r="AM203" t="str">
        <f>IF(VLOOKUP(Table35679[[#This Row],[Site name]],Table3[],36)=0,"",VLOOKUP(Table35679[[#This Row],[Site name]],Table3[],36))</f>
        <v/>
      </c>
      <c r="AN203" t="str">
        <f>IF(VLOOKUP(Table35679[[#This Row],[Site name]],Table3[],37)=0,"",VLOOKUP(Table35679[[#This Row],[Site name]],Table3[],37))</f>
        <v>Project 115</v>
      </c>
      <c r="AO203" s="187">
        <f>VLOOKUP(Table35679[[#This Row],[Site name]],Table3[],38)</f>
        <v>1</v>
      </c>
      <c r="AP203" s="197">
        <f>VLOOKUP(Table35679[[#This Row],[Site name]],Table3[],39)</f>
        <v>1</v>
      </c>
      <c r="AQ203" s="188" t="str">
        <f>IF(Table35679[[#This Row],[B6-B7 carbon emissions per GIA]]&gt;0,Table35679[[#This Row],[B6-B7 carbon emissions per GIA]]/INDEX(Table35[],MATCH(_xlfn.CONCAT(Table35679[[#This Row],[Site name]],Table35679[[#This Row],[Assessment Type]]),Table35[Unique name],0),3),"")</f>
        <v/>
      </c>
    </row>
    <row r="204" spans="2:43">
      <c r="B204" t="s">
        <v>198</v>
      </c>
      <c r="C204" t="s">
        <v>977</v>
      </c>
      <c r="D204">
        <v>741</v>
      </c>
      <c r="E204" t="str">
        <f>IF(VLOOKUP(Table35679[[#This Row],[Site name]],Table3[],2)=0,"",VLOOKUP(Table35679[[#This Row],[Site name]],Table3[],2))</f>
        <v>Lambeth</v>
      </c>
      <c r="F204" t="str">
        <f>IF(VLOOKUP(Table35679[[#This Row],[Site name]],Table3[],3)=0,"",VLOOKUP(Table35679[[#This Row],[Site name]],Table3[],3))</f>
        <v>SE1 7LL</v>
      </c>
      <c r="G204" t="str">
        <f>IF(VLOOKUP(Table35679[[#This Row],[Site name]],Table3[],4)=0,"",VLOOKUP(Table35679[[#This Row],[Site name]],Table3[],4))</f>
        <v>22/01206/EIAFUL</v>
      </c>
      <c r="H204" t="str">
        <f>IF(VLOOKUP(Table35679[[#This Row],[Site name]],Table3[],5)=0,"",VLOOKUP(Table35679[[#This Row],[Site name]],Table3[],5))</f>
        <v>Planning Portal</v>
      </c>
      <c r="I204" s="185" t="str">
        <f>IF(VLOOKUP(Table35679[[#This Row],[Site name]],Table3[],6)=0,"",VLOOKUP(Table35679[[#This Row],[Site name]],Table3[],6))</f>
        <v/>
      </c>
      <c r="J204" s="185">
        <f>IF(VLOOKUP(Table35679[[#This Row],[Site name]],Table3[],7)=0,"",VLOOKUP(Table35679[[#This Row],[Site name]],Table3[],7))</f>
        <v>44672</v>
      </c>
      <c r="K204" s="185" t="str">
        <f>IF(VLOOKUP(Table35679[[#This Row],[Site name]],Table3[],8)=0,"",VLOOKUP(Table35679[[#This Row],[Site name]],Table3[],8))</f>
        <v/>
      </c>
      <c r="L204" t="str">
        <f>IF(VLOOKUP(Table35679[[#This Row],[Site name]],Table3[],9)=0,"",VLOOKUP(Table35679[[#This Row],[Site name]],Table3[],9))</f>
        <v/>
      </c>
      <c r="M204" t="str">
        <f>IF(VLOOKUP(Table35679[[#This Row],[Site name]],Table3[],10)=0,"",VLOOKUP(Table35679[[#This Row],[Site name]],Table3[],10))</f>
        <v>Office</v>
      </c>
      <c r="N204" t="str">
        <f>IF(VLOOKUP(Table35679[[#This Row],[Site name]],Table3[],11)=0,"",VLOOKUP(Table35679[[#This Row],[Site name]],Table3[],11))</f>
        <v/>
      </c>
      <c r="O204" t="str">
        <f>IF(VLOOKUP(Table35679[[#This Row],[Site name]],Table3[],12)=0,"",VLOOKUP(Table35679[[#This Row],[Site name]],Table3[],12))</f>
        <v>New Build</v>
      </c>
      <c r="P204" t="str">
        <f>IF(VLOOKUP(Table35679[[#This Row],[Site name]],Table3[],13)=0,"",VLOOKUP(Table35679[[#This Row],[Site name]],Table3[],13))</f>
        <v/>
      </c>
      <c r="Q204" t="str">
        <f>IF(VLOOKUP(Table35679[[#This Row],[Site name]],Table3[],14)=0,"",VLOOKUP(Table35679[[#This Row],[Site name]],Table3[],14))</f>
        <v/>
      </c>
      <c r="R204" s="197" t="str">
        <f>IF(VLOOKUP(Table35679[[#This Row],[Site name]],Table3[],15)="","",VLOOKUP(Table35679[[#This Row],[Site name]],Table3[],15))</f>
        <v/>
      </c>
      <c r="S204" s="197">
        <f>IF(VLOOKUP(Table35679[[#This Row],[Site name]],Table3[],16)=0,"",VLOOKUP(Table35679[[#This Row],[Site name]],Table3[],16))</f>
        <v>52380</v>
      </c>
      <c r="T204" s="196" t="str">
        <f>IF(VLOOKUP(Table35679[[#This Row],[Site name]],Table3[],17)="","",VLOOKUP(Table35679[[#This Row],[Site name]],Table3[],17))</f>
        <v/>
      </c>
      <c r="U204" s="187" t="str">
        <f>IF(VLOOKUP(Table35679[[#This Row],[Site name]],Table3[],18)="","",VLOOKUP(Table35679[[#This Row],[Site name]],Table3[],18))</f>
        <v/>
      </c>
      <c r="V204" s="197">
        <f>IF(VLOOKUP(Table35679[[#This Row],[Site name]],Table3[],19)="","",VLOOKUP(Table35679[[#This Row],[Site name]],Table3[],19))</f>
        <v>52380</v>
      </c>
      <c r="W204" t="str">
        <f>IF(VLOOKUP(Table35679[[#This Row],[Site name]],Table3[],20)=0,"",VLOOKUP(Table35679[[#This Row],[Site name]],Table3[],20))</f>
        <v/>
      </c>
      <c r="X204" t="str">
        <f>IF(VLOOKUP(Table35679[[#This Row],[Site name]],Table3[],21)=0,"",VLOOKUP(Table35679[[#This Row],[Site name]],Table3[],21))</f>
        <v/>
      </c>
      <c r="Y204" t="str">
        <f>IF(VLOOKUP(Table35679[[#This Row],[Site name]],Table3[],22)=0,"",VLOOKUP(Table35679[[#This Row],[Site name]],Table3[],22))</f>
        <v/>
      </c>
      <c r="Z204" t="str">
        <f>IF(VLOOKUP(Table35679[[#This Row],[Site name]],Table3[],23)=0,"",VLOOKUP(Table35679[[#This Row],[Site name]],Table3[],23))</f>
        <v/>
      </c>
      <c r="AA204" t="str">
        <f>IF(VLOOKUP(Table35679[[#This Row],[Site name]],Table3[],24)=0,"",VLOOKUP(Table35679[[#This Row],[Site name]],Table3[],24))</f>
        <v/>
      </c>
      <c r="AB204" t="str">
        <f>IF(VLOOKUP(Table35679[[#This Row],[Site name]],Table3[],25)=0,"",VLOOKUP(Table35679[[#This Row],[Site name]],Table3[],25))</f>
        <v/>
      </c>
      <c r="AC204" t="str">
        <f>IF(VLOOKUP(Table35679[[#This Row],[Site name]],Table3[],26)=0,"",VLOOKUP(Table35679[[#This Row],[Site name]],Table3[],26))</f>
        <v/>
      </c>
      <c r="AD204">
        <f>IF(VLOOKUP(Table35679[[#This Row],[Site name]],Table3[],27)=0,"",VLOOKUP(Table35679[[#This Row],[Site name]],Table3[],27))</f>
        <v>15</v>
      </c>
      <c r="AE204">
        <f>IF(VLOOKUP(Table35679[[#This Row],[Site name]],Table3[],28)=0,"",VLOOKUP(Table35679[[#This Row],[Site name]],Table3[],28))</f>
        <v>14</v>
      </c>
      <c r="AF204" t="str">
        <f>IF(VLOOKUP(Table35679[[#This Row],[Site name]],Table3[],29)=0,"",VLOOKUP(Table35679[[#This Row],[Site name]],Table3[],29))</f>
        <v/>
      </c>
      <c r="AG204" t="str">
        <f>IF(VLOOKUP(Table35679[[#This Row],[Site name]],Table3[],30)=0,"",VLOOKUP(Table35679[[#This Row],[Site name]],Table3[],30))</f>
        <v/>
      </c>
      <c r="AH204" t="str">
        <f>IF(VLOOKUP(Table35679[[#This Row],[Site name]],Table3[],31)=0,"",VLOOKUP(Table35679[[#This Row],[Site name]],Table3[],31))</f>
        <v/>
      </c>
      <c r="AI204" t="str">
        <f>IF(VLOOKUP(Table35679[[#This Row],[Site name]],Table3[],32)=0,"",VLOOKUP(Table35679[[#This Row],[Site name]],Table3[],32))</f>
        <v>Arup</v>
      </c>
      <c r="AJ204" t="str">
        <f>IF(VLOOKUP(Table35679[[#This Row],[Site name]],Table3[],33)=0,"",VLOOKUP(Table35679[[#This Row],[Site name]],Table3[],33))</f>
        <v/>
      </c>
      <c r="AK204" t="str">
        <f>IF(VLOOKUP(Table35679[[#This Row],[Site name]],Table3[],34)=0,"",VLOOKUP(Table35679[[#This Row],[Site name]],Table3[],34))</f>
        <v/>
      </c>
      <c r="AL204" t="str">
        <f>IF(VLOOKUP(Table35679[[#This Row],[Site name]],Table3[],35)=0,"",VLOOKUP(Table35679[[#This Row],[Site name]],Table3[],35))</f>
        <v/>
      </c>
      <c r="AM204" t="str">
        <f>IF(VLOOKUP(Table35679[[#This Row],[Site name]],Table3[],36)=0,"",VLOOKUP(Table35679[[#This Row],[Site name]],Table3[],36))</f>
        <v/>
      </c>
      <c r="AN204" t="str">
        <f>IF(VLOOKUP(Table35679[[#This Row],[Site name]],Table3[],37)=0,"",VLOOKUP(Table35679[[#This Row],[Site name]],Table3[],37))</f>
        <v>Project 116</v>
      </c>
      <c r="AO204" s="187">
        <f>VLOOKUP(Table35679[[#This Row],[Site name]],Table3[],38)</f>
        <v>1</v>
      </c>
      <c r="AP204" s="197">
        <f>VLOOKUP(Table35679[[#This Row],[Site name]],Table3[],39)</f>
        <v>1</v>
      </c>
      <c r="AQ204" s="188">
        <f>IF(Table35679[[#This Row],[B6-B7 carbon emissions per GIA]]&gt;0,Table35679[[#This Row],[B6-B7 carbon emissions per GIA]]/INDEX(Table35[],MATCH(_xlfn.CONCAT(Table35679[[#This Row],[Site name]],Table35679[[#This Row],[Assessment Type]]),Table35[Unique name],0),3),"")</f>
        <v>0.45656192236598891</v>
      </c>
    </row>
    <row r="205" spans="2:43">
      <c r="B205" t="s">
        <v>198</v>
      </c>
      <c r="C205" t="s">
        <v>978</v>
      </c>
      <c r="E205" t="str">
        <f>IF(VLOOKUP(Table35679[[#This Row],[Site name]],Table3[],2)=0,"",VLOOKUP(Table35679[[#This Row],[Site name]],Table3[],2))</f>
        <v>Lambeth</v>
      </c>
      <c r="F205" t="str">
        <f>IF(VLOOKUP(Table35679[[#This Row],[Site name]],Table3[],3)=0,"",VLOOKUP(Table35679[[#This Row],[Site name]],Table3[],3))</f>
        <v>SE1 7LL</v>
      </c>
      <c r="G205" t="str">
        <f>IF(VLOOKUP(Table35679[[#This Row],[Site name]],Table3[],4)=0,"",VLOOKUP(Table35679[[#This Row],[Site name]],Table3[],4))</f>
        <v>22/01206/EIAFUL</v>
      </c>
      <c r="H205" t="str">
        <f>IF(VLOOKUP(Table35679[[#This Row],[Site name]],Table3[],5)=0,"",VLOOKUP(Table35679[[#This Row],[Site name]],Table3[],5))</f>
        <v>Planning Portal</v>
      </c>
      <c r="I205" s="185" t="str">
        <f>IF(VLOOKUP(Table35679[[#This Row],[Site name]],Table3[],6)=0,"",VLOOKUP(Table35679[[#This Row],[Site name]],Table3[],6))</f>
        <v/>
      </c>
      <c r="J205" s="185">
        <f>IF(VLOOKUP(Table35679[[#This Row],[Site name]],Table3[],7)=0,"",VLOOKUP(Table35679[[#This Row],[Site name]],Table3[],7))</f>
        <v>44672</v>
      </c>
      <c r="K205" s="185" t="str">
        <f>IF(VLOOKUP(Table35679[[#This Row],[Site name]],Table3[],8)=0,"",VLOOKUP(Table35679[[#This Row],[Site name]],Table3[],8))</f>
        <v/>
      </c>
      <c r="L205" t="str">
        <f>IF(VLOOKUP(Table35679[[#This Row],[Site name]],Table3[],9)=0,"",VLOOKUP(Table35679[[#This Row],[Site name]],Table3[],9))</f>
        <v/>
      </c>
      <c r="M205" t="str">
        <f>IF(VLOOKUP(Table35679[[#This Row],[Site name]],Table3[],10)=0,"",VLOOKUP(Table35679[[#This Row],[Site name]],Table3[],10))</f>
        <v>Office</v>
      </c>
      <c r="N205" t="str">
        <f>IF(VLOOKUP(Table35679[[#This Row],[Site name]],Table3[],11)=0,"",VLOOKUP(Table35679[[#This Row],[Site name]],Table3[],11))</f>
        <v/>
      </c>
      <c r="O205" t="str">
        <f>IF(VLOOKUP(Table35679[[#This Row],[Site name]],Table3[],12)=0,"",VLOOKUP(Table35679[[#This Row],[Site name]],Table3[],12))</f>
        <v>New Build</v>
      </c>
      <c r="P205" t="str">
        <f>IF(VLOOKUP(Table35679[[#This Row],[Site name]],Table3[],13)=0,"",VLOOKUP(Table35679[[#This Row],[Site name]],Table3[],13))</f>
        <v/>
      </c>
      <c r="Q205" t="str">
        <f>IF(VLOOKUP(Table35679[[#This Row],[Site name]],Table3[],14)=0,"",VLOOKUP(Table35679[[#This Row],[Site name]],Table3[],14))</f>
        <v/>
      </c>
      <c r="R205" s="197" t="str">
        <f>IF(VLOOKUP(Table35679[[#This Row],[Site name]],Table3[],15)="","",VLOOKUP(Table35679[[#This Row],[Site name]],Table3[],15))</f>
        <v/>
      </c>
      <c r="S205" s="197">
        <f>IF(VLOOKUP(Table35679[[#This Row],[Site name]],Table3[],16)=0,"",VLOOKUP(Table35679[[#This Row],[Site name]],Table3[],16))</f>
        <v>52380</v>
      </c>
      <c r="T205" s="196" t="str">
        <f>IF(VLOOKUP(Table35679[[#This Row],[Site name]],Table3[],17)="","",VLOOKUP(Table35679[[#This Row],[Site name]],Table3[],17))</f>
        <v/>
      </c>
      <c r="U205" s="187" t="str">
        <f>IF(VLOOKUP(Table35679[[#This Row],[Site name]],Table3[],18)="","",VLOOKUP(Table35679[[#This Row],[Site name]],Table3[],18))</f>
        <v/>
      </c>
      <c r="V205" s="197">
        <f>IF(VLOOKUP(Table35679[[#This Row],[Site name]],Table3[],19)="","",VLOOKUP(Table35679[[#This Row],[Site name]],Table3[],19))</f>
        <v>52380</v>
      </c>
      <c r="W205" t="str">
        <f>IF(VLOOKUP(Table35679[[#This Row],[Site name]],Table3[],20)=0,"",VLOOKUP(Table35679[[#This Row],[Site name]],Table3[],20))</f>
        <v/>
      </c>
      <c r="X205" t="str">
        <f>IF(VLOOKUP(Table35679[[#This Row],[Site name]],Table3[],21)=0,"",VLOOKUP(Table35679[[#This Row],[Site name]],Table3[],21))</f>
        <v/>
      </c>
      <c r="Y205" t="str">
        <f>IF(VLOOKUP(Table35679[[#This Row],[Site name]],Table3[],22)=0,"",VLOOKUP(Table35679[[#This Row],[Site name]],Table3[],22))</f>
        <v/>
      </c>
      <c r="Z205" t="str">
        <f>IF(VLOOKUP(Table35679[[#This Row],[Site name]],Table3[],23)=0,"",VLOOKUP(Table35679[[#This Row],[Site name]],Table3[],23))</f>
        <v/>
      </c>
      <c r="AA205" t="str">
        <f>IF(VLOOKUP(Table35679[[#This Row],[Site name]],Table3[],24)=0,"",VLOOKUP(Table35679[[#This Row],[Site name]],Table3[],24))</f>
        <v/>
      </c>
      <c r="AB205" t="str">
        <f>IF(VLOOKUP(Table35679[[#This Row],[Site name]],Table3[],25)=0,"",VLOOKUP(Table35679[[#This Row],[Site name]],Table3[],25))</f>
        <v/>
      </c>
      <c r="AC205" t="str">
        <f>IF(VLOOKUP(Table35679[[#This Row],[Site name]],Table3[],26)=0,"",VLOOKUP(Table35679[[#This Row],[Site name]],Table3[],26))</f>
        <v/>
      </c>
      <c r="AD205">
        <f>IF(VLOOKUP(Table35679[[#This Row],[Site name]],Table3[],27)=0,"",VLOOKUP(Table35679[[#This Row],[Site name]],Table3[],27))</f>
        <v>15</v>
      </c>
      <c r="AE205">
        <f>IF(VLOOKUP(Table35679[[#This Row],[Site name]],Table3[],28)=0,"",VLOOKUP(Table35679[[#This Row],[Site name]],Table3[],28))</f>
        <v>14</v>
      </c>
      <c r="AF205" t="str">
        <f>IF(VLOOKUP(Table35679[[#This Row],[Site name]],Table3[],29)=0,"",VLOOKUP(Table35679[[#This Row],[Site name]],Table3[],29))</f>
        <v/>
      </c>
      <c r="AG205" t="str">
        <f>IF(VLOOKUP(Table35679[[#This Row],[Site name]],Table3[],30)=0,"",VLOOKUP(Table35679[[#This Row],[Site name]],Table3[],30))</f>
        <v/>
      </c>
      <c r="AH205" t="str">
        <f>IF(VLOOKUP(Table35679[[#This Row],[Site name]],Table3[],31)=0,"",VLOOKUP(Table35679[[#This Row],[Site name]],Table3[],31))</f>
        <v/>
      </c>
      <c r="AI205" t="str">
        <f>IF(VLOOKUP(Table35679[[#This Row],[Site name]],Table3[],32)=0,"",VLOOKUP(Table35679[[#This Row],[Site name]],Table3[],32))</f>
        <v>Arup</v>
      </c>
      <c r="AJ205" t="str">
        <f>IF(VLOOKUP(Table35679[[#This Row],[Site name]],Table3[],33)=0,"",VLOOKUP(Table35679[[#This Row],[Site name]],Table3[],33))</f>
        <v/>
      </c>
      <c r="AK205" t="str">
        <f>IF(VLOOKUP(Table35679[[#This Row],[Site name]],Table3[],34)=0,"",VLOOKUP(Table35679[[#This Row],[Site name]],Table3[],34))</f>
        <v/>
      </c>
      <c r="AL205" t="str">
        <f>IF(VLOOKUP(Table35679[[#This Row],[Site name]],Table3[],35)=0,"",VLOOKUP(Table35679[[#This Row],[Site name]],Table3[],35))</f>
        <v/>
      </c>
      <c r="AM205" t="str">
        <f>IF(VLOOKUP(Table35679[[#This Row],[Site name]],Table3[],36)=0,"",VLOOKUP(Table35679[[#This Row],[Site name]],Table3[],36))</f>
        <v/>
      </c>
      <c r="AN205" t="str">
        <f>IF(VLOOKUP(Table35679[[#This Row],[Site name]],Table3[],37)=0,"",VLOOKUP(Table35679[[#This Row],[Site name]],Table3[],37))</f>
        <v>Project 116</v>
      </c>
      <c r="AO205" s="187">
        <f>VLOOKUP(Table35679[[#This Row],[Site name]],Table3[],38)</f>
        <v>1</v>
      </c>
      <c r="AP205" s="197">
        <f>VLOOKUP(Table35679[[#This Row],[Site name]],Table3[],39)</f>
        <v>1</v>
      </c>
      <c r="AQ205" s="188" t="str">
        <f>IF(Table35679[[#This Row],[B6-B7 carbon emissions per GIA]]&gt;0,Table35679[[#This Row],[B6-B7 carbon emissions per GIA]]/INDEX(Table35[],MATCH(_xlfn.CONCAT(Table35679[[#This Row],[Site name]],Table35679[[#This Row],[Assessment Type]]),Table35[Unique name],0),3),"")</f>
        <v/>
      </c>
    </row>
    <row r="206" spans="2:43">
      <c r="B206" t="s">
        <v>196</v>
      </c>
      <c r="C206" t="s">
        <v>977</v>
      </c>
      <c r="D206">
        <v>649</v>
      </c>
      <c r="E206" t="str">
        <f>IF(VLOOKUP(Table35679[[#This Row],[Site name]],Table3[],2)=0,"",VLOOKUP(Table35679[[#This Row],[Site name]],Table3[],2))</f>
        <v>Lambeth</v>
      </c>
      <c r="F206" t="str">
        <f>IF(VLOOKUP(Table35679[[#This Row],[Site name]],Table3[],3)=0,"",VLOOKUP(Table35679[[#This Row],[Site name]],Table3[],3))</f>
        <v>SE1 7LL</v>
      </c>
      <c r="G206" t="str">
        <f>IF(VLOOKUP(Table35679[[#This Row],[Site name]],Table3[],4)=0,"",VLOOKUP(Table35679[[#This Row],[Site name]],Table3[],4))</f>
        <v>22/01206/EIAFUL</v>
      </c>
      <c r="H206" t="str">
        <f>IF(VLOOKUP(Table35679[[#This Row],[Site name]],Table3[],5)=0,"",VLOOKUP(Table35679[[#This Row],[Site name]],Table3[],5))</f>
        <v>Planning Portal</v>
      </c>
      <c r="I206" s="185" t="str">
        <f>IF(VLOOKUP(Table35679[[#This Row],[Site name]],Table3[],6)=0,"",VLOOKUP(Table35679[[#This Row],[Site name]],Table3[],6))</f>
        <v>Partial reuse &amp; Refurbishment, existing basement retained under existing building, new Refurbishments (horizontal) to retained Beckett House structure</v>
      </c>
      <c r="J206" s="185">
        <f>IF(VLOOKUP(Table35679[[#This Row],[Site name]],Table3[],7)=0,"",VLOOKUP(Table35679[[#This Row],[Site name]],Table3[],7))</f>
        <v>44672</v>
      </c>
      <c r="K206" s="185" t="str">
        <f>IF(VLOOKUP(Table35679[[#This Row],[Site name]],Table3[],8)=0,"",VLOOKUP(Table35679[[#This Row],[Site name]],Table3[],8))</f>
        <v/>
      </c>
      <c r="L206" t="str">
        <f>IF(VLOOKUP(Table35679[[#This Row],[Site name]],Table3[],9)=0,"",VLOOKUP(Table35679[[#This Row],[Site name]],Table3[],9))</f>
        <v/>
      </c>
      <c r="M206" t="str">
        <f>IF(VLOOKUP(Table35679[[#This Row],[Site name]],Table3[],10)=0,"",VLOOKUP(Table35679[[#This Row],[Site name]],Table3[],10))</f>
        <v>Office</v>
      </c>
      <c r="N206" t="str">
        <f>IF(VLOOKUP(Table35679[[#This Row],[Site name]],Table3[],11)=0,"",VLOOKUP(Table35679[[#This Row],[Site name]],Table3[],11))</f>
        <v/>
      </c>
      <c r="O206" t="str">
        <f>IF(VLOOKUP(Table35679[[#This Row],[Site name]],Table3[],12)=0,"",VLOOKUP(Table35679[[#This Row],[Site name]],Table3[],12))</f>
        <v>Substructure and/or Façade Retained</v>
      </c>
      <c r="P206" t="str">
        <f>IF(VLOOKUP(Table35679[[#This Row],[Site name]],Table3[],13)=0,"",VLOOKUP(Table35679[[#This Row],[Site name]],Table3[],13))</f>
        <v/>
      </c>
      <c r="Q206" t="str">
        <f>IF(VLOOKUP(Table35679[[#This Row],[Site name]],Table3[],14)=0,"",VLOOKUP(Table35679[[#This Row],[Site name]],Table3[],14))</f>
        <v/>
      </c>
      <c r="R206" s="197" t="str">
        <f>IF(VLOOKUP(Table35679[[#This Row],[Site name]],Table3[],15)="","",VLOOKUP(Table35679[[#This Row],[Site name]],Table3[],15))</f>
        <v/>
      </c>
      <c r="S206" s="197">
        <f>IF(VLOOKUP(Table35679[[#This Row],[Site name]],Table3[],16)=0,"",VLOOKUP(Table35679[[#This Row],[Site name]],Table3[],16))</f>
        <v>40705</v>
      </c>
      <c r="T206" s="196" t="str">
        <f>IF(VLOOKUP(Table35679[[#This Row],[Site name]],Table3[],17)="","",VLOOKUP(Table35679[[#This Row],[Site name]],Table3[],17))</f>
        <v/>
      </c>
      <c r="U206" s="187" t="str">
        <f>IF(VLOOKUP(Table35679[[#This Row],[Site name]],Table3[],18)="","",VLOOKUP(Table35679[[#This Row],[Site name]],Table3[],18))</f>
        <v/>
      </c>
      <c r="V206" s="197">
        <f>IF(VLOOKUP(Table35679[[#This Row],[Site name]],Table3[],19)="","",VLOOKUP(Table35679[[#This Row],[Site name]],Table3[],19))</f>
        <v>40705</v>
      </c>
      <c r="W206" t="str">
        <f>IF(VLOOKUP(Table35679[[#This Row],[Site name]],Table3[],20)=0,"",VLOOKUP(Table35679[[#This Row],[Site name]],Table3[],20))</f>
        <v/>
      </c>
      <c r="X206" t="str">
        <f>IF(VLOOKUP(Table35679[[#This Row],[Site name]],Table3[],21)=0,"",VLOOKUP(Table35679[[#This Row],[Site name]],Table3[],21))</f>
        <v/>
      </c>
      <c r="Y206" t="str">
        <f>IF(VLOOKUP(Table35679[[#This Row],[Site name]],Table3[],22)=0,"",VLOOKUP(Table35679[[#This Row],[Site name]],Table3[],22))</f>
        <v/>
      </c>
      <c r="Z206" t="str">
        <f>IF(VLOOKUP(Table35679[[#This Row],[Site name]],Table3[],23)=0,"",VLOOKUP(Table35679[[#This Row],[Site name]],Table3[],23))</f>
        <v/>
      </c>
      <c r="AA206" t="str">
        <f>IF(VLOOKUP(Table35679[[#This Row],[Site name]],Table3[],24)=0,"",VLOOKUP(Table35679[[#This Row],[Site name]],Table3[],24))</f>
        <v/>
      </c>
      <c r="AB206" t="str">
        <f>IF(VLOOKUP(Table35679[[#This Row],[Site name]],Table3[],25)=0,"",VLOOKUP(Table35679[[#This Row],[Site name]],Table3[],25))</f>
        <v/>
      </c>
      <c r="AC206" t="str">
        <f>IF(VLOOKUP(Table35679[[#This Row],[Site name]],Table3[],26)=0,"",VLOOKUP(Table35679[[#This Row],[Site name]],Table3[],26))</f>
        <v/>
      </c>
      <c r="AD206">
        <f>IF(VLOOKUP(Table35679[[#This Row],[Site name]],Table3[],27)=0,"",VLOOKUP(Table35679[[#This Row],[Site name]],Table3[],27))</f>
        <v>16</v>
      </c>
      <c r="AE206">
        <f>IF(VLOOKUP(Table35679[[#This Row],[Site name]],Table3[],28)=0,"",VLOOKUP(Table35679[[#This Row],[Site name]],Table3[],28))</f>
        <v>15</v>
      </c>
      <c r="AF206" t="str">
        <f>IF(VLOOKUP(Table35679[[#This Row],[Site name]],Table3[],29)=0,"",VLOOKUP(Table35679[[#This Row],[Site name]],Table3[],29))</f>
        <v/>
      </c>
      <c r="AG206" t="str">
        <f>IF(VLOOKUP(Table35679[[#This Row],[Site name]],Table3[],30)=0,"",VLOOKUP(Table35679[[#This Row],[Site name]],Table3[],30))</f>
        <v/>
      </c>
      <c r="AH206" t="str">
        <f>IF(VLOOKUP(Table35679[[#This Row],[Site name]],Table3[],31)=0,"",VLOOKUP(Table35679[[#This Row],[Site name]],Table3[],31))</f>
        <v/>
      </c>
      <c r="AI206" t="str">
        <f>IF(VLOOKUP(Table35679[[#This Row],[Site name]],Table3[],32)=0,"",VLOOKUP(Table35679[[#This Row],[Site name]],Table3[],32))</f>
        <v>Arup</v>
      </c>
      <c r="AJ206" t="str">
        <f>IF(VLOOKUP(Table35679[[#This Row],[Site name]],Table3[],33)=0,"",VLOOKUP(Table35679[[#This Row],[Site name]],Table3[],33))</f>
        <v/>
      </c>
      <c r="AK206" t="str">
        <f>IF(VLOOKUP(Table35679[[#This Row],[Site name]],Table3[],34)=0,"",VLOOKUP(Table35679[[#This Row],[Site name]],Table3[],34))</f>
        <v/>
      </c>
      <c r="AL206" t="str">
        <f>IF(VLOOKUP(Table35679[[#This Row],[Site name]],Table3[],35)=0,"",VLOOKUP(Table35679[[#This Row],[Site name]],Table3[],35))</f>
        <v/>
      </c>
      <c r="AM206" t="str">
        <f>IF(VLOOKUP(Table35679[[#This Row],[Site name]],Table3[],36)=0,"",VLOOKUP(Table35679[[#This Row],[Site name]],Table3[],36))</f>
        <v/>
      </c>
      <c r="AN206" t="str">
        <f>IF(VLOOKUP(Table35679[[#This Row],[Site name]],Table3[],37)=0,"",VLOOKUP(Table35679[[#This Row],[Site name]],Table3[],37))</f>
        <v>Project 117</v>
      </c>
      <c r="AO206" s="187" t="str">
        <f>VLOOKUP(Table35679[[#This Row],[Site name]],Table3[],38)</f>
        <v/>
      </c>
      <c r="AP206" s="197">
        <f>VLOOKUP(Table35679[[#This Row],[Site name]],Table3[],39)</f>
        <v>2</v>
      </c>
      <c r="AQ206" s="188">
        <f>IF(Table35679[[#This Row],[B6-B7 carbon emissions per GIA]]&gt;0,Table35679[[#This Row],[B6-B7 carbon emissions per GIA]]/INDEX(Table35[],MATCH(_xlfn.CONCAT(Table35679[[#This Row],[Site name]],Table35679[[#This Row],[Assessment Type]]),Table35[Unique name],0),3),"")</f>
        <v>0.38379657007687756</v>
      </c>
    </row>
    <row r="207" spans="2:43">
      <c r="B207" t="s">
        <v>196</v>
      </c>
      <c r="C207" t="s">
        <v>978</v>
      </c>
      <c r="E207" t="str">
        <f>IF(VLOOKUP(Table35679[[#This Row],[Site name]],Table3[],2)=0,"",VLOOKUP(Table35679[[#This Row],[Site name]],Table3[],2))</f>
        <v>Lambeth</v>
      </c>
      <c r="F207" t="str">
        <f>IF(VLOOKUP(Table35679[[#This Row],[Site name]],Table3[],3)=0,"",VLOOKUP(Table35679[[#This Row],[Site name]],Table3[],3))</f>
        <v>SE1 7LL</v>
      </c>
      <c r="G207" t="str">
        <f>IF(VLOOKUP(Table35679[[#This Row],[Site name]],Table3[],4)=0,"",VLOOKUP(Table35679[[#This Row],[Site name]],Table3[],4))</f>
        <v>22/01206/EIAFUL</v>
      </c>
      <c r="H207" t="str">
        <f>IF(VLOOKUP(Table35679[[#This Row],[Site name]],Table3[],5)=0,"",VLOOKUP(Table35679[[#This Row],[Site name]],Table3[],5))</f>
        <v>Planning Portal</v>
      </c>
      <c r="I207" s="185" t="str">
        <f>IF(VLOOKUP(Table35679[[#This Row],[Site name]],Table3[],6)=0,"",VLOOKUP(Table35679[[#This Row],[Site name]],Table3[],6))</f>
        <v>Partial reuse &amp; Refurbishment, existing basement retained under existing building, new Refurbishments (horizontal) to retained Beckett House structure</v>
      </c>
      <c r="J207" s="185">
        <f>IF(VLOOKUP(Table35679[[#This Row],[Site name]],Table3[],7)=0,"",VLOOKUP(Table35679[[#This Row],[Site name]],Table3[],7))</f>
        <v>44672</v>
      </c>
      <c r="K207" s="185" t="str">
        <f>IF(VLOOKUP(Table35679[[#This Row],[Site name]],Table3[],8)=0,"",VLOOKUP(Table35679[[#This Row],[Site name]],Table3[],8))</f>
        <v/>
      </c>
      <c r="L207" t="str">
        <f>IF(VLOOKUP(Table35679[[#This Row],[Site name]],Table3[],9)=0,"",VLOOKUP(Table35679[[#This Row],[Site name]],Table3[],9))</f>
        <v/>
      </c>
      <c r="M207" t="str">
        <f>IF(VLOOKUP(Table35679[[#This Row],[Site name]],Table3[],10)=0,"",VLOOKUP(Table35679[[#This Row],[Site name]],Table3[],10))</f>
        <v>Office</v>
      </c>
      <c r="N207" t="str">
        <f>IF(VLOOKUP(Table35679[[#This Row],[Site name]],Table3[],11)=0,"",VLOOKUP(Table35679[[#This Row],[Site name]],Table3[],11))</f>
        <v/>
      </c>
      <c r="O207" t="str">
        <f>IF(VLOOKUP(Table35679[[#This Row],[Site name]],Table3[],12)=0,"",VLOOKUP(Table35679[[#This Row],[Site name]],Table3[],12))</f>
        <v>Substructure and/or Façade Retained</v>
      </c>
      <c r="P207" t="str">
        <f>IF(VLOOKUP(Table35679[[#This Row],[Site name]],Table3[],13)=0,"",VLOOKUP(Table35679[[#This Row],[Site name]],Table3[],13))</f>
        <v/>
      </c>
      <c r="Q207" t="str">
        <f>IF(VLOOKUP(Table35679[[#This Row],[Site name]],Table3[],14)=0,"",VLOOKUP(Table35679[[#This Row],[Site name]],Table3[],14))</f>
        <v/>
      </c>
      <c r="R207" s="197" t="str">
        <f>IF(VLOOKUP(Table35679[[#This Row],[Site name]],Table3[],15)="","",VLOOKUP(Table35679[[#This Row],[Site name]],Table3[],15))</f>
        <v/>
      </c>
      <c r="S207" s="197">
        <f>IF(VLOOKUP(Table35679[[#This Row],[Site name]],Table3[],16)=0,"",VLOOKUP(Table35679[[#This Row],[Site name]],Table3[],16))</f>
        <v>40705</v>
      </c>
      <c r="T207" s="196" t="str">
        <f>IF(VLOOKUP(Table35679[[#This Row],[Site name]],Table3[],17)="","",VLOOKUP(Table35679[[#This Row],[Site name]],Table3[],17))</f>
        <v/>
      </c>
      <c r="U207" s="187" t="str">
        <f>IF(VLOOKUP(Table35679[[#This Row],[Site name]],Table3[],18)="","",VLOOKUP(Table35679[[#This Row],[Site name]],Table3[],18))</f>
        <v/>
      </c>
      <c r="V207" s="197">
        <f>IF(VLOOKUP(Table35679[[#This Row],[Site name]],Table3[],19)="","",VLOOKUP(Table35679[[#This Row],[Site name]],Table3[],19))</f>
        <v>40705</v>
      </c>
      <c r="W207" t="str">
        <f>IF(VLOOKUP(Table35679[[#This Row],[Site name]],Table3[],20)=0,"",VLOOKUP(Table35679[[#This Row],[Site name]],Table3[],20))</f>
        <v/>
      </c>
      <c r="X207" t="str">
        <f>IF(VLOOKUP(Table35679[[#This Row],[Site name]],Table3[],21)=0,"",VLOOKUP(Table35679[[#This Row],[Site name]],Table3[],21))</f>
        <v/>
      </c>
      <c r="Y207" t="str">
        <f>IF(VLOOKUP(Table35679[[#This Row],[Site name]],Table3[],22)=0,"",VLOOKUP(Table35679[[#This Row],[Site name]],Table3[],22))</f>
        <v/>
      </c>
      <c r="Z207" t="str">
        <f>IF(VLOOKUP(Table35679[[#This Row],[Site name]],Table3[],23)=0,"",VLOOKUP(Table35679[[#This Row],[Site name]],Table3[],23))</f>
        <v/>
      </c>
      <c r="AA207" t="str">
        <f>IF(VLOOKUP(Table35679[[#This Row],[Site name]],Table3[],24)=0,"",VLOOKUP(Table35679[[#This Row],[Site name]],Table3[],24))</f>
        <v/>
      </c>
      <c r="AB207" t="str">
        <f>IF(VLOOKUP(Table35679[[#This Row],[Site name]],Table3[],25)=0,"",VLOOKUP(Table35679[[#This Row],[Site name]],Table3[],25))</f>
        <v/>
      </c>
      <c r="AC207" t="str">
        <f>IF(VLOOKUP(Table35679[[#This Row],[Site name]],Table3[],26)=0,"",VLOOKUP(Table35679[[#This Row],[Site name]],Table3[],26))</f>
        <v/>
      </c>
      <c r="AD207">
        <f>IF(VLOOKUP(Table35679[[#This Row],[Site name]],Table3[],27)=0,"",VLOOKUP(Table35679[[#This Row],[Site name]],Table3[],27))</f>
        <v>16</v>
      </c>
      <c r="AE207">
        <f>IF(VLOOKUP(Table35679[[#This Row],[Site name]],Table3[],28)=0,"",VLOOKUP(Table35679[[#This Row],[Site name]],Table3[],28))</f>
        <v>15</v>
      </c>
      <c r="AF207" t="str">
        <f>IF(VLOOKUP(Table35679[[#This Row],[Site name]],Table3[],29)=0,"",VLOOKUP(Table35679[[#This Row],[Site name]],Table3[],29))</f>
        <v/>
      </c>
      <c r="AG207" t="str">
        <f>IF(VLOOKUP(Table35679[[#This Row],[Site name]],Table3[],30)=0,"",VLOOKUP(Table35679[[#This Row],[Site name]],Table3[],30))</f>
        <v/>
      </c>
      <c r="AH207" t="str">
        <f>IF(VLOOKUP(Table35679[[#This Row],[Site name]],Table3[],31)=0,"",VLOOKUP(Table35679[[#This Row],[Site name]],Table3[],31))</f>
        <v/>
      </c>
      <c r="AI207" t="str">
        <f>IF(VLOOKUP(Table35679[[#This Row],[Site name]],Table3[],32)=0,"",VLOOKUP(Table35679[[#This Row],[Site name]],Table3[],32))</f>
        <v>Arup</v>
      </c>
      <c r="AJ207" t="str">
        <f>IF(VLOOKUP(Table35679[[#This Row],[Site name]],Table3[],33)=0,"",VLOOKUP(Table35679[[#This Row],[Site name]],Table3[],33))</f>
        <v/>
      </c>
      <c r="AK207" t="str">
        <f>IF(VLOOKUP(Table35679[[#This Row],[Site name]],Table3[],34)=0,"",VLOOKUP(Table35679[[#This Row],[Site name]],Table3[],34))</f>
        <v/>
      </c>
      <c r="AL207" t="str">
        <f>IF(VLOOKUP(Table35679[[#This Row],[Site name]],Table3[],35)=0,"",VLOOKUP(Table35679[[#This Row],[Site name]],Table3[],35))</f>
        <v/>
      </c>
      <c r="AM207" t="str">
        <f>IF(VLOOKUP(Table35679[[#This Row],[Site name]],Table3[],36)=0,"",VLOOKUP(Table35679[[#This Row],[Site name]],Table3[],36))</f>
        <v/>
      </c>
      <c r="AN207" t="str">
        <f>IF(VLOOKUP(Table35679[[#This Row],[Site name]],Table3[],37)=0,"",VLOOKUP(Table35679[[#This Row],[Site name]],Table3[],37))</f>
        <v>Project 117</v>
      </c>
      <c r="AO207" s="187" t="str">
        <f>VLOOKUP(Table35679[[#This Row],[Site name]],Table3[],38)</f>
        <v/>
      </c>
      <c r="AP207" s="197">
        <f>VLOOKUP(Table35679[[#This Row],[Site name]],Table3[],39)</f>
        <v>2</v>
      </c>
      <c r="AQ207" s="188" t="str">
        <f>IF(Table35679[[#This Row],[B6-B7 carbon emissions per GIA]]&gt;0,Table35679[[#This Row],[B6-B7 carbon emissions per GIA]]/INDEX(Table35[],MATCH(_xlfn.CONCAT(Table35679[[#This Row],[Site name]],Table35679[[#This Row],[Assessment Type]]),Table35[Unique name],0),3),"")</f>
        <v/>
      </c>
    </row>
    <row r="208" spans="2:43">
      <c r="B208" t="s">
        <v>433</v>
      </c>
      <c r="C208" t="s">
        <v>977</v>
      </c>
      <c r="D208">
        <v>630</v>
      </c>
      <c r="E208" t="str">
        <f>IF(VLOOKUP(Table35679[[#This Row],[Site name]],Table3[],2)=0,"",VLOOKUP(Table35679[[#This Row],[Site name]],Table3[],2))</f>
        <v>City of London</v>
      </c>
      <c r="F208" t="str">
        <f>IF(VLOOKUP(Table35679[[#This Row],[Site name]],Table3[],3)=0,"",VLOOKUP(Table35679[[#This Row],[Site name]],Table3[],3))</f>
        <v>EC4Y 8AP</v>
      </c>
      <c r="G208" t="str">
        <f>IF(VLOOKUP(Table35679[[#This Row],[Site name]],Table3[],4)=0,"",VLOOKUP(Table35679[[#This Row],[Site name]],Table3[],4))</f>
        <v>20/00907/FULEIA</v>
      </c>
      <c r="H208" t="str">
        <f>IF(VLOOKUP(Table35679[[#This Row],[Site name]],Table3[],5)=0,"",VLOOKUP(Table35679[[#This Row],[Site name]],Table3[],5))</f>
        <v>Planning Portal</v>
      </c>
      <c r="I208" s="185" t="str">
        <f>IF(VLOOKUP(Table35679[[#This Row],[Site name]],Table3[],6)=0,"",VLOOKUP(Table35679[[#This Row],[Site name]],Table3[],6))</f>
        <v>150 year design life and heavy finishes</v>
      </c>
      <c r="J208" s="185">
        <f>IF(VLOOKUP(Table35679[[#This Row],[Site name]],Table3[],7)=0,"",VLOOKUP(Table35679[[#This Row],[Site name]],Table3[],7))</f>
        <v>44181</v>
      </c>
      <c r="K208" s="185">
        <f>IF(VLOOKUP(Table35679[[#This Row],[Site name]],Table3[],8)=0,"",VLOOKUP(Table35679[[#This Row],[Site name]],Table3[],8))</f>
        <v>44407</v>
      </c>
      <c r="L208" t="str">
        <f>IF(VLOOKUP(Table35679[[#This Row],[Site name]],Table3[],9)=0,"",VLOOKUP(Table35679[[#This Row],[Site name]],Table3[],9))</f>
        <v/>
      </c>
      <c r="M208" t="str">
        <f>IF(VLOOKUP(Table35679[[#This Row],[Site name]],Table3[],10)=0,"",VLOOKUP(Table35679[[#This Row],[Site name]],Table3[],10))</f>
        <v>Office &amp; Retail</v>
      </c>
      <c r="N208" t="str">
        <f>IF(VLOOKUP(Table35679[[#This Row],[Site name]],Table3[],11)=0,"",VLOOKUP(Table35679[[#This Row],[Site name]],Table3[],11))</f>
        <v/>
      </c>
      <c r="O208" t="str">
        <f>IF(VLOOKUP(Table35679[[#This Row],[Site name]],Table3[],12)=0,"",VLOOKUP(Table35679[[#This Row],[Site name]],Table3[],12))</f>
        <v>New Build</v>
      </c>
      <c r="P208" t="str">
        <f>IF(VLOOKUP(Table35679[[#This Row],[Site name]],Table3[],13)=0,"",VLOOKUP(Table35679[[#This Row],[Site name]],Table3[],13))</f>
        <v/>
      </c>
      <c r="Q208" t="str">
        <f>IF(VLOOKUP(Table35679[[#This Row],[Site name]],Table3[],14)=0,"",VLOOKUP(Table35679[[#This Row],[Site name]],Table3[],14))</f>
        <v/>
      </c>
      <c r="R208" s="197" t="str">
        <f>IF(VLOOKUP(Table35679[[#This Row],[Site name]],Table3[],15)="","",VLOOKUP(Table35679[[#This Row],[Site name]],Table3[],15))</f>
        <v/>
      </c>
      <c r="S208" s="197">
        <f>IF(VLOOKUP(Table35679[[#This Row],[Site name]],Table3[],16)=0,"",VLOOKUP(Table35679[[#This Row],[Site name]],Table3[],16))</f>
        <v>11357</v>
      </c>
      <c r="T208" s="196" t="str">
        <f>IF(VLOOKUP(Table35679[[#This Row],[Site name]],Table3[],17)="","",VLOOKUP(Table35679[[#This Row],[Site name]],Table3[],17))</f>
        <v/>
      </c>
      <c r="U208" s="187" t="str">
        <f>IF(VLOOKUP(Table35679[[#This Row],[Site name]],Table3[],18)="","",VLOOKUP(Table35679[[#This Row],[Site name]],Table3[],18))</f>
        <v/>
      </c>
      <c r="V208" s="197">
        <f>IF(VLOOKUP(Table35679[[#This Row],[Site name]],Table3[],19)="","",VLOOKUP(Table35679[[#This Row],[Site name]],Table3[],19))</f>
        <v>11357</v>
      </c>
      <c r="W208" t="str">
        <f>IF(VLOOKUP(Table35679[[#This Row],[Site name]],Table3[],20)=0,"",VLOOKUP(Table35679[[#This Row],[Site name]],Table3[],20))</f>
        <v/>
      </c>
      <c r="X208" t="str">
        <f>IF(VLOOKUP(Table35679[[#This Row],[Site name]],Table3[],21)=0,"",VLOOKUP(Table35679[[#This Row],[Site name]],Table3[],21))</f>
        <v/>
      </c>
      <c r="Y208" t="str">
        <f>IF(VLOOKUP(Table35679[[#This Row],[Site name]],Table3[],22)=0,"",VLOOKUP(Table35679[[#This Row],[Site name]],Table3[],22))</f>
        <v/>
      </c>
      <c r="Z208" t="str">
        <f>IF(VLOOKUP(Table35679[[#This Row],[Site name]],Table3[],23)=0,"",VLOOKUP(Table35679[[#This Row],[Site name]],Table3[],23))</f>
        <v/>
      </c>
      <c r="AA208" t="str">
        <f>IF(VLOOKUP(Table35679[[#This Row],[Site name]],Table3[],24)=0,"",VLOOKUP(Table35679[[#This Row],[Site name]],Table3[],24))</f>
        <v/>
      </c>
      <c r="AB208" t="str">
        <f>IF(VLOOKUP(Table35679[[#This Row],[Site name]],Table3[],25)=0,"",VLOOKUP(Table35679[[#This Row],[Site name]],Table3[],25))</f>
        <v/>
      </c>
      <c r="AC208" t="str">
        <f>IF(VLOOKUP(Table35679[[#This Row],[Site name]],Table3[],26)=0,"",VLOOKUP(Table35679[[#This Row],[Site name]],Table3[],26))</f>
        <v/>
      </c>
      <c r="AD208" t="str">
        <f>IF(VLOOKUP(Table35679[[#This Row],[Site name]],Table3[],27)=0,"",VLOOKUP(Table35679[[#This Row],[Site name]],Table3[],27))</f>
        <v/>
      </c>
      <c r="AE208" t="str">
        <f>IF(VLOOKUP(Table35679[[#This Row],[Site name]],Table3[],28)=0,"",VLOOKUP(Table35679[[#This Row],[Site name]],Table3[],28))</f>
        <v/>
      </c>
      <c r="AF208" t="str">
        <f>IF(VLOOKUP(Table35679[[#This Row],[Site name]],Table3[],29)=0,"",VLOOKUP(Table35679[[#This Row],[Site name]],Table3[],29))</f>
        <v/>
      </c>
      <c r="AG208" t="str">
        <f>IF(VLOOKUP(Table35679[[#This Row],[Site name]],Table3[],30)=0,"",VLOOKUP(Table35679[[#This Row],[Site name]],Table3[],30))</f>
        <v/>
      </c>
      <c r="AH208" t="str">
        <f>IF(VLOOKUP(Table35679[[#This Row],[Site name]],Table3[],31)=0,"",VLOOKUP(Table35679[[#This Row],[Site name]],Table3[],31))</f>
        <v/>
      </c>
      <c r="AI208" t="str">
        <f>IF(VLOOKUP(Table35679[[#This Row],[Site name]],Table3[],32)=0,"",VLOOKUP(Table35679[[#This Row],[Site name]],Table3[],32))</f>
        <v>AECOM</v>
      </c>
      <c r="AJ208" t="str">
        <f>IF(VLOOKUP(Table35679[[#This Row],[Site name]],Table3[],33)=0,"",VLOOKUP(Table35679[[#This Row],[Site name]],Table3[],33))</f>
        <v/>
      </c>
      <c r="AK208" t="str">
        <f>IF(VLOOKUP(Table35679[[#This Row],[Site name]],Table3[],34)=0,"",VLOOKUP(Table35679[[#This Row],[Site name]],Table3[],34))</f>
        <v/>
      </c>
      <c r="AL208" t="str">
        <f>IF(VLOOKUP(Table35679[[#This Row],[Site name]],Table3[],35)=0,"",VLOOKUP(Table35679[[#This Row],[Site name]],Table3[],35))</f>
        <v/>
      </c>
      <c r="AM208" t="str">
        <f>IF(VLOOKUP(Table35679[[#This Row],[Site name]],Table3[],36)=0,"",VLOOKUP(Table35679[[#This Row],[Site name]],Table3[],36))</f>
        <v/>
      </c>
      <c r="AN208" t="str">
        <f>IF(VLOOKUP(Table35679[[#This Row],[Site name]],Table3[],37)=0,"",VLOOKUP(Table35679[[#This Row],[Site name]],Table3[],37))</f>
        <v>Project 118</v>
      </c>
      <c r="AO208" s="187">
        <f>VLOOKUP(Table35679[[#This Row],[Site name]],Table3[],38)</f>
        <v>1</v>
      </c>
      <c r="AP208" s="197">
        <f>VLOOKUP(Table35679[[#This Row],[Site name]],Table3[],39)</f>
        <v>1</v>
      </c>
      <c r="AQ208" s="188">
        <f>IF(Table35679[[#This Row],[B6-B7 carbon emissions per GIA]]&gt;0,Table35679[[#This Row],[B6-B7 carbon emissions per GIA]]/INDEX(Table35[],MATCH(_xlfn.CONCAT(Table35679[[#This Row],[Site name]],Table35679[[#This Row],[Assessment Type]]),Table35[Unique name],0),3),"")</f>
        <v>0.27427078798432736</v>
      </c>
    </row>
    <row r="209" spans="2:43">
      <c r="B209" t="s">
        <v>433</v>
      </c>
      <c r="C209" t="s">
        <v>978</v>
      </c>
      <c r="D209">
        <v>195</v>
      </c>
      <c r="E209" t="str">
        <f>IF(VLOOKUP(Table35679[[#This Row],[Site name]],Table3[],2)=0,"",VLOOKUP(Table35679[[#This Row],[Site name]],Table3[],2))</f>
        <v>City of London</v>
      </c>
      <c r="F209" t="str">
        <f>IF(VLOOKUP(Table35679[[#This Row],[Site name]],Table3[],3)=0,"",VLOOKUP(Table35679[[#This Row],[Site name]],Table3[],3))</f>
        <v>EC4Y 8AP</v>
      </c>
      <c r="G209" t="str">
        <f>IF(VLOOKUP(Table35679[[#This Row],[Site name]],Table3[],4)=0,"",VLOOKUP(Table35679[[#This Row],[Site name]],Table3[],4))</f>
        <v>20/00907/FULEIA</v>
      </c>
      <c r="H209" t="str">
        <f>IF(VLOOKUP(Table35679[[#This Row],[Site name]],Table3[],5)=0,"",VLOOKUP(Table35679[[#This Row],[Site name]],Table3[],5))</f>
        <v>Planning Portal</v>
      </c>
      <c r="I209" s="185" t="str">
        <f>IF(VLOOKUP(Table35679[[#This Row],[Site name]],Table3[],6)=0,"",VLOOKUP(Table35679[[#This Row],[Site name]],Table3[],6))</f>
        <v>150 year design life and heavy finishes</v>
      </c>
      <c r="J209" s="185">
        <f>IF(VLOOKUP(Table35679[[#This Row],[Site name]],Table3[],7)=0,"",VLOOKUP(Table35679[[#This Row],[Site name]],Table3[],7))</f>
        <v>44181</v>
      </c>
      <c r="K209" s="185">
        <f>IF(VLOOKUP(Table35679[[#This Row],[Site name]],Table3[],8)=0,"",VLOOKUP(Table35679[[#This Row],[Site name]],Table3[],8))</f>
        <v>44407</v>
      </c>
      <c r="L209" t="str">
        <f>IF(VLOOKUP(Table35679[[#This Row],[Site name]],Table3[],9)=0,"",VLOOKUP(Table35679[[#This Row],[Site name]],Table3[],9))</f>
        <v/>
      </c>
      <c r="M209" t="str">
        <f>IF(VLOOKUP(Table35679[[#This Row],[Site name]],Table3[],10)=0,"",VLOOKUP(Table35679[[#This Row],[Site name]],Table3[],10))</f>
        <v>Office &amp; Retail</v>
      </c>
      <c r="N209" t="str">
        <f>IF(VLOOKUP(Table35679[[#This Row],[Site name]],Table3[],11)=0,"",VLOOKUP(Table35679[[#This Row],[Site name]],Table3[],11))</f>
        <v/>
      </c>
      <c r="O209" t="str">
        <f>IF(VLOOKUP(Table35679[[#This Row],[Site name]],Table3[],12)=0,"",VLOOKUP(Table35679[[#This Row],[Site name]],Table3[],12))</f>
        <v>New Build</v>
      </c>
      <c r="P209" t="str">
        <f>IF(VLOOKUP(Table35679[[#This Row],[Site name]],Table3[],13)=0,"",VLOOKUP(Table35679[[#This Row],[Site name]],Table3[],13))</f>
        <v/>
      </c>
      <c r="Q209" t="str">
        <f>IF(VLOOKUP(Table35679[[#This Row],[Site name]],Table3[],14)=0,"",VLOOKUP(Table35679[[#This Row],[Site name]],Table3[],14))</f>
        <v/>
      </c>
      <c r="R209" s="197" t="str">
        <f>IF(VLOOKUP(Table35679[[#This Row],[Site name]],Table3[],15)="","",VLOOKUP(Table35679[[#This Row],[Site name]],Table3[],15))</f>
        <v/>
      </c>
      <c r="S209" s="197">
        <f>IF(VLOOKUP(Table35679[[#This Row],[Site name]],Table3[],16)=0,"",VLOOKUP(Table35679[[#This Row],[Site name]],Table3[],16))</f>
        <v>11357</v>
      </c>
      <c r="T209" s="196" t="str">
        <f>IF(VLOOKUP(Table35679[[#This Row],[Site name]],Table3[],17)="","",VLOOKUP(Table35679[[#This Row],[Site name]],Table3[],17))</f>
        <v/>
      </c>
      <c r="U209" s="187" t="str">
        <f>IF(VLOOKUP(Table35679[[#This Row],[Site name]],Table3[],18)="","",VLOOKUP(Table35679[[#This Row],[Site name]],Table3[],18))</f>
        <v/>
      </c>
      <c r="V209" s="197">
        <f>IF(VLOOKUP(Table35679[[#This Row],[Site name]],Table3[],19)="","",VLOOKUP(Table35679[[#This Row],[Site name]],Table3[],19))</f>
        <v>11357</v>
      </c>
      <c r="W209" t="str">
        <f>IF(VLOOKUP(Table35679[[#This Row],[Site name]],Table3[],20)=0,"",VLOOKUP(Table35679[[#This Row],[Site name]],Table3[],20))</f>
        <v/>
      </c>
      <c r="X209" t="str">
        <f>IF(VLOOKUP(Table35679[[#This Row],[Site name]],Table3[],21)=0,"",VLOOKUP(Table35679[[#This Row],[Site name]],Table3[],21))</f>
        <v/>
      </c>
      <c r="Y209" t="str">
        <f>IF(VLOOKUP(Table35679[[#This Row],[Site name]],Table3[],22)=0,"",VLOOKUP(Table35679[[#This Row],[Site name]],Table3[],22))</f>
        <v/>
      </c>
      <c r="Z209" t="str">
        <f>IF(VLOOKUP(Table35679[[#This Row],[Site name]],Table3[],23)=0,"",VLOOKUP(Table35679[[#This Row],[Site name]],Table3[],23))</f>
        <v/>
      </c>
      <c r="AA209" t="str">
        <f>IF(VLOOKUP(Table35679[[#This Row],[Site name]],Table3[],24)=0,"",VLOOKUP(Table35679[[#This Row],[Site name]],Table3[],24))</f>
        <v/>
      </c>
      <c r="AB209" t="str">
        <f>IF(VLOOKUP(Table35679[[#This Row],[Site name]],Table3[],25)=0,"",VLOOKUP(Table35679[[#This Row],[Site name]],Table3[],25))</f>
        <v/>
      </c>
      <c r="AC209" t="str">
        <f>IF(VLOOKUP(Table35679[[#This Row],[Site name]],Table3[],26)=0,"",VLOOKUP(Table35679[[#This Row],[Site name]],Table3[],26))</f>
        <v/>
      </c>
      <c r="AD209" t="str">
        <f>IF(VLOOKUP(Table35679[[#This Row],[Site name]],Table3[],27)=0,"",VLOOKUP(Table35679[[#This Row],[Site name]],Table3[],27))</f>
        <v/>
      </c>
      <c r="AE209" t="str">
        <f>IF(VLOOKUP(Table35679[[#This Row],[Site name]],Table3[],28)=0,"",VLOOKUP(Table35679[[#This Row],[Site name]],Table3[],28))</f>
        <v/>
      </c>
      <c r="AF209" t="str">
        <f>IF(VLOOKUP(Table35679[[#This Row],[Site name]],Table3[],29)=0,"",VLOOKUP(Table35679[[#This Row],[Site name]],Table3[],29))</f>
        <v/>
      </c>
      <c r="AG209" t="str">
        <f>IF(VLOOKUP(Table35679[[#This Row],[Site name]],Table3[],30)=0,"",VLOOKUP(Table35679[[#This Row],[Site name]],Table3[],30))</f>
        <v/>
      </c>
      <c r="AH209" t="str">
        <f>IF(VLOOKUP(Table35679[[#This Row],[Site name]],Table3[],31)=0,"",VLOOKUP(Table35679[[#This Row],[Site name]],Table3[],31))</f>
        <v/>
      </c>
      <c r="AI209" t="str">
        <f>IF(VLOOKUP(Table35679[[#This Row],[Site name]],Table3[],32)=0,"",VLOOKUP(Table35679[[#This Row],[Site name]],Table3[],32))</f>
        <v>AECOM</v>
      </c>
      <c r="AJ209" t="str">
        <f>IF(VLOOKUP(Table35679[[#This Row],[Site name]],Table3[],33)=0,"",VLOOKUP(Table35679[[#This Row],[Site name]],Table3[],33))</f>
        <v/>
      </c>
      <c r="AK209" t="str">
        <f>IF(VLOOKUP(Table35679[[#This Row],[Site name]],Table3[],34)=0,"",VLOOKUP(Table35679[[#This Row],[Site name]],Table3[],34))</f>
        <v/>
      </c>
      <c r="AL209" t="str">
        <f>IF(VLOOKUP(Table35679[[#This Row],[Site name]],Table3[],35)=0,"",VLOOKUP(Table35679[[#This Row],[Site name]],Table3[],35))</f>
        <v/>
      </c>
      <c r="AM209" t="str">
        <f>IF(VLOOKUP(Table35679[[#This Row],[Site name]],Table3[],36)=0,"",VLOOKUP(Table35679[[#This Row],[Site name]],Table3[],36))</f>
        <v/>
      </c>
      <c r="AN209" t="str">
        <f>IF(VLOOKUP(Table35679[[#This Row],[Site name]],Table3[],37)=0,"",VLOOKUP(Table35679[[#This Row],[Site name]],Table3[],37))</f>
        <v>Project 118</v>
      </c>
      <c r="AO209" s="187">
        <f>VLOOKUP(Table35679[[#This Row],[Site name]],Table3[],38)</f>
        <v>1</v>
      </c>
      <c r="AP209" s="197">
        <f>VLOOKUP(Table35679[[#This Row],[Site name]],Table3[],39)</f>
        <v>1</v>
      </c>
      <c r="AQ209" s="188">
        <f>IF(Table35679[[#This Row],[B6-B7 carbon emissions per GIA]]&gt;0,Table35679[[#This Row],[B6-B7 carbon emissions per GIA]]/INDEX(Table35[],MATCH(_xlfn.CONCAT(Table35679[[#This Row],[Site name]],Table35679[[#This Row],[Assessment Type]]),Table35[Unique name],0),3),"")</f>
        <v>0.11048158640226628</v>
      </c>
    </row>
    <row r="210" spans="2:43">
      <c r="B210" t="s">
        <v>435</v>
      </c>
      <c r="C210" t="s">
        <v>977</v>
      </c>
      <c r="D210">
        <v>329</v>
      </c>
      <c r="E210" t="str">
        <f>IF(VLOOKUP(Table35679[[#This Row],[Site name]],Table3[],2)=0,"",VLOOKUP(Table35679[[#This Row],[Site name]],Table3[],2))</f>
        <v>City of London</v>
      </c>
      <c r="F210" t="str">
        <f>IF(VLOOKUP(Table35679[[#This Row],[Site name]],Table3[],3)=0,"",VLOOKUP(Table35679[[#This Row],[Site name]],Table3[],3))</f>
        <v>EC4Y 8AP</v>
      </c>
      <c r="G210" t="str">
        <f>IF(VLOOKUP(Table35679[[#This Row],[Site name]],Table3[],4)=0,"",VLOOKUP(Table35679[[#This Row],[Site name]],Table3[],4))</f>
        <v>20/00907/FULEIA</v>
      </c>
      <c r="H210" t="str">
        <f>IF(VLOOKUP(Table35679[[#This Row],[Site name]],Table3[],5)=0,"",VLOOKUP(Table35679[[#This Row],[Site name]],Table3[],5))</f>
        <v>Planning Portal</v>
      </c>
      <c r="I210" s="185" t="str">
        <f>IF(VLOOKUP(Table35679[[#This Row],[Site name]],Table3[],6)=0,"",VLOOKUP(Table35679[[#This Row],[Site name]],Table3[],6))</f>
        <v>150 year design life and heavy finishes</v>
      </c>
      <c r="J210" s="185">
        <f>IF(VLOOKUP(Table35679[[#This Row],[Site name]],Table3[],7)=0,"",VLOOKUP(Table35679[[#This Row],[Site name]],Table3[],7))</f>
        <v>44181</v>
      </c>
      <c r="K210" s="185">
        <f>IF(VLOOKUP(Table35679[[#This Row],[Site name]],Table3[],8)=0,"",VLOOKUP(Table35679[[#This Row],[Site name]],Table3[],8))</f>
        <v>44407</v>
      </c>
      <c r="L210" t="str">
        <f>IF(VLOOKUP(Table35679[[#This Row],[Site name]],Table3[],9)=0,"",VLOOKUP(Table35679[[#This Row],[Site name]],Table3[],9))</f>
        <v/>
      </c>
      <c r="M210" t="str">
        <f>IF(VLOOKUP(Table35679[[#This Row],[Site name]],Table3[],10)=0,"",VLOOKUP(Table35679[[#This Row],[Site name]],Table3[],10))</f>
        <v>Office</v>
      </c>
      <c r="N210" t="str">
        <f>IF(VLOOKUP(Table35679[[#This Row],[Site name]],Table3[],11)=0,"",VLOOKUP(Table35679[[#This Row],[Site name]],Table3[],11))</f>
        <v/>
      </c>
      <c r="O210" t="str">
        <f>IF(VLOOKUP(Table35679[[#This Row],[Site name]],Table3[],12)=0,"",VLOOKUP(Table35679[[#This Row],[Site name]],Table3[],12))</f>
        <v>New Build</v>
      </c>
      <c r="P210" t="str">
        <f>IF(VLOOKUP(Table35679[[#This Row],[Site name]],Table3[],13)=0,"",VLOOKUP(Table35679[[#This Row],[Site name]],Table3[],13))</f>
        <v/>
      </c>
      <c r="Q210" t="str">
        <f>IF(VLOOKUP(Table35679[[#This Row],[Site name]],Table3[],14)=0,"",VLOOKUP(Table35679[[#This Row],[Site name]],Table3[],14))</f>
        <v/>
      </c>
      <c r="R210" s="197" t="str">
        <f>IF(VLOOKUP(Table35679[[#This Row],[Site name]],Table3[],15)="","",VLOOKUP(Table35679[[#This Row],[Site name]],Table3[],15))</f>
        <v/>
      </c>
      <c r="S210" s="197">
        <f>IF(VLOOKUP(Table35679[[#This Row],[Site name]],Table3[],16)=0,"",VLOOKUP(Table35679[[#This Row],[Site name]],Table3[],16))</f>
        <v>14556</v>
      </c>
      <c r="T210" s="196" t="str">
        <f>IF(VLOOKUP(Table35679[[#This Row],[Site name]],Table3[],17)="","",VLOOKUP(Table35679[[#This Row],[Site name]],Table3[],17))</f>
        <v/>
      </c>
      <c r="U210" s="187" t="str">
        <f>IF(VLOOKUP(Table35679[[#This Row],[Site name]],Table3[],18)="","",VLOOKUP(Table35679[[#This Row],[Site name]],Table3[],18))</f>
        <v/>
      </c>
      <c r="V210" s="197">
        <f>IF(VLOOKUP(Table35679[[#This Row],[Site name]],Table3[],19)="","",VLOOKUP(Table35679[[#This Row],[Site name]],Table3[],19))</f>
        <v>14556</v>
      </c>
      <c r="W210" t="str">
        <f>IF(VLOOKUP(Table35679[[#This Row],[Site name]],Table3[],20)=0,"",VLOOKUP(Table35679[[#This Row],[Site name]],Table3[],20))</f>
        <v/>
      </c>
      <c r="X210" t="str">
        <f>IF(VLOOKUP(Table35679[[#This Row],[Site name]],Table3[],21)=0,"",VLOOKUP(Table35679[[#This Row],[Site name]],Table3[],21))</f>
        <v/>
      </c>
      <c r="Y210" t="str">
        <f>IF(VLOOKUP(Table35679[[#This Row],[Site name]],Table3[],22)=0,"",VLOOKUP(Table35679[[#This Row],[Site name]],Table3[],22))</f>
        <v/>
      </c>
      <c r="Z210" t="str">
        <f>IF(VLOOKUP(Table35679[[#This Row],[Site name]],Table3[],23)=0,"",VLOOKUP(Table35679[[#This Row],[Site name]],Table3[],23))</f>
        <v/>
      </c>
      <c r="AA210" t="str">
        <f>IF(VLOOKUP(Table35679[[#This Row],[Site name]],Table3[],24)=0,"",VLOOKUP(Table35679[[#This Row],[Site name]],Table3[],24))</f>
        <v/>
      </c>
      <c r="AB210" t="str">
        <f>IF(VLOOKUP(Table35679[[#This Row],[Site name]],Table3[],25)=0,"",VLOOKUP(Table35679[[#This Row],[Site name]],Table3[],25))</f>
        <v/>
      </c>
      <c r="AC210" t="str">
        <f>IF(VLOOKUP(Table35679[[#This Row],[Site name]],Table3[],26)=0,"",VLOOKUP(Table35679[[#This Row],[Site name]],Table3[],26))</f>
        <v/>
      </c>
      <c r="AD210">
        <f>IF(VLOOKUP(Table35679[[#This Row],[Site name]],Table3[],27)=0,"",VLOOKUP(Table35679[[#This Row],[Site name]],Table3[],27))</f>
        <v>12</v>
      </c>
      <c r="AE210">
        <f>IF(VLOOKUP(Table35679[[#This Row],[Site name]],Table3[],28)=0,"",VLOOKUP(Table35679[[#This Row],[Site name]],Table3[],28))</f>
        <v>7</v>
      </c>
      <c r="AF210" t="str">
        <f>IF(VLOOKUP(Table35679[[#This Row],[Site name]],Table3[],29)=0,"",VLOOKUP(Table35679[[#This Row],[Site name]],Table3[],29))</f>
        <v/>
      </c>
      <c r="AG210" t="str">
        <f>IF(VLOOKUP(Table35679[[#This Row],[Site name]],Table3[],30)=0,"",VLOOKUP(Table35679[[#This Row],[Site name]],Table3[],30))</f>
        <v/>
      </c>
      <c r="AH210" t="str">
        <f>IF(VLOOKUP(Table35679[[#This Row],[Site name]],Table3[],31)=0,"",VLOOKUP(Table35679[[#This Row],[Site name]],Table3[],31))</f>
        <v/>
      </c>
      <c r="AI210" t="str">
        <f>IF(VLOOKUP(Table35679[[#This Row],[Site name]],Table3[],32)=0,"",VLOOKUP(Table35679[[#This Row],[Site name]],Table3[],32))</f>
        <v>AECOM</v>
      </c>
      <c r="AJ210" t="str">
        <f>IF(VLOOKUP(Table35679[[#This Row],[Site name]],Table3[],33)=0,"",VLOOKUP(Table35679[[#This Row],[Site name]],Table3[],33))</f>
        <v/>
      </c>
      <c r="AK210" t="str">
        <f>IF(VLOOKUP(Table35679[[#This Row],[Site name]],Table3[],34)=0,"",VLOOKUP(Table35679[[#This Row],[Site name]],Table3[],34))</f>
        <v/>
      </c>
      <c r="AL210" t="str">
        <f>IF(VLOOKUP(Table35679[[#This Row],[Site name]],Table3[],35)=0,"",VLOOKUP(Table35679[[#This Row],[Site name]],Table3[],35))</f>
        <v/>
      </c>
      <c r="AM210" t="str">
        <f>IF(VLOOKUP(Table35679[[#This Row],[Site name]],Table3[],36)=0,"",VLOOKUP(Table35679[[#This Row],[Site name]],Table3[],36))</f>
        <v/>
      </c>
      <c r="AN210" t="str">
        <f>IF(VLOOKUP(Table35679[[#This Row],[Site name]],Table3[],37)=0,"",VLOOKUP(Table35679[[#This Row],[Site name]],Table3[],37))</f>
        <v>Project 119</v>
      </c>
      <c r="AO210" s="187">
        <f>VLOOKUP(Table35679[[#This Row],[Site name]],Table3[],38)</f>
        <v>1</v>
      </c>
      <c r="AP210" s="197">
        <f>VLOOKUP(Table35679[[#This Row],[Site name]],Table3[],39)</f>
        <v>1</v>
      </c>
      <c r="AQ210" s="188">
        <f>IF(Table35679[[#This Row],[B6-B7 carbon emissions per GIA]]&gt;0,Table35679[[#This Row],[B6-B7 carbon emissions per GIA]]/INDEX(Table35[],MATCH(_xlfn.CONCAT(Table35679[[#This Row],[Site name]],Table35679[[#This Row],[Assessment Type]]),Table35[Unique name],0),3),"")</f>
        <v>0.16400797607178463</v>
      </c>
    </row>
    <row r="211" spans="2:43">
      <c r="B211" t="s">
        <v>435</v>
      </c>
      <c r="C211" t="s">
        <v>978</v>
      </c>
      <c r="D211">
        <v>104</v>
      </c>
      <c r="E211" t="str">
        <f>IF(VLOOKUP(Table35679[[#This Row],[Site name]],Table3[],2)=0,"",VLOOKUP(Table35679[[#This Row],[Site name]],Table3[],2))</f>
        <v>City of London</v>
      </c>
      <c r="F211" t="str">
        <f>IF(VLOOKUP(Table35679[[#This Row],[Site name]],Table3[],3)=0,"",VLOOKUP(Table35679[[#This Row],[Site name]],Table3[],3))</f>
        <v>EC4Y 8AP</v>
      </c>
      <c r="G211" t="str">
        <f>IF(VLOOKUP(Table35679[[#This Row],[Site name]],Table3[],4)=0,"",VLOOKUP(Table35679[[#This Row],[Site name]],Table3[],4))</f>
        <v>20/00907/FULEIA</v>
      </c>
      <c r="H211" t="str">
        <f>IF(VLOOKUP(Table35679[[#This Row],[Site name]],Table3[],5)=0,"",VLOOKUP(Table35679[[#This Row],[Site name]],Table3[],5))</f>
        <v>Planning Portal</v>
      </c>
      <c r="I211" s="185" t="str">
        <f>IF(VLOOKUP(Table35679[[#This Row],[Site name]],Table3[],6)=0,"",VLOOKUP(Table35679[[#This Row],[Site name]],Table3[],6))</f>
        <v>150 year design life and heavy finishes</v>
      </c>
      <c r="J211" s="185">
        <f>IF(VLOOKUP(Table35679[[#This Row],[Site name]],Table3[],7)=0,"",VLOOKUP(Table35679[[#This Row],[Site name]],Table3[],7))</f>
        <v>44181</v>
      </c>
      <c r="K211" s="185">
        <f>IF(VLOOKUP(Table35679[[#This Row],[Site name]],Table3[],8)=0,"",VLOOKUP(Table35679[[#This Row],[Site name]],Table3[],8))</f>
        <v>44407</v>
      </c>
      <c r="L211" t="str">
        <f>IF(VLOOKUP(Table35679[[#This Row],[Site name]],Table3[],9)=0,"",VLOOKUP(Table35679[[#This Row],[Site name]],Table3[],9))</f>
        <v/>
      </c>
      <c r="M211" t="str">
        <f>IF(VLOOKUP(Table35679[[#This Row],[Site name]],Table3[],10)=0,"",VLOOKUP(Table35679[[#This Row],[Site name]],Table3[],10))</f>
        <v>Office</v>
      </c>
      <c r="N211" t="str">
        <f>IF(VLOOKUP(Table35679[[#This Row],[Site name]],Table3[],11)=0,"",VLOOKUP(Table35679[[#This Row],[Site name]],Table3[],11))</f>
        <v/>
      </c>
      <c r="O211" t="str">
        <f>IF(VLOOKUP(Table35679[[#This Row],[Site name]],Table3[],12)=0,"",VLOOKUP(Table35679[[#This Row],[Site name]],Table3[],12))</f>
        <v>New Build</v>
      </c>
      <c r="P211" t="str">
        <f>IF(VLOOKUP(Table35679[[#This Row],[Site name]],Table3[],13)=0,"",VLOOKUP(Table35679[[#This Row],[Site name]],Table3[],13))</f>
        <v/>
      </c>
      <c r="Q211" t="str">
        <f>IF(VLOOKUP(Table35679[[#This Row],[Site name]],Table3[],14)=0,"",VLOOKUP(Table35679[[#This Row],[Site name]],Table3[],14))</f>
        <v/>
      </c>
      <c r="R211" s="197" t="str">
        <f>IF(VLOOKUP(Table35679[[#This Row],[Site name]],Table3[],15)="","",VLOOKUP(Table35679[[#This Row],[Site name]],Table3[],15))</f>
        <v/>
      </c>
      <c r="S211" s="197">
        <f>IF(VLOOKUP(Table35679[[#This Row],[Site name]],Table3[],16)=0,"",VLOOKUP(Table35679[[#This Row],[Site name]],Table3[],16))</f>
        <v>14556</v>
      </c>
      <c r="T211" s="196" t="str">
        <f>IF(VLOOKUP(Table35679[[#This Row],[Site name]],Table3[],17)="","",VLOOKUP(Table35679[[#This Row],[Site name]],Table3[],17))</f>
        <v/>
      </c>
      <c r="U211" s="187" t="str">
        <f>IF(VLOOKUP(Table35679[[#This Row],[Site name]],Table3[],18)="","",VLOOKUP(Table35679[[#This Row],[Site name]],Table3[],18))</f>
        <v/>
      </c>
      <c r="V211" s="197">
        <f>IF(VLOOKUP(Table35679[[#This Row],[Site name]],Table3[],19)="","",VLOOKUP(Table35679[[#This Row],[Site name]],Table3[],19))</f>
        <v>14556</v>
      </c>
      <c r="W211" t="str">
        <f>IF(VLOOKUP(Table35679[[#This Row],[Site name]],Table3[],20)=0,"",VLOOKUP(Table35679[[#This Row],[Site name]],Table3[],20))</f>
        <v/>
      </c>
      <c r="X211" t="str">
        <f>IF(VLOOKUP(Table35679[[#This Row],[Site name]],Table3[],21)=0,"",VLOOKUP(Table35679[[#This Row],[Site name]],Table3[],21))</f>
        <v/>
      </c>
      <c r="Y211" t="str">
        <f>IF(VLOOKUP(Table35679[[#This Row],[Site name]],Table3[],22)=0,"",VLOOKUP(Table35679[[#This Row],[Site name]],Table3[],22))</f>
        <v/>
      </c>
      <c r="Z211" t="str">
        <f>IF(VLOOKUP(Table35679[[#This Row],[Site name]],Table3[],23)=0,"",VLOOKUP(Table35679[[#This Row],[Site name]],Table3[],23))</f>
        <v/>
      </c>
      <c r="AA211" t="str">
        <f>IF(VLOOKUP(Table35679[[#This Row],[Site name]],Table3[],24)=0,"",VLOOKUP(Table35679[[#This Row],[Site name]],Table3[],24))</f>
        <v/>
      </c>
      <c r="AB211" t="str">
        <f>IF(VLOOKUP(Table35679[[#This Row],[Site name]],Table3[],25)=0,"",VLOOKUP(Table35679[[#This Row],[Site name]],Table3[],25))</f>
        <v/>
      </c>
      <c r="AC211" t="str">
        <f>IF(VLOOKUP(Table35679[[#This Row],[Site name]],Table3[],26)=0,"",VLOOKUP(Table35679[[#This Row],[Site name]],Table3[],26))</f>
        <v/>
      </c>
      <c r="AD211">
        <f>IF(VLOOKUP(Table35679[[#This Row],[Site name]],Table3[],27)=0,"",VLOOKUP(Table35679[[#This Row],[Site name]],Table3[],27))</f>
        <v>12</v>
      </c>
      <c r="AE211">
        <f>IF(VLOOKUP(Table35679[[#This Row],[Site name]],Table3[],28)=0,"",VLOOKUP(Table35679[[#This Row],[Site name]],Table3[],28))</f>
        <v>7</v>
      </c>
      <c r="AF211" t="str">
        <f>IF(VLOOKUP(Table35679[[#This Row],[Site name]],Table3[],29)=0,"",VLOOKUP(Table35679[[#This Row],[Site name]],Table3[],29))</f>
        <v/>
      </c>
      <c r="AG211" t="str">
        <f>IF(VLOOKUP(Table35679[[#This Row],[Site name]],Table3[],30)=0,"",VLOOKUP(Table35679[[#This Row],[Site name]],Table3[],30))</f>
        <v/>
      </c>
      <c r="AH211" t="str">
        <f>IF(VLOOKUP(Table35679[[#This Row],[Site name]],Table3[],31)=0,"",VLOOKUP(Table35679[[#This Row],[Site name]],Table3[],31))</f>
        <v/>
      </c>
      <c r="AI211" t="str">
        <f>IF(VLOOKUP(Table35679[[#This Row],[Site name]],Table3[],32)=0,"",VLOOKUP(Table35679[[#This Row],[Site name]],Table3[],32))</f>
        <v>AECOM</v>
      </c>
      <c r="AJ211" t="str">
        <f>IF(VLOOKUP(Table35679[[#This Row],[Site name]],Table3[],33)=0,"",VLOOKUP(Table35679[[#This Row],[Site name]],Table3[],33))</f>
        <v/>
      </c>
      <c r="AK211" t="str">
        <f>IF(VLOOKUP(Table35679[[#This Row],[Site name]],Table3[],34)=0,"",VLOOKUP(Table35679[[#This Row],[Site name]],Table3[],34))</f>
        <v/>
      </c>
      <c r="AL211" t="str">
        <f>IF(VLOOKUP(Table35679[[#This Row],[Site name]],Table3[],35)=0,"",VLOOKUP(Table35679[[#This Row],[Site name]],Table3[],35))</f>
        <v/>
      </c>
      <c r="AM211" t="str">
        <f>IF(VLOOKUP(Table35679[[#This Row],[Site name]],Table3[],36)=0,"",VLOOKUP(Table35679[[#This Row],[Site name]],Table3[],36))</f>
        <v/>
      </c>
      <c r="AN211" t="str">
        <f>IF(VLOOKUP(Table35679[[#This Row],[Site name]],Table3[],37)=0,"",VLOOKUP(Table35679[[#This Row],[Site name]],Table3[],37))</f>
        <v>Project 119</v>
      </c>
      <c r="AO211" s="187">
        <f>VLOOKUP(Table35679[[#This Row],[Site name]],Table3[],38)</f>
        <v>1</v>
      </c>
      <c r="AP211" s="197">
        <f>VLOOKUP(Table35679[[#This Row],[Site name]],Table3[],39)</f>
        <v>1</v>
      </c>
      <c r="AQ211" s="188">
        <f>IF(Table35679[[#This Row],[B6-B7 carbon emissions per GIA]]&gt;0,Table35679[[#This Row],[B6-B7 carbon emissions per GIA]]/INDEX(Table35[],MATCH(_xlfn.CONCAT(Table35679[[#This Row],[Site name]],Table35679[[#This Row],[Assessment Type]]),Table35[Unique name],0),3),"")</f>
        <v>6.0185185185185182E-2</v>
      </c>
    </row>
    <row r="212" spans="2:43">
      <c r="B212" t="s">
        <v>436</v>
      </c>
      <c r="C212" t="s">
        <v>977</v>
      </c>
      <c r="D212">
        <v>359</v>
      </c>
      <c r="E212" t="str">
        <f>IF(VLOOKUP(Table35679[[#This Row],[Site name]],Table3[],2)=0,"",VLOOKUP(Table35679[[#This Row],[Site name]],Table3[],2))</f>
        <v>Hammersmith and Fulham</v>
      </c>
      <c r="F212" t="str">
        <f>IF(VLOOKUP(Table35679[[#This Row],[Site name]],Table3[],3)=0,"",VLOOKUP(Table35679[[#This Row],[Site name]],Table3[],3))</f>
        <v>W12 8DF</v>
      </c>
      <c r="G212" t="str">
        <f>IF(VLOOKUP(Table35679[[#This Row],[Site name]],Table3[],4)=0,"",VLOOKUP(Table35679[[#This Row],[Site name]],Table3[],4))</f>
        <v>2023/01903/FUL</v>
      </c>
      <c r="H212" t="str">
        <f>IF(VLOOKUP(Table35679[[#This Row],[Site name]],Table3[],5)=0,"",VLOOKUP(Table35679[[#This Row],[Site name]],Table3[],5))</f>
        <v>Planning Portal</v>
      </c>
      <c r="I212" s="185" t="str">
        <f>IF(VLOOKUP(Table35679[[#This Row],[Site name]],Table3[],6)=0,"",VLOOKUP(Table35679[[#This Row],[Site name]],Table3[],6))</f>
        <v>Reconfigure site for public and vehicular access, new shops, new ground plus 8 storey building, new ground plus 5 storey building, works to facades of arches</v>
      </c>
      <c r="J212" s="185">
        <f>IF(VLOOKUP(Table35679[[#This Row],[Site name]],Table3[],7)=0,"",VLOOKUP(Table35679[[#This Row],[Site name]],Table3[],7))</f>
        <v>45042</v>
      </c>
      <c r="K212" s="185" t="str">
        <f>IF(VLOOKUP(Table35679[[#This Row],[Site name]],Table3[],8)=0,"",VLOOKUP(Table35679[[#This Row],[Site name]],Table3[],8))</f>
        <v/>
      </c>
      <c r="L212" t="str">
        <f>IF(VLOOKUP(Table35679[[#This Row],[Site name]],Table3[],9)=0,"",VLOOKUP(Table35679[[#This Row],[Site name]],Table3[],9))</f>
        <v/>
      </c>
      <c r="M212" t="str">
        <f>IF(VLOOKUP(Table35679[[#This Row],[Site name]],Table3[],10)=0,"",VLOOKUP(Table35679[[#This Row],[Site name]],Table3[],10))</f>
        <v>Office</v>
      </c>
      <c r="N212" t="str">
        <f>IF(VLOOKUP(Table35679[[#This Row],[Site name]],Table3[],11)=0,"",VLOOKUP(Table35679[[#This Row],[Site name]],Table3[],11))</f>
        <v/>
      </c>
      <c r="O212" t="str">
        <f>IF(VLOOKUP(Table35679[[#This Row],[Site name]],Table3[],12)=0,"",VLOOKUP(Table35679[[#This Row],[Site name]],Table3[],12))</f>
        <v>New Build</v>
      </c>
      <c r="P212" t="str">
        <f>IF(VLOOKUP(Table35679[[#This Row],[Site name]],Table3[],13)=0,"",VLOOKUP(Table35679[[#This Row],[Site name]],Table3[],13))</f>
        <v/>
      </c>
      <c r="Q212" t="str">
        <f>IF(VLOOKUP(Table35679[[#This Row],[Site name]],Table3[],14)=0,"",VLOOKUP(Table35679[[#This Row],[Site name]],Table3[],14))</f>
        <v/>
      </c>
      <c r="R212" s="197" t="str">
        <f>IF(VLOOKUP(Table35679[[#This Row],[Site name]],Table3[],15)="","",VLOOKUP(Table35679[[#This Row],[Site name]],Table3[],15))</f>
        <v/>
      </c>
      <c r="S212" s="197">
        <f>IF(VLOOKUP(Table35679[[#This Row],[Site name]],Table3[],16)=0,"",VLOOKUP(Table35679[[#This Row],[Site name]],Table3[],16))</f>
        <v>35823</v>
      </c>
      <c r="T212" s="196" t="str">
        <f>IF(VLOOKUP(Table35679[[#This Row],[Site name]],Table3[],17)="","",VLOOKUP(Table35679[[#This Row],[Site name]],Table3[],17))</f>
        <v/>
      </c>
      <c r="U212" s="187" t="str">
        <f>IF(VLOOKUP(Table35679[[#This Row],[Site name]],Table3[],18)="","",VLOOKUP(Table35679[[#This Row],[Site name]],Table3[],18))</f>
        <v/>
      </c>
      <c r="V212" s="197">
        <f>IF(VLOOKUP(Table35679[[#This Row],[Site name]],Table3[],19)="","",VLOOKUP(Table35679[[#This Row],[Site name]],Table3[],19))</f>
        <v>35823</v>
      </c>
      <c r="W212" t="str">
        <f>IF(VLOOKUP(Table35679[[#This Row],[Site name]],Table3[],20)=0,"",VLOOKUP(Table35679[[#This Row],[Site name]],Table3[],20))</f>
        <v/>
      </c>
      <c r="X212" t="str">
        <f>IF(VLOOKUP(Table35679[[#This Row],[Site name]],Table3[],21)=0,"",VLOOKUP(Table35679[[#This Row],[Site name]],Table3[],21))</f>
        <v/>
      </c>
      <c r="Y212" t="str">
        <f>IF(VLOOKUP(Table35679[[#This Row],[Site name]],Table3[],22)=0,"",VLOOKUP(Table35679[[#This Row],[Site name]],Table3[],22))</f>
        <v/>
      </c>
      <c r="Z212" t="str">
        <f>IF(VLOOKUP(Table35679[[#This Row],[Site name]],Table3[],23)=0,"",VLOOKUP(Table35679[[#This Row],[Site name]],Table3[],23))</f>
        <v/>
      </c>
      <c r="AA212" t="str">
        <f>IF(VLOOKUP(Table35679[[#This Row],[Site name]],Table3[],24)=0,"",VLOOKUP(Table35679[[#This Row],[Site name]],Table3[],24))</f>
        <v/>
      </c>
      <c r="AB212" t="str">
        <f>IF(VLOOKUP(Table35679[[#This Row],[Site name]],Table3[],25)=0,"",VLOOKUP(Table35679[[#This Row],[Site name]],Table3[],25))</f>
        <v/>
      </c>
      <c r="AC212" t="str">
        <f>IF(VLOOKUP(Table35679[[#This Row],[Site name]],Table3[],26)=0,"",VLOOKUP(Table35679[[#This Row],[Site name]],Table3[],26))</f>
        <v/>
      </c>
      <c r="AD212">
        <f>IF(VLOOKUP(Table35679[[#This Row],[Site name]],Table3[],27)=0,"",VLOOKUP(Table35679[[#This Row],[Site name]],Table3[],27))</f>
        <v>8</v>
      </c>
      <c r="AE212">
        <f>IF(VLOOKUP(Table35679[[#This Row],[Site name]],Table3[],28)=0,"",VLOOKUP(Table35679[[#This Row],[Site name]],Table3[],28))</f>
        <v>8</v>
      </c>
      <c r="AF212" t="str">
        <f>IF(VLOOKUP(Table35679[[#This Row],[Site name]],Table3[],29)=0,"",VLOOKUP(Table35679[[#This Row],[Site name]],Table3[],29))</f>
        <v/>
      </c>
      <c r="AG212" t="str">
        <f>IF(VLOOKUP(Table35679[[#This Row],[Site name]],Table3[],30)=0,"",VLOOKUP(Table35679[[#This Row],[Site name]],Table3[],30))</f>
        <v/>
      </c>
      <c r="AH212" t="str">
        <f>IF(VLOOKUP(Table35679[[#This Row],[Site name]],Table3[],31)=0,"",VLOOKUP(Table35679[[#This Row],[Site name]],Table3[],31))</f>
        <v/>
      </c>
      <c r="AI212" t="str">
        <f>IF(VLOOKUP(Table35679[[#This Row],[Site name]],Table3[],32)=0,"",VLOOKUP(Table35679[[#This Row],[Site name]],Table3[],32))</f>
        <v>chapmanbdsp</v>
      </c>
      <c r="AJ212" t="str">
        <f>IF(VLOOKUP(Table35679[[#This Row],[Site name]],Table3[],33)=0,"",VLOOKUP(Table35679[[#This Row],[Site name]],Table3[],33))</f>
        <v/>
      </c>
      <c r="AK212" t="str">
        <f>IF(VLOOKUP(Table35679[[#This Row],[Site name]],Table3[],34)=0,"",VLOOKUP(Table35679[[#This Row],[Site name]],Table3[],34))</f>
        <v/>
      </c>
      <c r="AL212" t="str">
        <f>IF(VLOOKUP(Table35679[[#This Row],[Site name]],Table3[],35)=0,"",VLOOKUP(Table35679[[#This Row],[Site name]],Table3[],35))</f>
        <v/>
      </c>
      <c r="AM212" t="str">
        <f>IF(VLOOKUP(Table35679[[#This Row],[Site name]],Table3[],36)=0,"",VLOOKUP(Table35679[[#This Row],[Site name]],Table3[],36))</f>
        <v/>
      </c>
      <c r="AN212" t="str">
        <f>IF(VLOOKUP(Table35679[[#This Row],[Site name]],Table3[],37)=0,"",VLOOKUP(Table35679[[#This Row],[Site name]],Table3[],37))</f>
        <v>Project 120</v>
      </c>
      <c r="AO212" s="187">
        <f>VLOOKUP(Table35679[[#This Row],[Site name]],Table3[],38)</f>
        <v>1</v>
      </c>
      <c r="AP212" s="197">
        <f>VLOOKUP(Table35679[[#This Row],[Site name]],Table3[],39)</f>
        <v>1</v>
      </c>
      <c r="AQ212" s="188">
        <f>IF(Table35679[[#This Row],[B6-B7 carbon emissions per GIA]]&gt;0,Table35679[[#This Row],[B6-B7 carbon emissions per GIA]]/INDEX(Table35[],MATCH(_xlfn.CONCAT(Table35679[[#This Row],[Site name]],Table35679[[#This Row],[Assessment Type]]),Table35[Unique name],0),3),"")</f>
        <v>0.25716332378223494</v>
      </c>
    </row>
    <row r="213" spans="2:43">
      <c r="B213" t="s">
        <v>436</v>
      </c>
      <c r="C213" t="s">
        <v>978</v>
      </c>
      <c r="E213" t="str">
        <f>IF(VLOOKUP(Table35679[[#This Row],[Site name]],Table3[],2)=0,"",VLOOKUP(Table35679[[#This Row],[Site name]],Table3[],2))</f>
        <v>Hammersmith and Fulham</v>
      </c>
      <c r="F213" t="str">
        <f>IF(VLOOKUP(Table35679[[#This Row],[Site name]],Table3[],3)=0,"",VLOOKUP(Table35679[[#This Row],[Site name]],Table3[],3))</f>
        <v>W12 8DF</v>
      </c>
      <c r="G213" t="str">
        <f>IF(VLOOKUP(Table35679[[#This Row],[Site name]],Table3[],4)=0,"",VLOOKUP(Table35679[[#This Row],[Site name]],Table3[],4))</f>
        <v>2023/01903/FUL</v>
      </c>
      <c r="H213" t="str">
        <f>IF(VLOOKUP(Table35679[[#This Row],[Site name]],Table3[],5)=0,"",VLOOKUP(Table35679[[#This Row],[Site name]],Table3[],5))</f>
        <v>Planning Portal</v>
      </c>
      <c r="I213" s="185" t="str">
        <f>IF(VLOOKUP(Table35679[[#This Row],[Site name]],Table3[],6)=0,"",VLOOKUP(Table35679[[#This Row],[Site name]],Table3[],6))</f>
        <v>Reconfigure site for public and vehicular access, new shops, new ground plus 8 storey building, new ground plus 5 storey building, works to facades of arches</v>
      </c>
      <c r="J213" s="185">
        <f>IF(VLOOKUP(Table35679[[#This Row],[Site name]],Table3[],7)=0,"",VLOOKUP(Table35679[[#This Row],[Site name]],Table3[],7))</f>
        <v>45042</v>
      </c>
      <c r="K213" s="185" t="str">
        <f>IF(VLOOKUP(Table35679[[#This Row],[Site name]],Table3[],8)=0,"",VLOOKUP(Table35679[[#This Row],[Site name]],Table3[],8))</f>
        <v/>
      </c>
      <c r="L213" t="str">
        <f>IF(VLOOKUP(Table35679[[#This Row],[Site name]],Table3[],9)=0,"",VLOOKUP(Table35679[[#This Row],[Site name]],Table3[],9))</f>
        <v/>
      </c>
      <c r="M213" t="str">
        <f>IF(VLOOKUP(Table35679[[#This Row],[Site name]],Table3[],10)=0,"",VLOOKUP(Table35679[[#This Row],[Site name]],Table3[],10))</f>
        <v>Office</v>
      </c>
      <c r="N213" t="str">
        <f>IF(VLOOKUP(Table35679[[#This Row],[Site name]],Table3[],11)=0,"",VLOOKUP(Table35679[[#This Row],[Site name]],Table3[],11))</f>
        <v/>
      </c>
      <c r="O213" t="str">
        <f>IF(VLOOKUP(Table35679[[#This Row],[Site name]],Table3[],12)=0,"",VLOOKUP(Table35679[[#This Row],[Site name]],Table3[],12))</f>
        <v>New Build</v>
      </c>
      <c r="P213" t="str">
        <f>IF(VLOOKUP(Table35679[[#This Row],[Site name]],Table3[],13)=0,"",VLOOKUP(Table35679[[#This Row],[Site name]],Table3[],13))</f>
        <v/>
      </c>
      <c r="Q213" t="str">
        <f>IF(VLOOKUP(Table35679[[#This Row],[Site name]],Table3[],14)=0,"",VLOOKUP(Table35679[[#This Row],[Site name]],Table3[],14))</f>
        <v/>
      </c>
      <c r="R213" s="197" t="str">
        <f>IF(VLOOKUP(Table35679[[#This Row],[Site name]],Table3[],15)="","",VLOOKUP(Table35679[[#This Row],[Site name]],Table3[],15))</f>
        <v/>
      </c>
      <c r="S213" s="197">
        <f>IF(VLOOKUP(Table35679[[#This Row],[Site name]],Table3[],16)=0,"",VLOOKUP(Table35679[[#This Row],[Site name]],Table3[],16))</f>
        <v>35823</v>
      </c>
      <c r="T213" s="196" t="str">
        <f>IF(VLOOKUP(Table35679[[#This Row],[Site name]],Table3[],17)="","",VLOOKUP(Table35679[[#This Row],[Site name]],Table3[],17))</f>
        <v/>
      </c>
      <c r="U213" s="187" t="str">
        <f>IF(VLOOKUP(Table35679[[#This Row],[Site name]],Table3[],18)="","",VLOOKUP(Table35679[[#This Row],[Site name]],Table3[],18))</f>
        <v/>
      </c>
      <c r="V213" s="197">
        <f>IF(VLOOKUP(Table35679[[#This Row],[Site name]],Table3[],19)="","",VLOOKUP(Table35679[[#This Row],[Site name]],Table3[],19))</f>
        <v>35823</v>
      </c>
      <c r="W213" t="str">
        <f>IF(VLOOKUP(Table35679[[#This Row],[Site name]],Table3[],20)=0,"",VLOOKUP(Table35679[[#This Row],[Site name]],Table3[],20))</f>
        <v/>
      </c>
      <c r="X213" t="str">
        <f>IF(VLOOKUP(Table35679[[#This Row],[Site name]],Table3[],21)=0,"",VLOOKUP(Table35679[[#This Row],[Site name]],Table3[],21))</f>
        <v/>
      </c>
      <c r="Y213" t="str">
        <f>IF(VLOOKUP(Table35679[[#This Row],[Site name]],Table3[],22)=0,"",VLOOKUP(Table35679[[#This Row],[Site name]],Table3[],22))</f>
        <v/>
      </c>
      <c r="Z213" t="str">
        <f>IF(VLOOKUP(Table35679[[#This Row],[Site name]],Table3[],23)=0,"",VLOOKUP(Table35679[[#This Row],[Site name]],Table3[],23))</f>
        <v/>
      </c>
      <c r="AA213" t="str">
        <f>IF(VLOOKUP(Table35679[[#This Row],[Site name]],Table3[],24)=0,"",VLOOKUP(Table35679[[#This Row],[Site name]],Table3[],24))</f>
        <v/>
      </c>
      <c r="AB213" t="str">
        <f>IF(VLOOKUP(Table35679[[#This Row],[Site name]],Table3[],25)=0,"",VLOOKUP(Table35679[[#This Row],[Site name]],Table3[],25))</f>
        <v/>
      </c>
      <c r="AC213" t="str">
        <f>IF(VLOOKUP(Table35679[[#This Row],[Site name]],Table3[],26)=0,"",VLOOKUP(Table35679[[#This Row],[Site name]],Table3[],26))</f>
        <v/>
      </c>
      <c r="AD213">
        <f>IF(VLOOKUP(Table35679[[#This Row],[Site name]],Table3[],27)=0,"",VLOOKUP(Table35679[[#This Row],[Site name]],Table3[],27))</f>
        <v>8</v>
      </c>
      <c r="AE213">
        <f>IF(VLOOKUP(Table35679[[#This Row],[Site name]],Table3[],28)=0,"",VLOOKUP(Table35679[[#This Row],[Site name]],Table3[],28))</f>
        <v>8</v>
      </c>
      <c r="AF213" t="str">
        <f>IF(VLOOKUP(Table35679[[#This Row],[Site name]],Table3[],29)=0,"",VLOOKUP(Table35679[[#This Row],[Site name]],Table3[],29))</f>
        <v/>
      </c>
      <c r="AG213" t="str">
        <f>IF(VLOOKUP(Table35679[[#This Row],[Site name]],Table3[],30)=0,"",VLOOKUP(Table35679[[#This Row],[Site name]],Table3[],30))</f>
        <v/>
      </c>
      <c r="AH213" t="str">
        <f>IF(VLOOKUP(Table35679[[#This Row],[Site name]],Table3[],31)=0,"",VLOOKUP(Table35679[[#This Row],[Site name]],Table3[],31))</f>
        <v/>
      </c>
      <c r="AI213" t="str">
        <f>IF(VLOOKUP(Table35679[[#This Row],[Site name]],Table3[],32)=0,"",VLOOKUP(Table35679[[#This Row],[Site name]],Table3[],32))</f>
        <v>chapmanbdsp</v>
      </c>
      <c r="AJ213" t="str">
        <f>IF(VLOOKUP(Table35679[[#This Row],[Site name]],Table3[],33)=0,"",VLOOKUP(Table35679[[#This Row],[Site name]],Table3[],33))</f>
        <v/>
      </c>
      <c r="AK213" t="str">
        <f>IF(VLOOKUP(Table35679[[#This Row],[Site name]],Table3[],34)=0,"",VLOOKUP(Table35679[[#This Row],[Site name]],Table3[],34))</f>
        <v/>
      </c>
      <c r="AL213" t="str">
        <f>IF(VLOOKUP(Table35679[[#This Row],[Site name]],Table3[],35)=0,"",VLOOKUP(Table35679[[#This Row],[Site name]],Table3[],35))</f>
        <v/>
      </c>
      <c r="AM213" t="str">
        <f>IF(VLOOKUP(Table35679[[#This Row],[Site name]],Table3[],36)=0,"",VLOOKUP(Table35679[[#This Row],[Site name]],Table3[],36))</f>
        <v/>
      </c>
      <c r="AN213" t="str">
        <f>IF(VLOOKUP(Table35679[[#This Row],[Site name]],Table3[],37)=0,"",VLOOKUP(Table35679[[#This Row],[Site name]],Table3[],37))</f>
        <v>Project 120</v>
      </c>
      <c r="AO213" s="187">
        <f>VLOOKUP(Table35679[[#This Row],[Site name]],Table3[],38)</f>
        <v>1</v>
      </c>
      <c r="AP213" s="197">
        <f>VLOOKUP(Table35679[[#This Row],[Site name]],Table3[],39)</f>
        <v>1</v>
      </c>
      <c r="AQ213" s="188" t="str">
        <f>IF(Table35679[[#This Row],[B6-B7 carbon emissions per GIA]]&gt;0,Table35679[[#This Row],[B6-B7 carbon emissions per GIA]]/INDEX(Table35[],MATCH(_xlfn.CONCAT(Table35679[[#This Row],[Site name]],Table35679[[#This Row],[Assessment Type]]),Table35[Unique name],0),3),"")</f>
        <v/>
      </c>
    </row>
    <row r="214" spans="2:43">
      <c r="B214" t="s">
        <v>437</v>
      </c>
      <c r="C214" t="s">
        <v>977</v>
      </c>
      <c r="D214">
        <v>311</v>
      </c>
      <c r="E214" t="str">
        <f>IF(VLOOKUP(Table35679[[#This Row],[Site name]],Table3[],2)=0,"",VLOOKUP(Table35679[[#This Row],[Site name]],Table3[],2))</f>
        <v>Southwark</v>
      </c>
      <c r="F214" t="str">
        <f>IF(VLOOKUP(Table35679[[#This Row],[Site name]],Table3[],3)=0,"",VLOOKUP(Table35679[[#This Row],[Site name]],Table3[],3))</f>
        <v>SE15 3UH</v>
      </c>
      <c r="G214" t="str">
        <f>IF(VLOOKUP(Table35679[[#This Row],[Site name]],Table3[],4)=0,"",VLOOKUP(Table35679[[#This Row],[Site name]],Table3[],4))</f>
        <v>20/AP/3285</v>
      </c>
      <c r="H214" t="str">
        <f>IF(VLOOKUP(Table35679[[#This Row],[Site name]],Table3[],5)=0,"",VLOOKUP(Table35679[[#This Row],[Site name]],Table3[],5))</f>
        <v>Planning Portal</v>
      </c>
      <c r="I214" s="185" t="str">
        <f>IF(VLOOKUP(Table35679[[#This Row],[Site name]],Table3[],6)=0,"",VLOOKUP(Table35679[[#This Row],[Site name]],Table3[],6))</f>
        <v>Block A: Erection of 7-storey building, Block B+C: Erection of 6-storey building, basement and ground floor slab retained, Block D: Erection of partly 2, partly 4-storey building.</v>
      </c>
      <c r="J214" s="185">
        <f>IF(VLOOKUP(Table35679[[#This Row],[Site name]],Table3[],7)=0,"",VLOOKUP(Table35679[[#This Row],[Site name]],Table3[],7))</f>
        <v>44172</v>
      </c>
      <c r="K214" s="185">
        <f>IF(VLOOKUP(Table35679[[#This Row],[Site name]],Table3[],8)=0,"",VLOOKUP(Table35679[[#This Row],[Site name]],Table3[],8))</f>
        <v>44671</v>
      </c>
      <c r="L214" t="str">
        <f>IF(VLOOKUP(Table35679[[#This Row],[Site name]],Table3[],9)=0,"",VLOOKUP(Table35679[[#This Row],[Site name]],Table3[],9))</f>
        <v/>
      </c>
      <c r="M214" t="str">
        <f>IF(VLOOKUP(Table35679[[#This Row],[Site name]],Table3[],10)=0,"",VLOOKUP(Table35679[[#This Row],[Site name]],Table3[],10))</f>
        <v>Residential (inc. student accomodation)</v>
      </c>
      <c r="N214" t="str">
        <f>IF(VLOOKUP(Table35679[[#This Row],[Site name]],Table3[],11)=0,"",VLOOKUP(Table35679[[#This Row],[Site name]],Table3[],11))</f>
        <v>No</v>
      </c>
      <c r="O214" t="str">
        <f>IF(VLOOKUP(Table35679[[#This Row],[Site name]],Table3[],12)=0,"",VLOOKUP(Table35679[[#This Row],[Site name]],Table3[],12))</f>
        <v>Substructure and/or Façade Retained</v>
      </c>
      <c r="P214" t="str">
        <f>IF(VLOOKUP(Table35679[[#This Row],[Site name]],Table3[],13)=0,"",VLOOKUP(Table35679[[#This Row],[Site name]],Table3[],13))</f>
        <v/>
      </c>
      <c r="Q214" t="str">
        <f>IF(VLOOKUP(Table35679[[#This Row],[Site name]],Table3[],14)=0,"",VLOOKUP(Table35679[[#This Row],[Site name]],Table3[],14))</f>
        <v>Not listed</v>
      </c>
      <c r="R214" s="197">
        <f>IF(VLOOKUP(Table35679[[#This Row],[Site name]],Table3[],15)="","",VLOOKUP(Table35679[[#This Row],[Site name]],Table3[],15))</f>
        <v>9678</v>
      </c>
      <c r="S214" s="197">
        <f>IF(VLOOKUP(Table35679[[#This Row],[Site name]],Table3[],16)=0,"",VLOOKUP(Table35679[[#This Row],[Site name]],Table3[],16))</f>
        <v>13728</v>
      </c>
      <c r="T214" s="196">
        <f>IF(VLOOKUP(Table35679[[#This Row],[Site name]],Table3[],17)="","",VLOOKUP(Table35679[[#This Row],[Site name]],Table3[],17))</f>
        <v>7498</v>
      </c>
      <c r="U214" s="187">
        <f>IF(VLOOKUP(Table35679[[#This Row],[Site name]],Table3[],18)="","",VLOOKUP(Table35679[[#This Row],[Site name]],Table3[],18))</f>
        <v>0.41847489150650952</v>
      </c>
      <c r="V214" s="197">
        <f>IF(VLOOKUP(Table35679[[#This Row],[Site name]],Table3[],19)="","",VLOOKUP(Table35679[[#This Row],[Site name]],Table3[],19))</f>
        <v>11548</v>
      </c>
      <c r="W214" t="str">
        <f>IF(VLOOKUP(Table35679[[#This Row],[Site name]],Table3[],20)=0,"",VLOOKUP(Table35679[[#This Row],[Site name]],Table3[],20))</f>
        <v/>
      </c>
      <c r="X214" t="str">
        <f>IF(VLOOKUP(Table35679[[#This Row],[Site name]],Table3[],21)=0,"",VLOOKUP(Table35679[[#This Row],[Site name]],Table3[],21))</f>
        <v/>
      </c>
      <c r="Y214" t="str">
        <f>IF(VLOOKUP(Table35679[[#This Row],[Site name]],Table3[],22)=0,"",VLOOKUP(Table35679[[#This Row],[Site name]],Table3[],22))</f>
        <v/>
      </c>
      <c r="Z214" t="str">
        <f>IF(VLOOKUP(Table35679[[#This Row],[Site name]],Table3[],23)=0,"",VLOOKUP(Table35679[[#This Row],[Site name]],Table3[],23))</f>
        <v/>
      </c>
      <c r="AA214" t="str">
        <f>IF(VLOOKUP(Table35679[[#This Row],[Site name]],Table3[],24)=0,"",VLOOKUP(Table35679[[#This Row],[Site name]],Table3[],24))</f>
        <v/>
      </c>
      <c r="AB214" t="str">
        <f>IF(VLOOKUP(Table35679[[#This Row],[Site name]],Table3[],25)=0,"",VLOOKUP(Table35679[[#This Row],[Site name]],Table3[],25))</f>
        <v/>
      </c>
      <c r="AC214" t="str">
        <f>IF(VLOOKUP(Table35679[[#This Row],[Site name]],Table3[],26)=0,"",VLOOKUP(Table35679[[#This Row],[Site name]],Table3[],26))</f>
        <v/>
      </c>
      <c r="AD214">
        <f>IF(VLOOKUP(Table35679[[#This Row],[Site name]],Table3[],27)=0,"",VLOOKUP(Table35679[[#This Row],[Site name]],Table3[],27))</f>
        <v>6</v>
      </c>
      <c r="AE214">
        <f>IF(VLOOKUP(Table35679[[#This Row],[Site name]],Table3[],28)=0,"",VLOOKUP(Table35679[[#This Row],[Site name]],Table3[],28))</f>
        <v>6</v>
      </c>
      <c r="AF214">
        <f>IF(VLOOKUP(Table35679[[#This Row],[Site name]],Table3[],29)=0,"",VLOOKUP(Table35679[[#This Row],[Site name]],Table3[],29))</f>
        <v>6</v>
      </c>
      <c r="AG214" t="str">
        <f>IF(VLOOKUP(Table35679[[#This Row],[Site name]],Table3[],30)=0,"",VLOOKUP(Table35679[[#This Row],[Site name]],Table3[],30))</f>
        <v/>
      </c>
      <c r="AH214" t="str">
        <f>IF(VLOOKUP(Table35679[[#This Row],[Site name]],Table3[],31)=0,"",VLOOKUP(Table35679[[#This Row],[Site name]],Table3[],31))</f>
        <v/>
      </c>
      <c r="AI214" t="str">
        <f>IF(VLOOKUP(Table35679[[#This Row],[Site name]],Table3[],32)=0,"",VLOOKUP(Table35679[[#This Row],[Site name]],Table3[],32))</f>
        <v>Create</v>
      </c>
      <c r="AJ214" t="str">
        <f>IF(VLOOKUP(Table35679[[#This Row],[Site name]],Table3[],33)=0,"",VLOOKUP(Table35679[[#This Row],[Site name]],Table3[],33))</f>
        <v/>
      </c>
      <c r="AK214" t="str">
        <f>IF(VLOOKUP(Table35679[[#This Row],[Site name]],Table3[],34)=0,"",VLOOKUP(Table35679[[#This Row],[Site name]],Table3[],34))</f>
        <v/>
      </c>
      <c r="AL214" t="str">
        <f>IF(VLOOKUP(Table35679[[#This Row],[Site name]],Table3[],35)=0,"",VLOOKUP(Table35679[[#This Row],[Site name]],Table3[],35))</f>
        <v/>
      </c>
      <c r="AM214" t="str">
        <f>IF(VLOOKUP(Table35679[[#This Row],[Site name]],Table3[],36)=0,"",VLOOKUP(Table35679[[#This Row],[Site name]],Table3[],36))</f>
        <v/>
      </c>
      <c r="AN214" t="str">
        <f>IF(VLOOKUP(Table35679[[#This Row],[Site name]],Table3[],37)=0,"",VLOOKUP(Table35679[[#This Row],[Site name]],Table3[],37))</f>
        <v>Project 121</v>
      </c>
      <c r="AO214" s="187">
        <f>VLOOKUP(Table35679[[#This Row],[Site name]],Table3[],38)</f>
        <v>0.77474684852242204</v>
      </c>
      <c r="AP214" s="197">
        <f>VLOOKUP(Table35679[[#This Row],[Site name]],Table3[],39)</f>
        <v>2</v>
      </c>
      <c r="AQ214" s="188">
        <f>IF(Table35679[[#This Row],[B6-B7 carbon emissions per GIA]]&gt;0,Table35679[[#This Row],[B6-B7 carbon emissions per GIA]]/INDEX(Table35[],MATCH(_xlfn.CONCAT(Table35679[[#This Row],[Site name]],Table35679[[#This Row],[Assessment Type]]),Table35[Unique name],0),3),"")</f>
        <v>0.36848341232227488</v>
      </c>
    </row>
    <row r="215" spans="2:43">
      <c r="B215" t="s">
        <v>437</v>
      </c>
      <c r="C215" t="s">
        <v>978</v>
      </c>
      <c r="D215">
        <v>226</v>
      </c>
      <c r="E215" t="str">
        <f>IF(VLOOKUP(Table35679[[#This Row],[Site name]],Table3[],2)=0,"",VLOOKUP(Table35679[[#This Row],[Site name]],Table3[],2))</f>
        <v>Southwark</v>
      </c>
      <c r="F215" t="str">
        <f>IF(VLOOKUP(Table35679[[#This Row],[Site name]],Table3[],3)=0,"",VLOOKUP(Table35679[[#This Row],[Site name]],Table3[],3))</f>
        <v>SE15 3UH</v>
      </c>
      <c r="G215" t="str">
        <f>IF(VLOOKUP(Table35679[[#This Row],[Site name]],Table3[],4)=0,"",VLOOKUP(Table35679[[#This Row],[Site name]],Table3[],4))</f>
        <v>20/AP/3285</v>
      </c>
      <c r="H215" t="str">
        <f>IF(VLOOKUP(Table35679[[#This Row],[Site name]],Table3[],5)=0,"",VLOOKUP(Table35679[[#This Row],[Site name]],Table3[],5))</f>
        <v>Planning Portal</v>
      </c>
      <c r="I215" s="185" t="str">
        <f>IF(VLOOKUP(Table35679[[#This Row],[Site name]],Table3[],6)=0,"",VLOOKUP(Table35679[[#This Row],[Site name]],Table3[],6))</f>
        <v>Block A: Erection of 7-storey building, Block B+C: Erection of 6-storey building, basement and ground floor slab retained, Block D: Erection of partly 2, partly 4-storey building.</v>
      </c>
      <c r="J215" s="185">
        <f>IF(VLOOKUP(Table35679[[#This Row],[Site name]],Table3[],7)=0,"",VLOOKUP(Table35679[[#This Row],[Site name]],Table3[],7))</f>
        <v>44172</v>
      </c>
      <c r="K215" s="185">
        <f>IF(VLOOKUP(Table35679[[#This Row],[Site name]],Table3[],8)=0,"",VLOOKUP(Table35679[[#This Row],[Site name]],Table3[],8))</f>
        <v>44671</v>
      </c>
      <c r="L215" t="str">
        <f>IF(VLOOKUP(Table35679[[#This Row],[Site name]],Table3[],9)=0,"",VLOOKUP(Table35679[[#This Row],[Site name]],Table3[],9))</f>
        <v/>
      </c>
      <c r="M215" t="str">
        <f>IF(VLOOKUP(Table35679[[#This Row],[Site name]],Table3[],10)=0,"",VLOOKUP(Table35679[[#This Row],[Site name]],Table3[],10))</f>
        <v>Residential (inc. student accomodation)</v>
      </c>
      <c r="N215" t="str">
        <f>IF(VLOOKUP(Table35679[[#This Row],[Site name]],Table3[],11)=0,"",VLOOKUP(Table35679[[#This Row],[Site name]],Table3[],11))</f>
        <v>No</v>
      </c>
      <c r="O215" t="str">
        <f>IF(VLOOKUP(Table35679[[#This Row],[Site name]],Table3[],12)=0,"",VLOOKUP(Table35679[[#This Row],[Site name]],Table3[],12))</f>
        <v>Substructure and/or Façade Retained</v>
      </c>
      <c r="P215" t="str">
        <f>IF(VLOOKUP(Table35679[[#This Row],[Site name]],Table3[],13)=0,"",VLOOKUP(Table35679[[#This Row],[Site name]],Table3[],13))</f>
        <v/>
      </c>
      <c r="Q215" t="str">
        <f>IF(VLOOKUP(Table35679[[#This Row],[Site name]],Table3[],14)=0,"",VLOOKUP(Table35679[[#This Row],[Site name]],Table3[],14))</f>
        <v>Not listed</v>
      </c>
      <c r="R215" s="197">
        <f>IF(VLOOKUP(Table35679[[#This Row],[Site name]],Table3[],15)="","",VLOOKUP(Table35679[[#This Row],[Site name]],Table3[],15))</f>
        <v>9678</v>
      </c>
      <c r="S215" s="197">
        <f>IF(VLOOKUP(Table35679[[#This Row],[Site name]],Table3[],16)=0,"",VLOOKUP(Table35679[[#This Row],[Site name]],Table3[],16))</f>
        <v>13728</v>
      </c>
      <c r="T215" s="196">
        <f>IF(VLOOKUP(Table35679[[#This Row],[Site name]],Table3[],17)="","",VLOOKUP(Table35679[[#This Row],[Site name]],Table3[],17))</f>
        <v>7498</v>
      </c>
      <c r="U215" s="187">
        <f>IF(VLOOKUP(Table35679[[#This Row],[Site name]],Table3[],18)="","",VLOOKUP(Table35679[[#This Row],[Site name]],Table3[],18))</f>
        <v>0.41847489150650952</v>
      </c>
      <c r="V215" s="197">
        <f>IF(VLOOKUP(Table35679[[#This Row],[Site name]],Table3[],19)="","",VLOOKUP(Table35679[[#This Row],[Site name]],Table3[],19))</f>
        <v>11548</v>
      </c>
      <c r="W215" t="str">
        <f>IF(VLOOKUP(Table35679[[#This Row],[Site name]],Table3[],20)=0,"",VLOOKUP(Table35679[[#This Row],[Site name]],Table3[],20))</f>
        <v/>
      </c>
      <c r="X215" t="str">
        <f>IF(VLOOKUP(Table35679[[#This Row],[Site name]],Table3[],21)=0,"",VLOOKUP(Table35679[[#This Row],[Site name]],Table3[],21))</f>
        <v/>
      </c>
      <c r="Y215" t="str">
        <f>IF(VLOOKUP(Table35679[[#This Row],[Site name]],Table3[],22)=0,"",VLOOKUP(Table35679[[#This Row],[Site name]],Table3[],22))</f>
        <v/>
      </c>
      <c r="Z215" t="str">
        <f>IF(VLOOKUP(Table35679[[#This Row],[Site name]],Table3[],23)=0,"",VLOOKUP(Table35679[[#This Row],[Site name]],Table3[],23))</f>
        <v/>
      </c>
      <c r="AA215" t="str">
        <f>IF(VLOOKUP(Table35679[[#This Row],[Site name]],Table3[],24)=0,"",VLOOKUP(Table35679[[#This Row],[Site name]],Table3[],24))</f>
        <v/>
      </c>
      <c r="AB215" t="str">
        <f>IF(VLOOKUP(Table35679[[#This Row],[Site name]],Table3[],25)=0,"",VLOOKUP(Table35679[[#This Row],[Site name]],Table3[],25))</f>
        <v/>
      </c>
      <c r="AC215" t="str">
        <f>IF(VLOOKUP(Table35679[[#This Row],[Site name]],Table3[],26)=0,"",VLOOKUP(Table35679[[#This Row],[Site name]],Table3[],26))</f>
        <v/>
      </c>
      <c r="AD215">
        <f>IF(VLOOKUP(Table35679[[#This Row],[Site name]],Table3[],27)=0,"",VLOOKUP(Table35679[[#This Row],[Site name]],Table3[],27))</f>
        <v>6</v>
      </c>
      <c r="AE215">
        <f>IF(VLOOKUP(Table35679[[#This Row],[Site name]],Table3[],28)=0,"",VLOOKUP(Table35679[[#This Row],[Site name]],Table3[],28))</f>
        <v>6</v>
      </c>
      <c r="AF215">
        <f>IF(VLOOKUP(Table35679[[#This Row],[Site name]],Table3[],29)=0,"",VLOOKUP(Table35679[[#This Row],[Site name]],Table3[],29))</f>
        <v>6</v>
      </c>
      <c r="AG215" t="str">
        <f>IF(VLOOKUP(Table35679[[#This Row],[Site name]],Table3[],30)=0,"",VLOOKUP(Table35679[[#This Row],[Site name]],Table3[],30))</f>
        <v/>
      </c>
      <c r="AH215" t="str">
        <f>IF(VLOOKUP(Table35679[[#This Row],[Site name]],Table3[],31)=0,"",VLOOKUP(Table35679[[#This Row],[Site name]],Table3[],31))</f>
        <v/>
      </c>
      <c r="AI215" t="str">
        <f>IF(VLOOKUP(Table35679[[#This Row],[Site name]],Table3[],32)=0,"",VLOOKUP(Table35679[[#This Row],[Site name]],Table3[],32))</f>
        <v>Create</v>
      </c>
      <c r="AJ215" t="str">
        <f>IF(VLOOKUP(Table35679[[#This Row],[Site name]],Table3[],33)=0,"",VLOOKUP(Table35679[[#This Row],[Site name]],Table3[],33))</f>
        <v/>
      </c>
      <c r="AK215" t="str">
        <f>IF(VLOOKUP(Table35679[[#This Row],[Site name]],Table3[],34)=0,"",VLOOKUP(Table35679[[#This Row],[Site name]],Table3[],34))</f>
        <v/>
      </c>
      <c r="AL215" t="str">
        <f>IF(VLOOKUP(Table35679[[#This Row],[Site name]],Table3[],35)=0,"",VLOOKUP(Table35679[[#This Row],[Site name]],Table3[],35))</f>
        <v/>
      </c>
      <c r="AM215" t="str">
        <f>IF(VLOOKUP(Table35679[[#This Row],[Site name]],Table3[],36)=0,"",VLOOKUP(Table35679[[#This Row],[Site name]],Table3[],36))</f>
        <v/>
      </c>
      <c r="AN215" t="str">
        <f>IF(VLOOKUP(Table35679[[#This Row],[Site name]],Table3[],37)=0,"",VLOOKUP(Table35679[[#This Row],[Site name]],Table3[],37))</f>
        <v>Project 121</v>
      </c>
      <c r="AO215" s="187">
        <f>VLOOKUP(Table35679[[#This Row],[Site name]],Table3[],38)</f>
        <v>0.77474684852242204</v>
      </c>
      <c r="AP215" s="197">
        <f>VLOOKUP(Table35679[[#This Row],[Site name]],Table3[],39)</f>
        <v>2</v>
      </c>
      <c r="AQ215" s="188">
        <f>IF(Table35679[[#This Row],[B6-B7 carbon emissions per GIA]]&gt;0,Table35679[[#This Row],[B6-B7 carbon emissions per GIA]]/INDEX(Table35[],MATCH(_xlfn.CONCAT(Table35679[[#This Row],[Site name]],Table35679[[#This Row],[Assessment Type]]),Table35[Unique name],0),3),"")</f>
        <v>0.30376344086021506</v>
      </c>
    </row>
    <row r="216" spans="2:43">
      <c r="B216" t="s">
        <v>438</v>
      </c>
      <c r="C216" t="s">
        <v>977</v>
      </c>
      <c r="D216">
        <v>816</v>
      </c>
      <c r="E216" t="str">
        <f>IF(VLOOKUP(Table35679[[#This Row],[Site name]],Table3[],2)=0,"",VLOOKUP(Table35679[[#This Row],[Site name]],Table3[],2))</f>
        <v>Kensington and Chelsea</v>
      </c>
      <c r="F216" t="str">
        <f>IF(VLOOKUP(Table35679[[#This Row],[Site name]],Table3[],3)=0,"",VLOOKUP(Table35679[[#This Row],[Site name]],Table3[],3))</f>
        <v>SW7 2NB</v>
      </c>
      <c r="G216" t="str">
        <f>IF(VLOOKUP(Table35679[[#This Row],[Site name]],Table3[],4)=0,"",VLOOKUP(Table35679[[#This Row],[Site name]],Table3[],4))</f>
        <v>PP/20/03216</v>
      </c>
      <c r="H216" t="str">
        <f>IF(VLOOKUP(Table35679[[#This Row],[Site name]],Table3[],5)=0,"",VLOOKUP(Table35679[[#This Row],[Site name]],Table3[],5))</f>
        <v>Planning Portal</v>
      </c>
      <c r="I216" s="185" t="str">
        <f>IF(VLOOKUP(Table35679[[#This Row],[Site name]],Table3[],6)=0,"",VLOOKUP(Table35679[[#This Row],[Site name]],Table3[],6))</f>
        <v>Multiple buildings - reuse of street facing façade, retention of structure, some exisisting steel substructure elements reused.</v>
      </c>
      <c r="J216" s="185">
        <f>IF(VLOOKUP(Table35679[[#This Row],[Site name]],Table3[],7)=0,"",VLOOKUP(Table35679[[#This Row],[Site name]],Table3[],7))</f>
        <v>43993</v>
      </c>
      <c r="K216" s="185">
        <f>IF(VLOOKUP(Table35679[[#This Row],[Site name]],Table3[],8)=0,"",VLOOKUP(Table35679[[#This Row],[Site name]],Table3[],8))</f>
        <v>44543</v>
      </c>
      <c r="L216" t="str">
        <f>IF(VLOOKUP(Table35679[[#This Row],[Site name]],Table3[],9)=0,"",VLOOKUP(Table35679[[#This Row],[Site name]],Table3[],9))</f>
        <v/>
      </c>
      <c r="M216" t="str">
        <f>IF(VLOOKUP(Table35679[[#This Row],[Site name]],Table3[],10)=0,"",VLOOKUP(Table35679[[#This Row],[Site name]],Table3[],10))</f>
        <v>Residential (inc. student accomodation)</v>
      </c>
      <c r="N216" t="str">
        <f>IF(VLOOKUP(Table35679[[#This Row],[Site name]],Table3[],11)=0,"",VLOOKUP(Table35679[[#This Row],[Site name]],Table3[],11))</f>
        <v/>
      </c>
      <c r="O216" t="str">
        <f>IF(VLOOKUP(Table35679[[#This Row],[Site name]],Table3[],12)=0,"",VLOOKUP(Table35679[[#This Row],[Site name]],Table3[],12))</f>
        <v>Substructure and/or Façade Retained</v>
      </c>
      <c r="P216" t="str">
        <f>IF(VLOOKUP(Table35679[[#This Row],[Site name]],Table3[],13)=0,"",VLOOKUP(Table35679[[#This Row],[Site name]],Table3[],13))</f>
        <v/>
      </c>
      <c r="Q216" t="str">
        <f>IF(VLOOKUP(Table35679[[#This Row],[Site name]],Table3[],14)=0,"",VLOOKUP(Table35679[[#This Row],[Site name]],Table3[],14))</f>
        <v>Grade II*</v>
      </c>
      <c r="R216" s="197">
        <f>IF(VLOOKUP(Table35679[[#This Row],[Site name]],Table3[],15)="","",VLOOKUP(Table35679[[#This Row],[Site name]],Table3[],15))</f>
        <v>492</v>
      </c>
      <c r="S216" s="197">
        <f>IF(VLOOKUP(Table35679[[#This Row],[Site name]],Table3[],16)=0,"",VLOOKUP(Table35679[[#This Row],[Site name]],Table3[],16))</f>
        <v>11905</v>
      </c>
      <c r="T216" s="196">
        <f>IF(VLOOKUP(Table35679[[#This Row],[Site name]],Table3[],17)="","",VLOOKUP(Table35679[[#This Row],[Site name]],Table3[],17))</f>
        <v>492</v>
      </c>
      <c r="U216" s="187">
        <f>IF(VLOOKUP(Table35679[[#This Row],[Site name]],Table3[],18)="","",VLOOKUP(Table35679[[#This Row],[Site name]],Table3[],18))</f>
        <v>23.197154471544714</v>
      </c>
      <c r="V216" s="197">
        <f>IF(VLOOKUP(Table35679[[#This Row],[Site name]],Table3[],19)="","",VLOOKUP(Table35679[[#This Row],[Site name]],Table3[],19))</f>
        <v>11905</v>
      </c>
      <c r="W216" t="str">
        <f>IF(VLOOKUP(Table35679[[#This Row],[Site name]],Table3[],20)=0,"",VLOOKUP(Table35679[[#This Row],[Site name]],Table3[],20))</f>
        <v/>
      </c>
      <c r="X216" t="str">
        <f>IF(VLOOKUP(Table35679[[#This Row],[Site name]],Table3[],21)=0,"",VLOOKUP(Table35679[[#This Row],[Site name]],Table3[],21))</f>
        <v/>
      </c>
      <c r="Y216" t="str">
        <f>IF(VLOOKUP(Table35679[[#This Row],[Site name]],Table3[],22)=0,"",VLOOKUP(Table35679[[#This Row],[Site name]],Table3[],22))</f>
        <v/>
      </c>
      <c r="Z216" t="str">
        <f>IF(VLOOKUP(Table35679[[#This Row],[Site name]],Table3[],23)=0,"",VLOOKUP(Table35679[[#This Row],[Site name]],Table3[],23))</f>
        <v/>
      </c>
      <c r="AA216" t="str">
        <f>IF(VLOOKUP(Table35679[[#This Row],[Site name]],Table3[],24)=0,"",VLOOKUP(Table35679[[#This Row],[Site name]],Table3[],24))</f>
        <v/>
      </c>
      <c r="AB216" t="str">
        <f>IF(VLOOKUP(Table35679[[#This Row],[Site name]],Table3[],25)=0,"",VLOOKUP(Table35679[[#This Row],[Site name]],Table3[],25))</f>
        <v/>
      </c>
      <c r="AC216" t="str">
        <f>IF(VLOOKUP(Table35679[[#This Row],[Site name]],Table3[],26)=0,"",VLOOKUP(Table35679[[#This Row],[Site name]],Table3[],26))</f>
        <v/>
      </c>
      <c r="AD216" t="str">
        <f>IF(VLOOKUP(Table35679[[#This Row],[Site name]],Table3[],27)=0,"",VLOOKUP(Table35679[[#This Row],[Site name]],Table3[],27))</f>
        <v/>
      </c>
      <c r="AE216" t="str">
        <f>IF(VLOOKUP(Table35679[[#This Row],[Site name]],Table3[],28)=0,"",VLOOKUP(Table35679[[#This Row],[Site name]],Table3[],28))</f>
        <v/>
      </c>
      <c r="AF216" t="str">
        <f>IF(VLOOKUP(Table35679[[#This Row],[Site name]],Table3[],29)=0,"",VLOOKUP(Table35679[[#This Row],[Site name]],Table3[],29))</f>
        <v/>
      </c>
      <c r="AG216" t="str">
        <f>IF(VLOOKUP(Table35679[[#This Row],[Site name]],Table3[],30)=0,"",VLOOKUP(Table35679[[#This Row],[Site name]],Table3[],30))</f>
        <v/>
      </c>
      <c r="AH216" t="str">
        <f>IF(VLOOKUP(Table35679[[#This Row],[Site name]],Table3[],31)=0,"",VLOOKUP(Table35679[[#This Row],[Site name]],Table3[],31))</f>
        <v/>
      </c>
      <c r="AI216" t="str">
        <f>IF(VLOOKUP(Table35679[[#This Row],[Site name]],Table3[],32)=0,"",VLOOKUP(Table35679[[#This Row],[Site name]],Table3[],32))</f>
        <v>Sweco</v>
      </c>
      <c r="AJ216" t="str">
        <f>IF(VLOOKUP(Table35679[[#This Row],[Site name]],Table3[],33)=0,"",VLOOKUP(Table35679[[#This Row],[Site name]],Table3[],33))</f>
        <v/>
      </c>
      <c r="AK216" t="str">
        <f>IF(VLOOKUP(Table35679[[#This Row],[Site name]],Table3[],34)=0,"",VLOOKUP(Table35679[[#This Row],[Site name]],Table3[],34))</f>
        <v/>
      </c>
      <c r="AL216" t="str">
        <f>IF(VLOOKUP(Table35679[[#This Row],[Site name]],Table3[],35)=0,"",VLOOKUP(Table35679[[#This Row],[Site name]],Table3[],35))</f>
        <v/>
      </c>
      <c r="AM216" t="str">
        <f>IF(VLOOKUP(Table35679[[#This Row],[Site name]],Table3[],36)=0,"",VLOOKUP(Table35679[[#This Row],[Site name]],Table3[],36))</f>
        <v/>
      </c>
      <c r="AN216" t="str">
        <f>IF(VLOOKUP(Table35679[[#This Row],[Site name]],Table3[],37)=0,"",VLOOKUP(Table35679[[#This Row],[Site name]],Table3[],37))</f>
        <v>Project 122</v>
      </c>
      <c r="AO216" s="187">
        <f>VLOOKUP(Table35679[[#This Row],[Site name]],Table3[],38)</f>
        <v>1</v>
      </c>
      <c r="AP216" s="197">
        <f>VLOOKUP(Table35679[[#This Row],[Site name]],Table3[],39)</f>
        <v>2</v>
      </c>
      <c r="AQ216" s="188">
        <f>IF(Table35679[[#This Row],[B6-B7 carbon emissions per GIA]]&gt;0,Table35679[[#This Row],[B6-B7 carbon emissions per GIA]]/INDEX(Table35[],MATCH(_xlfn.CONCAT(Table35679[[#This Row],[Site name]],Table35679[[#This Row],[Assessment Type]]),Table35[Unique name],0),3),"")</f>
        <v>0.32304038004750596</v>
      </c>
    </row>
    <row r="217" spans="2:43">
      <c r="B217" t="s">
        <v>438</v>
      </c>
      <c r="C217" t="s">
        <v>978</v>
      </c>
      <c r="D217">
        <v>218</v>
      </c>
      <c r="E217" t="str">
        <f>IF(VLOOKUP(Table35679[[#This Row],[Site name]],Table3[],2)=0,"",VLOOKUP(Table35679[[#This Row],[Site name]],Table3[],2))</f>
        <v>Kensington and Chelsea</v>
      </c>
      <c r="F217" t="str">
        <f>IF(VLOOKUP(Table35679[[#This Row],[Site name]],Table3[],3)=0,"",VLOOKUP(Table35679[[#This Row],[Site name]],Table3[],3))</f>
        <v>SW7 2NB</v>
      </c>
      <c r="G217" t="str">
        <f>IF(VLOOKUP(Table35679[[#This Row],[Site name]],Table3[],4)=0,"",VLOOKUP(Table35679[[#This Row],[Site name]],Table3[],4))</f>
        <v>PP/20/03216</v>
      </c>
      <c r="H217" t="str">
        <f>IF(VLOOKUP(Table35679[[#This Row],[Site name]],Table3[],5)=0,"",VLOOKUP(Table35679[[#This Row],[Site name]],Table3[],5))</f>
        <v>Planning Portal</v>
      </c>
      <c r="I217" s="185" t="str">
        <f>IF(VLOOKUP(Table35679[[#This Row],[Site name]],Table3[],6)=0,"",VLOOKUP(Table35679[[#This Row],[Site name]],Table3[],6))</f>
        <v>Multiple buildings - reuse of street facing façade, retention of structure, some exisisting steel substructure elements reused.</v>
      </c>
      <c r="J217" s="185">
        <f>IF(VLOOKUP(Table35679[[#This Row],[Site name]],Table3[],7)=0,"",VLOOKUP(Table35679[[#This Row],[Site name]],Table3[],7))</f>
        <v>43993</v>
      </c>
      <c r="K217" s="185">
        <f>IF(VLOOKUP(Table35679[[#This Row],[Site name]],Table3[],8)=0,"",VLOOKUP(Table35679[[#This Row],[Site name]],Table3[],8))</f>
        <v>44543</v>
      </c>
      <c r="L217" t="str">
        <f>IF(VLOOKUP(Table35679[[#This Row],[Site name]],Table3[],9)=0,"",VLOOKUP(Table35679[[#This Row],[Site name]],Table3[],9))</f>
        <v/>
      </c>
      <c r="M217" t="str">
        <f>IF(VLOOKUP(Table35679[[#This Row],[Site name]],Table3[],10)=0,"",VLOOKUP(Table35679[[#This Row],[Site name]],Table3[],10))</f>
        <v>Residential (inc. student accomodation)</v>
      </c>
      <c r="N217" t="str">
        <f>IF(VLOOKUP(Table35679[[#This Row],[Site name]],Table3[],11)=0,"",VLOOKUP(Table35679[[#This Row],[Site name]],Table3[],11))</f>
        <v/>
      </c>
      <c r="O217" t="str">
        <f>IF(VLOOKUP(Table35679[[#This Row],[Site name]],Table3[],12)=0,"",VLOOKUP(Table35679[[#This Row],[Site name]],Table3[],12))</f>
        <v>Substructure and/or Façade Retained</v>
      </c>
      <c r="P217" t="str">
        <f>IF(VLOOKUP(Table35679[[#This Row],[Site name]],Table3[],13)=0,"",VLOOKUP(Table35679[[#This Row],[Site name]],Table3[],13))</f>
        <v/>
      </c>
      <c r="Q217" t="str">
        <f>IF(VLOOKUP(Table35679[[#This Row],[Site name]],Table3[],14)=0,"",VLOOKUP(Table35679[[#This Row],[Site name]],Table3[],14))</f>
        <v>Grade II*</v>
      </c>
      <c r="R217" s="197">
        <f>IF(VLOOKUP(Table35679[[#This Row],[Site name]],Table3[],15)="","",VLOOKUP(Table35679[[#This Row],[Site name]],Table3[],15))</f>
        <v>492</v>
      </c>
      <c r="S217" s="197">
        <f>IF(VLOOKUP(Table35679[[#This Row],[Site name]],Table3[],16)=0,"",VLOOKUP(Table35679[[#This Row],[Site name]],Table3[],16))</f>
        <v>11905</v>
      </c>
      <c r="T217" s="196">
        <f>IF(VLOOKUP(Table35679[[#This Row],[Site name]],Table3[],17)="","",VLOOKUP(Table35679[[#This Row],[Site name]],Table3[],17))</f>
        <v>492</v>
      </c>
      <c r="U217" s="187">
        <f>IF(VLOOKUP(Table35679[[#This Row],[Site name]],Table3[],18)="","",VLOOKUP(Table35679[[#This Row],[Site name]],Table3[],18))</f>
        <v>23.197154471544714</v>
      </c>
      <c r="V217" s="197">
        <f>IF(VLOOKUP(Table35679[[#This Row],[Site name]],Table3[],19)="","",VLOOKUP(Table35679[[#This Row],[Site name]],Table3[],19))</f>
        <v>11905</v>
      </c>
      <c r="W217" t="str">
        <f>IF(VLOOKUP(Table35679[[#This Row],[Site name]],Table3[],20)=0,"",VLOOKUP(Table35679[[#This Row],[Site name]],Table3[],20))</f>
        <v/>
      </c>
      <c r="X217" t="str">
        <f>IF(VLOOKUP(Table35679[[#This Row],[Site name]],Table3[],21)=0,"",VLOOKUP(Table35679[[#This Row],[Site name]],Table3[],21))</f>
        <v/>
      </c>
      <c r="Y217" t="str">
        <f>IF(VLOOKUP(Table35679[[#This Row],[Site name]],Table3[],22)=0,"",VLOOKUP(Table35679[[#This Row],[Site name]],Table3[],22))</f>
        <v/>
      </c>
      <c r="Z217" t="str">
        <f>IF(VLOOKUP(Table35679[[#This Row],[Site name]],Table3[],23)=0,"",VLOOKUP(Table35679[[#This Row],[Site name]],Table3[],23))</f>
        <v/>
      </c>
      <c r="AA217" t="str">
        <f>IF(VLOOKUP(Table35679[[#This Row],[Site name]],Table3[],24)=0,"",VLOOKUP(Table35679[[#This Row],[Site name]],Table3[],24))</f>
        <v/>
      </c>
      <c r="AB217" t="str">
        <f>IF(VLOOKUP(Table35679[[#This Row],[Site name]],Table3[],25)=0,"",VLOOKUP(Table35679[[#This Row],[Site name]],Table3[],25))</f>
        <v/>
      </c>
      <c r="AC217" t="str">
        <f>IF(VLOOKUP(Table35679[[#This Row],[Site name]],Table3[],26)=0,"",VLOOKUP(Table35679[[#This Row],[Site name]],Table3[],26))</f>
        <v/>
      </c>
      <c r="AD217" t="str">
        <f>IF(VLOOKUP(Table35679[[#This Row],[Site name]],Table3[],27)=0,"",VLOOKUP(Table35679[[#This Row],[Site name]],Table3[],27))</f>
        <v/>
      </c>
      <c r="AE217" t="str">
        <f>IF(VLOOKUP(Table35679[[#This Row],[Site name]],Table3[],28)=0,"",VLOOKUP(Table35679[[#This Row],[Site name]],Table3[],28))</f>
        <v/>
      </c>
      <c r="AF217" t="str">
        <f>IF(VLOOKUP(Table35679[[#This Row],[Site name]],Table3[],29)=0,"",VLOOKUP(Table35679[[#This Row],[Site name]],Table3[],29))</f>
        <v/>
      </c>
      <c r="AG217" t="str">
        <f>IF(VLOOKUP(Table35679[[#This Row],[Site name]],Table3[],30)=0,"",VLOOKUP(Table35679[[#This Row],[Site name]],Table3[],30))</f>
        <v/>
      </c>
      <c r="AH217" t="str">
        <f>IF(VLOOKUP(Table35679[[#This Row],[Site name]],Table3[],31)=0,"",VLOOKUP(Table35679[[#This Row],[Site name]],Table3[],31))</f>
        <v/>
      </c>
      <c r="AI217" t="str">
        <f>IF(VLOOKUP(Table35679[[#This Row],[Site name]],Table3[],32)=0,"",VLOOKUP(Table35679[[#This Row],[Site name]],Table3[],32))</f>
        <v>Sweco</v>
      </c>
      <c r="AJ217" t="str">
        <f>IF(VLOOKUP(Table35679[[#This Row],[Site name]],Table3[],33)=0,"",VLOOKUP(Table35679[[#This Row],[Site name]],Table3[],33))</f>
        <v/>
      </c>
      <c r="AK217" t="str">
        <f>IF(VLOOKUP(Table35679[[#This Row],[Site name]],Table3[],34)=0,"",VLOOKUP(Table35679[[#This Row],[Site name]],Table3[],34))</f>
        <v/>
      </c>
      <c r="AL217" t="str">
        <f>IF(VLOOKUP(Table35679[[#This Row],[Site name]],Table3[],35)=0,"",VLOOKUP(Table35679[[#This Row],[Site name]],Table3[],35))</f>
        <v/>
      </c>
      <c r="AM217" t="str">
        <f>IF(VLOOKUP(Table35679[[#This Row],[Site name]],Table3[],36)=0,"",VLOOKUP(Table35679[[#This Row],[Site name]],Table3[],36))</f>
        <v/>
      </c>
      <c r="AN217" t="str">
        <f>IF(VLOOKUP(Table35679[[#This Row],[Site name]],Table3[],37)=0,"",VLOOKUP(Table35679[[#This Row],[Site name]],Table3[],37))</f>
        <v>Project 122</v>
      </c>
      <c r="AO217" s="187">
        <f>VLOOKUP(Table35679[[#This Row],[Site name]],Table3[],38)</f>
        <v>1</v>
      </c>
      <c r="AP217" s="197">
        <f>VLOOKUP(Table35679[[#This Row],[Site name]],Table3[],39)</f>
        <v>2</v>
      </c>
      <c r="AQ217" s="188">
        <f>IF(Table35679[[#This Row],[B6-B7 carbon emissions per GIA]]&gt;0,Table35679[[#This Row],[B6-B7 carbon emissions per GIA]]/INDEX(Table35[],MATCH(_xlfn.CONCAT(Table35679[[#This Row],[Site name]],Table35679[[#This Row],[Assessment Type]]),Table35[Unique name],0),3),"")</f>
        <v>0.11307053941908714</v>
      </c>
    </row>
    <row r="218" spans="2:43">
      <c r="B218" t="s">
        <v>439</v>
      </c>
      <c r="C218" t="s">
        <v>977</v>
      </c>
      <c r="D218">
        <v>2764</v>
      </c>
      <c r="E218" t="str">
        <f>IF(VLOOKUP(Table35679[[#This Row],[Site name]],Table3[],2)=0,"",VLOOKUP(Table35679[[#This Row],[Site name]],Table3[],2))</f>
        <v>Westminster</v>
      </c>
      <c r="F218" t="str">
        <f>IF(VLOOKUP(Table35679[[#This Row],[Site name]],Table3[],3)=0,"",VLOOKUP(Table35679[[#This Row],[Site name]],Table3[],3))</f>
        <v>W1K 5LF</v>
      </c>
      <c r="G218" t="str">
        <f>IF(VLOOKUP(Table35679[[#This Row],[Site name]],Table3[],4)=0,"",VLOOKUP(Table35679[[#This Row],[Site name]],Table3[],4))</f>
        <v>22/04610/FULL</v>
      </c>
      <c r="H218" t="str">
        <f>IF(VLOOKUP(Table35679[[#This Row],[Site name]],Table3[],5)=0,"",VLOOKUP(Table35679[[#This Row],[Site name]],Table3[],5))</f>
        <v>Planning Portal</v>
      </c>
      <c r="I218"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8" s="185">
        <f>IF(VLOOKUP(Table35679[[#This Row],[Site name]],Table3[],7)=0,"",VLOOKUP(Table35679[[#This Row],[Site name]],Table3[],7))</f>
        <v>44750</v>
      </c>
      <c r="K218" s="185">
        <f>IF(VLOOKUP(Table35679[[#This Row],[Site name]],Table3[],8)=0,"",VLOOKUP(Table35679[[#This Row],[Site name]],Table3[],8))</f>
        <v>45035</v>
      </c>
      <c r="L218" t="str">
        <f>IF(VLOOKUP(Table35679[[#This Row],[Site name]],Table3[],9)=0,"",VLOOKUP(Table35679[[#This Row],[Site name]],Table3[],9))</f>
        <v>Granted</v>
      </c>
      <c r="M218" t="str">
        <f>IF(VLOOKUP(Table35679[[#This Row],[Site name]],Table3[],10)=0,"",VLOOKUP(Table35679[[#This Row],[Site name]],Table3[],10))</f>
        <v>Hotel</v>
      </c>
      <c r="N218" t="str">
        <f>IF(VLOOKUP(Table35679[[#This Row],[Site name]],Table3[],11)=0,"",VLOOKUP(Table35679[[#This Row],[Site name]],Table3[],11))</f>
        <v>Yes</v>
      </c>
      <c r="O218" t="str">
        <f>IF(VLOOKUP(Table35679[[#This Row],[Site name]],Table3[],12)=0,"",VLOOKUP(Table35679[[#This Row],[Site name]],Table3[],12))</f>
        <v>Retrofit</v>
      </c>
      <c r="P218" t="str">
        <f>IF(VLOOKUP(Table35679[[#This Row],[Site name]],Table3[],13)=0,"",VLOOKUP(Table35679[[#This Row],[Site name]],Table3[],13))</f>
        <v/>
      </c>
      <c r="Q218" t="str">
        <f>IF(VLOOKUP(Table35679[[#This Row],[Site name]],Table3[],14)=0,"",VLOOKUP(Table35679[[#This Row],[Site name]],Table3[],14))</f>
        <v>Grade II</v>
      </c>
      <c r="R218" s="197" t="str">
        <f>IF(VLOOKUP(Table35679[[#This Row],[Site name]],Table3[],15)="","",VLOOKUP(Table35679[[#This Row],[Site name]],Table3[],15))</f>
        <v/>
      </c>
      <c r="S218" s="197">
        <f>IF(VLOOKUP(Table35679[[#This Row],[Site name]],Table3[],16)=0,"",VLOOKUP(Table35679[[#This Row],[Site name]],Table3[],16))</f>
        <v>3140</v>
      </c>
      <c r="T218" s="196" t="str">
        <f>IF(VLOOKUP(Table35679[[#This Row],[Site name]],Table3[],17)="","",VLOOKUP(Table35679[[#This Row],[Site name]],Table3[],17))</f>
        <v/>
      </c>
      <c r="U218" s="187" t="str">
        <f>IF(VLOOKUP(Table35679[[#This Row],[Site name]],Table3[],18)="","",VLOOKUP(Table35679[[#This Row],[Site name]],Table3[],18))</f>
        <v/>
      </c>
      <c r="V218" s="197">
        <f>IF(VLOOKUP(Table35679[[#This Row],[Site name]],Table3[],19)="","",VLOOKUP(Table35679[[#This Row],[Site name]],Table3[],19))</f>
        <v>3140</v>
      </c>
      <c r="W218" t="str">
        <f>IF(VLOOKUP(Table35679[[#This Row],[Site name]],Table3[],20)=0,"",VLOOKUP(Table35679[[#This Row],[Site name]],Table3[],20))</f>
        <v>No new basement</v>
      </c>
      <c r="X218" t="str">
        <f>IF(VLOOKUP(Table35679[[#This Row],[Site name]],Table3[],21)=0,"",VLOOKUP(Table35679[[#This Row],[Site name]],Table3[],21))</f>
        <v/>
      </c>
      <c r="Y218" t="str">
        <f>IF(VLOOKUP(Table35679[[#This Row],[Site name]],Table3[],22)=0,"",VLOOKUP(Table35679[[#This Row],[Site name]],Table3[],22))</f>
        <v/>
      </c>
      <c r="Z218" t="str">
        <f>IF(VLOOKUP(Table35679[[#This Row],[Site name]],Table3[],23)=0,"",VLOOKUP(Table35679[[#This Row],[Site name]],Table3[],23))</f>
        <v/>
      </c>
      <c r="AA218" t="str">
        <f>IF(VLOOKUP(Table35679[[#This Row],[Site name]],Table3[],24)=0,"",VLOOKUP(Table35679[[#This Row],[Site name]],Table3[],24))</f>
        <v/>
      </c>
      <c r="AB218" t="str">
        <f>IF(VLOOKUP(Table35679[[#This Row],[Site name]],Table3[],25)=0,"",VLOOKUP(Table35679[[#This Row],[Site name]],Table3[],25))</f>
        <v/>
      </c>
      <c r="AC218">
        <f>IF(VLOOKUP(Table35679[[#This Row],[Site name]],Table3[],26)=0,"",VLOOKUP(Table35679[[#This Row],[Site name]],Table3[],26))</f>
        <v>6</v>
      </c>
      <c r="AD218">
        <f>IF(VLOOKUP(Table35679[[#This Row],[Site name]],Table3[],27)=0,"",VLOOKUP(Table35679[[#This Row],[Site name]],Table3[],27))</f>
        <v>6</v>
      </c>
      <c r="AE218">
        <f>IF(VLOOKUP(Table35679[[#This Row],[Site name]],Table3[],28)=0,"",VLOOKUP(Table35679[[#This Row],[Site name]],Table3[],28))</f>
        <v>5</v>
      </c>
      <c r="AF218" t="str">
        <f>IF(VLOOKUP(Table35679[[#This Row],[Site name]],Table3[],29)=0,"",VLOOKUP(Table35679[[#This Row],[Site name]],Table3[],29))</f>
        <v/>
      </c>
      <c r="AG218" t="str">
        <f>IF(VLOOKUP(Table35679[[#This Row],[Site name]],Table3[],30)=0,"",VLOOKUP(Table35679[[#This Row],[Site name]],Table3[],30))</f>
        <v/>
      </c>
      <c r="AH218" t="str">
        <f>IF(VLOOKUP(Table35679[[#This Row],[Site name]],Table3[],31)=0,"",VLOOKUP(Table35679[[#This Row],[Site name]],Table3[],31))</f>
        <v/>
      </c>
      <c r="AI218" t="str">
        <f>IF(VLOOKUP(Table35679[[#This Row],[Site name]],Table3[],32)=0,"",VLOOKUP(Table35679[[#This Row],[Site name]],Table3[],32))</f>
        <v>Twin and Earth</v>
      </c>
      <c r="AJ218" t="str">
        <f>IF(VLOOKUP(Table35679[[#This Row],[Site name]],Table3[],33)=0,"",VLOOKUP(Table35679[[#This Row],[Site name]],Table3[],33))</f>
        <v>AKT II</v>
      </c>
      <c r="AK218" t="str">
        <f>IF(VLOOKUP(Table35679[[#This Row],[Site name]],Table3[],34)=0,"",VLOOKUP(Table35679[[#This Row],[Site name]],Table3[],34))</f>
        <v>Hoare Lea</v>
      </c>
      <c r="AL218" t="str">
        <f>IF(VLOOKUP(Table35679[[#This Row],[Site name]],Table3[],35)=0,"",VLOOKUP(Table35679[[#This Row],[Site name]],Table3[],35))</f>
        <v>Hopkins Architects</v>
      </c>
      <c r="AM218" t="str">
        <f>IF(VLOOKUP(Table35679[[#This Row],[Site name]],Table3[],36)=0,"",VLOOKUP(Table35679[[#This Row],[Site name]],Table3[],36))</f>
        <v>One Click LCA</v>
      </c>
      <c r="AN218" t="str">
        <f>IF(VLOOKUP(Table35679[[#This Row],[Site name]],Table3[],37)=0,"",VLOOKUP(Table35679[[#This Row],[Site name]],Table3[],37))</f>
        <v>Project 123</v>
      </c>
      <c r="AO218" s="187" t="str">
        <f>VLOOKUP(Table35679[[#This Row],[Site name]],Table3[],38)</f>
        <v/>
      </c>
      <c r="AP218" s="197">
        <f>VLOOKUP(Table35679[[#This Row],[Site name]],Table3[],39)</f>
        <v>5</v>
      </c>
      <c r="AQ218" s="188">
        <f>IF(Table35679[[#This Row],[B6-B7 carbon emissions per GIA]]&gt;0,Table35679[[#This Row],[B6-B7 carbon emissions per GIA]]/INDEX(Table35[],MATCH(_xlfn.CONCAT(Table35679[[#This Row],[Site name]],Table35679[[#This Row],[Assessment Type]]),Table35[Unique name],0),3),"")</f>
        <v>0.82286394760345338</v>
      </c>
    </row>
    <row r="219" spans="2:43">
      <c r="B219" t="s">
        <v>439</v>
      </c>
      <c r="C219" t="s">
        <v>978</v>
      </c>
      <c r="E219" t="str">
        <f>IF(VLOOKUP(Table35679[[#This Row],[Site name]],Table3[],2)=0,"",VLOOKUP(Table35679[[#This Row],[Site name]],Table3[],2))</f>
        <v>Westminster</v>
      </c>
      <c r="F219" t="str">
        <f>IF(VLOOKUP(Table35679[[#This Row],[Site name]],Table3[],3)=0,"",VLOOKUP(Table35679[[#This Row],[Site name]],Table3[],3))</f>
        <v>W1K 5LF</v>
      </c>
      <c r="G219" t="str">
        <f>IF(VLOOKUP(Table35679[[#This Row],[Site name]],Table3[],4)=0,"",VLOOKUP(Table35679[[#This Row],[Site name]],Table3[],4))</f>
        <v>22/04610/FULL</v>
      </c>
      <c r="H219" t="str">
        <f>IF(VLOOKUP(Table35679[[#This Row],[Site name]],Table3[],5)=0,"",VLOOKUP(Table35679[[#This Row],[Site name]],Table3[],5))</f>
        <v>Planning Portal</v>
      </c>
      <c r="I219"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19" s="185">
        <f>IF(VLOOKUP(Table35679[[#This Row],[Site name]],Table3[],7)=0,"",VLOOKUP(Table35679[[#This Row],[Site name]],Table3[],7))</f>
        <v>44750</v>
      </c>
      <c r="K219" s="185">
        <f>IF(VLOOKUP(Table35679[[#This Row],[Site name]],Table3[],8)=0,"",VLOOKUP(Table35679[[#This Row],[Site name]],Table3[],8))</f>
        <v>45035</v>
      </c>
      <c r="L219" t="str">
        <f>IF(VLOOKUP(Table35679[[#This Row],[Site name]],Table3[],9)=0,"",VLOOKUP(Table35679[[#This Row],[Site name]],Table3[],9))</f>
        <v>Granted</v>
      </c>
      <c r="M219" t="str">
        <f>IF(VLOOKUP(Table35679[[#This Row],[Site name]],Table3[],10)=0,"",VLOOKUP(Table35679[[#This Row],[Site name]],Table3[],10))</f>
        <v>Hotel</v>
      </c>
      <c r="N219" t="str">
        <f>IF(VLOOKUP(Table35679[[#This Row],[Site name]],Table3[],11)=0,"",VLOOKUP(Table35679[[#This Row],[Site name]],Table3[],11))</f>
        <v>Yes</v>
      </c>
      <c r="O219" t="str">
        <f>IF(VLOOKUP(Table35679[[#This Row],[Site name]],Table3[],12)=0,"",VLOOKUP(Table35679[[#This Row],[Site name]],Table3[],12))</f>
        <v>Retrofit</v>
      </c>
      <c r="P219" t="str">
        <f>IF(VLOOKUP(Table35679[[#This Row],[Site name]],Table3[],13)=0,"",VLOOKUP(Table35679[[#This Row],[Site name]],Table3[],13))</f>
        <v/>
      </c>
      <c r="Q219" t="str">
        <f>IF(VLOOKUP(Table35679[[#This Row],[Site name]],Table3[],14)=0,"",VLOOKUP(Table35679[[#This Row],[Site name]],Table3[],14))</f>
        <v>Grade II</v>
      </c>
      <c r="R219" s="197" t="str">
        <f>IF(VLOOKUP(Table35679[[#This Row],[Site name]],Table3[],15)="","",VLOOKUP(Table35679[[#This Row],[Site name]],Table3[],15))</f>
        <v/>
      </c>
      <c r="S219" s="197">
        <f>IF(VLOOKUP(Table35679[[#This Row],[Site name]],Table3[],16)=0,"",VLOOKUP(Table35679[[#This Row],[Site name]],Table3[],16))</f>
        <v>3140</v>
      </c>
      <c r="T219" s="196" t="str">
        <f>IF(VLOOKUP(Table35679[[#This Row],[Site name]],Table3[],17)="","",VLOOKUP(Table35679[[#This Row],[Site name]],Table3[],17))</f>
        <v/>
      </c>
      <c r="U219" s="187" t="str">
        <f>IF(VLOOKUP(Table35679[[#This Row],[Site name]],Table3[],18)="","",VLOOKUP(Table35679[[#This Row],[Site name]],Table3[],18))</f>
        <v/>
      </c>
      <c r="V219" s="197">
        <f>IF(VLOOKUP(Table35679[[#This Row],[Site name]],Table3[],19)="","",VLOOKUP(Table35679[[#This Row],[Site name]],Table3[],19))</f>
        <v>3140</v>
      </c>
      <c r="W219" t="str">
        <f>IF(VLOOKUP(Table35679[[#This Row],[Site name]],Table3[],20)=0,"",VLOOKUP(Table35679[[#This Row],[Site name]],Table3[],20))</f>
        <v>No new basement</v>
      </c>
      <c r="X219" t="str">
        <f>IF(VLOOKUP(Table35679[[#This Row],[Site name]],Table3[],21)=0,"",VLOOKUP(Table35679[[#This Row],[Site name]],Table3[],21))</f>
        <v/>
      </c>
      <c r="Y219" t="str">
        <f>IF(VLOOKUP(Table35679[[#This Row],[Site name]],Table3[],22)=0,"",VLOOKUP(Table35679[[#This Row],[Site name]],Table3[],22))</f>
        <v/>
      </c>
      <c r="Z219" t="str">
        <f>IF(VLOOKUP(Table35679[[#This Row],[Site name]],Table3[],23)=0,"",VLOOKUP(Table35679[[#This Row],[Site name]],Table3[],23))</f>
        <v/>
      </c>
      <c r="AA219" t="str">
        <f>IF(VLOOKUP(Table35679[[#This Row],[Site name]],Table3[],24)=0,"",VLOOKUP(Table35679[[#This Row],[Site name]],Table3[],24))</f>
        <v/>
      </c>
      <c r="AB219" t="str">
        <f>IF(VLOOKUP(Table35679[[#This Row],[Site name]],Table3[],25)=0,"",VLOOKUP(Table35679[[#This Row],[Site name]],Table3[],25))</f>
        <v/>
      </c>
      <c r="AC219">
        <f>IF(VLOOKUP(Table35679[[#This Row],[Site name]],Table3[],26)=0,"",VLOOKUP(Table35679[[#This Row],[Site name]],Table3[],26))</f>
        <v>6</v>
      </c>
      <c r="AD219">
        <f>IF(VLOOKUP(Table35679[[#This Row],[Site name]],Table3[],27)=0,"",VLOOKUP(Table35679[[#This Row],[Site name]],Table3[],27))</f>
        <v>6</v>
      </c>
      <c r="AE219">
        <f>IF(VLOOKUP(Table35679[[#This Row],[Site name]],Table3[],28)=0,"",VLOOKUP(Table35679[[#This Row],[Site name]],Table3[],28))</f>
        <v>5</v>
      </c>
      <c r="AF219" t="str">
        <f>IF(VLOOKUP(Table35679[[#This Row],[Site name]],Table3[],29)=0,"",VLOOKUP(Table35679[[#This Row],[Site name]],Table3[],29))</f>
        <v/>
      </c>
      <c r="AG219" t="str">
        <f>IF(VLOOKUP(Table35679[[#This Row],[Site name]],Table3[],30)=0,"",VLOOKUP(Table35679[[#This Row],[Site name]],Table3[],30))</f>
        <v/>
      </c>
      <c r="AH219" t="str">
        <f>IF(VLOOKUP(Table35679[[#This Row],[Site name]],Table3[],31)=0,"",VLOOKUP(Table35679[[#This Row],[Site name]],Table3[],31))</f>
        <v/>
      </c>
      <c r="AI219" t="str">
        <f>IF(VLOOKUP(Table35679[[#This Row],[Site name]],Table3[],32)=0,"",VLOOKUP(Table35679[[#This Row],[Site name]],Table3[],32))</f>
        <v>Twin and Earth</v>
      </c>
      <c r="AJ219" t="str">
        <f>IF(VLOOKUP(Table35679[[#This Row],[Site name]],Table3[],33)=0,"",VLOOKUP(Table35679[[#This Row],[Site name]],Table3[],33))</f>
        <v>AKT II</v>
      </c>
      <c r="AK219" t="str">
        <f>IF(VLOOKUP(Table35679[[#This Row],[Site name]],Table3[],34)=0,"",VLOOKUP(Table35679[[#This Row],[Site name]],Table3[],34))</f>
        <v>Hoare Lea</v>
      </c>
      <c r="AL219" t="str">
        <f>IF(VLOOKUP(Table35679[[#This Row],[Site name]],Table3[],35)=0,"",VLOOKUP(Table35679[[#This Row],[Site name]],Table3[],35))</f>
        <v>Hopkins Architects</v>
      </c>
      <c r="AM219" t="str">
        <f>IF(VLOOKUP(Table35679[[#This Row],[Site name]],Table3[],36)=0,"",VLOOKUP(Table35679[[#This Row],[Site name]],Table3[],36))</f>
        <v>One Click LCA</v>
      </c>
      <c r="AN219" t="str">
        <f>IF(VLOOKUP(Table35679[[#This Row],[Site name]],Table3[],37)=0,"",VLOOKUP(Table35679[[#This Row],[Site name]],Table3[],37))</f>
        <v>Project 123</v>
      </c>
      <c r="AO219" s="187" t="str">
        <f>VLOOKUP(Table35679[[#This Row],[Site name]],Table3[],38)</f>
        <v/>
      </c>
      <c r="AP219" s="197">
        <f>VLOOKUP(Table35679[[#This Row],[Site name]],Table3[],39)</f>
        <v>5</v>
      </c>
      <c r="AQ219" s="188" t="str">
        <f>IF(Table35679[[#This Row],[B6-B7 carbon emissions per GIA]]&gt;0,Table35679[[#This Row],[B6-B7 carbon emissions per GIA]]/INDEX(Table35[],MATCH(_xlfn.CONCAT(Table35679[[#This Row],[Site name]],Table35679[[#This Row],[Assessment Type]]),Table35[Unique name],0),3),"")</f>
        <v/>
      </c>
    </row>
    <row r="220" spans="2:43">
      <c r="B220" t="s">
        <v>441</v>
      </c>
      <c r="C220" t="s">
        <v>977</v>
      </c>
      <c r="D220">
        <v>786</v>
      </c>
      <c r="E220" t="str">
        <f>IF(VLOOKUP(Table35679[[#This Row],[Site name]],Table3[],2)=0,"",VLOOKUP(Table35679[[#This Row],[Site name]],Table3[],2))</f>
        <v>Westminster</v>
      </c>
      <c r="F220" t="str">
        <f>IF(VLOOKUP(Table35679[[#This Row],[Site name]],Table3[],3)=0,"",VLOOKUP(Table35679[[#This Row],[Site name]],Table3[],3))</f>
        <v>W1K 5LF</v>
      </c>
      <c r="G220" t="str">
        <f>IF(VLOOKUP(Table35679[[#This Row],[Site name]],Table3[],4)=0,"",VLOOKUP(Table35679[[#This Row],[Site name]],Table3[],4))</f>
        <v>22/04610/FULL</v>
      </c>
      <c r="H220" t="str">
        <f>IF(VLOOKUP(Table35679[[#This Row],[Site name]],Table3[],5)=0,"",VLOOKUP(Table35679[[#This Row],[Site name]],Table3[],5))</f>
        <v>Planning Portal</v>
      </c>
      <c r="I220"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0" s="185">
        <f>IF(VLOOKUP(Table35679[[#This Row],[Site name]],Table3[],7)=0,"",VLOOKUP(Table35679[[#This Row],[Site name]],Table3[],7))</f>
        <v>44750</v>
      </c>
      <c r="K220" s="185">
        <f>IF(VLOOKUP(Table35679[[#This Row],[Site name]],Table3[],8)=0,"",VLOOKUP(Table35679[[#This Row],[Site name]],Table3[],8))</f>
        <v>45035</v>
      </c>
      <c r="L220" t="str">
        <f>IF(VLOOKUP(Table35679[[#This Row],[Site name]],Table3[],9)=0,"",VLOOKUP(Table35679[[#This Row],[Site name]],Table3[],9))</f>
        <v>Granted</v>
      </c>
      <c r="M220" t="str">
        <f>IF(VLOOKUP(Table35679[[#This Row],[Site name]],Table3[],10)=0,"",VLOOKUP(Table35679[[#This Row],[Site name]],Table3[],10))</f>
        <v>Office</v>
      </c>
      <c r="N220" t="str">
        <f>IF(VLOOKUP(Table35679[[#This Row],[Site name]],Table3[],11)=0,"",VLOOKUP(Table35679[[#This Row],[Site name]],Table3[],11))</f>
        <v>No</v>
      </c>
      <c r="O220" t="str">
        <f>IF(VLOOKUP(Table35679[[#This Row],[Site name]],Table3[],12)=0,"",VLOOKUP(Table35679[[#This Row],[Site name]],Table3[],12))</f>
        <v>Substructure and/or Façade Retained</v>
      </c>
      <c r="P220" t="str">
        <f>IF(VLOOKUP(Table35679[[#This Row],[Site name]],Table3[],13)=0,"",VLOOKUP(Table35679[[#This Row],[Site name]],Table3[],13))</f>
        <v>1950s</v>
      </c>
      <c r="Q220" t="str">
        <f>IF(VLOOKUP(Table35679[[#This Row],[Site name]],Table3[],14)=0,"",VLOOKUP(Table35679[[#This Row],[Site name]],Table3[],14))</f>
        <v>Grade II</v>
      </c>
      <c r="R220" s="197" t="str">
        <f>IF(VLOOKUP(Table35679[[#This Row],[Site name]],Table3[],15)="","",VLOOKUP(Table35679[[#This Row],[Site name]],Table3[],15))</f>
        <v/>
      </c>
      <c r="S220" s="197">
        <f>IF(VLOOKUP(Table35679[[#This Row],[Site name]],Table3[],16)=0,"",VLOOKUP(Table35679[[#This Row],[Site name]],Table3[],16))</f>
        <v>10681</v>
      </c>
      <c r="T220" s="196" t="str">
        <f>IF(VLOOKUP(Table35679[[#This Row],[Site name]],Table3[],17)="","",VLOOKUP(Table35679[[#This Row],[Site name]],Table3[],17))</f>
        <v/>
      </c>
      <c r="U220" s="187" t="str">
        <f>IF(VLOOKUP(Table35679[[#This Row],[Site name]],Table3[],18)="","",VLOOKUP(Table35679[[#This Row],[Site name]],Table3[],18))</f>
        <v/>
      </c>
      <c r="V220" s="197">
        <f>IF(VLOOKUP(Table35679[[#This Row],[Site name]],Table3[],19)="","",VLOOKUP(Table35679[[#This Row],[Site name]],Table3[],19))</f>
        <v>10681</v>
      </c>
      <c r="W220" t="str">
        <f>IF(VLOOKUP(Table35679[[#This Row],[Site name]],Table3[],20)=0,"",VLOOKUP(Table35679[[#This Row],[Site name]],Table3[],20))</f>
        <v>New and retained basement</v>
      </c>
      <c r="X220" t="str">
        <f>IF(VLOOKUP(Table35679[[#This Row],[Site name]],Table3[],21)=0,"",VLOOKUP(Table35679[[#This Row],[Site name]],Table3[],21))</f>
        <v/>
      </c>
      <c r="Y220" t="str">
        <f>IF(VLOOKUP(Table35679[[#This Row],[Site name]],Table3[],22)=0,"",VLOOKUP(Table35679[[#This Row],[Site name]],Table3[],22))</f>
        <v/>
      </c>
      <c r="Z220" t="str">
        <f>IF(VLOOKUP(Table35679[[#This Row],[Site name]],Table3[],23)=0,"",VLOOKUP(Table35679[[#This Row],[Site name]],Table3[],23))</f>
        <v/>
      </c>
      <c r="AA220" t="str">
        <f>IF(VLOOKUP(Table35679[[#This Row],[Site name]],Table3[],24)=0,"",VLOOKUP(Table35679[[#This Row],[Site name]],Table3[],24))</f>
        <v/>
      </c>
      <c r="AB220" t="str">
        <f>IF(VLOOKUP(Table35679[[#This Row],[Site name]],Table3[],25)=0,"",VLOOKUP(Table35679[[#This Row],[Site name]],Table3[],25))</f>
        <v/>
      </c>
      <c r="AC220" t="str">
        <f>IF(VLOOKUP(Table35679[[#This Row],[Site name]],Table3[],26)=0,"",VLOOKUP(Table35679[[#This Row],[Site name]],Table3[],26))</f>
        <v/>
      </c>
      <c r="AD220">
        <f>IF(VLOOKUP(Table35679[[#This Row],[Site name]],Table3[],27)=0,"",VLOOKUP(Table35679[[#This Row],[Site name]],Table3[],27))</f>
        <v>11</v>
      </c>
      <c r="AE220">
        <f>IF(VLOOKUP(Table35679[[#This Row],[Site name]],Table3[],28)=0,"",VLOOKUP(Table35679[[#This Row],[Site name]],Table3[],28))</f>
        <v>11</v>
      </c>
      <c r="AF220" t="str">
        <f>IF(VLOOKUP(Table35679[[#This Row],[Site name]],Table3[],29)=0,"",VLOOKUP(Table35679[[#This Row],[Site name]],Table3[],29))</f>
        <v/>
      </c>
      <c r="AG220" t="str">
        <f>IF(VLOOKUP(Table35679[[#This Row],[Site name]],Table3[],30)=0,"",VLOOKUP(Table35679[[#This Row],[Site name]],Table3[],30))</f>
        <v/>
      </c>
      <c r="AH220" t="str">
        <f>IF(VLOOKUP(Table35679[[#This Row],[Site name]],Table3[],31)=0,"",VLOOKUP(Table35679[[#This Row],[Site name]],Table3[],31))</f>
        <v/>
      </c>
      <c r="AI220" t="str">
        <f>IF(VLOOKUP(Table35679[[#This Row],[Site name]],Table3[],32)=0,"",VLOOKUP(Table35679[[#This Row],[Site name]],Table3[],32))</f>
        <v>Twin and Earth</v>
      </c>
      <c r="AJ220" t="str">
        <f>IF(VLOOKUP(Table35679[[#This Row],[Site name]],Table3[],33)=0,"",VLOOKUP(Table35679[[#This Row],[Site name]],Table3[],33))</f>
        <v>AKT II</v>
      </c>
      <c r="AK220" t="str">
        <f>IF(VLOOKUP(Table35679[[#This Row],[Site name]],Table3[],34)=0,"",VLOOKUP(Table35679[[#This Row],[Site name]],Table3[],34))</f>
        <v>Hoare Lea</v>
      </c>
      <c r="AL220" t="str">
        <f>IF(VLOOKUP(Table35679[[#This Row],[Site name]],Table3[],35)=0,"",VLOOKUP(Table35679[[#This Row],[Site name]],Table3[],35))</f>
        <v>Hopkins Architects</v>
      </c>
      <c r="AM220" t="str">
        <f>IF(VLOOKUP(Table35679[[#This Row],[Site name]],Table3[],36)=0,"",VLOOKUP(Table35679[[#This Row],[Site name]],Table3[],36))</f>
        <v>One Click LCA</v>
      </c>
      <c r="AN220" t="str">
        <f>IF(VLOOKUP(Table35679[[#This Row],[Site name]],Table3[],37)=0,"",VLOOKUP(Table35679[[#This Row],[Site name]],Table3[],37))</f>
        <v>Project 124</v>
      </c>
      <c r="AO220" s="187" t="str">
        <f>VLOOKUP(Table35679[[#This Row],[Site name]],Table3[],38)</f>
        <v/>
      </c>
      <c r="AP220" s="197">
        <f>VLOOKUP(Table35679[[#This Row],[Site name]],Table3[],39)</f>
        <v>2</v>
      </c>
      <c r="AQ220" s="188">
        <f>IF(Table35679[[#This Row],[B6-B7 carbon emissions per GIA]]&gt;0,Table35679[[#This Row],[B6-B7 carbon emissions per GIA]]/INDEX(Table35[],MATCH(_xlfn.CONCAT(Table35679[[#This Row],[Site name]],Table35679[[#This Row],[Assessment Type]]),Table35[Unique name],0),3),"")</f>
        <v>0.45884413309982486</v>
      </c>
    </row>
    <row r="221" spans="2:43">
      <c r="B221" t="s">
        <v>441</v>
      </c>
      <c r="C221" t="s">
        <v>978</v>
      </c>
      <c r="E221" t="str">
        <f>IF(VLOOKUP(Table35679[[#This Row],[Site name]],Table3[],2)=0,"",VLOOKUP(Table35679[[#This Row],[Site name]],Table3[],2))</f>
        <v>Westminster</v>
      </c>
      <c r="F221" t="str">
        <f>IF(VLOOKUP(Table35679[[#This Row],[Site name]],Table3[],3)=0,"",VLOOKUP(Table35679[[#This Row],[Site name]],Table3[],3))</f>
        <v>W1K 5LF</v>
      </c>
      <c r="G221" t="str">
        <f>IF(VLOOKUP(Table35679[[#This Row],[Site name]],Table3[],4)=0,"",VLOOKUP(Table35679[[#This Row],[Site name]],Table3[],4))</f>
        <v>22/04610/FULL</v>
      </c>
      <c r="H221" t="str">
        <f>IF(VLOOKUP(Table35679[[#This Row],[Site name]],Table3[],5)=0,"",VLOOKUP(Table35679[[#This Row],[Site name]],Table3[],5))</f>
        <v>Planning Portal</v>
      </c>
      <c r="I221"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1" s="185">
        <f>IF(VLOOKUP(Table35679[[#This Row],[Site name]],Table3[],7)=0,"",VLOOKUP(Table35679[[#This Row],[Site name]],Table3[],7))</f>
        <v>44750</v>
      </c>
      <c r="K221" s="185">
        <f>IF(VLOOKUP(Table35679[[#This Row],[Site name]],Table3[],8)=0,"",VLOOKUP(Table35679[[#This Row],[Site name]],Table3[],8))</f>
        <v>45035</v>
      </c>
      <c r="L221" t="str">
        <f>IF(VLOOKUP(Table35679[[#This Row],[Site name]],Table3[],9)=0,"",VLOOKUP(Table35679[[#This Row],[Site name]],Table3[],9))</f>
        <v>Granted</v>
      </c>
      <c r="M221" t="str">
        <f>IF(VLOOKUP(Table35679[[#This Row],[Site name]],Table3[],10)=0,"",VLOOKUP(Table35679[[#This Row],[Site name]],Table3[],10))</f>
        <v>Office</v>
      </c>
      <c r="N221" t="str">
        <f>IF(VLOOKUP(Table35679[[#This Row],[Site name]],Table3[],11)=0,"",VLOOKUP(Table35679[[#This Row],[Site name]],Table3[],11))</f>
        <v>No</v>
      </c>
      <c r="O221" t="str">
        <f>IF(VLOOKUP(Table35679[[#This Row],[Site name]],Table3[],12)=0,"",VLOOKUP(Table35679[[#This Row],[Site name]],Table3[],12))</f>
        <v>Substructure and/or Façade Retained</v>
      </c>
      <c r="P221" t="str">
        <f>IF(VLOOKUP(Table35679[[#This Row],[Site name]],Table3[],13)=0,"",VLOOKUP(Table35679[[#This Row],[Site name]],Table3[],13))</f>
        <v>1950s</v>
      </c>
      <c r="Q221" t="str">
        <f>IF(VLOOKUP(Table35679[[#This Row],[Site name]],Table3[],14)=0,"",VLOOKUP(Table35679[[#This Row],[Site name]],Table3[],14))</f>
        <v>Grade II</v>
      </c>
      <c r="R221" s="197" t="str">
        <f>IF(VLOOKUP(Table35679[[#This Row],[Site name]],Table3[],15)="","",VLOOKUP(Table35679[[#This Row],[Site name]],Table3[],15))</f>
        <v/>
      </c>
      <c r="S221" s="197">
        <f>IF(VLOOKUP(Table35679[[#This Row],[Site name]],Table3[],16)=0,"",VLOOKUP(Table35679[[#This Row],[Site name]],Table3[],16))</f>
        <v>10681</v>
      </c>
      <c r="T221" s="196" t="str">
        <f>IF(VLOOKUP(Table35679[[#This Row],[Site name]],Table3[],17)="","",VLOOKUP(Table35679[[#This Row],[Site name]],Table3[],17))</f>
        <v/>
      </c>
      <c r="U221" s="187" t="str">
        <f>IF(VLOOKUP(Table35679[[#This Row],[Site name]],Table3[],18)="","",VLOOKUP(Table35679[[#This Row],[Site name]],Table3[],18))</f>
        <v/>
      </c>
      <c r="V221" s="197">
        <f>IF(VLOOKUP(Table35679[[#This Row],[Site name]],Table3[],19)="","",VLOOKUP(Table35679[[#This Row],[Site name]],Table3[],19))</f>
        <v>10681</v>
      </c>
      <c r="W221" t="str">
        <f>IF(VLOOKUP(Table35679[[#This Row],[Site name]],Table3[],20)=0,"",VLOOKUP(Table35679[[#This Row],[Site name]],Table3[],20))</f>
        <v>New and retained basement</v>
      </c>
      <c r="X221" t="str">
        <f>IF(VLOOKUP(Table35679[[#This Row],[Site name]],Table3[],21)=0,"",VLOOKUP(Table35679[[#This Row],[Site name]],Table3[],21))</f>
        <v/>
      </c>
      <c r="Y221" t="str">
        <f>IF(VLOOKUP(Table35679[[#This Row],[Site name]],Table3[],22)=0,"",VLOOKUP(Table35679[[#This Row],[Site name]],Table3[],22))</f>
        <v/>
      </c>
      <c r="Z221" t="str">
        <f>IF(VLOOKUP(Table35679[[#This Row],[Site name]],Table3[],23)=0,"",VLOOKUP(Table35679[[#This Row],[Site name]],Table3[],23))</f>
        <v/>
      </c>
      <c r="AA221" t="str">
        <f>IF(VLOOKUP(Table35679[[#This Row],[Site name]],Table3[],24)=0,"",VLOOKUP(Table35679[[#This Row],[Site name]],Table3[],24))</f>
        <v/>
      </c>
      <c r="AB221" t="str">
        <f>IF(VLOOKUP(Table35679[[#This Row],[Site name]],Table3[],25)=0,"",VLOOKUP(Table35679[[#This Row],[Site name]],Table3[],25))</f>
        <v/>
      </c>
      <c r="AC221" t="str">
        <f>IF(VLOOKUP(Table35679[[#This Row],[Site name]],Table3[],26)=0,"",VLOOKUP(Table35679[[#This Row],[Site name]],Table3[],26))</f>
        <v/>
      </c>
      <c r="AD221">
        <f>IF(VLOOKUP(Table35679[[#This Row],[Site name]],Table3[],27)=0,"",VLOOKUP(Table35679[[#This Row],[Site name]],Table3[],27))</f>
        <v>11</v>
      </c>
      <c r="AE221">
        <f>IF(VLOOKUP(Table35679[[#This Row],[Site name]],Table3[],28)=0,"",VLOOKUP(Table35679[[#This Row],[Site name]],Table3[],28))</f>
        <v>11</v>
      </c>
      <c r="AF221" t="str">
        <f>IF(VLOOKUP(Table35679[[#This Row],[Site name]],Table3[],29)=0,"",VLOOKUP(Table35679[[#This Row],[Site name]],Table3[],29))</f>
        <v/>
      </c>
      <c r="AG221" t="str">
        <f>IF(VLOOKUP(Table35679[[#This Row],[Site name]],Table3[],30)=0,"",VLOOKUP(Table35679[[#This Row],[Site name]],Table3[],30))</f>
        <v/>
      </c>
      <c r="AH221" t="str">
        <f>IF(VLOOKUP(Table35679[[#This Row],[Site name]],Table3[],31)=0,"",VLOOKUP(Table35679[[#This Row],[Site name]],Table3[],31))</f>
        <v/>
      </c>
      <c r="AI221" t="str">
        <f>IF(VLOOKUP(Table35679[[#This Row],[Site name]],Table3[],32)=0,"",VLOOKUP(Table35679[[#This Row],[Site name]],Table3[],32))</f>
        <v>Twin and Earth</v>
      </c>
      <c r="AJ221" t="str">
        <f>IF(VLOOKUP(Table35679[[#This Row],[Site name]],Table3[],33)=0,"",VLOOKUP(Table35679[[#This Row],[Site name]],Table3[],33))</f>
        <v>AKT II</v>
      </c>
      <c r="AK221" t="str">
        <f>IF(VLOOKUP(Table35679[[#This Row],[Site name]],Table3[],34)=0,"",VLOOKUP(Table35679[[#This Row],[Site name]],Table3[],34))</f>
        <v>Hoare Lea</v>
      </c>
      <c r="AL221" t="str">
        <f>IF(VLOOKUP(Table35679[[#This Row],[Site name]],Table3[],35)=0,"",VLOOKUP(Table35679[[#This Row],[Site name]],Table3[],35))</f>
        <v>Hopkins Architects</v>
      </c>
      <c r="AM221" t="str">
        <f>IF(VLOOKUP(Table35679[[#This Row],[Site name]],Table3[],36)=0,"",VLOOKUP(Table35679[[#This Row],[Site name]],Table3[],36))</f>
        <v>One Click LCA</v>
      </c>
      <c r="AN221" t="str">
        <f>IF(VLOOKUP(Table35679[[#This Row],[Site name]],Table3[],37)=0,"",VLOOKUP(Table35679[[#This Row],[Site name]],Table3[],37))</f>
        <v>Project 124</v>
      </c>
      <c r="AO221" s="187" t="str">
        <f>VLOOKUP(Table35679[[#This Row],[Site name]],Table3[],38)</f>
        <v/>
      </c>
      <c r="AP221" s="197">
        <f>VLOOKUP(Table35679[[#This Row],[Site name]],Table3[],39)</f>
        <v>2</v>
      </c>
      <c r="AQ221" s="188" t="str">
        <f>IF(Table35679[[#This Row],[B6-B7 carbon emissions per GIA]]&gt;0,Table35679[[#This Row],[B6-B7 carbon emissions per GIA]]/INDEX(Table35[],MATCH(_xlfn.CONCAT(Table35679[[#This Row],[Site name]],Table35679[[#This Row],[Assessment Type]]),Table35[Unique name],0),3),"")</f>
        <v/>
      </c>
    </row>
    <row r="222" spans="2:43">
      <c r="B222" t="s">
        <v>442</v>
      </c>
      <c r="C222" t="s">
        <v>977</v>
      </c>
      <c r="D222">
        <v>2296</v>
      </c>
      <c r="E222" t="str">
        <f>IF(VLOOKUP(Table35679[[#This Row],[Site name]],Table3[],2)=0,"",VLOOKUP(Table35679[[#This Row],[Site name]],Table3[],2))</f>
        <v>Westminster</v>
      </c>
      <c r="F222" t="str">
        <f>IF(VLOOKUP(Table35679[[#This Row],[Site name]],Table3[],3)=0,"",VLOOKUP(Table35679[[#This Row],[Site name]],Table3[],3))</f>
        <v>W1K 5LF</v>
      </c>
      <c r="G222" t="str">
        <f>IF(VLOOKUP(Table35679[[#This Row],[Site name]],Table3[],4)=0,"",VLOOKUP(Table35679[[#This Row],[Site name]],Table3[],4))</f>
        <v>22/04610/FULL</v>
      </c>
      <c r="H222" t="str">
        <f>IF(VLOOKUP(Table35679[[#This Row],[Site name]],Table3[],5)=0,"",VLOOKUP(Table35679[[#This Row],[Site name]],Table3[],5))</f>
        <v>Planning Portal</v>
      </c>
      <c r="I222"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2" s="185">
        <f>IF(VLOOKUP(Table35679[[#This Row],[Site name]],Table3[],7)=0,"",VLOOKUP(Table35679[[#This Row],[Site name]],Table3[],7))</f>
        <v>44750</v>
      </c>
      <c r="K222" s="185">
        <f>IF(VLOOKUP(Table35679[[#This Row],[Site name]],Table3[],8)=0,"",VLOOKUP(Table35679[[#This Row],[Site name]],Table3[],8))</f>
        <v>45035</v>
      </c>
      <c r="L222" t="str">
        <f>IF(VLOOKUP(Table35679[[#This Row],[Site name]],Table3[],9)=0,"",VLOOKUP(Table35679[[#This Row],[Site name]],Table3[],9))</f>
        <v>Granted</v>
      </c>
      <c r="M222" t="str">
        <f>IF(VLOOKUP(Table35679[[#This Row],[Site name]],Table3[],10)=0,"",VLOOKUP(Table35679[[#This Row],[Site name]],Table3[],10))</f>
        <v>Hotel</v>
      </c>
      <c r="N222" t="str">
        <f>IF(VLOOKUP(Table35679[[#This Row],[Site name]],Table3[],11)=0,"",VLOOKUP(Table35679[[#This Row],[Site name]],Table3[],11))</f>
        <v>No</v>
      </c>
      <c r="O222" t="str">
        <f>IF(VLOOKUP(Table35679[[#This Row],[Site name]],Table3[],12)=0,"",VLOOKUP(Table35679[[#This Row],[Site name]],Table3[],12))</f>
        <v>Light Refurbishment</v>
      </c>
      <c r="P222" t="str">
        <f>IF(VLOOKUP(Table35679[[#This Row],[Site name]],Table3[],13)=0,"",VLOOKUP(Table35679[[#This Row],[Site name]],Table3[],13))</f>
        <v>1840s</v>
      </c>
      <c r="Q222" t="str">
        <f>IF(VLOOKUP(Table35679[[#This Row],[Site name]],Table3[],14)=0,"",VLOOKUP(Table35679[[#This Row],[Site name]],Table3[],14))</f>
        <v>Grade II</v>
      </c>
      <c r="R222" s="197">
        <f>IF(VLOOKUP(Table35679[[#This Row],[Site name]],Table3[],15)="","",VLOOKUP(Table35679[[#This Row],[Site name]],Table3[],15))</f>
        <v>619</v>
      </c>
      <c r="S222" s="197">
        <f>IF(VLOOKUP(Table35679[[#This Row],[Site name]],Table3[],16)=0,"",VLOOKUP(Table35679[[#This Row],[Site name]],Table3[],16))</f>
        <v>668</v>
      </c>
      <c r="T222" s="196">
        <f>IF(VLOOKUP(Table35679[[#This Row],[Site name]],Table3[],17)="","",VLOOKUP(Table35679[[#This Row],[Site name]],Table3[],17))</f>
        <v>0</v>
      </c>
      <c r="U222" s="187">
        <f>IF(VLOOKUP(Table35679[[#This Row],[Site name]],Table3[],18)="","",VLOOKUP(Table35679[[#This Row],[Site name]],Table3[],18))</f>
        <v>7.9159935379644608E-2</v>
      </c>
      <c r="V222" s="197">
        <f>IF(VLOOKUP(Table35679[[#This Row],[Site name]],Table3[],19)="","",VLOOKUP(Table35679[[#This Row],[Site name]],Table3[],19))</f>
        <v>49</v>
      </c>
      <c r="W222" t="str">
        <f>IF(VLOOKUP(Table35679[[#This Row],[Site name]],Table3[],20)=0,"",VLOOKUP(Table35679[[#This Row],[Site name]],Table3[],20))</f>
        <v>New and retained basement</v>
      </c>
      <c r="X222" t="str">
        <f>IF(VLOOKUP(Table35679[[#This Row],[Site name]],Table3[],21)=0,"",VLOOKUP(Table35679[[#This Row],[Site name]],Table3[],21))</f>
        <v/>
      </c>
      <c r="Y222" t="str">
        <f>IF(VLOOKUP(Table35679[[#This Row],[Site name]],Table3[],22)=0,"",VLOOKUP(Table35679[[#This Row],[Site name]],Table3[],22))</f>
        <v/>
      </c>
      <c r="Z222" t="str">
        <f>IF(VLOOKUP(Table35679[[#This Row],[Site name]],Table3[],23)=0,"",VLOOKUP(Table35679[[#This Row],[Site name]],Table3[],23))</f>
        <v/>
      </c>
      <c r="AA222" t="str">
        <f>IF(VLOOKUP(Table35679[[#This Row],[Site name]],Table3[],24)=0,"",VLOOKUP(Table35679[[#This Row],[Site name]],Table3[],24))</f>
        <v/>
      </c>
      <c r="AB222" t="str">
        <f>IF(VLOOKUP(Table35679[[#This Row],[Site name]],Table3[],25)=0,"",VLOOKUP(Table35679[[#This Row],[Site name]],Table3[],25))</f>
        <v/>
      </c>
      <c r="AC222">
        <f>IF(VLOOKUP(Table35679[[#This Row],[Site name]],Table3[],26)=0,"",VLOOKUP(Table35679[[#This Row],[Site name]],Table3[],26))</f>
        <v>5</v>
      </c>
      <c r="AD222">
        <f>IF(VLOOKUP(Table35679[[#This Row],[Site name]],Table3[],27)=0,"",VLOOKUP(Table35679[[#This Row],[Site name]],Table3[],27))</f>
        <v>5</v>
      </c>
      <c r="AE222">
        <f>IF(VLOOKUP(Table35679[[#This Row],[Site name]],Table3[],28)=0,"",VLOOKUP(Table35679[[#This Row],[Site name]],Table3[],28))</f>
        <v>5</v>
      </c>
      <c r="AF222" t="str">
        <f>IF(VLOOKUP(Table35679[[#This Row],[Site name]],Table3[],29)=0,"",VLOOKUP(Table35679[[#This Row],[Site name]],Table3[],29))</f>
        <v/>
      </c>
      <c r="AG222" t="str">
        <f>IF(VLOOKUP(Table35679[[#This Row],[Site name]],Table3[],30)=0,"",VLOOKUP(Table35679[[#This Row],[Site name]],Table3[],30))</f>
        <v/>
      </c>
      <c r="AH222" t="str">
        <f>IF(VLOOKUP(Table35679[[#This Row],[Site name]],Table3[],31)=0,"",VLOOKUP(Table35679[[#This Row],[Site name]],Table3[],31))</f>
        <v/>
      </c>
      <c r="AI222" t="str">
        <f>IF(VLOOKUP(Table35679[[#This Row],[Site name]],Table3[],32)=0,"",VLOOKUP(Table35679[[#This Row],[Site name]],Table3[],32))</f>
        <v>Twin and Earth</v>
      </c>
      <c r="AJ222" t="str">
        <f>IF(VLOOKUP(Table35679[[#This Row],[Site name]],Table3[],33)=0,"",VLOOKUP(Table35679[[#This Row],[Site name]],Table3[],33))</f>
        <v>AKT II</v>
      </c>
      <c r="AK222" t="str">
        <f>IF(VLOOKUP(Table35679[[#This Row],[Site name]],Table3[],34)=0,"",VLOOKUP(Table35679[[#This Row],[Site name]],Table3[],34))</f>
        <v>Hoare Lea</v>
      </c>
      <c r="AL222" t="str">
        <f>IF(VLOOKUP(Table35679[[#This Row],[Site name]],Table3[],35)=0,"",VLOOKUP(Table35679[[#This Row],[Site name]],Table3[],35))</f>
        <v>Hopkins Architects</v>
      </c>
      <c r="AM222" t="str">
        <f>IF(VLOOKUP(Table35679[[#This Row],[Site name]],Table3[],36)=0,"",VLOOKUP(Table35679[[#This Row],[Site name]],Table3[],36))</f>
        <v>One Click LCA</v>
      </c>
      <c r="AN222" t="str">
        <f>IF(VLOOKUP(Table35679[[#This Row],[Site name]],Table3[],37)=0,"",VLOOKUP(Table35679[[#This Row],[Site name]],Table3[],37))</f>
        <v>Project 125</v>
      </c>
      <c r="AO222" s="187">
        <f>VLOOKUP(Table35679[[#This Row],[Site name]],Table3[],38)</f>
        <v>0</v>
      </c>
      <c r="AP222" s="197">
        <f>VLOOKUP(Table35679[[#This Row],[Site name]],Table3[],39)</f>
        <v>4</v>
      </c>
      <c r="AQ222" s="188">
        <f>IF(Table35679[[#This Row],[B6-B7 carbon emissions per GIA]]&gt;0,Table35679[[#This Row],[B6-B7 carbon emissions per GIA]]/INDEX(Table35[],MATCH(_xlfn.CONCAT(Table35679[[#This Row],[Site name]],Table35679[[#This Row],[Assessment Type]]),Table35[Unique name],0),3),"")</f>
        <v>0.8820591625048021</v>
      </c>
    </row>
    <row r="223" spans="2:43">
      <c r="B223" t="s">
        <v>442</v>
      </c>
      <c r="C223" t="s">
        <v>978</v>
      </c>
      <c r="E223" t="str">
        <f>IF(VLOOKUP(Table35679[[#This Row],[Site name]],Table3[],2)=0,"",VLOOKUP(Table35679[[#This Row],[Site name]],Table3[],2))</f>
        <v>Westminster</v>
      </c>
      <c r="F223" t="str">
        <f>IF(VLOOKUP(Table35679[[#This Row],[Site name]],Table3[],3)=0,"",VLOOKUP(Table35679[[#This Row],[Site name]],Table3[],3))</f>
        <v>W1K 5LF</v>
      </c>
      <c r="G223" t="str">
        <f>IF(VLOOKUP(Table35679[[#This Row],[Site name]],Table3[],4)=0,"",VLOOKUP(Table35679[[#This Row],[Site name]],Table3[],4))</f>
        <v>22/04610/FULL</v>
      </c>
      <c r="H223" t="str">
        <f>IF(VLOOKUP(Table35679[[#This Row],[Site name]],Table3[],5)=0,"",VLOOKUP(Table35679[[#This Row],[Site name]],Table3[],5))</f>
        <v>Planning Portal</v>
      </c>
      <c r="I223"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3" s="185">
        <f>IF(VLOOKUP(Table35679[[#This Row],[Site name]],Table3[],7)=0,"",VLOOKUP(Table35679[[#This Row],[Site name]],Table3[],7))</f>
        <v>44750</v>
      </c>
      <c r="K223" s="185">
        <f>IF(VLOOKUP(Table35679[[#This Row],[Site name]],Table3[],8)=0,"",VLOOKUP(Table35679[[#This Row],[Site name]],Table3[],8))</f>
        <v>45035</v>
      </c>
      <c r="L223" t="str">
        <f>IF(VLOOKUP(Table35679[[#This Row],[Site name]],Table3[],9)=0,"",VLOOKUP(Table35679[[#This Row],[Site name]],Table3[],9))</f>
        <v>Granted</v>
      </c>
      <c r="M223" t="str">
        <f>IF(VLOOKUP(Table35679[[#This Row],[Site name]],Table3[],10)=0,"",VLOOKUP(Table35679[[#This Row],[Site name]],Table3[],10))</f>
        <v>Hotel</v>
      </c>
      <c r="N223" t="str">
        <f>IF(VLOOKUP(Table35679[[#This Row],[Site name]],Table3[],11)=0,"",VLOOKUP(Table35679[[#This Row],[Site name]],Table3[],11))</f>
        <v>No</v>
      </c>
      <c r="O223" t="str">
        <f>IF(VLOOKUP(Table35679[[#This Row],[Site name]],Table3[],12)=0,"",VLOOKUP(Table35679[[#This Row],[Site name]],Table3[],12))</f>
        <v>Light Refurbishment</v>
      </c>
      <c r="P223" t="str">
        <f>IF(VLOOKUP(Table35679[[#This Row],[Site name]],Table3[],13)=0,"",VLOOKUP(Table35679[[#This Row],[Site name]],Table3[],13))</f>
        <v>1840s</v>
      </c>
      <c r="Q223" t="str">
        <f>IF(VLOOKUP(Table35679[[#This Row],[Site name]],Table3[],14)=0,"",VLOOKUP(Table35679[[#This Row],[Site name]],Table3[],14))</f>
        <v>Grade II</v>
      </c>
      <c r="R223" s="197">
        <f>IF(VLOOKUP(Table35679[[#This Row],[Site name]],Table3[],15)="","",VLOOKUP(Table35679[[#This Row],[Site name]],Table3[],15))</f>
        <v>619</v>
      </c>
      <c r="S223" s="197">
        <f>IF(VLOOKUP(Table35679[[#This Row],[Site name]],Table3[],16)=0,"",VLOOKUP(Table35679[[#This Row],[Site name]],Table3[],16))</f>
        <v>668</v>
      </c>
      <c r="T223" s="196">
        <f>IF(VLOOKUP(Table35679[[#This Row],[Site name]],Table3[],17)="","",VLOOKUP(Table35679[[#This Row],[Site name]],Table3[],17))</f>
        <v>0</v>
      </c>
      <c r="U223" s="187">
        <f>IF(VLOOKUP(Table35679[[#This Row],[Site name]],Table3[],18)="","",VLOOKUP(Table35679[[#This Row],[Site name]],Table3[],18))</f>
        <v>7.9159935379644608E-2</v>
      </c>
      <c r="V223" s="197">
        <f>IF(VLOOKUP(Table35679[[#This Row],[Site name]],Table3[],19)="","",VLOOKUP(Table35679[[#This Row],[Site name]],Table3[],19))</f>
        <v>49</v>
      </c>
      <c r="W223" t="str">
        <f>IF(VLOOKUP(Table35679[[#This Row],[Site name]],Table3[],20)=0,"",VLOOKUP(Table35679[[#This Row],[Site name]],Table3[],20))</f>
        <v>New and retained basement</v>
      </c>
      <c r="X223" t="str">
        <f>IF(VLOOKUP(Table35679[[#This Row],[Site name]],Table3[],21)=0,"",VLOOKUP(Table35679[[#This Row],[Site name]],Table3[],21))</f>
        <v/>
      </c>
      <c r="Y223" t="str">
        <f>IF(VLOOKUP(Table35679[[#This Row],[Site name]],Table3[],22)=0,"",VLOOKUP(Table35679[[#This Row],[Site name]],Table3[],22))</f>
        <v/>
      </c>
      <c r="Z223" t="str">
        <f>IF(VLOOKUP(Table35679[[#This Row],[Site name]],Table3[],23)=0,"",VLOOKUP(Table35679[[#This Row],[Site name]],Table3[],23))</f>
        <v/>
      </c>
      <c r="AA223" t="str">
        <f>IF(VLOOKUP(Table35679[[#This Row],[Site name]],Table3[],24)=0,"",VLOOKUP(Table35679[[#This Row],[Site name]],Table3[],24))</f>
        <v/>
      </c>
      <c r="AB223" t="str">
        <f>IF(VLOOKUP(Table35679[[#This Row],[Site name]],Table3[],25)=0,"",VLOOKUP(Table35679[[#This Row],[Site name]],Table3[],25))</f>
        <v/>
      </c>
      <c r="AC223">
        <f>IF(VLOOKUP(Table35679[[#This Row],[Site name]],Table3[],26)=0,"",VLOOKUP(Table35679[[#This Row],[Site name]],Table3[],26))</f>
        <v>5</v>
      </c>
      <c r="AD223">
        <f>IF(VLOOKUP(Table35679[[#This Row],[Site name]],Table3[],27)=0,"",VLOOKUP(Table35679[[#This Row],[Site name]],Table3[],27))</f>
        <v>5</v>
      </c>
      <c r="AE223">
        <f>IF(VLOOKUP(Table35679[[#This Row],[Site name]],Table3[],28)=0,"",VLOOKUP(Table35679[[#This Row],[Site name]],Table3[],28))</f>
        <v>5</v>
      </c>
      <c r="AF223" t="str">
        <f>IF(VLOOKUP(Table35679[[#This Row],[Site name]],Table3[],29)=0,"",VLOOKUP(Table35679[[#This Row],[Site name]],Table3[],29))</f>
        <v/>
      </c>
      <c r="AG223" t="str">
        <f>IF(VLOOKUP(Table35679[[#This Row],[Site name]],Table3[],30)=0,"",VLOOKUP(Table35679[[#This Row],[Site name]],Table3[],30))</f>
        <v/>
      </c>
      <c r="AH223" t="str">
        <f>IF(VLOOKUP(Table35679[[#This Row],[Site name]],Table3[],31)=0,"",VLOOKUP(Table35679[[#This Row],[Site name]],Table3[],31))</f>
        <v/>
      </c>
      <c r="AI223" t="str">
        <f>IF(VLOOKUP(Table35679[[#This Row],[Site name]],Table3[],32)=0,"",VLOOKUP(Table35679[[#This Row],[Site name]],Table3[],32))</f>
        <v>Twin and Earth</v>
      </c>
      <c r="AJ223" t="str">
        <f>IF(VLOOKUP(Table35679[[#This Row],[Site name]],Table3[],33)=0,"",VLOOKUP(Table35679[[#This Row],[Site name]],Table3[],33))</f>
        <v>AKT II</v>
      </c>
      <c r="AK223" t="str">
        <f>IF(VLOOKUP(Table35679[[#This Row],[Site name]],Table3[],34)=0,"",VLOOKUP(Table35679[[#This Row],[Site name]],Table3[],34))</f>
        <v>Hoare Lea</v>
      </c>
      <c r="AL223" t="str">
        <f>IF(VLOOKUP(Table35679[[#This Row],[Site name]],Table3[],35)=0,"",VLOOKUP(Table35679[[#This Row],[Site name]],Table3[],35))</f>
        <v>Hopkins Architects</v>
      </c>
      <c r="AM223" t="str">
        <f>IF(VLOOKUP(Table35679[[#This Row],[Site name]],Table3[],36)=0,"",VLOOKUP(Table35679[[#This Row],[Site name]],Table3[],36))</f>
        <v>One Click LCA</v>
      </c>
      <c r="AN223" t="str">
        <f>IF(VLOOKUP(Table35679[[#This Row],[Site name]],Table3[],37)=0,"",VLOOKUP(Table35679[[#This Row],[Site name]],Table3[],37))</f>
        <v>Project 125</v>
      </c>
      <c r="AO223" s="187">
        <f>VLOOKUP(Table35679[[#This Row],[Site name]],Table3[],38)</f>
        <v>0</v>
      </c>
      <c r="AP223" s="197">
        <f>VLOOKUP(Table35679[[#This Row],[Site name]],Table3[],39)</f>
        <v>4</v>
      </c>
      <c r="AQ223" s="188" t="str">
        <f>IF(Table35679[[#This Row],[B6-B7 carbon emissions per GIA]]&gt;0,Table35679[[#This Row],[B6-B7 carbon emissions per GIA]]/INDEX(Table35[],MATCH(_xlfn.CONCAT(Table35679[[#This Row],[Site name]],Table35679[[#This Row],[Assessment Type]]),Table35[Unique name],0),3),"")</f>
        <v/>
      </c>
    </row>
    <row r="224" spans="2:43">
      <c r="B224" t="s">
        <v>443</v>
      </c>
      <c r="C224" t="s">
        <v>977</v>
      </c>
      <c r="D224">
        <v>718</v>
      </c>
      <c r="E224" t="str">
        <f>IF(VLOOKUP(Table35679[[#This Row],[Site name]],Table3[],2)=0,"",VLOOKUP(Table35679[[#This Row],[Site name]],Table3[],2))</f>
        <v>Westminster</v>
      </c>
      <c r="F224" t="str">
        <f>IF(VLOOKUP(Table35679[[#This Row],[Site name]],Table3[],3)=0,"",VLOOKUP(Table35679[[#This Row],[Site name]],Table3[],3))</f>
        <v>W1K 5LF</v>
      </c>
      <c r="G224" t="str">
        <f>IF(VLOOKUP(Table35679[[#This Row],[Site name]],Table3[],4)=0,"",VLOOKUP(Table35679[[#This Row],[Site name]],Table3[],4))</f>
        <v>22/04610/FULL</v>
      </c>
      <c r="H224" t="str">
        <f>IF(VLOOKUP(Table35679[[#This Row],[Site name]],Table3[],5)=0,"",VLOOKUP(Table35679[[#This Row],[Site name]],Table3[],5))</f>
        <v>Planning Portal</v>
      </c>
      <c r="I224"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4" s="185">
        <f>IF(VLOOKUP(Table35679[[#This Row],[Site name]],Table3[],7)=0,"",VLOOKUP(Table35679[[#This Row],[Site name]],Table3[],7))</f>
        <v>44750</v>
      </c>
      <c r="K224" s="185">
        <f>IF(VLOOKUP(Table35679[[#This Row],[Site name]],Table3[],8)=0,"",VLOOKUP(Table35679[[#This Row],[Site name]],Table3[],8))</f>
        <v>45035</v>
      </c>
      <c r="L224" t="str">
        <f>IF(VLOOKUP(Table35679[[#This Row],[Site name]],Table3[],9)=0,"",VLOOKUP(Table35679[[#This Row],[Site name]],Table3[],9))</f>
        <v>Granted</v>
      </c>
      <c r="M224" t="str">
        <f>IF(VLOOKUP(Table35679[[#This Row],[Site name]],Table3[],10)=0,"",VLOOKUP(Table35679[[#This Row],[Site name]],Table3[],10))</f>
        <v>Commercial &amp; Residential</v>
      </c>
      <c r="N224" t="str">
        <f>IF(VLOOKUP(Table35679[[#This Row],[Site name]],Table3[],11)=0,"",VLOOKUP(Table35679[[#This Row],[Site name]],Table3[],11))</f>
        <v>Yes</v>
      </c>
      <c r="O224" t="str">
        <f>IF(VLOOKUP(Table35679[[#This Row],[Site name]],Table3[],12)=0,"",VLOOKUP(Table35679[[#This Row],[Site name]],Table3[],12))</f>
        <v>Retrofit</v>
      </c>
      <c r="P224" t="str">
        <f>IF(VLOOKUP(Table35679[[#This Row],[Site name]],Table3[],13)=0,"",VLOOKUP(Table35679[[#This Row],[Site name]],Table3[],13))</f>
        <v/>
      </c>
      <c r="Q224" t="str">
        <f>IF(VLOOKUP(Table35679[[#This Row],[Site name]],Table3[],14)=0,"",VLOOKUP(Table35679[[#This Row],[Site name]],Table3[],14))</f>
        <v>Grade II</v>
      </c>
      <c r="R224" s="197" t="str">
        <f>IF(VLOOKUP(Table35679[[#This Row],[Site name]],Table3[],15)="","",VLOOKUP(Table35679[[#This Row],[Site name]],Table3[],15))</f>
        <v/>
      </c>
      <c r="S224" s="197">
        <f>IF(VLOOKUP(Table35679[[#This Row],[Site name]],Table3[],16)=0,"",VLOOKUP(Table35679[[#This Row],[Site name]],Table3[],16))</f>
        <v>4628</v>
      </c>
      <c r="T224" s="196" t="str">
        <f>IF(VLOOKUP(Table35679[[#This Row],[Site name]],Table3[],17)="","",VLOOKUP(Table35679[[#This Row],[Site name]],Table3[],17))</f>
        <v/>
      </c>
      <c r="U224" s="187" t="str">
        <f>IF(VLOOKUP(Table35679[[#This Row],[Site name]],Table3[],18)="","",VLOOKUP(Table35679[[#This Row],[Site name]],Table3[],18))</f>
        <v/>
      </c>
      <c r="V224" s="197">
        <f>IF(VLOOKUP(Table35679[[#This Row],[Site name]],Table3[],19)="","",VLOOKUP(Table35679[[#This Row],[Site name]],Table3[],19))</f>
        <v>4628</v>
      </c>
      <c r="W224" t="str">
        <f>IF(VLOOKUP(Table35679[[#This Row],[Site name]],Table3[],20)=0,"",VLOOKUP(Table35679[[#This Row],[Site name]],Table3[],20))</f>
        <v>No new basement</v>
      </c>
      <c r="X224" t="str">
        <f>IF(VLOOKUP(Table35679[[#This Row],[Site name]],Table3[],21)=0,"",VLOOKUP(Table35679[[#This Row],[Site name]],Table3[],21))</f>
        <v/>
      </c>
      <c r="Y224" t="str">
        <f>IF(VLOOKUP(Table35679[[#This Row],[Site name]],Table3[],22)=0,"",VLOOKUP(Table35679[[#This Row],[Site name]],Table3[],22))</f>
        <v/>
      </c>
      <c r="Z224" t="str">
        <f>IF(VLOOKUP(Table35679[[#This Row],[Site name]],Table3[],23)=0,"",VLOOKUP(Table35679[[#This Row],[Site name]],Table3[],23))</f>
        <v/>
      </c>
      <c r="AA224" t="str">
        <f>IF(VLOOKUP(Table35679[[#This Row],[Site name]],Table3[],24)=0,"",VLOOKUP(Table35679[[#This Row],[Site name]],Table3[],24))</f>
        <v/>
      </c>
      <c r="AB224" t="str">
        <f>IF(VLOOKUP(Table35679[[#This Row],[Site name]],Table3[],25)=0,"",VLOOKUP(Table35679[[#This Row],[Site name]],Table3[],25))</f>
        <v/>
      </c>
      <c r="AC224">
        <f>IF(VLOOKUP(Table35679[[#This Row],[Site name]],Table3[],26)=0,"",VLOOKUP(Table35679[[#This Row],[Site name]],Table3[],26))</f>
        <v>6</v>
      </c>
      <c r="AD224">
        <f>IF(VLOOKUP(Table35679[[#This Row],[Site name]],Table3[],27)=0,"",VLOOKUP(Table35679[[#This Row],[Site name]],Table3[],27))</f>
        <v>6</v>
      </c>
      <c r="AE224">
        <f>IF(VLOOKUP(Table35679[[#This Row],[Site name]],Table3[],28)=0,"",VLOOKUP(Table35679[[#This Row],[Site name]],Table3[],28))</f>
        <v>5</v>
      </c>
      <c r="AF224" t="str">
        <f>IF(VLOOKUP(Table35679[[#This Row],[Site name]],Table3[],29)=0,"",VLOOKUP(Table35679[[#This Row],[Site name]],Table3[],29))</f>
        <v/>
      </c>
      <c r="AG224" t="str">
        <f>IF(VLOOKUP(Table35679[[#This Row],[Site name]],Table3[],30)=0,"",VLOOKUP(Table35679[[#This Row],[Site name]],Table3[],30))</f>
        <v/>
      </c>
      <c r="AH224" t="str">
        <f>IF(VLOOKUP(Table35679[[#This Row],[Site name]],Table3[],31)=0,"",VLOOKUP(Table35679[[#This Row],[Site name]],Table3[],31))</f>
        <v/>
      </c>
      <c r="AI224" t="str">
        <f>IF(VLOOKUP(Table35679[[#This Row],[Site name]],Table3[],32)=0,"",VLOOKUP(Table35679[[#This Row],[Site name]],Table3[],32))</f>
        <v>Twin and Earth</v>
      </c>
      <c r="AJ224" t="str">
        <f>IF(VLOOKUP(Table35679[[#This Row],[Site name]],Table3[],33)=0,"",VLOOKUP(Table35679[[#This Row],[Site name]],Table3[],33))</f>
        <v>AKT II</v>
      </c>
      <c r="AK224" t="str">
        <f>IF(VLOOKUP(Table35679[[#This Row],[Site name]],Table3[],34)=0,"",VLOOKUP(Table35679[[#This Row],[Site name]],Table3[],34))</f>
        <v>Hoare Lea</v>
      </c>
      <c r="AL224" t="str">
        <f>IF(VLOOKUP(Table35679[[#This Row],[Site name]],Table3[],35)=0,"",VLOOKUP(Table35679[[#This Row],[Site name]],Table3[],35))</f>
        <v>Hopkins Architects</v>
      </c>
      <c r="AM224" t="str">
        <f>IF(VLOOKUP(Table35679[[#This Row],[Site name]],Table3[],36)=0,"",VLOOKUP(Table35679[[#This Row],[Site name]],Table3[],36))</f>
        <v>One Click LCA</v>
      </c>
      <c r="AN224" t="str">
        <f>IF(VLOOKUP(Table35679[[#This Row],[Site name]],Table3[],37)=0,"",VLOOKUP(Table35679[[#This Row],[Site name]],Table3[],37))</f>
        <v>Project 126</v>
      </c>
      <c r="AO224" s="187" t="str">
        <f>VLOOKUP(Table35679[[#This Row],[Site name]],Table3[],38)</f>
        <v/>
      </c>
      <c r="AP224" s="197">
        <f>VLOOKUP(Table35679[[#This Row],[Site name]],Table3[],39)</f>
        <v>5</v>
      </c>
      <c r="AQ224" s="188">
        <f>IF(Table35679[[#This Row],[B6-B7 carbon emissions per GIA]]&gt;0,Table35679[[#This Row],[B6-B7 carbon emissions per GIA]]/INDEX(Table35[],MATCH(_xlfn.CONCAT(Table35679[[#This Row],[Site name]],Table35679[[#This Row],[Assessment Type]]),Table35[Unique name],0),3),"")</f>
        <v>0.5318518518518518</v>
      </c>
    </row>
    <row r="225" spans="2:43">
      <c r="B225" t="s">
        <v>443</v>
      </c>
      <c r="C225" t="s">
        <v>978</v>
      </c>
      <c r="E225" t="str">
        <f>IF(VLOOKUP(Table35679[[#This Row],[Site name]],Table3[],2)=0,"",VLOOKUP(Table35679[[#This Row],[Site name]],Table3[],2))</f>
        <v>Westminster</v>
      </c>
      <c r="F225" t="str">
        <f>IF(VLOOKUP(Table35679[[#This Row],[Site name]],Table3[],3)=0,"",VLOOKUP(Table35679[[#This Row],[Site name]],Table3[],3))</f>
        <v>W1K 5LF</v>
      </c>
      <c r="G225" t="str">
        <f>IF(VLOOKUP(Table35679[[#This Row],[Site name]],Table3[],4)=0,"",VLOOKUP(Table35679[[#This Row],[Site name]],Table3[],4))</f>
        <v>22/04610/FULL</v>
      </c>
      <c r="H225" t="str">
        <f>IF(VLOOKUP(Table35679[[#This Row],[Site name]],Table3[],5)=0,"",VLOOKUP(Table35679[[#This Row],[Site name]],Table3[],5))</f>
        <v>Planning Portal</v>
      </c>
      <c r="I225"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5" s="185">
        <f>IF(VLOOKUP(Table35679[[#This Row],[Site name]],Table3[],7)=0,"",VLOOKUP(Table35679[[#This Row],[Site name]],Table3[],7))</f>
        <v>44750</v>
      </c>
      <c r="K225" s="185">
        <f>IF(VLOOKUP(Table35679[[#This Row],[Site name]],Table3[],8)=0,"",VLOOKUP(Table35679[[#This Row],[Site name]],Table3[],8))</f>
        <v>45035</v>
      </c>
      <c r="L225" t="str">
        <f>IF(VLOOKUP(Table35679[[#This Row],[Site name]],Table3[],9)=0,"",VLOOKUP(Table35679[[#This Row],[Site name]],Table3[],9))</f>
        <v>Granted</v>
      </c>
      <c r="M225" t="str">
        <f>IF(VLOOKUP(Table35679[[#This Row],[Site name]],Table3[],10)=0,"",VLOOKUP(Table35679[[#This Row],[Site name]],Table3[],10))</f>
        <v>Commercial &amp; Residential</v>
      </c>
      <c r="N225" t="str">
        <f>IF(VLOOKUP(Table35679[[#This Row],[Site name]],Table3[],11)=0,"",VLOOKUP(Table35679[[#This Row],[Site name]],Table3[],11))</f>
        <v>Yes</v>
      </c>
      <c r="O225" t="str">
        <f>IF(VLOOKUP(Table35679[[#This Row],[Site name]],Table3[],12)=0,"",VLOOKUP(Table35679[[#This Row],[Site name]],Table3[],12))</f>
        <v>Retrofit</v>
      </c>
      <c r="P225" t="str">
        <f>IF(VLOOKUP(Table35679[[#This Row],[Site name]],Table3[],13)=0,"",VLOOKUP(Table35679[[#This Row],[Site name]],Table3[],13))</f>
        <v/>
      </c>
      <c r="Q225" t="str">
        <f>IF(VLOOKUP(Table35679[[#This Row],[Site name]],Table3[],14)=0,"",VLOOKUP(Table35679[[#This Row],[Site name]],Table3[],14))</f>
        <v>Grade II</v>
      </c>
      <c r="R225" s="197" t="str">
        <f>IF(VLOOKUP(Table35679[[#This Row],[Site name]],Table3[],15)="","",VLOOKUP(Table35679[[#This Row],[Site name]],Table3[],15))</f>
        <v/>
      </c>
      <c r="S225" s="197">
        <f>IF(VLOOKUP(Table35679[[#This Row],[Site name]],Table3[],16)=0,"",VLOOKUP(Table35679[[#This Row],[Site name]],Table3[],16))</f>
        <v>4628</v>
      </c>
      <c r="T225" s="196" t="str">
        <f>IF(VLOOKUP(Table35679[[#This Row],[Site name]],Table3[],17)="","",VLOOKUP(Table35679[[#This Row],[Site name]],Table3[],17))</f>
        <v/>
      </c>
      <c r="U225" s="187" t="str">
        <f>IF(VLOOKUP(Table35679[[#This Row],[Site name]],Table3[],18)="","",VLOOKUP(Table35679[[#This Row],[Site name]],Table3[],18))</f>
        <v/>
      </c>
      <c r="V225" s="197">
        <f>IF(VLOOKUP(Table35679[[#This Row],[Site name]],Table3[],19)="","",VLOOKUP(Table35679[[#This Row],[Site name]],Table3[],19))</f>
        <v>4628</v>
      </c>
      <c r="W225" t="str">
        <f>IF(VLOOKUP(Table35679[[#This Row],[Site name]],Table3[],20)=0,"",VLOOKUP(Table35679[[#This Row],[Site name]],Table3[],20))</f>
        <v>No new basement</v>
      </c>
      <c r="X225" t="str">
        <f>IF(VLOOKUP(Table35679[[#This Row],[Site name]],Table3[],21)=0,"",VLOOKUP(Table35679[[#This Row],[Site name]],Table3[],21))</f>
        <v/>
      </c>
      <c r="Y225" t="str">
        <f>IF(VLOOKUP(Table35679[[#This Row],[Site name]],Table3[],22)=0,"",VLOOKUP(Table35679[[#This Row],[Site name]],Table3[],22))</f>
        <v/>
      </c>
      <c r="Z225" t="str">
        <f>IF(VLOOKUP(Table35679[[#This Row],[Site name]],Table3[],23)=0,"",VLOOKUP(Table35679[[#This Row],[Site name]],Table3[],23))</f>
        <v/>
      </c>
      <c r="AA225" t="str">
        <f>IF(VLOOKUP(Table35679[[#This Row],[Site name]],Table3[],24)=0,"",VLOOKUP(Table35679[[#This Row],[Site name]],Table3[],24))</f>
        <v/>
      </c>
      <c r="AB225" t="str">
        <f>IF(VLOOKUP(Table35679[[#This Row],[Site name]],Table3[],25)=0,"",VLOOKUP(Table35679[[#This Row],[Site name]],Table3[],25))</f>
        <v/>
      </c>
      <c r="AC225">
        <f>IF(VLOOKUP(Table35679[[#This Row],[Site name]],Table3[],26)=0,"",VLOOKUP(Table35679[[#This Row],[Site name]],Table3[],26))</f>
        <v>6</v>
      </c>
      <c r="AD225">
        <f>IF(VLOOKUP(Table35679[[#This Row],[Site name]],Table3[],27)=0,"",VLOOKUP(Table35679[[#This Row],[Site name]],Table3[],27))</f>
        <v>6</v>
      </c>
      <c r="AE225">
        <f>IF(VLOOKUP(Table35679[[#This Row],[Site name]],Table3[],28)=0,"",VLOOKUP(Table35679[[#This Row],[Site name]],Table3[],28))</f>
        <v>5</v>
      </c>
      <c r="AF225" t="str">
        <f>IF(VLOOKUP(Table35679[[#This Row],[Site name]],Table3[],29)=0,"",VLOOKUP(Table35679[[#This Row],[Site name]],Table3[],29))</f>
        <v/>
      </c>
      <c r="AG225" t="str">
        <f>IF(VLOOKUP(Table35679[[#This Row],[Site name]],Table3[],30)=0,"",VLOOKUP(Table35679[[#This Row],[Site name]],Table3[],30))</f>
        <v/>
      </c>
      <c r="AH225" t="str">
        <f>IF(VLOOKUP(Table35679[[#This Row],[Site name]],Table3[],31)=0,"",VLOOKUP(Table35679[[#This Row],[Site name]],Table3[],31))</f>
        <v/>
      </c>
      <c r="AI225" t="str">
        <f>IF(VLOOKUP(Table35679[[#This Row],[Site name]],Table3[],32)=0,"",VLOOKUP(Table35679[[#This Row],[Site name]],Table3[],32))</f>
        <v>Twin and Earth</v>
      </c>
      <c r="AJ225" t="str">
        <f>IF(VLOOKUP(Table35679[[#This Row],[Site name]],Table3[],33)=0,"",VLOOKUP(Table35679[[#This Row],[Site name]],Table3[],33))</f>
        <v>AKT II</v>
      </c>
      <c r="AK225" t="str">
        <f>IF(VLOOKUP(Table35679[[#This Row],[Site name]],Table3[],34)=0,"",VLOOKUP(Table35679[[#This Row],[Site name]],Table3[],34))</f>
        <v>Hoare Lea</v>
      </c>
      <c r="AL225" t="str">
        <f>IF(VLOOKUP(Table35679[[#This Row],[Site name]],Table3[],35)=0,"",VLOOKUP(Table35679[[#This Row],[Site name]],Table3[],35))</f>
        <v>Hopkins Architects</v>
      </c>
      <c r="AM225" t="str">
        <f>IF(VLOOKUP(Table35679[[#This Row],[Site name]],Table3[],36)=0,"",VLOOKUP(Table35679[[#This Row],[Site name]],Table3[],36))</f>
        <v>One Click LCA</v>
      </c>
      <c r="AN225" t="str">
        <f>IF(VLOOKUP(Table35679[[#This Row],[Site name]],Table3[],37)=0,"",VLOOKUP(Table35679[[#This Row],[Site name]],Table3[],37))</f>
        <v>Project 126</v>
      </c>
      <c r="AO225" s="187" t="str">
        <f>VLOOKUP(Table35679[[#This Row],[Site name]],Table3[],38)</f>
        <v/>
      </c>
      <c r="AP225" s="197">
        <f>VLOOKUP(Table35679[[#This Row],[Site name]],Table3[],39)</f>
        <v>5</v>
      </c>
      <c r="AQ225" s="188" t="str">
        <f>IF(Table35679[[#This Row],[B6-B7 carbon emissions per GIA]]&gt;0,Table35679[[#This Row],[B6-B7 carbon emissions per GIA]]/INDEX(Table35[],MATCH(_xlfn.CONCAT(Table35679[[#This Row],[Site name]],Table35679[[#This Row],[Assessment Type]]),Table35[Unique name],0),3),"")</f>
        <v/>
      </c>
    </row>
    <row r="226" spans="2:43">
      <c r="B226" t="s">
        <v>444</v>
      </c>
      <c r="C226" t="s">
        <v>977</v>
      </c>
      <c r="D226">
        <v>734</v>
      </c>
      <c r="E226" t="str">
        <f>IF(VLOOKUP(Table35679[[#This Row],[Site name]],Table3[],2)=0,"",VLOOKUP(Table35679[[#This Row],[Site name]],Table3[],2))</f>
        <v>Westminster</v>
      </c>
      <c r="F226" t="str">
        <f>IF(VLOOKUP(Table35679[[#This Row],[Site name]],Table3[],3)=0,"",VLOOKUP(Table35679[[#This Row],[Site name]],Table3[],3))</f>
        <v>W1K 5LF</v>
      </c>
      <c r="G226" t="str">
        <f>IF(VLOOKUP(Table35679[[#This Row],[Site name]],Table3[],4)=0,"",VLOOKUP(Table35679[[#This Row],[Site name]],Table3[],4))</f>
        <v>22/04610/FULL</v>
      </c>
      <c r="H226" t="str">
        <f>IF(VLOOKUP(Table35679[[#This Row],[Site name]],Table3[],5)=0,"",VLOOKUP(Table35679[[#This Row],[Site name]],Table3[],5))</f>
        <v>Planning Portal</v>
      </c>
      <c r="I226"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6" s="185">
        <f>IF(VLOOKUP(Table35679[[#This Row],[Site name]],Table3[],7)=0,"",VLOOKUP(Table35679[[#This Row],[Site name]],Table3[],7))</f>
        <v>44750</v>
      </c>
      <c r="K226" s="185">
        <f>IF(VLOOKUP(Table35679[[#This Row],[Site name]],Table3[],8)=0,"",VLOOKUP(Table35679[[#This Row],[Site name]],Table3[],8))</f>
        <v>45035</v>
      </c>
      <c r="L226" t="str">
        <f>IF(VLOOKUP(Table35679[[#This Row],[Site name]],Table3[],9)=0,"",VLOOKUP(Table35679[[#This Row],[Site name]],Table3[],9))</f>
        <v>Granted</v>
      </c>
      <c r="M226" t="str">
        <f>IF(VLOOKUP(Table35679[[#This Row],[Site name]],Table3[],10)=0,"",VLOOKUP(Table35679[[#This Row],[Site name]],Table3[],10))</f>
        <v>Office</v>
      </c>
      <c r="N226" t="str">
        <f>IF(VLOOKUP(Table35679[[#This Row],[Site name]],Table3[],11)=0,"",VLOOKUP(Table35679[[#This Row],[Site name]],Table3[],11))</f>
        <v>No</v>
      </c>
      <c r="O226" t="str">
        <f>IF(VLOOKUP(Table35679[[#This Row],[Site name]],Table3[],12)=0,"",VLOOKUP(Table35679[[#This Row],[Site name]],Table3[],12))</f>
        <v>Substructure and/or Façade Retained</v>
      </c>
      <c r="P226" t="str">
        <f>IF(VLOOKUP(Table35679[[#This Row],[Site name]],Table3[],13)=0,"",VLOOKUP(Table35679[[#This Row],[Site name]],Table3[],13))</f>
        <v>1920s</v>
      </c>
      <c r="Q226" t="str">
        <f>IF(VLOOKUP(Table35679[[#This Row],[Site name]],Table3[],14)=0,"",VLOOKUP(Table35679[[#This Row],[Site name]],Table3[],14))</f>
        <v>Not listed</v>
      </c>
      <c r="R226" s="197" t="str">
        <f>IF(VLOOKUP(Table35679[[#This Row],[Site name]],Table3[],15)="","",VLOOKUP(Table35679[[#This Row],[Site name]],Table3[],15))</f>
        <v/>
      </c>
      <c r="S226" s="197">
        <f>IF(VLOOKUP(Table35679[[#This Row],[Site name]],Table3[],16)=0,"",VLOOKUP(Table35679[[#This Row],[Site name]],Table3[],16))</f>
        <v>13259</v>
      </c>
      <c r="T226" s="196" t="str">
        <f>IF(VLOOKUP(Table35679[[#This Row],[Site name]],Table3[],17)="","",VLOOKUP(Table35679[[#This Row],[Site name]],Table3[],17))</f>
        <v/>
      </c>
      <c r="U226" s="187" t="str">
        <f>IF(VLOOKUP(Table35679[[#This Row],[Site name]],Table3[],18)="","",VLOOKUP(Table35679[[#This Row],[Site name]],Table3[],18))</f>
        <v/>
      </c>
      <c r="V226" s="197">
        <f>IF(VLOOKUP(Table35679[[#This Row],[Site name]],Table3[],19)="","",VLOOKUP(Table35679[[#This Row],[Site name]],Table3[],19))</f>
        <v>13259</v>
      </c>
      <c r="W226" t="str">
        <f>IF(VLOOKUP(Table35679[[#This Row],[Site name]],Table3[],20)=0,"",VLOOKUP(Table35679[[#This Row],[Site name]],Table3[],20))</f>
        <v>New and retained basement</v>
      </c>
      <c r="X226" t="str">
        <f>IF(VLOOKUP(Table35679[[#This Row],[Site name]],Table3[],21)=0,"",VLOOKUP(Table35679[[#This Row],[Site name]],Table3[],21))</f>
        <v/>
      </c>
      <c r="Y226" t="str">
        <f>IF(VLOOKUP(Table35679[[#This Row],[Site name]],Table3[],22)=0,"",VLOOKUP(Table35679[[#This Row],[Site name]],Table3[],22))</f>
        <v/>
      </c>
      <c r="Z226" t="str">
        <f>IF(VLOOKUP(Table35679[[#This Row],[Site name]],Table3[],23)=0,"",VLOOKUP(Table35679[[#This Row],[Site name]],Table3[],23))</f>
        <v/>
      </c>
      <c r="AA226" t="str">
        <f>IF(VLOOKUP(Table35679[[#This Row],[Site name]],Table3[],24)=0,"",VLOOKUP(Table35679[[#This Row],[Site name]],Table3[],24))</f>
        <v/>
      </c>
      <c r="AB226" t="str">
        <f>IF(VLOOKUP(Table35679[[#This Row],[Site name]],Table3[],25)=0,"",VLOOKUP(Table35679[[#This Row],[Site name]],Table3[],25))</f>
        <v/>
      </c>
      <c r="AC226" t="str">
        <f>IF(VLOOKUP(Table35679[[#This Row],[Site name]],Table3[],26)=0,"",VLOOKUP(Table35679[[#This Row],[Site name]],Table3[],26))</f>
        <v/>
      </c>
      <c r="AD226">
        <f>IF(VLOOKUP(Table35679[[#This Row],[Site name]],Table3[],27)=0,"",VLOOKUP(Table35679[[#This Row],[Site name]],Table3[],27))</f>
        <v>11</v>
      </c>
      <c r="AE226">
        <f>IF(VLOOKUP(Table35679[[#This Row],[Site name]],Table3[],28)=0,"",VLOOKUP(Table35679[[#This Row],[Site name]],Table3[],28))</f>
        <v>11</v>
      </c>
      <c r="AF226" t="str">
        <f>IF(VLOOKUP(Table35679[[#This Row],[Site name]],Table3[],29)=0,"",VLOOKUP(Table35679[[#This Row],[Site name]],Table3[],29))</f>
        <v/>
      </c>
      <c r="AG226" t="str">
        <f>IF(VLOOKUP(Table35679[[#This Row],[Site name]],Table3[],30)=0,"",VLOOKUP(Table35679[[#This Row],[Site name]],Table3[],30))</f>
        <v/>
      </c>
      <c r="AH226" t="str">
        <f>IF(VLOOKUP(Table35679[[#This Row],[Site name]],Table3[],31)=0,"",VLOOKUP(Table35679[[#This Row],[Site name]],Table3[],31))</f>
        <v/>
      </c>
      <c r="AI226" t="str">
        <f>IF(VLOOKUP(Table35679[[#This Row],[Site name]],Table3[],32)=0,"",VLOOKUP(Table35679[[#This Row],[Site name]],Table3[],32))</f>
        <v>Twin and Earth</v>
      </c>
      <c r="AJ226" t="str">
        <f>IF(VLOOKUP(Table35679[[#This Row],[Site name]],Table3[],33)=0,"",VLOOKUP(Table35679[[#This Row],[Site name]],Table3[],33))</f>
        <v>AKT II</v>
      </c>
      <c r="AK226" t="str">
        <f>IF(VLOOKUP(Table35679[[#This Row],[Site name]],Table3[],34)=0,"",VLOOKUP(Table35679[[#This Row],[Site name]],Table3[],34))</f>
        <v>Hoare Lea</v>
      </c>
      <c r="AL226" t="str">
        <f>IF(VLOOKUP(Table35679[[#This Row],[Site name]],Table3[],35)=0,"",VLOOKUP(Table35679[[#This Row],[Site name]],Table3[],35))</f>
        <v>Hopkins Architects</v>
      </c>
      <c r="AM226" t="str">
        <f>IF(VLOOKUP(Table35679[[#This Row],[Site name]],Table3[],36)=0,"",VLOOKUP(Table35679[[#This Row],[Site name]],Table3[],36))</f>
        <v>One Click LCA</v>
      </c>
      <c r="AN226" t="str">
        <f>IF(VLOOKUP(Table35679[[#This Row],[Site name]],Table3[],37)=0,"",VLOOKUP(Table35679[[#This Row],[Site name]],Table3[],37))</f>
        <v>Project 127</v>
      </c>
      <c r="AO226" s="187" t="str">
        <f>VLOOKUP(Table35679[[#This Row],[Site name]],Table3[],38)</f>
        <v/>
      </c>
      <c r="AP226" s="197">
        <f>VLOOKUP(Table35679[[#This Row],[Site name]],Table3[],39)</f>
        <v>2</v>
      </c>
      <c r="AQ226" s="188">
        <f>IF(Table35679[[#This Row],[B6-B7 carbon emissions per GIA]]&gt;0,Table35679[[#This Row],[B6-B7 carbon emissions per GIA]]/INDEX(Table35[],MATCH(_xlfn.CONCAT(Table35679[[#This Row],[Site name]],Table35679[[#This Row],[Assessment Type]]),Table35[Unique name],0),3),"")</f>
        <v>0.46930946291560105</v>
      </c>
    </row>
    <row r="227" spans="2:43">
      <c r="B227" t="s">
        <v>444</v>
      </c>
      <c r="C227" t="s">
        <v>978</v>
      </c>
      <c r="E227" t="str">
        <f>IF(VLOOKUP(Table35679[[#This Row],[Site name]],Table3[],2)=0,"",VLOOKUP(Table35679[[#This Row],[Site name]],Table3[],2))</f>
        <v>Westminster</v>
      </c>
      <c r="F227" t="str">
        <f>IF(VLOOKUP(Table35679[[#This Row],[Site name]],Table3[],3)=0,"",VLOOKUP(Table35679[[#This Row],[Site name]],Table3[],3))</f>
        <v>W1K 5LF</v>
      </c>
      <c r="G227" t="str">
        <f>IF(VLOOKUP(Table35679[[#This Row],[Site name]],Table3[],4)=0,"",VLOOKUP(Table35679[[#This Row],[Site name]],Table3[],4))</f>
        <v>22/04610/FULL</v>
      </c>
      <c r="H227" t="str">
        <f>IF(VLOOKUP(Table35679[[#This Row],[Site name]],Table3[],5)=0,"",VLOOKUP(Table35679[[#This Row],[Site name]],Table3[],5))</f>
        <v>Planning Portal</v>
      </c>
      <c r="I227" s="185" t="str">
        <f>IF(VLOOKUP(Table35679[[#This Row],[Site name]],Table3[],6)=0,"",VLOOKUP(Table35679[[#This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27" s="185">
        <f>IF(VLOOKUP(Table35679[[#This Row],[Site name]],Table3[],7)=0,"",VLOOKUP(Table35679[[#This Row],[Site name]],Table3[],7))</f>
        <v>44750</v>
      </c>
      <c r="K227" s="185">
        <f>IF(VLOOKUP(Table35679[[#This Row],[Site name]],Table3[],8)=0,"",VLOOKUP(Table35679[[#This Row],[Site name]],Table3[],8))</f>
        <v>45035</v>
      </c>
      <c r="L227" t="str">
        <f>IF(VLOOKUP(Table35679[[#This Row],[Site name]],Table3[],9)=0,"",VLOOKUP(Table35679[[#This Row],[Site name]],Table3[],9))</f>
        <v>Granted</v>
      </c>
      <c r="M227" t="str">
        <f>IF(VLOOKUP(Table35679[[#This Row],[Site name]],Table3[],10)=0,"",VLOOKUP(Table35679[[#This Row],[Site name]],Table3[],10))</f>
        <v>Office</v>
      </c>
      <c r="N227" t="str">
        <f>IF(VLOOKUP(Table35679[[#This Row],[Site name]],Table3[],11)=0,"",VLOOKUP(Table35679[[#This Row],[Site name]],Table3[],11))</f>
        <v>No</v>
      </c>
      <c r="O227" t="str">
        <f>IF(VLOOKUP(Table35679[[#This Row],[Site name]],Table3[],12)=0,"",VLOOKUP(Table35679[[#This Row],[Site name]],Table3[],12))</f>
        <v>Substructure and/or Façade Retained</v>
      </c>
      <c r="P227" t="str">
        <f>IF(VLOOKUP(Table35679[[#This Row],[Site name]],Table3[],13)=0,"",VLOOKUP(Table35679[[#This Row],[Site name]],Table3[],13))</f>
        <v>1920s</v>
      </c>
      <c r="Q227" t="str">
        <f>IF(VLOOKUP(Table35679[[#This Row],[Site name]],Table3[],14)=0,"",VLOOKUP(Table35679[[#This Row],[Site name]],Table3[],14))</f>
        <v>Not listed</v>
      </c>
      <c r="R227" s="197" t="str">
        <f>IF(VLOOKUP(Table35679[[#This Row],[Site name]],Table3[],15)="","",VLOOKUP(Table35679[[#This Row],[Site name]],Table3[],15))</f>
        <v/>
      </c>
      <c r="S227" s="197">
        <f>IF(VLOOKUP(Table35679[[#This Row],[Site name]],Table3[],16)=0,"",VLOOKUP(Table35679[[#This Row],[Site name]],Table3[],16))</f>
        <v>13259</v>
      </c>
      <c r="T227" s="196" t="str">
        <f>IF(VLOOKUP(Table35679[[#This Row],[Site name]],Table3[],17)="","",VLOOKUP(Table35679[[#This Row],[Site name]],Table3[],17))</f>
        <v/>
      </c>
      <c r="U227" s="187" t="str">
        <f>IF(VLOOKUP(Table35679[[#This Row],[Site name]],Table3[],18)="","",VLOOKUP(Table35679[[#This Row],[Site name]],Table3[],18))</f>
        <v/>
      </c>
      <c r="V227" s="197">
        <f>IF(VLOOKUP(Table35679[[#This Row],[Site name]],Table3[],19)="","",VLOOKUP(Table35679[[#This Row],[Site name]],Table3[],19))</f>
        <v>13259</v>
      </c>
      <c r="W227" t="str">
        <f>IF(VLOOKUP(Table35679[[#This Row],[Site name]],Table3[],20)=0,"",VLOOKUP(Table35679[[#This Row],[Site name]],Table3[],20))</f>
        <v>New and retained basement</v>
      </c>
      <c r="X227" t="str">
        <f>IF(VLOOKUP(Table35679[[#This Row],[Site name]],Table3[],21)=0,"",VLOOKUP(Table35679[[#This Row],[Site name]],Table3[],21))</f>
        <v/>
      </c>
      <c r="Y227" t="str">
        <f>IF(VLOOKUP(Table35679[[#This Row],[Site name]],Table3[],22)=0,"",VLOOKUP(Table35679[[#This Row],[Site name]],Table3[],22))</f>
        <v/>
      </c>
      <c r="Z227" t="str">
        <f>IF(VLOOKUP(Table35679[[#This Row],[Site name]],Table3[],23)=0,"",VLOOKUP(Table35679[[#This Row],[Site name]],Table3[],23))</f>
        <v/>
      </c>
      <c r="AA227" t="str">
        <f>IF(VLOOKUP(Table35679[[#This Row],[Site name]],Table3[],24)=0,"",VLOOKUP(Table35679[[#This Row],[Site name]],Table3[],24))</f>
        <v/>
      </c>
      <c r="AB227" t="str">
        <f>IF(VLOOKUP(Table35679[[#This Row],[Site name]],Table3[],25)=0,"",VLOOKUP(Table35679[[#This Row],[Site name]],Table3[],25))</f>
        <v/>
      </c>
      <c r="AC227" t="str">
        <f>IF(VLOOKUP(Table35679[[#This Row],[Site name]],Table3[],26)=0,"",VLOOKUP(Table35679[[#This Row],[Site name]],Table3[],26))</f>
        <v/>
      </c>
      <c r="AD227">
        <f>IF(VLOOKUP(Table35679[[#This Row],[Site name]],Table3[],27)=0,"",VLOOKUP(Table35679[[#This Row],[Site name]],Table3[],27))</f>
        <v>11</v>
      </c>
      <c r="AE227">
        <f>IF(VLOOKUP(Table35679[[#This Row],[Site name]],Table3[],28)=0,"",VLOOKUP(Table35679[[#This Row],[Site name]],Table3[],28))</f>
        <v>11</v>
      </c>
      <c r="AF227" t="str">
        <f>IF(VLOOKUP(Table35679[[#This Row],[Site name]],Table3[],29)=0,"",VLOOKUP(Table35679[[#This Row],[Site name]],Table3[],29))</f>
        <v/>
      </c>
      <c r="AG227" t="str">
        <f>IF(VLOOKUP(Table35679[[#This Row],[Site name]],Table3[],30)=0,"",VLOOKUP(Table35679[[#This Row],[Site name]],Table3[],30))</f>
        <v/>
      </c>
      <c r="AH227" t="str">
        <f>IF(VLOOKUP(Table35679[[#This Row],[Site name]],Table3[],31)=0,"",VLOOKUP(Table35679[[#This Row],[Site name]],Table3[],31))</f>
        <v/>
      </c>
      <c r="AI227" t="str">
        <f>IF(VLOOKUP(Table35679[[#This Row],[Site name]],Table3[],32)=0,"",VLOOKUP(Table35679[[#This Row],[Site name]],Table3[],32))</f>
        <v>Twin and Earth</v>
      </c>
      <c r="AJ227" t="str">
        <f>IF(VLOOKUP(Table35679[[#This Row],[Site name]],Table3[],33)=0,"",VLOOKUP(Table35679[[#This Row],[Site name]],Table3[],33))</f>
        <v>AKT II</v>
      </c>
      <c r="AK227" t="str">
        <f>IF(VLOOKUP(Table35679[[#This Row],[Site name]],Table3[],34)=0,"",VLOOKUP(Table35679[[#This Row],[Site name]],Table3[],34))</f>
        <v>Hoare Lea</v>
      </c>
      <c r="AL227" t="str">
        <f>IF(VLOOKUP(Table35679[[#This Row],[Site name]],Table3[],35)=0,"",VLOOKUP(Table35679[[#This Row],[Site name]],Table3[],35))</f>
        <v>Hopkins Architects</v>
      </c>
      <c r="AM227" t="str">
        <f>IF(VLOOKUP(Table35679[[#This Row],[Site name]],Table3[],36)=0,"",VLOOKUP(Table35679[[#This Row],[Site name]],Table3[],36))</f>
        <v>One Click LCA</v>
      </c>
      <c r="AN227" t="str">
        <f>IF(VLOOKUP(Table35679[[#This Row],[Site name]],Table3[],37)=0,"",VLOOKUP(Table35679[[#This Row],[Site name]],Table3[],37))</f>
        <v>Project 127</v>
      </c>
      <c r="AO227" s="187" t="str">
        <f>VLOOKUP(Table35679[[#This Row],[Site name]],Table3[],38)</f>
        <v/>
      </c>
      <c r="AP227" s="197">
        <f>VLOOKUP(Table35679[[#This Row],[Site name]],Table3[],39)</f>
        <v>2</v>
      </c>
      <c r="AQ227" s="188" t="str">
        <f>IF(Table35679[[#This Row],[B6-B7 carbon emissions per GIA]]&gt;0,Table35679[[#This Row],[B6-B7 carbon emissions per GIA]]/INDEX(Table35[],MATCH(_xlfn.CONCAT(Table35679[[#This Row],[Site name]],Table35679[[#This Row],[Assessment Type]]),Table35[Unique name],0),3),"")</f>
        <v/>
      </c>
    </row>
    <row r="228" spans="2:43">
      <c r="B228" t="s">
        <v>445</v>
      </c>
      <c r="C228" t="s">
        <v>977</v>
      </c>
      <c r="D228">
        <v>3296</v>
      </c>
      <c r="E228" t="str">
        <f>IF(VLOOKUP(Table35679[[#This Row],[Site name]],Table3[],2)=0,"",VLOOKUP(Table35679[[#This Row],[Site name]],Table3[],2))</f>
        <v>Southwark</v>
      </c>
      <c r="F228" t="str">
        <f>IF(VLOOKUP(Table35679[[#This Row],[Site name]],Table3[],3)=0,"",VLOOKUP(Table35679[[#This Row],[Site name]],Table3[],3))</f>
        <v>SE1 9JU</v>
      </c>
      <c r="G228" t="str">
        <f>IF(VLOOKUP(Table35679[[#This Row],[Site name]],Table3[],4)=0,"",VLOOKUP(Table35679[[#This Row],[Site name]],Table3[],4))</f>
        <v>20/AP/3250</v>
      </c>
      <c r="H228" t="str">
        <f>IF(VLOOKUP(Table35679[[#This Row],[Site name]],Table3[],5)=0,"",VLOOKUP(Table35679[[#This Row],[Site name]],Table3[],5))</f>
        <v>Planning Portal</v>
      </c>
      <c r="I228" s="185" t="str">
        <f>IF(VLOOKUP(Table35679[[#This Row],[Site name]],Table3[],6)=0,"",VLOOKUP(Table35679[[#This Row],[Site name]],Table3[],6))</f>
        <v>Part 22 and part15 storeys + 3 basement levels,</v>
      </c>
      <c r="J228" s="185">
        <f>IF(VLOOKUP(Table35679[[#This Row],[Site name]],Table3[],7)=0,"",VLOOKUP(Table35679[[#This Row],[Site name]],Table3[],7))</f>
        <v>44138</v>
      </c>
      <c r="K228" s="185">
        <f>IF(VLOOKUP(Table35679[[#This Row],[Site name]],Table3[],8)=0,"",VLOOKUP(Table35679[[#This Row],[Site name]],Table3[],8))</f>
        <v>44762</v>
      </c>
      <c r="L228" t="str">
        <f>IF(VLOOKUP(Table35679[[#This Row],[Site name]],Table3[],9)=0,"",VLOOKUP(Table35679[[#This Row],[Site name]],Table3[],9))</f>
        <v/>
      </c>
      <c r="M228" t="str">
        <f>IF(VLOOKUP(Table35679[[#This Row],[Site name]],Table3[],10)=0,"",VLOOKUP(Table35679[[#This Row],[Site name]],Table3[],10))</f>
        <v>Commercial &amp; Residential</v>
      </c>
      <c r="N228" t="str">
        <f>IF(VLOOKUP(Table35679[[#This Row],[Site name]],Table3[],11)=0,"",VLOOKUP(Table35679[[#This Row],[Site name]],Table3[],11))</f>
        <v/>
      </c>
      <c r="O228" t="str">
        <f>IF(VLOOKUP(Table35679[[#This Row],[Site name]],Table3[],12)=0,"",VLOOKUP(Table35679[[#This Row],[Site name]],Table3[],12))</f>
        <v>New Build</v>
      </c>
      <c r="P228" t="str">
        <f>IF(VLOOKUP(Table35679[[#This Row],[Site name]],Table3[],13)=0,"",VLOOKUP(Table35679[[#This Row],[Site name]],Table3[],13))</f>
        <v/>
      </c>
      <c r="Q228" t="str">
        <f>IF(VLOOKUP(Table35679[[#This Row],[Site name]],Table3[],14)=0,"",VLOOKUP(Table35679[[#This Row],[Site name]],Table3[],14))</f>
        <v/>
      </c>
      <c r="R228" s="197" t="str">
        <f>IF(VLOOKUP(Table35679[[#This Row],[Site name]],Table3[],15)="","",VLOOKUP(Table35679[[#This Row],[Site name]],Table3[],15))</f>
        <v/>
      </c>
      <c r="S228" s="197">
        <f>IF(VLOOKUP(Table35679[[#This Row],[Site name]],Table3[],16)=0,"",VLOOKUP(Table35679[[#This Row],[Site name]],Table3[],16))</f>
        <v>39612</v>
      </c>
      <c r="T228" s="196" t="str">
        <f>IF(VLOOKUP(Table35679[[#This Row],[Site name]],Table3[],17)="","",VLOOKUP(Table35679[[#This Row],[Site name]],Table3[],17))</f>
        <v/>
      </c>
      <c r="U228" s="187" t="str">
        <f>IF(VLOOKUP(Table35679[[#This Row],[Site name]],Table3[],18)="","",VLOOKUP(Table35679[[#This Row],[Site name]],Table3[],18))</f>
        <v/>
      </c>
      <c r="V228" s="197">
        <f>IF(VLOOKUP(Table35679[[#This Row],[Site name]],Table3[],19)="","",VLOOKUP(Table35679[[#This Row],[Site name]],Table3[],19))</f>
        <v>39612</v>
      </c>
      <c r="W228" t="str">
        <f>IF(VLOOKUP(Table35679[[#This Row],[Site name]],Table3[],20)=0,"",VLOOKUP(Table35679[[#This Row],[Site name]],Table3[],20))</f>
        <v/>
      </c>
      <c r="X228" t="str">
        <f>IF(VLOOKUP(Table35679[[#This Row],[Site name]],Table3[],21)=0,"",VLOOKUP(Table35679[[#This Row],[Site name]],Table3[],21))</f>
        <v/>
      </c>
      <c r="Y228" t="str">
        <f>IF(VLOOKUP(Table35679[[#This Row],[Site name]],Table3[],22)=0,"",VLOOKUP(Table35679[[#This Row],[Site name]],Table3[],22))</f>
        <v/>
      </c>
      <c r="Z228" t="str">
        <f>IF(VLOOKUP(Table35679[[#This Row],[Site name]],Table3[],23)=0,"",VLOOKUP(Table35679[[#This Row],[Site name]],Table3[],23))</f>
        <v/>
      </c>
      <c r="AA228" t="str">
        <f>IF(VLOOKUP(Table35679[[#This Row],[Site name]],Table3[],24)=0,"",VLOOKUP(Table35679[[#This Row],[Site name]],Table3[],24))</f>
        <v/>
      </c>
      <c r="AB228" t="str">
        <f>IF(VLOOKUP(Table35679[[#This Row],[Site name]],Table3[],25)=0,"",VLOOKUP(Table35679[[#This Row],[Site name]],Table3[],25))</f>
        <v/>
      </c>
      <c r="AC228" t="str">
        <f>IF(VLOOKUP(Table35679[[#This Row],[Site name]],Table3[],26)=0,"",VLOOKUP(Table35679[[#This Row],[Site name]],Table3[],26))</f>
        <v/>
      </c>
      <c r="AD228">
        <f>IF(VLOOKUP(Table35679[[#This Row],[Site name]],Table3[],27)=0,"",VLOOKUP(Table35679[[#This Row],[Site name]],Table3[],27))</f>
        <v>25</v>
      </c>
      <c r="AE228">
        <f>IF(VLOOKUP(Table35679[[#This Row],[Site name]],Table3[],28)=0,"",VLOOKUP(Table35679[[#This Row],[Site name]],Table3[],28))</f>
        <v>22</v>
      </c>
      <c r="AF228" t="str">
        <f>IF(VLOOKUP(Table35679[[#This Row],[Site name]],Table3[],29)=0,"",VLOOKUP(Table35679[[#This Row],[Site name]],Table3[],29))</f>
        <v/>
      </c>
      <c r="AG228" t="str">
        <f>IF(VLOOKUP(Table35679[[#This Row],[Site name]],Table3[],30)=0,"",VLOOKUP(Table35679[[#This Row],[Site name]],Table3[],30))</f>
        <v/>
      </c>
      <c r="AH228" t="str">
        <f>IF(VLOOKUP(Table35679[[#This Row],[Site name]],Table3[],31)=0,"",VLOOKUP(Table35679[[#This Row],[Site name]],Table3[],31))</f>
        <v/>
      </c>
      <c r="AI228" t="str">
        <f>IF(VLOOKUP(Table35679[[#This Row],[Site name]],Table3[],32)=0,"",VLOOKUP(Table35679[[#This Row],[Site name]],Table3[],32))</f>
        <v>WSP</v>
      </c>
      <c r="AJ228" t="str">
        <f>IF(VLOOKUP(Table35679[[#This Row],[Site name]],Table3[],33)=0,"",VLOOKUP(Table35679[[#This Row],[Site name]],Table3[],33))</f>
        <v/>
      </c>
      <c r="AK228" t="str">
        <f>IF(VLOOKUP(Table35679[[#This Row],[Site name]],Table3[],34)=0,"",VLOOKUP(Table35679[[#This Row],[Site name]],Table3[],34))</f>
        <v/>
      </c>
      <c r="AL228" t="str">
        <f>IF(VLOOKUP(Table35679[[#This Row],[Site name]],Table3[],35)=0,"",VLOOKUP(Table35679[[#This Row],[Site name]],Table3[],35))</f>
        <v/>
      </c>
      <c r="AM228" t="str">
        <f>IF(VLOOKUP(Table35679[[#This Row],[Site name]],Table3[],36)=0,"",VLOOKUP(Table35679[[#This Row],[Site name]],Table3[],36))</f>
        <v/>
      </c>
      <c r="AN228" t="str">
        <f>IF(VLOOKUP(Table35679[[#This Row],[Site name]],Table3[],37)=0,"",VLOOKUP(Table35679[[#This Row],[Site name]],Table3[],37))</f>
        <v>Project 129</v>
      </c>
      <c r="AO228" s="187">
        <f>VLOOKUP(Table35679[[#This Row],[Site name]],Table3[],38)</f>
        <v>1</v>
      </c>
      <c r="AP228" s="197">
        <f>VLOOKUP(Table35679[[#This Row],[Site name]],Table3[],39)</f>
        <v>1</v>
      </c>
      <c r="AQ228" s="188">
        <f>IF(Table35679[[#This Row],[B6-B7 carbon emissions per GIA]]&gt;0,Table35679[[#This Row],[B6-B7 carbon emissions per GIA]]/INDEX(Table35[],MATCH(_xlfn.CONCAT(Table35679[[#This Row],[Site name]],Table35679[[#This Row],[Assessment Type]]),Table35[Unique name],0),3),"")</f>
        <v>0.83064516129032262</v>
      </c>
    </row>
    <row r="229" spans="2:43">
      <c r="B229" t="s">
        <v>445</v>
      </c>
      <c r="C229" t="s">
        <v>978</v>
      </c>
      <c r="D229">
        <v>1954</v>
      </c>
      <c r="E229" t="str">
        <f>IF(VLOOKUP(Table35679[[#This Row],[Site name]],Table3[],2)=0,"",VLOOKUP(Table35679[[#This Row],[Site name]],Table3[],2))</f>
        <v>Southwark</v>
      </c>
      <c r="F229" t="str">
        <f>IF(VLOOKUP(Table35679[[#This Row],[Site name]],Table3[],3)=0,"",VLOOKUP(Table35679[[#This Row],[Site name]],Table3[],3))</f>
        <v>SE1 9JU</v>
      </c>
      <c r="G229" t="str">
        <f>IF(VLOOKUP(Table35679[[#This Row],[Site name]],Table3[],4)=0,"",VLOOKUP(Table35679[[#This Row],[Site name]],Table3[],4))</f>
        <v>20/AP/3250</v>
      </c>
      <c r="H229" t="str">
        <f>IF(VLOOKUP(Table35679[[#This Row],[Site name]],Table3[],5)=0,"",VLOOKUP(Table35679[[#This Row],[Site name]],Table3[],5))</f>
        <v>Planning Portal</v>
      </c>
      <c r="I229" s="185" t="str">
        <f>IF(VLOOKUP(Table35679[[#This Row],[Site name]],Table3[],6)=0,"",VLOOKUP(Table35679[[#This Row],[Site name]],Table3[],6))</f>
        <v>Part 22 and part15 storeys + 3 basement levels,</v>
      </c>
      <c r="J229" s="185">
        <f>IF(VLOOKUP(Table35679[[#This Row],[Site name]],Table3[],7)=0,"",VLOOKUP(Table35679[[#This Row],[Site name]],Table3[],7))</f>
        <v>44138</v>
      </c>
      <c r="K229" s="185">
        <f>IF(VLOOKUP(Table35679[[#This Row],[Site name]],Table3[],8)=0,"",VLOOKUP(Table35679[[#This Row],[Site name]],Table3[],8))</f>
        <v>44762</v>
      </c>
      <c r="L229" t="str">
        <f>IF(VLOOKUP(Table35679[[#This Row],[Site name]],Table3[],9)=0,"",VLOOKUP(Table35679[[#This Row],[Site name]],Table3[],9))</f>
        <v/>
      </c>
      <c r="M229" t="str">
        <f>IF(VLOOKUP(Table35679[[#This Row],[Site name]],Table3[],10)=0,"",VLOOKUP(Table35679[[#This Row],[Site name]],Table3[],10))</f>
        <v>Commercial &amp; Residential</v>
      </c>
      <c r="N229" t="str">
        <f>IF(VLOOKUP(Table35679[[#This Row],[Site name]],Table3[],11)=0,"",VLOOKUP(Table35679[[#This Row],[Site name]],Table3[],11))</f>
        <v/>
      </c>
      <c r="O229" t="str">
        <f>IF(VLOOKUP(Table35679[[#This Row],[Site name]],Table3[],12)=0,"",VLOOKUP(Table35679[[#This Row],[Site name]],Table3[],12))</f>
        <v>New Build</v>
      </c>
      <c r="P229" t="str">
        <f>IF(VLOOKUP(Table35679[[#This Row],[Site name]],Table3[],13)=0,"",VLOOKUP(Table35679[[#This Row],[Site name]],Table3[],13))</f>
        <v/>
      </c>
      <c r="Q229" t="str">
        <f>IF(VLOOKUP(Table35679[[#This Row],[Site name]],Table3[],14)=0,"",VLOOKUP(Table35679[[#This Row],[Site name]],Table3[],14))</f>
        <v/>
      </c>
      <c r="R229" s="197" t="str">
        <f>IF(VLOOKUP(Table35679[[#This Row],[Site name]],Table3[],15)="","",VLOOKUP(Table35679[[#This Row],[Site name]],Table3[],15))</f>
        <v/>
      </c>
      <c r="S229" s="197">
        <f>IF(VLOOKUP(Table35679[[#This Row],[Site name]],Table3[],16)=0,"",VLOOKUP(Table35679[[#This Row],[Site name]],Table3[],16))</f>
        <v>39612</v>
      </c>
      <c r="T229" s="196" t="str">
        <f>IF(VLOOKUP(Table35679[[#This Row],[Site name]],Table3[],17)="","",VLOOKUP(Table35679[[#This Row],[Site name]],Table3[],17))</f>
        <v/>
      </c>
      <c r="U229" s="187" t="str">
        <f>IF(VLOOKUP(Table35679[[#This Row],[Site name]],Table3[],18)="","",VLOOKUP(Table35679[[#This Row],[Site name]],Table3[],18))</f>
        <v/>
      </c>
      <c r="V229" s="197">
        <f>IF(VLOOKUP(Table35679[[#This Row],[Site name]],Table3[],19)="","",VLOOKUP(Table35679[[#This Row],[Site name]],Table3[],19))</f>
        <v>39612</v>
      </c>
      <c r="W229" t="str">
        <f>IF(VLOOKUP(Table35679[[#This Row],[Site name]],Table3[],20)=0,"",VLOOKUP(Table35679[[#This Row],[Site name]],Table3[],20))</f>
        <v/>
      </c>
      <c r="X229" t="str">
        <f>IF(VLOOKUP(Table35679[[#This Row],[Site name]],Table3[],21)=0,"",VLOOKUP(Table35679[[#This Row],[Site name]],Table3[],21))</f>
        <v/>
      </c>
      <c r="Y229" t="str">
        <f>IF(VLOOKUP(Table35679[[#This Row],[Site name]],Table3[],22)=0,"",VLOOKUP(Table35679[[#This Row],[Site name]],Table3[],22))</f>
        <v/>
      </c>
      <c r="Z229" t="str">
        <f>IF(VLOOKUP(Table35679[[#This Row],[Site name]],Table3[],23)=0,"",VLOOKUP(Table35679[[#This Row],[Site name]],Table3[],23))</f>
        <v/>
      </c>
      <c r="AA229" t="str">
        <f>IF(VLOOKUP(Table35679[[#This Row],[Site name]],Table3[],24)=0,"",VLOOKUP(Table35679[[#This Row],[Site name]],Table3[],24))</f>
        <v/>
      </c>
      <c r="AB229" t="str">
        <f>IF(VLOOKUP(Table35679[[#This Row],[Site name]],Table3[],25)=0,"",VLOOKUP(Table35679[[#This Row],[Site name]],Table3[],25))</f>
        <v/>
      </c>
      <c r="AC229" t="str">
        <f>IF(VLOOKUP(Table35679[[#This Row],[Site name]],Table3[],26)=0,"",VLOOKUP(Table35679[[#This Row],[Site name]],Table3[],26))</f>
        <v/>
      </c>
      <c r="AD229">
        <f>IF(VLOOKUP(Table35679[[#This Row],[Site name]],Table3[],27)=0,"",VLOOKUP(Table35679[[#This Row],[Site name]],Table3[],27))</f>
        <v>25</v>
      </c>
      <c r="AE229">
        <f>IF(VLOOKUP(Table35679[[#This Row],[Site name]],Table3[],28)=0,"",VLOOKUP(Table35679[[#This Row],[Site name]],Table3[],28))</f>
        <v>22</v>
      </c>
      <c r="AF229" t="str">
        <f>IF(VLOOKUP(Table35679[[#This Row],[Site name]],Table3[],29)=0,"",VLOOKUP(Table35679[[#This Row],[Site name]],Table3[],29))</f>
        <v/>
      </c>
      <c r="AG229" t="str">
        <f>IF(VLOOKUP(Table35679[[#This Row],[Site name]],Table3[],30)=0,"",VLOOKUP(Table35679[[#This Row],[Site name]],Table3[],30))</f>
        <v/>
      </c>
      <c r="AH229" t="str">
        <f>IF(VLOOKUP(Table35679[[#This Row],[Site name]],Table3[],31)=0,"",VLOOKUP(Table35679[[#This Row],[Site name]],Table3[],31))</f>
        <v/>
      </c>
      <c r="AI229" t="str">
        <f>IF(VLOOKUP(Table35679[[#This Row],[Site name]],Table3[],32)=0,"",VLOOKUP(Table35679[[#This Row],[Site name]],Table3[],32))</f>
        <v>WSP</v>
      </c>
      <c r="AJ229" t="str">
        <f>IF(VLOOKUP(Table35679[[#This Row],[Site name]],Table3[],33)=0,"",VLOOKUP(Table35679[[#This Row],[Site name]],Table3[],33))</f>
        <v/>
      </c>
      <c r="AK229" t="str">
        <f>IF(VLOOKUP(Table35679[[#This Row],[Site name]],Table3[],34)=0,"",VLOOKUP(Table35679[[#This Row],[Site name]],Table3[],34))</f>
        <v/>
      </c>
      <c r="AL229" t="str">
        <f>IF(VLOOKUP(Table35679[[#This Row],[Site name]],Table3[],35)=0,"",VLOOKUP(Table35679[[#This Row],[Site name]],Table3[],35))</f>
        <v/>
      </c>
      <c r="AM229" t="str">
        <f>IF(VLOOKUP(Table35679[[#This Row],[Site name]],Table3[],36)=0,"",VLOOKUP(Table35679[[#This Row],[Site name]],Table3[],36))</f>
        <v/>
      </c>
      <c r="AN229" t="str">
        <f>IF(VLOOKUP(Table35679[[#This Row],[Site name]],Table3[],37)=0,"",VLOOKUP(Table35679[[#This Row],[Site name]],Table3[],37))</f>
        <v>Project 129</v>
      </c>
      <c r="AO229" s="187">
        <f>VLOOKUP(Table35679[[#This Row],[Site name]],Table3[],38)</f>
        <v>1</v>
      </c>
      <c r="AP229" s="197">
        <f>VLOOKUP(Table35679[[#This Row],[Site name]],Table3[],39)</f>
        <v>1</v>
      </c>
      <c r="AQ229" s="188">
        <f>IF(Table35679[[#This Row],[B6-B7 carbon emissions per GIA]]&gt;0,Table35679[[#This Row],[B6-B7 carbon emissions per GIA]]/INDEX(Table35[],MATCH(_xlfn.CONCAT(Table35679[[#This Row],[Site name]],Table35679[[#This Row],[Assessment Type]]),Table35[Unique name],0),3),"")</f>
        <v>0.74438095238095237</v>
      </c>
    </row>
    <row r="230" spans="2:43">
      <c r="B230" t="s">
        <v>141</v>
      </c>
      <c r="C230" t="s">
        <v>977</v>
      </c>
      <c r="D230">
        <v>1675</v>
      </c>
      <c r="E230" t="str">
        <f>IF(VLOOKUP(Table35679[[#This Row],[Site name]],Table3[],2)=0,"",VLOOKUP(Table35679[[#This Row],[Site name]],Table3[],2))</f>
        <v>City of London</v>
      </c>
      <c r="F230" t="str">
        <f>IF(VLOOKUP(Table35679[[#This Row],[Site name]],Table3[],3)=0,"",VLOOKUP(Table35679[[#This Row],[Site name]],Table3[],3))</f>
        <v>EC1N 2HA</v>
      </c>
      <c r="G230" t="str">
        <f>IF(VLOOKUP(Table35679[[#This Row],[Site name]],Table3[],4)=0,"",VLOOKUP(Table35679[[#This Row],[Site name]],Table3[],4))</f>
        <v>21/00885/FULMAJ</v>
      </c>
      <c r="H230" t="str">
        <f>IF(VLOOKUP(Table35679[[#This Row],[Site name]],Table3[],5)=0,"",VLOOKUP(Table35679[[#This Row],[Site name]],Table3[],5))</f>
        <v>Planning Portal</v>
      </c>
      <c r="I230" s="185" t="str">
        <f>IF(VLOOKUP(Table35679[[#This Row],[Site name]],Table3[],6)=0,"",VLOOKUP(Table35679[[#This Row],[Site name]],Table3[],6))</f>
        <v/>
      </c>
      <c r="J230" s="185">
        <f>IF(VLOOKUP(Table35679[[#This Row],[Site name]],Table3[],7)=0,"",VLOOKUP(Table35679[[#This Row],[Site name]],Table3[],7))</f>
        <v>44483</v>
      </c>
      <c r="K230" s="185">
        <f>IF(VLOOKUP(Table35679[[#This Row],[Site name]],Table3[],8)=0,"",VLOOKUP(Table35679[[#This Row],[Site name]],Table3[],8))</f>
        <v>44897</v>
      </c>
      <c r="L230" t="str">
        <f>IF(VLOOKUP(Table35679[[#This Row],[Site name]],Table3[],9)=0,"",VLOOKUP(Table35679[[#This Row],[Site name]],Table3[],9))</f>
        <v/>
      </c>
      <c r="M230" t="str">
        <f>IF(VLOOKUP(Table35679[[#This Row],[Site name]],Table3[],10)=0,"",VLOOKUP(Table35679[[#This Row],[Site name]],Table3[],10))</f>
        <v>Office &amp; Retail</v>
      </c>
      <c r="N230" t="str">
        <f>IF(VLOOKUP(Table35679[[#This Row],[Site name]],Table3[],11)=0,"",VLOOKUP(Table35679[[#This Row],[Site name]],Table3[],11))</f>
        <v/>
      </c>
      <c r="O230" t="str">
        <f>IF(VLOOKUP(Table35679[[#This Row],[Site name]],Table3[],12)=0,"",VLOOKUP(Table35679[[#This Row],[Site name]],Table3[],12))</f>
        <v>New Build</v>
      </c>
      <c r="P230" t="str">
        <f>IF(VLOOKUP(Table35679[[#This Row],[Site name]],Table3[],13)=0,"",VLOOKUP(Table35679[[#This Row],[Site name]],Table3[],13))</f>
        <v/>
      </c>
      <c r="Q230" t="str">
        <f>IF(VLOOKUP(Table35679[[#This Row],[Site name]],Table3[],14)=0,"",VLOOKUP(Table35679[[#This Row],[Site name]],Table3[],14))</f>
        <v/>
      </c>
      <c r="R230" s="197" t="str">
        <f>IF(VLOOKUP(Table35679[[#This Row],[Site name]],Table3[],15)="","",VLOOKUP(Table35679[[#This Row],[Site name]],Table3[],15))</f>
        <v/>
      </c>
      <c r="S230" s="197">
        <f>IF(VLOOKUP(Table35679[[#This Row],[Site name]],Table3[],16)=0,"",VLOOKUP(Table35679[[#This Row],[Site name]],Table3[],16))</f>
        <v>12102</v>
      </c>
      <c r="T230" s="196" t="str">
        <f>IF(VLOOKUP(Table35679[[#This Row],[Site name]],Table3[],17)="","",VLOOKUP(Table35679[[#This Row],[Site name]],Table3[],17))</f>
        <v/>
      </c>
      <c r="U230" s="187" t="str">
        <f>IF(VLOOKUP(Table35679[[#This Row],[Site name]],Table3[],18)="","",VLOOKUP(Table35679[[#This Row],[Site name]],Table3[],18))</f>
        <v/>
      </c>
      <c r="V230" s="197">
        <f>IF(VLOOKUP(Table35679[[#This Row],[Site name]],Table3[],19)="","",VLOOKUP(Table35679[[#This Row],[Site name]],Table3[],19))</f>
        <v>12102</v>
      </c>
      <c r="W230" t="str">
        <f>IF(VLOOKUP(Table35679[[#This Row],[Site name]],Table3[],20)=0,"",VLOOKUP(Table35679[[#This Row],[Site name]],Table3[],20))</f>
        <v/>
      </c>
      <c r="X230" t="str">
        <f>IF(VLOOKUP(Table35679[[#This Row],[Site name]],Table3[],21)=0,"",VLOOKUP(Table35679[[#This Row],[Site name]],Table3[],21))</f>
        <v/>
      </c>
      <c r="Y230" t="str">
        <f>IF(VLOOKUP(Table35679[[#This Row],[Site name]],Table3[],22)=0,"",VLOOKUP(Table35679[[#This Row],[Site name]],Table3[],22))</f>
        <v/>
      </c>
      <c r="Z230" t="str">
        <f>IF(VLOOKUP(Table35679[[#This Row],[Site name]],Table3[],23)=0,"",VLOOKUP(Table35679[[#This Row],[Site name]],Table3[],23))</f>
        <v/>
      </c>
      <c r="AA230" t="str">
        <f>IF(VLOOKUP(Table35679[[#This Row],[Site name]],Table3[],24)=0,"",VLOOKUP(Table35679[[#This Row],[Site name]],Table3[],24))</f>
        <v/>
      </c>
      <c r="AB230" t="str">
        <f>IF(VLOOKUP(Table35679[[#This Row],[Site name]],Table3[],25)=0,"",VLOOKUP(Table35679[[#This Row],[Site name]],Table3[],25))</f>
        <v/>
      </c>
      <c r="AC230" t="str">
        <f>IF(VLOOKUP(Table35679[[#This Row],[Site name]],Table3[],26)=0,"",VLOOKUP(Table35679[[#This Row],[Site name]],Table3[],26))</f>
        <v/>
      </c>
      <c r="AD230">
        <f>IF(VLOOKUP(Table35679[[#This Row],[Site name]],Table3[],27)=0,"",VLOOKUP(Table35679[[#This Row],[Site name]],Table3[],27))</f>
        <v>10</v>
      </c>
      <c r="AE230">
        <f>IF(VLOOKUP(Table35679[[#This Row],[Site name]],Table3[],28)=0,"",VLOOKUP(Table35679[[#This Row],[Site name]],Table3[],28))</f>
        <v>1</v>
      </c>
      <c r="AF230" t="str">
        <f>IF(VLOOKUP(Table35679[[#This Row],[Site name]],Table3[],29)=0,"",VLOOKUP(Table35679[[#This Row],[Site name]],Table3[],29))</f>
        <v/>
      </c>
      <c r="AG230" t="str">
        <f>IF(VLOOKUP(Table35679[[#This Row],[Site name]],Table3[],30)=0,"",VLOOKUP(Table35679[[#This Row],[Site name]],Table3[],30))</f>
        <v/>
      </c>
      <c r="AH230" t="str">
        <f>IF(VLOOKUP(Table35679[[#This Row],[Site name]],Table3[],31)=0,"",VLOOKUP(Table35679[[#This Row],[Site name]],Table3[],31))</f>
        <v/>
      </c>
      <c r="AI230" t="str">
        <f>IF(VLOOKUP(Table35679[[#This Row],[Site name]],Table3[],32)=0,"",VLOOKUP(Table35679[[#This Row],[Site name]],Table3[],32))</f>
        <v>Sweco</v>
      </c>
      <c r="AJ230" t="str">
        <f>IF(VLOOKUP(Table35679[[#This Row],[Site name]],Table3[],33)=0,"",VLOOKUP(Table35679[[#This Row],[Site name]],Table3[],33))</f>
        <v/>
      </c>
      <c r="AK230" t="str">
        <f>IF(VLOOKUP(Table35679[[#This Row],[Site name]],Table3[],34)=0,"",VLOOKUP(Table35679[[#This Row],[Site name]],Table3[],34))</f>
        <v/>
      </c>
      <c r="AL230" t="str">
        <f>IF(VLOOKUP(Table35679[[#This Row],[Site name]],Table3[],35)=0,"",VLOOKUP(Table35679[[#This Row],[Site name]],Table3[],35))</f>
        <v/>
      </c>
      <c r="AM230" t="str">
        <f>IF(VLOOKUP(Table35679[[#This Row],[Site name]],Table3[],36)=0,"",VLOOKUP(Table35679[[#This Row],[Site name]],Table3[],36))</f>
        <v/>
      </c>
      <c r="AN230" t="str">
        <f>IF(VLOOKUP(Table35679[[#This Row],[Site name]],Table3[],37)=0,"",VLOOKUP(Table35679[[#This Row],[Site name]],Table3[],37))</f>
        <v>Project 130</v>
      </c>
      <c r="AO230" s="187">
        <f>VLOOKUP(Table35679[[#This Row],[Site name]],Table3[],38)</f>
        <v>1</v>
      </c>
      <c r="AP230" s="197">
        <f>VLOOKUP(Table35679[[#This Row],[Site name]],Table3[],39)</f>
        <v>1</v>
      </c>
      <c r="AQ230" s="188">
        <f>IF(Table35679[[#This Row],[B6-B7 carbon emissions per GIA]]&gt;0,Table35679[[#This Row],[B6-B7 carbon emissions per GIA]]/INDEX(Table35[],MATCH(_xlfn.CONCAT(Table35679[[#This Row],[Site name]],Table35679[[#This Row],[Assessment Type]]),Table35[Unique name],0),3),"")</f>
        <v>0.61265544989027065</v>
      </c>
    </row>
    <row r="231" spans="2:43">
      <c r="B231" t="s">
        <v>141</v>
      </c>
      <c r="C231" t="s">
        <v>978</v>
      </c>
      <c r="D231">
        <v>378</v>
      </c>
      <c r="E231" t="str">
        <f>IF(VLOOKUP(Table35679[[#This Row],[Site name]],Table3[],2)=0,"",VLOOKUP(Table35679[[#This Row],[Site name]],Table3[],2))</f>
        <v>City of London</v>
      </c>
      <c r="F231" t="str">
        <f>IF(VLOOKUP(Table35679[[#This Row],[Site name]],Table3[],3)=0,"",VLOOKUP(Table35679[[#This Row],[Site name]],Table3[],3))</f>
        <v>EC1N 2HA</v>
      </c>
      <c r="G231" t="str">
        <f>IF(VLOOKUP(Table35679[[#This Row],[Site name]],Table3[],4)=0,"",VLOOKUP(Table35679[[#This Row],[Site name]],Table3[],4))</f>
        <v>21/00885/FULMAJ</v>
      </c>
      <c r="H231" t="str">
        <f>IF(VLOOKUP(Table35679[[#This Row],[Site name]],Table3[],5)=0,"",VLOOKUP(Table35679[[#This Row],[Site name]],Table3[],5))</f>
        <v>Planning Portal</v>
      </c>
      <c r="I231" s="185" t="str">
        <f>IF(VLOOKUP(Table35679[[#This Row],[Site name]],Table3[],6)=0,"",VLOOKUP(Table35679[[#This Row],[Site name]],Table3[],6))</f>
        <v/>
      </c>
      <c r="J231" s="185">
        <f>IF(VLOOKUP(Table35679[[#This Row],[Site name]],Table3[],7)=0,"",VLOOKUP(Table35679[[#This Row],[Site name]],Table3[],7))</f>
        <v>44483</v>
      </c>
      <c r="K231" s="185">
        <f>IF(VLOOKUP(Table35679[[#This Row],[Site name]],Table3[],8)=0,"",VLOOKUP(Table35679[[#This Row],[Site name]],Table3[],8))</f>
        <v>44897</v>
      </c>
      <c r="L231" t="str">
        <f>IF(VLOOKUP(Table35679[[#This Row],[Site name]],Table3[],9)=0,"",VLOOKUP(Table35679[[#This Row],[Site name]],Table3[],9))</f>
        <v/>
      </c>
      <c r="M231" t="str">
        <f>IF(VLOOKUP(Table35679[[#This Row],[Site name]],Table3[],10)=0,"",VLOOKUP(Table35679[[#This Row],[Site name]],Table3[],10))</f>
        <v>Office &amp; Retail</v>
      </c>
      <c r="N231" t="str">
        <f>IF(VLOOKUP(Table35679[[#This Row],[Site name]],Table3[],11)=0,"",VLOOKUP(Table35679[[#This Row],[Site name]],Table3[],11))</f>
        <v/>
      </c>
      <c r="O231" t="str">
        <f>IF(VLOOKUP(Table35679[[#This Row],[Site name]],Table3[],12)=0,"",VLOOKUP(Table35679[[#This Row],[Site name]],Table3[],12))</f>
        <v>New Build</v>
      </c>
      <c r="P231" t="str">
        <f>IF(VLOOKUP(Table35679[[#This Row],[Site name]],Table3[],13)=0,"",VLOOKUP(Table35679[[#This Row],[Site name]],Table3[],13))</f>
        <v/>
      </c>
      <c r="Q231" t="str">
        <f>IF(VLOOKUP(Table35679[[#This Row],[Site name]],Table3[],14)=0,"",VLOOKUP(Table35679[[#This Row],[Site name]],Table3[],14))</f>
        <v/>
      </c>
      <c r="R231" s="197" t="str">
        <f>IF(VLOOKUP(Table35679[[#This Row],[Site name]],Table3[],15)="","",VLOOKUP(Table35679[[#This Row],[Site name]],Table3[],15))</f>
        <v/>
      </c>
      <c r="S231" s="197">
        <f>IF(VLOOKUP(Table35679[[#This Row],[Site name]],Table3[],16)=0,"",VLOOKUP(Table35679[[#This Row],[Site name]],Table3[],16))</f>
        <v>12102</v>
      </c>
      <c r="T231" s="196" t="str">
        <f>IF(VLOOKUP(Table35679[[#This Row],[Site name]],Table3[],17)="","",VLOOKUP(Table35679[[#This Row],[Site name]],Table3[],17))</f>
        <v/>
      </c>
      <c r="U231" s="187" t="str">
        <f>IF(VLOOKUP(Table35679[[#This Row],[Site name]],Table3[],18)="","",VLOOKUP(Table35679[[#This Row],[Site name]],Table3[],18))</f>
        <v/>
      </c>
      <c r="V231" s="197">
        <f>IF(VLOOKUP(Table35679[[#This Row],[Site name]],Table3[],19)="","",VLOOKUP(Table35679[[#This Row],[Site name]],Table3[],19))</f>
        <v>12102</v>
      </c>
      <c r="W231" t="str">
        <f>IF(VLOOKUP(Table35679[[#This Row],[Site name]],Table3[],20)=0,"",VLOOKUP(Table35679[[#This Row],[Site name]],Table3[],20))</f>
        <v/>
      </c>
      <c r="X231" t="str">
        <f>IF(VLOOKUP(Table35679[[#This Row],[Site name]],Table3[],21)=0,"",VLOOKUP(Table35679[[#This Row],[Site name]],Table3[],21))</f>
        <v/>
      </c>
      <c r="Y231" t="str">
        <f>IF(VLOOKUP(Table35679[[#This Row],[Site name]],Table3[],22)=0,"",VLOOKUP(Table35679[[#This Row],[Site name]],Table3[],22))</f>
        <v/>
      </c>
      <c r="Z231" t="str">
        <f>IF(VLOOKUP(Table35679[[#This Row],[Site name]],Table3[],23)=0,"",VLOOKUP(Table35679[[#This Row],[Site name]],Table3[],23))</f>
        <v/>
      </c>
      <c r="AA231" t="str">
        <f>IF(VLOOKUP(Table35679[[#This Row],[Site name]],Table3[],24)=0,"",VLOOKUP(Table35679[[#This Row],[Site name]],Table3[],24))</f>
        <v/>
      </c>
      <c r="AB231" t="str">
        <f>IF(VLOOKUP(Table35679[[#This Row],[Site name]],Table3[],25)=0,"",VLOOKUP(Table35679[[#This Row],[Site name]],Table3[],25))</f>
        <v/>
      </c>
      <c r="AC231" t="str">
        <f>IF(VLOOKUP(Table35679[[#This Row],[Site name]],Table3[],26)=0,"",VLOOKUP(Table35679[[#This Row],[Site name]],Table3[],26))</f>
        <v/>
      </c>
      <c r="AD231">
        <f>IF(VLOOKUP(Table35679[[#This Row],[Site name]],Table3[],27)=0,"",VLOOKUP(Table35679[[#This Row],[Site name]],Table3[],27))</f>
        <v>10</v>
      </c>
      <c r="AE231">
        <f>IF(VLOOKUP(Table35679[[#This Row],[Site name]],Table3[],28)=0,"",VLOOKUP(Table35679[[#This Row],[Site name]],Table3[],28))</f>
        <v>1</v>
      </c>
      <c r="AF231" t="str">
        <f>IF(VLOOKUP(Table35679[[#This Row],[Site name]],Table3[],29)=0,"",VLOOKUP(Table35679[[#This Row],[Site name]],Table3[],29))</f>
        <v/>
      </c>
      <c r="AG231" t="str">
        <f>IF(VLOOKUP(Table35679[[#This Row],[Site name]],Table3[],30)=0,"",VLOOKUP(Table35679[[#This Row],[Site name]],Table3[],30))</f>
        <v/>
      </c>
      <c r="AH231" t="str">
        <f>IF(VLOOKUP(Table35679[[#This Row],[Site name]],Table3[],31)=0,"",VLOOKUP(Table35679[[#This Row],[Site name]],Table3[],31))</f>
        <v/>
      </c>
      <c r="AI231" t="str">
        <f>IF(VLOOKUP(Table35679[[#This Row],[Site name]],Table3[],32)=0,"",VLOOKUP(Table35679[[#This Row],[Site name]],Table3[],32))</f>
        <v>Sweco</v>
      </c>
      <c r="AJ231" t="str">
        <f>IF(VLOOKUP(Table35679[[#This Row],[Site name]],Table3[],33)=0,"",VLOOKUP(Table35679[[#This Row],[Site name]],Table3[],33))</f>
        <v/>
      </c>
      <c r="AK231" t="str">
        <f>IF(VLOOKUP(Table35679[[#This Row],[Site name]],Table3[],34)=0,"",VLOOKUP(Table35679[[#This Row],[Site name]],Table3[],34))</f>
        <v/>
      </c>
      <c r="AL231" t="str">
        <f>IF(VLOOKUP(Table35679[[#This Row],[Site name]],Table3[],35)=0,"",VLOOKUP(Table35679[[#This Row],[Site name]],Table3[],35))</f>
        <v/>
      </c>
      <c r="AM231" t="str">
        <f>IF(VLOOKUP(Table35679[[#This Row],[Site name]],Table3[],36)=0,"",VLOOKUP(Table35679[[#This Row],[Site name]],Table3[],36))</f>
        <v/>
      </c>
      <c r="AN231" t="str">
        <f>IF(VLOOKUP(Table35679[[#This Row],[Site name]],Table3[],37)=0,"",VLOOKUP(Table35679[[#This Row],[Site name]],Table3[],37))</f>
        <v>Project 130</v>
      </c>
      <c r="AO231" s="187">
        <f>VLOOKUP(Table35679[[#This Row],[Site name]],Table3[],38)</f>
        <v>1</v>
      </c>
      <c r="AP231" s="197">
        <f>VLOOKUP(Table35679[[#This Row],[Site name]],Table3[],39)</f>
        <v>1</v>
      </c>
      <c r="AQ231" s="188">
        <f>IF(Table35679[[#This Row],[B6-B7 carbon emissions per GIA]]&gt;0,Table35679[[#This Row],[B6-B7 carbon emissions per GIA]]/INDEX(Table35[],MATCH(_xlfn.CONCAT(Table35679[[#This Row],[Site name]],Table35679[[#This Row],[Assessment Type]]),Table35[Unique name],0),3),"")</f>
        <v>0.26304801670146138</v>
      </c>
    </row>
    <row r="232" spans="2:43">
      <c r="B232" t="s">
        <v>228</v>
      </c>
      <c r="C232" t="s">
        <v>977</v>
      </c>
      <c r="D232">
        <v>973</v>
      </c>
      <c r="E232" t="str">
        <f>IF(VLOOKUP(Table35679[[#This Row],[Site name]],Table3[],2)=0,"",VLOOKUP(Table35679[[#This Row],[Site name]],Table3[],2))</f>
        <v>Lambeth</v>
      </c>
      <c r="F232" t="str">
        <f>IF(VLOOKUP(Table35679[[#This Row],[Site name]],Table3[],3)=0,"",VLOOKUP(Table35679[[#This Row],[Site name]],Table3[],3))</f>
        <v>SE1 9LT</v>
      </c>
      <c r="G232" t="str">
        <f>IF(VLOOKUP(Table35679[[#This Row],[Site name]],Table3[],4)=0,"",VLOOKUP(Table35679[[#This Row],[Site name]],Table3[],4))</f>
        <v>21/02668/EIAFUL</v>
      </c>
      <c r="H232" t="str">
        <f>IF(VLOOKUP(Table35679[[#This Row],[Site name]],Table3[],5)=0,"",VLOOKUP(Table35679[[#This Row],[Site name]],Table3[],5))</f>
        <v>Planning Portal</v>
      </c>
      <c r="I232" s="185" t="str">
        <f>IF(VLOOKUP(Table35679[[#This Row],[Site name]],Table3[],6)=0,"",VLOOKUP(Table35679[[#This Row],[Site name]],Table3[],6))</f>
        <v>14-storey tower connected by 6-storey podium, ground-level public realm</v>
      </c>
      <c r="J232" s="185">
        <f>IF(VLOOKUP(Table35679[[#This Row],[Site name]],Table3[],7)=0,"",VLOOKUP(Table35679[[#This Row],[Site name]],Table3[],7))</f>
        <v>44382</v>
      </c>
      <c r="K232" s="185" t="str">
        <f>IF(VLOOKUP(Table35679[[#This Row],[Site name]],Table3[],8)=0,"",VLOOKUP(Table35679[[#This Row],[Site name]],Table3[],8))</f>
        <v/>
      </c>
      <c r="L232" t="str">
        <f>IF(VLOOKUP(Table35679[[#This Row],[Site name]],Table3[],9)=0,"",VLOOKUP(Table35679[[#This Row],[Site name]],Table3[],9))</f>
        <v/>
      </c>
      <c r="M232" t="str">
        <f>IF(VLOOKUP(Table35679[[#This Row],[Site name]],Table3[],10)=0,"",VLOOKUP(Table35679[[#This Row],[Site name]],Table3[],10))</f>
        <v>Office</v>
      </c>
      <c r="N232" t="str">
        <f>IF(VLOOKUP(Table35679[[#This Row],[Site name]],Table3[],11)=0,"",VLOOKUP(Table35679[[#This Row],[Site name]],Table3[],11))</f>
        <v/>
      </c>
      <c r="O232" t="str">
        <f>IF(VLOOKUP(Table35679[[#This Row],[Site name]],Table3[],12)=0,"",VLOOKUP(Table35679[[#This Row],[Site name]],Table3[],12))</f>
        <v>New Build</v>
      </c>
      <c r="P232" t="str">
        <f>IF(VLOOKUP(Table35679[[#This Row],[Site name]],Table3[],13)=0,"",VLOOKUP(Table35679[[#This Row],[Site name]],Table3[],13))</f>
        <v/>
      </c>
      <c r="Q232" t="str">
        <f>IF(VLOOKUP(Table35679[[#This Row],[Site name]],Table3[],14)=0,"",VLOOKUP(Table35679[[#This Row],[Site name]],Table3[],14))</f>
        <v/>
      </c>
      <c r="R232" s="197" t="str">
        <f>IF(VLOOKUP(Table35679[[#This Row],[Site name]],Table3[],15)="","",VLOOKUP(Table35679[[#This Row],[Site name]],Table3[],15))</f>
        <v/>
      </c>
      <c r="S232" s="197">
        <f>IF(VLOOKUP(Table35679[[#This Row],[Site name]],Table3[],16)=0,"",VLOOKUP(Table35679[[#This Row],[Site name]],Table3[],16))</f>
        <v>93226</v>
      </c>
      <c r="T232" s="196" t="str">
        <f>IF(VLOOKUP(Table35679[[#This Row],[Site name]],Table3[],17)="","",VLOOKUP(Table35679[[#This Row],[Site name]],Table3[],17))</f>
        <v/>
      </c>
      <c r="U232" s="187" t="str">
        <f>IF(VLOOKUP(Table35679[[#This Row],[Site name]],Table3[],18)="","",VLOOKUP(Table35679[[#This Row],[Site name]],Table3[],18))</f>
        <v/>
      </c>
      <c r="V232" s="197">
        <f>IF(VLOOKUP(Table35679[[#This Row],[Site name]],Table3[],19)="","",VLOOKUP(Table35679[[#This Row],[Site name]],Table3[],19))</f>
        <v>93226</v>
      </c>
      <c r="W232" t="str">
        <f>IF(VLOOKUP(Table35679[[#This Row],[Site name]],Table3[],20)=0,"",VLOOKUP(Table35679[[#This Row],[Site name]],Table3[],20))</f>
        <v/>
      </c>
      <c r="X232" t="str">
        <f>IF(VLOOKUP(Table35679[[#This Row],[Site name]],Table3[],21)=0,"",VLOOKUP(Table35679[[#This Row],[Site name]],Table3[],21))</f>
        <v/>
      </c>
      <c r="Y232" t="str">
        <f>IF(VLOOKUP(Table35679[[#This Row],[Site name]],Table3[],22)=0,"",VLOOKUP(Table35679[[#This Row],[Site name]],Table3[],22))</f>
        <v/>
      </c>
      <c r="Z232" t="str">
        <f>IF(VLOOKUP(Table35679[[#This Row],[Site name]],Table3[],23)=0,"",VLOOKUP(Table35679[[#This Row],[Site name]],Table3[],23))</f>
        <v/>
      </c>
      <c r="AA232" t="str">
        <f>IF(VLOOKUP(Table35679[[#This Row],[Site name]],Table3[],24)=0,"",VLOOKUP(Table35679[[#This Row],[Site name]],Table3[],24))</f>
        <v/>
      </c>
      <c r="AB232" t="str">
        <f>IF(VLOOKUP(Table35679[[#This Row],[Site name]],Table3[],25)=0,"",VLOOKUP(Table35679[[#This Row],[Site name]],Table3[],25))</f>
        <v/>
      </c>
      <c r="AC232" t="str">
        <f>IF(VLOOKUP(Table35679[[#This Row],[Site name]],Table3[],26)=0,"",VLOOKUP(Table35679[[#This Row],[Site name]],Table3[],26))</f>
        <v/>
      </c>
      <c r="AD232">
        <f>IF(VLOOKUP(Table35679[[#This Row],[Site name]],Table3[],27)=0,"",VLOOKUP(Table35679[[#This Row],[Site name]],Table3[],27))</f>
        <v>14</v>
      </c>
      <c r="AE232">
        <f>IF(VLOOKUP(Table35679[[#This Row],[Site name]],Table3[],28)=0,"",VLOOKUP(Table35679[[#This Row],[Site name]],Table3[],28))</f>
        <v>14</v>
      </c>
      <c r="AF232" t="str">
        <f>IF(VLOOKUP(Table35679[[#This Row],[Site name]],Table3[],29)=0,"",VLOOKUP(Table35679[[#This Row],[Site name]],Table3[],29))</f>
        <v/>
      </c>
      <c r="AG232" t="str">
        <f>IF(VLOOKUP(Table35679[[#This Row],[Site name]],Table3[],30)=0,"",VLOOKUP(Table35679[[#This Row],[Site name]],Table3[],30))</f>
        <v/>
      </c>
      <c r="AH232" t="str">
        <f>IF(VLOOKUP(Table35679[[#This Row],[Site name]],Table3[],31)=0,"",VLOOKUP(Table35679[[#This Row],[Site name]],Table3[],31))</f>
        <v/>
      </c>
      <c r="AI232" t="str">
        <f>IF(VLOOKUP(Table35679[[#This Row],[Site name]],Table3[],32)=0,"",VLOOKUP(Table35679[[#This Row],[Site name]],Table3[],32))</f>
        <v>Arup</v>
      </c>
      <c r="AJ232" t="str">
        <f>IF(VLOOKUP(Table35679[[#This Row],[Site name]],Table3[],33)=0,"",VLOOKUP(Table35679[[#This Row],[Site name]],Table3[],33))</f>
        <v/>
      </c>
      <c r="AK232" t="str">
        <f>IF(VLOOKUP(Table35679[[#This Row],[Site name]],Table3[],34)=0,"",VLOOKUP(Table35679[[#This Row],[Site name]],Table3[],34))</f>
        <v/>
      </c>
      <c r="AL232" t="str">
        <f>IF(VLOOKUP(Table35679[[#This Row],[Site name]],Table3[],35)=0,"",VLOOKUP(Table35679[[#This Row],[Site name]],Table3[],35))</f>
        <v/>
      </c>
      <c r="AM232" t="str">
        <f>IF(VLOOKUP(Table35679[[#This Row],[Site name]],Table3[],36)=0,"",VLOOKUP(Table35679[[#This Row],[Site name]],Table3[],36))</f>
        <v/>
      </c>
      <c r="AN232" t="str">
        <f>IF(VLOOKUP(Table35679[[#This Row],[Site name]],Table3[],37)=0,"",VLOOKUP(Table35679[[#This Row],[Site name]],Table3[],37))</f>
        <v>Project 131</v>
      </c>
      <c r="AO232" s="187">
        <f>VLOOKUP(Table35679[[#This Row],[Site name]],Table3[],38)</f>
        <v>1</v>
      </c>
      <c r="AP232" s="197">
        <f>VLOOKUP(Table35679[[#This Row],[Site name]],Table3[],39)</f>
        <v>1</v>
      </c>
      <c r="AQ232" s="188">
        <f>IF(Table35679[[#This Row],[B6-B7 carbon emissions per GIA]]&gt;0,Table35679[[#This Row],[B6-B7 carbon emissions per GIA]]/INDEX(Table35[],MATCH(_xlfn.CONCAT(Table35679[[#This Row],[Site name]],Table35679[[#This Row],[Assessment Type]]),Table35[Unique name],0),3),"")</f>
        <v>0.42030237580993518</v>
      </c>
    </row>
    <row r="233" spans="2:43">
      <c r="B233" t="s">
        <v>228</v>
      </c>
      <c r="C233" t="s">
        <v>978</v>
      </c>
      <c r="E233" t="str">
        <f>IF(VLOOKUP(Table35679[[#This Row],[Site name]],Table3[],2)=0,"",VLOOKUP(Table35679[[#This Row],[Site name]],Table3[],2))</f>
        <v>Lambeth</v>
      </c>
      <c r="F233" t="str">
        <f>IF(VLOOKUP(Table35679[[#This Row],[Site name]],Table3[],3)=0,"",VLOOKUP(Table35679[[#This Row],[Site name]],Table3[],3))</f>
        <v>SE1 9LT</v>
      </c>
      <c r="G233" t="str">
        <f>IF(VLOOKUP(Table35679[[#This Row],[Site name]],Table3[],4)=0,"",VLOOKUP(Table35679[[#This Row],[Site name]],Table3[],4))</f>
        <v>21/02668/EIAFUL</v>
      </c>
      <c r="H233" t="str">
        <f>IF(VLOOKUP(Table35679[[#This Row],[Site name]],Table3[],5)=0,"",VLOOKUP(Table35679[[#This Row],[Site name]],Table3[],5))</f>
        <v>Planning Portal</v>
      </c>
      <c r="I233" s="185" t="str">
        <f>IF(VLOOKUP(Table35679[[#This Row],[Site name]],Table3[],6)=0,"",VLOOKUP(Table35679[[#This Row],[Site name]],Table3[],6))</f>
        <v>14-storey tower connected by 6-storey podium, ground-level public realm</v>
      </c>
      <c r="J233" s="185">
        <f>IF(VLOOKUP(Table35679[[#This Row],[Site name]],Table3[],7)=0,"",VLOOKUP(Table35679[[#This Row],[Site name]],Table3[],7))</f>
        <v>44382</v>
      </c>
      <c r="K233" s="185" t="str">
        <f>IF(VLOOKUP(Table35679[[#This Row],[Site name]],Table3[],8)=0,"",VLOOKUP(Table35679[[#This Row],[Site name]],Table3[],8))</f>
        <v/>
      </c>
      <c r="L233" t="str">
        <f>IF(VLOOKUP(Table35679[[#This Row],[Site name]],Table3[],9)=0,"",VLOOKUP(Table35679[[#This Row],[Site name]],Table3[],9))</f>
        <v/>
      </c>
      <c r="M233" t="str">
        <f>IF(VLOOKUP(Table35679[[#This Row],[Site name]],Table3[],10)=0,"",VLOOKUP(Table35679[[#This Row],[Site name]],Table3[],10))</f>
        <v>Office</v>
      </c>
      <c r="N233" t="str">
        <f>IF(VLOOKUP(Table35679[[#This Row],[Site name]],Table3[],11)=0,"",VLOOKUP(Table35679[[#This Row],[Site name]],Table3[],11))</f>
        <v/>
      </c>
      <c r="O233" t="str">
        <f>IF(VLOOKUP(Table35679[[#This Row],[Site name]],Table3[],12)=0,"",VLOOKUP(Table35679[[#This Row],[Site name]],Table3[],12))</f>
        <v>New Build</v>
      </c>
      <c r="P233" t="str">
        <f>IF(VLOOKUP(Table35679[[#This Row],[Site name]],Table3[],13)=0,"",VLOOKUP(Table35679[[#This Row],[Site name]],Table3[],13))</f>
        <v/>
      </c>
      <c r="Q233" t="str">
        <f>IF(VLOOKUP(Table35679[[#This Row],[Site name]],Table3[],14)=0,"",VLOOKUP(Table35679[[#This Row],[Site name]],Table3[],14))</f>
        <v/>
      </c>
      <c r="R233" s="197" t="str">
        <f>IF(VLOOKUP(Table35679[[#This Row],[Site name]],Table3[],15)="","",VLOOKUP(Table35679[[#This Row],[Site name]],Table3[],15))</f>
        <v/>
      </c>
      <c r="S233" s="197">
        <f>IF(VLOOKUP(Table35679[[#This Row],[Site name]],Table3[],16)=0,"",VLOOKUP(Table35679[[#This Row],[Site name]],Table3[],16))</f>
        <v>93226</v>
      </c>
      <c r="T233" s="196" t="str">
        <f>IF(VLOOKUP(Table35679[[#This Row],[Site name]],Table3[],17)="","",VLOOKUP(Table35679[[#This Row],[Site name]],Table3[],17))</f>
        <v/>
      </c>
      <c r="U233" s="187" t="str">
        <f>IF(VLOOKUP(Table35679[[#This Row],[Site name]],Table3[],18)="","",VLOOKUP(Table35679[[#This Row],[Site name]],Table3[],18))</f>
        <v/>
      </c>
      <c r="V233" s="197">
        <f>IF(VLOOKUP(Table35679[[#This Row],[Site name]],Table3[],19)="","",VLOOKUP(Table35679[[#This Row],[Site name]],Table3[],19))</f>
        <v>93226</v>
      </c>
      <c r="W233" t="str">
        <f>IF(VLOOKUP(Table35679[[#This Row],[Site name]],Table3[],20)=0,"",VLOOKUP(Table35679[[#This Row],[Site name]],Table3[],20))</f>
        <v/>
      </c>
      <c r="X233" t="str">
        <f>IF(VLOOKUP(Table35679[[#This Row],[Site name]],Table3[],21)=0,"",VLOOKUP(Table35679[[#This Row],[Site name]],Table3[],21))</f>
        <v/>
      </c>
      <c r="Y233" t="str">
        <f>IF(VLOOKUP(Table35679[[#This Row],[Site name]],Table3[],22)=0,"",VLOOKUP(Table35679[[#This Row],[Site name]],Table3[],22))</f>
        <v/>
      </c>
      <c r="Z233" t="str">
        <f>IF(VLOOKUP(Table35679[[#This Row],[Site name]],Table3[],23)=0,"",VLOOKUP(Table35679[[#This Row],[Site name]],Table3[],23))</f>
        <v/>
      </c>
      <c r="AA233" t="str">
        <f>IF(VLOOKUP(Table35679[[#This Row],[Site name]],Table3[],24)=0,"",VLOOKUP(Table35679[[#This Row],[Site name]],Table3[],24))</f>
        <v/>
      </c>
      <c r="AB233" t="str">
        <f>IF(VLOOKUP(Table35679[[#This Row],[Site name]],Table3[],25)=0,"",VLOOKUP(Table35679[[#This Row],[Site name]],Table3[],25))</f>
        <v/>
      </c>
      <c r="AC233" t="str">
        <f>IF(VLOOKUP(Table35679[[#This Row],[Site name]],Table3[],26)=0,"",VLOOKUP(Table35679[[#This Row],[Site name]],Table3[],26))</f>
        <v/>
      </c>
      <c r="AD233">
        <f>IF(VLOOKUP(Table35679[[#This Row],[Site name]],Table3[],27)=0,"",VLOOKUP(Table35679[[#This Row],[Site name]],Table3[],27))</f>
        <v>14</v>
      </c>
      <c r="AE233">
        <f>IF(VLOOKUP(Table35679[[#This Row],[Site name]],Table3[],28)=0,"",VLOOKUP(Table35679[[#This Row],[Site name]],Table3[],28))</f>
        <v>14</v>
      </c>
      <c r="AF233" t="str">
        <f>IF(VLOOKUP(Table35679[[#This Row],[Site name]],Table3[],29)=0,"",VLOOKUP(Table35679[[#This Row],[Site name]],Table3[],29))</f>
        <v/>
      </c>
      <c r="AG233" t="str">
        <f>IF(VLOOKUP(Table35679[[#This Row],[Site name]],Table3[],30)=0,"",VLOOKUP(Table35679[[#This Row],[Site name]],Table3[],30))</f>
        <v/>
      </c>
      <c r="AH233" t="str">
        <f>IF(VLOOKUP(Table35679[[#This Row],[Site name]],Table3[],31)=0,"",VLOOKUP(Table35679[[#This Row],[Site name]],Table3[],31))</f>
        <v/>
      </c>
      <c r="AI233" t="str">
        <f>IF(VLOOKUP(Table35679[[#This Row],[Site name]],Table3[],32)=0,"",VLOOKUP(Table35679[[#This Row],[Site name]],Table3[],32))</f>
        <v>Arup</v>
      </c>
      <c r="AJ233" t="str">
        <f>IF(VLOOKUP(Table35679[[#This Row],[Site name]],Table3[],33)=0,"",VLOOKUP(Table35679[[#This Row],[Site name]],Table3[],33))</f>
        <v/>
      </c>
      <c r="AK233" t="str">
        <f>IF(VLOOKUP(Table35679[[#This Row],[Site name]],Table3[],34)=0,"",VLOOKUP(Table35679[[#This Row],[Site name]],Table3[],34))</f>
        <v/>
      </c>
      <c r="AL233" t="str">
        <f>IF(VLOOKUP(Table35679[[#This Row],[Site name]],Table3[],35)=0,"",VLOOKUP(Table35679[[#This Row],[Site name]],Table3[],35))</f>
        <v/>
      </c>
      <c r="AM233" t="str">
        <f>IF(VLOOKUP(Table35679[[#This Row],[Site name]],Table3[],36)=0,"",VLOOKUP(Table35679[[#This Row],[Site name]],Table3[],36))</f>
        <v/>
      </c>
      <c r="AN233" t="str">
        <f>IF(VLOOKUP(Table35679[[#This Row],[Site name]],Table3[],37)=0,"",VLOOKUP(Table35679[[#This Row],[Site name]],Table3[],37))</f>
        <v>Project 131</v>
      </c>
      <c r="AO233" s="187">
        <f>VLOOKUP(Table35679[[#This Row],[Site name]],Table3[],38)</f>
        <v>1</v>
      </c>
      <c r="AP233" s="197">
        <f>VLOOKUP(Table35679[[#This Row],[Site name]],Table3[],39)</f>
        <v>1</v>
      </c>
      <c r="AQ233" s="188" t="str">
        <f>IF(Table35679[[#This Row],[B6-B7 carbon emissions per GIA]]&gt;0,Table35679[[#This Row],[B6-B7 carbon emissions per GIA]]/INDEX(Table35[],MATCH(_xlfn.CONCAT(Table35679[[#This Row],[Site name]],Table35679[[#This Row],[Assessment Type]]),Table35[Unique name],0),3),"")</f>
        <v/>
      </c>
    </row>
    <row r="234" spans="2:43">
      <c r="B234" t="s">
        <v>448</v>
      </c>
      <c r="C234" t="s">
        <v>977</v>
      </c>
      <c r="D234">
        <v>1563</v>
      </c>
      <c r="E234" t="str">
        <f>IF(VLOOKUP(Table35679[[#This Row],[Site name]],Table3[],2)=0,"",VLOOKUP(Table35679[[#This Row],[Site name]],Table3[],2))</f>
        <v>Kingston</v>
      </c>
      <c r="F234" t="str">
        <f>IF(VLOOKUP(Table35679[[#This Row],[Site name]],Table3[],3)=0,"",VLOOKUP(Table35679[[#This Row],[Site name]],Table3[],3))</f>
        <v>KT1 1QT</v>
      </c>
      <c r="G234" t="str">
        <f>IF(VLOOKUP(Table35679[[#This Row],[Site name]],Table3[],4)=0,"",VLOOKUP(Table35679[[#This Row],[Site name]],Table3[],4))</f>
        <v>21/02313/FUL</v>
      </c>
      <c r="H234" t="str">
        <f>IF(VLOOKUP(Table35679[[#This Row],[Site name]],Table3[],5)=0,"",VLOOKUP(Table35679[[#This Row],[Site name]],Table3[],5))</f>
        <v>Planning Portal</v>
      </c>
      <c r="I234" s="185" t="str">
        <f>IF(VLOOKUP(Table35679[[#This Row],[Site name]],Table3[],6)=0,"",VLOOKUP(Table35679[[#This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234" s="185">
        <f>IF(VLOOKUP(Table35679[[#This Row],[Site name]],Table3[],7)=0,"",VLOOKUP(Table35679[[#This Row],[Site name]],Table3[],7))</f>
        <v>44391</v>
      </c>
      <c r="K234" s="185">
        <f>IF(VLOOKUP(Table35679[[#This Row],[Site name]],Table3[],8)=0,"",VLOOKUP(Table35679[[#This Row],[Site name]],Table3[],8))</f>
        <v>44775</v>
      </c>
      <c r="L234" t="str">
        <f>IF(VLOOKUP(Table35679[[#This Row],[Site name]],Table3[],9)=0,"",VLOOKUP(Table35679[[#This Row],[Site name]],Table3[],9))</f>
        <v>Granted</v>
      </c>
      <c r="M234" t="str">
        <f>IF(VLOOKUP(Table35679[[#This Row],[Site name]],Table3[],10)=0,"",VLOOKUP(Table35679[[#This Row],[Site name]],Table3[],10))</f>
        <v>Commercial &amp; Residential</v>
      </c>
      <c r="N234" t="str">
        <f>IF(VLOOKUP(Table35679[[#This Row],[Site name]],Table3[],11)=0,"",VLOOKUP(Table35679[[#This Row],[Site name]],Table3[],11))</f>
        <v>No</v>
      </c>
      <c r="O234" t="str">
        <f>IF(VLOOKUP(Table35679[[#This Row],[Site name]],Table3[],12)=0,"",VLOOKUP(Table35679[[#This Row],[Site name]],Table3[],12))</f>
        <v>Heavy Refurbishment</v>
      </c>
      <c r="P234" t="str">
        <f>IF(VLOOKUP(Table35679[[#This Row],[Site name]],Table3[],13)=0,"",VLOOKUP(Table35679[[#This Row],[Site name]],Table3[],13))</f>
        <v/>
      </c>
      <c r="Q234" t="str">
        <f>IF(VLOOKUP(Table35679[[#This Row],[Site name]],Table3[],14)=0,"",VLOOKUP(Table35679[[#This Row],[Site name]],Table3[],14))</f>
        <v/>
      </c>
      <c r="R234" s="197">
        <f>IF(VLOOKUP(Table35679[[#This Row],[Site name]],Table3[],15)="","",VLOOKUP(Table35679[[#This Row],[Site name]],Table3[],15))</f>
        <v>3124</v>
      </c>
      <c r="S234" s="197">
        <f>IF(VLOOKUP(Table35679[[#This Row],[Site name]],Table3[],16)=0,"",VLOOKUP(Table35679[[#This Row],[Site name]],Table3[],16))</f>
        <v>8822</v>
      </c>
      <c r="T234" s="196">
        <f>IF(VLOOKUP(Table35679[[#This Row],[Site name]],Table3[],17)="","",VLOOKUP(Table35679[[#This Row],[Site name]],Table3[],17))</f>
        <v>1163</v>
      </c>
      <c r="U234" s="187">
        <f>IF(VLOOKUP(Table35679[[#This Row],[Site name]],Table3[],18)="","",VLOOKUP(Table35679[[#This Row],[Site name]],Table3[],18))</f>
        <v>1.823943661971831</v>
      </c>
      <c r="V234" s="197">
        <f>IF(VLOOKUP(Table35679[[#This Row],[Site name]],Table3[],19)="","",VLOOKUP(Table35679[[#This Row],[Site name]],Table3[],19))</f>
        <v>6861</v>
      </c>
      <c r="W234" t="str">
        <f>IF(VLOOKUP(Table35679[[#This Row],[Site name]],Table3[],20)=0,"",VLOOKUP(Table35679[[#This Row],[Site name]],Table3[],20))</f>
        <v/>
      </c>
      <c r="X234" t="str">
        <f>IF(VLOOKUP(Table35679[[#This Row],[Site name]],Table3[],21)=0,"",VLOOKUP(Table35679[[#This Row],[Site name]],Table3[],21))</f>
        <v/>
      </c>
      <c r="Y234" t="str">
        <f>IF(VLOOKUP(Table35679[[#This Row],[Site name]],Table3[],22)=0,"",VLOOKUP(Table35679[[#This Row],[Site name]],Table3[],22))</f>
        <v/>
      </c>
      <c r="Z234" t="str">
        <f>IF(VLOOKUP(Table35679[[#This Row],[Site name]],Table3[],23)=0,"",VLOOKUP(Table35679[[#This Row],[Site name]],Table3[],23))</f>
        <v/>
      </c>
      <c r="AA234" t="str">
        <f>IF(VLOOKUP(Table35679[[#This Row],[Site name]],Table3[],24)=0,"",VLOOKUP(Table35679[[#This Row],[Site name]],Table3[],24))</f>
        <v/>
      </c>
      <c r="AB234" t="str">
        <f>IF(VLOOKUP(Table35679[[#This Row],[Site name]],Table3[],25)=0,"",VLOOKUP(Table35679[[#This Row],[Site name]],Table3[],25))</f>
        <v/>
      </c>
      <c r="AC234">
        <f>IF(VLOOKUP(Table35679[[#This Row],[Site name]],Table3[],26)=0,"",VLOOKUP(Table35679[[#This Row],[Site name]],Table3[],26))</f>
        <v>6</v>
      </c>
      <c r="AD234">
        <f>IF(VLOOKUP(Table35679[[#This Row],[Site name]],Table3[],27)=0,"",VLOOKUP(Table35679[[#This Row],[Site name]],Table3[],27))</f>
        <v>10</v>
      </c>
      <c r="AE234">
        <f>IF(VLOOKUP(Table35679[[#This Row],[Site name]],Table3[],28)=0,"",VLOOKUP(Table35679[[#This Row],[Site name]],Table3[],28))</f>
        <v>9</v>
      </c>
      <c r="AF234">
        <f>IF(VLOOKUP(Table35679[[#This Row],[Site name]],Table3[],29)=0,"",VLOOKUP(Table35679[[#This Row],[Site name]],Table3[],29))</f>
        <v>4</v>
      </c>
      <c r="AG234" t="str">
        <f>IF(VLOOKUP(Table35679[[#This Row],[Site name]],Table3[],30)=0,"",VLOOKUP(Table35679[[#This Row],[Site name]],Table3[],30))</f>
        <v/>
      </c>
      <c r="AH234" t="str">
        <f>IF(VLOOKUP(Table35679[[#This Row],[Site name]],Table3[],31)=0,"",VLOOKUP(Table35679[[#This Row],[Site name]],Table3[],31))</f>
        <v/>
      </c>
      <c r="AI234" t="str">
        <f>IF(VLOOKUP(Table35679[[#This Row],[Site name]],Table3[],32)=0,"",VLOOKUP(Table35679[[#This Row],[Site name]],Table3[],32))</f>
        <v>HTA Architects</v>
      </c>
      <c r="AJ234" t="str">
        <f>IF(VLOOKUP(Table35679[[#This Row],[Site name]],Table3[],33)=0,"",VLOOKUP(Table35679[[#This Row],[Site name]],Table3[],33))</f>
        <v/>
      </c>
      <c r="AK234" t="str">
        <f>IF(VLOOKUP(Table35679[[#This Row],[Site name]],Table3[],34)=0,"",VLOOKUP(Table35679[[#This Row],[Site name]],Table3[],34))</f>
        <v>HTA Architects</v>
      </c>
      <c r="AL234" t="str">
        <f>IF(VLOOKUP(Table35679[[#This Row],[Site name]],Table3[],35)=0,"",VLOOKUP(Table35679[[#This Row],[Site name]],Table3[],35))</f>
        <v>HTA Architects</v>
      </c>
      <c r="AM234" t="str">
        <f>IF(VLOOKUP(Table35679[[#This Row],[Site name]],Table3[],36)=0,"",VLOOKUP(Table35679[[#This Row],[Site name]],Table3[],36))</f>
        <v>eTool LCD</v>
      </c>
      <c r="AN234" t="str">
        <f>IF(VLOOKUP(Table35679[[#This Row],[Site name]],Table3[],37)=0,"",VLOOKUP(Table35679[[#This Row],[Site name]],Table3[],37))</f>
        <v>Project 132</v>
      </c>
      <c r="AO234" s="187">
        <f>VLOOKUP(Table35679[[#This Row],[Site name]],Table3[],38)</f>
        <v>0.37227912932138285</v>
      </c>
      <c r="AP234" s="197">
        <f>VLOOKUP(Table35679[[#This Row],[Site name]],Table3[],39)</f>
        <v>3</v>
      </c>
      <c r="AQ234" s="188">
        <f>IF(Table35679[[#This Row],[B6-B7 carbon emissions per GIA]]&gt;0,Table35679[[#This Row],[B6-B7 carbon emissions per GIA]]/INDEX(Table35[],MATCH(_xlfn.CONCAT(Table35679[[#This Row],[Site name]],Table35679[[#This Row],[Assessment Type]]),Table35[Unique name],0),3),"")</f>
        <v>0.71631530705774515</v>
      </c>
    </row>
    <row r="235" spans="2:43">
      <c r="B235" t="s">
        <v>448</v>
      </c>
      <c r="C235" t="s">
        <v>978</v>
      </c>
      <c r="E235" t="str">
        <f>IF(VLOOKUP(Table35679[[#This Row],[Site name]],Table3[],2)=0,"",VLOOKUP(Table35679[[#This Row],[Site name]],Table3[],2))</f>
        <v>Kingston</v>
      </c>
      <c r="F235" t="str">
        <f>IF(VLOOKUP(Table35679[[#This Row],[Site name]],Table3[],3)=0,"",VLOOKUP(Table35679[[#This Row],[Site name]],Table3[],3))</f>
        <v>KT1 1QT</v>
      </c>
      <c r="G235" t="str">
        <f>IF(VLOOKUP(Table35679[[#This Row],[Site name]],Table3[],4)=0,"",VLOOKUP(Table35679[[#This Row],[Site name]],Table3[],4))</f>
        <v>21/02313/FUL</v>
      </c>
      <c r="H235" t="str">
        <f>IF(VLOOKUP(Table35679[[#This Row],[Site name]],Table3[],5)=0,"",VLOOKUP(Table35679[[#This Row],[Site name]],Table3[],5))</f>
        <v>Planning Portal</v>
      </c>
      <c r="I235" s="185" t="str">
        <f>IF(VLOOKUP(Table35679[[#This Row],[Site name]],Table3[],6)=0,"",VLOOKUP(Table35679[[#This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235" s="185">
        <f>IF(VLOOKUP(Table35679[[#This Row],[Site name]],Table3[],7)=0,"",VLOOKUP(Table35679[[#This Row],[Site name]],Table3[],7))</f>
        <v>44391</v>
      </c>
      <c r="K235" s="185">
        <f>IF(VLOOKUP(Table35679[[#This Row],[Site name]],Table3[],8)=0,"",VLOOKUP(Table35679[[#This Row],[Site name]],Table3[],8))</f>
        <v>44775</v>
      </c>
      <c r="L235" t="str">
        <f>IF(VLOOKUP(Table35679[[#This Row],[Site name]],Table3[],9)=0,"",VLOOKUP(Table35679[[#This Row],[Site name]],Table3[],9))</f>
        <v>Granted</v>
      </c>
      <c r="M235" t="str">
        <f>IF(VLOOKUP(Table35679[[#This Row],[Site name]],Table3[],10)=0,"",VLOOKUP(Table35679[[#This Row],[Site name]],Table3[],10))</f>
        <v>Commercial &amp; Residential</v>
      </c>
      <c r="N235" t="str">
        <f>IF(VLOOKUP(Table35679[[#This Row],[Site name]],Table3[],11)=0,"",VLOOKUP(Table35679[[#This Row],[Site name]],Table3[],11))</f>
        <v>No</v>
      </c>
      <c r="O235" t="str">
        <f>IF(VLOOKUP(Table35679[[#This Row],[Site name]],Table3[],12)=0,"",VLOOKUP(Table35679[[#This Row],[Site name]],Table3[],12))</f>
        <v>Heavy Refurbishment</v>
      </c>
      <c r="P235" t="str">
        <f>IF(VLOOKUP(Table35679[[#This Row],[Site name]],Table3[],13)=0,"",VLOOKUP(Table35679[[#This Row],[Site name]],Table3[],13))</f>
        <v/>
      </c>
      <c r="Q235" t="str">
        <f>IF(VLOOKUP(Table35679[[#This Row],[Site name]],Table3[],14)=0,"",VLOOKUP(Table35679[[#This Row],[Site name]],Table3[],14))</f>
        <v/>
      </c>
      <c r="R235" s="197">
        <f>IF(VLOOKUP(Table35679[[#This Row],[Site name]],Table3[],15)="","",VLOOKUP(Table35679[[#This Row],[Site name]],Table3[],15))</f>
        <v>3124</v>
      </c>
      <c r="S235" s="197">
        <f>IF(VLOOKUP(Table35679[[#This Row],[Site name]],Table3[],16)=0,"",VLOOKUP(Table35679[[#This Row],[Site name]],Table3[],16))</f>
        <v>8822</v>
      </c>
      <c r="T235" s="196">
        <f>IF(VLOOKUP(Table35679[[#This Row],[Site name]],Table3[],17)="","",VLOOKUP(Table35679[[#This Row],[Site name]],Table3[],17))</f>
        <v>1163</v>
      </c>
      <c r="U235" s="187">
        <f>IF(VLOOKUP(Table35679[[#This Row],[Site name]],Table3[],18)="","",VLOOKUP(Table35679[[#This Row],[Site name]],Table3[],18))</f>
        <v>1.823943661971831</v>
      </c>
      <c r="V235" s="197">
        <f>IF(VLOOKUP(Table35679[[#This Row],[Site name]],Table3[],19)="","",VLOOKUP(Table35679[[#This Row],[Site name]],Table3[],19))</f>
        <v>6861</v>
      </c>
      <c r="W235" t="str">
        <f>IF(VLOOKUP(Table35679[[#This Row],[Site name]],Table3[],20)=0,"",VLOOKUP(Table35679[[#This Row],[Site name]],Table3[],20))</f>
        <v/>
      </c>
      <c r="X235" t="str">
        <f>IF(VLOOKUP(Table35679[[#This Row],[Site name]],Table3[],21)=0,"",VLOOKUP(Table35679[[#This Row],[Site name]],Table3[],21))</f>
        <v/>
      </c>
      <c r="Y235" t="str">
        <f>IF(VLOOKUP(Table35679[[#This Row],[Site name]],Table3[],22)=0,"",VLOOKUP(Table35679[[#This Row],[Site name]],Table3[],22))</f>
        <v/>
      </c>
      <c r="Z235" t="str">
        <f>IF(VLOOKUP(Table35679[[#This Row],[Site name]],Table3[],23)=0,"",VLOOKUP(Table35679[[#This Row],[Site name]],Table3[],23))</f>
        <v/>
      </c>
      <c r="AA235" t="str">
        <f>IF(VLOOKUP(Table35679[[#This Row],[Site name]],Table3[],24)=0,"",VLOOKUP(Table35679[[#This Row],[Site name]],Table3[],24))</f>
        <v/>
      </c>
      <c r="AB235" t="str">
        <f>IF(VLOOKUP(Table35679[[#This Row],[Site name]],Table3[],25)=0,"",VLOOKUP(Table35679[[#This Row],[Site name]],Table3[],25))</f>
        <v/>
      </c>
      <c r="AC235">
        <f>IF(VLOOKUP(Table35679[[#This Row],[Site name]],Table3[],26)=0,"",VLOOKUP(Table35679[[#This Row],[Site name]],Table3[],26))</f>
        <v>6</v>
      </c>
      <c r="AD235">
        <f>IF(VLOOKUP(Table35679[[#This Row],[Site name]],Table3[],27)=0,"",VLOOKUP(Table35679[[#This Row],[Site name]],Table3[],27))</f>
        <v>10</v>
      </c>
      <c r="AE235">
        <f>IF(VLOOKUP(Table35679[[#This Row],[Site name]],Table3[],28)=0,"",VLOOKUP(Table35679[[#This Row],[Site name]],Table3[],28))</f>
        <v>9</v>
      </c>
      <c r="AF235">
        <f>IF(VLOOKUP(Table35679[[#This Row],[Site name]],Table3[],29)=0,"",VLOOKUP(Table35679[[#This Row],[Site name]],Table3[],29))</f>
        <v>4</v>
      </c>
      <c r="AG235" t="str">
        <f>IF(VLOOKUP(Table35679[[#This Row],[Site name]],Table3[],30)=0,"",VLOOKUP(Table35679[[#This Row],[Site name]],Table3[],30))</f>
        <v/>
      </c>
      <c r="AH235" t="str">
        <f>IF(VLOOKUP(Table35679[[#This Row],[Site name]],Table3[],31)=0,"",VLOOKUP(Table35679[[#This Row],[Site name]],Table3[],31))</f>
        <v/>
      </c>
      <c r="AI235" t="str">
        <f>IF(VLOOKUP(Table35679[[#This Row],[Site name]],Table3[],32)=0,"",VLOOKUP(Table35679[[#This Row],[Site name]],Table3[],32))</f>
        <v>HTA Architects</v>
      </c>
      <c r="AJ235" t="str">
        <f>IF(VLOOKUP(Table35679[[#This Row],[Site name]],Table3[],33)=0,"",VLOOKUP(Table35679[[#This Row],[Site name]],Table3[],33))</f>
        <v/>
      </c>
      <c r="AK235" t="str">
        <f>IF(VLOOKUP(Table35679[[#This Row],[Site name]],Table3[],34)=0,"",VLOOKUP(Table35679[[#This Row],[Site name]],Table3[],34))</f>
        <v>HTA Architects</v>
      </c>
      <c r="AL235" t="str">
        <f>IF(VLOOKUP(Table35679[[#This Row],[Site name]],Table3[],35)=0,"",VLOOKUP(Table35679[[#This Row],[Site name]],Table3[],35))</f>
        <v>HTA Architects</v>
      </c>
      <c r="AM235" t="str">
        <f>IF(VLOOKUP(Table35679[[#This Row],[Site name]],Table3[],36)=0,"",VLOOKUP(Table35679[[#This Row],[Site name]],Table3[],36))</f>
        <v>eTool LCD</v>
      </c>
      <c r="AN235" t="str">
        <f>IF(VLOOKUP(Table35679[[#This Row],[Site name]],Table3[],37)=0,"",VLOOKUP(Table35679[[#This Row],[Site name]],Table3[],37))</f>
        <v>Project 132</v>
      </c>
      <c r="AO235" s="187">
        <f>VLOOKUP(Table35679[[#This Row],[Site name]],Table3[],38)</f>
        <v>0.37227912932138285</v>
      </c>
      <c r="AP235" s="197">
        <f>VLOOKUP(Table35679[[#This Row],[Site name]],Table3[],39)</f>
        <v>3</v>
      </c>
      <c r="AQ235" s="188" t="str">
        <f>IF(Table35679[[#This Row],[B6-B7 carbon emissions per GIA]]&gt;0,Table35679[[#This Row],[B6-B7 carbon emissions per GIA]]/INDEX(Table35[],MATCH(_xlfn.CONCAT(Table35679[[#This Row],[Site name]],Table35679[[#This Row],[Assessment Type]]),Table35[Unique name],0),3),"")</f>
        <v/>
      </c>
    </row>
    <row r="236" spans="2:43">
      <c r="B236" t="s">
        <v>451</v>
      </c>
      <c r="C236" t="s">
        <v>977</v>
      </c>
      <c r="D236">
        <v>311</v>
      </c>
      <c r="E236" t="str">
        <f>IF(VLOOKUP(Table35679[[#This Row],[Site name]],Table3[],2)=0,"",VLOOKUP(Table35679[[#This Row],[Site name]],Table3[],2))</f>
        <v>LLDC</v>
      </c>
      <c r="F236" t="str">
        <f>IF(VLOOKUP(Table35679[[#This Row],[Site name]],Table3[],3)=0,"",VLOOKUP(Table35679[[#This Row],[Site name]],Table3[],3))</f>
        <v>E9 5EN</v>
      </c>
      <c r="G236" t="str">
        <f>IF(VLOOKUP(Table35679[[#This Row],[Site name]],Table3[],4)=0,"",VLOOKUP(Table35679[[#This Row],[Site name]],Table3[],4))</f>
        <v>23/00283/FUL</v>
      </c>
      <c r="H236" t="str">
        <f>IF(VLOOKUP(Table35679[[#This Row],[Site name]],Table3[],5)=0,"",VLOOKUP(Table35679[[#This Row],[Site name]],Table3[],5))</f>
        <v>Planning Portal</v>
      </c>
      <c r="I236" s="185" t="str">
        <f>IF(VLOOKUP(Table35679[[#This Row],[Site name]],Table3[],6)=0,"",VLOOKUP(Table35679[[#This Row],[Site name]],Table3[],6))</f>
        <v>Partial demolition of buildings and the Refurbishment of existing Theatre (Use Class Sui Generis) for new two storey theatre auditorium, young artist (community spaces) and with associated access and servicing arrangements.</v>
      </c>
      <c r="J236" s="185">
        <f>IF(VLOOKUP(Table35679[[#This Row],[Site name]],Table3[],7)=0,"",VLOOKUP(Table35679[[#This Row],[Site name]],Table3[],7))</f>
        <v>45124</v>
      </c>
      <c r="K236" s="185" t="str">
        <f>IF(VLOOKUP(Table35679[[#This Row],[Site name]],Table3[],8)=0,"",VLOOKUP(Table35679[[#This Row],[Site name]],Table3[],8))</f>
        <v/>
      </c>
      <c r="L236" t="str">
        <f>IF(VLOOKUP(Table35679[[#This Row],[Site name]],Table3[],9)=0,"",VLOOKUP(Table35679[[#This Row],[Site name]],Table3[],9))</f>
        <v>Pending</v>
      </c>
      <c r="M236" t="str">
        <f>IF(VLOOKUP(Table35679[[#This Row],[Site name]],Table3[],10)=0,"",VLOOKUP(Table35679[[#This Row],[Site name]],Table3[],10))</f>
        <v>Commercial &amp; Residential</v>
      </c>
      <c r="N236" t="str">
        <f>IF(VLOOKUP(Table35679[[#This Row],[Site name]],Table3[],11)=0,"",VLOOKUP(Table35679[[#This Row],[Site name]],Table3[],11))</f>
        <v>Yes</v>
      </c>
      <c r="O236" t="str">
        <f>IF(VLOOKUP(Table35679[[#This Row],[Site name]],Table3[],12)=0,"",VLOOKUP(Table35679[[#This Row],[Site name]],Table3[],12))</f>
        <v>Heavy Refurbishment</v>
      </c>
      <c r="P236" t="str">
        <f>IF(VLOOKUP(Table35679[[#This Row],[Site name]],Table3[],13)=0,"",VLOOKUP(Table35679[[#This Row],[Site name]],Table3[],13))</f>
        <v>2010s</v>
      </c>
      <c r="Q236" t="str">
        <f>IF(VLOOKUP(Table35679[[#This Row],[Site name]],Table3[],14)=0,"",VLOOKUP(Table35679[[#This Row],[Site name]],Table3[],14))</f>
        <v>Not listed</v>
      </c>
      <c r="R236" s="197">
        <f>IF(VLOOKUP(Table35679[[#This Row],[Site name]],Table3[],15)="","",VLOOKUP(Table35679[[#This Row],[Site name]],Table3[],15))</f>
        <v>754</v>
      </c>
      <c r="S236" s="197">
        <f>IF(VLOOKUP(Table35679[[#This Row],[Site name]],Table3[],16)=0,"",VLOOKUP(Table35679[[#This Row],[Site name]],Table3[],16))</f>
        <v>894</v>
      </c>
      <c r="T236" s="196">
        <f>IF(VLOOKUP(Table35679[[#This Row],[Site name]],Table3[],17)="","",VLOOKUP(Table35679[[#This Row],[Site name]],Table3[],17))</f>
        <v>0</v>
      </c>
      <c r="U236" s="187">
        <f>IF(VLOOKUP(Table35679[[#This Row],[Site name]],Table3[],18)="","",VLOOKUP(Table35679[[#This Row],[Site name]],Table3[],18))</f>
        <v>0.18567639257294433</v>
      </c>
      <c r="V236" s="197">
        <f>IF(VLOOKUP(Table35679[[#This Row],[Site name]],Table3[],19)="","",VLOOKUP(Table35679[[#This Row],[Site name]],Table3[],19))</f>
        <v>140</v>
      </c>
      <c r="W236" t="str">
        <f>IF(VLOOKUP(Table35679[[#This Row],[Site name]],Table3[],20)=0,"",VLOOKUP(Table35679[[#This Row],[Site name]],Table3[],20))</f>
        <v>No new basement</v>
      </c>
      <c r="X236" t="str">
        <f>IF(VLOOKUP(Table35679[[#This Row],[Site name]],Table3[],21)=0,"",VLOOKUP(Table35679[[#This Row],[Site name]],Table3[],21))</f>
        <v>None</v>
      </c>
      <c r="Y236" t="str">
        <f>IF(VLOOKUP(Table35679[[#This Row],[Site name]],Table3[],22)=0,"",VLOOKUP(Table35679[[#This Row],[Site name]],Table3[],22))</f>
        <v>Steel</v>
      </c>
      <c r="Z236" t="str">
        <f>IF(VLOOKUP(Table35679[[#This Row],[Site name]],Table3[],23)=0,"",VLOOKUP(Table35679[[#This Row],[Site name]],Table3[],23))</f>
        <v/>
      </c>
      <c r="AA236" t="str">
        <f>IF(VLOOKUP(Table35679[[#This Row],[Site name]],Table3[],24)=0,"",VLOOKUP(Table35679[[#This Row],[Site name]],Table3[],24))</f>
        <v>Bracing</v>
      </c>
      <c r="AB236" t="str">
        <f>IF(VLOOKUP(Table35679[[#This Row],[Site name]],Table3[],25)=0,"",VLOOKUP(Table35679[[#This Row],[Site name]],Table3[],25))</f>
        <v/>
      </c>
      <c r="AC236">
        <f>IF(VLOOKUP(Table35679[[#This Row],[Site name]],Table3[],26)=0,"",VLOOKUP(Table35679[[#This Row],[Site name]],Table3[],26))</f>
        <v>2</v>
      </c>
      <c r="AD236">
        <f>IF(VLOOKUP(Table35679[[#This Row],[Site name]],Table3[],27)=0,"",VLOOKUP(Table35679[[#This Row],[Site name]],Table3[],27))</f>
        <v>2</v>
      </c>
      <c r="AE236">
        <f>IF(VLOOKUP(Table35679[[#This Row],[Site name]],Table3[],28)=0,"",VLOOKUP(Table35679[[#This Row],[Site name]],Table3[],28))</f>
        <v>2</v>
      </c>
      <c r="AF236" t="str">
        <f>IF(VLOOKUP(Table35679[[#This Row],[Site name]],Table3[],29)=0,"",VLOOKUP(Table35679[[#This Row],[Site name]],Table3[],29))</f>
        <v/>
      </c>
      <c r="AG236">
        <f>IF(VLOOKUP(Table35679[[#This Row],[Site name]],Table3[],30)=0,"",VLOOKUP(Table35679[[#This Row],[Site name]],Table3[],30))</f>
        <v>2</v>
      </c>
      <c r="AH236" t="str">
        <f>IF(VLOOKUP(Table35679[[#This Row],[Site name]],Table3[],31)=0,"",VLOOKUP(Table35679[[#This Row],[Site name]],Table3[],31))</f>
        <v/>
      </c>
      <c r="AI236" t="str">
        <f>IF(VLOOKUP(Table35679[[#This Row],[Site name]],Table3[],32)=0,"",VLOOKUP(Table35679[[#This Row],[Site name]],Table3[],32))</f>
        <v>Twin and Earth</v>
      </c>
      <c r="AJ236" t="str">
        <f>IF(VLOOKUP(Table35679[[#This Row],[Site name]],Table3[],33)=0,"",VLOOKUP(Table35679[[#This Row],[Site name]],Table3[],33))</f>
        <v>Momentum</v>
      </c>
      <c r="AK236" t="str">
        <f>IF(VLOOKUP(Table35679[[#This Row],[Site name]],Table3[],34)=0,"",VLOOKUP(Table35679[[#This Row],[Site name]],Table3[],34))</f>
        <v>Ritchie and Daffin</v>
      </c>
      <c r="AL236" t="str">
        <f>IF(VLOOKUP(Table35679[[#This Row],[Site name]],Table3[],35)=0,"",VLOOKUP(Table35679[[#This Row],[Site name]],Table3[],35))</f>
        <v>Takero Shimazaki Architects</v>
      </c>
      <c r="AM236" t="str">
        <f>IF(VLOOKUP(Table35679[[#This Row],[Site name]],Table3[],36)=0,"",VLOOKUP(Table35679[[#This Row],[Site name]],Table3[],36))</f>
        <v>One Click LCA</v>
      </c>
      <c r="AN236" t="str">
        <f>IF(VLOOKUP(Table35679[[#This Row],[Site name]],Table3[],37)=0,"",VLOOKUP(Table35679[[#This Row],[Site name]],Table3[],37))</f>
        <v>Project 133</v>
      </c>
      <c r="AO236" s="187">
        <f>VLOOKUP(Table35679[[#This Row],[Site name]],Table3[],38)</f>
        <v>0</v>
      </c>
      <c r="AP236" s="197">
        <f>VLOOKUP(Table35679[[#This Row],[Site name]],Table3[],39)</f>
        <v>3</v>
      </c>
      <c r="AQ236" s="188">
        <f>IF(Table35679[[#This Row],[B6-B7 carbon emissions per GIA]]&gt;0,Table35679[[#This Row],[B6-B7 carbon emissions per GIA]]/INDEX(Table35[],MATCH(_xlfn.CONCAT(Table35679[[#This Row],[Site name]],Table35679[[#This Row],[Assessment Type]]),Table35[Unique name],0),3),"")</f>
        <v>0.27693677649154053</v>
      </c>
    </row>
    <row r="237" spans="2:43">
      <c r="B237" t="s">
        <v>451</v>
      </c>
      <c r="C237" t="s">
        <v>978</v>
      </c>
      <c r="E237" t="str">
        <f>IF(VLOOKUP(Table35679[[#This Row],[Site name]],Table3[],2)=0,"",VLOOKUP(Table35679[[#This Row],[Site name]],Table3[],2))</f>
        <v>LLDC</v>
      </c>
      <c r="F237" t="str">
        <f>IF(VLOOKUP(Table35679[[#This Row],[Site name]],Table3[],3)=0,"",VLOOKUP(Table35679[[#This Row],[Site name]],Table3[],3))</f>
        <v>E9 5EN</v>
      </c>
      <c r="G237" t="str">
        <f>IF(VLOOKUP(Table35679[[#This Row],[Site name]],Table3[],4)=0,"",VLOOKUP(Table35679[[#This Row],[Site name]],Table3[],4))</f>
        <v>23/00283/FUL</v>
      </c>
      <c r="H237" t="str">
        <f>IF(VLOOKUP(Table35679[[#This Row],[Site name]],Table3[],5)=0,"",VLOOKUP(Table35679[[#This Row],[Site name]],Table3[],5))</f>
        <v>Planning Portal</v>
      </c>
      <c r="I237" s="185" t="str">
        <f>IF(VLOOKUP(Table35679[[#This Row],[Site name]],Table3[],6)=0,"",VLOOKUP(Table35679[[#This Row],[Site name]],Table3[],6))</f>
        <v>Partial demolition of buildings and the Refurbishment of existing Theatre (Use Class Sui Generis) for new two storey theatre auditorium, young artist (community spaces) and with associated access and servicing arrangements.</v>
      </c>
      <c r="J237" s="185">
        <f>IF(VLOOKUP(Table35679[[#This Row],[Site name]],Table3[],7)=0,"",VLOOKUP(Table35679[[#This Row],[Site name]],Table3[],7))</f>
        <v>45124</v>
      </c>
      <c r="K237" s="185" t="str">
        <f>IF(VLOOKUP(Table35679[[#This Row],[Site name]],Table3[],8)=0,"",VLOOKUP(Table35679[[#This Row],[Site name]],Table3[],8))</f>
        <v/>
      </c>
      <c r="L237" t="str">
        <f>IF(VLOOKUP(Table35679[[#This Row],[Site name]],Table3[],9)=0,"",VLOOKUP(Table35679[[#This Row],[Site name]],Table3[],9))</f>
        <v>Pending</v>
      </c>
      <c r="M237" t="str">
        <f>IF(VLOOKUP(Table35679[[#This Row],[Site name]],Table3[],10)=0,"",VLOOKUP(Table35679[[#This Row],[Site name]],Table3[],10))</f>
        <v>Commercial &amp; Residential</v>
      </c>
      <c r="N237" t="str">
        <f>IF(VLOOKUP(Table35679[[#This Row],[Site name]],Table3[],11)=0,"",VLOOKUP(Table35679[[#This Row],[Site name]],Table3[],11))</f>
        <v>Yes</v>
      </c>
      <c r="O237" t="str">
        <f>IF(VLOOKUP(Table35679[[#This Row],[Site name]],Table3[],12)=0,"",VLOOKUP(Table35679[[#This Row],[Site name]],Table3[],12))</f>
        <v>Heavy Refurbishment</v>
      </c>
      <c r="P237" t="str">
        <f>IF(VLOOKUP(Table35679[[#This Row],[Site name]],Table3[],13)=0,"",VLOOKUP(Table35679[[#This Row],[Site name]],Table3[],13))</f>
        <v>2010s</v>
      </c>
      <c r="Q237" t="str">
        <f>IF(VLOOKUP(Table35679[[#This Row],[Site name]],Table3[],14)=0,"",VLOOKUP(Table35679[[#This Row],[Site name]],Table3[],14))</f>
        <v>Not listed</v>
      </c>
      <c r="R237" s="197">
        <f>IF(VLOOKUP(Table35679[[#This Row],[Site name]],Table3[],15)="","",VLOOKUP(Table35679[[#This Row],[Site name]],Table3[],15))</f>
        <v>754</v>
      </c>
      <c r="S237" s="197">
        <f>IF(VLOOKUP(Table35679[[#This Row],[Site name]],Table3[],16)=0,"",VLOOKUP(Table35679[[#This Row],[Site name]],Table3[],16))</f>
        <v>894</v>
      </c>
      <c r="T237" s="196">
        <f>IF(VLOOKUP(Table35679[[#This Row],[Site name]],Table3[],17)="","",VLOOKUP(Table35679[[#This Row],[Site name]],Table3[],17))</f>
        <v>0</v>
      </c>
      <c r="U237" s="187">
        <f>IF(VLOOKUP(Table35679[[#This Row],[Site name]],Table3[],18)="","",VLOOKUP(Table35679[[#This Row],[Site name]],Table3[],18))</f>
        <v>0.18567639257294433</v>
      </c>
      <c r="V237" s="197">
        <f>IF(VLOOKUP(Table35679[[#This Row],[Site name]],Table3[],19)="","",VLOOKUP(Table35679[[#This Row],[Site name]],Table3[],19))</f>
        <v>140</v>
      </c>
      <c r="W237" t="str">
        <f>IF(VLOOKUP(Table35679[[#This Row],[Site name]],Table3[],20)=0,"",VLOOKUP(Table35679[[#This Row],[Site name]],Table3[],20))</f>
        <v>No new basement</v>
      </c>
      <c r="X237" t="str">
        <f>IF(VLOOKUP(Table35679[[#This Row],[Site name]],Table3[],21)=0,"",VLOOKUP(Table35679[[#This Row],[Site name]],Table3[],21))</f>
        <v>None</v>
      </c>
      <c r="Y237" t="str">
        <f>IF(VLOOKUP(Table35679[[#This Row],[Site name]],Table3[],22)=0,"",VLOOKUP(Table35679[[#This Row],[Site name]],Table3[],22))</f>
        <v>Steel</v>
      </c>
      <c r="Z237" t="str">
        <f>IF(VLOOKUP(Table35679[[#This Row],[Site name]],Table3[],23)=0,"",VLOOKUP(Table35679[[#This Row],[Site name]],Table3[],23))</f>
        <v/>
      </c>
      <c r="AA237" t="str">
        <f>IF(VLOOKUP(Table35679[[#This Row],[Site name]],Table3[],24)=0,"",VLOOKUP(Table35679[[#This Row],[Site name]],Table3[],24))</f>
        <v>Bracing</v>
      </c>
      <c r="AB237" t="str">
        <f>IF(VLOOKUP(Table35679[[#This Row],[Site name]],Table3[],25)=0,"",VLOOKUP(Table35679[[#This Row],[Site name]],Table3[],25))</f>
        <v/>
      </c>
      <c r="AC237">
        <f>IF(VLOOKUP(Table35679[[#This Row],[Site name]],Table3[],26)=0,"",VLOOKUP(Table35679[[#This Row],[Site name]],Table3[],26))</f>
        <v>2</v>
      </c>
      <c r="AD237">
        <f>IF(VLOOKUP(Table35679[[#This Row],[Site name]],Table3[],27)=0,"",VLOOKUP(Table35679[[#This Row],[Site name]],Table3[],27))</f>
        <v>2</v>
      </c>
      <c r="AE237">
        <f>IF(VLOOKUP(Table35679[[#This Row],[Site name]],Table3[],28)=0,"",VLOOKUP(Table35679[[#This Row],[Site name]],Table3[],28))</f>
        <v>2</v>
      </c>
      <c r="AF237" t="str">
        <f>IF(VLOOKUP(Table35679[[#This Row],[Site name]],Table3[],29)=0,"",VLOOKUP(Table35679[[#This Row],[Site name]],Table3[],29))</f>
        <v/>
      </c>
      <c r="AG237">
        <f>IF(VLOOKUP(Table35679[[#This Row],[Site name]],Table3[],30)=0,"",VLOOKUP(Table35679[[#This Row],[Site name]],Table3[],30))</f>
        <v>2</v>
      </c>
      <c r="AH237" t="str">
        <f>IF(VLOOKUP(Table35679[[#This Row],[Site name]],Table3[],31)=0,"",VLOOKUP(Table35679[[#This Row],[Site name]],Table3[],31))</f>
        <v/>
      </c>
      <c r="AI237" t="str">
        <f>IF(VLOOKUP(Table35679[[#This Row],[Site name]],Table3[],32)=0,"",VLOOKUP(Table35679[[#This Row],[Site name]],Table3[],32))</f>
        <v>Twin and Earth</v>
      </c>
      <c r="AJ237" t="str">
        <f>IF(VLOOKUP(Table35679[[#This Row],[Site name]],Table3[],33)=0,"",VLOOKUP(Table35679[[#This Row],[Site name]],Table3[],33))</f>
        <v>Momentum</v>
      </c>
      <c r="AK237" t="str">
        <f>IF(VLOOKUP(Table35679[[#This Row],[Site name]],Table3[],34)=0,"",VLOOKUP(Table35679[[#This Row],[Site name]],Table3[],34))</f>
        <v>Ritchie and Daffin</v>
      </c>
      <c r="AL237" t="str">
        <f>IF(VLOOKUP(Table35679[[#This Row],[Site name]],Table3[],35)=0,"",VLOOKUP(Table35679[[#This Row],[Site name]],Table3[],35))</f>
        <v>Takero Shimazaki Architects</v>
      </c>
      <c r="AM237" t="str">
        <f>IF(VLOOKUP(Table35679[[#This Row],[Site name]],Table3[],36)=0,"",VLOOKUP(Table35679[[#This Row],[Site name]],Table3[],36))</f>
        <v>One Click LCA</v>
      </c>
      <c r="AN237" t="str">
        <f>IF(VLOOKUP(Table35679[[#This Row],[Site name]],Table3[],37)=0,"",VLOOKUP(Table35679[[#This Row],[Site name]],Table3[],37))</f>
        <v>Project 133</v>
      </c>
      <c r="AO237" s="187">
        <f>VLOOKUP(Table35679[[#This Row],[Site name]],Table3[],38)</f>
        <v>0</v>
      </c>
      <c r="AP237" s="197">
        <f>VLOOKUP(Table35679[[#This Row],[Site name]],Table3[],39)</f>
        <v>3</v>
      </c>
      <c r="AQ237" s="188" t="str">
        <f>IF(Table35679[[#This Row],[B6-B7 carbon emissions per GIA]]&gt;0,Table35679[[#This Row],[B6-B7 carbon emissions per GIA]]/INDEX(Table35[],MATCH(_xlfn.CONCAT(Table35679[[#This Row],[Site name]],Table35679[[#This Row],[Assessment Type]]),Table35[Unique name],0),3),"")</f>
        <v/>
      </c>
    </row>
    <row r="238" spans="2:43">
      <c r="B238" t="s">
        <v>456</v>
      </c>
      <c r="C238" t="s">
        <v>977</v>
      </c>
      <c r="D238">
        <v>871</v>
      </c>
      <c r="E238" t="str">
        <f>IF(VLOOKUP(Table35679[[#This Row],[Site name]],Table3[],2)=0,"",VLOOKUP(Table35679[[#This Row],[Site name]],Table3[],2))</f>
        <v>Greenwich</v>
      </c>
      <c r="F238" t="str">
        <f>IF(VLOOKUP(Table35679[[#This Row],[Site name]],Table3[],3)=0,"",VLOOKUP(Table35679[[#This Row],[Site name]],Table3[],3))</f>
        <v>SE18 4LH</v>
      </c>
      <c r="G238" t="str">
        <f>IF(VLOOKUP(Table35679[[#This Row],[Site name]],Table3[],4)=0,"",VLOOKUP(Table35679[[#This Row],[Site name]],Table3[],4))</f>
        <v>23/2747/F</v>
      </c>
      <c r="H238" t="str">
        <f>IF(VLOOKUP(Table35679[[#This Row],[Site name]],Table3[],5)=0,"",VLOOKUP(Table35679[[#This Row],[Site name]],Table3[],5))</f>
        <v>Planning Portal</v>
      </c>
      <c r="I238" s="185" t="str">
        <f>IF(VLOOKUP(Table35679[[#This Row],[Site name]],Table3[],6)=0,"",VLOOKUP(Table35679[[#This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38" s="185">
        <f>IF(VLOOKUP(Table35679[[#This Row],[Site name]],Table3[],7)=0,"",VLOOKUP(Table35679[[#This Row],[Site name]],Table3[],7))</f>
        <v>45212</v>
      </c>
      <c r="K238" s="185" t="str">
        <f>IF(VLOOKUP(Table35679[[#This Row],[Site name]],Table3[],8)=0,"",VLOOKUP(Table35679[[#This Row],[Site name]],Table3[],8))</f>
        <v/>
      </c>
      <c r="L238" t="str">
        <f>IF(VLOOKUP(Table35679[[#This Row],[Site name]],Table3[],9)=0,"",VLOOKUP(Table35679[[#This Row],[Site name]],Table3[],9))</f>
        <v>Pending</v>
      </c>
      <c r="M238" t="str">
        <f>IF(VLOOKUP(Table35679[[#This Row],[Site name]],Table3[],10)=0,"",VLOOKUP(Table35679[[#This Row],[Site name]],Table3[],10))</f>
        <v>Residential (inc. student accomodation)</v>
      </c>
      <c r="N238" t="str">
        <f>IF(VLOOKUP(Table35679[[#This Row],[Site name]],Table3[],11)=0,"",VLOOKUP(Table35679[[#This Row],[Site name]],Table3[],11))</f>
        <v>Yes</v>
      </c>
      <c r="O238" t="str">
        <f>IF(VLOOKUP(Table35679[[#This Row],[Site name]],Table3[],12)=0,"",VLOOKUP(Table35679[[#This Row],[Site name]],Table3[],12))</f>
        <v>Substructure and/or Façade Retained</v>
      </c>
      <c r="P238" t="str">
        <f>IF(VLOOKUP(Table35679[[#This Row],[Site name]],Table3[],13)=0,"",VLOOKUP(Table35679[[#This Row],[Site name]],Table3[],13))</f>
        <v>1900s</v>
      </c>
      <c r="Q238" t="str">
        <f>IF(VLOOKUP(Table35679[[#This Row],[Site name]],Table3[],14)=0,"",VLOOKUP(Table35679[[#This Row],[Site name]],Table3[],14))</f>
        <v>Local</v>
      </c>
      <c r="R238" s="197">
        <f>IF(VLOOKUP(Table35679[[#This Row],[Site name]],Table3[],15)="","",VLOOKUP(Table35679[[#This Row],[Site name]],Table3[],15))</f>
        <v>1604</v>
      </c>
      <c r="S238" s="197">
        <f>IF(VLOOKUP(Table35679[[#This Row],[Site name]],Table3[],16)=0,"",VLOOKUP(Table35679[[#This Row],[Site name]],Table3[],16))</f>
        <v>3900</v>
      </c>
      <c r="T238" s="196">
        <f>IF(VLOOKUP(Table35679[[#This Row],[Site name]],Table3[],17)="","",VLOOKUP(Table35679[[#This Row],[Site name]],Table3[],17))</f>
        <v>1604</v>
      </c>
      <c r="U238" s="187">
        <f>IF(VLOOKUP(Table35679[[#This Row],[Site name]],Table3[],18)="","",VLOOKUP(Table35679[[#This Row],[Site name]],Table3[],18))</f>
        <v>1.4314214463840398</v>
      </c>
      <c r="V238" s="197">
        <f>IF(VLOOKUP(Table35679[[#This Row],[Site name]],Table3[],19)="","",VLOOKUP(Table35679[[#This Row],[Site name]],Table3[],19))</f>
        <v>3900</v>
      </c>
      <c r="W238" t="str">
        <f>IF(VLOOKUP(Table35679[[#This Row],[Site name]],Table3[],20)=0,"",VLOOKUP(Table35679[[#This Row],[Site name]],Table3[],20))</f>
        <v>New</v>
      </c>
      <c r="X238" t="str">
        <f>IF(VLOOKUP(Table35679[[#This Row],[Site name]],Table3[],21)=0,"",VLOOKUP(Table35679[[#This Row],[Site name]],Table3[],21))</f>
        <v/>
      </c>
      <c r="Y238" t="str">
        <f>IF(VLOOKUP(Table35679[[#This Row],[Site name]],Table3[],22)=0,"",VLOOKUP(Table35679[[#This Row],[Site name]],Table3[],22))</f>
        <v/>
      </c>
      <c r="Z238" t="str">
        <f>IF(VLOOKUP(Table35679[[#This Row],[Site name]],Table3[],23)=0,"",VLOOKUP(Table35679[[#This Row],[Site name]],Table3[],23))</f>
        <v/>
      </c>
      <c r="AA238" t="str">
        <f>IF(VLOOKUP(Table35679[[#This Row],[Site name]],Table3[],24)=0,"",VLOOKUP(Table35679[[#This Row],[Site name]],Table3[],24))</f>
        <v/>
      </c>
      <c r="AB238" t="str">
        <f>IF(VLOOKUP(Table35679[[#This Row],[Site name]],Table3[],25)=0,"",VLOOKUP(Table35679[[#This Row],[Site name]],Table3[],25))</f>
        <v/>
      </c>
      <c r="AC238">
        <f>IF(VLOOKUP(Table35679[[#This Row],[Site name]],Table3[],26)=0,"",VLOOKUP(Table35679[[#This Row],[Site name]],Table3[],26))</f>
        <v>3</v>
      </c>
      <c r="AD238">
        <f>IF(VLOOKUP(Table35679[[#This Row],[Site name]],Table3[],27)=0,"",VLOOKUP(Table35679[[#This Row],[Site name]],Table3[],27))</f>
        <v>4</v>
      </c>
      <c r="AE238">
        <f>IF(VLOOKUP(Table35679[[#This Row],[Site name]],Table3[],28)=0,"",VLOOKUP(Table35679[[#This Row],[Site name]],Table3[],28))</f>
        <v>3</v>
      </c>
      <c r="AF238">
        <f>IF(VLOOKUP(Table35679[[#This Row],[Site name]],Table3[],29)=0,"",VLOOKUP(Table35679[[#This Row],[Site name]],Table3[],29))</f>
        <v>1</v>
      </c>
      <c r="AG238" t="str">
        <f>IF(VLOOKUP(Table35679[[#This Row],[Site name]],Table3[],30)=0,"",VLOOKUP(Table35679[[#This Row],[Site name]],Table3[],30))</f>
        <v/>
      </c>
      <c r="AH238" t="str">
        <f>IF(VLOOKUP(Table35679[[#This Row],[Site name]],Table3[],31)=0,"",VLOOKUP(Table35679[[#This Row],[Site name]],Table3[],31))</f>
        <v/>
      </c>
      <c r="AI238" t="str">
        <f>IF(VLOOKUP(Table35679[[#This Row],[Site name]],Table3[],32)=0,"",VLOOKUP(Table35679[[#This Row],[Site name]],Table3[],32))</f>
        <v>Hodkinson</v>
      </c>
      <c r="AJ238" t="str">
        <f>IF(VLOOKUP(Table35679[[#This Row],[Site name]],Table3[],33)=0,"",VLOOKUP(Table35679[[#This Row],[Site name]],Table3[],33))</f>
        <v/>
      </c>
      <c r="AK238" t="str">
        <f>IF(VLOOKUP(Table35679[[#This Row],[Site name]],Table3[],34)=0,"",VLOOKUP(Table35679[[#This Row],[Site name]],Table3[],34))</f>
        <v/>
      </c>
      <c r="AL238" t="str">
        <f>IF(VLOOKUP(Table35679[[#This Row],[Site name]],Table3[],35)=0,"",VLOOKUP(Table35679[[#This Row],[Site name]],Table3[],35))</f>
        <v>Harris Irwin Associates</v>
      </c>
      <c r="AM238" t="str">
        <f>IF(VLOOKUP(Table35679[[#This Row],[Site name]],Table3[],36)=0,"",VLOOKUP(Table35679[[#This Row],[Site name]],Table3[],36))</f>
        <v>One Click LCA</v>
      </c>
      <c r="AN238" t="str">
        <f>IF(VLOOKUP(Table35679[[#This Row],[Site name]],Table3[],37)=0,"",VLOOKUP(Table35679[[#This Row],[Site name]],Table3[],37))</f>
        <v>Project 136</v>
      </c>
      <c r="AO238" s="187">
        <f>VLOOKUP(Table35679[[#This Row],[Site name]],Table3[],38)</f>
        <v>1</v>
      </c>
      <c r="AP238" s="197">
        <f>VLOOKUP(Table35679[[#This Row],[Site name]],Table3[],39)</f>
        <v>2</v>
      </c>
      <c r="AQ238" s="188">
        <f>IF(Table35679[[#This Row],[B6-B7 carbon emissions per GIA]]&gt;0,Table35679[[#This Row],[B6-B7 carbon emissions per GIA]]/INDEX(Table35[],MATCH(_xlfn.CONCAT(Table35679[[#This Row],[Site name]],Table35679[[#This Row],[Assessment Type]]),Table35[Unique name],0),3),"")</f>
        <v>0.46329787234042552</v>
      </c>
    </row>
    <row r="239" spans="2:43">
      <c r="B239" t="s">
        <v>456</v>
      </c>
      <c r="C239" t="s">
        <v>978</v>
      </c>
      <c r="E239" t="str">
        <f>IF(VLOOKUP(Table35679[[#This Row],[Site name]],Table3[],2)=0,"",VLOOKUP(Table35679[[#This Row],[Site name]],Table3[],2))</f>
        <v>Greenwich</v>
      </c>
      <c r="F239" t="str">
        <f>IF(VLOOKUP(Table35679[[#This Row],[Site name]],Table3[],3)=0,"",VLOOKUP(Table35679[[#This Row],[Site name]],Table3[],3))</f>
        <v>SE18 4LH</v>
      </c>
      <c r="G239" t="str">
        <f>IF(VLOOKUP(Table35679[[#This Row],[Site name]],Table3[],4)=0,"",VLOOKUP(Table35679[[#This Row],[Site name]],Table3[],4))</f>
        <v>23/2747/F</v>
      </c>
      <c r="H239" t="str">
        <f>IF(VLOOKUP(Table35679[[#This Row],[Site name]],Table3[],5)=0,"",VLOOKUP(Table35679[[#This Row],[Site name]],Table3[],5))</f>
        <v>Planning Portal</v>
      </c>
      <c r="I239" s="185" t="str">
        <f>IF(VLOOKUP(Table35679[[#This Row],[Site name]],Table3[],6)=0,"",VLOOKUP(Table35679[[#This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39" s="185">
        <f>IF(VLOOKUP(Table35679[[#This Row],[Site name]],Table3[],7)=0,"",VLOOKUP(Table35679[[#This Row],[Site name]],Table3[],7))</f>
        <v>45212</v>
      </c>
      <c r="K239" s="185" t="str">
        <f>IF(VLOOKUP(Table35679[[#This Row],[Site name]],Table3[],8)=0,"",VLOOKUP(Table35679[[#This Row],[Site name]],Table3[],8))</f>
        <v/>
      </c>
      <c r="L239" t="str">
        <f>IF(VLOOKUP(Table35679[[#This Row],[Site name]],Table3[],9)=0,"",VLOOKUP(Table35679[[#This Row],[Site name]],Table3[],9))</f>
        <v>Pending</v>
      </c>
      <c r="M239" t="str">
        <f>IF(VLOOKUP(Table35679[[#This Row],[Site name]],Table3[],10)=0,"",VLOOKUP(Table35679[[#This Row],[Site name]],Table3[],10))</f>
        <v>Residential (inc. student accomodation)</v>
      </c>
      <c r="N239" t="str">
        <f>IF(VLOOKUP(Table35679[[#This Row],[Site name]],Table3[],11)=0,"",VLOOKUP(Table35679[[#This Row],[Site name]],Table3[],11))</f>
        <v>Yes</v>
      </c>
      <c r="O239" t="str">
        <f>IF(VLOOKUP(Table35679[[#This Row],[Site name]],Table3[],12)=0,"",VLOOKUP(Table35679[[#This Row],[Site name]],Table3[],12))</f>
        <v>Substructure and/or Façade Retained</v>
      </c>
      <c r="P239" t="str">
        <f>IF(VLOOKUP(Table35679[[#This Row],[Site name]],Table3[],13)=0,"",VLOOKUP(Table35679[[#This Row],[Site name]],Table3[],13))</f>
        <v>1900s</v>
      </c>
      <c r="Q239" t="str">
        <f>IF(VLOOKUP(Table35679[[#This Row],[Site name]],Table3[],14)=0,"",VLOOKUP(Table35679[[#This Row],[Site name]],Table3[],14))</f>
        <v>Local</v>
      </c>
      <c r="R239" s="197">
        <f>IF(VLOOKUP(Table35679[[#This Row],[Site name]],Table3[],15)="","",VLOOKUP(Table35679[[#This Row],[Site name]],Table3[],15))</f>
        <v>1604</v>
      </c>
      <c r="S239" s="197">
        <f>IF(VLOOKUP(Table35679[[#This Row],[Site name]],Table3[],16)=0,"",VLOOKUP(Table35679[[#This Row],[Site name]],Table3[],16))</f>
        <v>3900</v>
      </c>
      <c r="T239" s="196">
        <f>IF(VLOOKUP(Table35679[[#This Row],[Site name]],Table3[],17)="","",VLOOKUP(Table35679[[#This Row],[Site name]],Table3[],17))</f>
        <v>1604</v>
      </c>
      <c r="U239" s="187">
        <f>IF(VLOOKUP(Table35679[[#This Row],[Site name]],Table3[],18)="","",VLOOKUP(Table35679[[#This Row],[Site name]],Table3[],18))</f>
        <v>1.4314214463840398</v>
      </c>
      <c r="V239" s="197">
        <f>IF(VLOOKUP(Table35679[[#This Row],[Site name]],Table3[],19)="","",VLOOKUP(Table35679[[#This Row],[Site name]],Table3[],19))</f>
        <v>3900</v>
      </c>
      <c r="W239" t="str">
        <f>IF(VLOOKUP(Table35679[[#This Row],[Site name]],Table3[],20)=0,"",VLOOKUP(Table35679[[#This Row],[Site name]],Table3[],20))</f>
        <v>New</v>
      </c>
      <c r="X239" t="str">
        <f>IF(VLOOKUP(Table35679[[#This Row],[Site name]],Table3[],21)=0,"",VLOOKUP(Table35679[[#This Row],[Site name]],Table3[],21))</f>
        <v/>
      </c>
      <c r="Y239" t="str">
        <f>IF(VLOOKUP(Table35679[[#This Row],[Site name]],Table3[],22)=0,"",VLOOKUP(Table35679[[#This Row],[Site name]],Table3[],22))</f>
        <v/>
      </c>
      <c r="Z239" t="str">
        <f>IF(VLOOKUP(Table35679[[#This Row],[Site name]],Table3[],23)=0,"",VLOOKUP(Table35679[[#This Row],[Site name]],Table3[],23))</f>
        <v/>
      </c>
      <c r="AA239" t="str">
        <f>IF(VLOOKUP(Table35679[[#This Row],[Site name]],Table3[],24)=0,"",VLOOKUP(Table35679[[#This Row],[Site name]],Table3[],24))</f>
        <v/>
      </c>
      <c r="AB239" t="str">
        <f>IF(VLOOKUP(Table35679[[#This Row],[Site name]],Table3[],25)=0,"",VLOOKUP(Table35679[[#This Row],[Site name]],Table3[],25))</f>
        <v/>
      </c>
      <c r="AC239">
        <f>IF(VLOOKUP(Table35679[[#This Row],[Site name]],Table3[],26)=0,"",VLOOKUP(Table35679[[#This Row],[Site name]],Table3[],26))</f>
        <v>3</v>
      </c>
      <c r="AD239">
        <f>IF(VLOOKUP(Table35679[[#This Row],[Site name]],Table3[],27)=0,"",VLOOKUP(Table35679[[#This Row],[Site name]],Table3[],27))</f>
        <v>4</v>
      </c>
      <c r="AE239">
        <f>IF(VLOOKUP(Table35679[[#This Row],[Site name]],Table3[],28)=0,"",VLOOKUP(Table35679[[#This Row],[Site name]],Table3[],28))</f>
        <v>3</v>
      </c>
      <c r="AF239">
        <f>IF(VLOOKUP(Table35679[[#This Row],[Site name]],Table3[],29)=0,"",VLOOKUP(Table35679[[#This Row],[Site name]],Table3[],29))</f>
        <v>1</v>
      </c>
      <c r="AG239" t="str">
        <f>IF(VLOOKUP(Table35679[[#This Row],[Site name]],Table3[],30)=0,"",VLOOKUP(Table35679[[#This Row],[Site name]],Table3[],30))</f>
        <v/>
      </c>
      <c r="AH239" t="str">
        <f>IF(VLOOKUP(Table35679[[#This Row],[Site name]],Table3[],31)=0,"",VLOOKUP(Table35679[[#This Row],[Site name]],Table3[],31))</f>
        <v/>
      </c>
      <c r="AI239" t="str">
        <f>IF(VLOOKUP(Table35679[[#This Row],[Site name]],Table3[],32)=0,"",VLOOKUP(Table35679[[#This Row],[Site name]],Table3[],32))</f>
        <v>Hodkinson</v>
      </c>
      <c r="AJ239" t="str">
        <f>IF(VLOOKUP(Table35679[[#This Row],[Site name]],Table3[],33)=0,"",VLOOKUP(Table35679[[#This Row],[Site name]],Table3[],33))</f>
        <v/>
      </c>
      <c r="AK239" t="str">
        <f>IF(VLOOKUP(Table35679[[#This Row],[Site name]],Table3[],34)=0,"",VLOOKUP(Table35679[[#This Row],[Site name]],Table3[],34))</f>
        <v/>
      </c>
      <c r="AL239" t="str">
        <f>IF(VLOOKUP(Table35679[[#This Row],[Site name]],Table3[],35)=0,"",VLOOKUP(Table35679[[#This Row],[Site name]],Table3[],35))</f>
        <v>Harris Irwin Associates</v>
      </c>
      <c r="AM239" t="str">
        <f>IF(VLOOKUP(Table35679[[#This Row],[Site name]],Table3[],36)=0,"",VLOOKUP(Table35679[[#This Row],[Site name]],Table3[],36))</f>
        <v>One Click LCA</v>
      </c>
      <c r="AN239" t="str">
        <f>IF(VLOOKUP(Table35679[[#This Row],[Site name]],Table3[],37)=0,"",VLOOKUP(Table35679[[#This Row],[Site name]],Table3[],37))</f>
        <v>Project 136</v>
      </c>
      <c r="AO239" s="187">
        <f>VLOOKUP(Table35679[[#This Row],[Site name]],Table3[],38)</f>
        <v>1</v>
      </c>
      <c r="AP239" s="197">
        <f>VLOOKUP(Table35679[[#This Row],[Site name]],Table3[],39)</f>
        <v>2</v>
      </c>
      <c r="AQ239" s="188" t="str">
        <f>IF(Table35679[[#This Row],[B6-B7 carbon emissions per GIA]]&gt;0,Table35679[[#This Row],[B6-B7 carbon emissions per GIA]]/INDEX(Table35[],MATCH(_xlfn.CONCAT(Table35679[[#This Row],[Site name]],Table35679[[#This Row],[Assessment Type]]),Table35[Unique name],0),3),"")</f>
        <v/>
      </c>
    </row>
    <row r="240" spans="2:43">
      <c r="B240" t="s">
        <v>458</v>
      </c>
      <c r="C240" t="s">
        <v>977</v>
      </c>
      <c r="D240">
        <v>514</v>
      </c>
      <c r="E240" t="str">
        <f>IF(VLOOKUP(Table35679[[#This Row],[Site name]],Table3[],2)=0,"",VLOOKUP(Table35679[[#This Row],[Site name]],Table3[],2))</f>
        <v>Camden</v>
      </c>
      <c r="F240" t="str">
        <f>IF(VLOOKUP(Table35679[[#This Row],[Site name]],Table3[],3)=0,"",VLOOKUP(Table35679[[#This Row],[Site name]],Table3[],3))</f>
        <v>WC1V 6PB</v>
      </c>
      <c r="G240" t="str">
        <f>IF(VLOOKUP(Table35679[[#This Row],[Site name]],Table3[],4)=0,"",VLOOKUP(Table35679[[#This Row],[Site name]],Table3[],4))</f>
        <v>2023/2510/P</v>
      </c>
      <c r="H240" t="str">
        <f>IF(VLOOKUP(Table35679[[#This Row],[Site name]],Table3[],5)=0,"",VLOOKUP(Table35679[[#This Row],[Site name]],Table3[],5))</f>
        <v>Planning Portal</v>
      </c>
      <c r="I240" s="185" t="str">
        <f>IF(VLOOKUP(Table35679[[#This Row],[Site name]],Table3[],6)=0,"",VLOOKUP(Table35679[[#This Row],[Site name]],Table3[],6))</f>
        <v/>
      </c>
      <c r="J240" s="185">
        <f>IF(VLOOKUP(Table35679[[#This Row],[Site name]],Table3[],7)=0,"",VLOOKUP(Table35679[[#This Row],[Site name]],Table3[],7))</f>
        <v>45104</v>
      </c>
      <c r="K240" s="185" t="str">
        <f>IF(VLOOKUP(Table35679[[#This Row],[Site name]],Table3[],8)=0,"",VLOOKUP(Table35679[[#This Row],[Site name]],Table3[],8))</f>
        <v/>
      </c>
      <c r="L240" t="str">
        <f>IF(VLOOKUP(Table35679[[#This Row],[Site name]],Table3[],9)=0,"",VLOOKUP(Table35679[[#This Row],[Site name]],Table3[],9))</f>
        <v/>
      </c>
      <c r="M240" t="str">
        <f>IF(VLOOKUP(Table35679[[#This Row],[Site name]],Table3[],10)=0,"",VLOOKUP(Table35679[[#This Row],[Site name]],Table3[],10))</f>
        <v>Commercial &amp; Residential</v>
      </c>
      <c r="N240" t="str">
        <f>IF(VLOOKUP(Table35679[[#This Row],[Site name]],Table3[],11)=0,"",VLOOKUP(Table35679[[#This Row],[Site name]],Table3[],11))</f>
        <v/>
      </c>
      <c r="O240" t="str">
        <f>IF(VLOOKUP(Table35679[[#This Row],[Site name]],Table3[],12)=0,"",VLOOKUP(Table35679[[#This Row],[Site name]],Table3[],12))</f>
        <v>New Build</v>
      </c>
      <c r="P240" t="str">
        <f>IF(VLOOKUP(Table35679[[#This Row],[Site name]],Table3[],13)=0,"",VLOOKUP(Table35679[[#This Row],[Site name]],Table3[],13))</f>
        <v/>
      </c>
      <c r="Q240" t="str">
        <f>IF(VLOOKUP(Table35679[[#This Row],[Site name]],Table3[],14)=0,"",VLOOKUP(Table35679[[#This Row],[Site name]],Table3[],14))</f>
        <v/>
      </c>
      <c r="R240" s="197">
        <f>IF(VLOOKUP(Table35679[[#This Row],[Site name]],Table3[],15)="","",VLOOKUP(Table35679[[#This Row],[Site name]],Table3[],15))</f>
        <v>0</v>
      </c>
      <c r="S240" s="197">
        <f>IF(VLOOKUP(Table35679[[#This Row],[Site name]],Table3[],16)=0,"",VLOOKUP(Table35679[[#This Row],[Site name]],Table3[],16))</f>
        <v>2449</v>
      </c>
      <c r="T240" s="196">
        <f>IF(VLOOKUP(Table35679[[#This Row],[Site name]],Table3[],17)="","",VLOOKUP(Table35679[[#This Row],[Site name]],Table3[],17))</f>
        <v>0</v>
      </c>
      <c r="U240" s="187" t="str">
        <f>IF(VLOOKUP(Table35679[[#This Row],[Site name]],Table3[],18)="","",VLOOKUP(Table35679[[#This Row],[Site name]],Table3[],18))</f>
        <v/>
      </c>
      <c r="V240" s="197">
        <f>IF(VLOOKUP(Table35679[[#This Row],[Site name]],Table3[],19)="","",VLOOKUP(Table35679[[#This Row],[Site name]],Table3[],19))</f>
        <v>2449</v>
      </c>
      <c r="W240" t="str">
        <f>IF(VLOOKUP(Table35679[[#This Row],[Site name]],Table3[],20)=0,"",VLOOKUP(Table35679[[#This Row],[Site name]],Table3[],20))</f>
        <v/>
      </c>
      <c r="X240" t="str">
        <f>IF(VLOOKUP(Table35679[[#This Row],[Site name]],Table3[],21)=0,"",VLOOKUP(Table35679[[#This Row],[Site name]],Table3[],21))</f>
        <v/>
      </c>
      <c r="Y240" t="str">
        <f>IF(VLOOKUP(Table35679[[#This Row],[Site name]],Table3[],22)=0,"",VLOOKUP(Table35679[[#This Row],[Site name]],Table3[],22))</f>
        <v/>
      </c>
      <c r="Z240" t="str">
        <f>IF(VLOOKUP(Table35679[[#This Row],[Site name]],Table3[],23)=0,"",VLOOKUP(Table35679[[#This Row],[Site name]],Table3[],23))</f>
        <v/>
      </c>
      <c r="AA240" t="str">
        <f>IF(VLOOKUP(Table35679[[#This Row],[Site name]],Table3[],24)=0,"",VLOOKUP(Table35679[[#This Row],[Site name]],Table3[],24))</f>
        <v/>
      </c>
      <c r="AB240" t="str">
        <f>IF(VLOOKUP(Table35679[[#This Row],[Site name]],Table3[],25)=0,"",VLOOKUP(Table35679[[#This Row],[Site name]],Table3[],25))</f>
        <v/>
      </c>
      <c r="AC240" t="str">
        <f>IF(VLOOKUP(Table35679[[#This Row],[Site name]],Table3[],26)=0,"",VLOOKUP(Table35679[[#This Row],[Site name]],Table3[],26))</f>
        <v/>
      </c>
      <c r="AD240">
        <f>IF(VLOOKUP(Table35679[[#This Row],[Site name]],Table3[],27)=0,"",VLOOKUP(Table35679[[#This Row],[Site name]],Table3[],27))</f>
        <v>5</v>
      </c>
      <c r="AE240">
        <f>IF(VLOOKUP(Table35679[[#This Row],[Site name]],Table3[],28)=0,"",VLOOKUP(Table35679[[#This Row],[Site name]],Table3[],28))</f>
        <v>5</v>
      </c>
      <c r="AF240" t="str">
        <f>IF(VLOOKUP(Table35679[[#This Row],[Site name]],Table3[],29)=0,"",VLOOKUP(Table35679[[#This Row],[Site name]],Table3[],29))</f>
        <v/>
      </c>
      <c r="AG240" t="str">
        <f>IF(VLOOKUP(Table35679[[#This Row],[Site name]],Table3[],30)=0,"",VLOOKUP(Table35679[[#This Row],[Site name]],Table3[],30))</f>
        <v/>
      </c>
      <c r="AH240" t="str">
        <f>IF(VLOOKUP(Table35679[[#This Row],[Site name]],Table3[],31)=0,"",VLOOKUP(Table35679[[#This Row],[Site name]],Table3[],31))</f>
        <v/>
      </c>
      <c r="AI240" t="str">
        <f>IF(VLOOKUP(Table35679[[#This Row],[Site name]],Table3[],32)=0,"",VLOOKUP(Table35679[[#This Row],[Site name]],Table3[],32))</f>
        <v>Scotch Partners</v>
      </c>
      <c r="AJ240" t="str">
        <f>IF(VLOOKUP(Table35679[[#This Row],[Site name]],Table3[],33)=0,"",VLOOKUP(Table35679[[#This Row],[Site name]],Table3[],33))</f>
        <v/>
      </c>
      <c r="AK240" t="str">
        <f>IF(VLOOKUP(Table35679[[#This Row],[Site name]],Table3[],34)=0,"",VLOOKUP(Table35679[[#This Row],[Site name]],Table3[],34))</f>
        <v/>
      </c>
      <c r="AL240" t="str">
        <f>IF(VLOOKUP(Table35679[[#This Row],[Site name]],Table3[],35)=0,"",VLOOKUP(Table35679[[#This Row],[Site name]],Table3[],35))</f>
        <v/>
      </c>
      <c r="AM240" t="str">
        <f>IF(VLOOKUP(Table35679[[#This Row],[Site name]],Table3[],36)=0,"",VLOOKUP(Table35679[[#This Row],[Site name]],Table3[],36))</f>
        <v/>
      </c>
      <c r="AN240" t="str">
        <f>IF(VLOOKUP(Table35679[[#This Row],[Site name]],Table3[],37)=0,"",VLOOKUP(Table35679[[#This Row],[Site name]],Table3[],37))</f>
        <v>Project 137</v>
      </c>
      <c r="AO240" s="187">
        <f>VLOOKUP(Table35679[[#This Row],[Site name]],Table3[],38)</f>
        <v>1</v>
      </c>
      <c r="AP240" s="197">
        <f>VLOOKUP(Table35679[[#This Row],[Site name]],Table3[],39)</f>
        <v>1</v>
      </c>
      <c r="AQ240" s="188">
        <f>IF(Table35679[[#This Row],[B6-B7 carbon emissions per GIA]]&gt;0,Table35679[[#This Row],[B6-B7 carbon emissions per GIA]]/INDEX(Table35[],MATCH(_xlfn.CONCAT(Table35679[[#This Row],[Site name]],Table35679[[#This Row],[Assessment Type]]),Table35[Unique name],0),3),"")</f>
        <v>0.28925154755205401</v>
      </c>
    </row>
    <row r="241" spans="2:43">
      <c r="B241" t="s">
        <v>458</v>
      </c>
      <c r="C241" t="s">
        <v>978</v>
      </c>
      <c r="E241" t="str">
        <f>IF(VLOOKUP(Table35679[[#This Row],[Site name]],Table3[],2)=0,"",VLOOKUP(Table35679[[#This Row],[Site name]],Table3[],2))</f>
        <v>Camden</v>
      </c>
      <c r="F241" t="str">
        <f>IF(VLOOKUP(Table35679[[#This Row],[Site name]],Table3[],3)=0,"",VLOOKUP(Table35679[[#This Row],[Site name]],Table3[],3))</f>
        <v>WC1V 6PB</v>
      </c>
      <c r="G241" t="str">
        <f>IF(VLOOKUP(Table35679[[#This Row],[Site name]],Table3[],4)=0,"",VLOOKUP(Table35679[[#This Row],[Site name]],Table3[],4))</f>
        <v>2023/2510/P</v>
      </c>
      <c r="H241" t="str">
        <f>IF(VLOOKUP(Table35679[[#This Row],[Site name]],Table3[],5)=0,"",VLOOKUP(Table35679[[#This Row],[Site name]],Table3[],5))</f>
        <v>Planning Portal</v>
      </c>
      <c r="I241" s="185" t="str">
        <f>IF(VLOOKUP(Table35679[[#This Row],[Site name]],Table3[],6)=0,"",VLOOKUP(Table35679[[#This Row],[Site name]],Table3[],6))</f>
        <v/>
      </c>
      <c r="J241" s="185">
        <f>IF(VLOOKUP(Table35679[[#This Row],[Site name]],Table3[],7)=0,"",VLOOKUP(Table35679[[#This Row],[Site name]],Table3[],7))</f>
        <v>45104</v>
      </c>
      <c r="K241" s="185" t="str">
        <f>IF(VLOOKUP(Table35679[[#This Row],[Site name]],Table3[],8)=0,"",VLOOKUP(Table35679[[#This Row],[Site name]],Table3[],8))</f>
        <v/>
      </c>
      <c r="L241" t="str">
        <f>IF(VLOOKUP(Table35679[[#This Row],[Site name]],Table3[],9)=0,"",VLOOKUP(Table35679[[#This Row],[Site name]],Table3[],9))</f>
        <v/>
      </c>
      <c r="M241" t="str">
        <f>IF(VLOOKUP(Table35679[[#This Row],[Site name]],Table3[],10)=0,"",VLOOKUP(Table35679[[#This Row],[Site name]],Table3[],10))</f>
        <v>Commercial &amp; Residential</v>
      </c>
      <c r="N241" t="str">
        <f>IF(VLOOKUP(Table35679[[#This Row],[Site name]],Table3[],11)=0,"",VLOOKUP(Table35679[[#This Row],[Site name]],Table3[],11))</f>
        <v/>
      </c>
      <c r="O241" t="str">
        <f>IF(VLOOKUP(Table35679[[#This Row],[Site name]],Table3[],12)=0,"",VLOOKUP(Table35679[[#This Row],[Site name]],Table3[],12))</f>
        <v>New Build</v>
      </c>
      <c r="P241" t="str">
        <f>IF(VLOOKUP(Table35679[[#This Row],[Site name]],Table3[],13)=0,"",VLOOKUP(Table35679[[#This Row],[Site name]],Table3[],13))</f>
        <v/>
      </c>
      <c r="Q241" t="str">
        <f>IF(VLOOKUP(Table35679[[#This Row],[Site name]],Table3[],14)=0,"",VLOOKUP(Table35679[[#This Row],[Site name]],Table3[],14))</f>
        <v/>
      </c>
      <c r="R241" s="197">
        <f>IF(VLOOKUP(Table35679[[#This Row],[Site name]],Table3[],15)="","",VLOOKUP(Table35679[[#This Row],[Site name]],Table3[],15))</f>
        <v>0</v>
      </c>
      <c r="S241" s="197">
        <f>IF(VLOOKUP(Table35679[[#This Row],[Site name]],Table3[],16)=0,"",VLOOKUP(Table35679[[#This Row],[Site name]],Table3[],16))</f>
        <v>2449</v>
      </c>
      <c r="T241" s="196">
        <f>IF(VLOOKUP(Table35679[[#This Row],[Site name]],Table3[],17)="","",VLOOKUP(Table35679[[#This Row],[Site name]],Table3[],17))</f>
        <v>0</v>
      </c>
      <c r="U241" s="187" t="str">
        <f>IF(VLOOKUP(Table35679[[#This Row],[Site name]],Table3[],18)="","",VLOOKUP(Table35679[[#This Row],[Site name]],Table3[],18))</f>
        <v/>
      </c>
      <c r="V241" s="197">
        <f>IF(VLOOKUP(Table35679[[#This Row],[Site name]],Table3[],19)="","",VLOOKUP(Table35679[[#This Row],[Site name]],Table3[],19))</f>
        <v>2449</v>
      </c>
      <c r="W241" t="str">
        <f>IF(VLOOKUP(Table35679[[#This Row],[Site name]],Table3[],20)=0,"",VLOOKUP(Table35679[[#This Row],[Site name]],Table3[],20))</f>
        <v/>
      </c>
      <c r="X241" t="str">
        <f>IF(VLOOKUP(Table35679[[#This Row],[Site name]],Table3[],21)=0,"",VLOOKUP(Table35679[[#This Row],[Site name]],Table3[],21))</f>
        <v/>
      </c>
      <c r="Y241" t="str">
        <f>IF(VLOOKUP(Table35679[[#This Row],[Site name]],Table3[],22)=0,"",VLOOKUP(Table35679[[#This Row],[Site name]],Table3[],22))</f>
        <v/>
      </c>
      <c r="Z241" t="str">
        <f>IF(VLOOKUP(Table35679[[#This Row],[Site name]],Table3[],23)=0,"",VLOOKUP(Table35679[[#This Row],[Site name]],Table3[],23))</f>
        <v/>
      </c>
      <c r="AA241" t="str">
        <f>IF(VLOOKUP(Table35679[[#This Row],[Site name]],Table3[],24)=0,"",VLOOKUP(Table35679[[#This Row],[Site name]],Table3[],24))</f>
        <v/>
      </c>
      <c r="AB241" t="str">
        <f>IF(VLOOKUP(Table35679[[#This Row],[Site name]],Table3[],25)=0,"",VLOOKUP(Table35679[[#This Row],[Site name]],Table3[],25))</f>
        <v/>
      </c>
      <c r="AC241" t="str">
        <f>IF(VLOOKUP(Table35679[[#This Row],[Site name]],Table3[],26)=0,"",VLOOKUP(Table35679[[#This Row],[Site name]],Table3[],26))</f>
        <v/>
      </c>
      <c r="AD241">
        <f>IF(VLOOKUP(Table35679[[#This Row],[Site name]],Table3[],27)=0,"",VLOOKUP(Table35679[[#This Row],[Site name]],Table3[],27))</f>
        <v>5</v>
      </c>
      <c r="AE241">
        <f>IF(VLOOKUP(Table35679[[#This Row],[Site name]],Table3[],28)=0,"",VLOOKUP(Table35679[[#This Row],[Site name]],Table3[],28))</f>
        <v>5</v>
      </c>
      <c r="AF241" t="str">
        <f>IF(VLOOKUP(Table35679[[#This Row],[Site name]],Table3[],29)=0,"",VLOOKUP(Table35679[[#This Row],[Site name]],Table3[],29))</f>
        <v/>
      </c>
      <c r="AG241" t="str">
        <f>IF(VLOOKUP(Table35679[[#This Row],[Site name]],Table3[],30)=0,"",VLOOKUP(Table35679[[#This Row],[Site name]],Table3[],30))</f>
        <v/>
      </c>
      <c r="AH241" t="str">
        <f>IF(VLOOKUP(Table35679[[#This Row],[Site name]],Table3[],31)=0,"",VLOOKUP(Table35679[[#This Row],[Site name]],Table3[],31))</f>
        <v/>
      </c>
      <c r="AI241" t="str">
        <f>IF(VLOOKUP(Table35679[[#This Row],[Site name]],Table3[],32)=0,"",VLOOKUP(Table35679[[#This Row],[Site name]],Table3[],32))</f>
        <v>Scotch Partners</v>
      </c>
      <c r="AJ241" t="str">
        <f>IF(VLOOKUP(Table35679[[#This Row],[Site name]],Table3[],33)=0,"",VLOOKUP(Table35679[[#This Row],[Site name]],Table3[],33))</f>
        <v/>
      </c>
      <c r="AK241" t="str">
        <f>IF(VLOOKUP(Table35679[[#This Row],[Site name]],Table3[],34)=0,"",VLOOKUP(Table35679[[#This Row],[Site name]],Table3[],34))</f>
        <v/>
      </c>
      <c r="AL241" t="str">
        <f>IF(VLOOKUP(Table35679[[#This Row],[Site name]],Table3[],35)=0,"",VLOOKUP(Table35679[[#This Row],[Site name]],Table3[],35))</f>
        <v/>
      </c>
      <c r="AM241" t="str">
        <f>IF(VLOOKUP(Table35679[[#This Row],[Site name]],Table3[],36)=0,"",VLOOKUP(Table35679[[#This Row],[Site name]],Table3[],36))</f>
        <v/>
      </c>
      <c r="AN241" t="str">
        <f>IF(VLOOKUP(Table35679[[#This Row],[Site name]],Table3[],37)=0,"",VLOOKUP(Table35679[[#This Row],[Site name]],Table3[],37))</f>
        <v>Project 137</v>
      </c>
      <c r="AO241" s="187">
        <f>VLOOKUP(Table35679[[#This Row],[Site name]],Table3[],38)</f>
        <v>1</v>
      </c>
      <c r="AP241" s="197">
        <f>VLOOKUP(Table35679[[#This Row],[Site name]],Table3[],39)</f>
        <v>1</v>
      </c>
      <c r="AQ241" s="188" t="str">
        <f>IF(Table35679[[#This Row],[B6-B7 carbon emissions per GIA]]&gt;0,Table35679[[#This Row],[B6-B7 carbon emissions per GIA]]/INDEX(Table35[],MATCH(_xlfn.CONCAT(Table35679[[#This Row],[Site name]],Table35679[[#This Row],[Assessment Type]]),Table35[Unique name],0),3),"")</f>
        <v/>
      </c>
    </row>
    <row r="242" spans="2:43">
      <c r="B242" t="s">
        <v>459</v>
      </c>
      <c r="C242" t="s">
        <v>977</v>
      </c>
      <c r="D242">
        <v>798</v>
      </c>
      <c r="E242" t="str">
        <f>IF(VLOOKUP(Table35679[[#This Row],[Site name]],Table3[],2)=0,"",VLOOKUP(Table35679[[#This Row],[Site name]],Table3[],2))</f>
        <v>City of London</v>
      </c>
      <c r="F242" t="str">
        <f>IF(VLOOKUP(Table35679[[#This Row],[Site name]],Table3[],3)=0,"",VLOOKUP(Table35679[[#This Row],[Site name]],Table3[],3))</f>
        <v>EC2N 2AT</v>
      </c>
      <c r="G242" t="str">
        <f>IF(VLOOKUP(Table35679[[#This Row],[Site name]],Table3[],4)=0,"",VLOOKUP(Table35679[[#This Row],[Site name]],Table3[],4))</f>
        <v>23/00145/FULMAJ</v>
      </c>
      <c r="H242" t="str">
        <f>IF(VLOOKUP(Table35679[[#This Row],[Site name]],Table3[],5)=0,"",VLOOKUP(Table35679[[#This Row],[Site name]],Table3[],5))</f>
        <v>Planning Portal</v>
      </c>
      <c r="I242" s="185" t="str">
        <f>IF(VLOOKUP(Table35679[[#This Row],[Site name]],Table3[],6)=0,"",VLOOKUP(Table35679[[#This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42" s="185">
        <f>IF(VLOOKUP(Table35679[[#This Row],[Site name]],Table3[],7)=0,"",VLOOKUP(Table35679[[#This Row],[Site name]],Table3[],7))</f>
        <v>44964</v>
      </c>
      <c r="K242" s="185" t="str">
        <f>IF(VLOOKUP(Table35679[[#This Row],[Site name]],Table3[],8)=0,"",VLOOKUP(Table35679[[#This Row],[Site name]],Table3[],8))</f>
        <v/>
      </c>
      <c r="L242" t="str">
        <f>IF(VLOOKUP(Table35679[[#This Row],[Site name]],Table3[],9)=0,"",VLOOKUP(Table35679[[#This Row],[Site name]],Table3[],9))</f>
        <v>Pending</v>
      </c>
      <c r="M242" t="str">
        <f>IF(VLOOKUP(Table35679[[#This Row],[Site name]],Table3[],10)=0,"",VLOOKUP(Table35679[[#This Row],[Site name]],Table3[],10))</f>
        <v>Office</v>
      </c>
      <c r="N242" t="str">
        <f>IF(VLOOKUP(Table35679[[#This Row],[Site name]],Table3[],11)=0,"",VLOOKUP(Table35679[[#This Row],[Site name]],Table3[],11))</f>
        <v>No</v>
      </c>
      <c r="O242" t="str">
        <f>IF(VLOOKUP(Table35679[[#This Row],[Site name]],Table3[],12)=0,"",VLOOKUP(Table35679[[#This Row],[Site name]],Table3[],12))</f>
        <v>Heavy Refurbishment</v>
      </c>
      <c r="P242" t="str">
        <f>IF(VLOOKUP(Table35679[[#This Row],[Site name]],Table3[],13)=0,"",VLOOKUP(Table35679[[#This Row],[Site name]],Table3[],13))</f>
        <v>1880s</v>
      </c>
      <c r="Q242" t="str">
        <f>IF(VLOOKUP(Table35679[[#This Row],[Site name]],Table3[],14)=0,"",VLOOKUP(Table35679[[#This Row],[Site name]],Table3[],14))</f>
        <v>Not listed</v>
      </c>
      <c r="R242" s="197">
        <f>IF(VLOOKUP(Table35679[[#This Row],[Site name]],Table3[],15)="","",VLOOKUP(Table35679[[#This Row],[Site name]],Table3[],15))</f>
        <v>6795</v>
      </c>
      <c r="S242" s="197">
        <f>IF(VLOOKUP(Table35679[[#This Row],[Site name]],Table3[],16)=0,"",VLOOKUP(Table35679[[#This Row],[Site name]],Table3[],16))</f>
        <v>9108</v>
      </c>
      <c r="T242" s="196">
        <f>IF(VLOOKUP(Table35679[[#This Row],[Site name]],Table3[],17)="","",VLOOKUP(Table35679[[#This Row],[Site name]],Table3[],17))</f>
        <v>1881</v>
      </c>
      <c r="U242" s="187">
        <f>IF(VLOOKUP(Table35679[[#This Row],[Site name]],Table3[],18)="","",VLOOKUP(Table35679[[#This Row],[Site name]],Table3[],18))</f>
        <v>0.34039735099337753</v>
      </c>
      <c r="V242" s="197">
        <f>IF(VLOOKUP(Table35679[[#This Row],[Site name]],Table3[],19)="","",VLOOKUP(Table35679[[#This Row],[Site name]],Table3[],19))</f>
        <v>4194</v>
      </c>
      <c r="W242" t="str">
        <f>IF(VLOOKUP(Table35679[[#This Row],[Site name]],Table3[],20)=0,"",VLOOKUP(Table35679[[#This Row],[Site name]],Table3[],20))</f>
        <v>New and retained basement</v>
      </c>
      <c r="X242" t="str">
        <f>IF(VLOOKUP(Table35679[[#This Row],[Site name]],Table3[],21)=0,"",VLOOKUP(Table35679[[#This Row],[Site name]],Table3[],21))</f>
        <v>Masonry and steel</v>
      </c>
      <c r="Y242" t="str">
        <f>IF(VLOOKUP(Table35679[[#This Row],[Site name]],Table3[],22)=0,"",VLOOKUP(Table35679[[#This Row],[Site name]],Table3[],22))</f>
        <v>Reinforced Concrete</v>
      </c>
      <c r="Z242" t="str">
        <f>IF(VLOOKUP(Table35679[[#This Row],[Site name]],Table3[],23)=0,"",VLOOKUP(Table35679[[#This Row],[Site name]],Table3[],23))</f>
        <v>RC Cores / shear walls</v>
      </c>
      <c r="AA242" t="str">
        <f>IF(VLOOKUP(Table35679[[#This Row],[Site name]],Table3[],24)=0,"",VLOOKUP(Table35679[[#This Row],[Site name]],Table3[],24))</f>
        <v>RC Cores / shear walls</v>
      </c>
      <c r="AB242" t="str">
        <f>IF(VLOOKUP(Table35679[[#This Row],[Site name]],Table3[],25)=0,"",VLOOKUP(Table35679[[#This Row],[Site name]],Table3[],25))</f>
        <v>Capacity enhancement</v>
      </c>
      <c r="AC242">
        <f>IF(VLOOKUP(Table35679[[#This Row],[Site name]],Table3[],26)=0,"",VLOOKUP(Table35679[[#This Row],[Site name]],Table3[],26))</f>
        <v>5</v>
      </c>
      <c r="AD242">
        <f>IF(VLOOKUP(Table35679[[#This Row],[Site name]],Table3[],27)=0,"",VLOOKUP(Table35679[[#This Row],[Site name]],Table3[],27))</f>
        <v>5</v>
      </c>
      <c r="AE242">
        <f>IF(VLOOKUP(Table35679[[#This Row],[Site name]],Table3[],28)=0,"",VLOOKUP(Table35679[[#This Row],[Site name]],Table3[],28))</f>
        <v>7</v>
      </c>
      <c r="AF242">
        <f>IF(VLOOKUP(Table35679[[#This Row],[Site name]],Table3[],29)=0,"",VLOOKUP(Table35679[[#This Row],[Site name]],Table3[],29))</f>
        <v>5</v>
      </c>
      <c r="AG242" t="str">
        <f>IF(VLOOKUP(Table35679[[#This Row],[Site name]],Table3[],30)=0,"",VLOOKUP(Table35679[[#This Row],[Site name]],Table3[],30))</f>
        <v/>
      </c>
      <c r="AH242" t="str">
        <f>IF(VLOOKUP(Table35679[[#This Row],[Site name]],Table3[],31)=0,"",VLOOKUP(Table35679[[#This Row],[Site name]],Table3[],31))</f>
        <v>None required</v>
      </c>
      <c r="AI242" t="str">
        <f>IF(VLOOKUP(Table35679[[#This Row],[Site name]],Table3[],32)=0,"",VLOOKUP(Table35679[[#This Row],[Site name]],Table3[],32))</f>
        <v>Arup</v>
      </c>
      <c r="AJ242" t="str">
        <f>IF(VLOOKUP(Table35679[[#This Row],[Site name]],Table3[],33)=0,"",VLOOKUP(Table35679[[#This Row],[Site name]],Table3[],33))</f>
        <v>Heyne Tillet Steel</v>
      </c>
      <c r="AK242" t="str">
        <f>IF(VLOOKUP(Table35679[[#This Row],[Site name]],Table3[],34)=0,"",VLOOKUP(Table35679[[#This Row],[Site name]],Table3[],34))</f>
        <v>Arup</v>
      </c>
      <c r="AL242" t="str">
        <f>IF(VLOOKUP(Table35679[[#This Row],[Site name]],Table3[],35)=0,"",VLOOKUP(Table35679[[#This Row],[Site name]],Table3[],35))</f>
        <v>Carmody Groarke</v>
      </c>
      <c r="AM242" t="str">
        <f>IF(VLOOKUP(Table35679[[#This Row],[Site name]],Table3[],36)=0,"",VLOOKUP(Table35679[[#This Row],[Site name]],Table3[],36))</f>
        <v>One Click LCA</v>
      </c>
      <c r="AN242" t="str">
        <f>IF(VLOOKUP(Table35679[[#This Row],[Site name]],Table3[],37)=0,"",VLOOKUP(Table35679[[#This Row],[Site name]],Table3[],37))</f>
        <v>Project 138</v>
      </c>
      <c r="AO242" s="187">
        <f>VLOOKUP(Table35679[[#This Row],[Site name]],Table3[],38)</f>
        <v>0.27682119205298011</v>
      </c>
      <c r="AP242" s="197">
        <f>VLOOKUP(Table35679[[#This Row],[Site name]],Table3[],39)</f>
        <v>3</v>
      </c>
      <c r="AQ242" s="188">
        <f>IF(Table35679[[#This Row],[B6-B7 carbon emissions per GIA]]&gt;0,Table35679[[#This Row],[B6-B7 carbon emissions per GIA]]/INDEX(Table35[],MATCH(_xlfn.CONCAT(Table35679[[#This Row],[Site name]],Table35679[[#This Row],[Assessment Type]]),Table35[Unique name],0),3),"")</f>
        <v>0.43535188216039278</v>
      </c>
    </row>
    <row r="243" spans="2:43">
      <c r="B243" t="s">
        <v>459</v>
      </c>
      <c r="C243" t="s">
        <v>978</v>
      </c>
      <c r="E243" t="str">
        <f>IF(VLOOKUP(Table35679[[#This Row],[Site name]],Table3[],2)=0,"",VLOOKUP(Table35679[[#This Row],[Site name]],Table3[],2))</f>
        <v>City of London</v>
      </c>
      <c r="F243" t="str">
        <f>IF(VLOOKUP(Table35679[[#This Row],[Site name]],Table3[],3)=0,"",VLOOKUP(Table35679[[#This Row],[Site name]],Table3[],3))</f>
        <v>EC2N 2AT</v>
      </c>
      <c r="G243" t="str">
        <f>IF(VLOOKUP(Table35679[[#This Row],[Site name]],Table3[],4)=0,"",VLOOKUP(Table35679[[#This Row],[Site name]],Table3[],4))</f>
        <v>23/00145/FULMAJ</v>
      </c>
      <c r="H243" t="str">
        <f>IF(VLOOKUP(Table35679[[#This Row],[Site name]],Table3[],5)=0,"",VLOOKUP(Table35679[[#This Row],[Site name]],Table3[],5))</f>
        <v>Planning Portal</v>
      </c>
      <c r="I243" s="185" t="str">
        <f>IF(VLOOKUP(Table35679[[#This Row],[Site name]],Table3[],6)=0,"",VLOOKUP(Table35679[[#This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43" s="185">
        <f>IF(VLOOKUP(Table35679[[#This Row],[Site name]],Table3[],7)=0,"",VLOOKUP(Table35679[[#This Row],[Site name]],Table3[],7))</f>
        <v>44964</v>
      </c>
      <c r="K243" s="185" t="str">
        <f>IF(VLOOKUP(Table35679[[#This Row],[Site name]],Table3[],8)=0,"",VLOOKUP(Table35679[[#This Row],[Site name]],Table3[],8))</f>
        <v/>
      </c>
      <c r="L243" t="str">
        <f>IF(VLOOKUP(Table35679[[#This Row],[Site name]],Table3[],9)=0,"",VLOOKUP(Table35679[[#This Row],[Site name]],Table3[],9))</f>
        <v>Pending</v>
      </c>
      <c r="M243" t="str">
        <f>IF(VLOOKUP(Table35679[[#This Row],[Site name]],Table3[],10)=0,"",VLOOKUP(Table35679[[#This Row],[Site name]],Table3[],10))</f>
        <v>Office</v>
      </c>
      <c r="N243" t="str">
        <f>IF(VLOOKUP(Table35679[[#This Row],[Site name]],Table3[],11)=0,"",VLOOKUP(Table35679[[#This Row],[Site name]],Table3[],11))</f>
        <v>No</v>
      </c>
      <c r="O243" t="str">
        <f>IF(VLOOKUP(Table35679[[#This Row],[Site name]],Table3[],12)=0,"",VLOOKUP(Table35679[[#This Row],[Site name]],Table3[],12))</f>
        <v>Heavy Refurbishment</v>
      </c>
      <c r="P243" t="str">
        <f>IF(VLOOKUP(Table35679[[#This Row],[Site name]],Table3[],13)=0,"",VLOOKUP(Table35679[[#This Row],[Site name]],Table3[],13))</f>
        <v>1880s</v>
      </c>
      <c r="Q243" t="str">
        <f>IF(VLOOKUP(Table35679[[#This Row],[Site name]],Table3[],14)=0,"",VLOOKUP(Table35679[[#This Row],[Site name]],Table3[],14))</f>
        <v>Not listed</v>
      </c>
      <c r="R243" s="197">
        <f>IF(VLOOKUP(Table35679[[#This Row],[Site name]],Table3[],15)="","",VLOOKUP(Table35679[[#This Row],[Site name]],Table3[],15))</f>
        <v>6795</v>
      </c>
      <c r="S243" s="197">
        <f>IF(VLOOKUP(Table35679[[#This Row],[Site name]],Table3[],16)=0,"",VLOOKUP(Table35679[[#This Row],[Site name]],Table3[],16))</f>
        <v>9108</v>
      </c>
      <c r="T243" s="196">
        <f>IF(VLOOKUP(Table35679[[#This Row],[Site name]],Table3[],17)="","",VLOOKUP(Table35679[[#This Row],[Site name]],Table3[],17))</f>
        <v>1881</v>
      </c>
      <c r="U243" s="187">
        <f>IF(VLOOKUP(Table35679[[#This Row],[Site name]],Table3[],18)="","",VLOOKUP(Table35679[[#This Row],[Site name]],Table3[],18))</f>
        <v>0.34039735099337753</v>
      </c>
      <c r="V243" s="197">
        <f>IF(VLOOKUP(Table35679[[#This Row],[Site name]],Table3[],19)="","",VLOOKUP(Table35679[[#This Row],[Site name]],Table3[],19))</f>
        <v>4194</v>
      </c>
      <c r="W243" t="str">
        <f>IF(VLOOKUP(Table35679[[#This Row],[Site name]],Table3[],20)=0,"",VLOOKUP(Table35679[[#This Row],[Site name]],Table3[],20))</f>
        <v>New and retained basement</v>
      </c>
      <c r="X243" t="str">
        <f>IF(VLOOKUP(Table35679[[#This Row],[Site name]],Table3[],21)=0,"",VLOOKUP(Table35679[[#This Row],[Site name]],Table3[],21))</f>
        <v>Masonry and steel</v>
      </c>
      <c r="Y243" t="str">
        <f>IF(VLOOKUP(Table35679[[#This Row],[Site name]],Table3[],22)=0,"",VLOOKUP(Table35679[[#This Row],[Site name]],Table3[],22))</f>
        <v>Reinforced Concrete</v>
      </c>
      <c r="Z243" t="str">
        <f>IF(VLOOKUP(Table35679[[#This Row],[Site name]],Table3[],23)=0,"",VLOOKUP(Table35679[[#This Row],[Site name]],Table3[],23))</f>
        <v>RC Cores / shear walls</v>
      </c>
      <c r="AA243" t="str">
        <f>IF(VLOOKUP(Table35679[[#This Row],[Site name]],Table3[],24)=0,"",VLOOKUP(Table35679[[#This Row],[Site name]],Table3[],24))</f>
        <v>RC Cores / shear walls</v>
      </c>
      <c r="AB243" t="str">
        <f>IF(VLOOKUP(Table35679[[#This Row],[Site name]],Table3[],25)=0,"",VLOOKUP(Table35679[[#This Row],[Site name]],Table3[],25))</f>
        <v>Capacity enhancement</v>
      </c>
      <c r="AC243">
        <f>IF(VLOOKUP(Table35679[[#This Row],[Site name]],Table3[],26)=0,"",VLOOKUP(Table35679[[#This Row],[Site name]],Table3[],26))</f>
        <v>5</v>
      </c>
      <c r="AD243">
        <f>IF(VLOOKUP(Table35679[[#This Row],[Site name]],Table3[],27)=0,"",VLOOKUP(Table35679[[#This Row],[Site name]],Table3[],27))</f>
        <v>5</v>
      </c>
      <c r="AE243">
        <f>IF(VLOOKUP(Table35679[[#This Row],[Site name]],Table3[],28)=0,"",VLOOKUP(Table35679[[#This Row],[Site name]],Table3[],28))</f>
        <v>7</v>
      </c>
      <c r="AF243">
        <f>IF(VLOOKUP(Table35679[[#This Row],[Site name]],Table3[],29)=0,"",VLOOKUP(Table35679[[#This Row],[Site name]],Table3[],29))</f>
        <v>5</v>
      </c>
      <c r="AG243" t="str">
        <f>IF(VLOOKUP(Table35679[[#This Row],[Site name]],Table3[],30)=0,"",VLOOKUP(Table35679[[#This Row],[Site name]],Table3[],30))</f>
        <v/>
      </c>
      <c r="AH243" t="str">
        <f>IF(VLOOKUP(Table35679[[#This Row],[Site name]],Table3[],31)=0,"",VLOOKUP(Table35679[[#This Row],[Site name]],Table3[],31))</f>
        <v>None required</v>
      </c>
      <c r="AI243" t="str">
        <f>IF(VLOOKUP(Table35679[[#This Row],[Site name]],Table3[],32)=0,"",VLOOKUP(Table35679[[#This Row],[Site name]],Table3[],32))</f>
        <v>Arup</v>
      </c>
      <c r="AJ243" t="str">
        <f>IF(VLOOKUP(Table35679[[#This Row],[Site name]],Table3[],33)=0,"",VLOOKUP(Table35679[[#This Row],[Site name]],Table3[],33))</f>
        <v>Heyne Tillet Steel</v>
      </c>
      <c r="AK243" t="str">
        <f>IF(VLOOKUP(Table35679[[#This Row],[Site name]],Table3[],34)=0,"",VLOOKUP(Table35679[[#This Row],[Site name]],Table3[],34))</f>
        <v>Arup</v>
      </c>
      <c r="AL243" t="str">
        <f>IF(VLOOKUP(Table35679[[#This Row],[Site name]],Table3[],35)=0,"",VLOOKUP(Table35679[[#This Row],[Site name]],Table3[],35))</f>
        <v>Carmody Groarke</v>
      </c>
      <c r="AM243" t="str">
        <f>IF(VLOOKUP(Table35679[[#This Row],[Site name]],Table3[],36)=0,"",VLOOKUP(Table35679[[#This Row],[Site name]],Table3[],36))</f>
        <v>One Click LCA</v>
      </c>
      <c r="AN243" t="str">
        <f>IF(VLOOKUP(Table35679[[#This Row],[Site name]],Table3[],37)=0,"",VLOOKUP(Table35679[[#This Row],[Site name]],Table3[],37))</f>
        <v>Project 138</v>
      </c>
      <c r="AO243" s="187">
        <f>VLOOKUP(Table35679[[#This Row],[Site name]],Table3[],38)</f>
        <v>0.27682119205298011</v>
      </c>
      <c r="AP243" s="197">
        <f>VLOOKUP(Table35679[[#This Row],[Site name]],Table3[],39)</f>
        <v>3</v>
      </c>
      <c r="AQ243" s="188" t="str">
        <f>IF(Table35679[[#This Row],[B6-B7 carbon emissions per GIA]]&gt;0,Table35679[[#This Row],[B6-B7 carbon emissions per GIA]]/INDEX(Table35[],MATCH(_xlfn.CONCAT(Table35679[[#This Row],[Site name]],Table35679[[#This Row],[Assessment Type]]),Table35[Unique name],0),3),"")</f>
        <v/>
      </c>
    </row>
    <row r="244" spans="2:43">
      <c r="B244" t="s">
        <v>461</v>
      </c>
      <c r="C244" t="s">
        <v>977</v>
      </c>
      <c r="D244">
        <v>9199</v>
      </c>
      <c r="E244" t="str">
        <f>IF(VLOOKUP(Table35679[[#This Row],[Site name]],Table3[],2)=0,"",VLOOKUP(Table35679[[#This Row],[Site name]],Table3[],2))</f>
        <v>Lambeth</v>
      </c>
      <c r="F244" t="str">
        <f>IF(VLOOKUP(Table35679[[#This Row],[Site name]],Table3[],3)=0,"",VLOOKUP(Table35679[[#This Row],[Site name]],Table3[],3))</f>
        <v>SE1 7BJ</v>
      </c>
      <c r="G244" t="str">
        <f>IF(VLOOKUP(Table35679[[#This Row],[Site name]],Table3[],4)=0,"",VLOOKUP(Table35679[[#This Row],[Site name]],Table3[],4))</f>
        <v>21/02475/FUL</v>
      </c>
      <c r="H244" t="str">
        <f>IF(VLOOKUP(Table35679[[#This Row],[Site name]],Table3[],5)=0,"",VLOOKUP(Table35679[[#This Row],[Site name]],Table3[],5))</f>
        <v>Planning Portal</v>
      </c>
      <c r="I244" s="185" t="str">
        <f>IF(VLOOKUP(Table35679[[#This Row],[Site name]],Table3[],6)=0,"",VLOOKUP(Table35679[[#This Row],[Site name]],Table3[],6))</f>
        <v>Partial demolition of existing hotel, six and seven storey rear Refurbishments, and single storey roof Refurbishment to existing building and new 13 storey tower</v>
      </c>
      <c r="J244" s="185">
        <f>IF(VLOOKUP(Table35679[[#This Row],[Site name]],Table3[],7)=0,"",VLOOKUP(Table35679[[#This Row],[Site name]],Table3[],7))</f>
        <v>44368</v>
      </c>
      <c r="K244" s="185">
        <f>IF(VLOOKUP(Table35679[[#This Row],[Site name]],Table3[],8)=0,"",VLOOKUP(Table35679[[#This Row],[Site name]],Table3[],8))</f>
        <v>44862</v>
      </c>
      <c r="L244" t="str">
        <f>IF(VLOOKUP(Table35679[[#This Row],[Site name]],Table3[],9)=0,"",VLOOKUP(Table35679[[#This Row],[Site name]],Table3[],9))</f>
        <v/>
      </c>
      <c r="M244" t="str">
        <f>IF(VLOOKUP(Table35679[[#This Row],[Site name]],Table3[],10)=0,"",VLOOKUP(Table35679[[#This Row],[Site name]],Table3[],10))</f>
        <v>Hotel</v>
      </c>
      <c r="N244" t="str">
        <f>IF(VLOOKUP(Table35679[[#This Row],[Site name]],Table3[],11)=0,"",VLOOKUP(Table35679[[#This Row],[Site name]],Table3[],11))</f>
        <v>No</v>
      </c>
      <c r="O244" t="str">
        <f>IF(VLOOKUP(Table35679[[#This Row],[Site name]],Table3[],12)=0,"",VLOOKUP(Table35679[[#This Row],[Site name]],Table3[],12))</f>
        <v>Heavy Refurbishment</v>
      </c>
      <c r="P244" t="str">
        <f>IF(VLOOKUP(Table35679[[#This Row],[Site name]],Table3[],13)=0,"",VLOOKUP(Table35679[[#This Row],[Site name]],Table3[],13))</f>
        <v/>
      </c>
      <c r="Q244" t="str">
        <f>IF(VLOOKUP(Table35679[[#This Row],[Site name]],Table3[],14)=0,"",VLOOKUP(Table35679[[#This Row],[Site name]],Table3[],14))</f>
        <v>Not listed</v>
      </c>
      <c r="R244" s="197">
        <f>IF(VLOOKUP(Table35679[[#This Row],[Site name]],Table3[],15)="","",VLOOKUP(Table35679[[#This Row],[Site name]],Table3[],15))</f>
        <v>5192</v>
      </c>
      <c r="S244" s="197">
        <f>IF(VLOOKUP(Table35679[[#This Row],[Site name]],Table3[],16)=0,"",VLOOKUP(Table35679[[#This Row],[Site name]],Table3[],16))</f>
        <v>14125</v>
      </c>
      <c r="T244" s="196" t="str">
        <f>IF(VLOOKUP(Table35679[[#This Row],[Site name]],Table3[],17)="","",VLOOKUP(Table35679[[#This Row],[Site name]],Table3[],17))</f>
        <v/>
      </c>
      <c r="U244" s="187">
        <f>IF(VLOOKUP(Table35679[[#This Row],[Site name]],Table3[],18)="","",VLOOKUP(Table35679[[#This Row],[Site name]],Table3[],18))</f>
        <v>1.7205315870570108</v>
      </c>
      <c r="V244" s="197">
        <f>IF(VLOOKUP(Table35679[[#This Row],[Site name]],Table3[],19)="","",VLOOKUP(Table35679[[#This Row],[Site name]],Table3[],19))</f>
        <v>8933</v>
      </c>
      <c r="W244" t="str">
        <f>IF(VLOOKUP(Table35679[[#This Row],[Site name]],Table3[],20)=0,"",VLOOKUP(Table35679[[#This Row],[Site name]],Table3[],20))</f>
        <v/>
      </c>
      <c r="X244" t="str">
        <f>IF(VLOOKUP(Table35679[[#This Row],[Site name]],Table3[],21)=0,"",VLOOKUP(Table35679[[#This Row],[Site name]],Table3[],21))</f>
        <v/>
      </c>
      <c r="Y244" t="str">
        <f>IF(VLOOKUP(Table35679[[#This Row],[Site name]],Table3[],22)=0,"",VLOOKUP(Table35679[[#This Row],[Site name]],Table3[],22))</f>
        <v/>
      </c>
      <c r="Z244" t="str">
        <f>IF(VLOOKUP(Table35679[[#This Row],[Site name]],Table3[],23)=0,"",VLOOKUP(Table35679[[#This Row],[Site name]],Table3[],23))</f>
        <v/>
      </c>
      <c r="AA244" t="str">
        <f>IF(VLOOKUP(Table35679[[#This Row],[Site name]],Table3[],24)=0,"",VLOOKUP(Table35679[[#This Row],[Site name]],Table3[],24))</f>
        <v/>
      </c>
      <c r="AB244" t="str">
        <f>IF(VLOOKUP(Table35679[[#This Row],[Site name]],Table3[],25)=0,"",VLOOKUP(Table35679[[#This Row],[Site name]],Table3[],25))</f>
        <v/>
      </c>
      <c r="AC244" t="str">
        <f>IF(VLOOKUP(Table35679[[#This Row],[Site name]],Table3[],26)=0,"",VLOOKUP(Table35679[[#This Row],[Site name]],Table3[],26))</f>
        <v/>
      </c>
      <c r="AD244">
        <f>IF(VLOOKUP(Table35679[[#This Row],[Site name]],Table3[],27)=0,"",VLOOKUP(Table35679[[#This Row],[Site name]],Table3[],27))</f>
        <v>13</v>
      </c>
      <c r="AE244">
        <f>IF(VLOOKUP(Table35679[[#This Row],[Site name]],Table3[],28)=0,"",VLOOKUP(Table35679[[#This Row],[Site name]],Table3[],28))</f>
        <v>13</v>
      </c>
      <c r="AF244">
        <f>IF(VLOOKUP(Table35679[[#This Row],[Site name]],Table3[],29)=0,"",VLOOKUP(Table35679[[#This Row],[Site name]],Table3[],29))</f>
        <v>1</v>
      </c>
      <c r="AG244">
        <f>IF(VLOOKUP(Table35679[[#This Row],[Site name]],Table3[],30)=0,"",VLOOKUP(Table35679[[#This Row],[Site name]],Table3[],30))</f>
        <v>13</v>
      </c>
      <c r="AH244" t="str">
        <f>IF(VLOOKUP(Table35679[[#This Row],[Site name]],Table3[],31)=0,"",VLOOKUP(Table35679[[#This Row],[Site name]],Table3[],31))</f>
        <v/>
      </c>
      <c r="AI244" t="str">
        <f>IF(VLOOKUP(Table35679[[#This Row],[Site name]],Table3[],32)=0,"",VLOOKUP(Table35679[[#This Row],[Site name]],Table3[],32))</f>
        <v>Elementa</v>
      </c>
      <c r="AJ244" t="str">
        <f>IF(VLOOKUP(Table35679[[#This Row],[Site name]],Table3[],33)=0,"",VLOOKUP(Table35679[[#This Row],[Site name]],Table3[],33))</f>
        <v/>
      </c>
      <c r="AK244" t="str">
        <f>IF(VLOOKUP(Table35679[[#This Row],[Site name]],Table3[],34)=0,"",VLOOKUP(Table35679[[#This Row],[Site name]],Table3[],34))</f>
        <v/>
      </c>
      <c r="AL244" t="str">
        <f>IF(VLOOKUP(Table35679[[#This Row],[Site name]],Table3[],35)=0,"",VLOOKUP(Table35679[[#This Row],[Site name]],Table3[],35))</f>
        <v/>
      </c>
      <c r="AM244" t="str">
        <f>IF(VLOOKUP(Table35679[[#This Row],[Site name]],Table3[],36)=0,"",VLOOKUP(Table35679[[#This Row],[Site name]],Table3[],36))</f>
        <v/>
      </c>
      <c r="AN244" t="str">
        <f>IF(VLOOKUP(Table35679[[#This Row],[Site name]],Table3[],37)=0,"",VLOOKUP(Table35679[[#This Row],[Site name]],Table3[],37))</f>
        <v>Project 139</v>
      </c>
      <c r="AO244" s="187">
        <f>VLOOKUP(Table35679[[#This Row],[Site name]],Table3[],38)</f>
        <v>0</v>
      </c>
      <c r="AP244" s="197">
        <f>VLOOKUP(Table35679[[#This Row],[Site name]],Table3[],39)</f>
        <v>3</v>
      </c>
      <c r="AQ244" s="188">
        <f>IF(Table35679[[#This Row],[B6-B7 carbon emissions per GIA]]&gt;0,Table35679[[#This Row],[B6-B7 carbon emissions per GIA]]/INDEX(Table35[],MATCH(_xlfn.CONCAT(Table35679[[#This Row],[Site name]],Table35679[[#This Row],[Assessment Type]]),Table35[Unique name],0),3),"")</f>
        <v>0.94639917695473252</v>
      </c>
    </row>
    <row r="245" spans="2:43">
      <c r="B245" t="s">
        <v>461</v>
      </c>
      <c r="C245" t="s">
        <v>978</v>
      </c>
      <c r="E245" t="str">
        <f>IF(VLOOKUP(Table35679[[#This Row],[Site name]],Table3[],2)=0,"",VLOOKUP(Table35679[[#This Row],[Site name]],Table3[],2))</f>
        <v>Lambeth</v>
      </c>
      <c r="F245" t="str">
        <f>IF(VLOOKUP(Table35679[[#This Row],[Site name]],Table3[],3)=0,"",VLOOKUP(Table35679[[#This Row],[Site name]],Table3[],3))</f>
        <v>SE1 7BJ</v>
      </c>
      <c r="G245" t="str">
        <f>IF(VLOOKUP(Table35679[[#This Row],[Site name]],Table3[],4)=0,"",VLOOKUP(Table35679[[#This Row],[Site name]],Table3[],4))</f>
        <v>21/02475/FUL</v>
      </c>
      <c r="H245" t="str">
        <f>IF(VLOOKUP(Table35679[[#This Row],[Site name]],Table3[],5)=0,"",VLOOKUP(Table35679[[#This Row],[Site name]],Table3[],5))</f>
        <v>Planning Portal</v>
      </c>
      <c r="I245" s="185" t="str">
        <f>IF(VLOOKUP(Table35679[[#This Row],[Site name]],Table3[],6)=0,"",VLOOKUP(Table35679[[#This Row],[Site name]],Table3[],6))</f>
        <v>Partial demolition of existing hotel, six and seven storey rear Refurbishments, and single storey roof Refurbishment to existing building and new 13 storey tower</v>
      </c>
      <c r="J245" s="185">
        <f>IF(VLOOKUP(Table35679[[#This Row],[Site name]],Table3[],7)=0,"",VLOOKUP(Table35679[[#This Row],[Site name]],Table3[],7))</f>
        <v>44368</v>
      </c>
      <c r="K245" s="185">
        <f>IF(VLOOKUP(Table35679[[#This Row],[Site name]],Table3[],8)=0,"",VLOOKUP(Table35679[[#This Row],[Site name]],Table3[],8))</f>
        <v>44862</v>
      </c>
      <c r="L245" t="str">
        <f>IF(VLOOKUP(Table35679[[#This Row],[Site name]],Table3[],9)=0,"",VLOOKUP(Table35679[[#This Row],[Site name]],Table3[],9))</f>
        <v/>
      </c>
      <c r="M245" t="str">
        <f>IF(VLOOKUP(Table35679[[#This Row],[Site name]],Table3[],10)=0,"",VLOOKUP(Table35679[[#This Row],[Site name]],Table3[],10))</f>
        <v>Hotel</v>
      </c>
      <c r="N245" t="str">
        <f>IF(VLOOKUP(Table35679[[#This Row],[Site name]],Table3[],11)=0,"",VLOOKUP(Table35679[[#This Row],[Site name]],Table3[],11))</f>
        <v>No</v>
      </c>
      <c r="O245" t="str">
        <f>IF(VLOOKUP(Table35679[[#This Row],[Site name]],Table3[],12)=0,"",VLOOKUP(Table35679[[#This Row],[Site name]],Table3[],12))</f>
        <v>Heavy Refurbishment</v>
      </c>
      <c r="P245" t="str">
        <f>IF(VLOOKUP(Table35679[[#This Row],[Site name]],Table3[],13)=0,"",VLOOKUP(Table35679[[#This Row],[Site name]],Table3[],13))</f>
        <v/>
      </c>
      <c r="Q245" t="str">
        <f>IF(VLOOKUP(Table35679[[#This Row],[Site name]],Table3[],14)=0,"",VLOOKUP(Table35679[[#This Row],[Site name]],Table3[],14))</f>
        <v>Not listed</v>
      </c>
      <c r="R245" s="197">
        <f>IF(VLOOKUP(Table35679[[#This Row],[Site name]],Table3[],15)="","",VLOOKUP(Table35679[[#This Row],[Site name]],Table3[],15))</f>
        <v>5192</v>
      </c>
      <c r="S245" s="197">
        <f>IF(VLOOKUP(Table35679[[#This Row],[Site name]],Table3[],16)=0,"",VLOOKUP(Table35679[[#This Row],[Site name]],Table3[],16))</f>
        <v>14125</v>
      </c>
      <c r="T245" s="196" t="str">
        <f>IF(VLOOKUP(Table35679[[#This Row],[Site name]],Table3[],17)="","",VLOOKUP(Table35679[[#This Row],[Site name]],Table3[],17))</f>
        <v/>
      </c>
      <c r="U245" s="187">
        <f>IF(VLOOKUP(Table35679[[#This Row],[Site name]],Table3[],18)="","",VLOOKUP(Table35679[[#This Row],[Site name]],Table3[],18))</f>
        <v>1.7205315870570108</v>
      </c>
      <c r="V245" s="197">
        <f>IF(VLOOKUP(Table35679[[#This Row],[Site name]],Table3[],19)="","",VLOOKUP(Table35679[[#This Row],[Site name]],Table3[],19))</f>
        <v>8933</v>
      </c>
      <c r="W245" t="str">
        <f>IF(VLOOKUP(Table35679[[#This Row],[Site name]],Table3[],20)=0,"",VLOOKUP(Table35679[[#This Row],[Site name]],Table3[],20))</f>
        <v/>
      </c>
      <c r="X245" t="str">
        <f>IF(VLOOKUP(Table35679[[#This Row],[Site name]],Table3[],21)=0,"",VLOOKUP(Table35679[[#This Row],[Site name]],Table3[],21))</f>
        <v/>
      </c>
      <c r="Y245" t="str">
        <f>IF(VLOOKUP(Table35679[[#This Row],[Site name]],Table3[],22)=0,"",VLOOKUP(Table35679[[#This Row],[Site name]],Table3[],22))</f>
        <v/>
      </c>
      <c r="Z245" t="str">
        <f>IF(VLOOKUP(Table35679[[#This Row],[Site name]],Table3[],23)=0,"",VLOOKUP(Table35679[[#This Row],[Site name]],Table3[],23))</f>
        <v/>
      </c>
      <c r="AA245" t="str">
        <f>IF(VLOOKUP(Table35679[[#This Row],[Site name]],Table3[],24)=0,"",VLOOKUP(Table35679[[#This Row],[Site name]],Table3[],24))</f>
        <v/>
      </c>
      <c r="AB245" t="str">
        <f>IF(VLOOKUP(Table35679[[#This Row],[Site name]],Table3[],25)=0,"",VLOOKUP(Table35679[[#This Row],[Site name]],Table3[],25))</f>
        <v/>
      </c>
      <c r="AC245" t="str">
        <f>IF(VLOOKUP(Table35679[[#This Row],[Site name]],Table3[],26)=0,"",VLOOKUP(Table35679[[#This Row],[Site name]],Table3[],26))</f>
        <v/>
      </c>
      <c r="AD245">
        <f>IF(VLOOKUP(Table35679[[#This Row],[Site name]],Table3[],27)=0,"",VLOOKUP(Table35679[[#This Row],[Site name]],Table3[],27))</f>
        <v>13</v>
      </c>
      <c r="AE245">
        <f>IF(VLOOKUP(Table35679[[#This Row],[Site name]],Table3[],28)=0,"",VLOOKUP(Table35679[[#This Row],[Site name]],Table3[],28))</f>
        <v>13</v>
      </c>
      <c r="AF245">
        <f>IF(VLOOKUP(Table35679[[#This Row],[Site name]],Table3[],29)=0,"",VLOOKUP(Table35679[[#This Row],[Site name]],Table3[],29))</f>
        <v>1</v>
      </c>
      <c r="AG245">
        <f>IF(VLOOKUP(Table35679[[#This Row],[Site name]],Table3[],30)=0,"",VLOOKUP(Table35679[[#This Row],[Site name]],Table3[],30))</f>
        <v>13</v>
      </c>
      <c r="AH245" t="str">
        <f>IF(VLOOKUP(Table35679[[#This Row],[Site name]],Table3[],31)=0,"",VLOOKUP(Table35679[[#This Row],[Site name]],Table3[],31))</f>
        <v/>
      </c>
      <c r="AI245" t="str">
        <f>IF(VLOOKUP(Table35679[[#This Row],[Site name]],Table3[],32)=0,"",VLOOKUP(Table35679[[#This Row],[Site name]],Table3[],32))</f>
        <v>Elementa</v>
      </c>
      <c r="AJ245" t="str">
        <f>IF(VLOOKUP(Table35679[[#This Row],[Site name]],Table3[],33)=0,"",VLOOKUP(Table35679[[#This Row],[Site name]],Table3[],33))</f>
        <v/>
      </c>
      <c r="AK245" t="str">
        <f>IF(VLOOKUP(Table35679[[#This Row],[Site name]],Table3[],34)=0,"",VLOOKUP(Table35679[[#This Row],[Site name]],Table3[],34))</f>
        <v/>
      </c>
      <c r="AL245" t="str">
        <f>IF(VLOOKUP(Table35679[[#This Row],[Site name]],Table3[],35)=0,"",VLOOKUP(Table35679[[#This Row],[Site name]],Table3[],35))</f>
        <v/>
      </c>
      <c r="AM245" t="str">
        <f>IF(VLOOKUP(Table35679[[#This Row],[Site name]],Table3[],36)=0,"",VLOOKUP(Table35679[[#This Row],[Site name]],Table3[],36))</f>
        <v/>
      </c>
      <c r="AN245" t="str">
        <f>IF(VLOOKUP(Table35679[[#This Row],[Site name]],Table3[],37)=0,"",VLOOKUP(Table35679[[#This Row],[Site name]],Table3[],37))</f>
        <v>Project 139</v>
      </c>
      <c r="AO245" s="187">
        <f>VLOOKUP(Table35679[[#This Row],[Site name]],Table3[],38)</f>
        <v>0</v>
      </c>
      <c r="AP245" s="197">
        <f>VLOOKUP(Table35679[[#This Row],[Site name]],Table3[],39)</f>
        <v>3</v>
      </c>
      <c r="AQ245" s="188" t="str">
        <f>IF(Table35679[[#This Row],[B6-B7 carbon emissions per GIA]]&gt;0,Table35679[[#This Row],[B6-B7 carbon emissions per GIA]]/INDEX(Table35[],MATCH(_xlfn.CONCAT(Table35679[[#This Row],[Site name]],Table35679[[#This Row],[Assessment Type]]),Table35[Unique name],0),3),"")</f>
        <v/>
      </c>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1E7410-9BBC-40FF-B2EE-41FA85BF6F03}">
  <dimension ref="B1:AP300"/>
  <sheetViews>
    <sheetView zoomScale="85" zoomScaleNormal="85" workbookViewId="0">
      <selection activeCell="E41" sqref="E41"/>
    </sheetView>
  </sheetViews>
  <sheetFormatPr defaultRowHeight="14.75"/>
  <cols>
    <col min="2" max="39" width="30.6796875" customWidth="1"/>
    <col min="40" max="40" width="12" bestFit="1" customWidth="1"/>
    <col min="41" max="41" width="8.90625" style="188"/>
  </cols>
  <sheetData>
    <row r="1" spans="2:42">
      <c r="B1" t="s">
        <v>469</v>
      </c>
      <c r="C1" t="s">
        <v>987</v>
      </c>
      <c r="D1" t="s">
        <v>988</v>
      </c>
      <c r="E1" t="s">
        <v>270</v>
      </c>
      <c r="F1" t="s">
        <v>470</v>
      </c>
      <c r="G1" t="s">
        <v>471</v>
      </c>
      <c r="H1" t="s">
        <v>472</v>
      </c>
      <c r="I1" t="s">
        <v>473</v>
      </c>
      <c r="J1" t="s">
        <v>474</v>
      </c>
      <c r="K1" t="s">
        <v>475</v>
      </c>
      <c r="L1" t="s">
        <v>476</v>
      </c>
      <c r="M1" t="s">
        <v>477</v>
      </c>
      <c r="N1" t="s">
        <v>118</v>
      </c>
      <c r="O1" t="s">
        <v>4</v>
      </c>
      <c r="P1" t="s">
        <v>478</v>
      </c>
      <c r="Q1" t="s">
        <v>479</v>
      </c>
      <c r="R1" t="s">
        <v>480</v>
      </c>
      <c r="S1" t="s">
        <v>481</v>
      </c>
      <c r="T1" t="s">
        <v>482</v>
      </c>
      <c r="U1" t="s">
        <v>483</v>
      </c>
      <c r="V1" t="s">
        <v>484</v>
      </c>
      <c r="W1" t="s">
        <v>173</v>
      </c>
      <c r="X1" t="s">
        <v>485</v>
      </c>
      <c r="Y1" t="s">
        <v>486</v>
      </c>
      <c r="Z1" t="s">
        <v>487</v>
      </c>
      <c r="AA1" t="s">
        <v>488</v>
      </c>
      <c r="AB1" t="s">
        <v>36</v>
      </c>
      <c r="AC1" t="s">
        <v>489</v>
      </c>
      <c r="AD1" t="s">
        <v>490</v>
      </c>
      <c r="AE1" t="s">
        <v>491</v>
      </c>
      <c r="AF1" t="s">
        <v>492</v>
      </c>
      <c r="AG1" t="s">
        <v>493</v>
      </c>
      <c r="AH1" t="s">
        <v>494</v>
      </c>
      <c r="AI1" t="s">
        <v>495</v>
      </c>
      <c r="AJ1" t="s">
        <v>496</v>
      </c>
      <c r="AK1" t="s">
        <v>497</v>
      </c>
      <c r="AL1" t="s">
        <v>498</v>
      </c>
      <c r="AM1" t="s">
        <v>499</v>
      </c>
      <c r="AN1" t="s">
        <v>500</v>
      </c>
      <c r="AO1" t="s">
        <v>974</v>
      </c>
      <c r="AP1" t="s">
        <v>989</v>
      </c>
    </row>
    <row r="2" spans="2:42">
      <c r="B2" t="s">
        <v>226</v>
      </c>
      <c r="C2" t="s">
        <v>990</v>
      </c>
      <c r="D2" s="182">
        <v>16</v>
      </c>
      <c r="E2" t="str">
        <f>IF(VLOOKUP(Table2[[#This Row],[Site name]],Table3[],2)=0,"",VLOOKUP(Table2[[#This Row],[Site name]],Table3[],2))</f>
        <v>City of London</v>
      </c>
      <c r="F2" t="str">
        <f>IF(VLOOKUP(Table2[[#This Row],[Site name]],Table3[],3)=0,"",VLOOKUP(Table2[[#This Row],[Site name]],Table3[],3))</f>
        <v>EC2M 2QT</v>
      </c>
      <c r="G2" t="str">
        <f>IF(VLOOKUP(Table2[[#This Row],[Site name]],Table3[],4)=0,"",VLOOKUP(Table2[[#This Row],[Site name]],Table3[],4))</f>
        <v>22/01200/FULMAJ</v>
      </c>
      <c r="H2" t="str">
        <f>IF(VLOOKUP(Table2[[#This Row],[Site name]],Table3[],5)=0,"",VLOOKUP(Table2[[#This Row],[Site name]],Table3[],5))</f>
        <v>Planning Portal</v>
      </c>
      <c r="I2" s="185" t="str">
        <f>IF(VLOOKUP(Table2[[#This Row],[Site name]],Table3[],6)=0,"",VLOOKUP(Table2[[#This Row],[Site name]],Table3[],6))</f>
        <v>Partial demolition of existing building. Retention and Refurbishment of existing structure - provide 14-storey. Retention of existing gym and swimming pool at basement level</v>
      </c>
      <c r="J2" s="185">
        <f>IF(VLOOKUP(Table2[[#This Row],[Site name]],Table3[],7)=0,"",VLOOKUP(Table2[[#This Row],[Site name]],Table3[],7))</f>
        <v>44907</v>
      </c>
      <c r="K2" s="185" t="str">
        <f>IF(VLOOKUP(Table2[[#This Row],[Site name]],Table3[],8)=0,"",VLOOKUP(Table2[[#This Row],[Site name]],Table3[],8))</f>
        <v/>
      </c>
      <c r="L2" t="str">
        <f>IF(VLOOKUP(Table2[[#This Row],[Site name]],Table3[],9)=0,"",VLOOKUP(Table2[[#This Row],[Site name]],Table3[],9))</f>
        <v>Pending</v>
      </c>
      <c r="M2" t="str">
        <f>IF(VLOOKUP(Table2[[#This Row],[Site name]],Table3[],10)=0,"",VLOOKUP(Table2[[#This Row],[Site name]],Table3[],10))</f>
        <v>Office</v>
      </c>
      <c r="N2" t="str">
        <f>IF(VLOOKUP(Table2[[#This Row],[Site name]],Table3[],11)=0,"",VLOOKUP(Table2[[#This Row],[Site name]],Table3[],11))</f>
        <v>Yes</v>
      </c>
      <c r="O2" t="str">
        <f>IF(VLOOKUP(Table2[[#This Row],[Site name]],Table3[],12)=0,"",VLOOKUP(Table2[[#This Row],[Site name]],Table3[],12))</f>
        <v>Heavy Refurbishment</v>
      </c>
      <c r="P2" t="str">
        <f>IF(VLOOKUP(Table2[[#This Row],[Site name]],Table3[],13)=0,"",VLOOKUP(Table2[[#This Row],[Site name]],Table3[],13))</f>
        <v>1980s</v>
      </c>
      <c r="Q2" t="str">
        <f>IF(VLOOKUP(Table2[[#This Row],[Site name]],Table3[],14)=0,"",VLOOKUP(Table2[[#This Row],[Site name]],Table3[],14))</f>
        <v>Not listed</v>
      </c>
      <c r="R2" s="197">
        <f>IF(VLOOKUP(Table2[[#This Row],[Site name]],Table3[],15)="","",VLOOKUP(Table2[[#This Row],[Site name]],Table3[],15))</f>
        <v>28992</v>
      </c>
      <c r="S2" s="197">
        <f>IF(VLOOKUP(Table2[[#This Row],[Site name]],Table3[],16)="","",VLOOKUP(Table2[[#This Row],[Site name]],Table3[],16))</f>
        <v>51869</v>
      </c>
      <c r="T2" s="196">
        <f>IF(VLOOKUP(Table2[[#This Row],[Site name]],Table3[],17)="","",VLOOKUP(Table2[[#This Row],[Site name]],Table3[],17))</f>
        <v>12718</v>
      </c>
      <c r="U2" s="188">
        <f>IF(VLOOKUP(Table2[[#This Row],[Site name]],Table3[],18)="","",VLOOKUP(Table2[[#This Row],[Site name]],Table3[],18))</f>
        <v>0.78907974613686527</v>
      </c>
      <c r="V2" s="197">
        <f>IF(VLOOKUP(Table2[[#This Row],[Site name]],Table3[],19)="","",VLOOKUP(Table2[[#This Row],[Site name]],Table3[],19))</f>
        <v>35595</v>
      </c>
      <c r="W2" t="str">
        <f>IF(VLOOKUP(Table2[[#This Row],[Site name]],Table3[],20)=0,"",VLOOKUP(Table2[[#This Row],[Site name]],Table3[],20))</f>
        <v>No new basement</v>
      </c>
      <c r="X2" t="str">
        <f>IF(VLOOKUP(Table2[[#This Row],[Site name]],Table3[],21)=0,"",VLOOKUP(Table2[[#This Row],[Site name]],Table3[],21))</f>
        <v>Steel</v>
      </c>
      <c r="Y2" t="str">
        <f>IF(VLOOKUP(Table2[[#This Row],[Site name]],Table3[],22)=0,"",VLOOKUP(Table2[[#This Row],[Site name]],Table3[],22))</f>
        <v>Steel</v>
      </c>
      <c r="Z2" t="str">
        <f>IF(VLOOKUP(Table2[[#This Row],[Site name]],Table3[],23)=0,"",VLOOKUP(Table2[[#This Row],[Site name]],Table3[],23))</f>
        <v/>
      </c>
      <c r="AA2" t="str">
        <f>IF(VLOOKUP(Table2[[#This Row],[Site name]],Table3[],24)=0,"",VLOOKUP(Table2[[#This Row],[Site name]],Table3[],24))</f>
        <v/>
      </c>
      <c r="AB2" t="str">
        <f>IF(VLOOKUP(Table2[[#This Row],[Site name]],Table3[],25)=0,"",VLOOKUP(Table2[[#This Row],[Site name]],Table3[],25))</f>
        <v/>
      </c>
      <c r="AC2">
        <f>IF(VLOOKUP(Table2[[#This Row],[Site name]],Table3[],26)=0,"",VLOOKUP(Table2[[#This Row],[Site name]],Table3[],26))</f>
        <v>10</v>
      </c>
      <c r="AD2">
        <f>IF(VLOOKUP(Table2[[#This Row],[Site name]],Table3[],27)=0,"",VLOOKUP(Table2[[#This Row],[Site name]],Table3[],27))</f>
        <v>16</v>
      </c>
      <c r="AE2">
        <f>IF(VLOOKUP(Table2[[#This Row],[Site name]],Table3[],28)=0,"",VLOOKUP(Table2[[#This Row],[Site name]],Table3[],28))</f>
        <v>14</v>
      </c>
      <c r="AF2">
        <f>IF(VLOOKUP(Table2[[#This Row],[Site name]],Table3[],29)=0,"",VLOOKUP(Table2[[#This Row],[Site name]],Table3[],29))</f>
        <v>6</v>
      </c>
      <c r="AG2" t="str">
        <f>IF(VLOOKUP(Table2[[#This Row],[Site name]],Table3[],30)=0,"",VLOOKUP(Table2[[#This Row],[Site name]],Table3[],30))</f>
        <v/>
      </c>
      <c r="AH2" t="str">
        <f>IF(VLOOKUP(Table2[[#This Row],[Site name]],Table3[],31)=0,"",VLOOKUP(Table2[[#This Row],[Site name]],Table3[],31))</f>
        <v/>
      </c>
      <c r="AI2" t="str">
        <f>IF(VLOOKUP(Table2[[#This Row],[Site name]],Table3[],32)=0,"",VLOOKUP(Table2[[#This Row],[Site name]],Table3[],32))</f>
        <v>Hilson Moran</v>
      </c>
      <c r="AJ2" t="str">
        <f>IF(VLOOKUP(Table2[[#This Row],[Site name]],Table3[],33)=0,"",VLOOKUP(Table2[[#This Row],[Site name]],Table3[],33))</f>
        <v>AKT II</v>
      </c>
      <c r="AK2" t="str">
        <f>IF(VLOOKUP(Table2[[#This Row],[Site name]],Table3[],34)=0,"",VLOOKUP(Table2[[#This Row],[Site name]],Table3[],34))</f>
        <v>MTT</v>
      </c>
      <c r="AL2" t="str">
        <f>IF(VLOOKUP(Table2[[#This Row],[Site name]],Table3[],35)=0,"",VLOOKUP(Table2[[#This Row],[Site name]],Table3[],35))</f>
        <v>Piercy &amp; Company</v>
      </c>
      <c r="AM2" t="str">
        <f>IF(VLOOKUP(Table2[[#This Row],[Site name]],Table3[],36)=0,"",VLOOKUP(Table2[[#This Row],[Site name]],Table3[],36))</f>
        <v>One Click LCA</v>
      </c>
      <c r="AN2" t="str">
        <f>IF(VLOOKUP(Table2[[#This Row],[Site name]],Table3[],37)=0,"",VLOOKUP(Table2[[#This Row],[Site name]],Table3[],37))</f>
        <v>Project 1</v>
      </c>
      <c r="AO2" s="188">
        <f>VLOOKUP(Table2[[#This Row],[Site name]],Table3[],38)</f>
        <v>0.43867273730684325</v>
      </c>
      <c r="AP2" s="220">
        <f>VLOOKUP(Table2[[#This Row],[Site name]],Table3[],39)</f>
        <v>3</v>
      </c>
    </row>
    <row r="3" spans="2:42">
      <c r="B3" t="s">
        <v>226</v>
      </c>
      <c r="C3" t="s">
        <v>991</v>
      </c>
      <c r="D3" s="182">
        <v>185</v>
      </c>
      <c r="E3" t="str">
        <f>IF(VLOOKUP(Table2[[#This Row],[Site name]],Table3[],2)=0,"",VLOOKUP(Table2[[#This Row],[Site name]],Table3[],2))</f>
        <v>City of London</v>
      </c>
      <c r="F3" t="str">
        <f>IF(VLOOKUP(Table2[[#This Row],[Site name]],Table3[],3)=0,"",VLOOKUP(Table2[[#This Row],[Site name]],Table3[],3))</f>
        <v>EC2M 2QT</v>
      </c>
      <c r="G3" t="str">
        <f>IF(VLOOKUP(Table2[[#This Row],[Site name]],Table3[],4)=0,"",VLOOKUP(Table2[[#This Row],[Site name]],Table3[],4))</f>
        <v>22/01200/FULMAJ</v>
      </c>
      <c r="H3" t="str">
        <f>IF(VLOOKUP(Table2[[#This Row],[Site name]],Table3[],5)=0,"",VLOOKUP(Table2[[#This Row],[Site name]],Table3[],5))</f>
        <v>Planning Portal</v>
      </c>
      <c r="I3" s="185" t="str">
        <f>IF(VLOOKUP(Table2[[#This Row],[Site name]],Table3[],6)=0,"",VLOOKUP(Table2[[#This Row],[Site name]],Table3[],6))</f>
        <v>Partial demolition of existing building. Retention and Refurbishment of existing structure - provide 14-storey. Retention of existing gym and swimming pool at basement level</v>
      </c>
      <c r="J3" s="185">
        <f>IF(VLOOKUP(Table2[[#This Row],[Site name]],Table3[],7)=0,"",VLOOKUP(Table2[[#This Row],[Site name]],Table3[],7))</f>
        <v>44907</v>
      </c>
      <c r="K3" s="185" t="str">
        <f>IF(VLOOKUP(Table2[[#This Row],[Site name]],Table3[],8)=0,"",VLOOKUP(Table2[[#This Row],[Site name]],Table3[],8))</f>
        <v/>
      </c>
      <c r="L3" t="str">
        <f>IF(VLOOKUP(Table2[[#This Row],[Site name]],Table3[],9)=0,"",VLOOKUP(Table2[[#This Row],[Site name]],Table3[],9))</f>
        <v>Pending</v>
      </c>
      <c r="M3" t="str">
        <f>IF(VLOOKUP(Table2[[#This Row],[Site name]],Table3[],10)=0,"",VLOOKUP(Table2[[#This Row],[Site name]],Table3[],10))</f>
        <v>Office</v>
      </c>
      <c r="N3" t="str">
        <f>IF(VLOOKUP(Table2[[#This Row],[Site name]],Table3[],11)=0,"",VLOOKUP(Table2[[#This Row],[Site name]],Table3[],11))</f>
        <v>Yes</v>
      </c>
      <c r="O3" t="str">
        <f>IF(VLOOKUP(Table2[[#This Row],[Site name]],Table3[],12)=0,"",VLOOKUP(Table2[[#This Row],[Site name]],Table3[],12))</f>
        <v>Heavy Refurbishment</v>
      </c>
      <c r="P3" t="str">
        <f>IF(VLOOKUP(Table2[[#This Row],[Site name]],Table3[],13)=0,"",VLOOKUP(Table2[[#This Row],[Site name]],Table3[],13))</f>
        <v>1980s</v>
      </c>
      <c r="Q3" t="str">
        <f>IF(VLOOKUP(Table2[[#This Row],[Site name]],Table3[],14)=0,"",VLOOKUP(Table2[[#This Row],[Site name]],Table3[],14))</f>
        <v>Not listed</v>
      </c>
      <c r="R3" s="197">
        <f>IF(VLOOKUP(Table2[[#This Row],[Site name]],Table3[],15)="","",VLOOKUP(Table2[[#This Row],[Site name]],Table3[],15))</f>
        <v>28992</v>
      </c>
      <c r="S3" s="197">
        <f>IF(VLOOKUP(Table2[[#This Row],[Site name]],Table3[],16)="","",VLOOKUP(Table2[[#This Row],[Site name]],Table3[],16))</f>
        <v>51869</v>
      </c>
      <c r="T3" s="197">
        <f>IF(VLOOKUP(Table2[[#This Row],[Site name]],Table3[],17)="","",VLOOKUP(Table2[[#This Row],[Site name]],Table3[],17))</f>
        <v>12718</v>
      </c>
      <c r="U3" s="188">
        <f>IF(VLOOKUP(Table2[[#This Row],[Site name]],Table3[],18)="","",VLOOKUP(Table2[[#This Row],[Site name]],Table3[],18))</f>
        <v>0.78907974613686527</v>
      </c>
      <c r="V3" s="197">
        <f>IF(VLOOKUP(Table2[[#This Row],[Site name]],Table3[],19)="","",VLOOKUP(Table2[[#This Row],[Site name]],Table3[],19))</f>
        <v>35595</v>
      </c>
      <c r="W3" t="str">
        <f>IF(VLOOKUP(Table2[[#This Row],[Site name]],Table3[],20)=0,"",VLOOKUP(Table2[[#This Row],[Site name]],Table3[],20))</f>
        <v>No new basement</v>
      </c>
      <c r="X3" t="str">
        <f>IF(VLOOKUP(Table2[[#This Row],[Site name]],Table3[],21)=0,"",VLOOKUP(Table2[[#This Row],[Site name]],Table3[],21))</f>
        <v>Steel</v>
      </c>
      <c r="Y3" t="str">
        <f>IF(VLOOKUP(Table2[[#This Row],[Site name]],Table3[],22)=0,"",VLOOKUP(Table2[[#This Row],[Site name]],Table3[],22))</f>
        <v>Steel</v>
      </c>
      <c r="Z3" t="str">
        <f>IF(VLOOKUP(Table2[[#This Row],[Site name]],Table3[],23)=0,"",VLOOKUP(Table2[[#This Row],[Site name]],Table3[],23))</f>
        <v/>
      </c>
      <c r="AA3" t="str">
        <f>IF(VLOOKUP(Table2[[#This Row],[Site name]],Table3[],24)=0,"",VLOOKUP(Table2[[#This Row],[Site name]],Table3[],24))</f>
        <v/>
      </c>
      <c r="AB3" t="str">
        <f>IF(VLOOKUP(Table2[[#This Row],[Site name]],Table3[],25)=0,"",VLOOKUP(Table2[[#This Row],[Site name]],Table3[],25))</f>
        <v/>
      </c>
      <c r="AC3">
        <f>IF(VLOOKUP(Table2[[#This Row],[Site name]],Table3[],26)=0,"",VLOOKUP(Table2[[#This Row],[Site name]],Table3[],26))</f>
        <v>10</v>
      </c>
      <c r="AD3">
        <f>IF(VLOOKUP(Table2[[#This Row],[Site name]],Table3[],27)=0,"",VLOOKUP(Table2[[#This Row],[Site name]],Table3[],27))</f>
        <v>16</v>
      </c>
      <c r="AE3">
        <f>IF(VLOOKUP(Table2[[#This Row],[Site name]],Table3[],28)=0,"",VLOOKUP(Table2[[#This Row],[Site name]],Table3[],28))</f>
        <v>14</v>
      </c>
      <c r="AF3">
        <f>IF(VLOOKUP(Table2[[#This Row],[Site name]],Table3[],29)=0,"",VLOOKUP(Table2[[#This Row],[Site name]],Table3[],29))</f>
        <v>6</v>
      </c>
      <c r="AG3" t="str">
        <f>IF(VLOOKUP(Table2[[#This Row],[Site name]],Table3[],30)=0,"",VLOOKUP(Table2[[#This Row],[Site name]],Table3[],30))</f>
        <v/>
      </c>
      <c r="AH3" t="str">
        <f>IF(VLOOKUP(Table2[[#This Row],[Site name]],Table3[],31)=0,"",VLOOKUP(Table2[[#This Row],[Site name]],Table3[],31))</f>
        <v/>
      </c>
      <c r="AI3" t="str">
        <f>IF(VLOOKUP(Table2[[#This Row],[Site name]],Table3[],32)=0,"",VLOOKUP(Table2[[#This Row],[Site name]],Table3[],32))</f>
        <v>Hilson Moran</v>
      </c>
      <c r="AJ3" t="str">
        <f>IF(VLOOKUP(Table2[[#This Row],[Site name]],Table3[],33)=0,"",VLOOKUP(Table2[[#This Row],[Site name]],Table3[],33))</f>
        <v>AKT II</v>
      </c>
      <c r="AK3" t="str">
        <f>IF(VLOOKUP(Table2[[#This Row],[Site name]],Table3[],34)=0,"",VLOOKUP(Table2[[#This Row],[Site name]],Table3[],34))</f>
        <v>MTT</v>
      </c>
      <c r="AL3" t="str">
        <f>IF(VLOOKUP(Table2[[#This Row],[Site name]],Table3[],35)=0,"",VLOOKUP(Table2[[#This Row],[Site name]],Table3[],35))</f>
        <v>Piercy &amp; Company</v>
      </c>
      <c r="AM3" t="str">
        <f>IF(VLOOKUP(Table2[[#This Row],[Site name]],Table3[],36)=0,"",VLOOKUP(Table2[[#This Row],[Site name]],Table3[],36))</f>
        <v>One Click LCA</v>
      </c>
      <c r="AN3" t="str">
        <f>IF(VLOOKUP(Table2[[#This Row],[Site name]],Table3[],37)=0,"",VLOOKUP(Table2[[#This Row],[Site name]],Table3[],37))</f>
        <v>Project 1</v>
      </c>
      <c r="AO3" s="188">
        <f>VLOOKUP(Table2[[#This Row],[Site name]],Table3[],38)</f>
        <v>0.43867273730684325</v>
      </c>
      <c r="AP3">
        <f>VLOOKUP(Table2[[#This Row],[Site name]],Table3[],39)</f>
        <v>3</v>
      </c>
    </row>
    <row r="4" spans="2:42">
      <c r="B4" t="s">
        <v>226</v>
      </c>
      <c r="C4" t="s">
        <v>992</v>
      </c>
      <c r="D4" s="182">
        <v>127</v>
      </c>
      <c r="E4" t="str">
        <f>IF(VLOOKUP(Table2[[#This Row],[Site name]],Table3[],2)=0,"",VLOOKUP(Table2[[#This Row],[Site name]],Table3[],2))</f>
        <v>City of London</v>
      </c>
      <c r="F4" t="str">
        <f>IF(VLOOKUP(Table2[[#This Row],[Site name]],Table3[],3)=0,"",VLOOKUP(Table2[[#This Row],[Site name]],Table3[],3))</f>
        <v>EC2M 2QT</v>
      </c>
      <c r="G4" t="str">
        <f>IF(VLOOKUP(Table2[[#This Row],[Site name]],Table3[],4)=0,"",VLOOKUP(Table2[[#This Row],[Site name]],Table3[],4))</f>
        <v>22/01200/FULMAJ</v>
      </c>
      <c r="H4" t="str">
        <f>IF(VLOOKUP(Table2[[#This Row],[Site name]],Table3[],5)=0,"",VLOOKUP(Table2[[#This Row],[Site name]],Table3[],5))</f>
        <v>Planning Portal</v>
      </c>
      <c r="I4" s="185" t="str">
        <f>IF(VLOOKUP(Table2[[#This Row],[Site name]],Table3[],6)=0,"",VLOOKUP(Table2[[#This Row],[Site name]],Table3[],6))</f>
        <v>Partial demolition of existing building. Retention and Refurbishment of existing structure - provide 14-storey. Retention of existing gym and swimming pool at basement level</v>
      </c>
      <c r="J4" s="185">
        <f>IF(VLOOKUP(Table2[[#This Row],[Site name]],Table3[],7)=0,"",VLOOKUP(Table2[[#This Row],[Site name]],Table3[],7))</f>
        <v>44907</v>
      </c>
      <c r="K4" s="185" t="str">
        <f>IF(VLOOKUP(Table2[[#This Row],[Site name]],Table3[],8)=0,"",VLOOKUP(Table2[[#This Row],[Site name]],Table3[],8))</f>
        <v/>
      </c>
      <c r="L4" t="str">
        <f>IF(VLOOKUP(Table2[[#This Row],[Site name]],Table3[],9)=0,"",VLOOKUP(Table2[[#This Row],[Site name]],Table3[],9))</f>
        <v>Pending</v>
      </c>
      <c r="M4" t="str">
        <f>IF(VLOOKUP(Table2[[#This Row],[Site name]],Table3[],10)=0,"",VLOOKUP(Table2[[#This Row],[Site name]],Table3[],10))</f>
        <v>Office</v>
      </c>
      <c r="N4" t="str">
        <f>IF(VLOOKUP(Table2[[#This Row],[Site name]],Table3[],11)=0,"",VLOOKUP(Table2[[#This Row],[Site name]],Table3[],11))</f>
        <v>Yes</v>
      </c>
      <c r="O4" t="str">
        <f>IF(VLOOKUP(Table2[[#This Row],[Site name]],Table3[],12)=0,"",VLOOKUP(Table2[[#This Row],[Site name]],Table3[],12))</f>
        <v>Heavy Refurbishment</v>
      </c>
      <c r="P4" t="str">
        <f>IF(VLOOKUP(Table2[[#This Row],[Site name]],Table3[],13)=0,"",VLOOKUP(Table2[[#This Row],[Site name]],Table3[],13))</f>
        <v>1980s</v>
      </c>
      <c r="Q4" t="str">
        <f>IF(VLOOKUP(Table2[[#This Row],[Site name]],Table3[],14)=0,"",VLOOKUP(Table2[[#This Row],[Site name]],Table3[],14))</f>
        <v>Not listed</v>
      </c>
      <c r="R4" s="197">
        <f>IF(VLOOKUP(Table2[[#This Row],[Site name]],Table3[],15)="","",VLOOKUP(Table2[[#This Row],[Site name]],Table3[],15))</f>
        <v>28992</v>
      </c>
      <c r="S4" s="197">
        <f>IF(VLOOKUP(Table2[[#This Row],[Site name]],Table3[],16)="","",VLOOKUP(Table2[[#This Row],[Site name]],Table3[],16))</f>
        <v>51869</v>
      </c>
      <c r="T4" s="197">
        <f>IF(VLOOKUP(Table2[[#This Row],[Site name]],Table3[],17)="","",VLOOKUP(Table2[[#This Row],[Site name]],Table3[],17))</f>
        <v>12718</v>
      </c>
      <c r="U4" s="188">
        <f>IF(VLOOKUP(Table2[[#This Row],[Site name]],Table3[],18)="","",VLOOKUP(Table2[[#This Row],[Site name]],Table3[],18))</f>
        <v>0.78907974613686527</v>
      </c>
      <c r="V4" s="197">
        <f>IF(VLOOKUP(Table2[[#This Row],[Site name]],Table3[],19)="","",VLOOKUP(Table2[[#This Row],[Site name]],Table3[],19))</f>
        <v>35595</v>
      </c>
      <c r="W4" t="str">
        <f>IF(VLOOKUP(Table2[[#This Row],[Site name]],Table3[],20)=0,"",VLOOKUP(Table2[[#This Row],[Site name]],Table3[],20))</f>
        <v>No new basement</v>
      </c>
      <c r="X4" t="str">
        <f>IF(VLOOKUP(Table2[[#This Row],[Site name]],Table3[],21)=0,"",VLOOKUP(Table2[[#This Row],[Site name]],Table3[],21))</f>
        <v>Steel</v>
      </c>
      <c r="Y4" t="str">
        <f>IF(VLOOKUP(Table2[[#This Row],[Site name]],Table3[],22)=0,"",VLOOKUP(Table2[[#This Row],[Site name]],Table3[],22))</f>
        <v>Steel</v>
      </c>
      <c r="Z4" t="str">
        <f>IF(VLOOKUP(Table2[[#This Row],[Site name]],Table3[],23)=0,"",VLOOKUP(Table2[[#This Row],[Site name]],Table3[],23))</f>
        <v/>
      </c>
      <c r="AA4" t="str">
        <f>IF(VLOOKUP(Table2[[#This Row],[Site name]],Table3[],24)=0,"",VLOOKUP(Table2[[#This Row],[Site name]],Table3[],24))</f>
        <v/>
      </c>
      <c r="AB4" t="str">
        <f>IF(VLOOKUP(Table2[[#This Row],[Site name]],Table3[],25)=0,"",VLOOKUP(Table2[[#This Row],[Site name]],Table3[],25))</f>
        <v/>
      </c>
      <c r="AC4">
        <f>IF(VLOOKUP(Table2[[#This Row],[Site name]],Table3[],26)=0,"",VLOOKUP(Table2[[#This Row],[Site name]],Table3[],26))</f>
        <v>10</v>
      </c>
      <c r="AD4">
        <f>IF(VLOOKUP(Table2[[#This Row],[Site name]],Table3[],27)=0,"",VLOOKUP(Table2[[#This Row],[Site name]],Table3[],27))</f>
        <v>16</v>
      </c>
      <c r="AE4">
        <f>IF(VLOOKUP(Table2[[#This Row],[Site name]],Table3[],28)=0,"",VLOOKUP(Table2[[#This Row],[Site name]],Table3[],28))</f>
        <v>14</v>
      </c>
      <c r="AF4">
        <f>IF(VLOOKUP(Table2[[#This Row],[Site name]],Table3[],29)=0,"",VLOOKUP(Table2[[#This Row],[Site name]],Table3[],29))</f>
        <v>6</v>
      </c>
      <c r="AG4" t="str">
        <f>IF(VLOOKUP(Table2[[#This Row],[Site name]],Table3[],30)=0,"",VLOOKUP(Table2[[#This Row],[Site name]],Table3[],30))</f>
        <v/>
      </c>
      <c r="AH4" t="str">
        <f>IF(VLOOKUP(Table2[[#This Row],[Site name]],Table3[],31)=0,"",VLOOKUP(Table2[[#This Row],[Site name]],Table3[],31))</f>
        <v/>
      </c>
      <c r="AI4" t="str">
        <f>IF(VLOOKUP(Table2[[#This Row],[Site name]],Table3[],32)=0,"",VLOOKUP(Table2[[#This Row],[Site name]],Table3[],32))</f>
        <v>Hilson Moran</v>
      </c>
      <c r="AJ4" t="str">
        <f>IF(VLOOKUP(Table2[[#This Row],[Site name]],Table3[],33)=0,"",VLOOKUP(Table2[[#This Row],[Site name]],Table3[],33))</f>
        <v>AKT II</v>
      </c>
      <c r="AK4" t="str">
        <f>IF(VLOOKUP(Table2[[#This Row],[Site name]],Table3[],34)=0,"",VLOOKUP(Table2[[#This Row],[Site name]],Table3[],34))</f>
        <v>MTT</v>
      </c>
      <c r="AL4" t="str">
        <f>IF(VLOOKUP(Table2[[#This Row],[Site name]],Table3[],35)=0,"",VLOOKUP(Table2[[#This Row],[Site name]],Table3[],35))</f>
        <v>Piercy &amp; Company</v>
      </c>
      <c r="AM4" t="str">
        <f>IF(VLOOKUP(Table2[[#This Row],[Site name]],Table3[],36)=0,"",VLOOKUP(Table2[[#This Row],[Site name]],Table3[],36))</f>
        <v>One Click LCA</v>
      </c>
      <c r="AN4" t="str">
        <f>IF(VLOOKUP(Table2[[#This Row],[Site name]],Table3[],37)=0,"",VLOOKUP(Table2[[#This Row],[Site name]],Table3[],37))</f>
        <v>Project 1</v>
      </c>
      <c r="AO4" s="188">
        <f>VLOOKUP(Table2[[#This Row],[Site name]],Table3[],38)</f>
        <v>0.43867273730684325</v>
      </c>
      <c r="AP4">
        <f>VLOOKUP(Table2[[#This Row],[Site name]],Table3[],39)</f>
        <v>3</v>
      </c>
    </row>
    <row r="5" spans="2:42">
      <c r="B5" t="s">
        <v>279</v>
      </c>
      <c r="C5" t="s">
        <v>990</v>
      </c>
      <c r="D5">
        <v>0</v>
      </c>
      <c r="E5" t="str">
        <f>IF(VLOOKUP(Table2[[#This Row],[Site name]],Table3[],2)=0,"",VLOOKUP(Table2[[#This Row],[Site name]],Table3[],2))</f>
        <v>City of London</v>
      </c>
      <c r="F5" t="str">
        <f>IF(VLOOKUP(Table2[[#This Row],[Site name]],Table3[],3)=0,"",VLOOKUP(Table2[[#This Row],[Site name]],Table3[],3))</f>
        <v>EC2A 2JN</v>
      </c>
      <c r="G5" t="str">
        <f>IF(VLOOKUP(Table2[[#This Row],[Site name]],Table3[],4)=0,"",VLOOKUP(Table2[[#This Row],[Site name]],Table3[],4))</f>
        <v>21/00930/FULMAJ</v>
      </c>
      <c r="H5" t="str">
        <f>IF(VLOOKUP(Table2[[#This Row],[Site name]],Table3[],5)=0,"",VLOOKUP(Table2[[#This Row],[Site name]],Table3[],5))</f>
        <v>Planning Portal</v>
      </c>
      <c r="I5" s="185" t="str">
        <f>IF(VLOOKUP(Table2[[#This Row],[Site name]],Table3[],6)=0,"",VLOOKUP(Table2[[#This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5" s="185">
        <f>IF(VLOOKUP(Table2[[#This Row],[Site name]],Table3[],7)=0,"",VLOOKUP(Table2[[#This Row],[Site name]],Table3[],7))</f>
        <v>44496</v>
      </c>
      <c r="K5" s="185">
        <f>IF(VLOOKUP(Table2[[#This Row],[Site name]],Table3[],8)=0,"",VLOOKUP(Table2[[#This Row],[Site name]],Table3[],8))</f>
        <v>45091</v>
      </c>
      <c r="L5" t="str">
        <f>IF(VLOOKUP(Table2[[#This Row],[Site name]],Table3[],9)=0,"",VLOOKUP(Table2[[#This Row],[Site name]],Table3[],9))</f>
        <v>Granted</v>
      </c>
      <c r="M5" t="str">
        <f>IF(VLOOKUP(Table2[[#This Row],[Site name]],Table3[],10)=0,"",VLOOKUP(Table2[[#This Row],[Site name]],Table3[],10))</f>
        <v>Office &amp; Retail</v>
      </c>
      <c r="N5" t="str">
        <f>IF(VLOOKUP(Table2[[#This Row],[Site name]],Table3[],11)=0,"",VLOOKUP(Table2[[#This Row],[Site name]],Table3[],11))</f>
        <v>No</v>
      </c>
      <c r="O5" t="str">
        <f>IF(VLOOKUP(Table2[[#This Row],[Site name]],Table3[],12)=0,"",VLOOKUP(Table2[[#This Row],[Site name]],Table3[],12))</f>
        <v>Heavy Refurbishment</v>
      </c>
      <c r="P5" t="str">
        <f>IF(VLOOKUP(Table2[[#This Row],[Site name]],Table3[],13)=0,"",VLOOKUP(Table2[[#This Row],[Site name]],Table3[],13))</f>
        <v>1990s</v>
      </c>
      <c r="Q5" t="str">
        <f>IF(VLOOKUP(Table2[[#This Row],[Site name]],Table3[],14)=0,"",VLOOKUP(Table2[[#This Row],[Site name]],Table3[],14))</f>
        <v>Not listed</v>
      </c>
      <c r="R5" s="197">
        <f>IF(VLOOKUP(Table2[[#This Row],[Site name]],Table3[],15)="","",VLOOKUP(Table2[[#This Row],[Site name]],Table3[],15))</f>
        <v>49262</v>
      </c>
      <c r="S5" s="197">
        <f>IF(VLOOKUP(Table2[[#This Row],[Site name]],Table3[],16)="","",VLOOKUP(Table2[[#This Row],[Site name]],Table3[],16))</f>
        <v>58903</v>
      </c>
      <c r="T5" s="197">
        <f>IF(VLOOKUP(Table2[[#This Row],[Site name]],Table3[],17)="","",VLOOKUP(Table2[[#This Row],[Site name]],Table3[],17))</f>
        <v>0</v>
      </c>
      <c r="U5" s="188">
        <f>IF(VLOOKUP(Table2[[#This Row],[Site name]],Table3[],18)="","",VLOOKUP(Table2[[#This Row],[Site name]],Table3[],18))</f>
        <v>0.19570865981892727</v>
      </c>
      <c r="V5" s="196">
        <f>IF(VLOOKUP(Table2[[#This Row],[Site name]],Table3[],19)="","",VLOOKUP(Table2[[#This Row],[Site name]],Table3[],19))</f>
        <v>9641</v>
      </c>
      <c r="W5" t="str">
        <f>IF(VLOOKUP(Table2[[#This Row],[Site name]],Table3[],20)=0,"",VLOOKUP(Table2[[#This Row],[Site name]],Table3[],20))</f>
        <v>No new basement</v>
      </c>
      <c r="X5" t="str">
        <f>IF(VLOOKUP(Table2[[#This Row],[Site name]],Table3[],21)=0,"",VLOOKUP(Table2[[#This Row],[Site name]],Table3[],21))</f>
        <v/>
      </c>
      <c r="Y5" t="str">
        <f>IF(VLOOKUP(Table2[[#This Row],[Site name]],Table3[],22)=0,"",VLOOKUP(Table2[[#This Row],[Site name]],Table3[],22))</f>
        <v/>
      </c>
      <c r="Z5" t="str">
        <f>IF(VLOOKUP(Table2[[#This Row],[Site name]],Table3[],23)=0,"",VLOOKUP(Table2[[#This Row],[Site name]],Table3[],23))</f>
        <v/>
      </c>
      <c r="AA5" t="str">
        <f>IF(VLOOKUP(Table2[[#This Row],[Site name]],Table3[],24)=0,"",VLOOKUP(Table2[[#This Row],[Site name]],Table3[],24))</f>
        <v/>
      </c>
      <c r="AB5" t="str">
        <f>IF(VLOOKUP(Table2[[#This Row],[Site name]],Table3[],25)=0,"",VLOOKUP(Table2[[#This Row],[Site name]],Table3[],25))</f>
        <v/>
      </c>
      <c r="AC5">
        <f>IF(VLOOKUP(Table2[[#This Row],[Site name]],Table3[],26)=0,"",VLOOKUP(Table2[[#This Row],[Site name]],Table3[],26))</f>
        <v>15</v>
      </c>
      <c r="AD5">
        <f>IF(VLOOKUP(Table2[[#This Row],[Site name]],Table3[],27)=0,"",VLOOKUP(Table2[[#This Row],[Site name]],Table3[],27))</f>
        <v>15</v>
      </c>
      <c r="AE5">
        <f>IF(VLOOKUP(Table2[[#This Row],[Site name]],Table3[],28)=0,"",VLOOKUP(Table2[[#This Row],[Site name]],Table3[],28))</f>
        <v>14</v>
      </c>
      <c r="AF5" t="str">
        <f>IF(VLOOKUP(Table2[[#This Row],[Site name]],Table3[],29)=0,"",VLOOKUP(Table2[[#This Row],[Site name]],Table3[],29))</f>
        <v/>
      </c>
      <c r="AG5" t="str">
        <f>IF(VLOOKUP(Table2[[#This Row],[Site name]],Table3[],30)=0,"",VLOOKUP(Table2[[#This Row],[Site name]],Table3[],30))</f>
        <v/>
      </c>
      <c r="AH5" t="str">
        <f>IF(VLOOKUP(Table2[[#This Row],[Site name]],Table3[],31)=0,"",VLOOKUP(Table2[[#This Row],[Site name]],Table3[],31))</f>
        <v/>
      </c>
      <c r="AI5" t="str">
        <f>IF(VLOOKUP(Table2[[#This Row],[Site name]],Table3[],32)=0,"",VLOOKUP(Table2[[#This Row],[Site name]],Table3[],32))</f>
        <v>Sweco</v>
      </c>
      <c r="AJ5" t="str">
        <f>IF(VLOOKUP(Table2[[#This Row],[Site name]],Table3[],33)=0,"",VLOOKUP(Table2[[#This Row],[Site name]],Table3[],33))</f>
        <v>Heyne Tillet Steel</v>
      </c>
      <c r="AK5" t="str">
        <f>IF(VLOOKUP(Table2[[#This Row],[Site name]],Table3[],34)=0,"",VLOOKUP(Table2[[#This Row],[Site name]],Table3[],34))</f>
        <v>Sweco</v>
      </c>
      <c r="AL5" t="str">
        <f>IF(VLOOKUP(Table2[[#This Row],[Site name]],Table3[],35)=0,"",VLOOKUP(Table2[[#This Row],[Site name]],Table3[],35))</f>
        <v>Fletcher Priest Architects</v>
      </c>
      <c r="AM5" t="str">
        <f>IF(VLOOKUP(Table2[[#This Row],[Site name]],Table3[],36)=0,"",VLOOKUP(Table2[[#This Row],[Site name]],Table3[],36))</f>
        <v>One Click LCA</v>
      </c>
      <c r="AN5" t="str">
        <f>IF(VLOOKUP(Table2[[#This Row],[Site name]],Table3[],37)=0,"",VLOOKUP(Table2[[#This Row],[Site name]],Table3[],37))</f>
        <v>Project 2</v>
      </c>
      <c r="AO5" s="188">
        <f>VLOOKUP(Table2[[#This Row],[Site name]],Table3[],38)</f>
        <v>0</v>
      </c>
      <c r="AP5">
        <f>VLOOKUP(Table2[[#This Row],[Site name]],Table3[],39)</f>
        <v>3</v>
      </c>
    </row>
    <row r="6" spans="2:42">
      <c r="B6" t="s">
        <v>279</v>
      </c>
      <c r="C6" t="s">
        <v>991</v>
      </c>
      <c r="D6">
        <v>143</v>
      </c>
      <c r="E6" t="str">
        <f>IF(VLOOKUP(Table2[[#This Row],[Site name]],Table3[],2)=0,"",VLOOKUP(Table2[[#This Row],[Site name]],Table3[],2))</f>
        <v>City of London</v>
      </c>
      <c r="F6" t="str">
        <f>IF(VLOOKUP(Table2[[#This Row],[Site name]],Table3[],3)=0,"",VLOOKUP(Table2[[#This Row],[Site name]],Table3[],3))</f>
        <v>EC2A 2JN</v>
      </c>
      <c r="G6" t="str">
        <f>IF(VLOOKUP(Table2[[#This Row],[Site name]],Table3[],4)=0,"",VLOOKUP(Table2[[#This Row],[Site name]],Table3[],4))</f>
        <v>21/00930/FULMAJ</v>
      </c>
      <c r="H6" t="str">
        <f>IF(VLOOKUP(Table2[[#This Row],[Site name]],Table3[],5)=0,"",VLOOKUP(Table2[[#This Row],[Site name]],Table3[],5))</f>
        <v>Planning Portal</v>
      </c>
      <c r="I6" s="185" t="str">
        <f>IF(VLOOKUP(Table2[[#This Row],[Site name]],Table3[],6)=0,"",VLOOKUP(Table2[[#This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6" s="185">
        <f>IF(VLOOKUP(Table2[[#This Row],[Site name]],Table3[],7)=0,"",VLOOKUP(Table2[[#This Row],[Site name]],Table3[],7))</f>
        <v>44496</v>
      </c>
      <c r="K6" s="185">
        <f>IF(VLOOKUP(Table2[[#This Row],[Site name]],Table3[],8)=0,"",VLOOKUP(Table2[[#This Row],[Site name]],Table3[],8))</f>
        <v>45091</v>
      </c>
      <c r="L6" t="str">
        <f>IF(VLOOKUP(Table2[[#This Row],[Site name]],Table3[],9)=0,"",VLOOKUP(Table2[[#This Row],[Site name]],Table3[],9))</f>
        <v>Granted</v>
      </c>
      <c r="M6" t="str">
        <f>IF(VLOOKUP(Table2[[#This Row],[Site name]],Table3[],10)=0,"",VLOOKUP(Table2[[#This Row],[Site name]],Table3[],10))</f>
        <v>Office &amp; Retail</v>
      </c>
      <c r="N6" t="str">
        <f>IF(VLOOKUP(Table2[[#This Row],[Site name]],Table3[],11)=0,"",VLOOKUP(Table2[[#This Row],[Site name]],Table3[],11))</f>
        <v>No</v>
      </c>
      <c r="O6" t="str">
        <f>IF(VLOOKUP(Table2[[#This Row],[Site name]],Table3[],12)=0,"",VLOOKUP(Table2[[#This Row],[Site name]],Table3[],12))</f>
        <v>Heavy Refurbishment</v>
      </c>
      <c r="P6" t="str">
        <f>IF(VLOOKUP(Table2[[#This Row],[Site name]],Table3[],13)=0,"",VLOOKUP(Table2[[#This Row],[Site name]],Table3[],13))</f>
        <v>1990s</v>
      </c>
      <c r="Q6" t="str">
        <f>IF(VLOOKUP(Table2[[#This Row],[Site name]],Table3[],14)=0,"",VLOOKUP(Table2[[#This Row],[Site name]],Table3[],14))</f>
        <v>Not listed</v>
      </c>
      <c r="R6" s="197">
        <f>IF(VLOOKUP(Table2[[#This Row],[Site name]],Table3[],15)="","",VLOOKUP(Table2[[#This Row],[Site name]],Table3[],15))</f>
        <v>49262</v>
      </c>
      <c r="S6" s="197">
        <f>IF(VLOOKUP(Table2[[#This Row],[Site name]],Table3[],16)="","",VLOOKUP(Table2[[#This Row],[Site name]],Table3[],16))</f>
        <v>58903</v>
      </c>
      <c r="T6" s="197">
        <f>IF(VLOOKUP(Table2[[#This Row],[Site name]],Table3[],17)="","",VLOOKUP(Table2[[#This Row],[Site name]],Table3[],17))</f>
        <v>0</v>
      </c>
      <c r="U6" s="188">
        <f>IF(VLOOKUP(Table2[[#This Row],[Site name]],Table3[],18)="","",VLOOKUP(Table2[[#This Row],[Site name]],Table3[],18))</f>
        <v>0.19570865981892727</v>
      </c>
      <c r="V6" s="196">
        <f>IF(VLOOKUP(Table2[[#This Row],[Site name]],Table3[],19)="","",VLOOKUP(Table2[[#This Row],[Site name]],Table3[],19))</f>
        <v>9641</v>
      </c>
      <c r="W6" t="str">
        <f>IF(VLOOKUP(Table2[[#This Row],[Site name]],Table3[],20)=0,"",VLOOKUP(Table2[[#This Row],[Site name]],Table3[],20))</f>
        <v>No new basement</v>
      </c>
      <c r="X6" t="str">
        <f>IF(VLOOKUP(Table2[[#This Row],[Site name]],Table3[],21)=0,"",VLOOKUP(Table2[[#This Row],[Site name]],Table3[],21))</f>
        <v/>
      </c>
      <c r="Y6" t="str">
        <f>IF(VLOOKUP(Table2[[#This Row],[Site name]],Table3[],22)=0,"",VLOOKUP(Table2[[#This Row],[Site name]],Table3[],22))</f>
        <v/>
      </c>
      <c r="Z6" t="str">
        <f>IF(VLOOKUP(Table2[[#This Row],[Site name]],Table3[],23)=0,"",VLOOKUP(Table2[[#This Row],[Site name]],Table3[],23))</f>
        <v/>
      </c>
      <c r="AA6" t="str">
        <f>IF(VLOOKUP(Table2[[#This Row],[Site name]],Table3[],24)=0,"",VLOOKUP(Table2[[#This Row],[Site name]],Table3[],24))</f>
        <v/>
      </c>
      <c r="AB6" t="str">
        <f>IF(VLOOKUP(Table2[[#This Row],[Site name]],Table3[],25)=0,"",VLOOKUP(Table2[[#This Row],[Site name]],Table3[],25))</f>
        <v/>
      </c>
      <c r="AC6">
        <f>IF(VLOOKUP(Table2[[#This Row],[Site name]],Table3[],26)=0,"",VLOOKUP(Table2[[#This Row],[Site name]],Table3[],26))</f>
        <v>15</v>
      </c>
      <c r="AD6">
        <f>IF(VLOOKUP(Table2[[#This Row],[Site name]],Table3[],27)=0,"",VLOOKUP(Table2[[#This Row],[Site name]],Table3[],27))</f>
        <v>15</v>
      </c>
      <c r="AE6">
        <f>IF(VLOOKUP(Table2[[#This Row],[Site name]],Table3[],28)=0,"",VLOOKUP(Table2[[#This Row],[Site name]],Table3[],28))</f>
        <v>14</v>
      </c>
      <c r="AF6" t="str">
        <f>IF(VLOOKUP(Table2[[#This Row],[Site name]],Table3[],29)=0,"",VLOOKUP(Table2[[#This Row],[Site name]],Table3[],29))</f>
        <v/>
      </c>
      <c r="AG6" t="str">
        <f>IF(VLOOKUP(Table2[[#This Row],[Site name]],Table3[],30)=0,"",VLOOKUP(Table2[[#This Row],[Site name]],Table3[],30))</f>
        <v/>
      </c>
      <c r="AH6" t="str">
        <f>IF(VLOOKUP(Table2[[#This Row],[Site name]],Table3[],31)=0,"",VLOOKUP(Table2[[#This Row],[Site name]],Table3[],31))</f>
        <v/>
      </c>
      <c r="AI6" t="str">
        <f>IF(VLOOKUP(Table2[[#This Row],[Site name]],Table3[],32)=0,"",VLOOKUP(Table2[[#This Row],[Site name]],Table3[],32))</f>
        <v>Sweco</v>
      </c>
      <c r="AJ6" t="str">
        <f>IF(VLOOKUP(Table2[[#This Row],[Site name]],Table3[],33)=0,"",VLOOKUP(Table2[[#This Row],[Site name]],Table3[],33))</f>
        <v>Heyne Tillet Steel</v>
      </c>
      <c r="AK6" t="str">
        <f>IF(VLOOKUP(Table2[[#This Row],[Site name]],Table3[],34)=0,"",VLOOKUP(Table2[[#This Row],[Site name]],Table3[],34))</f>
        <v>Sweco</v>
      </c>
      <c r="AL6" t="str">
        <f>IF(VLOOKUP(Table2[[#This Row],[Site name]],Table3[],35)=0,"",VLOOKUP(Table2[[#This Row],[Site name]],Table3[],35))</f>
        <v>Fletcher Priest Architects</v>
      </c>
      <c r="AM6" t="str">
        <f>IF(VLOOKUP(Table2[[#This Row],[Site name]],Table3[],36)=0,"",VLOOKUP(Table2[[#This Row],[Site name]],Table3[],36))</f>
        <v>One Click LCA</v>
      </c>
      <c r="AN6" t="str">
        <f>IF(VLOOKUP(Table2[[#This Row],[Site name]],Table3[],37)=0,"",VLOOKUP(Table2[[#This Row],[Site name]],Table3[],37))</f>
        <v>Project 2</v>
      </c>
      <c r="AO6" s="188">
        <f>VLOOKUP(Table2[[#This Row],[Site name]],Table3[],38)</f>
        <v>0</v>
      </c>
      <c r="AP6">
        <f>VLOOKUP(Table2[[#This Row],[Site name]],Table3[],39)</f>
        <v>3</v>
      </c>
    </row>
    <row r="7" spans="2:42">
      <c r="B7" t="s">
        <v>279</v>
      </c>
      <c r="C7" t="s">
        <v>992</v>
      </c>
      <c r="D7">
        <v>101</v>
      </c>
      <c r="E7" t="str">
        <f>IF(VLOOKUP(Table2[[#This Row],[Site name]],Table3[],2)=0,"",VLOOKUP(Table2[[#This Row],[Site name]],Table3[],2))</f>
        <v>City of London</v>
      </c>
      <c r="F7" t="str">
        <f>IF(VLOOKUP(Table2[[#This Row],[Site name]],Table3[],3)=0,"",VLOOKUP(Table2[[#This Row],[Site name]],Table3[],3))</f>
        <v>EC2A 2JN</v>
      </c>
      <c r="G7" t="str">
        <f>IF(VLOOKUP(Table2[[#This Row],[Site name]],Table3[],4)=0,"",VLOOKUP(Table2[[#This Row],[Site name]],Table3[],4))</f>
        <v>21/00930/FULMAJ</v>
      </c>
      <c r="H7" t="str">
        <f>IF(VLOOKUP(Table2[[#This Row],[Site name]],Table3[],5)=0,"",VLOOKUP(Table2[[#This Row],[Site name]],Table3[],5))</f>
        <v>Planning Portal</v>
      </c>
      <c r="I7" s="185" t="str">
        <f>IF(VLOOKUP(Table2[[#This Row],[Site name]],Table3[],6)=0,"",VLOOKUP(Table2[[#This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7" s="185">
        <f>IF(VLOOKUP(Table2[[#This Row],[Site name]],Table3[],7)=0,"",VLOOKUP(Table2[[#This Row],[Site name]],Table3[],7))</f>
        <v>44496</v>
      </c>
      <c r="K7" s="185">
        <f>IF(VLOOKUP(Table2[[#This Row],[Site name]],Table3[],8)=0,"",VLOOKUP(Table2[[#This Row],[Site name]],Table3[],8))</f>
        <v>45091</v>
      </c>
      <c r="L7" t="str">
        <f>IF(VLOOKUP(Table2[[#This Row],[Site name]],Table3[],9)=0,"",VLOOKUP(Table2[[#This Row],[Site name]],Table3[],9))</f>
        <v>Granted</v>
      </c>
      <c r="M7" t="str">
        <f>IF(VLOOKUP(Table2[[#This Row],[Site name]],Table3[],10)=0,"",VLOOKUP(Table2[[#This Row],[Site name]],Table3[],10))</f>
        <v>Office &amp; Retail</v>
      </c>
      <c r="N7" t="str">
        <f>IF(VLOOKUP(Table2[[#This Row],[Site name]],Table3[],11)=0,"",VLOOKUP(Table2[[#This Row],[Site name]],Table3[],11))</f>
        <v>No</v>
      </c>
      <c r="O7" t="str">
        <f>IF(VLOOKUP(Table2[[#This Row],[Site name]],Table3[],12)=0,"",VLOOKUP(Table2[[#This Row],[Site name]],Table3[],12))</f>
        <v>Heavy Refurbishment</v>
      </c>
      <c r="P7" t="str">
        <f>IF(VLOOKUP(Table2[[#This Row],[Site name]],Table3[],13)=0,"",VLOOKUP(Table2[[#This Row],[Site name]],Table3[],13))</f>
        <v>1990s</v>
      </c>
      <c r="Q7" t="str">
        <f>IF(VLOOKUP(Table2[[#This Row],[Site name]],Table3[],14)=0,"",VLOOKUP(Table2[[#This Row],[Site name]],Table3[],14))</f>
        <v>Not listed</v>
      </c>
      <c r="R7" s="197">
        <f>IF(VLOOKUP(Table2[[#This Row],[Site name]],Table3[],15)="","",VLOOKUP(Table2[[#This Row],[Site name]],Table3[],15))</f>
        <v>49262</v>
      </c>
      <c r="S7" s="197">
        <f>IF(VLOOKUP(Table2[[#This Row],[Site name]],Table3[],16)="","",VLOOKUP(Table2[[#This Row],[Site name]],Table3[],16))</f>
        <v>58903</v>
      </c>
      <c r="T7" s="197">
        <f>IF(VLOOKUP(Table2[[#This Row],[Site name]],Table3[],17)="","",VLOOKUP(Table2[[#This Row],[Site name]],Table3[],17))</f>
        <v>0</v>
      </c>
      <c r="U7" s="188">
        <f>IF(VLOOKUP(Table2[[#This Row],[Site name]],Table3[],18)="","",VLOOKUP(Table2[[#This Row],[Site name]],Table3[],18))</f>
        <v>0.19570865981892727</v>
      </c>
      <c r="V7" s="196">
        <f>IF(VLOOKUP(Table2[[#This Row],[Site name]],Table3[],19)="","",VLOOKUP(Table2[[#This Row],[Site name]],Table3[],19))</f>
        <v>9641</v>
      </c>
      <c r="W7" t="str">
        <f>IF(VLOOKUP(Table2[[#This Row],[Site name]],Table3[],20)=0,"",VLOOKUP(Table2[[#This Row],[Site name]],Table3[],20))</f>
        <v>No new basement</v>
      </c>
      <c r="X7" t="str">
        <f>IF(VLOOKUP(Table2[[#This Row],[Site name]],Table3[],21)=0,"",VLOOKUP(Table2[[#This Row],[Site name]],Table3[],21))</f>
        <v/>
      </c>
      <c r="Y7" t="str">
        <f>IF(VLOOKUP(Table2[[#This Row],[Site name]],Table3[],22)=0,"",VLOOKUP(Table2[[#This Row],[Site name]],Table3[],22))</f>
        <v/>
      </c>
      <c r="Z7" t="str">
        <f>IF(VLOOKUP(Table2[[#This Row],[Site name]],Table3[],23)=0,"",VLOOKUP(Table2[[#This Row],[Site name]],Table3[],23))</f>
        <v/>
      </c>
      <c r="AA7" t="str">
        <f>IF(VLOOKUP(Table2[[#This Row],[Site name]],Table3[],24)=0,"",VLOOKUP(Table2[[#This Row],[Site name]],Table3[],24))</f>
        <v/>
      </c>
      <c r="AB7" t="str">
        <f>IF(VLOOKUP(Table2[[#This Row],[Site name]],Table3[],25)=0,"",VLOOKUP(Table2[[#This Row],[Site name]],Table3[],25))</f>
        <v/>
      </c>
      <c r="AC7">
        <f>IF(VLOOKUP(Table2[[#This Row],[Site name]],Table3[],26)=0,"",VLOOKUP(Table2[[#This Row],[Site name]],Table3[],26))</f>
        <v>15</v>
      </c>
      <c r="AD7">
        <f>IF(VLOOKUP(Table2[[#This Row],[Site name]],Table3[],27)=0,"",VLOOKUP(Table2[[#This Row],[Site name]],Table3[],27))</f>
        <v>15</v>
      </c>
      <c r="AE7">
        <f>IF(VLOOKUP(Table2[[#This Row],[Site name]],Table3[],28)=0,"",VLOOKUP(Table2[[#This Row],[Site name]],Table3[],28))</f>
        <v>14</v>
      </c>
      <c r="AF7" t="str">
        <f>IF(VLOOKUP(Table2[[#This Row],[Site name]],Table3[],29)=0,"",VLOOKUP(Table2[[#This Row],[Site name]],Table3[],29))</f>
        <v/>
      </c>
      <c r="AG7" t="str">
        <f>IF(VLOOKUP(Table2[[#This Row],[Site name]],Table3[],30)=0,"",VLOOKUP(Table2[[#This Row],[Site name]],Table3[],30))</f>
        <v/>
      </c>
      <c r="AH7" t="str">
        <f>IF(VLOOKUP(Table2[[#This Row],[Site name]],Table3[],31)=0,"",VLOOKUP(Table2[[#This Row],[Site name]],Table3[],31))</f>
        <v/>
      </c>
      <c r="AI7" t="str">
        <f>IF(VLOOKUP(Table2[[#This Row],[Site name]],Table3[],32)=0,"",VLOOKUP(Table2[[#This Row],[Site name]],Table3[],32))</f>
        <v>Sweco</v>
      </c>
      <c r="AJ7" t="str">
        <f>IF(VLOOKUP(Table2[[#This Row],[Site name]],Table3[],33)=0,"",VLOOKUP(Table2[[#This Row],[Site name]],Table3[],33))</f>
        <v>Heyne Tillet Steel</v>
      </c>
      <c r="AK7" t="str">
        <f>IF(VLOOKUP(Table2[[#This Row],[Site name]],Table3[],34)=0,"",VLOOKUP(Table2[[#This Row],[Site name]],Table3[],34))</f>
        <v>Sweco</v>
      </c>
      <c r="AL7" t="str">
        <f>IF(VLOOKUP(Table2[[#This Row],[Site name]],Table3[],35)=0,"",VLOOKUP(Table2[[#This Row],[Site name]],Table3[],35))</f>
        <v>Fletcher Priest Architects</v>
      </c>
      <c r="AM7" t="str">
        <f>IF(VLOOKUP(Table2[[#This Row],[Site name]],Table3[],36)=0,"",VLOOKUP(Table2[[#This Row],[Site name]],Table3[],36))</f>
        <v>One Click LCA</v>
      </c>
      <c r="AN7" t="str">
        <f>IF(VLOOKUP(Table2[[#This Row],[Site name]],Table3[],37)=0,"",VLOOKUP(Table2[[#This Row],[Site name]],Table3[],37))</f>
        <v>Project 2</v>
      </c>
      <c r="AO7" s="188">
        <f>VLOOKUP(Table2[[#This Row],[Site name]],Table3[],38)</f>
        <v>0</v>
      </c>
      <c r="AP7">
        <f>VLOOKUP(Table2[[#This Row],[Site name]],Table3[],39)</f>
        <v>3</v>
      </c>
    </row>
    <row r="8" spans="2:42">
      <c r="B8" t="s">
        <v>176</v>
      </c>
      <c r="C8" t="s">
        <v>990</v>
      </c>
      <c r="D8" s="182">
        <v>74</v>
      </c>
      <c r="E8" t="str">
        <f>IF(VLOOKUP(Table2[[#This Row],[Site name]],Table3[],2)=0,"",VLOOKUP(Table2[[#This Row],[Site name]],Table3[],2))</f>
        <v>Camden</v>
      </c>
      <c r="F8" t="str">
        <f>IF(VLOOKUP(Table2[[#This Row],[Site name]],Table3[],3)=0,"",VLOOKUP(Table2[[#This Row],[Site name]],Table3[],3))</f>
        <v>WC1A 1JR</v>
      </c>
      <c r="G8" t="str">
        <f>IF(VLOOKUP(Table2[[#This Row],[Site name]],Table3[],4)=0,"",VLOOKUP(Table2[[#This Row],[Site name]],Table3[],4))</f>
        <v>2023/2510/P</v>
      </c>
      <c r="H8" t="str">
        <f>IF(VLOOKUP(Table2[[#This Row],[Site name]],Table3[],5)=0,"",VLOOKUP(Table2[[#This Row],[Site name]],Table3[],5))</f>
        <v>Planning Portal</v>
      </c>
      <c r="I8" s="185" t="str">
        <f>IF(VLOOKUP(Table2[[#This Row],[Site name]],Table3[],6)=0,"",VLOOKUP(Table2[[#This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8" s="185">
        <f>IF(VLOOKUP(Table2[[#This Row],[Site name]],Table3[],7)=0,"",VLOOKUP(Table2[[#This Row],[Site name]],Table3[],7))</f>
        <v>45104</v>
      </c>
      <c r="K8" s="185" t="str">
        <f>IF(VLOOKUP(Table2[[#This Row],[Site name]],Table3[],8)=0,"",VLOOKUP(Table2[[#This Row],[Site name]],Table3[],8))</f>
        <v/>
      </c>
      <c r="L8" t="str">
        <f>IF(VLOOKUP(Table2[[#This Row],[Site name]],Table3[],9)=0,"",VLOOKUP(Table2[[#This Row],[Site name]],Table3[],9))</f>
        <v>Pending</v>
      </c>
      <c r="M8" t="str">
        <f>IF(VLOOKUP(Table2[[#This Row],[Site name]],Table3[],10)=0,"",VLOOKUP(Table2[[#This Row],[Site name]],Table3[],10))</f>
        <v>Office &amp; Retail</v>
      </c>
      <c r="N8" t="str">
        <f>IF(VLOOKUP(Table2[[#This Row],[Site name]],Table3[],11)=0,"",VLOOKUP(Table2[[#This Row],[Site name]],Table3[],11))</f>
        <v>Yes</v>
      </c>
      <c r="O8" t="str">
        <f>IF(VLOOKUP(Table2[[#This Row],[Site name]],Table3[],12)=0,"",VLOOKUP(Table2[[#This Row],[Site name]],Table3[],12))</f>
        <v>New Build</v>
      </c>
      <c r="P8" t="str">
        <f>IF(VLOOKUP(Table2[[#This Row],[Site name]],Table3[],13)=0,"",VLOOKUP(Table2[[#This Row],[Site name]],Table3[],13))</f>
        <v>1960s</v>
      </c>
      <c r="Q8" t="str">
        <f>IF(VLOOKUP(Table2[[#This Row],[Site name]],Table3[],14)=0,"",VLOOKUP(Table2[[#This Row],[Site name]],Table3[],14))</f>
        <v>Not listed</v>
      </c>
      <c r="R8" s="197">
        <f>IF(VLOOKUP(Table2[[#This Row],[Site name]],Table3[],15)="","",VLOOKUP(Table2[[#This Row],[Site name]],Table3[],15))</f>
        <v>18841</v>
      </c>
      <c r="S8" s="197">
        <f>IF(VLOOKUP(Table2[[#This Row],[Site name]],Table3[],16)="","",VLOOKUP(Table2[[#This Row],[Site name]],Table3[],16))</f>
        <v>24791</v>
      </c>
      <c r="T8" s="197">
        <f>IF(VLOOKUP(Table2[[#This Row],[Site name]],Table3[],17)="","",VLOOKUP(Table2[[#This Row],[Site name]],Table3[],17))</f>
        <v>18841</v>
      </c>
      <c r="U8" s="188">
        <f>IF(VLOOKUP(Table2[[#This Row],[Site name]],Table3[],18)="","",VLOOKUP(Table2[[#This Row],[Site name]],Table3[],18))</f>
        <v>0.31580064752401671</v>
      </c>
      <c r="V8" s="197">
        <f>IF(VLOOKUP(Table2[[#This Row],[Site name]],Table3[],19)="","",VLOOKUP(Table2[[#This Row],[Site name]],Table3[],19))</f>
        <v>24791</v>
      </c>
      <c r="W8" t="str">
        <f>IF(VLOOKUP(Table2[[#This Row],[Site name]],Table3[],20)=0,"",VLOOKUP(Table2[[#This Row],[Site name]],Table3[],20))</f>
        <v>New and retained basement</v>
      </c>
      <c r="X8" t="str">
        <f>IF(VLOOKUP(Table2[[#This Row],[Site name]],Table3[],21)=0,"",VLOOKUP(Table2[[#This Row],[Site name]],Table3[],21))</f>
        <v>Reinforced Concrete</v>
      </c>
      <c r="Y8" t="str">
        <f>IF(VLOOKUP(Table2[[#This Row],[Site name]],Table3[],22)=0,"",VLOOKUP(Table2[[#This Row],[Site name]],Table3[],22))</f>
        <v>Reinforced Concrete</v>
      </c>
      <c r="Z8" t="str">
        <f>IF(VLOOKUP(Table2[[#This Row],[Site name]],Table3[],23)=0,"",VLOOKUP(Table2[[#This Row],[Site name]],Table3[],23))</f>
        <v/>
      </c>
      <c r="AA8" t="str">
        <f>IF(VLOOKUP(Table2[[#This Row],[Site name]],Table3[],24)=0,"",VLOOKUP(Table2[[#This Row],[Site name]],Table3[],24))</f>
        <v/>
      </c>
      <c r="AB8" t="str">
        <f>IF(VLOOKUP(Table2[[#This Row],[Site name]],Table3[],25)=0,"",VLOOKUP(Table2[[#This Row],[Site name]],Table3[],25))</f>
        <v/>
      </c>
      <c r="AC8">
        <f>IF(VLOOKUP(Table2[[#This Row],[Site name]],Table3[],26)=0,"",VLOOKUP(Table2[[#This Row],[Site name]],Table3[],26))</f>
        <v>17</v>
      </c>
      <c r="AD8">
        <f>IF(VLOOKUP(Table2[[#This Row],[Site name]],Table3[],27)=0,"",VLOOKUP(Table2[[#This Row],[Site name]],Table3[],27))</f>
        <v>19</v>
      </c>
      <c r="AE8">
        <f>IF(VLOOKUP(Table2[[#This Row],[Site name]],Table3[],28)=0,"",VLOOKUP(Table2[[#This Row],[Site name]],Table3[],28))</f>
        <v>17</v>
      </c>
      <c r="AF8">
        <f>IF(VLOOKUP(Table2[[#This Row],[Site name]],Table3[],29)=0,"",VLOOKUP(Table2[[#This Row],[Site name]],Table3[],29))</f>
        <v>2</v>
      </c>
      <c r="AG8" t="str">
        <f>IF(VLOOKUP(Table2[[#This Row],[Site name]],Table3[],30)=0,"",VLOOKUP(Table2[[#This Row],[Site name]],Table3[],30))</f>
        <v/>
      </c>
      <c r="AH8" t="str">
        <f>IF(VLOOKUP(Table2[[#This Row],[Site name]],Table3[],31)=0,"",VLOOKUP(Table2[[#This Row],[Site name]],Table3[],31))</f>
        <v/>
      </c>
      <c r="AI8" t="str">
        <f>IF(VLOOKUP(Table2[[#This Row],[Site name]],Table3[],32)=0,"",VLOOKUP(Table2[[#This Row],[Site name]],Table3[],32))</f>
        <v>Scotch Partners</v>
      </c>
      <c r="AJ8" t="str">
        <f>IF(VLOOKUP(Table2[[#This Row],[Site name]],Table3[],33)=0,"",VLOOKUP(Table2[[#This Row],[Site name]],Table3[],33))</f>
        <v>Heyne Tillet Steel</v>
      </c>
      <c r="AK8" t="str">
        <f>IF(VLOOKUP(Table2[[#This Row],[Site name]],Table3[],34)=0,"",VLOOKUP(Table2[[#This Row],[Site name]],Table3[],34))</f>
        <v>Scotch Partners</v>
      </c>
      <c r="AL8" t="str">
        <f>IF(VLOOKUP(Table2[[#This Row],[Site name]],Table3[],35)=0,"",VLOOKUP(Table2[[#This Row],[Site name]],Table3[],35))</f>
        <v>DSDHA</v>
      </c>
      <c r="AM8" t="str">
        <f>IF(VLOOKUP(Table2[[#This Row],[Site name]],Table3[],36)=0,"",VLOOKUP(Table2[[#This Row],[Site name]],Table3[],36))</f>
        <v>One Click LCA</v>
      </c>
      <c r="AN8" t="str">
        <f>IF(VLOOKUP(Table2[[#This Row],[Site name]],Table3[],37)=0,"",VLOOKUP(Table2[[#This Row],[Site name]],Table3[],37))</f>
        <v>Project 4</v>
      </c>
      <c r="AO8" s="188">
        <f>VLOOKUP(Table2[[#This Row],[Site name]],Table3[],38)</f>
        <v>1</v>
      </c>
      <c r="AP8">
        <f>VLOOKUP(Table2[[#This Row],[Site name]],Table3[],39)</f>
        <v>1</v>
      </c>
    </row>
    <row r="9" spans="2:42">
      <c r="B9" t="s">
        <v>176</v>
      </c>
      <c r="C9" t="s">
        <v>991</v>
      </c>
      <c r="D9" s="182">
        <v>342</v>
      </c>
      <c r="E9" t="str">
        <f>IF(VLOOKUP(Table2[[#This Row],[Site name]],Table3[],2)=0,"",VLOOKUP(Table2[[#This Row],[Site name]],Table3[],2))</f>
        <v>Camden</v>
      </c>
      <c r="F9" t="str">
        <f>IF(VLOOKUP(Table2[[#This Row],[Site name]],Table3[],3)=0,"",VLOOKUP(Table2[[#This Row],[Site name]],Table3[],3))</f>
        <v>WC1A 1JR</v>
      </c>
      <c r="G9" t="str">
        <f>IF(VLOOKUP(Table2[[#This Row],[Site name]],Table3[],4)=0,"",VLOOKUP(Table2[[#This Row],[Site name]],Table3[],4))</f>
        <v>2023/2510/P</v>
      </c>
      <c r="H9" t="str">
        <f>IF(VLOOKUP(Table2[[#This Row],[Site name]],Table3[],5)=0,"",VLOOKUP(Table2[[#This Row],[Site name]],Table3[],5))</f>
        <v>Planning Portal</v>
      </c>
      <c r="I9" s="185" t="str">
        <f>IF(VLOOKUP(Table2[[#This Row],[Site name]],Table3[],6)=0,"",VLOOKUP(Table2[[#This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9" s="185">
        <f>IF(VLOOKUP(Table2[[#This Row],[Site name]],Table3[],7)=0,"",VLOOKUP(Table2[[#This Row],[Site name]],Table3[],7))</f>
        <v>45104</v>
      </c>
      <c r="K9" s="185" t="str">
        <f>IF(VLOOKUP(Table2[[#This Row],[Site name]],Table3[],8)=0,"",VLOOKUP(Table2[[#This Row],[Site name]],Table3[],8))</f>
        <v/>
      </c>
      <c r="L9" t="str">
        <f>IF(VLOOKUP(Table2[[#This Row],[Site name]],Table3[],9)=0,"",VLOOKUP(Table2[[#This Row],[Site name]],Table3[],9))</f>
        <v>Pending</v>
      </c>
      <c r="M9" t="str">
        <f>IF(VLOOKUP(Table2[[#This Row],[Site name]],Table3[],10)=0,"",VLOOKUP(Table2[[#This Row],[Site name]],Table3[],10))</f>
        <v>Office &amp; Retail</v>
      </c>
      <c r="N9" t="str">
        <f>IF(VLOOKUP(Table2[[#This Row],[Site name]],Table3[],11)=0,"",VLOOKUP(Table2[[#This Row],[Site name]],Table3[],11))</f>
        <v>Yes</v>
      </c>
      <c r="O9" t="str">
        <f>IF(VLOOKUP(Table2[[#This Row],[Site name]],Table3[],12)=0,"",VLOOKUP(Table2[[#This Row],[Site name]],Table3[],12))</f>
        <v>New Build</v>
      </c>
      <c r="P9" t="str">
        <f>IF(VLOOKUP(Table2[[#This Row],[Site name]],Table3[],13)=0,"",VLOOKUP(Table2[[#This Row],[Site name]],Table3[],13))</f>
        <v>1960s</v>
      </c>
      <c r="Q9" t="str">
        <f>IF(VLOOKUP(Table2[[#This Row],[Site name]],Table3[],14)=0,"",VLOOKUP(Table2[[#This Row],[Site name]],Table3[],14))</f>
        <v>Not listed</v>
      </c>
      <c r="R9" s="197">
        <f>IF(VLOOKUP(Table2[[#This Row],[Site name]],Table3[],15)="","",VLOOKUP(Table2[[#This Row],[Site name]],Table3[],15))</f>
        <v>18841</v>
      </c>
      <c r="S9" s="197">
        <f>IF(VLOOKUP(Table2[[#This Row],[Site name]],Table3[],16)="","",VLOOKUP(Table2[[#This Row],[Site name]],Table3[],16))</f>
        <v>24791</v>
      </c>
      <c r="T9" s="197">
        <f>IF(VLOOKUP(Table2[[#This Row],[Site name]],Table3[],17)="","",VLOOKUP(Table2[[#This Row],[Site name]],Table3[],17))</f>
        <v>18841</v>
      </c>
      <c r="U9" s="188">
        <f>IF(VLOOKUP(Table2[[#This Row],[Site name]],Table3[],18)="","",VLOOKUP(Table2[[#This Row],[Site name]],Table3[],18))</f>
        <v>0.31580064752401671</v>
      </c>
      <c r="V9" s="197">
        <f>IF(VLOOKUP(Table2[[#This Row],[Site name]],Table3[],19)="","",VLOOKUP(Table2[[#This Row],[Site name]],Table3[],19))</f>
        <v>24791</v>
      </c>
      <c r="W9" t="str">
        <f>IF(VLOOKUP(Table2[[#This Row],[Site name]],Table3[],20)=0,"",VLOOKUP(Table2[[#This Row],[Site name]],Table3[],20))</f>
        <v>New and retained basement</v>
      </c>
      <c r="X9" t="str">
        <f>IF(VLOOKUP(Table2[[#This Row],[Site name]],Table3[],21)=0,"",VLOOKUP(Table2[[#This Row],[Site name]],Table3[],21))</f>
        <v>Reinforced Concrete</v>
      </c>
      <c r="Y9" t="str">
        <f>IF(VLOOKUP(Table2[[#This Row],[Site name]],Table3[],22)=0,"",VLOOKUP(Table2[[#This Row],[Site name]],Table3[],22))</f>
        <v>Reinforced Concrete</v>
      </c>
      <c r="Z9" t="str">
        <f>IF(VLOOKUP(Table2[[#This Row],[Site name]],Table3[],23)=0,"",VLOOKUP(Table2[[#This Row],[Site name]],Table3[],23))</f>
        <v/>
      </c>
      <c r="AA9" t="str">
        <f>IF(VLOOKUP(Table2[[#This Row],[Site name]],Table3[],24)=0,"",VLOOKUP(Table2[[#This Row],[Site name]],Table3[],24))</f>
        <v/>
      </c>
      <c r="AB9" t="str">
        <f>IF(VLOOKUP(Table2[[#This Row],[Site name]],Table3[],25)=0,"",VLOOKUP(Table2[[#This Row],[Site name]],Table3[],25))</f>
        <v/>
      </c>
      <c r="AC9">
        <f>IF(VLOOKUP(Table2[[#This Row],[Site name]],Table3[],26)=0,"",VLOOKUP(Table2[[#This Row],[Site name]],Table3[],26))</f>
        <v>17</v>
      </c>
      <c r="AD9">
        <f>IF(VLOOKUP(Table2[[#This Row],[Site name]],Table3[],27)=0,"",VLOOKUP(Table2[[#This Row],[Site name]],Table3[],27))</f>
        <v>19</v>
      </c>
      <c r="AE9">
        <f>IF(VLOOKUP(Table2[[#This Row],[Site name]],Table3[],28)=0,"",VLOOKUP(Table2[[#This Row],[Site name]],Table3[],28))</f>
        <v>17</v>
      </c>
      <c r="AF9">
        <f>IF(VLOOKUP(Table2[[#This Row],[Site name]],Table3[],29)=0,"",VLOOKUP(Table2[[#This Row],[Site name]],Table3[],29))</f>
        <v>2</v>
      </c>
      <c r="AG9" t="str">
        <f>IF(VLOOKUP(Table2[[#This Row],[Site name]],Table3[],30)=0,"",VLOOKUP(Table2[[#This Row],[Site name]],Table3[],30))</f>
        <v/>
      </c>
      <c r="AH9" t="str">
        <f>IF(VLOOKUP(Table2[[#This Row],[Site name]],Table3[],31)=0,"",VLOOKUP(Table2[[#This Row],[Site name]],Table3[],31))</f>
        <v/>
      </c>
      <c r="AI9" t="str">
        <f>IF(VLOOKUP(Table2[[#This Row],[Site name]],Table3[],32)=0,"",VLOOKUP(Table2[[#This Row],[Site name]],Table3[],32))</f>
        <v>Scotch Partners</v>
      </c>
      <c r="AJ9" t="str">
        <f>IF(VLOOKUP(Table2[[#This Row],[Site name]],Table3[],33)=0,"",VLOOKUP(Table2[[#This Row],[Site name]],Table3[],33))</f>
        <v>Heyne Tillet Steel</v>
      </c>
      <c r="AK9" t="str">
        <f>IF(VLOOKUP(Table2[[#This Row],[Site name]],Table3[],34)=0,"",VLOOKUP(Table2[[#This Row],[Site name]],Table3[],34))</f>
        <v>Scotch Partners</v>
      </c>
      <c r="AL9" t="str">
        <f>IF(VLOOKUP(Table2[[#This Row],[Site name]],Table3[],35)=0,"",VLOOKUP(Table2[[#This Row],[Site name]],Table3[],35))</f>
        <v>DSDHA</v>
      </c>
      <c r="AM9" t="str">
        <f>IF(VLOOKUP(Table2[[#This Row],[Site name]],Table3[],36)=0,"",VLOOKUP(Table2[[#This Row],[Site name]],Table3[],36))</f>
        <v>One Click LCA</v>
      </c>
      <c r="AN9" t="str">
        <f>IF(VLOOKUP(Table2[[#This Row],[Site name]],Table3[],37)=0,"",VLOOKUP(Table2[[#This Row],[Site name]],Table3[],37))</f>
        <v>Project 4</v>
      </c>
      <c r="AO9" s="188">
        <f>VLOOKUP(Table2[[#This Row],[Site name]],Table3[],38)</f>
        <v>1</v>
      </c>
      <c r="AP9">
        <f>VLOOKUP(Table2[[#This Row],[Site name]],Table3[],39)</f>
        <v>1</v>
      </c>
    </row>
    <row r="10" spans="2:42">
      <c r="B10" t="s">
        <v>176</v>
      </c>
      <c r="C10" t="s">
        <v>992</v>
      </c>
      <c r="D10" s="182">
        <v>101</v>
      </c>
      <c r="E10" t="str">
        <f>IF(VLOOKUP(Table2[[#This Row],[Site name]],Table3[],2)=0,"",VLOOKUP(Table2[[#This Row],[Site name]],Table3[],2))</f>
        <v>Camden</v>
      </c>
      <c r="F10" t="str">
        <f>IF(VLOOKUP(Table2[[#This Row],[Site name]],Table3[],3)=0,"",VLOOKUP(Table2[[#This Row],[Site name]],Table3[],3))</f>
        <v>WC1A 1JR</v>
      </c>
      <c r="G10" t="str">
        <f>IF(VLOOKUP(Table2[[#This Row],[Site name]],Table3[],4)=0,"",VLOOKUP(Table2[[#This Row],[Site name]],Table3[],4))</f>
        <v>2023/2510/P</v>
      </c>
      <c r="H10" t="str">
        <f>IF(VLOOKUP(Table2[[#This Row],[Site name]],Table3[],5)=0,"",VLOOKUP(Table2[[#This Row],[Site name]],Table3[],5))</f>
        <v>Planning Portal</v>
      </c>
      <c r="I10" s="185" t="str">
        <f>IF(VLOOKUP(Table2[[#This Row],[Site name]],Table3[],6)=0,"",VLOOKUP(Table2[[#This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10" s="185">
        <f>IF(VLOOKUP(Table2[[#This Row],[Site name]],Table3[],7)=0,"",VLOOKUP(Table2[[#This Row],[Site name]],Table3[],7))</f>
        <v>45104</v>
      </c>
      <c r="K10" s="185" t="str">
        <f>IF(VLOOKUP(Table2[[#This Row],[Site name]],Table3[],8)=0,"",VLOOKUP(Table2[[#This Row],[Site name]],Table3[],8))</f>
        <v/>
      </c>
      <c r="L10" t="str">
        <f>IF(VLOOKUP(Table2[[#This Row],[Site name]],Table3[],9)=0,"",VLOOKUP(Table2[[#This Row],[Site name]],Table3[],9))</f>
        <v>Pending</v>
      </c>
      <c r="M10" t="str">
        <f>IF(VLOOKUP(Table2[[#This Row],[Site name]],Table3[],10)=0,"",VLOOKUP(Table2[[#This Row],[Site name]],Table3[],10))</f>
        <v>Office &amp; Retail</v>
      </c>
      <c r="N10" t="str">
        <f>IF(VLOOKUP(Table2[[#This Row],[Site name]],Table3[],11)=0,"",VLOOKUP(Table2[[#This Row],[Site name]],Table3[],11))</f>
        <v>Yes</v>
      </c>
      <c r="O10" t="str">
        <f>IF(VLOOKUP(Table2[[#This Row],[Site name]],Table3[],12)=0,"",VLOOKUP(Table2[[#This Row],[Site name]],Table3[],12))</f>
        <v>New Build</v>
      </c>
      <c r="P10" t="str">
        <f>IF(VLOOKUP(Table2[[#This Row],[Site name]],Table3[],13)=0,"",VLOOKUP(Table2[[#This Row],[Site name]],Table3[],13))</f>
        <v>1960s</v>
      </c>
      <c r="Q10" t="str">
        <f>IF(VLOOKUP(Table2[[#This Row],[Site name]],Table3[],14)=0,"",VLOOKUP(Table2[[#This Row],[Site name]],Table3[],14))</f>
        <v>Not listed</v>
      </c>
      <c r="R10" s="197">
        <f>IF(VLOOKUP(Table2[[#This Row],[Site name]],Table3[],15)="","",VLOOKUP(Table2[[#This Row],[Site name]],Table3[],15))</f>
        <v>18841</v>
      </c>
      <c r="S10" s="197">
        <f>IF(VLOOKUP(Table2[[#This Row],[Site name]],Table3[],16)="","",VLOOKUP(Table2[[#This Row],[Site name]],Table3[],16))</f>
        <v>24791</v>
      </c>
      <c r="T10" s="197">
        <f>IF(VLOOKUP(Table2[[#This Row],[Site name]],Table3[],17)="","",VLOOKUP(Table2[[#This Row],[Site name]],Table3[],17))</f>
        <v>18841</v>
      </c>
      <c r="U10" s="188">
        <f>IF(VLOOKUP(Table2[[#This Row],[Site name]],Table3[],18)="","",VLOOKUP(Table2[[#This Row],[Site name]],Table3[],18))</f>
        <v>0.31580064752401671</v>
      </c>
      <c r="V10" s="197">
        <f>IF(VLOOKUP(Table2[[#This Row],[Site name]],Table3[],19)="","",VLOOKUP(Table2[[#This Row],[Site name]],Table3[],19))</f>
        <v>24791</v>
      </c>
      <c r="W10" t="str">
        <f>IF(VLOOKUP(Table2[[#This Row],[Site name]],Table3[],20)=0,"",VLOOKUP(Table2[[#This Row],[Site name]],Table3[],20))</f>
        <v>New and retained basement</v>
      </c>
      <c r="X10" t="str">
        <f>IF(VLOOKUP(Table2[[#This Row],[Site name]],Table3[],21)=0,"",VLOOKUP(Table2[[#This Row],[Site name]],Table3[],21))</f>
        <v>Reinforced Concrete</v>
      </c>
      <c r="Y10" t="str">
        <f>IF(VLOOKUP(Table2[[#This Row],[Site name]],Table3[],22)=0,"",VLOOKUP(Table2[[#This Row],[Site name]],Table3[],22))</f>
        <v>Reinforced Concrete</v>
      </c>
      <c r="Z10" t="str">
        <f>IF(VLOOKUP(Table2[[#This Row],[Site name]],Table3[],23)=0,"",VLOOKUP(Table2[[#This Row],[Site name]],Table3[],23))</f>
        <v/>
      </c>
      <c r="AA10" t="str">
        <f>IF(VLOOKUP(Table2[[#This Row],[Site name]],Table3[],24)=0,"",VLOOKUP(Table2[[#This Row],[Site name]],Table3[],24))</f>
        <v/>
      </c>
      <c r="AB10" t="str">
        <f>IF(VLOOKUP(Table2[[#This Row],[Site name]],Table3[],25)=0,"",VLOOKUP(Table2[[#This Row],[Site name]],Table3[],25))</f>
        <v/>
      </c>
      <c r="AC10">
        <f>IF(VLOOKUP(Table2[[#This Row],[Site name]],Table3[],26)=0,"",VLOOKUP(Table2[[#This Row],[Site name]],Table3[],26))</f>
        <v>17</v>
      </c>
      <c r="AD10">
        <f>IF(VLOOKUP(Table2[[#This Row],[Site name]],Table3[],27)=0,"",VLOOKUP(Table2[[#This Row],[Site name]],Table3[],27))</f>
        <v>19</v>
      </c>
      <c r="AE10">
        <f>IF(VLOOKUP(Table2[[#This Row],[Site name]],Table3[],28)=0,"",VLOOKUP(Table2[[#This Row],[Site name]],Table3[],28))</f>
        <v>17</v>
      </c>
      <c r="AF10">
        <f>IF(VLOOKUP(Table2[[#This Row],[Site name]],Table3[],29)=0,"",VLOOKUP(Table2[[#This Row],[Site name]],Table3[],29))</f>
        <v>2</v>
      </c>
      <c r="AG10" t="str">
        <f>IF(VLOOKUP(Table2[[#This Row],[Site name]],Table3[],30)=0,"",VLOOKUP(Table2[[#This Row],[Site name]],Table3[],30))</f>
        <v/>
      </c>
      <c r="AH10" t="str">
        <f>IF(VLOOKUP(Table2[[#This Row],[Site name]],Table3[],31)=0,"",VLOOKUP(Table2[[#This Row],[Site name]],Table3[],31))</f>
        <v/>
      </c>
      <c r="AI10" t="str">
        <f>IF(VLOOKUP(Table2[[#This Row],[Site name]],Table3[],32)=0,"",VLOOKUP(Table2[[#This Row],[Site name]],Table3[],32))</f>
        <v>Scotch Partners</v>
      </c>
      <c r="AJ10" t="str">
        <f>IF(VLOOKUP(Table2[[#This Row],[Site name]],Table3[],33)=0,"",VLOOKUP(Table2[[#This Row],[Site name]],Table3[],33))</f>
        <v>Heyne Tillet Steel</v>
      </c>
      <c r="AK10" t="str">
        <f>IF(VLOOKUP(Table2[[#This Row],[Site name]],Table3[],34)=0,"",VLOOKUP(Table2[[#This Row],[Site name]],Table3[],34))</f>
        <v>Scotch Partners</v>
      </c>
      <c r="AL10" t="str">
        <f>IF(VLOOKUP(Table2[[#This Row],[Site name]],Table3[],35)=0,"",VLOOKUP(Table2[[#This Row],[Site name]],Table3[],35))</f>
        <v>DSDHA</v>
      </c>
      <c r="AM10" t="str">
        <f>IF(VLOOKUP(Table2[[#This Row],[Site name]],Table3[],36)=0,"",VLOOKUP(Table2[[#This Row],[Site name]],Table3[],36))</f>
        <v>One Click LCA</v>
      </c>
      <c r="AN10" t="str">
        <f>IF(VLOOKUP(Table2[[#This Row],[Site name]],Table3[],37)=0,"",VLOOKUP(Table2[[#This Row],[Site name]],Table3[],37))</f>
        <v>Project 4</v>
      </c>
      <c r="AO10" s="188">
        <f>VLOOKUP(Table2[[#This Row],[Site name]],Table3[],38)</f>
        <v>1</v>
      </c>
      <c r="AP10">
        <f>VLOOKUP(Table2[[#This Row],[Site name]],Table3[],39)</f>
        <v>1</v>
      </c>
    </row>
    <row r="11" spans="2:42">
      <c r="B11" t="s">
        <v>248</v>
      </c>
      <c r="C11" t="s">
        <v>990</v>
      </c>
      <c r="D11" s="182">
        <v>6</v>
      </c>
      <c r="E11" t="str">
        <f>IF(VLOOKUP(Table2[[#This Row],[Site name]],Table3[],2)=0,"",VLOOKUP(Table2[[#This Row],[Site name]],Table3[],2))</f>
        <v>Southwark</v>
      </c>
      <c r="F11" t="str">
        <f>IF(VLOOKUP(Table2[[#This Row],[Site name]],Table3[],3)=0,"",VLOOKUP(Table2[[#This Row],[Site name]],Table3[],3))</f>
        <v>EC4R 1QS</v>
      </c>
      <c r="G11" t="str">
        <f>IF(VLOOKUP(Table2[[#This Row],[Site name]],Table3[],4)=0,"",VLOOKUP(Table2[[#This Row],[Site name]],Table3[],4))</f>
        <v>21/AP/0599</v>
      </c>
      <c r="H11" t="str">
        <f>IF(VLOOKUP(Table2[[#This Row],[Site name]],Table3[],5)=0,"",VLOOKUP(Table2[[#This Row],[Site name]],Table3[],5))</f>
        <v>Planning Portal</v>
      </c>
      <c r="I11" s="185" t="str">
        <f>IF(VLOOKUP(Table2[[#This Row],[Site name]],Table3[],6)=0,"",VLOOKUP(Table2[[#This Row],[Site name]],Table3[],6))</f>
        <v>Exising building enhanced and re-clad. Façade and roof coverings replaced, additional storey at roof level, infill Refurbishments</v>
      </c>
      <c r="J11" s="185">
        <f>IF(VLOOKUP(Table2[[#This Row],[Site name]],Table3[],7)=0,"",VLOOKUP(Table2[[#This Row],[Site name]],Table3[],7))</f>
        <v>44249</v>
      </c>
      <c r="K11" s="185">
        <f>IF(VLOOKUP(Table2[[#This Row],[Site name]],Table3[],8)=0,"",VLOOKUP(Table2[[#This Row],[Site name]],Table3[],8))</f>
        <v>44755</v>
      </c>
      <c r="L11" t="str">
        <f>IF(VLOOKUP(Table2[[#This Row],[Site name]],Table3[],9)=0,"",VLOOKUP(Table2[[#This Row],[Site name]],Table3[],9))</f>
        <v>Granted</v>
      </c>
      <c r="M11" t="str">
        <f>IF(VLOOKUP(Table2[[#This Row],[Site name]],Table3[],10)=0,"",VLOOKUP(Table2[[#This Row],[Site name]],Table3[],10))</f>
        <v>Office</v>
      </c>
      <c r="N11" t="str">
        <f>IF(VLOOKUP(Table2[[#This Row],[Site name]],Table3[],11)=0,"",VLOOKUP(Table2[[#This Row],[Site name]],Table3[],11))</f>
        <v>No</v>
      </c>
      <c r="O11" t="str">
        <f>IF(VLOOKUP(Table2[[#This Row],[Site name]],Table3[],12)=0,"",VLOOKUP(Table2[[#This Row],[Site name]],Table3[],12))</f>
        <v>Light Refurbishment</v>
      </c>
      <c r="P11" t="str">
        <f>IF(VLOOKUP(Table2[[#This Row],[Site name]],Table3[],13)=0,"",VLOOKUP(Table2[[#This Row],[Site name]],Table3[],13))</f>
        <v>1980s</v>
      </c>
      <c r="Q11" t="str">
        <f>IF(VLOOKUP(Table2[[#This Row],[Site name]],Table3[],14)=0,"",VLOOKUP(Table2[[#This Row],[Site name]],Table3[],14))</f>
        <v>Not listed</v>
      </c>
      <c r="R11" s="197">
        <f>IF(VLOOKUP(Table2[[#This Row],[Site name]],Table3[],15)="","",VLOOKUP(Table2[[#This Row],[Site name]],Table3[],15))</f>
        <v>18636</v>
      </c>
      <c r="S11" s="197">
        <f>IF(VLOOKUP(Table2[[#This Row],[Site name]],Table3[],16)="","",VLOOKUP(Table2[[#This Row],[Site name]],Table3[],16))</f>
        <v>21363</v>
      </c>
      <c r="T11" s="197">
        <f>IF(VLOOKUP(Table2[[#This Row],[Site name]],Table3[],17)="","",VLOOKUP(Table2[[#This Row],[Site name]],Table3[],17))</f>
        <v>0</v>
      </c>
      <c r="U11" s="188">
        <f>IF(VLOOKUP(Table2[[#This Row],[Site name]],Table3[],18)="","",VLOOKUP(Table2[[#This Row],[Site name]],Table3[],18))</f>
        <v>0.1463296844816484</v>
      </c>
      <c r="V11" s="197">
        <f>IF(VLOOKUP(Table2[[#This Row],[Site name]],Table3[],19)="","",VLOOKUP(Table2[[#This Row],[Site name]],Table3[],19))</f>
        <v>2727</v>
      </c>
      <c r="W11" t="str">
        <f>IF(VLOOKUP(Table2[[#This Row],[Site name]],Table3[],20)=0,"",VLOOKUP(Table2[[#This Row],[Site name]],Table3[],20))</f>
        <v>No new basement</v>
      </c>
      <c r="X11" t="str">
        <f>IF(VLOOKUP(Table2[[#This Row],[Site name]],Table3[],21)=0,"",VLOOKUP(Table2[[#This Row],[Site name]],Table3[],21))</f>
        <v>Reinforced Concrete</v>
      </c>
      <c r="Y11" t="str">
        <f>IF(VLOOKUP(Table2[[#This Row],[Site name]],Table3[],22)=0,"",VLOOKUP(Table2[[#This Row],[Site name]],Table3[],22))</f>
        <v/>
      </c>
      <c r="Z11" t="str">
        <f>IF(VLOOKUP(Table2[[#This Row],[Site name]],Table3[],23)=0,"",VLOOKUP(Table2[[#This Row],[Site name]],Table3[],23))</f>
        <v/>
      </c>
      <c r="AA11" t="str">
        <f>IF(VLOOKUP(Table2[[#This Row],[Site name]],Table3[],24)=0,"",VLOOKUP(Table2[[#This Row],[Site name]],Table3[],24))</f>
        <v/>
      </c>
      <c r="AB11" t="str">
        <f>IF(VLOOKUP(Table2[[#This Row],[Site name]],Table3[],25)=0,"",VLOOKUP(Table2[[#This Row],[Site name]],Table3[],25))</f>
        <v/>
      </c>
      <c r="AC11">
        <f>IF(VLOOKUP(Table2[[#This Row],[Site name]],Table3[],26)=0,"",VLOOKUP(Table2[[#This Row],[Site name]],Table3[],26))</f>
        <v>7</v>
      </c>
      <c r="AD11">
        <f>IF(VLOOKUP(Table2[[#This Row],[Site name]],Table3[],27)=0,"",VLOOKUP(Table2[[#This Row],[Site name]],Table3[],27))</f>
        <v>8</v>
      </c>
      <c r="AE11">
        <f>IF(VLOOKUP(Table2[[#This Row],[Site name]],Table3[],28)=0,"",VLOOKUP(Table2[[#This Row],[Site name]],Table3[],28))</f>
        <v>8</v>
      </c>
      <c r="AF11">
        <f>IF(VLOOKUP(Table2[[#This Row],[Site name]],Table3[],29)=0,"",VLOOKUP(Table2[[#This Row],[Site name]],Table3[],29))</f>
        <v>1</v>
      </c>
      <c r="AG11" t="str">
        <f>IF(VLOOKUP(Table2[[#This Row],[Site name]],Table3[],30)=0,"",VLOOKUP(Table2[[#This Row],[Site name]],Table3[],30))</f>
        <v/>
      </c>
      <c r="AH11" t="str">
        <f>IF(VLOOKUP(Table2[[#This Row],[Site name]],Table3[],31)=0,"",VLOOKUP(Table2[[#This Row],[Site name]],Table3[],31))</f>
        <v/>
      </c>
      <c r="AI11" t="str">
        <f>IF(VLOOKUP(Table2[[#This Row],[Site name]],Table3[],32)=0,"",VLOOKUP(Table2[[#This Row],[Site name]],Table3[],32))</f>
        <v>Hurley Palmer Flatt</v>
      </c>
      <c r="AJ11" t="str">
        <f>IF(VLOOKUP(Table2[[#This Row],[Site name]],Table3[],33)=0,"",VLOOKUP(Table2[[#This Row],[Site name]],Table3[],33))</f>
        <v>Webb Yates</v>
      </c>
      <c r="AK11" t="str">
        <f>IF(VLOOKUP(Table2[[#This Row],[Site name]],Table3[],34)=0,"",VLOOKUP(Table2[[#This Row],[Site name]],Table3[],34))</f>
        <v>Hurley Palmer Flatt</v>
      </c>
      <c r="AL11" t="str">
        <f>IF(VLOOKUP(Table2[[#This Row],[Site name]],Table3[],35)=0,"",VLOOKUP(Table2[[#This Row],[Site name]],Table3[],35))</f>
        <v>BDG architecture + design</v>
      </c>
      <c r="AM11" t="str">
        <f>IF(VLOOKUP(Table2[[#This Row],[Site name]],Table3[],36)=0,"",VLOOKUP(Table2[[#This Row],[Site name]],Table3[],36))</f>
        <v>One Click LCA</v>
      </c>
      <c r="AN11" t="str">
        <f>IF(VLOOKUP(Table2[[#This Row],[Site name]],Table3[],37)=0,"",VLOOKUP(Table2[[#This Row],[Site name]],Table3[],37))</f>
        <v>Project 5</v>
      </c>
      <c r="AO11" s="188">
        <f>VLOOKUP(Table2[[#This Row],[Site name]],Table3[],38)</f>
        <v>0</v>
      </c>
      <c r="AP11">
        <f>VLOOKUP(Table2[[#This Row],[Site name]],Table3[],39)</f>
        <v>4</v>
      </c>
    </row>
    <row r="12" spans="2:42">
      <c r="B12" t="s">
        <v>248</v>
      </c>
      <c r="C12" t="s">
        <v>991</v>
      </c>
      <c r="D12" s="182">
        <v>98</v>
      </c>
      <c r="E12" t="str">
        <f>IF(VLOOKUP(Table2[[#This Row],[Site name]],Table3[],2)=0,"",VLOOKUP(Table2[[#This Row],[Site name]],Table3[],2))</f>
        <v>Southwark</v>
      </c>
      <c r="F12" t="str">
        <f>IF(VLOOKUP(Table2[[#This Row],[Site name]],Table3[],3)=0,"",VLOOKUP(Table2[[#This Row],[Site name]],Table3[],3))</f>
        <v>EC4R 1QS</v>
      </c>
      <c r="G12" t="str">
        <f>IF(VLOOKUP(Table2[[#This Row],[Site name]],Table3[],4)=0,"",VLOOKUP(Table2[[#This Row],[Site name]],Table3[],4))</f>
        <v>21/AP/0599</v>
      </c>
      <c r="H12" t="str">
        <f>IF(VLOOKUP(Table2[[#This Row],[Site name]],Table3[],5)=0,"",VLOOKUP(Table2[[#This Row],[Site name]],Table3[],5))</f>
        <v>Planning Portal</v>
      </c>
      <c r="I12" s="185" t="str">
        <f>IF(VLOOKUP(Table2[[#This Row],[Site name]],Table3[],6)=0,"",VLOOKUP(Table2[[#This Row],[Site name]],Table3[],6))</f>
        <v>Exising building enhanced and re-clad. Façade and roof coverings replaced, additional storey at roof level, infill Refurbishments</v>
      </c>
      <c r="J12" s="185">
        <f>IF(VLOOKUP(Table2[[#This Row],[Site name]],Table3[],7)=0,"",VLOOKUP(Table2[[#This Row],[Site name]],Table3[],7))</f>
        <v>44249</v>
      </c>
      <c r="K12" s="185">
        <f>IF(VLOOKUP(Table2[[#This Row],[Site name]],Table3[],8)=0,"",VLOOKUP(Table2[[#This Row],[Site name]],Table3[],8))</f>
        <v>44755</v>
      </c>
      <c r="L12" t="str">
        <f>IF(VLOOKUP(Table2[[#This Row],[Site name]],Table3[],9)=0,"",VLOOKUP(Table2[[#This Row],[Site name]],Table3[],9))</f>
        <v>Granted</v>
      </c>
      <c r="M12" t="str">
        <f>IF(VLOOKUP(Table2[[#This Row],[Site name]],Table3[],10)=0,"",VLOOKUP(Table2[[#This Row],[Site name]],Table3[],10))</f>
        <v>Office</v>
      </c>
      <c r="N12" t="str">
        <f>IF(VLOOKUP(Table2[[#This Row],[Site name]],Table3[],11)=0,"",VLOOKUP(Table2[[#This Row],[Site name]],Table3[],11))</f>
        <v>No</v>
      </c>
      <c r="O12" t="str">
        <f>IF(VLOOKUP(Table2[[#This Row],[Site name]],Table3[],12)=0,"",VLOOKUP(Table2[[#This Row],[Site name]],Table3[],12))</f>
        <v>Light Refurbishment</v>
      </c>
      <c r="P12" t="str">
        <f>IF(VLOOKUP(Table2[[#This Row],[Site name]],Table3[],13)=0,"",VLOOKUP(Table2[[#This Row],[Site name]],Table3[],13))</f>
        <v>1980s</v>
      </c>
      <c r="Q12" t="str">
        <f>IF(VLOOKUP(Table2[[#This Row],[Site name]],Table3[],14)=0,"",VLOOKUP(Table2[[#This Row],[Site name]],Table3[],14))</f>
        <v>Not listed</v>
      </c>
      <c r="R12" s="197">
        <f>IF(VLOOKUP(Table2[[#This Row],[Site name]],Table3[],15)="","",VLOOKUP(Table2[[#This Row],[Site name]],Table3[],15))</f>
        <v>18636</v>
      </c>
      <c r="S12" s="197">
        <f>IF(VLOOKUP(Table2[[#This Row],[Site name]],Table3[],16)="","",VLOOKUP(Table2[[#This Row],[Site name]],Table3[],16))</f>
        <v>21363</v>
      </c>
      <c r="T12" s="197">
        <f>IF(VLOOKUP(Table2[[#This Row],[Site name]],Table3[],17)="","",VLOOKUP(Table2[[#This Row],[Site name]],Table3[],17))</f>
        <v>0</v>
      </c>
      <c r="U12" s="188">
        <f>IF(VLOOKUP(Table2[[#This Row],[Site name]],Table3[],18)="","",VLOOKUP(Table2[[#This Row],[Site name]],Table3[],18))</f>
        <v>0.1463296844816484</v>
      </c>
      <c r="V12" s="197">
        <f>IF(VLOOKUP(Table2[[#This Row],[Site name]],Table3[],19)="","",VLOOKUP(Table2[[#This Row],[Site name]],Table3[],19))</f>
        <v>2727</v>
      </c>
      <c r="W12" t="str">
        <f>IF(VLOOKUP(Table2[[#This Row],[Site name]],Table3[],20)=0,"",VLOOKUP(Table2[[#This Row],[Site name]],Table3[],20))</f>
        <v>No new basement</v>
      </c>
      <c r="X12" t="str">
        <f>IF(VLOOKUP(Table2[[#This Row],[Site name]],Table3[],21)=0,"",VLOOKUP(Table2[[#This Row],[Site name]],Table3[],21))</f>
        <v>Reinforced Concrete</v>
      </c>
      <c r="Y12" t="str">
        <f>IF(VLOOKUP(Table2[[#This Row],[Site name]],Table3[],22)=0,"",VLOOKUP(Table2[[#This Row],[Site name]],Table3[],22))</f>
        <v/>
      </c>
      <c r="Z12" t="str">
        <f>IF(VLOOKUP(Table2[[#This Row],[Site name]],Table3[],23)=0,"",VLOOKUP(Table2[[#This Row],[Site name]],Table3[],23))</f>
        <v/>
      </c>
      <c r="AA12" t="str">
        <f>IF(VLOOKUP(Table2[[#This Row],[Site name]],Table3[],24)=0,"",VLOOKUP(Table2[[#This Row],[Site name]],Table3[],24))</f>
        <v/>
      </c>
      <c r="AB12" t="str">
        <f>IF(VLOOKUP(Table2[[#This Row],[Site name]],Table3[],25)=0,"",VLOOKUP(Table2[[#This Row],[Site name]],Table3[],25))</f>
        <v/>
      </c>
      <c r="AC12">
        <f>IF(VLOOKUP(Table2[[#This Row],[Site name]],Table3[],26)=0,"",VLOOKUP(Table2[[#This Row],[Site name]],Table3[],26))</f>
        <v>7</v>
      </c>
      <c r="AD12">
        <f>IF(VLOOKUP(Table2[[#This Row],[Site name]],Table3[],27)=0,"",VLOOKUP(Table2[[#This Row],[Site name]],Table3[],27))</f>
        <v>8</v>
      </c>
      <c r="AE12">
        <f>IF(VLOOKUP(Table2[[#This Row],[Site name]],Table3[],28)=0,"",VLOOKUP(Table2[[#This Row],[Site name]],Table3[],28))</f>
        <v>8</v>
      </c>
      <c r="AF12">
        <f>IF(VLOOKUP(Table2[[#This Row],[Site name]],Table3[],29)=0,"",VLOOKUP(Table2[[#This Row],[Site name]],Table3[],29))</f>
        <v>1</v>
      </c>
      <c r="AG12" t="str">
        <f>IF(VLOOKUP(Table2[[#This Row],[Site name]],Table3[],30)=0,"",VLOOKUP(Table2[[#This Row],[Site name]],Table3[],30))</f>
        <v/>
      </c>
      <c r="AH12" t="str">
        <f>IF(VLOOKUP(Table2[[#This Row],[Site name]],Table3[],31)=0,"",VLOOKUP(Table2[[#This Row],[Site name]],Table3[],31))</f>
        <v/>
      </c>
      <c r="AI12" t="str">
        <f>IF(VLOOKUP(Table2[[#This Row],[Site name]],Table3[],32)=0,"",VLOOKUP(Table2[[#This Row],[Site name]],Table3[],32))</f>
        <v>Hurley Palmer Flatt</v>
      </c>
      <c r="AJ12" t="str">
        <f>IF(VLOOKUP(Table2[[#This Row],[Site name]],Table3[],33)=0,"",VLOOKUP(Table2[[#This Row],[Site name]],Table3[],33))</f>
        <v>Webb Yates</v>
      </c>
      <c r="AK12" t="str">
        <f>IF(VLOOKUP(Table2[[#This Row],[Site name]],Table3[],34)=0,"",VLOOKUP(Table2[[#This Row],[Site name]],Table3[],34))</f>
        <v>Hurley Palmer Flatt</v>
      </c>
      <c r="AL12" t="str">
        <f>IF(VLOOKUP(Table2[[#This Row],[Site name]],Table3[],35)=0,"",VLOOKUP(Table2[[#This Row],[Site name]],Table3[],35))</f>
        <v>BDG architecture + design</v>
      </c>
      <c r="AM12" t="str">
        <f>IF(VLOOKUP(Table2[[#This Row],[Site name]],Table3[],36)=0,"",VLOOKUP(Table2[[#This Row],[Site name]],Table3[],36))</f>
        <v>One Click LCA</v>
      </c>
      <c r="AN12" t="str">
        <f>IF(VLOOKUP(Table2[[#This Row],[Site name]],Table3[],37)=0,"",VLOOKUP(Table2[[#This Row],[Site name]],Table3[],37))</f>
        <v>Project 5</v>
      </c>
      <c r="AO12" s="188">
        <f>VLOOKUP(Table2[[#This Row],[Site name]],Table3[],38)</f>
        <v>0</v>
      </c>
      <c r="AP12">
        <f>VLOOKUP(Table2[[#This Row],[Site name]],Table3[],39)</f>
        <v>4</v>
      </c>
    </row>
    <row r="13" spans="2:42">
      <c r="B13" t="s">
        <v>248</v>
      </c>
      <c r="C13" t="s">
        <v>992</v>
      </c>
      <c r="D13" s="182">
        <v>106</v>
      </c>
      <c r="E13" t="str">
        <f>IF(VLOOKUP(Table2[[#This Row],[Site name]],Table3[],2)=0,"",VLOOKUP(Table2[[#This Row],[Site name]],Table3[],2))</f>
        <v>Southwark</v>
      </c>
      <c r="F13" t="str">
        <f>IF(VLOOKUP(Table2[[#This Row],[Site name]],Table3[],3)=0,"",VLOOKUP(Table2[[#This Row],[Site name]],Table3[],3))</f>
        <v>EC4R 1QS</v>
      </c>
      <c r="G13" t="str">
        <f>IF(VLOOKUP(Table2[[#This Row],[Site name]],Table3[],4)=0,"",VLOOKUP(Table2[[#This Row],[Site name]],Table3[],4))</f>
        <v>21/AP/0599</v>
      </c>
      <c r="H13" t="str">
        <f>IF(VLOOKUP(Table2[[#This Row],[Site name]],Table3[],5)=0,"",VLOOKUP(Table2[[#This Row],[Site name]],Table3[],5))</f>
        <v>Planning Portal</v>
      </c>
      <c r="I13" s="185" t="str">
        <f>IF(VLOOKUP(Table2[[#This Row],[Site name]],Table3[],6)=0,"",VLOOKUP(Table2[[#This Row],[Site name]],Table3[],6))</f>
        <v>Exising building enhanced and re-clad. Façade and roof coverings replaced, additional storey at roof level, infill Refurbishments</v>
      </c>
      <c r="J13" s="185">
        <f>IF(VLOOKUP(Table2[[#This Row],[Site name]],Table3[],7)=0,"",VLOOKUP(Table2[[#This Row],[Site name]],Table3[],7))</f>
        <v>44249</v>
      </c>
      <c r="K13" s="185">
        <f>IF(VLOOKUP(Table2[[#This Row],[Site name]],Table3[],8)=0,"",VLOOKUP(Table2[[#This Row],[Site name]],Table3[],8))</f>
        <v>44755</v>
      </c>
      <c r="L13" t="str">
        <f>IF(VLOOKUP(Table2[[#This Row],[Site name]],Table3[],9)=0,"",VLOOKUP(Table2[[#This Row],[Site name]],Table3[],9))</f>
        <v>Granted</v>
      </c>
      <c r="M13" t="str">
        <f>IF(VLOOKUP(Table2[[#This Row],[Site name]],Table3[],10)=0,"",VLOOKUP(Table2[[#This Row],[Site name]],Table3[],10))</f>
        <v>Office</v>
      </c>
      <c r="N13" t="str">
        <f>IF(VLOOKUP(Table2[[#This Row],[Site name]],Table3[],11)=0,"",VLOOKUP(Table2[[#This Row],[Site name]],Table3[],11))</f>
        <v>No</v>
      </c>
      <c r="O13" t="str">
        <f>IF(VLOOKUP(Table2[[#This Row],[Site name]],Table3[],12)=0,"",VLOOKUP(Table2[[#This Row],[Site name]],Table3[],12))</f>
        <v>Light Refurbishment</v>
      </c>
      <c r="P13" t="str">
        <f>IF(VLOOKUP(Table2[[#This Row],[Site name]],Table3[],13)=0,"",VLOOKUP(Table2[[#This Row],[Site name]],Table3[],13))</f>
        <v>1980s</v>
      </c>
      <c r="Q13" t="str">
        <f>IF(VLOOKUP(Table2[[#This Row],[Site name]],Table3[],14)=0,"",VLOOKUP(Table2[[#This Row],[Site name]],Table3[],14))</f>
        <v>Not listed</v>
      </c>
      <c r="R13" s="197">
        <f>IF(VLOOKUP(Table2[[#This Row],[Site name]],Table3[],15)="","",VLOOKUP(Table2[[#This Row],[Site name]],Table3[],15))</f>
        <v>18636</v>
      </c>
      <c r="S13" s="197">
        <f>IF(VLOOKUP(Table2[[#This Row],[Site name]],Table3[],16)="","",VLOOKUP(Table2[[#This Row],[Site name]],Table3[],16))</f>
        <v>21363</v>
      </c>
      <c r="T13" s="197">
        <f>IF(VLOOKUP(Table2[[#This Row],[Site name]],Table3[],17)="","",VLOOKUP(Table2[[#This Row],[Site name]],Table3[],17))</f>
        <v>0</v>
      </c>
      <c r="U13" s="188">
        <f>IF(VLOOKUP(Table2[[#This Row],[Site name]],Table3[],18)="","",VLOOKUP(Table2[[#This Row],[Site name]],Table3[],18))</f>
        <v>0.1463296844816484</v>
      </c>
      <c r="V13" s="197">
        <f>IF(VLOOKUP(Table2[[#This Row],[Site name]],Table3[],19)="","",VLOOKUP(Table2[[#This Row],[Site name]],Table3[],19))</f>
        <v>2727</v>
      </c>
      <c r="W13" t="str">
        <f>IF(VLOOKUP(Table2[[#This Row],[Site name]],Table3[],20)=0,"",VLOOKUP(Table2[[#This Row],[Site name]],Table3[],20))</f>
        <v>No new basement</v>
      </c>
      <c r="X13" t="str">
        <f>IF(VLOOKUP(Table2[[#This Row],[Site name]],Table3[],21)=0,"",VLOOKUP(Table2[[#This Row],[Site name]],Table3[],21))</f>
        <v>Reinforced Concrete</v>
      </c>
      <c r="Y13" t="str">
        <f>IF(VLOOKUP(Table2[[#This Row],[Site name]],Table3[],22)=0,"",VLOOKUP(Table2[[#This Row],[Site name]],Table3[],22))</f>
        <v/>
      </c>
      <c r="Z13" t="str">
        <f>IF(VLOOKUP(Table2[[#This Row],[Site name]],Table3[],23)=0,"",VLOOKUP(Table2[[#This Row],[Site name]],Table3[],23))</f>
        <v/>
      </c>
      <c r="AA13" t="str">
        <f>IF(VLOOKUP(Table2[[#This Row],[Site name]],Table3[],24)=0,"",VLOOKUP(Table2[[#This Row],[Site name]],Table3[],24))</f>
        <v/>
      </c>
      <c r="AB13" t="str">
        <f>IF(VLOOKUP(Table2[[#This Row],[Site name]],Table3[],25)=0,"",VLOOKUP(Table2[[#This Row],[Site name]],Table3[],25))</f>
        <v/>
      </c>
      <c r="AC13">
        <f>IF(VLOOKUP(Table2[[#This Row],[Site name]],Table3[],26)=0,"",VLOOKUP(Table2[[#This Row],[Site name]],Table3[],26))</f>
        <v>7</v>
      </c>
      <c r="AD13">
        <f>IF(VLOOKUP(Table2[[#This Row],[Site name]],Table3[],27)=0,"",VLOOKUP(Table2[[#This Row],[Site name]],Table3[],27))</f>
        <v>8</v>
      </c>
      <c r="AE13">
        <f>IF(VLOOKUP(Table2[[#This Row],[Site name]],Table3[],28)=0,"",VLOOKUP(Table2[[#This Row],[Site name]],Table3[],28))</f>
        <v>8</v>
      </c>
      <c r="AF13">
        <f>IF(VLOOKUP(Table2[[#This Row],[Site name]],Table3[],29)=0,"",VLOOKUP(Table2[[#This Row],[Site name]],Table3[],29))</f>
        <v>1</v>
      </c>
      <c r="AG13" t="str">
        <f>IF(VLOOKUP(Table2[[#This Row],[Site name]],Table3[],30)=0,"",VLOOKUP(Table2[[#This Row],[Site name]],Table3[],30))</f>
        <v/>
      </c>
      <c r="AH13" t="str">
        <f>IF(VLOOKUP(Table2[[#This Row],[Site name]],Table3[],31)=0,"",VLOOKUP(Table2[[#This Row],[Site name]],Table3[],31))</f>
        <v/>
      </c>
      <c r="AI13" t="str">
        <f>IF(VLOOKUP(Table2[[#This Row],[Site name]],Table3[],32)=0,"",VLOOKUP(Table2[[#This Row],[Site name]],Table3[],32))</f>
        <v>Hurley Palmer Flatt</v>
      </c>
      <c r="AJ13" t="str">
        <f>IF(VLOOKUP(Table2[[#This Row],[Site name]],Table3[],33)=0,"",VLOOKUP(Table2[[#This Row],[Site name]],Table3[],33))</f>
        <v>Webb Yates</v>
      </c>
      <c r="AK13" t="str">
        <f>IF(VLOOKUP(Table2[[#This Row],[Site name]],Table3[],34)=0,"",VLOOKUP(Table2[[#This Row],[Site name]],Table3[],34))</f>
        <v>Hurley Palmer Flatt</v>
      </c>
      <c r="AL13" t="str">
        <f>IF(VLOOKUP(Table2[[#This Row],[Site name]],Table3[],35)=0,"",VLOOKUP(Table2[[#This Row],[Site name]],Table3[],35))</f>
        <v>BDG architecture + design</v>
      </c>
      <c r="AM13" t="str">
        <f>IF(VLOOKUP(Table2[[#This Row],[Site name]],Table3[],36)=0,"",VLOOKUP(Table2[[#This Row],[Site name]],Table3[],36))</f>
        <v>One Click LCA</v>
      </c>
      <c r="AN13" t="str">
        <f>IF(VLOOKUP(Table2[[#This Row],[Site name]],Table3[],37)=0,"",VLOOKUP(Table2[[#This Row],[Site name]],Table3[],37))</f>
        <v>Project 5</v>
      </c>
      <c r="AO13" s="188">
        <f>VLOOKUP(Table2[[#This Row],[Site name]],Table3[],38)</f>
        <v>0</v>
      </c>
      <c r="AP13">
        <f>VLOOKUP(Table2[[#This Row],[Site name]],Table3[],39)</f>
        <v>4</v>
      </c>
    </row>
    <row r="14" spans="2:42">
      <c r="B14" t="s">
        <v>132</v>
      </c>
      <c r="C14" t="s">
        <v>991</v>
      </c>
      <c r="D14" s="182">
        <v>206</v>
      </c>
      <c r="E14" t="str">
        <f>IF(VLOOKUP(Table2[[#This Row],[Site name]],Table3[],2)=0,"",VLOOKUP(Table2[[#This Row],[Site name]],Table3[],2))</f>
        <v>City of London</v>
      </c>
      <c r="F14" t="str">
        <f>IF(VLOOKUP(Table2[[#This Row],[Site name]],Table3[],3)=0,"",VLOOKUP(Table2[[#This Row],[Site name]],Table3[],3))</f>
        <v>EC4A 1ES</v>
      </c>
      <c r="G14" t="str">
        <f>IF(VLOOKUP(Table2[[#This Row],[Site name]],Table3[],4)=0,"",VLOOKUP(Table2[[#This Row],[Site name]],Table3[],4))</f>
        <v>21/00534/FULMAJ</v>
      </c>
      <c r="H14" t="str">
        <f>IF(VLOOKUP(Table2[[#This Row],[Site name]],Table3[],5)=0,"",VLOOKUP(Table2[[#This Row],[Site name]],Table3[],5))</f>
        <v>Planning Portal</v>
      </c>
      <c r="I14" s="185" t="str">
        <f>IF(VLOOKUP(Table2[[#This Row],[Site name]],Table3[],6)=0,"",VLOOKUP(Table2[[#This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4" s="185">
        <f>IF(VLOOKUP(Table2[[#This Row],[Site name]],Table3[],7)=0,"",VLOOKUP(Table2[[#This Row],[Site name]],Table3[],7))</f>
        <v>44365</v>
      </c>
      <c r="K14" s="185">
        <f>IF(VLOOKUP(Table2[[#This Row],[Site name]],Table3[],8)=0,"",VLOOKUP(Table2[[#This Row],[Site name]],Table3[],8))</f>
        <v>44468</v>
      </c>
      <c r="L14" t="str">
        <f>IF(VLOOKUP(Table2[[#This Row],[Site name]],Table3[],9)=0,"",VLOOKUP(Table2[[#This Row],[Site name]],Table3[],9))</f>
        <v>Granted</v>
      </c>
      <c r="M14" t="str">
        <f>IF(VLOOKUP(Table2[[#This Row],[Site name]],Table3[],10)=0,"",VLOOKUP(Table2[[#This Row],[Site name]],Table3[],10))</f>
        <v>Office</v>
      </c>
      <c r="N14" t="str">
        <f>IF(VLOOKUP(Table2[[#This Row],[Site name]],Table3[],11)=0,"",VLOOKUP(Table2[[#This Row],[Site name]],Table3[],11))</f>
        <v>No</v>
      </c>
      <c r="O14" t="str">
        <f>IF(VLOOKUP(Table2[[#This Row],[Site name]],Table3[],12)=0,"",VLOOKUP(Table2[[#This Row],[Site name]],Table3[],12))</f>
        <v>New Build</v>
      </c>
      <c r="P14" t="str">
        <f>IF(VLOOKUP(Table2[[#This Row],[Site name]],Table3[],13)=0,"",VLOOKUP(Table2[[#This Row],[Site name]],Table3[],13))</f>
        <v>1950s</v>
      </c>
      <c r="Q14" t="str">
        <f>IF(VLOOKUP(Table2[[#This Row],[Site name]],Table3[],14)=0,"",VLOOKUP(Table2[[#This Row],[Site name]],Table3[],14))</f>
        <v>Not listed</v>
      </c>
      <c r="R14" s="197">
        <f>IF(VLOOKUP(Table2[[#This Row],[Site name]],Table3[],15)="","",VLOOKUP(Table2[[#This Row],[Site name]],Table3[],15))</f>
        <v>6392</v>
      </c>
      <c r="S14" s="197">
        <f>IF(VLOOKUP(Table2[[#This Row],[Site name]],Table3[],16)="","",VLOOKUP(Table2[[#This Row],[Site name]],Table3[],16))</f>
        <v>13553</v>
      </c>
      <c r="T14" s="197">
        <f>IF(VLOOKUP(Table2[[#This Row],[Site name]],Table3[],17)="","",VLOOKUP(Table2[[#This Row],[Site name]],Table3[],17))</f>
        <v>6392</v>
      </c>
      <c r="U14" s="188">
        <f>IF(VLOOKUP(Table2[[#This Row],[Site name]],Table3[],18)="","",VLOOKUP(Table2[[#This Row],[Site name]],Table3[],18))</f>
        <v>1.1203066332916145</v>
      </c>
      <c r="V14" s="197">
        <f>IF(VLOOKUP(Table2[[#This Row],[Site name]],Table3[],19)="","",VLOOKUP(Table2[[#This Row],[Site name]],Table3[],19))</f>
        <v>13553</v>
      </c>
      <c r="W14" t="str">
        <f>IF(VLOOKUP(Table2[[#This Row],[Site name]],Table3[],20)=0,"",VLOOKUP(Table2[[#This Row],[Site name]],Table3[],20))</f>
        <v>New</v>
      </c>
      <c r="X14" t="str">
        <f>IF(VLOOKUP(Table2[[#This Row],[Site name]],Table3[],21)=0,"",VLOOKUP(Table2[[#This Row],[Site name]],Table3[],21))</f>
        <v>Steel</v>
      </c>
      <c r="Y14" t="str">
        <f>IF(VLOOKUP(Table2[[#This Row],[Site name]],Table3[],22)=0,"",VLOOKUP(Table2[[#This Row],[Site name]],Table3[],22))</f>
        <v>Reinforced Concrete</v>
      </c>
      <c r="Z14" t="str">
        <f>IF(VLOOKUP(Table2[[#This Row],[Site name]],Table3[],23)=0,"",VLOOKUP(Table2[[#This Row],[Site name]],Table3[],23))</f>
        <v/>
      </c>
      <c r="AA14" t="str">
        <f>IF(VLOOKUP(Table2[[#This Row],[Site name]],Table3[],24)=0,"",VLOOKUP(Table2[[#This Row],[Site name]],Table3[],24))</f>
        <v/>
      </c>
      <c r="AB14" t="str">
        <f>IF(VLOOKUP(Table2[[#This Row],[Site name]],Table3[],25)=0,"",VLOOKUP(Table2[[#This Row],[Site name]],Table3[],25))</f>
        <v/>
      </c>
      <c r="AC14">
        <f>IF(VLOOKUP(Table2[[#This Row],[Site name]],Table3[],26)=0,"",VLOOKUP(Table2[[#This Row],[Site name]],Table3[],26))</f>
        <v>9</v>
      </c>
      <c r="AD14">
        <f>IF(VLOOKUP(Table2[[#This Row],[Site name]],Table3[],27)=0,"",VLOOKUP(Table2[[#This Row],[Site name]],Table3[],27))</f>
        <v>14</v>
      </c>
      <c r="AE14">
        <f>IF(VLOOKUP(Table2[[#This Row],[Site name]],Table3[],28)=0,"",VLOOKUP(Table2[[#This Row],[Site name]],Table3[],28))</f>
        <v>13</v>
      </c>
      <c r="AF14">
        <f>IF(VLOOKUP(Table2[[#This Row],[Site name]],Table3[],29)=0,"",VLOOKUP(Table2[[#This Row],[Site name]],Table3[],29))</f>
        <v>5</v>
      </c>
      <c r="AG14" t="str">
        <f>IF(VLOOKUP(Table2[[#This Row],[Site name]],Table3[],30)=0,"",VLOOKUP(Table2[[#This Row],[Site name]],Table3[],30))</f>
        <v/>
      </c>
      <c r="AH14" t="str">
        <f>IF(VLOOKUP(Table2[[#This Row],[Site name]],Table3[],31)=0,"",VLOOKUP(Table2[[#This Row],[Site name]],Table3[],31))</f>
        <v/>
      </c>
      <c r="AI14" t="str">
        <f>IF(VLOOKUP(Table2[[#This Row],[Site name]],Table3[],32)=0,"",VLOOKUP(Table2[[#This Row],[Site name]],Table3[],32))</f>
        <v>Waterman Group</v>
      </c>
      <c r="AJ14" t="str">
        <f>IF(VLOOKUP(Table2[[#This Row],[Site name]],Table3[],33)=0,"",VLOOKUP(Table2[[#This Row],[Site name]],Table3[],33))</f>
        <v>Waterman Group</v>
      </c>
      <c r="AK14" t="str">
        <f>IF(VLOOKUP(Table2[[#This Row],[Site name]],Table3[],34)=0,"",VLOOKUP(Table2[[#This Row],[Site name]],Table3[],34))</f>
        <v>Waterman Group</v>
      </c>
      <c r="AL14" t="str">
        <f>IF(VLOOKUP(Table2[[#This Row],[Site name]],Table3[],35)=0,"",VLOOKUP(Table2[[#This Row],[Site name]],Table3[],35))</f>
        <v>Fletcher Priest Architects</v>
      </c>
      <c r="AM14" t="str">
        <f>IF(VLOOKUP(Table2[[#This Row],[Site name]],Table3[],36)=0,"",VLOOKUP(Table2[[#This Row],[Site name]],Table3[],36))</f>
        <v>One Click LCA</v>
      </c>
      <c r="AN14" t="str">
        <f>IF(VLOOKUP(Table2[[#This Row],[Site name]],Table3[],37)=0,"",VLOOKUP(Table2[[#This Row],[Site name]],Table3[],37))</f>
        <v>Project 8</v>
      </c>
      <c r="AO14" s="188">
        <f>VLOOKUP(Table2[[#This Row],[Site name]],Table3[],38)</f>
        <v>1</v>
      </c>
      <c r="AP14">
        <f>VLOOKUP(Table2[[#This Row],[Site name]],Table3[],39)</f>
        <v>1</v>
      </c>
    </row>
    <row r="15" spans="2:42">
      <c r="B15" t="s">
        <v>132</v>
      </c>
      <c r="C15" t="s">
        <v>992</v>
      </c>
      <c r="D15" s="182">
        <v>54</v>
      </c>
      <c r="E15" t="str">
        <f>IF(VLOOKUP(Table2[[#This Row],[Site name]],Table3[],2)=0,"",VLOOKUP(Table2[[#This Row],[Site name]],Table3[],2))</f>
        <v>City of London</v>
      </c>
      <c r="F15" t="str">
        <f>IF(VLOOKUP(Table2[[#This Row],[Site name]],Table3[],3)=0,"",VLOOKUP(Table2[[#This Row],[Site name]],Table3[],3))</f>
        <v>EC4A 1ES</v>
      </c>
      <c r="G15" t="str">
        <f>IF(VLOOKUP(Table2[[#This Row],[Site name]],Table3[],4)=0,"",VLOOKUP(Table2[[#This Row],[Site name]],Table3[],4))</f>
        <v>21/00534/FULMAJ</v>
      </c>
      <c r="H15" t="str">
        <f>IF(VLOOKUP(Table2[[#This Row],[Site name]],Table3[],5)=0,"",VLOOKUP(Table2[[#This Row],[Site name]],Table3[],5))</f>
        <v>Planning Portal</v>
      </c>
      <c r="I15" s="185" t="str">
        <f>IF(VLOOKUP(Table2[[#This Row],[Site name]],Table3[],6)=0,"",VLOOKUP(Table2[[#This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15" s="185">
        <f>IF(VLOOKUP(Table2[[#This Row],[Site name]],Table3[],7)=0,"",VLOOKUP(Table2[[#This Row],[Site name]],Table3[],7))</f>
        <v>44365</v>
      </c>
      <c r="K15" s="185">
        <f>IF(VLOOKUP(Table2[[#This Row],[Site name]],Table3[],8)=0,"",VLOOKUP(Table2[[#This Row],[Site name]],Table3[],8))</f>
        <v>44468</v>
      </c>
      <c r="L15" t="str">
        <f>IF(VLOOKUP(Table2[[#This Row],[Site name]],Table3[],9)=0,"",VLOOKUP(Table2[[#This Row],[Site name]],Table3[],9))</f>
        <v>Granted</v>
      </c>
      <c r="M15" t="str">
        <f>IF(VLOOKUP(Table2[[#This Row],[Site name]],Table3[],10)=0,"",VLOOKUP(Table2[[#This Row],[Site name]],Table3[],10))</f>
        <v>Office</v>
      </c>
      <c r="N15" t="str">
        <f>IF(VLOOKUP(Table2[[#This Row],[Site name]],Table3[],11)=0,"",VLOOKUP(Table2[[#This Row],[Site name]],Table3[],11))</f>
        <v>No</v>
      </c>
      <c r="O15" t="str">
        <f>IF(VLOOKUP(Table2[[#This Row],[Site name]],Table3[],12)=0,"",VLOOKUP(Table2[[#This Row],[Site name]],Table3[],12))</f>
        <v>New Build</v>
      </c>
      <c r="P15" t="str">
        <f>IF(VLOOKUP(Table2[[#This Row],[Site name]],Table3[],13)=0,"",VLOOKUP(Table2[[#This Row],[Site name]],Table3[],13))</f>
        <v>1950s</v>
      </c>
      <c r="Q15" t="str">
        <f>IF(VLOOKUP(Table2[[#This Row],[Site name]],Table3[],14)=0,"",VLOOKUP(Table2[[#This Row],[Site name]],Table3[],14))</f>
        <v>Not listed</v>
      </c>
      <c r="R15" s="197">
        <f>IF(VLOOKUP(Table2[[#This Row],[Site name]],Table3[],15)="","",VLOOKUP(Table2[[#This Row],[Site name]],Table3[],15))</f>
        <v>6392</v>
      </c>
      <c r="S15" s="197">
        <f>IF(VLOOKUP(Table2[[#This Row],[Site name]],Table3[],16)="","",VLOOKUP(Table2[[#This Row],[Site name]],Table3[],16))</f>
        <v>13553</v>
      </c>
      <c r="T15" s="197">
        <f>IF(VLOOKUP(Table2[[#This Row],[Site name]],Table3[],17)="","",VLOOKUP(Table2[[#This Row],[Site name]],Table3[],17))</f>
        <v>6392</v>
      </c>
      <c r="U15" s="188">
        <f>IF(VLOOKUP(Table2[[#This Row],[Site name]],Table3[],18)="","",VLOOKUP(Table2[[#This Row],[Site name]],Table3[],18))</f>
        <v>1.1203066332916145</v>
      </c>
      <c r="V15" s="197">
        <f>IF(VLOOKUP(Table2[[#This Row],[Site name]],Table3[],19)="","",VLOOKUP(Table2[[#This Row],[Site name]],Table3[],19))</f>
        <v>13553</v>
      </c>
      <c r="W15" t="str">
        <f>IF(VLOOKUP(Table2[[#This Row],[Site name]],Table3[],20)=0,"",VLOOKUP(Table2[[#This Row],[Site name]],Table3[],20))</f>
        <v>New</v>
      </c>
      <c r="X15" t="str">
        <f>IF(VLOOKUP(Table2[[#This Row],[Site name]],Table3[],21)=0,"",VLOOKUP(Table2[[#This Row],[Site name]],Table3[],21))</f>
        <v>Steel</v>
      </c>
      <c r="Y15" t="str">
        <f>IF(VLOOKUP(Table2[[#This Row],[Site name]],Table3[],22)=0,"",VLOOKUP(Table2[[#This Row],[Site name]],Table3[],22))</f>
        <v>Reinforced Concrete</v>
      </c>
      <c r="Z15" t="str">
        <f>IF(VLOOKUP(Table2[[#This Row],[Site name]],Table3[],23)=0,"",VLOOKUP(Table2[[#This Row],[Site name]],Table3[],23))</f>
        <v/>
      </c>
      <c r="AA15" t="str">
        <f>IF(VLOOKUP(Table2[[#This Row],[Site name]],Table3[],24)=0,"",VLOOKUP(Table2[[#This Row],[Site name]],Table3[],24))</f>
        <v/>
      </c>
      <c r="AB15" t="str">
        <f>IF(VLOOKUP(Table2[[#This Row],[Site name]],Table3[],25)=0,"",VLOOKUP(Table2[[#This Row],[Site name]],Table3[],25))</f>
        <v/>
      </c>
      <c r="AC15">
        <f>IF(VLOOKUP(Table2[[#This Row],[Site name]],Table3[],26)=0,"",VLOOKUP(Table2[[#This Row],[Site name]],Table3[],26))</f>
        <v>9</v>
      </c>
      <c r="AD15">
        <f>IF(VLOOKUP(Table2[[#This Row],[Site name]],Table3[],27)=0,"",VLOOKUP(Table2[[#This Row],[Site name]],Table3[],27))</f>
        <v>14</v>
      </c>
      <c r="AE15">
        <f>IF(VLOOKUP(Table2[[#This Row],[Site name]],Table3[],28)=0,"",VLOOKUP(Table2[[#This Row],[Site name]],Table3[],28))</f>
        <v>13</v>
      </c>
      <c r="AF15">
        <f>IF(VLOOKUP(Table2[[#This Row],[Site name]],Table3[],29)=0,"",VLOOKUP(Table2[[#This Row],[Site name]],Table3[],29))</f>
        <v>5</v>
      </c>
      <c r="AG15" t="str">
        <f>IF(VLOOKUP(Table2[[#This Row],[Site name]],Table3[],30)=0,"",VLOOKUP(Table2[[#This Row],[Site name]],Table3[],30))</f>
        <v/>
      </c>
      <c r="AH15" t="str">
        <f>IF(VLOOKUP(Table2[[#This Row],[Site name]],Table3[],31)=0,"",VLOOKUP(Table2[[#This Row],[Site name]],Table3[],31))</f>
        <v/>
      </c>
      <c r="AI15" t="str">
        <f>IF(VLOOKUP(Table2[[#This Row],[Site name]],Table3[],32)=0,"",VLOOKUP(Table2[[#This Row],[Site name]],Table3[],32))</f>
        <v>Waterman Group</v>
      </c>
      <c r="AJ15" t="str">
        <f>IF(VLOOKUP(Table2[[#This Row],[Site name]],Table3[],33)=0,"",VLOOKUP(Table2[[#This Row],[Site name]],Table3[],33))</f>
        <v>Waterman Group</v>
      </c>
      <c r="AK15" t="str">
        <f>IF(VLOOKUP(Table2[[#This Row],[Site name]],Table3[],34)=0,"",VLOOKUP(Table2[[#This Row],[Site name]],Table3[],34))</f>
        <v>Waterman Group</v>
      </c>
      <c r="AL15" t="str">
        <f>IF(VLOOKUP(Table2[[#This Row],[Site name]],Table3[],35)=0,"",VLOOKUP(Table2[[#This Row],[Site name]],Table3[],35))</f>
        <v>Fletcher Priest Architects</v>
      </c>
      <c r="AM15" t="str">
        <f>IF(VLOOKUP(Table2[[#This Row],[Site name]],Table3[],36)=0,"",VLOOKUP(Table2[[#This Row],[Site name]],Table3[],36))</f>
        <v>One Click LCA</v>
      </c>
      <c r="AN15" t="str">
        <f>IF(VLOOKUP(Table2[[#This Row],[Site name]],Table3[],37)=0,"",VLOOKUP(Table2[[#This Row],[Site name]],Table3[],37))</f>
        <v>Project 8</v>
      </c>
      <c r="AO15" s="188">
        <f>VLOOKUP(Table2[[#This Row],[Site name]],Table3[],38)</f>
        <v>1</v>
      </c>
      <c r="AP15">
        <f>VLOOKUP(Table2[[#This Row],[Site name]],Table3[],39)</f>
        <v>1</v>
      </c>
    </row>
    <row r="16" spans="2:42">
      <c r="B16" t="s">
        <v>290</v>
      </c>
      <c r="C16" t="s">
        <v>990</v>
      </c>
      <c r="D16" s="182">
        <v>72</v>
      </c>
      <c r="E16" t="str">
        <f>IF(VLOOKUP(Table2[[#This Row],[Site name]],Table3[],2)=0,"",VLOOKUP(Table2[[#This Row],[Site name]],Table3[],2))</f>
        <v>Camden</v>
      </c>
      <c r="F16" t="str">
        <f>IF(VLOOKUP(Table2[[#This Row],[Site name]],Table3[],3)=0,"",VLOOKUP(Table2[[#This Row],[Site name]],Table3[],3))</f>
        <v>WC1X 8AL</v>
      </c>
      <c r="G16" t="str">
        <f>IF(VLOOKUP(Table2[[#This Row],[Site name]],Table3[],4)=0,"",VLOOKUP(Table2[[#This Row],[Site name]],Table3[],4))</f>
        <v>2022/4259/P</v>
      </c>
      <c r="H16" t="str">
        <f>IF(VLOOKUP(Table2[[#This Row],[Site name]],Table3[],5)=0,"",VLOOKUP(Table2[[#This Row],[Site name]],Table3[],5))</f>
        <v>Planning Portal</v>
      </c>
      <c r="I16" s="185" t="str">
        <f>IF(VLOOKUP(Table2[[#This Row],[Site name]],Table3[],6)=0,"",VLOOKUP(Table2[[#This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6" s="185">
        <f>IF(VLOOKUP(Table2[[#This Row],[Site name]],Table3[],7)=0,"",VLOOKUP(Table2[[#This Row],[Site name]],Table3[],7))</f>
        <v>44845</v>
      </c>
      <c r="K16" s="185" t="str">
        <f>IF(VLOOKUP(Table2[[#This Row],[Site name]],Table3[],8)=0,"",VLOOKUP(Table2[[#This Row],[Site name]],Table3[],8))</f>
        <v/>
      </c>
      <c r="L16" t="str">
        <f>IF(VLOOKUP(Table2[[#This Row],[Site name]],Table3[],9)=0,"",VLOOKUP(Table2[[#This Row],[Site name]],Table3[],9))</f>
        <v>Pending</v>
      </c>
      <c r="M16" t="str">
        <f>IF(VLOOKUP(Table2[[#This Row],[Site name]],Table3[],10)=0,"",VLOOKUP(Table2[[#This Row],[Site name]],Table3[],10))</f>
        <v>Office &amp; Retail</v>
      </c>
      <c r="N16" t="str">
        <f>IF(VLOOKUP(Table2[[#This Row],[Site name]],Table3[],11)=0,"",VLOOKUP(Table2[[#This Row],[Site name]],Table3[],11))</f>
        <v>Yes</v>
      </c>
      <c r="O16" t="str">
        <f>IF(VLOOKUP(Table2[[#This Row],[Site name]],Table3[],12)=0,"",VLOOKUP(Table2[[#This Row],[Site name]],Table3[],12))</f>
        <v>Substructure and/or Façade Retained</v>
      </c>
      <c r="P16" t="str">
        <f>IF(VLOOKUP(Table2[[#This Row],[Site name]],Table3[],13)=0,"",VLOOKUP(Table2[[#This Row],[Site name]],Table3[],13))</f>
        <v>1960s</v>
      </c>
      <c r="Q16" t="str">
        <f>IF(VLOOKUP(Table2[[#This Row],[Site name]],Table3[],14)=0,"",VLOOKUP(Table2[[#This Row],[Site name]],Table3[],14))</f>
        <v>Not listed</v>
      </c>
      <c r="R16" s="197">
        <f>IF(VLOOKUP(Table2[[#This Row],[Site name]],Table3[],15)="","",VLOOKUP(Table2[[#This Row],[Site name]],Table3[],15))</f>
        <v>7893</v>
      </c>
      <c r="S16" s="197">
        <f>IF(VLOOKUP(Table2[[#This Row],[Site name]],Table3[],16)="","",VLOOKUP(Table2[[#This Row],[Site name]],Table3[],16))</f>
        <v>12747</v>
      </c>
      <c r="T16" s="197">
        <f>IF(VLOOKUP(Table2[[#This Row],[Site name]],Table3[],17)="","",VLOOKUP(Table2[[#This Row],[Site name]],Table3[],17))</f>
        <v>7893</v>
      </c>
      <c r="U16" s="188">
        <f>IF(VLOOKUP(Table2[[#This Row],[Site name]],Table3[],18)="","",VLOOKUP(Table2[[#This Row],[Site name]],Table3[],18))</f>
        <v>0.61497529456480415</v>
      </c>
      <c r="V16" s="197">
        <f>IF(VLOOKUP(Table2[[#This Row],[Site name]],Table3[],19)="","",VLOOKUP(Table2[[#This Row],[Site name]],Table3[],19))</f>
        <v>12747</v>
      </c>
      <c r="W16" t="str">
        <f>IF(VLOOKUP(Table2[[#This Row],[Site name]],Table3[],20)=0,"",VLOOKUP(Table2[[#This Row],[Site name]],Table3[],20))</f>
        <v>No new basement</v>
      </c>
      <c r="X16" t="str">
        <f>IF(VLOOKUP(Table2[[#This Row],[Site name]],Table3[],21)=0,"",VLOOKUP(Table2[[#This Row],[Site name]],Table3[],21))</f>
        <v>Reinforced Concrete</v>
      </c>
      <c r="Y16" t="str">
        <f>IF(VLOOKUP(Table2[[#This Row],[Site name]],Table3[],22)=0,"",VLOOKUP(Table2[[#This Row],[Site name]],Table3[],22))</f>
        <v>Timber</v>
      </c>
      <c r="Z16" t="str">
        <f>IF(VLOOKUP(Table2[[#This Row],[Site name]],Table3[],23)=0,"",VLOOKUP(Table2[[#This Row],[Site name]],Table3[],23))</f>
        <v/>
      </c>
      <c r="AA16" t="str">
        <f>IF(VLOOKUP(Table2[[#This Row],[Site name]],Table3[],24)=0,"",VLOOKUP(Table2[[#This Row],[Site name]],Table3[],24))</f>
        <v/>
      </c>
      <c r="AB16" t="str">
        <f>IF(VLOOKUP(Table2[[#This Row],[Site name]],Table3[],25)=0,"",VLOOKUP(Table2[[#This Row],[Site name]],Table3[],25))</f>
        <v/>
      </c>
      <c r="AC16">
        <f>IF(VLOOKUP(Table2[[#This Row],[Site name]],Table3[],26)=0,"",VLOOKUP(Table2[[#This Row],[Site name]],Table3[],26))</f>
        <v>9</v>
      </c>
      <c r="AD16">
        <f>IF(VLOOKUP(Table2[[#This Row],[Site name]],Table3[],27)=0,"",VLOOKUP(Table2[[#This Row],[Site name]],Table3[],27))</f>
        <v>12</v>
      </c>
      <c r="AE16">
        <f>IF(VLOOKUP(Table2[[#This Row],[Site name]],Table3[],28)=0,"",VLOOKUP(Table2[[#This Row],[Site name]],Table3[],28))</f>
        <v>11</v>
      </c>
      <c r="AF16">
        <f>IF(VLOOKUP(Table2[[#This Row],[Site name]],Table3[],29)=0,"",VLOOKUP(Table2[[#This Row],[Site name]],Table3[],29))</f>
        <v>3</v>
      </c>
      <c r="AG16" t="str">
        <f>IF(VLOOKUP(Table2[[#This Row],[Site name]],Table3[],30)=0,"",VLOOKUP(Table2[[#This Row],[Site name]],Table3[],30))</f>
        <v/>
      </c>
      <c r="AH16" t="str">
        <f>IF(VLOOKUP(Table2[[#This Row],[Site name]],Table3[],31)=0,"",VLOOKUP(Table2[[#This Row],[Site name]],Table3[],31))</f>
        <v/>
      </c>
      <c r="AI16" t="str">
        <f>IF(VLOOKUP(Table2[[#This Row],[Site name]],Table3[],32)=0,"",VLOOKUP(Table2[[#This Row],[Site name]],Table3[],32))</f>
        <v>Max Fordham</v>
      </c>
      <c r="AJ16" t="str">
        <f>IF(VLOOKUP(Table2[[#This Row],[Site name]],Table3[],33)=0,"",VLOOKUP(Table2[[#This Row],[Site name]],Table3[],33))</f>
        <v>Heyne Tillet Steel</v>
      </c>
      <c r="AK16" t="str">
        <f>IF(VLOOKUP(Table2[[#This Row],[Site name]],Table3[],34)=0,"",VLOOKUP(Table2[[#This Row],[Site name]],Table3[],34))</f>
        <v>Max Fordham</v>
      </c>
      <c r="AL16" t="str">
        <f>IF(VLOOKUP(Table2[[#This Row],[Site name]],Table3[],35)=0,"",VLOOKUP(Table2[[#This Row],[Site name]],Table3[],35))</f>
        <v>Piercy &amp; Company</v>
      </c>
      <c r="AM16" t="str">
        <f>IF(VLOOKUP(Table2[[#This Row],[Site name]],Table3[],36)=0,"",VLOOKUP(Table2[[#This Row],[Site name]],Table3[],36))</f>
        <v>One Click LCA</v>
      </c>
      <c r="AN16" t="str">
        <f>IF(VLOOKUP(Table2[[#This Row],[Site name]],Table3[],37)=0,"",VLOOKUP(Table2[[#This Row],[Site name]],Table3[],37))</f>
        <v>Project 9</v>
      </c>
      <c r="AO16" s="188">
        <f>VLOOKUP(Table2[[#This Row],[Site name]],Table3[],38)</f>
        <v>1</v>
      </c>
      <c r="AP16">
        <f>VLOOKUP(Table2[[#This Row],[Site name]],Table3[],39)</f>
        <v>2</v>
      </c>
    </row>
    <row r="17" spans="2:42">
      <c r="B17" t="s">
        <v>290</v>
      </c>
      <c r="C17" t="s">
        <v>991</v>
      </c>
      <c r="D17" s="182">
        <v>84</v>
      </c>
      <c r="E17" t="str">
        <f>IF(VLOOKUP(Table2[[#This Row],[Site name]],Table3[],2)=0,"",VLOOKUP(Table2[[#This Row],[Site name]],Table3[],2))</f>
        <v>Camden</v>
      </c>
      <c r="F17" t="str">
        <f>IF(VLOOKUP(Table2[[#This Row],[Site name]],Table3[],3)=0,"",VLOOKUP(Table2[[#This Row],[Site name]],Table3[],3))</f>
        <v>WC1X 8AL</v>
      </c>
      <c r="G17" t="str">
        <f>IF(VLOOKUP(Table2[[#This Row],[Site name]],Table3[],4)=0,"",VLOOKUP(Table2[[#This Row],[Site name]],Table3[],4))</f>
        <v>2022/4259/P</v>
      </c>
      <c r="H17" t="str">
        <f>IF(VLOOKUP(Table2[[#This Row],[Site name]],Table3[],5)=0,"",VLOOKUP(Table2[[#This Row],[Site name]],Table3[],5))</f>
        <v>Planning Portal</v>
      </c>
      <c r="I17" s="185" t="str">
        <f>IF(VLOOKUP(Table2[[#This Row],[Site name]],Table3[],6)=0,"",VLOOKUP(Table2[[#This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7" s="185">
        <f>IF(VLOOKUP(Table2[[#This Row],[Site name]],Table3[],7)=0,"",VLOOKUP(Table2[[#This Row],[Site name]],Table3[],7))</f>
        <v>44845</v>
      </c>
      <c r="K17" s="185" t="str">
        <f>IF(VLOOKUP(Table2[[#This Row],[Site name]],Table3[],8)=0,"",VLOOKUP(Table2[[#This Row],[Site name]],Table3[],8))</f>
        <v/>
      </c>
      <c r="L17" t="str">
        <f>IF(VLOOKUP(Table2[[#This Row],[Site name]],Table3[],9)=0,"",VLOOKUP(Table2[[#This Row],[Site name]],Table3[],9))</f>
        <v>Pending</v>
      </c>
      <c r="M17" t="str">
        <f>IF(VLOOKUP(Table2[[#This Row],[Site name]],Table3[],10)=0,"",VLOOKUP(Table2[[#This Row],[Site name]],Table3[],10))</f>
        <v>Office &amp; Retail</v>
      </c>
      <c r="N17" t="str">
        <f>IF(VLOOKUP(Table2[[#This Row],[Site name]],Table3[],11)=0,"",VLOOKUP(Table2[[#This Row],[Site name]],Table3[],11))</f>
        <v>Yes</v>
      </c>
      <c r="O17" t="str">
        <f>IF(VLOOKUP(Table2[[#This Row],[Site name]],Table3[],12)=0,"",VLOOKUP(Table2[[#This Row],[Site name]],Table3[],12))</f>
        <v>Substructure and/or Façade Retained</v>
      </c>
      <c r="P17" t="str">
        <f>IF(VLOOKUP(Table2[[#This Row],[Site name]],Table3[],13)=0,"",VLOOKUP(Table2[[#This Row],[Site name]],Table3[],13))</f>
        <v>1960s</v>
      </c>
      <c r="Q17" t="str">
        <f>IF(VLOOKUP(Table2[[#This Row],[Site name]],Table3[],14)=0,"",VLOOKUP(Table2[[#This Row],[Site name]],Table3[],14))</f>
        <v>Not listed</v>
      </c>
      <c r="R17" s="197">
        <f>IF(VLOOKUP(Table2[[#This Row],[Site name]],Table3[],15)="","",VLOOKUP(Table2[[#This Row],[Site name]],Table3[],15))</f>
        <v>7893</v>
      </c>
      <c r="S17" s="197">
        <f>IF(VLOOKUP(Table2[[#This Row],[Site name]],Table3[],16)="","",VLOOKUP(Table2[[#This Row],[Site name]],Table3[],16))</f>
        <v>12747</v>
      </c>
      <c r="T17" s="197">
        <f>IF(VLOOKUP(Table2[[#This Row],[Site name]],Table3[],17)="","",VLOOKUP(Table2[[#This Row],[Site name]],Table3[],17))</f>
        <v>7893</v>
      </c>
      <c r="U17" s="188">
        <f>IF(VLOOKUP(Table2[[#This Row],[Site name]],Table3[],18)="","",VLOOKUP(Table2[[#This Row],[Site name]],Table3[],18))</f>
        <v>0.61497529456480415</v>
      </c>
      <c r="V17" s="197">
        <f>IF(VLOOKUP(Table2[[#This Row],[Site name]],Table3[],19)="","",VLOOKUP(Table2[[#This Row],[Site name]],Table3[],19))</f>
        <v>12747</v>
      </c>
      <c r="W17" t="str">
        <f>IF(VLOOKUP(Table2[[#This Row],[Site name]],Table3[],20)=0,"",VLOOKUP(Table2[[#This Row],[Site name]],Table3[],20))</f>
        <v>No new basement</v>
      </c>
      <c r="X17" t="str">
        <f>IF(VLOOKUP(Table2[[#This Row],[Site name]],Table3[],21)=0,"",VLOOKUP(Table2[[#This Row],[Site name]],Table3[],21))</f>
        <v>Reinforced Concrete</v>
      </c>
      <c r="Y17" t="str">
        <f>IF(VLOOKUP(Table2[[#This Row],[Site name]],Table3[],22)=0,"",VLOOKUP(Table2[[#This Row],[Site name]],Table3[],22))</f>
        <v>Timber</v>
      </c>
      <c r="Z17" t="str">
        <f>IF(VLOOKUP(Table2[[#This Row],[Site name]],Table3[],23)=0,"",VLOOKUP(Table2[[#This Row],[Site name]],Table3[],23))</f>
        <v/>
      </c>
      <c r="AA17" t="str">
        <f>IF(VLOOKUP(Table2[[#This Row],[Site name]],Table3[],24)=0,"",VLOOKUP(Table2[[#This Row],[Site name]],Table3[],24))</f>
        <v/>
      </c>
      <c r="AB17" t="str">
        <f>IF(VLOOKUP(Table2[[#This Row],[Site name]],Table3[],25)=0,"",VLOOKUP(Table2[[#This Row],[Site name]],Table3[],25))</f>
        <v/>
      </c>
      <c r="AC17">
        <f>IF(VLOOKUP(Table2[[#This Row],[Site name]],Table3[],26)=0,"",VLOOKUP(Table2[[#This Row],[Site name]],Table3[],26))</f>
        <v>9</v>
      </c>
      <c r="AD17">
        <f>IF(VLOOKUP(Table2[[#This Row],[Site name]],Table3[],27)=0,"",VLOOKUP(Table2[[#This Row],[Site name]],Table3[],27))</f>
        <v>12</v>
      </c>
      <c r="AE17">
        <f>IF(VLOOKUP(Table2[[#This Row],[Site name]],Table3[],28)=0,"",VLOOKUP(Table2[[#This Row],[Site name]],Table3[],28))</f>
        <v>11</v>
      </c>
      <c r="AF17">
        <f>IF(VLOOKUP(Table2[[#This Row],[Site name]],Table3[],29)=0,"",VLOOKUP(Table2[[#This Row],[Site name]],Table3[],29))</f>
        <v>3</v>
      </c>
      <c r="AG17" t="str">
        <f>IF(VLOOKUP(Table2[[#This Row],[Site name]],Table3[],30)=0,"",VLOOKUP(Table2[[#This Row],[Site name]],Table3[],30))</f>
        <v/>
      </c>
      <c r="AH17" t="str">
        <f>IF(VLOOKUP(Table2[[#This Row],[Site name]],Table3[],31)=0,"",VLOOKUP(Table2[[#This Row],[Site name]],Table3[],31))</f>
        <v/>
      </c>
      <c r="AI17" t="str">
        <f>IF(VLOOKUP(Table2[[#This Row],[Site name]],Table3[],32)=0,"",VLOOKUP(Table2[[#This Row],[Site name]],Table3[],32))</f>
        <v>Max Fordham</v>
      </c>
      <c r="AJ17" t="str">
        <f>IF(VLOOKUP(Table2[[#This Row],[Site name]],Table3[],33)=0,"",VLOOKUP(Table2[[#This Row],[Site name]],Table3[],33))</f>
        <v>Heyne Tillet Steel</v>
      </c>
      <c r="AK17" t="str">
        <f>IF(VLOOKUP(Table2[[#This Row],[Site name]],Table3[],34)=0,"",VLOOKUP(Table2[[#This Row],[Site name]],Table3[],34))</f>
        <v>Max Fordham</v>
      </c>
      <c r="AL17" t="str">
        <f>IF(VLOOKUP(Table2[[#This Row],[Site name]],Table3[],35)=0,"",VLOOKUP(Table2[[#This Row],[Site name]],Table3[],35))</f>
        <v>Piercy &amp; Company</v>
      </c>
      <c r="AM17" t="str">
        <f>IF(VLOOKUP(Table2[[#This Row],[Site name]],Table3[],36)=0,"",VLOOKUP(Table2[[#This Row],[Site name]],Table3[],36))</f>
        <v>One Click LCA</v>
      </c>
      <c r="AN17" t="str">
        <f>IF(VLOOKUP(Table2[[#This Row],[Site name]],Table3[],37)=0,"",VLOOKUP(Table2[[#This Row],[Site name]],Table3[],37))</f>
        <v>Project 9</v>
      </c>
      <c r="AO17" s="188">
        <f>VLOOKUP(Table2[[#This Row],[Site name]],Table3[],38)</f>
        <v>1</v>
      </c>
      <c r="AP17">
        <f>VLOOKUP(Table2[[#This Row],[Site name]],Table3[],39)</f>
        <v>2</v>
      </c>
    </row>
    <row r="18" spans="2:42">
      <c r="B18" t="s">
        <v>290</v>
      </c>
      <c r="C18" t="s">
        <v>992</v>
      </c>
      <c r="D18" s="182">
        <v>48</v>
      </c>
      <c r="E18" t="str">
        <f>IF(VLOOKUP(Table2[[#This Row],[Site name]],Table3[],2)=0,"",VLOOKUP(Table2[[#This Row],[Site name]],Table3[],2))</f>
        <v>Camden</v>
      </c>
      <c r="F18" t="str">
        <f>IF(VLOOKUP(Table2[[#This Row],[Site name]],Table3[],3)=0,"",VLOOKUP(Table2[[#This Row],[Site name]],Table3[],3))</f>
        <v>WC1X 8AL</v>
      </c>
      <c r="G18" t="str">
        <f>IF(VLOOKUP(Table2[[#This Row],[Site name]],Table3[],4)=0,"",VLOOKUP(Table2[[#This Row],[Site name]],Table3[],4))</f>
        <v>2022/4259/P</v>
      </c>
      <c r="H18" t="str">
        <f>IF(VLOOKUP(Table2[[#This Row],[Site name]],Table3[],5)=0,"",VLOOKUP(Table2[[#This Row],[Site name]],Table3[],5))</f>
        <v>Planning Portal</v>
      </c>
      <c r="I18" s="185" t="str">
        <f>IF(VLOOKUP(Table2[[#This Row],[Site name]],Table3[],6)=0,"",VLOOKUP(Table2[[#This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18" s="185">
        <f>IF(VLOOKUP(Table2[[#This Row],[Site name]],Table3[],7)=0,"",VLOOKUP(Table2[[#This Row],[Site name]],Table3[],7))</f>
        <v>44845</v>
      </c>
      <c r="K18" s="185" t="str">
        <f>IF(VLOOKUP(Table2[[#This Row],[Site name]],Table3[],8)=0,"",VLOOKUP(Table2[[#This Row],[Site name]],Table3[],8))</f>
        <v/>
      </c>
      <c r="L18" t="str">
        <f>IF(VLOOKUP(Table2[[#This Row],[Site name]],Table3[],9)=0,"",VLOOKUP(Table2[[#This Row],[Site name]],Table3[],9))</f>
        <v>Pending</v>
      </c>
      <c r="M18" t="str">
        <f>IF(VLOOKUP(Table2[[#This Row],[Site name]],Table3[],10)=0,"",VLOOKUP(Table2[[#This Row],[Site name]],Table3[],10))</f>
        <v>Office &amp; Retail</v>
      </c>
      <c r="N18" t="str">
        <f>IF(VLOOKUP(Table2[[#This Row],[Site name]],Table3[],11)=0,"",VLOOKUP(Table2[[#This Row],[Site name]],Table3[],11))</f>
        <v>Yes</v>
      </c>
      <c r="O18" t="str">
        <f>IF(VLOOKUP(Table2[[#This Row],[Site name]],Table3[],12)=0,"",VLOOKUP(Table2[[#This Row],[Site name]],Table3[],12))</f>
        <v>Substructure and/or Façade Retained</v>
      </c>
      <c r="P18" t="str">
        <f>IF(VLOOKUP(Table2[[#This Row],[Site name]],Table3[],13)=0,"",VLOOKUP(Table2[[#This Row],[Site name]],Table3[],13))</f>
        <v>1960s</v>
      </c>
      <c r="Q18" t="str">
        <f>IF(VLOOKUP(Table2[[#This Row],[Site name]],Table3[],14)=0,"",VLOOKUP(Table2[[#This Row],[Site name]],Table3[],14))</f>
        <v>Not listed</v>
      </c>
      <c r="R18" s="197">
        <f>IF(VLOOKUP(Table2[[#This Row],[Site name]],Table3[],15)="","",VLOOKUP(Table2[[#This Row],[Site name]],Table3[],15))</f>
        <v>7893</v>
      </c>
      <c r="S18" s="197">
        <f>IF(VLOOKUP(Table2[[#This Row],[Site name]],Table3[],16)="","",VLOOKUP(Table2[[#This Row],[Site name]],Table3[],16))</f>
        <v>12747</v>
      </c>
      <c r="T18" s="197">
        <f>IF(VLOOKUP(Table2[[#This Row],[Site name]],Table3[],17)="","",VLOOKUP(Table2[[#This Row],[Site name]],Table3[],17))</f>
        <v>7893</v>
      </c>
      <c r="U18" s="188">
        <f>IF(VLOOKUP(Table2[[#This Row],[Site name]],Table3[],18)="","",VLOOKUP(Table2[[#This Row],[Site name]],Table3[],18))</f>
        <v>0.61497529456480415</v>
      </c>
      <c r="V18" s="197">
        <f>IF(VLOOKUP(Table2[[#This Row],[Site name]],Table3[],19)="","",VLOOKUP(Table2[[#This Row],[Site name]],Table3[],19))</f>
        <v>12747</v>
      </c>
      <c r="W18" t="str">
        <f>IF(VLOOKUP(Table2[[#This Row],[Site name]],Table3[],20)=0,"",VLOOKUP(Table2[[#This Row],[Site name]],Table3[],20))</f>
        <v>No new basement</v>
      </c>
      <c r="X18" t="str">
        <f>IF(VLOOKUP(Table2[[#This Row],[Site name]],Table3[],21)=0,"",VLOOKUP(Table2[[#This Row],[Site name]],Table3[],21))</f>
        <v>Reinforced Concrete</v>
      </c>
      <c r="Y18" t="str">
        <f>IF(VLOOKUP(Table2[[#This Row],[Site name]],Table3[],22)=0,"",VLOOKUP(Table2[[#This Row],[Site name]],Table3[],22))</f>
        <v>Timber</v>
      </c>
      <c r="Z18" t="str">
        <f>IF(VLOOKUP(Table2[[#This Row],[Site name]],Table3[],23)=0,"",VLOOKUP(Table2[[#This Row],[Site name]],Table3[],23))</f>
        <v/>
      </c>
      <c r="AA18" t="str">
        <f>IF(VLOOKUP(Table2[[#This Row],[Site name]],Table3[],24)=0,"",VLOOKUP(Table2[[#This Row],[Site name]],Table3[],24))</f>
        <v/>
      </c>
      <c r="AB18" t="str">
        <f>IF(VLOOKUP(Table2[[#This Row],[Site name]],Table3[],25)=0,"",VLOOKUP(Table2[[#This Row],[Site name]],Table3[],25))</f>
        <v/>
      </c>
      <c r="AC18">
        <f>IF(VLOOKUP(Table2[[#This Row],[Site name]],Table3[],26)=0,"",VLOOKUP(Table2[[#This Row],[Site name]],Table3[],26))</f>
        <v>9</v>
      </c>
      <c r="AD18">
        <f>IF(VLOOKUP(Table2[[#This Row],[Site name]],Table3[],27)=0,"",VLOOKUP(Table2[[#This Row],[Site name]],Table3[],27))</f>
        <v>12</v>
      </c>
      <c r="AE18">
        <f>IF(VLOOKUP(Table2[[#This Row],[Site name]],Table3[],28)=0,"",VLOOKUP(Table2[[#This Row],[Site name]],Table3[],28))</f>
        <v>11</v>
      </c>
      <c r="AF18">
        <f>IF(VLOOKUP(Table2[[#This Row],[Site name]],Table3[],29)=0,"",VLOOKUP(Table2[[#This Row],[Site name]],Table3[],29))</f>
        <v>3</v>
      </c>
      <c r="AG18" t="str">
        <f>IF(VLOOKUP(Table2[[#This Row],[Site name]],Table3[],30)=0,"",VLOOKUP(Table2[[#This Row],[Site name]],Table3[],30))</f>
        <v/>
      </c>
      <c r="AH18" t="str">
        <f>IF(VLOOKUP(Table2[[#This Row],[Site name]],Table3[],31)=0,"",VLOOKUP(Table2[[#This Row],[Site name]],Table3[],31))</f>
        <v/>
      </c>
      <c r="AI18" t="str">
        <f>IF(VLOOKUP(Table2[[#This Row],[Site name]],Table3[],32)=0,"",VLOOKUP(Table2[[#This Row],[Site name]],Table3[],32))</f>
        <v>Max Fordham</v>
      </c>
      <c r="AJ18" t="str">
        <f>IF(VLOOKUP(Table2[[#This Row],[Site name]],Table3[],33)=0,"",VLOOKUP(Table2[[#This Row],[Site name]],Table3[],33))</f>
        <v>Heyne Tillet Steel</v>
      </c>
      <c r="AK18" t="str">
        <f>IF(VLOOKUP(Table2[[#This Row],[Site name]],Table3[],34)=0,"",VLOOKUP(Table2[[#This Row],[Site name]],Table3[],34))</f>
        <v>Max Fordham</v>
      </c>
      <c r="AL18" t="str">
        <f>IF(VLOOKUP(Table2[[#This Row],[Site name]],Table3[],35)=0,"",VLOOKUP(Table2[[#This Row],[Site name]],Table3[],35))</f>
        <v>Piercy &amp; Company</v>
      </c>
      <c r="AM18" t="str">
        <f>IF(VLOOKUP(Table2[[#This Row],[Site name]],Table3[],36)=0,"",VLOOKUP(Table2[[#This Row],[Site name]],Table3[],36))</f>
        <v>One Click LCA</v>
      </c>
      <c r="AN18" t="str">
        <f>IF(VLOOKUP(Table2[[#This Row],[Site name]],Table3[],37)=0,"",VLOOKUP(Table2[[#This Row],[Site name]],Table3[],37))</f>
        <v>Project 9</v>
      </c>
      <c r="AO18" s="188">
        <f>VLOOKUP(Table2[[#This Row],[Site name]],Table3[],38)</f>
        <v>1</v>
      </c>
      <c r="AP18">
        <f>VLOOKUP(Table2[[#This Row],[Site name]],Table3[],39)</f>
        <v>2</v>
      </c>
    </row>
    <row r="19" spans="2:42">
      <c r="B19" t="s">
        <v>150</v>
      </c>
      <c r="C19" t="s">
        <v>990</v>
      </c>
      <c r="D19" s="182">
        <v>0</v>
      </c>
      <c r="E19" t="str">
        <f>IF(VLOOKUP(Table2[[#This Row],[Site name]],Table3[],2)=0,"",VLOOKUP(Table2[[#This Row],[Site name]],Table3[],2))</f>
        <v>City of London</v>
      </c>
      <c r="F19" t="str">
        <f>IF(VLOOKUP(Table2[[#This Row],[Site name]],Table3[],3)=0,"",VLOOKUP(Table2[[#This Row],[Site name]],Table3[],3))</f>
        <v>EC4V 6JJ</v>
      </c>
      <c r="G19" t="str">
        <f>IF(VLOOKUP(Table2[[#This Row],[Site name]],Table3[],4)=0,"",VLOOKUP(Table2[[#This Row],[Site name]],Table3[],4))</f>
        <v>22/00748/FULMAJ</v>
      </c>
      <c r="H19" t="str">
        <f>IF(VLOOKUP(Table2[[#This Row],[Site name]],Table3[],5)=0,"",VLOOKUP(Table2[[#This Row],[Site name]],Table3[],5))</f>
        <v>Planning Portal</v>
      </c>
      <c r="I19" s="185" t="str">
        <f>IF(VLOOKUP(Table2[[#This Row],[Site name]],Table3[],6)=0,"",VLOOKUP(Table2[[#This Row],[Site name]],Table3[],6))</f>
        <v>Maximum retention + Refurbishment, 85% of RC walls and other structural components retained, 90%  of floor and metal deck  retained.</v>
      </c>
      <c r="J19" s="185">
        <f>IF(VLOOKUP(Table2[[#This Row],[Site name]],Table3[],7)=0,"",VLOOKUP(Table2[[#This Row],[Site name]],Table3[],7))</f>
        <v>44784</v>
      </c>
      <c r="K19" s="185">
        <f>IF(VLOOKUP(Table2[[#This Row],[Site name]],Table3[],8)=0,"",VLOOKUP(Table2[[#This Row],[Site name]],Table3[],8))</f>
        <v>45106</v>
      </c>
      <c r="L19" t="str">
        <f>IF(VLOOKUP(Table2[[#This Row],[Site name]],Table3[],9)=0,"",VLOOKUP(Table2[[#This Row],[Site name]],Table3[],9))</f>
        <v>Granted</v>
      </c>
      <c r="M19" t="str">
        <f>IF(VLOOKUP(Table2[[#This Row],[Site name]],Table3[],10)=0,"",VLOOKUP(Table2[[#This Row],[Site name]],Table3[],10))</f>
        <v>Office &amp; Retail</v>
      </c>
      <c r="N19" t="str">
        <f>IF(VLOOKUP(Table2[[#This Row],[Site name]],Table3[],11)=0,"",VLOOKUP(Table2[[#This Row],[Site name]],Table3[],11))</f>
        <v>No</v>
      </c>
      <c r="O19" t="str">
        <f>IF(VLOOKUP(Table2[[#This Row],[Site name]],Table3[],12)=0,"",VLOOKUP(Table2[[#This Row],[Site name]],Table3[],12))</f>
        <v>Light Refurbishment</v>
      </c>
      <c r="P19" t="str">
        <f>IF(VLOOKUP(Table2[[#This Row],[Site name]],Table3[],13)=0,"",VLOOKUP(Table2[[#This Row],[Site name]],Table3[],13))</f>
        <v>1990s</v>
      </c>
      <c r="Q19" t="str">
        <f>IF(VLOOKUP(Table2[[#This Row],[Site name]],Table3[],14)=0,"",VLOOKUP(Table2[[#This Row],[Site name]],Table3[],14))</f>
        <v>Not listed</v>
      </c>
      <c r="R19" s="197">
        <f>IF(VLOOKUP(Table2[[#This Row],[Site name]],Table3[],15)="","",VLOOKUP(Table2[[#This Row],[Site name]],Table3[],15))</f>
        <v>20384</v>
      </c>
      <c r="S19" s="197">
        <f>IF(VLOOKUP(Table2[[#This Row],[Site name]],Table3[],16)="","",VLOOKUP(Table2[[#This Row],[Site name]],Table3[],16))</f>
        <v>23393</v>
      </c>
      <c r="T19" s="197" t="str">
        <f>IF(VLOOKUP(Table2[[#This Row],[Site name]],Table3[],17)="","",VLOOKUP(Table2[[#This Row],[Site name]],Table3[],17))</f>
        <v/>
      </c>
      <c r="U19" s="188">
        <f>IF(VLOOKUP(Table2[[#This Row],[Site name]],Table3[],18)="","",VLOOKUP(Table2[[#This Row],[Site name]],Table3[],18))</f>
        <v>0.14761577708006279</v>
      </c>
      <c r="V19" s="197">
        <f>IF(VLOOKUP(Table2[[#This Row],[Site name]],Table3[],19)="","",VLOOKUP(Table2[[#This Row],[Site name]],Table3[],19))</f>
        <v>3009</v>
      </c>
      <c r="W19" t="str">
        <f>IF(VLOOKUP(Table2[[#This Row],[Site name]],Table3[],20)=0,"",VLOOKUP(Table2[[#This Row],[Site name]],Table3[],20))</f>
        <v/>
      </c>
      <c r="X19" t="str">
        <f>IF(VLOOKUP(Table2[[#This Row],[Site name]],Table3[],21)=0,"",VLOOKUP(Table2[[#This Row],[Site name]],Table3[],21))</f>
        <v>Steel</v>
      </c>
      <c r="Y19" t="str">
        <f>IF(VLOOKUP(Table2[[#This Row],[Site name]],Table3[],22)=0,"",VLOOKUP(Table2[[#This Row],[Site name]],Table3[],22))</f>
        <v/>
      </c>
      <c r="Z19" t="str">
        <f>IF(VLOOKUP(Table2[[#This Row],[Site name]],Table3[],23)=0,"",VLOOKUP(Table2[[#This Row],[Site name]],Table3[],23))</f>
        <v/>
      </c>
      <c r="AA19" t="str">
        <f>IF(VLOOKUP(Table2[[#This Row],[Site name]],Table3[],24)=0,"",VLOOKUP(Table2[[#This Row],[Site name]],Table3[],24))</f>
        <v/>
      </c>
      <c r="AB19" t="str">
        <f>IF(VLOOKUP(Table2[[#This Row],[Site name]],Table3[],25)=0,"",VLOOKUP(Table2[[#This Row],[Site name]],Table3[],25))</f>
        <v/>
      </c>
      <c r="AC19">
        <f>IF(VLOOKUP(Table2[[#This Row],[Site name]],Table3[],26)=0,"",VLOOKUP(Table2[[#This Row],[Site name]],Table3[],26))</f>
        <v>11</v>
      </c>
      <c r="AD19">
        <f>IF(VLOOKUP(Table2[[#This Row],[Site name]],Table3[],27)=0,"",VLOOKUP(Table2[[#This Row],[Site name]],Table3[],27))</f>
        <v>12</v>
      </c>
      <c r="AE19">
        <f>IF(VLOOKUP(Table2[[#This Row],[Site name]],Table3[],28)=0,"",VLOOKUP(Table2[[#This Row],[Site name]],Table3[],28))</f>
        <v>11</v>
      </c>
      <c r="AF19">
        <f>IF(VLOOKUP(Table2[[#This Row],[Site name]],Table3[],29)=0,"",VLOOKUP(Table2[[#This Row],[Site name]],Table3[],29))</f>
        <v>1</v>
      </c>
      <c r="AG19" t="str">
        <f>IF(VLOOKUP(Table2[[#This Row],[Site name]],Table3[],30)=0,"",VLOOKUP(Table2[[#This Row],[Site name]],Table3[],30))</f>
        <v/>
      </c>
      <c r="AH19" t="str">
        <f>IF(VLOOKUP(Table2[[#This Row],[Site name]],Table3[],31)=0,"",VLOOKUP(Table2[[#This Row],[Site name]],Table3[],31))</f>
        <v/>
      </c>
      <c r="AI19" t="str">
        <f>IF(VLOOKUP(Table2[[#This Row],[Site name]],Table3[],32)=0,"",VLOOKUP(Table2[[#This Row],[Site name]],Table3[],32))</f>
        <v>Long and Partners</v>
      </c>
      <c r="AJ19" t="str">
        <f>IF(VLOOKUP(Table2[[#This Row],[Site name]],Table3[],33)=0,"",VLOOKUP(Table2[[#This Row],[Site name]],Table3[],33))</f>
        <v>Waterman Group</v>
      </c>
      <c r="AK19" t="str">
        <f>IF(VLOOKUP(Table2[[#This Row],[Site name]],Table3[],34)=0,"",VLOOKUP(Table2[[#This Row],[Site name]],Table3[],34))</f>
        <v>Long and Partners</v>
      </c>
      <c r="AL19" t="str">
        <f>IF(VLOOKUP(Table2[[#This Row],[Site name]],Table3[],35)=0,"",VLOOKUP(Table2[[#This Row],[Site name]],Table3[],35))</f>
        <v>Gensler</v>
      </c>
      <c r="AM19" t="str">
        <f>IF(VLOOKUP(Table2[[#This Row],[Site name]],Table3[],36)=0,"",VLOOKUP(Table2[[#This Row],[Site name]],Table3[],36))</f>
        <v>Sturgis Carbon Calculator</v>
      </c>
      <c r="AN19" t="str">
        <f>IF(VLOOKUP(Table2[[#This Row],[Site name]],Table3[],37)=0,"",VLOOKUP(Table2[[#This Row],[Site name]],Table3[],37))</f>
        <v>Project 10</v>
      </c>
      <c r="AO19" s="188">
        <f>VLOOKUP(Table2[[#This Row],[Site name]],Table3[],38)</f>
        <v>0</v>
      </c>
      <c r="AP19">
        <f>VLOOKUP(Table2[[#This Row],[Site name]],Table3[],39)</f>
        <v>4</v>
      </c>
    </row>
    <row r="20" spans="2:42">
      <c r="B20" t="s">
        <v>150</v>
      </c>
      <c r="C20" t="s">
        <v>991</v>
      </c>
      <c r="D20" s="182">
        <v>108</v>
      </c>
      <c r="E20" t="str">
        <f>IF(VLOOKUP(Table2[[#This Row],[Site name]],Table3[],2)=0,"",VLOOKUP(Table2[[#This Row],[Site name]],Table3[],2))</f>
        <v>City of London</v>
      </c>
      <c r="F20" t="str">
        <f>IF(VLOOKUP(Table2[[#This Row],[Site name]],Table3[],3)=0,"",VLOOKUP(Table2[[#This Row],[Site name]],Table3[],3))</f>
        <v>EC4V 6JJ</v>
      </c>
      <c r="G20" t="str">
        <f>IF(VLOOKUP(Table2[[#This Row],[Site name]],Table3[],4)=0,"",VLOOKUP(Table2[[#This Row],[Site name]],Table3[],4))</f>
        <v>22/00748/FULMAJ</v>
      </c>
      <c r="H20" t="str">
        <f>IF(VLOOKUP(Table2[[#This Row],[Site name]],Table3[],5)=0,"",VLOOKUP(Table2[[#This Row],[Site name]],Table3[],5))</f>
        <v>Planning Portal</v>
      </c>
      <c r="I20" s="185" t="str">
        <f>IF(VLOOKUP(Table2[[#This Row],[Site name]],Table3[],6)=0,"",VLOOKUP(Table2[[#This Row],[Site name]],Table3[],6))</f>
        <v>Maximum retention + Refurbishment, 85% of RC walls and other structural components retained, 90%  of floor and metal deck  retained.</v>
      </c>
      <c r="J20" s="185">
        <f>IF(VLOOKUP(Table2[[#This Row],[Site name]],Table3[],7)=0,"",VLOOKUP(Table2[[#This Row],[Site name]],Table3[],7))</f>
        <v>44784</v>
      </c>
      <c r="K20" s="185">
        <f>IF(VLOOKUP(Table2[[#This Row],[Site name]],Table3[],8)=0,"",VLOOKUP(Table2[[#This Row],[Site name]],Table3[],8))</f>
        <v>45106</v>
      </c>
      <c r="L20" t="str">
        <f>IF(VLOOKUP(Table2[[#This Row],[Site name]],Table3[],9)=0,"",VLOOKUP(Table2[[#This Row],[Site name]],Table3[],9))</f>
        <v>Granted</v>
      </c>
      <c r="M20" t="str">
        <f>IF(VLOOKUP(Table2[[#This Row],[Site name]],Table3[],10)=0,"",VLOOKUP(Table2[[#This Row],[Site name]],Table3[],10))</f>
        <v>Office &amp; Retail</v>
      </c>
      <c r="N20" t="str">
        <f>IF(VLOOKUP(Table2[[#This Row],[Site name]],Table3[],11)=0,"",VLOOKUP(Table2[[#This Row],[Site name]],Table3[],11))</f>
        <v>No</v>
      </c>
      <c r="O20" t="str">
        <f>IF(VLOOKUP(Table2[[#This Row],[Site name]],Table3[],12)=0,"",VLOOKUP(Table2[[#This Row],[Site name]],Table3[],12))</f>
        <v>Light Refurbishment</v>
      </c>
      <c r="P20" t="str">
        <f>IF(VLOOKUP(Table2[[#This Row],[Site name]],Table3[],13)=0,"",VLOOKUP(Table2[[#This Row],[Site name]],Table3[],13))</f>
        <v>1990s</v>
      </c>
      <c r="Q20" t="str">
        <f>IF(VLOOKUP(Table2[[#This Row],[Site name]],Table3[],14)=0,"",VLOOKUP(Table2[[#This Row],[Site name]],Table3[],14))</f>
        <v>Not listed</v>
      </c>
      <c r="R20" s="197">
        <f>IF(VLOOKUP(Table2[[#This Row],[Site name]],Table3[],15)="","",VLOOKUP(Table2[[#This Row],[Site name]],Table3[],15))</f>
        <v>20384</v>
      </c>
      <c r="S20" s="197">
        <f>IF(VLOOKUP(Table2[[#This Row],[Site name]],Table3[],16)="","",VLOOKUP(Table2[[#This Row],[Site name]],Table3[],16))</f>
        <v>23393</v>
      </c>
      <c r="T20" s="197" t="str">
        <f>IF(VLOOKUP(Table2[[#This Row],[Site name]],Table3[],17)="","",VLOOKUP(Table2[[#This Row],[Site name]],Table3[],17))</f>
        <v/>
      </c>
      <c r="U20" s="188">
        <f>IF(VLOOKUP(Table2[[#This Row],[Site name]],Table3[],18)="","",VLOOKUP(Table2[[#This Row],[Site name]],Table3[],18))</f>
        <v>0.14761577708006279</v>
      </c>
      <c r="V20" s="197">
        <f>IF(VLOOKUP(Table2[[#This Row],[Site name]],Table3[],19)="","",VLOOKUP(Table2[[#This Row],[Site name]],Table3[],19))</f>
        <v>3009</v>
      </c>
      <c r="W20" t="str">
        <f>IF(VLOOKUP(Table2[[#This Row],[Site name]],Table3[],20)=0,"",VLOOKUP(Table2[[#This Row],[Site name]],Table3[],20))</f>
        <v/>
      </c>
      <c r="X20" t="str">
        <f>IF(VLOOKUP(Table2[[#This Row],[Site name]],Table3[],21)=0,"",VLOOKUP(Table2[[#This Row],[Site name]],Table3[],21))</f>
        <v>Steel</v>
      </c>
      <c r="Y20" t="str">
        <f>IF(VLOOKUP(Table2[[#This Row],[Site name]],Table3[],22)=0,"",VLOOKUP(Table2[[#This Row],[Site name]],Table3[],22))</f>
        <v/>
      </c>
      <c r="Z20" t="str">
        <f>IF(VLOOKUP(Table2[[#This Row],[Site name]],Table3[],23)=0,"",VLOOKUP(Table2[[#This Row],[Site name]],Table3[],23))</f>
        <v/>
      </c>
      <c r="AA20" t="str">
        <f>IF(VLOOKUP(Table2[[#This Row],[Site name]],Table3[],24)=0,"",VLOOKUP(Table2[[#This Row],[Site name]],Table3[],24))</f>
        <v/>
      </c>
      <c r="AB20" t="str">
        <f>IF(VLOOKUP(Table2[[#This Row],[Site name]],Table3[],25)=0,"",VLOOKUP(Table2[[#This Row],[Site name]],Table3[],25))</f>
        <v/>
      </c>
      <c r="AC20">
        <f>IF(VLOOKUP(Table2[[#This Row],[Site name]],Table3[],26)=0,"",VLOOKUP(Table2[[#This Row],[Site name]],Table3[],26))</f>
        <v>11</v>
      </c>
      <c r="AD20">
        <f>IF(VLOOKUP(Table2[[#This Row],[Site name]],Table3[],27)=0,"",VLOOKUP(Table2[[#This Row],[Site name]],Table3[],27))</f>
        <v>12</v>
      </c>
      <c r="AE20">
        <f>IF(VLOOKUP(Table2[[#This Row],[Site name]],Table3[],28)=0,"",VLOOKUP(Table2[[#This Row],[Site name]],Table3[],28))</f>
        <v>11</v>
      </c>
      <c r="AF20">
        <f>IF(VLOOKUP(Table2[[#This Row],[Site name]],Table3[],29)=0,"",VLOOKUP(Table2[[#This Row],[Site name]],Table3[],29))</f>
        <v>1</v>
      </c>
      <c r="AG20" t="str">
        <f>IF(VLOOKUP(Table2[[#This Row],[Site name]],Table3[],30)=0,"",VLOOKUP(Table2[[#This Row],[Site name]],Table3[],30))</f>
        <v/>
      </c>
      <c r="AH20" t="str">
        <f>IF(VLOOKUP(Table2[[#This Row],[Site name]],Table3[],31)=0,"",VLOOKUP(Table2[[#This Row],[Site name]],Table3[],31))</f>
        <v/>
      </c>
      <c r="AI20" t="str">
        <f>IF(VLOOKUP(Table2[[#This Row],[Site name]],Table3[],32)=0,"",VLOOKUP(Table2[[#This Row],[Site name]],Table3[],32))</f>
        <v>Long and Partners</v>
      </c>
      <c r="AJ20" t="str">
        <f>IF(VLOOKUP(Table2[[#This Row],[Site name]],Table3[],33)=0,"",VLOOKUP(Table2[[#This Row],[Site name]],Table3[],33))</f>
        <v>Waterman Group</v>
      </c>
      <c r="AK20" t="str">
        <f>IF(VLOOKUP(Table2[[#This Row],[Site name]],Table3[],34)=0,"",VLOOKUP(Table2[[#This Row],[Site name]],Table3[],34))</f>
        <v>Long and Partners</v>
      </c>
      <c r="AL20" t="str">
        <f>IF(VLOOKUP(Table2[[#This Row],[Site name]],Table3[],35)=0,"",VLOOKUP(Table2[[#This Row],[Site name]],Table3[],35))</f>
        <v>Gensler</v>
      </c>
      <c r="AM20" t="str">
        <f>IF(VLOOKUP(Table2[[#This Row],[Site name]],Table3[],36)=0,"",VLOOKUP(Table2[[#This Row],[Site name]],Table3[],36))</f>
        <v>Sturgis Carbon Calculator</v>
      </c>
      <c r="AN20" t="str">
        <f>IF(VLOOKUP(Table2[[#This Row],[Site name]],Table3[],37)=0,"",VLOOKUP(Table2[[#This Row],[Site name]],Table3[],37))</f>
        <v>Project 10</v>
      </c>
      <c r="AO20" s="188">
        <f>VLOOKUP(Table2[[#This Row],[Site name]],Table3[],38)</f>
        <v>0</v>
      </c>
      <c r="AP20">
        <f>VLOOKUP(Table2[[#This Row],[Site name]],Table3[],39)</f>
        <v>4</v>
      </c>
    </row>
    <row r="21" spans="2:42">
      <c r="B21" t="s">
        <v>150</v>
      </c>
      <c r="C21" t="s">
        <v>992</v>
      </c>
      <c r="D21" s="182">
        <v>111</v>
      </c>
      <c r="E21" t="str">
        <f>IF(VLOOKUP(Table2[[#This Row],[Site name]],Table3[],2)=0,"",VLOOKUP(Table2[[#This Row],[Site name]],Table3[],2))</f>
        <v>City of London</v>
      </c>
      <c r="F21" t="str">
        <f>IF(VLOOKUP(Table2[[#This Row],[Site name]],Table3[],3)=0,"",VLOOKUP(Table2[[#This Row],[Site name]],Table3[],3))</f>
        <v>EC4V 6JJ</v>
      </c>
      <c r="G21" t="str">
        <f>IF(VLOOKUP(Table2[[#This Row],[Site name]],Table3[],4)=0,"",VLOOKUP(Table2[[#This Row],[Site name]],Table3[],4))</f>
        <v>22/00748/FULMAJ</v>
      </c>
      <c r="H21" t="str">
        <f>IF(VLOOKUP(Table2[[#This Row],[Site name]],Table3[],5)=0,"",VLOOKUP(Table2[[#This Row],[Site name]],Table3[],5))</f>
        <v>Planning Portal</v>
      </c>
      <c r="I21" s="185" t="str">
        <f>IF(VLOOKUP(Table2[[#This Row],[Site name]],Table3[],6)=0,"",VLOOKUP(Table2[[#This Row],[Site name]],Table3[],6))</f>
        <v>Maximum retention + Refurbishment, 85% of RC walls and other structural components retained, 90%  of floor and metal deck  retained.</v>
      </c>
      <c r="J21" s="185">
        <f>IF(VLOOKUP(Table2[[#This Row],[Site name]],Table3[],7)=0,"",VLOOKUP(Table2[[#This Row],[Site name]],Table3[],7))</f>
        <v>44784</v>
      </c>
      <c r="K21" s="185">
        <f>IF(VLOOKUP(Table2[[#This Row],[Site name]],Table3[],8)=0,"",VLOOKUP(Table2[[#This Row],[Site name]],Table3[],8))</f>
        <v>45106</v>
      </c>
      <c r="L21" t="str">
        <f>IF(VLOOKUP(Table2[[#This Row],[Site name]],Table3[],9)=0,"",VLOOKUP(Table2[[#This Row],[Site name]],Table3[],9))</f>
        <v>Granted</v>
      </c>
      <c r="M21" t="str">
        <f>IF(VLOOKUP(Table2[[#This Row],[Site name]],Table3[],10)=0,"",VLOOKUP(Table2[[#This Row],[Site name]],Table3[],10))</f>
        <v>Office &amp; Retail</v>
      </c>
      <c r="N21" t="str">
        <f>IF(VLOOKUP(Table2[[#This Row],[Site name]],Table3[],11)=0,"",VLOOKUP(Table2[[#This Row],[Site name]],Table3[],11))</f>
        <v>No</v>
      </c>
      <c r="O21" t="str">
        <f>IF(VLOOKUP(Table2[[#This Row],[Site name]],Table3[],12)=0,"",VLOOKUP(Table2[[#This Row],[Site name]],Table3[],12))</f>
        <v>Light Refurbishment</v>
      </c>
      <c r="P21" t="str">
        <f>IF(VLOOKUP(Table2[[#This Row],[Site name]],Table3[],13)=0,"",VLOOKUP(Table2[[#This Row],[Site name]],Table3[],13))</f>
        <v>1990s</v>
      </c>
      <c r="Q21" t="str">
        <f>IF(VLOOKUP(Table2[[#This Row],[Site name]],Table3[],14)=0,"",VLOOKUP(Table2[[#This Row],[Site name]],Table3[],14))</f>
        <v>Not listed</v>
      </c>
      <c r="R21" s="197">
        <f>IF(VLOOKUP(Table2[[#This Row],[Site name]],Table3[],15)="","",VLOOKUP(Table2[[#This Row],[Site name]],Table3[],15))</f>
        <v>20384</v>
      </c>
      <c r="S21" s="197">
        <f>IF(VLOOKUP(Table2[[#This Row],[Site name]],Table3[],16)="","",VLOOKUP(Table2[[#This Row],[Site name]],Table3[],16))</f>
        <v>23393</v>
      </c>
      <c r="T21" s="197" t="str">
        <f>IF(VLOOKUP(Table2[[#This Row],[Site name]],Table3[],17)="","",VLOOKUP(Table2[[#This Row],[Site name]],Table3[],17))</f>
        <v/>
      </c>
      <c r="U21" s="188">
        <f>IF(VLOOKUP(Table2[[#This Row],[Site name]],Table3[],18)="","",VLOOKUP(Table2[[#This Row],[Site name]],Table3[],18))</f>
        <v>0.14761577708006279</v>
      </c>
      <c r="V21" s="197">
        <f>IF(VLOOKUP(Table2[[#This Row],[Site name]],Table3[],19)="","",VLOOKUP(Table2[[#This Row],[Site name]],Table3[],19))</f>
        <v>3009</v>
      </c>
      <c r="W21" t="str">
        <f>IF(VLOOKUP(Table2[[#This Row],[Site name]],Table3[],20)=0,"",VLOOKUP(Table2[[#This Row],[Site name]],Table3[],20))</f>
        <v/>
      </c>
      <c r="X21" t="str">
        <f>IF(VLOOKUP(Table2[[#This Row],[Site name]],Table3[],21)=0,"",VLOOKUP(Table2[[#This Row],[Site name]],Table3[],21))</f>
        <v>Steel</v>
      </c>
      <c r="Y21" t="str">
        <f>IF(VLOOKUP(Table2[[#This Row],[Site name]],Table3[],22)=0,"",VLOOKUP(Table2[[#This Row],[Site name]],Table3[],22))</f>
        <v/>
      </c>
      <c r="Z21" t="str">
        <f>IF(VLOOKUP(Table2[[#This Row],[Site name]],Table3[],23)=0,"",VLOOKUP(Table2[[#This Row],[Site name]],Table3[],23))</f>
        <v/>
      </c>
      <c r="AA21" t="str">
        <f>IF(VLOOKUP(Table2[[#This Row],[Site name]],Table3[],24)=0,"",VLOOKUP(Table2[[#This Row],[Site name]],Table3[],24))</f>
        <v/>
      </c>
      <c r="AB21" t="str">
        <f>IF(VLOOKUP(Table2[[#This Row],[Site name]],Table3[],25)=0,"",VLOOKUP(Table2[[#This Row],[Site name]],Table3[],25))</f>
        <v/>
      </c>
      <c r="AC21">
        <f>IF(VLOOKUP(Table2[[#This Row],[Site name]],Table3[],26)=0,"",VLOOKUP(Table2[[#This Row],[Site name]],Table3[],26))</f>
        <v>11</v>
      </c>
      <c r="AD21">
        <f>IF(VLOOKUP(Table2[[#This Row],[Site name]],Table3[],27)=0,"",VLOOKUP(Table2[[#This Row],[Site name]],Table3[],27))</f>
        <v>12</v>
      </c>
      <c r="AE21">
        <f>IF(VLOOKUP(Table2[[#This Row],[Site name]],Table3[],28)=0,"",VLOOKUP(Table2[[#This Row],[Site name]],Table3[],28))</f>
        <v>11</v>
      </c>
      <c r="AF21">
        <f>IF(VLOOKUP(Table2[[#This Row],[Site name]],Table3[],29)=0,"",VLOOKUP(Table2[[#This Row],[Site name]],Table3[],29))</f>
        <v>1</v>
      </c>
      <c r="AG21" t="str">
        <f>IF(VLOOKUP(Table2[[#This Row],[Site name]],Table3[],30)=0,"",VLOOKUP(Table2[[#This Row],[Site name]],Table3[],30))</f>
        <v/>
      </c>
      <c r="AH21" t="str">
        <f>IF(VLOOKUP(Table2[[#This Row],[Site name]],Table3[],31)=0,"",VLOOKUP(Table2[[#This Row],[Site name]],Table3[],31))</f>
        <v/>
      </c>
      <c r="AI21" t="str">
        <f>IF(VLOOKUP(Table2[[#This Row],[Site name]],Table3[],32)=0,"",VLOOKUP(Table2[[#This Row],[Site name]],Table3[],32))</f>
        <v>Long and Partners</v>
      </c>
      <c r="AJ21" t="str">
        <f>IF(VLOOKUP(Table2[[#This Row],[Site name]],Table3[],33)=0,"",VLOOKUP(Table2[[#This Row],[Site name]],Table3[],33))</f>
        <v>Waterman Group</v>
      </c>
      <c r="AK21" t="str">
        <f>IF(VLOOKUP(Table2[[#This Row],[Site name]],Table3[],34)=0,"",VLOOKUP(Table2[[#This Row],[Site name]],Table3[],34))</f>
        <v>Long and Partners</v>
      </c>
      <c r="AL21" t="str">
        <f>IF(VLOOKUP(Table2[[#This Row],[Site name]],Table3[],35)=0,"",VLOOKUP(Table2[[#This Row],[Site name]],Table3[],35))</f>
        <v>Gensler</v>
      </c>
      <c r="AM21" t="str">
        <f>IF(VLOOKUP(Table2[[#This Row],[Site name]],Table3[],36)=0,"",VLOOKUP(Table2[[#This Row],[Site name]],Table3[],36))</f>
        <v>Sturgis Carbon Calculator</v>
      </c>
      <c r="AN21" t="str">
        <f>IF(VLOOKUP(Table2[[#This Row],[Site name]],Table3[],37)=0,"",VLOOKUP(Table2[[#This Row],[Site name]],Table3[],37))</f>
        <v>Project 10</v>
      </c>
      <c r="AO21" s="188">
        <f>VLOOKUP(Table2[[#This Row],[Site name]],Table3[],38)</f>
        <v>0</v>
      </c>
      <c r="AP21">
        <f>VLOOKUP(Table2[[#This Row],[Site name]],Table3[],39)</f>
        <v>4</v>
      </c>
    </row>
    <row r="22" spans="2:42">
      <c r="B22" t="s">
        <v>293</v>
      </c>
      <c r="C22" t="s">
        <v>990</v>
      </c>
      <c r="D22">
        <v>325</v>
      </c>
      <c r="E22" t="str">
        <f>IF(VLOOKUP(Table2[[#This Row],[Site name]],Table3[],2)=0,"",VLOOKUP(Table2[[#This Row],[Site name]],Table3[],2))</f>
        <v>Tower Hamlets</v>
      </c>
      <c r="F22" t="str">
        <f>IF(VLOOKUP(Table2[[#This Row],[Site name]],Table3[],3)=0,"",VLOOKUP(Table2[[#This Row],[Site name]],Table3[],3))</f>
        <v>E1 7RA</v>
      </c>
      <c r="G22" t="str">
        <f>IF(VLOOKUP(Table2[[#This Row],[Site name]],Table3[],4)=0,"",VLOOKUP(Table2[[#This Row],[Site name]],Table3[],4))</f>
        <v>PA/20/02726/R</v>
      </c>
      <c r="H22" t="str">
        <f>IF(VLOOKUP(Table2[[#This Row],[Site name]],Table3[],5)=0,"",VLOOKUP(Table2[[#This Row],[Site name]],Table3[],5))</f>
        <v>Planning Portal</v>
      </c>
      <c r="I22" s="185" t="str">
        <f>IF(VLOOKUP(Table2[[#This Row],[Site name]],Table3[],6)=0,"",VLOOKUP(Table2[[#This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22" s="185">
        <f>IF(VLOOKUP(Table2[[#This Row],[Site name]],Table3[],7)=0,"",VLOOKUP(Table2[[#This Row],[Site name]],Table3[],7))</f>
        <v>44208</v>
      </c>
      <c r="K22" s="185">
        <f>IF(VLOOKUP(Table2[[#This Row],[Site name]],Table3[],8)=0,"",VLOOKUP(Table2[[#This Row],[Site name]],Table3[],8))</f>
        <v>44614</v>
      </c>
      <c r="L22" t="str">
        <f>IF(VLOOKUP(Table2[[#This Row],[Site name]],Table3[],9)=0,"",VLOOKUP(Table2[[#This Row],[Site name]],Table3[],9))</f>
        <v>Not granted</v>
      </c>
      <c r="M22" t="str">
        <f>IF(VLOOKUP(Table2[[#This Row],[Site name]],Table3[],10)=0,"",VLOOKUP(Table2[[#This Row],[Site name]],Table3[],10))</f>
        <v>Office</v>
      </c>
      <c r="N22" t="str">
        <f>IF(VLOOKUP(Table2[[#This Row],[Site name]],Table3[],11)=0,"",VLOOKUP(Table2[[#This Row],[Site name]],Table3[],11))</f>
        <v>Yes</v>
      </c>
      <c r="O22" t="str">
        <f>IF(VLOOKUP(Table2[[#This Row],[Site name]],Table3[],12)=0,"",VLOOKUP(Table2[[#This Row],[Site name]],Table3[],12))</f>
        <v>Heavy Refurbishment</v>
      </c>
      <c r="P22" t="str">
        <f>IF(VLOOKUP(Table2[[#This Row],[Site name]],Table3[],13)=0,"",VLOOKUP(Table2[[#This Row],[Site name]],Table3[],13))</f>
        <v>1900s</v>
      </c>
      <c r="Q22" t="str">
        <f>IF(VLOOKUP(Table2[[#This Row],[Site name]],Table3[],14)=0,"",VLOOKUP(Table2[[#This Row],[Site name]],Table3[],14))</f>
        <v>Not listed</v>
      </c>
      <c r="R22" s="197">
        <f>IF(VLOOKUP(Table2[[#This Row],[Site name]],Table3[],15)="","",VLOOKUP(Table2[[#This Row],[Site name]],Table3[],15))</f>
        <v>7366</v>
      </c>
      <c r="S22" s="197">
        <f>IF(VLOOKUP(Table2[[#This Row],[Site name]],Table3[],16)="","",VLOOKUP(Table2[[#This Row],[Site name]],Table3[],16))</f>
        <v>40772</v>
      </c>
      <c r="T22" s="197">
        <f>IF(VLOOKUP(Table2[[#This Row],[Site name]],Table3[],17)="","",VLOOKUP(Table2[[#This Row],[Site name]],Table3[],17))</f>
        <v>4693</v>
      </c>
      <c r="U22" s="188">
        <f>IF(VLOOKUP(Table2[[#This Row],[Site name]],Table3[],18)="","",VLOOKUP(Table2[[#This Row],[Site name]],Table3[],18))</f>
        <v>4.5351615530817266</v>
      </c>
      <c r="V22" s="196">
        <f>IF(VLOOKUP(Table2[[#This Row],[Site name]],Table3[],19)="","",VLOOKUP(Table2[[#This Row],[Site name]],Table3[],19))</f>
        <v>38099</v>
      </c>
      <c r="W22" t="str">
        <f>IF(VLOOKUP(Table2[[#This Row],[Site name]],Table3[],20)=0,"",VLOOKUP(Table2[[#This Row],[Site name]],Table3[],20))</f>
        <v>New</v>
      </c>
      <c r="X22" t="str">
        <f>IF(VLOOKUP(Table2[[#This Row],[Site name]],Table3[],21)=0,"",VLOOKUP(Table2[[#This Row],[Site name]],Table3[],21))</f>
        <v/>
      </c>
      <c r="Y22" t="str">
        <f>IF(VLOOKUP(Table2[[#This Row],[Site name]],Table3[],22)=0,"",VLOOKUP(Table2[[#This Row],[Site name]],Table3[],22))</f>
        <v/>
      </c>
      <c r="Z22" t="str">
        <f>IF(VLOOKUP(Table2[[#This Row],[Site name]],Table3[],23)=0,"",VLOOKUP(Table2[[#This Row],[Site name]],Table3[],23))</f>
        <v/>
      </c>
      <c r="AA22" t="str">
        <f>IF(VLOOKUP(Table2[[#This Row],[Site name]],Table3[],24)=0,"",VLOOKUP(Table2[[#This Row],[Site name]],Table3[],24))</f>
        <v/>
      </c>
      <c r="AB22" t="str">
        <f>IF(VLOOKUP(Table2[[#This Row],[Site name]],Table3[],25)=0,"",VLOOKUP(Table2[[#This Row],[Site name]],Table3[],25))</f>
        <v/>
      </c>
      <c r="AC22">
        <f>IF(VLOOKUP(Table2[[#This Row],[Site name]],Table3[],26)=0,"",VLOOKUP(Table2[[#This Row],[Site name]],Table3[],26))</f>
        <v>5</v>
      </c>
      <c r="AD22">
        <f>IF(VLOOKUP(Table2[[#This Row],[Site name]],Table3[],27)=0,"",VLOOKUP(Table2[[#This Row],[Site name]],Table3[],27))</f>
        <v>18</v>
      </c>
      <c r="AE22">
        <f>IF(VLOOKUP(Table2[[#This Row],[Site name]],Table3[],28)=0,"",VLOOKUP(Table2[[#This Row],[Site name]],Table3[],28))</f>
        <v>15</v>
      </c>
      <c r="AF22">
        <f>IF(VLOOKUP(Table2[[#This Row],[Site name]],Table3[],29)=0,"",VLOOKUP(Table2[[#This Row],[Site name]],Table3[],29))</f>
        <v>13</v>
      </c>
      <c r="AG22" t="str">
        <f>IF(VLOOKUP(Table2[[#This Row],[Site name]],Table3[],30)=0,"",VLOOKUP(Table2[[#This Row],[Site name]],Table3[],30))</f>
        <v/>
      </c>
      <c r="AH22" t="str">
        <f>IF(VLOOKUP(Table2[[#This Row],[Site name]],Table3[],31)=0,"",VLOOKUP(Table2[[#This Row],[Site name]],Table3[],31))</f>
        <v/>
      </c>
      <c r="AI22" t="str">
        <f>IF(VLOOKUP(Table2[[#This Row],[Site name]],Table3[],32)=0,"",VLOOKUP(Table2[[#This Row],[Site name]],Table3[],32))</f>
        <v>Buro Happold</v>
      </c>
      <c r="AJ22" t="str">
        <f>IF(VLOOKUP(Table2[[#This Row],[Site name]],Table3[],33)=0,"",VLOOKUP(Table2[[#This Row],[Site name]],Table3[],33))</f>
        <v>Buro Happold</v>
      </c>
      <c r="AK22" t="str">
        <f>IF(VLOOKUP(Table2[[#This Row],[Site name]],Table3[],34)=0,"",VLOOKUP(Table2[[#This Row],[Site name]],Table3[],34))</f>
        <v>Buro Happold</v>
      </c>
      <c r="AL22" t="str">
        <f>IF(VLOOKUP(Table2[[#This Row],[Site name]],Table3[],35)=0,"",VLOOKUP(Table2[[#This Row],[Site name]],Table3[],35))</f>
        <v>Foster + Partners</v>
      </c>
      <c r="AM22" t="str">
        <f>IF(VLOOKUP(Table2[[#This Row],[Site name]],Table3[],36)=0,"",VLOOKUP(Table2[[#This Row],[Site name]],Table3[],36))</f>
        <v>One Click LCA</v>
      </c>
      <c r="AN22" t="str">
        <f>IF(VLOOKUP(Table2[[#This Row],[Site name]],Table3[],37)=0,"",VLOOKUP(Table2[[#This Row],[Site name]],Table3[],37))</f>
        <v>Project 11</v>
      </c>
      <c r="AO22" s="188">
        <f>VLOOKUP(Table2[[#This Row],[Site name]],Table3[],38)</f>
        <v>0.63711648112951402</v>
      </c>
      <c r="AP22">
        <f>VLOOKUP(Table2[[#This Row],[Site name]],Table3[],39)</f>
        <v>3</v>
      </c>
    </row>
    <row r="23" spans="2:42">
      <c r="B23" t="s">
        <v>293</v>
      </c>
      <c r="C23" t="s">
        <v>991</v>
      </c>
      <c r="D23">
        <v>219</v>
      </c>
      <c r="E23" t="str">
        <f>IF(VLOOKUP(Table2[[#This Row],[Site name]],Table3[],2)=0,"",VLOOKUP(Table2[[#This Row],[Site name]],Table3[],2))</f>
        <v>Tower Hamlets</v>
      </c>
      <c r="F23" t="str">
        <f>IF(VLOOKUP(Table2[[#This Row],[Site name]],Table3[],3)=0,"",VLOOKUP(Table2[[#This Row],[Site name]],Table3[],3))</f>
        <v>E1 7RA</v>
      </c>
      <c r="G23" t="str">
        <f>IF(VLOOKUP(Table2[[#This Row],[Site name]],Table3[],4)=0,"",VLOOKUP(Table2[[#This Row],[Site name]],Table3[],4))</f>
        <v>PA/20/02726/R</v>
      </c>
      <c r="H23" t="str">
        <f>IF(VLOOKUP(Table2[[#This Row],[Site name]],Table3[],5)=0,"",VLOOKUP(Table2[[#This Row],[Site name]],Table3[],5))</f>
        <v>Planning Portal</v>
      </c>
      <c r="I23" s="185" t="str">
        <f>IF(VLOOKUP(Table2[[#This Row],[Site name]],Table3[],6)=0,"",VLOOKUP(Table2[[#This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23" s="185">
        <f>IF(VLOOKUP(Table2[[#This Row],[Site name]],Table3[],7)=0,"",VLOOKUP(Table2[[#This Row],[Site name]],Table3[],7))</f>
        <v>44208</v>
      </c>
      <c r="K23" s="185">
        <f>IF(VLOOKUP(Table2[[#This Row],[Site name]],Table3[],8)=0,"",VLOOKUP(Table2[[#This Row],[Site name]],Table3[],8))</f>
        <v>44614</v>
      </c>
      <c r="L23" t="str">
        <f>IF(VLOOKUP(Table2[[#This Row],[Site name]],Table3[],9)=0,"",VLOOKUP(Table2[[#This Row],[Site name]],Table3[],9))</f>
        <v>Not granted</v>
      </c>
      <c r="M23" t="str">
        <f>IF(VLOOKUP(Table2[[#This Row],[Site name]],Table3[],10)=0,"",VLOOKUP(Table2[[#This Row],[Site name]],Table3[],10))</f>
        <v>Office</v>
      </c>
      <c r="N23" t="str">
        <f>IF(VLOOKUP(Table2[[#This Row],[Site name]],Table3[],11)=0,"",VLOOKUP(Table2[[#This Row],[Site name]],Table3[],11))</f>
        <v>Yes</v>
      </c>
      <c r="O23" t="str">
        <f>IF(VLOOKUP(Table2[[#This Row],[Site name]],Table3[],12)=0,"",VLOOKUP(Table2[[#This Row],[Site name]],Table3[],12))</f>
        <v>Heavy Refurbishment</v>
      </c>
      <c r="P23" t="str">
        <f>IF(VLOOKUP(Table2[[#This Row],[Site name]],Table3[],13)=0,"",VLOOKUP(Table2[[#This Row],[Site name]],Table3[],13))</f>
        <v>1900s</v>
      </c>
      <c r="Q23" t="str">
        <f>IF(VLOOKUP(Table2[[#This Row],[Site name]],Table3[],14)=0,"",VLOOKUP(Table2[[#This Row],[Site name]],Table3[],14))</f>
        <v>Not listed</v>
      </c>
      <c r="R23" s="197">
        <f>IF(VLOOKUP(Table2[[#This Row],[Site name]],Table3[],15)="","",VLOOKUP(Table2[[#This Row],[Site name]],Table3[],15))</f>
        <v>7366</v>
      </c>
      <c r="S23" s="197">
        <f>IF(VLOOKUP(Table2[[#This Row],[Site name]],Table3[],16)="","",VLOOKUP(Table2[[#This Row],[Site name]],Table3[],16))</f>
        <v>40772</v>
      </c>
      <c r="T23" s="197">
        <f>IF(VLOOKUP(Table2[[#This Row],[Site name]],Table3[],17)="","",VLOOKUP(Table2[[#This Row],[Site name]],Table3[],17))</f>
        <v>4693</v>
      </c>
      <c r="U23" s="188">
        <f>IF(VLOOKUP(Table2[[#This Row],[Site name]],Table3[],18)="","",VLOOKUP(Table2[[#This Row],[Site name]],Table3[],18))</f>
        <v>4.5351615530817266</v>
      </c>
      <c r="V23" s="196">
        <f>IF(VLOOKUP(Table2[[#This Row],[Site name]],Table3[],19)="","",VLOOKUP(Table2[[#This Row],[Site name]],Table3[],19))</f>
        <v>38099</v>
      </c>
      <c r="W23" t="str">
        <f>IF(VLOOKUP(Table2[[#This Row],[Site name]],Table3[],20)=0,"",VLOOKUP(Table2[[#This Row],[Site name]],Table3[],20))</f>
        <v>New</v>
      </c>
      <c r="X23" t="str">
        <f>IF(VLOOKUP(Table2[[#This Row],[Site name]],Table3[],21)=0,"",VLOOKUP(Table2[[#This Row],[Site name]],Table3[],21))</f>
        <v/>
      </c>
      <c r="Y23" t="str">
        <f>IF(VLOOKUP(Table2[[#This Row],[Site name]],Table3[],22)=0,"",VLOOKUP(Table2[[#This Row],[Site name]],Table3[],22))</f>
        <v/>
      </c>
      <c r="Z23" t="str">
        <f>IF(VLOOKUP(Table2[[#This Row],[Site name]],Table3[],23)=0,"",VLOOKUP(Table2[[#This Row],[Site name]],Table3[],23))</f>
        <v/>
      </c>
      <c r="AA23" t="str">
        <f>IF(VLOOKUP(Table2[[#This Row],[Site name]],Table3[],24)=0,"",VLOOKUP(Table2[[#This Row],[Site name]],Table3[],24))</f>
        <v/>
      </c>
      <c r="AB23" t="str">
        <f>IF(VLOOKUP(Table2[[#This Row],[Site name]],Table3[],25)=0,"",VLOOKUP(Table2[[#This Row],[Site name]],Table3[],25))</f>
        <v/>
      </c>
      <c r="AC23">
        <f>IF(VLOOKUP(Table2[[#This Row],[Site name]],Table3[],26)=0,"",VLOOKUP(Table2[[#This Row],[Site name]],Table3[],26))</f>
        <v>5</v>
      </c>
      <c r="AD23">
        <f>IF(VLOOKUP(Table2[[#This Row],[Site name]],Table3[],27)=0,"",VLOOKUP(Table2[[#This Row],[Site name]],Table3[],27))</f>
        <v>18</v>
      </c>
      <c r="AE23">
        <f>IF(VLOOKUP(Table2[[#This Row],[Site name]],Table3[],28)=0,"",VLOOKUP(Table2[[#This Row],[Site name]],Table3[],28))</f>
        <v>15</v>
      </c>
      <c r="AF23">
        <f>IF(VLOOKUP(Table2[[#This Row],[Site name]],Table3[],29)=0,"",VLOOKUP(Table2[[#This Row],[Site name]],Table3[],29))</f>
        <v>13</v>
      </c>
      <c r="AG23" t="str">
        <f>IF(VLOOKUP(Table2[[#This Row],[Site name]],Table3[],30)=0,"",VLOOKUP(Table2[[#This Row],[Site name]],Table3[],30))</f>
        <v/>
      </c>
      <c r="AH23" t="str">
        <f>IF(VLOOKUP(Table2[[#This Row],[Site name]],Table3[],31)=0,"",VLOOKUP(Table2[[#This Row],[Site name]],Table3[],31))</f>
        <v/>
      </c>
      <c r="AI23" t="str">
        <f>IF(VLOOKUP(Table2[[#This Row],[Site name]],Table3[],32)=0,"",VLOOKUP(Table2[[#This Row],[Site name]],Table3[],32))</f>
        <v>Buro Happold</v>
      </c>
      <c r="AJ23" t="str">
        <f>IF(VLOOKUP(Table2[[#This Row],[Site name]],Table3[],33)=0,"",VLOOKUP(Table2[[#This Row],[Site name]],Table3[],33))</f>
        <v>Buro Happold</v>
      </c>
      <c r="AK23" t="str">
        <f>IF(VLOOKUP(Table2[[#This Row],[Site name]],Table3[],34)=0,"",VLOOKUP(Table2[[#This Row],[Site name]],Table3[],34))</f>
        <v>Buro Happold</v>
      </c>
      <c r="AL23" t="str">
        <f>IF(VLOOKUP(Table2[[#This Row],[Site name]],Table3[],35)=0,"",VLOOKUP(Table2[[#This Row],[Site name]],Table3[],35))</f>
        <v>Foster + Partners</v>
      </c>
      <c r="AM23" t="str">
        <f>IF(VLOOKUP(Table2[[#This Row],[Site name]],Table3[],36)=0,"",VLOOKUP(Table2[[#This Row],[Site name]],Table3[],36))</f>
        <v>One Click LCA</v>
      </c>
      <c r="AN23" t="str">
        <f>IF(VLOOKUP(Table2[[#This Row],[Site name]],Table3[],37)=0,"",VLOOKUP(Table2[[#This Row],[Site name]],Table3[],37))</f>
        <v>Project 11</v>
      </c>
      <c r="AO23" s="188">
        <f>VLOOKUP(Table2[[#This Row],[Site name]],Table3[],38)</f>
        <v>0.63711648112951402</v>
      </c>
      <c r="AP23">
        <f>VLOOKUP(Table2[[#This Row],[Site name]],Table3[],39)</f>
        <v>3</v>
      </c>
    </row>
    <row r="24" spans="2:42">
      <c r="B24" t="s">
        <v>293</v>
      </c>
      <c r="C24" t="s">
        <v>992</v>
      </c>
      <c r="D24">
        <v>189</v>
      </c>
      <c r="E24" t="str">
        <f>IF(VLOOKUP(Table2[[#This Row],[Site name]],Table3[],2)=0,"",VLOOKUP(Table2[[#This Row],[Site name]],Table3[],2))</f>
        <v>Tower Hamlets</v>
      </c>
      <c r="F24" t="str">
        <f>IF(VLOOKUP(Table2[[#This Row],[Site name]],Table3[],3)=0,"",VLOOKUP(Table2[[#This Row],[Site name]],Table3[],3))</f>
        <v>E1 7RA</v>
      </c>
      <c r="G24" t="str">
        <f>IF(VLOOKUP(Table2[[#This Row],[Site name]],Table3[],4)=0,"",VLOOKUP(Table2[[#This Row],[Site name]],Table3[],4))</f>
        <v>PA/20/02726/R</v>
      </c>
      <c r="H24" t="str">
        <f>IF(VLOOKUP(Table2[[#This Row],[Site name]],Table3[],5)=0,"",VLOOKUP(Table2[[#This Row],[Site name]],Table3[],5))</f>
        <v>Planning Portal</v>
      </c>
      <c r="I24" s="185" t="str">
        <f>IF(VLOOKUP(Table2[[#This Row],[Site name]],Table3[],6)=0,"",VLOOKUP(Table2[[#This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24" s="185">
        <f>IF(VLOOKUP(Table2[[#This Row],[Site name]],Table3[],7)=0,"",VLOOKUP(Table2[[#This Row],[Site name]],Table3[],7))</f>
        <v>44208</v>
      </c>
      <c r="K24" s="185">
        <f>IF(VLOOKUP(Table2[[#This Row],[Site name]],Table3[],8)=0,"",VLOOKUP(Table2[[#This Row],[Site name]],Table3[],8))</f>
        <v>44614</v>
      </c>
      <c r="L24" t="str">
        <f>IF(VLOOKUP(Table2[[#This Row],[Site name]],Table3[],9)=0,"",VLOOKUP(Table2[[#This Row],[Site name]],Table3[],9))</f>
        <v>Not granted</v>
      </c>
      <c r="M24" t="str">
        <f>IF(VLOOKUP(Table2[[#This Row],[Site name]],Table3[],10)=0,"",VLOOKUP(Table2[[#This Row],[Site name]],Table3[],10))</f>
        <v>Office</v>
      </c>
      <c r="N24" t="str">
        <f>IF(VLOOKUP(Table2[[#This Row],[Site name]],Table3[],11)=0,"",VLOOKUP(Table2[[#This Row],[Site name]],Table3[],11))</f>
        <v>Yes</v>
      </c>
      <c r="O24" t="str">
        <f>IF(VLOOKUP(Table2[[#This Row],[Site name]],Table3[],12)=0,"",VLOOKUP(Table2[[#This Row],[Site name]],Table3[],12))</f>
        <v>Heavy Refurbishment</v>
      </c>
      <c r="P24" t="str">
        <f>IF(VLOOKUP(Table2[[#This Row],[Site name]],Table3[],13)=0,"",VLOOKUP(Table2[[#This Row],[Site name]],Table3[],13))</f>
        <v>1900s</v>
      </c>
      <c r="Q24" t="str">
        <f>IF(VLOOKUP(Table2[[#This Row],[Site name]],Table3[],14)=0,"",VLOOKUP(Table2[[#This Row],[Site name]],Table3[],14))</f>
        <v>Not listed</v>
      </c>
      <c r="R24" s="197">
        <f>IF(VLOOKUP(Table2[[#This Row],[Site name]],Table3[],15)="","",VLOOKUP(Table2[[#This Row],[Site name]],Table3[],15))</f>
        <v>7366</v>
      </c>
      <c r="S24" s="197">
        <f>IF(VLOOKUP(Table2[[#This Row],[Site name]],Table3[],16)="","",VLOOKUP(Table2[[#This Row],[Site name]],Table3[],16))</f>
        <v>40772</v>
      </c>
      <c r="T24" s="197">
        <f>IF(VLOOKUP(Table2[[#This Row],[Site name]],Table3[],17)="","",VLOOKUP(Table2[[#This Row],[Site name]],Table3[],17))</f>
        <v>4693</v>
      </c>
      <c r="U24" s="188">
        <f>IF(VLOOKUP(Table2[[#This Row],[Site name]],Table3[],18)="","",VLOOKUP(Table2[[#This Row],[Site name]],Table3[],18))</f>
        <v>4.5351615530817266</v>
      </c>
      <c r="V24" s="196">
        <f>IF(VLOOKUP(Table2[[#This Row],[Site name]],Table3[],19)="","",VLOOKUP(Table2[[#This Row],[Site name]],Table3[],19))</f>
        <v>38099</v>
      </c>
      <c r="W24" t="str">
        <f>IF(VLOOKUP(Table2[[#This Row],[Site name]],Table3[],20)=0,"",VLOOKUP(Table2[[#This Row],[Site name]],Table3[],20))</f>
        <v>New</v>
      </c>
      <c r="X24" t="str">
        <f>IF(VLOOKUP(Table2[[#This Row],[Site name]],Table3[],21)=0,"",VLOOKUP(Table2[[#This Row],[Site name]],Table3[],21))</f>
        <v/>
      </c>
      <c r="Y24" t="str">
        <f>IF(VLOOKUP(Table2[[#This Row],[Site name]],Table3[],22)=0,"",VLOOKUP(Table2[[#This Row],[Site name]],Table3[],22))</f>
        <v/>
      </c>
      <c r="Z24" t="str">
        <f>IF(VLOOKUP(Table2[[#This Row],[Site name]],Table3[],23)=0,"",VLOOKUP(Table2[[#This Row],[Site name]],Table3[],23))</f>
        <v/>
      </c>
      <c r="AA24" t="str">
        <f>IF(VLOOKUP(Table2[[#This Row],[Site name]],Table3[],24)=0,"",VLOOKUP(Table2[[#This Row],[Site name]],Table3[],24))</f>
        <v/>
      </c>
      <c r="AB24" t="str">
        <f>IF(VLOOKUP(Table2[[#This Row],[Site name]],Table3[],25)=0,"",VLOOKUP(Table2[[#This Row],[Site name]],Table3[],25))</f>
        <v/>
      </c>
      <c r="AC24">
        <f>IF(VLOOKUP(Table2[[#This Row],[Site name]],Table3[],26)=0,"",VLOOKUP(Table2[[#This Row],[Site name]],Table3[],26))</f>
        <v>5</v>
      </c>
      <c r="AD24">
        <f>IF(VLOOKUP(Table2[[#This Row],[Site name]],Table3[],27)=0,"",VLOOKUP(Table2[[#This Row],[Site name]],Table3[],27))</f>
        <v>18</v>
      </c>
      <c r="AE24">
        <f>IF(VLOOKUP(Table2[[#This Row],[Site name]],Table3[],28)=0,"",VLOOKUP(Table2[[#This Row],[Site name]],Table3[],28))</f>
        <v>15</v>
      </c>
      <c r="AF24">
        <f>IF(VLOOKUP(Table2[[#This Row],[Site name]],Table3[],29)=0,"",VLOOKUP(Table2[[#This Row],[Site name]],Table3[],29))</f>
        <v>13</v>
      </c>
      <c r="AG24" t="str">
        <f>IF(VLOOKUP(Table2[[#This Row],[Site name]],Table3[],30)=0,"",VLOOKUP(Table2[[#This Row],[Site name]],Table3[],30))</f>
        <v/>
      </c>
      <c r="AH24" t="str">
        <f>IF(VLOOKUP(Table2[[#This Row],[Site name]],Table3[],31)=0,"",VLOOKUP(Table2[[#This Row],[Site name]],Table3[],31))</f>
        <v/>
      </c>
      <c r="AI24" t="str">
        <f>IF(VLOOKUP(Table2[[#This Row],[Site name]],Table3[],32)=0,"",VLOOKUP(Table2[[#This Row],[Site name]],Table3[],32))</f>
        <v>Buro Happold</v>
      </c>
      <c r="AJ24" t="str">
        <f>IF(VLOOKUP(Table2[[#This Row],[Site name]],Table3[],33)=0,"",VLOOKUP(Table2[[#This Row],[Site name]],Table3[],33))</f>
        <v>Buro Happold</v>
      </c>
      <c r="AK24" t="str">
        <f>IF(VLOOKUP(Table2[[#This Row],[Site name]],Table3[],34)=0,"",VLOOKUP(Table2[[#This Row],[Site name]],Table3[],34))</f>
        <v>Buro Happold</v>
      </c>
      <c r="AL24" t="str">
        <f>IF(VLOOKUP(Table2[[#This Row],[Site name]],Table3[],35)=0,"",VLOOKUP(Table2[[#This Row],[Site name]],Table3[],35))</f>
        <v>Foster + Partners</v>
      </c>
      <c r="AM24" t="str">
        <f>IF(VLOOKUP(Table2[[#This Row],[Site name]],Table3[],36)=0,"",VLOOKUP(Table2[[#This Row],[Site name]],Table3[],36))</f>
        <v>One Click LCA</v>
      </c>
      <c r="AN24" t="str">
        <f>IF(VLOOKUP(Table2[[#This Row],[Site name]],Table3[],37)=0,"",VLOOKUP(Table2[[#This Row],[Site name]],Table3[],37))</f>
        <v>Project 11</v>
      </c>
      <c r="AO24" s="188">
        <f>VLOOKUP(Table2[[#This Row],[Site name]],Table3[],38)</f>
        <v>0.63711648112951402</v>
      </c>
      <c r="AP24">
        <f>VLOOKUP(Table2[[#This Row],[Site name]],Table3[],39)</f>
        <v>3</v>
      </c>
    </row>
    <row r="25" spans="2:42">
      <c r="B25" t="s">
        <v>157</v>
      </c>
      <c r="C25" t="s">
        <v>990</v>
      </c>
      <c r="D25" s="182">
        <v>110</v>
      </c>
      <c r="E25" t="str">
        <f>IF(VLOOKUP(Table2[[#This Row],[Site name]],Table3[],2)=0,"",VLOOKUP(Table2[[#This Row],[Site name]],Table3[],2))</f>
        <v>City of London</v>
      </c>
      <c r="F25" t="str">
        <f>IF(VLOOKUP(Table2[[#This Row],[Site name]],Table3[],3)=0,"",VLOOKUP(Table2[[#This Row],[Site name]],Table3[],3))</f>
        <v>EC3A 7BR</v>
      </c>
      <c r="G25" t="str">
        <f>IF(VLOOKUP(Table2[[#This Row],[Site name]],Table3[],4)=0,"",VLOOKUP(Table2[[#This Row],[Site name]],Table3[],4))</f>
        <v>21/00622/FULEIA</v>
      </c>
      <c r="H25" t="str">
        <f>IF(VLOOKUP(Table2[[#This Row],[Site name]],Table3[],5)=0,"",VLOOKUP(Table2[[#This Row],[Site name]],Table3[],5))</f>
        <v>Planning Portal</v>
      </c>
      <c r="I25" s="185" t="str">
        <f>IF(VLOOKUP(Table2[[#This Row],[Site name]],Table3[],6)=0,"",VLOOKUP(Table2[[#This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25" s="185">
        <f>IF(VLOOKUP(Table2[[#This Row],[Site name]],Table3[],7)=0,"",VLOOKUP(Table2[[#This Row],[Site name]],Table3[],7))</f>
        <v>44396</v>
      </c>
      <c r="K25" s="185">
        <f>IF(VLOOKUP(Table2[[#This Row],[Site name]],Table3[],8)=0,"",VLOOKUP(Table2[[#This Row],[Site name]],Table3[],8))</f>
        <v>44593</v>
      </c>
      <c r="L25" t="str">
        <f>IF(VLOOKUP(Table2[[#This Row],[Site name]],Table3[],9)=0,"",VLOOKUP(Table2[[#This Row],[Site name]],Table3[],9))</f>
        <v>Granted</v>
      </c>
      <c r="M25" t="str">
        <f>IF(VLOOKUP(Table2[[#This Row],[Site name]],Table3[],10)=0,"",VLOOKUP(Table2[[#This Row],[Site name]],Table3[],10))</f>
        <v>Office &amp; Retail</v>
      </c>
      <c r="N25" t="str">
        <f>IF(VLOOKUP(Table2[[#This Row],[Site name]],Table3[],11)=0,"",VLOOKUP(Table2[[#This Row],[Site name]],Table3[],11))</f>
        <v>No</v>
      </c>
      <c r="O25" t="str">
        <f>IF(VLOOKUP(Table2[[#This Row],[Site name]],Table3[],12)=0,"",VLOOKUP(Table2[[#This Row],[Site name]],Table3[],12))</f>
        <v>New Build</v>
      </c>
      <c r="P25" t="str">
        <f>IF(VLOOKUP(Table2[[#This Row],[Site name]],Table3[],13)=0,"",VLOOKUP(Table2[[#This Row],[Site name]],Table3[],13))</f>
        <v>1980s</v>
      </c>
      <c r="Q25" t="str">
        <f>IF(VLOOKUP(Table2[[#This Row],[Site name]],Table3[],14)=0,"",VLOOKUP(Table2[[#This Row],[Site name]],Table3[],14))</f>
        <v>Not listed</v>
      </c>
      <c r="R25" s="197">
        <f>IF(VLOOKUP(Table2[[#This Row],[Site name]],Table3[],15)="","",VLOOKUP(Table2[[#This Row],[Site name]],Table3[],15))</f>
        <v>14326</v>
      </c>
      <c r="S25" s="197">
        <f>IF(VLOOKUP(Table2[[#This Row],[Site name]],Table3[],16)="","",VLOOKUP(Table2[[#This Row],[Site name]],Table3[],16))</f>
        <v>66881</v>
      </c>
      <c r="T25" s="197">
        <f>IF(VLOOKUP(Table2[[#This Row],[Site name]],Table3[],17)="","",VLOOKUP(Table2[[#This Row],[Site name]],Table3[],17))</f>
        <v>14326</v>
      </c>
      <c r="U25" s="188">
        <f>IF(VLOOKUP(Table2[[#This Row],[Site name]],Table3[],18)="","",VLOOKUP(Table2[[#This Row],[Site name]],Table3[],18))</f>
        <v>3.6685048164177019</v>
      </c>
      <c r="V25" s="197">
        <f>IF(VLOOKUP(Table2[[#This Row],[Site name]],Table3[],19)="","",VLOOKUP(Table2[[#This Row],[Site name]],Table3[],19))</f>
        <v>66881</v>
      </c>
      <c r="W25" t="str">
        <f>IF(VLOOKUP(Table2[[#This Row],[Site name]],Table3[],20)=0,"",VLOOKUP(Table2[[#This Row],[Site name]],Table3[],20))</f>
        <v>New</v>
      </c>
      <c r="X25" t="str">
        <f>IF(VLOOKUP(Table2[[#This Row],[Site name]],Table3[],21)=0,"",VLOOKUP(Table2[[#This Row],[Site name]],Table3[],21))</f>
        <v/>
      </c>
      <c r="Y25" t="str">
        <f>IF(VLOOKUP(Table2[[#This Row],[Site name]],Table3[],22)=0,"",VLOOKUP(Table2[[#This Row],[Site name]],Table3[],22))</f>
        <v/>
      </c>
      <c r="Z25" t="str">
        <f>IF(VLOOKUP(Table2[[#This Row],[Site name]],Table3[],23)=0,"",VLOOKUP(Table2[[#This Row],[Site name]],Table3[],23))</f>
        <v/>
      </c>
      <c r="AA25" t="str">
        <f>IF(VLOOKUP(Table2[[#This Row],[Site name]],Table3[],24)=0,"",VLOOKUP(Table2[[#This Row],[Site name]],Table3[],24))</f>
        <v/>
      </c>
      <c r="AB25" t="str">
        <f>IF(VLOOKUP(Table2[[#This Row],[Site name]],Table3[],25)=0,"",VLOOKUP(Table2[[#This Row],[Site name]],Table3[],25))</f>
        <v/>
      </c>
      <c r="AC25">
        <f>IF(VLOOKUP(Table2[[#This Row],[Site name]],Table3[],26)=0,"",VLOOKUP(Table2[[#This Row],[Site name]],Table3[],26))</f>
        <v>7</v>
      </c>
      <c r="AD25">
        <f>IF(VLOOKUP(Table2[[#This Row],[Site name]],Table3[],27)=0,"",VLOOKUP(Table2[[#This Row],[Site name]],Table3[],27))</f>
        <v>28</v>
      </c>
      <c r="AE25">
        <f>IF(VLOOKUP(Table2[[#This Row],[Site name]],Table3[],28)=0,"",VLOOKUP(Table2[[#This Row],[Site name]],Table3[],28))</f>
        <v>24</v>
      </c>
      <c r="AF25">
        <f>IF(VLOOKUP(Table2[[#This Row],[Site name]],Table3[],29)=0,"",VLOOKUP(Table2[[#This Row],[Site name]],Table3[],29))</f>
        <v>22</v>
      </c>
      <c r="AG25" t="str">
        <f>IF(VLOOKUP(Table2[[#This Row],[Site name]],Table3[],30)=0,"",VLOOKUP(Table2[[#This Row],[Site name]],Table3[],30))</f>
        <v/>
      </c>
      <c r="AH25" t="str">
        <f>IF(VLOOKUP(Table2[[#This Row],[Site name]],Table3[],31)=0,"",VLOOKUP(Table2[[#This Row],[Site name]],Table3[],31))</f>
        <v/>
      </c>
      <c r="AI25" t="str">
        <f>IF(VLOOKUP(Table2[[#This Row],[Site name]],Table3[],32)=0,"",VLOOKUP(Table2[[#This Row],[Site name]],Table3[],32))</f>
        <v>Atelier Ten</v>
      </c>
      <c r="AJ25" t="str">
        <f>IF(VLOOKUP(Table2[[#This Row],[Site name]],Table3[],33)=0,"",VLOOKUP(Table2[[#This Row],[Site name]],Table3[],33))</f>
        <v>AKT II</v>
      </c>
      <c r="AK25" t="str">
        <f>IF(VLOOKUP(Table2[[#This Row],[Site name]],Table3[],34)=0,"",VLOOKUP(Table2[[#This Row],[Site name]],Table3[],34))</f>
        <v>Norman, Disney &amp; Young</v>
      </c>
      <c r="AL25" t="str">
        <f>IF(VLOOKUP(Table2[[#This Row],[Site name]],Table3[],35)=0,"",VLOOKUP(Table2[[#This Row],[Site name]],Table3[],35))</f>
        <v>Allford Hall Monaghan Morris</v>
      </c>
      <c r="AM25" t="str">
        <f>IF(VLOOKUP(Table2[[#This Row],[Site name]],Table3[],36)=0,"",VLOOKUP(Table2[[#This Row],[Site name]],Table3[],36))</f>
        <v>One Click LCA</v>
      </c>
      <c r="AN25" t="str">
        <f>IF(VLOOKUP(Table2[[#This Row],[Site name]],Table3[],37)=0,"",VLOOKUP(Table2[[#This Row],[Site name]],Table3[],37))</f>
        <v>Project 12</v>
      </c>
      <c r="AO25" s="188">
        <f>VLOOKUP(Table2[[#This Row],[Site name]],Table3[],38)</f>
        <v>1</v>
      </c>
      <c r="AP25">
        <f>VLOOKUP(Table2[[#This Row],[Site name]],Table3[],39)</f>
        <v>1</v>
      </c>
    </row>
    <row r="26" spans="2:42">
      <c r="B26" t="s">
        <v>157</v>
      </c>
      <c r="C26" t="s">
        <v>991</v>
      </c>
      <c r="D26" s="182">
        <v>122</v>
      </c>
      <c r="E26" t="str">
        <f>IF(VLOOKUP(Table2[[#This Row],[Site name]],Table3[],2)=0,"",VLOOKUP(Table2[[#This Row],[Site name]],Table3[],2))</f>
        <v>City of London</v>
      </c>
      <c r="F26" t="str">
        <f>IF(VLOOKUP(Table2[[#This Row],[Site name]],Table3[],3)=0,"",VLOOKUP(Table2[[#This Row],[Site name]],Table3[],3))</f>
        <v>EC3A 7BR</v>
      </c>
      <c r="G26" t="str">
        <f>IF(VLOOKUP(Table2[[#This Row],[Site name]],Table3[],4)=0,"",VLOOKUP(Table2[[#This Row],[Site name]],Table3[],4))</f>
        <v>21/00622/FULEIA</v>
      </c>
      <c r="H26" t="str">
        <f>IF(VLOOKUP(Table2[[#This Row],[Site name]],Table3[],5)=0,"",VLOOKUP(Table2[[#This Row],[Site name]],Table3[],5))</f>
        <v>Planning Portal</v>
      </c>
      <c r="I26" s="185" t="str">
        <f>IF(VLOOKUP(Table2[[#This Row],[Site name]],Table3[],6)=0,"",VLOOKUP(Table2[[#This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26" s="185">
        <f>IF(VLOOKUP(Table2[[#This Row],[Site name]],Table3[],7)=0,"",VLOOKUP(Table2[[#This Row],[Site name]],Table3[],7))</f>
        <v>44396</v>
      </c>
      <c r="K26" s="185">
        <f>IF(VLOOKUP(Table2[[#This Row],[Site name]],Table3[],8)=0,"",VLOOKUP(Table2[[#This Row],[Site name]],Table3[],8))</f>
        <v>44593</v>
      </c>
      <c r="L26" t="str">
        <f>IF(VLOOKUP(Table2[[#This Row],[Site name]],Table3[],9)=0,"",VLOOKUP(Table2[[#This Row],[Site name]],Table3[],9))</f>
        <v>Granted</v>
      </c>
      <c r="M26" t="str">
        <f>IF(VLOOKUP(Table2[[#This Row],[Site name]],Table3[],10)=0,"",VLOOKUP(Table2[[#This Row],[Site name]],Table3[],10))</f>
        <v>Office &amp; Retail</v>
      </c>
      <c r="N26" t="str">
        <f>IF(VLOOKUP(Table2[[#This Row],[Site name]],Table3[],11)=0,"",VLOOKUP(Table2[[#This Row],[Site name]],Table3[],11))</f>
        <v>No</v>
      </c>
      <c r="O26" t="str">
        <f>IF(VLOOKUP(Table2[[#This Row],[Site name]],Table3[],12)=0,"",VLOOKUP(Table2[[#This Row],[Site name]],Table3[],12))</f>
        <v>New Build</v>
      </c>
      <c r="P26" t="str">
        <f>IF(VLOOKUP(Table2[[#This Row],[Site name]],Table3[],13)=0,"",VLOOKUP(Table2[[#This Row],[Site name]],Table3[],13))</f>
        <v>1980s</v>
      </c>
      <c r="Q26" t="str">
        <f>IF(VLOOKUP(Table2[[#This Row],[Site name]],Table3[],14)=0,"",VLOOKUP(Table2[[#This Row],[Site name]],Table3[],14))</f>
        <v>Not listed</v>
      </c>
      <c r="R26" s="197">
        <f>IF(VLOOKUP(Table2[[#This Row],[Site name]],Table3[],15)="","",VLOOKUP(Table2[[#This Row],[Site name]],Table3[],15))</f>
        <v>14326</v>
      </c>
      <c r="S26" s="197">
        <f>IF(VLOOKUP(Table2[[#This Row],[Site name]],Table3[],16)="","",VLOOKUP(Table2[[#This Row],[Site name]],Table3[],16))</f>
        <v>66881</v>
      </c>
      <c r="T26" s="197">
        <f>IF(VLOOKUP(Table2[[#This Row],[Site name]],Table3[],17)="","",VLOOKUP(Table2[[#This Row],[Site name]],Table3[],17))</f>
        <v>14326</v>
      </c>
      <c r="U26" s="188">
        <f>IF(VLOOKUP(Table2[[#This Row],[Site name]],Table3[],18)="","",VLOOKUP(Table2[[#This Row],[Site name]],Table3[],18))</f>
        <v>3.6685048164177019</v>
      </c>
      <c r="V26" s="197">
        <f>IF(VLOOKUP(Table2[[#This Row],[Site name]],Table3[],19)="","",VLOOKUP(Table2[[#This Row],[Site name]],Table3[],19))</f>
        <v>66881</v>
      </c>
      <c r="W26" t="str">
        <f>IF(VLOOKUP(Table2[[#This Row],[Site name]],Table3[],20)=0,"",VLOOKUP(Table2[[#This Row],[Site name]],Table3[],20))</f>
        <v>New</v>
      </c>
      <c r="X26" t="str">
        <f>IF(VLOOKUP(Table2[[#This Row],[Site name]],Table3[],21)=0,"",VLOOKUP(Table2[[#This Row],[Site name]],Table3[],21))</f>
        <v/>
      </c>
      <c r="Y26" t="str">
        <f>IF(VLOOKUP(Table2[[#This Row],[Site name]],Table3[],22)=0,"",VLOOKUP(Table2[[#This Row],[Site name]],Table3[],22))</f>
        <v/>
      </c>
      <c r="Z26" t="str">
        <f>IF(VLOOKUP(Table2[[#This Row],[Site name]],Table3[],23)=0,"",VLOOKUP(Table2[[#This Row],[Site name]],Table3[],23))</f>
        <v/>
      </c>
      <c r="AA26" t="str">
        <f>IF(VLOOKUP(Table2[[#This Row],[Site name]],Table3[],24)=0,"",VLOOKUP(Table2[[#This Row],[Site name]],Table3[],24))</f>
        <v/>
      </c>
      <c r="AB26" t="str">
        <f>IF(VLOOKUP(Table2[[#This Row],[Site name]],Table3[],25)=0,"",VLOOKUP(Table2[[#This Row],[Site name]],Table3[],25))</f>
        <v/>
      </c>
      <c r="AC26">
        <f>IF(VLOOKUP(Table2[[#This Row],[Site name]],Table3[],26)=0,"",VLOOKUP(Table2[[#This Row],[Site name]],Table3[],26))</f>
        <v>7</v>
      </c>
      <c r="AD26">
        <f>IF(VLOOKUP(Table2[[#This Row],[Site name]],Table3[],27)=0,"",VLOOKUP(Table2[[#This Row],[Site name]],Table3[],27))</f>
        <v>28</v>
      </c>
      <c r="AE26">
        <f>IF(VLOOKUP(Table2[[#This Row],[Site name]],Table3[],28)=0,"",VLOOKUP(Table2[[#This Row],[Site name]],Table3[],28))</f>
        <v>24</v>
      </c>
      <c r="AF26">
        <f>IF(VLOOKUP(Table2[[#This Row],[Site name]],Table3[],29)=0,"",VLOOKUP(Table2[[#This Row],[Site name]],Table3[],29))</f>
        <v>22</v>
      </c>
      <c r="AG26" t="str">
        <f>IF(VLOOKUP(Table2[[#This Row],[Site name]],Table3[],30)=0,"",VLOOKUP(Table2[[#This Row],[Site name]],Table3[],30))</f>
        <v/>
      </c>
      <c r="AH26" t="str">
        <f>IF(VLOOKUP(Table2[[#This Row],[Site name]],Table3[],31)=0,"",VLOOKUP(Table2[[#This Row],[Site name]],Table3[],31))</f>
        <v/>
      </c>
      <c r="AI26" t="str">
        <f>IF(VLOOKUP(Table2[[#This Row],[Site name]],Table3[],32)=0,"",VLOOKUP(Table2[[#This Row],[Site name]],Table3[],32))</f>
        <v>Atelier Ten</v>
      </c>
      <c r="AJ26" t="str">
        <f>IF(VLOOKUP(Table2[[#This Row],[Site name]],Table3[],33)=0,"",VLOOKUP(Table2[[#This Row],[Site name]],Table3[],33))</f>
        <v>AKT II</v>
      </c>
      <c r="AK26" t="str">
        <f>IF(VLOOKUP(Table2[[#This Row],[Site name]],Table3[],34)=0,"",VLOOKUP(Table2[[#This Row],[Site name]],Table3[],34))</f>
        <v>Norman, Disney &amp; Young</v>
      </c>
      <c r="AL26" t="str">
        <f>IF(VLOOKUP(Table2[[#This Row],[Site name]],Table3[],35)=0,"",VLOOKUP(Table2[[#This Row],[Site name]],Table3[],35))</f>
        <v>Allford Hall Monaghan Morris</v>
      </c>
      <c r="AM26" t="str">
        <f>IF(VLOOKUP(Table2[[#This Row],[Site name]],Table3[],36)=0,"",VLOOKUP(Table2[[#This Row],[Site name]],Table3[],36))</f>
        <v>One Click LCA</v>
      </c>
      <c r="AN26" t="str">
        <f>IF(VLOOKUP(Table2[[#This Row],[Site name]],Table3[],37)=0,"",VLOOKUP(Table2[[#This Row],[Site name]],Table3[],37))</f>
        <v>Project 12</v>
      </c>
      <c r="AO26" s="188">
        <f>VLOOKUP(Table2[[#This Row],[Site name]],Table3[],38)</f>
        <v>1</v>
      </c>
      <c r="AP26">
        <f>VLOOKUP(Table2[[#This Row],[Site name]],Table3[],39)</f>
        <v>1</v>
      </c>
    </row>
    <row r="27" spans="2:42">
      <c r="B27" t="s">
        <v>157</v>
      </c>
      <c r="C27" t="s">
        <v>992</v>
      </c>
      <c r="D27" s="182">
        <v>36</v>
      </c>
      <c r="E27" t="str">
        <f>IF(VLOOKUP(Table2[[#This Row],[Site name]],Table3[],2)=0,"",VLOOKUP(Table2[[#This Row],[Site name]],Table3[],2))</f>
        <v>City of London</v>
      </c>
      <c r="F27" t="str">
        <f>IF(VLOOKUP(Table2[[#This Row],[Site name]],Table3[],3)=0,"",VLOOKUP(Table2[[#This Row],[Site name]],Table3[],3))</f>
        <v>EC3A 7BR</v>
      </c>
      <c r="G27" t="str">
        <f>IF(VLOOKUP(Table2[[#This Row],[Site name]],Table3[],4)=0,"",VLOOKUP(Table2[[#This Row],[Site name]],Table3[],4))</f>
        <v>21/00622/FULEIA</v>
      </c>
      <c r="H27" t="str">
        <f>IF(VLOOKUP(Table2[[#This Row],[Site name]],Table3[],5)=0,"",VLOOKUP(Table2[[#This Row],[Site name]],Table3[],5))</f>
        <v>Planning Portal</v>
      </c>
      <c r="I27" s="185" t="str">
        <f>IF(VLOOKUP(Table2[[#This Row],[Site name]],Table3[],6)=0,"",VLOOKUP(Table2[[#This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27" s="185">
        <f>IF(VLOOKUP(Table2[[#This Row],[Site name]],Table3[],7)=0,"",VLOOKUP(Table2[[#This Row],[Site name]],Table3[],7))</f>
        <v>44396</v>
      </c>
      <c r="K27" s="185">
        <f>IF(VLOOKUP(Table2[[#This Row],[Site name]],Table3[],8)=0,"",VLOOKUP(Table2[[#This Row],[Site name]],Table3[],8))</f>
        <v>44593</v>
      </c>
      <c r="L27" t="str">
        <f>IF(VLOOKUP(Table2[[#This Row],[Site name]],Table3[],9)=0,"",VLOOKUP(Table2[[#This Row],[Site name]],Table3[],9))</f>
        <v>Granted</v>
      </c>
      <c r="M27" t="str">
        <f>IF(VLOOKUP(Table2[[#This Row],[Site name]],Table3[],10)=0,"",VLOOKUP(Table2[[#This Row],[Site name]],Table3[],10))</f>
        <v>Office &amp; Retail</v>
      </c>
      <c r="N27" t="str">
        <f>IF(VLOOKUP(Table2[[#This Row],[Site name]],Table3[],11)=0,"",VLOOKUP(Table2[[#This Row],[Site name]],Table3[],11))</f>
        <v>No</v>
      </c>
      <c r="O27" t="str">
        <f>IF(VLOOKUP(Table2[[#This Row],[Site name]],Table3[],12)=0,"",VLOOKUP(Table2[[#This Row],[Site name]],Table3[],12))</f>
        <v>New Build</v>
      </c>
      <c r="P27" t="str">
        <f>IF(VLOOKUP(Table2[[#This Row],[Site name]],Table3[],13)=0,"",VLOOKUP(Table2[[#This Row],[Site name]],Table3[],13))</f>
        <v>1980s</v>
      </c>
      <c r="Q27" t="str">
        <f>IF(VLOOKUP(Table2[[#This Row],[Site name]],Table3[],14)=0,"",VLOOKUP(Table2[[#This Row],[Site name]],Table3[],14))</f>
        <v>Not listed</v>
      </c>
      <c r="R27" s="197">
        <f>IF(VLOOKUP(Table2[[#This Row],[Site name]],Table3[],15)="","",VLOOKUP(Table2[[#This Row],[Site name]],Table3[],15))</f>
        <v>14326</v>
      </c>
      <c r="S27" s="197">
        <f>IF(VLOOKUP(Table2[[#This Row],[Site name]],Table3[],16)="","",VLOOKUP(Table2[[#This Row],[Site name]],Table3[],16))</f>
        <v>66881</v>
      </c>
      <c r="T27" s="197">
        <f>IF(VLOOKUP(Table2[[#This Row],[Site name]],Table3[],17)="","",VLOOKUP(Table2[[#This Row],[Site name]],Table3[],17))</f>
        <v>14326</v>
      </c>
      <c r="U27" s="188">
        <f>IF(VLOOKUP(Table2[[#This Row],[Site name]],Table3[],18)="","",VLOOKUP(Table2[[#This Row],[Site name]],Table3[],18))</f>
        <v>3.6685048164177019</v>
      </c>
      <c r="V27" s="197">
        <f>IF(VLOOKUP(Table2[[#This Row],[Site name]],Table3[],19)="","",VLOOKUP(Table2[[#This Row],[Site name]],Table3[],19))</f>
        <v>66881</v>
      </c>
      <c r="W27" t="str">
        <f>IF(VLOOKUP(Table2[[#This Row],[Site name]],Table3[],20)=0,"",VLOOKUP(Table2[[#This Row],[Site name]],Table3[],20))</f>
        <v>New</v>
      </c>
      <c r="X27" t="str">
        <f>IF(VLOOKUP(Table2[[#This Row],[Site name]],Table3[],21)=0,"",VLOOKUP(Table2[[#This Row],[Site name]],Table3[],21))</f>
        <v/>
      </c>
      <c r="Y27" t="str">
        <f>IF(VLOOKUP(Table2[[#This Row],[Site name]],Table3[],22)=0,"",VLOOKUP(Table2[[#This Row],[Site name]],Table3[],22))</f>
        <v/>
      </c>
      <c r="Z27" t="str">
        <f>IF(VLOOKUP(Table2[[#This Row],[Site name]],Table3[],23)=0,"",VLOOKUP(Table2[[#This Row],[Site name]],Table3[],23))</f>
        <v/>
      </c>
      <c r="AA27" t="str">
        <f>IF(VLOOKUP(Table2[[#This Row],[Site name]],Table3[],24)=0,"",VLOOKUP(Table2[[#This Row],[Site name]],Table3[],24))</f>
        <v/>
      </c>
      <c r="AB27" t="str">
        <f>IF(VLOOKUP(Table2[[#This Row],[Site name]],Table3[],25)=0,"",VLOOKUP(Table2[[#This Row],[Site name]],Table3[],25))</f>
        <v/>
      </c>
      <c r="AC27">
        <f>IF(VLOOKUP(Table2[[#This Row],[Site name]],Table3[],26)=0,"",VLOOKUP(Table2[[#This Row],[Site name]],Table3[],26))</f>
        <v>7</v>
      </c>
      <c r="AD27">
        <f>IF(VLOOKUP(Table2[[#This Row],[Site name]],Table3[],27)=0,"",VLOOKUP(Table2[[#This Row],[Site name]],Table3[],27))</f>
        <v>28</v>
      </c>
      <c r="AE27">
        <f>IF(VLOOKUP(Table2[[#This Row],[Site name]],Table3[],28)=0,"",VLOOKUP(Table2[[#This Row],[Site name]],Table3[],28))</f>
        <v>24</v>
      </c>
      <c r="AF27">
        <f>IF(VLOOKUP(Table2[[#This Row],[Site name]],Table3[],29)=0,"",VLOOKUP(Table2[[#This Row],[Site name]],Table3[],29))</f>
        <v>22</v>
      </c>
      <c r="AG27" t="str">
        <f>IF(VLOOKUP(Table2[[#This Row],[Site name]],Table3[],30)=0,"",VLOOKUP(Table2[[#This Row],[Site name]],Table3[],30))</f>
        <v/>
      </c>
      <c r="AH27" t="str">
        <f>IF(VLOOKUP(Table2[[#This Row],[Site name]],Table3[],31)=0,"",VLOOKUP(Table2[[#This Row],[Site name]],Table3[],31))</f>
        <v/>
      </c>
      <c r="AI27" t="str">
        <f>IF(VLOOKUP(Table2[[#This Row],[Site name]],Table3[],32)=0,"",VLOOKUP(Table2[[#This Row],[Site name]],Table3[],32))</f>
        <v>Atelier Ten</v>
      </c>
      <c r="AJ27" t="str">
        <f>IF(VLOOKUP(Table2[[#This Row],[Site name]],Table3[],33)=0,"",VLOOKUP(Table2[[#This Row],[Site name]],Table3[],33))</f>
        <v>AKT II</v>
      </c>
      <c r="AK27" t="str">
        <f>IF(VLOOKUP(Table2[[#This Row],[Site name]],Table3[],34)=0,"",VLOOKUP(Table2[[#This Row],[Site name]],Table3[],34))</f>
        <v>Norman, Disney &amp; Young</v>
      </c>
      <c r="AL27" t="str">
        <f>IF(VLOOKUP(Table2[[#This Row],[Site name]],Table3[],35)=0,"",VLOOKUP(Table2[[#This Row],[Site name]],Table3[],35))</f>
        <v>Allford Hall Monaghan Morris</v>
      </c>
      <c r="AM27" t="str">
        <f>IF(VLOOKUP(Table2[[#This Row],[Site name]],Table3[],36)=0,"",VLOOKUP(Table2[[#This Row],[Site name]],Table3[],36))</f>
        <v>One Click LCA</v>
      </c>
      <c r="AN27" t="str">
        <f>IF(VLOOKUP(Table2[[#This Row],[Site name]],Table3[],37)=0,"",VLOOKUP(Table2[[#This Row],[Site name]],Table3[],37))</f>
        <v>Project 12</v>
      </c>
      <c r="AO27" s="188">
        <f>VLOOKUP(Table2[[#This Row],[Site name]],Table3[],38)</f>
        <v>1</v>
      </c>
      <c r="AP27">
        <f>VLOOKUP(Table2[[#This Row],[Site name]],Table3[],39)</f>
        <v>1</v>
      </c>
    </row>
    <row r="28" spans="2:42">
      <c r="B28" t="s">
        <v>167</v>
      </c>
      <c r="C28" t="s">
        <v>990</v>
      </c>
      <c r="D28" s="182">
        <v>30</v>
      </c>
      <c r="E28" t="str">
        <f>IF(VLOOKUP(Table2[[#This Row],[Site name]],Table3[],2)=0,"",VLOOKUP(Table2[[#This Row],[Site name]],Table3[],2))</f>
        <v>City of London</v>
      </c>
      <c r="F28" t="str">
        <f>IF(VLOOKUP(Table2[[#This Row],[Site name]],Table3[],3)=0,"",VLOOKUP(Table2[[#This Row],[Site name]],Table3[],3))</f>
        <v>EC4A 2BE</v>
      </c>
      <c r="G28" t="str">
        <f>IF(VLOOKUP(Table2[[#This Row],[Site name]],Table3[],4)=0,"",VLOOKUP(Table2[[#This Row],[Site name]],Table3[],4))</f>
        <v>21/00538/FULEIA</v>
      </c>
      <c r="H28" t="str">
        <f>IF(VLOOKUP(Table2[[#This Row],[Site name]],Table3[],5)=0,"",VLOOKUP(Table2[[#This Row],[Site name]],Table3[],5))</f>
        <v>Planning Portal</v>
      </c>
      <c r="I28" s="185" t="str">
        <f>IF(VLOOKUP(Table2[[#This Row],[Site name]],Table3[],6)=0,"",VLOOKUP(Table2[[#This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28" s="185">
        <f>IF(VLOOKUP(Table2[[#This Row],[Site name]],Table3[],7)=0,"",VLOOKUP(Table2[[#This Row],[Site name]],Table3[],7))</f>
        <v>44495</v>
      </c>
      <c r="K28" s="185">
        <f>IF(VLOOKUP(Table2[[#This Row],[Site name]],Table3[],8)=0,"",VLOOKUP(Table2[[#This Row],[Site name]],Table3[],8))</f>
        <v>44495</v>
      </c>
      <c r="L28" t="str">
        <f>IF(VLOOKUP(Table2[[#This Row],[Site name]],Table3[],9)=0,"",VLOOKUP(Table2[[#This Row],[Site name]],Table3[],9))</f>
        <v/>
      </c>
      <c r="M28" t="str">
        <f>IF(VLOOKUP(Table2[[#This Row],[Site name]],Table3[],10)=0,"",VLOOKUP(Table2[[#This Row],[Site name]],Table3[],10))</f>
        <v>Office</v>
      </c>
      <c r="N28" t="str">
        <f>IF(VLOOKUP(Table2[[#This Row],[Site name]],Table3[],11)=0,"",VLOOKUP(Table2[[#This Row],[Site name]],Table3[],11))</f>
        <v>Yes</v>
      </c>
      <c r="O28" t="str">
        <f>IF(VLOOKUP(Table2[[#This Row],[Site name]],Table3[],12)=0,"",VLOOKUP(Table2[[#This Row],[Site name]],Table3[],12))</f>
        <v>Heavy Refurbishment</v>
      </c>
      <c r="P28" t="str">
        <f>IF(VLOOKUP(Table2[[#This Row],[Site name]],Table3[],13)=0,"",VLOOKUP(Table2[[#This Row],[Site name]],Table3[],13))</f>
        <v>1930s</v>
      </c>
      <c r="Q28" t="str">
        <f>IF(VLOOKUP(Table2[[#This Row],[Site name]],Table3[],14)=0,"",VLOOKUP(Table2[[#This Row],[Site name]],Table3[],14))</f>
        <v>Grade II*</v>
      </c>
      <c r="R28" s="197">
        <f>IF(VLOOKUP(Table2[[#This Row],[Site name]],Table3[],15)="","",VLOOKUP(Table2[[#This Row],[Site name]],Table3[],15))</f>
        <v>58818</v>
      </c>
      <c r="S28" s="197">
        <f>IF(VLOOKUP(Table2[[#This Row],[Site name]],Table3[],16)="","",VLOOKUP(Table2[[#This Row],[Site name]],Table3[],16))</f>
        <v>74065.166666666672</v>
      </c>
      <c r="T28" s="197">
        <f>IF(VLOOKUP(Table2[[#This Row],[Site name]],Table3[],17)="","",VLOOKUP(Table2[[#This Row],[Site name]],Table3[],17))</f>
        <v>54427.166666666664</v>
      </c>
      <c r="U28" s="188">
        <f>IF(VLOOKUP(Table2[[#This Row],[Site name]],Table3[],18)="","",VLOOKUP(Table2[[#This Row],[Site name]],Table3[],18))</f>
        <v>0.25922620059618939</v>
      </c>
      <c r="V28" s="197">
        <f>IF(VLOOKUP(Table2[[#This Row],[Site name]],Table3[],19)="","",VLOOKUP(Table2[[#This Row],[Site name]],Table3[],19))</f>
        <v>69674.333333333343</v>
      </c>
      <c r="W28" t="str">
        <f>IF(VLOOKUP(Table2[[#This Row],[Site name]],Table3[],20)=0,"",VLOOKUP(Table2[[#This Row],[Site name]],Table3[],20))</f>
        <v>New and retained basement</v>
      </c>
      <c r="X28" t="str">
        <f>IF(VLOOKUP(Table2[[#This Row],[Site name]],Table3[],21)=0,"",VLOOKUP(Table2[[#This Row],[Site name]],Table3[],21))</f>
        <v>Reinforced Concrete</v>
      </c>
      <c r="Y28" t="str">
        <f>IF(VLOOKUP(Table2[[#This Row],[Site name]],Table3[],22)=0,"",VLOOKUP(Table2[[#This Row],[Site name]],Table3[],22))</f>
        <v>Steel</v>
      </c>
      <c r="Z28" t="str">
        <f>IF(VLOOKUP(Table2[[#This Row],[Site name]],Table3[],23)=0,"",VLOOKUP(Table2[[#This Row],[Site name]],Table3[],23))</f>
        <v/>
      </c>
      <c r="AA28" t="str">
        <f>IF(VLOOKUP(Table2[[#This Row],[Site name]],Table3[],24)=0,"",VLOOKUP(Table2[[#This Row],[Site name]],Table3[],24))</f>
        <v/>
      </c>
      <c r="AB28" t="str">
        <f>IF(VLOOKUP(Table2[[#This Row],[Site name]],Table3[],25)=0,"",VLOOKUP(Table2[[#This Row],[Site name]],Table3[],25))</f>
        <v>Minimal intervention</v>
      </c>
      <c r="AC28">
        <f>IF(VLOOKUP(Table2[[#This Row],[Site name]],Table3[],26)=0,"",VLOOKUP(Table2[[#This Row],[Site name]],Table3[],26))</f>
        <v>7</v>
      </c>
      <c r="AD28">
        <f>IF(VLOOKUP(Table2[[#This Row],[Site name]],Table3[],27)=0,"",VLOOKUP(Table2[[#This Row],[Site name]],Table3[],27))</f>
        <v>23</v>
      </c>
      <c r="AE28">
        <f>IF(VLOOKUP(Table2[[#This Row],[Site name]],Table3[],28)=0,"",VLOOKUP(Table2[[#This Row],[Site name]],Table3[],28))</f>
        <v>21</v>
      </c>
      <c r="AF28">
        <f>IF(VLOOKUP(Table2[[#This Row],[Site name]],Table3[],29)=0,"",VLOOKUP(Table2[[#This Row],[Site name]],Table3[],29))</f>
        <v>1</v>
      </c>
      <c r="AG28">
        <f>IF(VLOOKUP(Table2[[#This Row],[Site name]],Table3[],30)=0,"",VLOOKUP(Table2[[#This Row],[Site name]],Table3[],30))</f>
        <v>21</v>
      </c>
      <c r="AH28" t="str">
        <f>IF(VLOOKUP(Table2[[#This Row],[Site name]],Table3[],31)=0,"",VLOOKUP(Table2[[#This Row],[Site name]],Table3[],31))</f>
        <v/>
      </c>
      <c r="AI28" t="str">
        <f>IF(VLOOKUP(Table2[[#This Row],[Site name]],Table3[],32)=0,"",VLOOKUP(Table2[[#This Row],[Site name]],Table3[],32))</f>
        <v>chapmanbdsp</v>
      </c>
      <c r="AJ28" t="str">
        <f>IF(VLOOKUP(Table2[[#This Row],[Site name]],Table3[],33)=0,"",VLOOKUP(Table2[[#This Row],[Site name]],Table3[],33))</f>
        <v>AKT II</v>
      </c>
      <c r="AK28" t="str">
        <f>IF(VLOOKUP(Table2[[#This Row],[Site name]],Table3[],34)=0,"",VLOOKUP(Table2[[#This Row],[Site name]],Table3[],34))</f>
        <v>chapmanbdsp</v>
      </c>
      <c r="AL28" t="str">
        <f>IF(VLOOKUP(Table2[[#This Row],[Site name]],Table3[],35)=0,"",VLOOKUP(Table2[[#This Row],[Site name]],Table3[],35))</f>
        <v>Bjarke Ingels Group</v>
      </c>
      <c r="AM28" t="str">
        <f>IF(VLOOKUP(Table2[[#This Row],[Site name]],Table3[],36)=0,"",VLOOKUP(Table2[[#This Row],[Site name]],Table3[],36))</f>
        <v>One Click LCA</v>
      </c>
      <c r="AN28" t="str">
        <f>IF(VLOOKUP(Table2[[#This Row],[Site name]],Table3[],37)=0,"",VLOOKUP(Table2[[#This Row],[Site name]],Table3[],37))</f>
        <v>Project 13</v>
      </c>
      <c r="AO28" s="188">
        <f>VLOOKUP(Table2[[#This Row],[Site name]],Table3[],38)</f>
        <v>0.92534881612204878</v>
      </c>
      <c r="AP28">
        <f>VLOOKUP(Table2[[#This Row],[Site name]],Table3[],39)</f>
        <v>3</v>
      </c>
    </row>
    <row r="29" spans="2:42">
      <c r="B29" t="s">
        <v>167</v>
      </c>
      <c r="C29" t="s">
        <v>991</v>
      </c>
      <c r="D29" s="182">
        <v>440</v>
      </c>
      <c r="E29" t="str">
        <f>IF(VLOOKUP(Table2[[#This Row],[Site name]],Table3[],2)=0,"",VLOOKUP(Table2[[#This Row],[Site name]],Table3[],2))</f>
        <v>City of London</v>
      </c>
      <c r="F29" t="str">
        <f>IF(VLOOKUP(Table2[[#This Row],[Site name]],Table3[],3)=0,"",VLOOKUP(Table2[[#This Row],[Site name]],Table3[],3))</f>
        <v>EC4A 2BE</v>
      </c>
      <c r="G29" t="str">
        <f>IF(VLOOKUP(Table2[[#This Row],[Site name]],Table3[],4)=0,"",VLOOKUP(Table2[[#This Row],[Site name]],Table3[],4))</f>
        <v>21/00538/FULEIA</v>
      </c>
      <c r="H29" t="str">
        <f>IF(VLOOKUP(Table2[[#This Row],[Site name]],Table3[],5)=0,"",VLOOKUP(Table2[[#This Row],[Site name]],Table3[],5))</f>
        <v>Planning Portal</v>
      </c>
      <c r="I29" s="185" t="str">
        <f>IF(VLOOKUP(Table2[[#This Row],[Site name]],Table3[],6)=0,"",VLOOKUP(Table2[[#This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29" s="185">
        <f>IF(VLOOKUP(Table2[[#This Row],[Site name]],Table3[],7)=0,"",VLOOKUP(Table2[[#This Row],[Site name]],Table3[],7))</f>
        <v>44495</v>
      </c>
      <c r="K29" s="185">
        <f>IF(VLOOKUP(Table2[[#This Row],[Site name]],Table3[],8)=0,"",VLOOKUP(Table2[[#This Row],[Site name]],Table3[],8))</f>
        <v>44495</v>
      </c>
      <c r="L29" t="str">
        <f>IF(VLOOKUP(Table2[[#This Row],[Site name]],Table3[],9)=0,"",VLOOKUP(Table2[[#This Row],[Site name]],Table3[],9))</f>
        <v/>
      </c>
      <c r="M29" t="str">
        <f>IF(VLOOKUP(Table2[[#This Row],[Site name]],Table3[],10)=0,"",VLOOKUP(Table2[[#This Row],[Site name]],Table3[],10))</f>
        <v>Office</v>
      </c>
      <c r="N29" t="str">
        <f>IF(VLOOKUP(Table2[[#This Row],[Site name]],Table3[],11)=0,"",VLOOKUP(Table2[[#This Row],[Site name]],Table3[],11))</f>
        <v>Yes</v>
      </c>
      <c r="O29" t="str">
        <f>IF(VLOOKUP(Table2[[#This Row],[Site name]],Table3[],12)=0,"",VLOOKUP(Table2[[#This Row],[Site name]],Table3[],12))</f>
        <v>Heavy Refurbishment</v>
      </c>
      <c r="P29" t="str">
        <f>IF(VLOOKUP(Table2[[#This Row],[Site name]],Table3[],13)=0,"",VLOOKUP(Table2[[#This Row],[Site name]],Table3[],13))</f>
        <v>1930s</v>
      </c>
      <c r="Q29" t="str">
        <f>IF(VLOOKUP(Table2[[#This Row],[Site name]],Table3[],14)=0,"",VLOOKUP(Table2[[#This Row],[Site name]],Table3[],14))</f>
        <v>Grade II*</v>
      </c>
      <c r="R29" s="197">
        <f>IF(VLOOKUP(Table2[[#This Row],[Site name]],Table3[],15)="","",VLOOKUP(Table2[[#This Row],[Site name]],Table3[],15))</f>
        <v>58818</v>
      </c>
      <c r="S29" s="197">
        <f>IF(VLOOKUP(Table2[[#This Row],[Site name]],Table3[],16)="","",VLOOKUP(Table2[[#This Row],[Site name]],Table3[],16))</f>
        <v>74065.166666666672</v>
      </c>
      <c r="T29" s="197">
        <f>IF(VLOOKUP(Table2[[#This Row],[Site name]],Table3[],17)="","",VLOOKUP(Table2[[#This Row],[Site name]],Table3[],17))</f>
        <v>54427.166666666664</v>
      </c>
      <c r="U29" s="188">
        <f>IF(VLOOKUP(Table2[[#This Row],[Site name]],Table3[],18)="","",VLOOKUP(Table2[[#This Row],[Site name]],Table3[],18))</f>
        <v>0.25922620059618939</v>
      </c>
      <c r="V29" s="197">
        <f>IF(VLOOKUP(Table2[[#This Row],[Site name]],Table3[],19)="","",VLOOKUP(Table2[[#This Row],[Site name]],Table3[],19))</f>
        <v>69674.333333333343</v>
      </c>
      <c r="W29" t="str">
        <f>IF(VLOOKUP(Table2[[#This Row],[Site name]],Table3[],20)=0,"",VLOOKUP(Table2[[#This Row],[Site name]],Table3[],20))</f>
        <v>New and retained basement</v>
      </c>
      <c r="X29" t="str">
        <f>IF(VLOOKUP(Table2[[#This Row],[Site name]],Table3[],21)=0,"",VLOOKUP(Table2[[#This Row],[Site name]],Table3[],21))</f>
        <v>Reinforced Concrete</v>
      </c>
      <c r="Y29" t="str">
        <f>IF(VLOOKUP(Table2[[#This Row],[Site name]],Table3[],22)=0,"",VLOOKUP(Table2[[#This Row],[Site name]],Table3[],22))</f>
        <v>Steel</v>
      </c>
      <c r="Z29" t="str">
        <f>IF(VLOOKUP(Table2[[#This Row],[Site name]],Table3[],23)=0,"",VLOOKUP(Table2[[#This Row],[Site name]],Table3[],23))</f>
        <v/>
      </c>
      <c r="AA29" t="str">
        <f>IF(VLOOKUP(Table2[[#This Row],[Site name]],Table3[],24)=0,"",VLOOKUP(Table2[[#This Row],[Site name]],Table3[],24))</f>
        <v/>
      </c>
      <c r="AB29" t="str">
        <f>IF(VLOOKUP(Table2[[#This Row],[Site name]],Table3[],25)=0,"",VLOOKUP(Table2[[#This Row],[Site name]],Table3[],25))</f>
        <v>Minimal intervention</v>
      </c>
      <c r="AC29">
        <f>IF(VLOOKUP(Table2[[#This Row],[Site name]],Table3[],26)=0,"",VLOOKUP(Table2[[#This Row],[Site name]],Table3[],26))</f>
        <v>7</v>
      </c>
      <c r="AD29">
        <f>IF(VLOOKUP(Table2[[#This Row],[Site name]],Table3[],27)=0,"",VLOOKUP(Table2[[#This Row],[Site name]],Table3[],27))</f>
        <v>23</v>
      </c>
      <c r="AE29">
        <f>IF(VLOOKUP(Table2[[#This Row],[Site name]],Table3[],28)=0,"",VLOOKUP(Table2[[#This Row],[Site name]],Table3[],28))</f>
        <v>21</v>
      </c>
      <c r="AF29">
        <f>IF(VLOOKUP(Table2[[#This Row],[Site name]],Table3[],29)=0,"",VLOOKUP(Table2[[#This Row],[Site name]],Table3[],29))</f>
        <v>1</v>
      </c>
      <c r="AG29">
        <f>IF(VLOOKUP(Table2[[#This Row],[Site name]],Table3[],30)=0,"",VLOOKUP(Table2[[#This Row],[Site name]],Table3[],30))</f>
        <v>21</v>
      </c>
      <c r="AH29" t="str">
        <f>IF(VLOOKUP(Table2[[#This Row],[Site name]],Table3[],31)=0,"",VLOOKUP(Table2[[#This Row],[Site name]],Table3[],31))</f>
        <v/>
      </c>
      <c r="AI29" t="str">
        <f>IF(VLOOKUP(Table2[[#This Row],[Site name]],Table3[],32)=0,"",VLOOKUP(Table2[[#This Row],[Site name]],Table3[],32))</f>
        <v>chapmanbdsp</v>
      </c>
      <c r="AJ29" t="str">
        <f>IF(VLOOKUP(Table2[[#This Row],[Site name]],Table3[],33)=0,"",VLOOKUP(Table2[[#This Row],[Site name]],Table3[],33))</f>
        <v>AKT II</v>
      </c>
      <c r="AK29" t="str">
        <f>IF(VLOOKUP(Table2[[#This Row],[Site name]],Table3[],34)=0,"",VLOOKUP(Table2[[#This Row],[Site name]],Table3[],34))</f>
        <v>chapmanbdsp</v>
      </c>
      <c r="AL29" t="str">
        <f>IF(VLOOKUP(Table2[[#This Row],[Site name]],Table3[],35)=0,"",VLOOKUP(Table2[[#This Row],[Site name]],Table3[],35))</f>
        <v>Bjarke Ingels Group</v>
      </c>
      <c r="AM29" t="str">
        <f>IF(VLOOKUP(Table2[[#This Row],[Site name]],Table3[],36)=0,"",VLOOKUP(Table2[[#This Row],[Site name]],Table3[],36))</f>
        <v>One Click LCA</v>
      </c>
      <c r="AN29" t="str">
        <f>IF(VLOOKUP(Table2[[#This Row],[Site name]],Table3[],37)=0,"",VLOOKUP(Table2[[#This Row],[Site name]],Table3[],37))</f>
        <v>Project 13</v>
      </c>
      <c r="AO29" s="188">
        <f>VLOOKUP(Table2[[#This Row],[Site name]],Table3[],38)</f>
        <v>0.92534881612204878</v>
      </c>
      <c r="AP29">
        <f>VLOOKUP(Table2[[#This Row],[Site name]],Table3[],39)</f>
        <v>3</v>
      </c>
    </row>
    <row r="30" spans="2:42">
      <c r="B30" t="s">
        <v>167</v>
      </c>
      <c r="C30" t="s">
        <v>992</v>
      </c>
      <c r="D30" s="182">
        <v>165</v>
      </c>
      <c r="E30" t="str">
        <f>IF(VLOOKUP(Table2[[#This Row],[Site name]],Table3[],2)=0,"",VLOOKUP(Table2[[#This Row],[Site name]],Table3[],2))</f>
        <v>City of London</v>
      </c>
      <c r="F30" t="str">
        <f>IF(VLOOKUP(Table2[[#This Row],[Site name]],Table3[],3)=0,"",VLOOKUP(Table2[[#This Row],[Site name]],Table3[],3))</f>
        <v>EC4A 2BE</v>
      </c>
      <c r="G30" t="str">
        <f>IF(VLOOKUP(Table2[[#This Row],[Site name]],Table3[],4)=0,"",VLOOKUP(Table2[[#This Row],[Site name]],Table3[],4))</f>
        <v>21/00538/FULEIA</v>
      </c>
      <c r="H30" t="str">
        <f>IF(VLOOKUP(Table2[[#This Row],[Site name]],Table3[],5)=0,"",VLOOKUP(Table2[[#This Row],[Site name]],Table3[],5))</f>
        <v>Planning Portal</v>
      </c>
      <c r="I30" s="185" t="str">
        <f>IF(VLOOKUP(Table2[[#This Row],[Site name]],Table3[],6)=0,"",VLOOKUP(Table2[[#This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30" s="185">
        <f>IF(VLOOKUP(Table2[[#This Row],[Site name]],Table3[],7)=0,"",VLOOKUP(Table2[[#This Row],[Site name]],Table3[],7))</f>
        <v>44495</v>
      </c>
      <c r="K30" s="185">
        <f>IF(VLOOKUP(Table2[[#This Row],[Site name]],Table3[],8)=0,"",VLOOKUP(Table2[[#This Row],[Site name]],Table3[],8))</f>
        <v>44495</v>
      </c>
      <c r="L30" t="str">
        <f>IF(VLOOKUP(Table2[[#This Row],[Site name]],Table3[],9)=0,"",VLOOKUP(Table2[[#This Row],[Site name]],Table3[],9))</f>
        <v/>
      </c>
      <c r="M30" t="str">
        <f>IF(VLOOKUP(Table2[[#This Row],[Site name]],Table3[],10)=0,"",VLOOKUP(Table2[[#This Row],[Site name]],Table3[],10))</f>
        <v>Office</v>
      </c>
      <c r="N30" t="str">
        <f>IF(VLOOKUP(Table2[[#This Row],[Site name]],Table3[],11)=0,"",VLOOKUP(Table2[[#This Row],[Site name]],Table3[],11))</f>
        <v>Yes</v>
      </c>
      <c r="O30" t="str">
        <f>IF(VLOOKUP(Table2[[#This Row],[Site name]],Table3[],12)=0,"",VLOOKUP(Table2[[#This Row],[Site name]],Table3[],12))</f>
        <v>Heavy Refurbishment</v>
      </c>
      <c r="P30" t="str">
        <f>IF(VLOOKUP(Table2[[#This Row],[Site name]],Table3[],13)=0,"",VLOOKUP(Table2[[#This Row],[Site name]],Table3[],13))</f>
        <v>1930s</v>
      </c>
      <c r="Q30" t="str">
        <f>IF(VLOOKUP(Table2[[#This Row],[Site name]],Table3[],14)=0,"",VLOOKUP(Table2[[#This Row],[Site name]],Table3[],14))</f>
        <v>Grade II*</v>
      </c>
      <c r="R30" s="197">
        <f>IF(VLOOKUP(Table2[[#This Row],[Site name]],Table3[],15)="","",VLOOKUP(Table2[[#This Row],[Site name]],Table3[],15))</f>
        <v>58818</v>
      </c>
      <c r="S30" s="197">
        <f>IF(VLOOKUP(Table2[[#This Row],[Site name]],Table3[],16)="","",VLOOKUP(Table2[[#This Row],[Site name]],Table3[],16))</f>
        <v>74065.166666666672</v>
      </c>
      <c r="T30" s="197">
        <f>IF(VLOOKUP(Table2[[#This Row],[Site name]],Table3[],17)="","",VLOOKUP(Table2[[#This Row],[Site name]],Table3[],17))</f>
        <v>54427.166666666664</v>
      </c>
      <c r="U30" s="188">
        <f>IF(VLOOKUP(Table2[[#This Row],[Site name]],Table3[],18)="","",VLOOKUP(Table2[[#This Row],[Site name]],Table3[],18))</f>
        <v>0.25922620059618939</v>
      </c>
      <c r="V30" s="197">
        <f>IF(VLOOKUP(Table2[[#This Row],[Site name]],Table3[],19)="","",VLOOKUP(Table2[[#This Row],[Site name]],Table3[],19))</f>
        <v>69674.333333333343</v>
      </c>
      <c r="W30" t="str">
        <f>IF(VLOOKUP(Table2[[#This Row],[Site name]],Table3[],20)=0,"",VLOOKUP(Table2[[#This Row],[Site name]],Table3[],20))</f>
        <v>New and retained basement</v>
      </c>
      <c r="X30" t="str">
        <f>IF(VLOOKUP(Table2[[#This Row],[Site name]],Table3[],21)=0,"",VLOOKUP(Table2[[#This Row],[Site name]],Table3[],21))</f>
        <v>Reinforced Concrete</v>
      </c>
      <c r="Y30" t="str">
        <f>IF(VLOOKUP(Table2[[#This Row],[Site name]],Table3[],22)=0,"",VLOOKUP(Table2[[#This Row],[Site name]],Table3[],22))</f>
        <v>Steel</v>
      </c>
      <c r="Z30" t="str">
        <f>IF(VLOOKUP(Table2[[#This Row],[Site name]],Table3[],23)=0,"",VLOOKUP(Table2[[#This Row],[Site name]],Table3[],23))</f>
        <v/>
      </c>
      <c r="AA30" t="str">
        <f>IF(VLOOKUP(Table2[[#This Row],[Site name]],Table3[],24)=0,"",VLOOKUP(Table2[[#This Row],[Site name]],Table3[],24))</f>
        <v/>
      </c>
      <c r="AB30" t="str">
        <f>IF(VLOOKUP(Table2[[#This Row],[Site name]],Table3[],25)=0,"",VLOOKUP(Table2[[#This Row],[Site name]],Table3[],25))</f>
        <v>Minimal intervention</v>
      </c>
      <c r="AC30">
        <f>IF(VLOOKUP(Table2[[#This Row],[Site name]],Table3[],26)=0,"",VLOOKUP(Table2[[#This Row],[Site name]],Table3[],26))</f>
        <v>7</v>
      </c>
      <c r="AD30">
        <f>IF(VLOOKUP(Table2[[#This Row],[Site name]],Table3[],27)=0,"",VLOOKUP(Table2[[#This Row],[Site name]],Table3[],27))</f>
        <v>23</v>
      </c>
      <c r="AE30">
        <f>IF(VLOOKUP(Table2[[#This Row],[Site name]],Table3[],28)=0,"",VLOOKUP(Table2[[#This Row],[Site name]],Table3[],28))</f>
        <v>21</v>
      </c>
      <c r="AF30">
        <f>IF(VLOOKUP(Table2[[#This Row],[Site name]],Table3[],29)=0,"",VLOOKUP(Table2[[#This Row],[Site name]],Table3[],29))</f>
        <v>1</v>
      </c>
      <c r="AG30">
        <f>IF(VLOOKUP(Table2[[#This Row],[Site name]],Table3[],30)=0,"",VLOOKUP(Table2[[#This Row],[Site name]],Table3[],30))</f>
        <v>21</v>
      </c>
      <c r="AH30" t="str">
        <f>IF(VLOOKUP(Table2[[#This Row],[Site name]],Table3[],31)=0,"",VLOOKUP(Table2[[#This Row],[Site name]],Table3[],31))</f>
        <v/>
      </c>
      <c r="AI30" t="str">
        <f>IF(VLOOKUP(Table2[[#This Row],[Site name]],Table3[],32)=0,"",VLOOKUP(Table2[[#This Row],[Site name]],Table3[],32))</f>
        <v>chapmanbdsp</v>
      </c>
      <c r="AJ30" t="str">
        <f>IF(VLOOKUP(Table2[[#This Row],[Site name]],Table3[],33)=0,"",VLOOKUP(Table2[[#This Row],[Site name]],Table3[],33))</f>
        <v>AKT II</v>
      </c>
      <c r="AK30" t="str">
        <f>IF(VLOOKUP(Table2[[#This Row],[Site name]],Table3[],34)=0,"",VLOOKUP(Table2[[#This Row],[Site name]],Table3[],34))</f>
        <v>chapmanbdsp</v>
      </c>
      <c r="AL30" t="str">
        <f>IF(VLOOKUP(Table2[[#This Row],[Site name]],Table3[],35)=0,"",VLOOKUP(Table2[[#This Row],[Site name]],Table3[],35))</f>
        <v>Bjarke Ingels Group</v>
      </c>
      <c r="AM30" t="str">
        <f>IF(VLOOKUP(Table2[[#This Row],[Site name]],Table3[],36)=0,"",VLOOKUP(Table2[[#This Row],[Site name]],Table3[],36))</f>
        <v>One Click LCA</v>
      </c>
      <c r="AN30" t="str">
        <f>IF(VLOOKUP(Table2[[#This Row],[Site name]],Table3[],37)=0,"",VLOOKUP(Table2[[#This Row],[Site name]],Table3[],37))</f>
        <v>Project 13</v>
      </c>
      <c r="AO30" s="188">
        <f>VLOOKUP(Table2[[#This Row],[Site name]],Table3[],38)</f>
        <v>0.92534881612204878</v>
      </c>
      <c r="AP30">
        <f>VLOOKUP(Table2[[#This Row],[Site name]],Table3[],39)</f>
        <v>3</v>
      </c>
    </row>
    <row r="31" spans="2:42">
      <c r="B31" t="s">
        <v>146</v>
      </c>
      <c r="C31" t="s">
        <v>990</v>
      </c>
      <c r="D31" s="182">
        <v>142</v>
      </c>
      <c r="E31" t="str">
        <f>IF(VLOOKUP(Table2[[#This Row],[Site name]],Table3[],2)=0,"",VLOOKUP(Table2[[#This Row],[Site name]],Table3[],2))</f>
        <v>City of London</v>
      </c>
      <c r="F31" t="str">
        <f>IF(VLOOKUP(Table2[[#This Row],[Site name]],Table3[],3)=0,"",VLOOKUP(Table2[[#This Row],[Site name]],Table3[],3))</f>
        <v>EC1A 2DE</v>
      </c>
      <c r="G31" t="str">
        <f>IF(VLOOKUP(Table2[[#This Row],[Site name]],Table3[],4)=0,"",VLOOKUP(Table2[[#This Row],[Site name]],Table3[],4))</f>
        <v>21/00755/FULMAJ</v>
      </c>
      <c r="H31" t="str">
        <f>IF(VLOOKUP(Table2[[#This Row],[Site name]],Table3[],5)=0,"",VLOOKUP(Table2[[#This Row],[Site name]],Table3[],5))</f>
        <v>Planning Portal</v>
      </c>
      <c r="I31" s="185" t="str">
        <f>IF(VLOOKUP(Table2[[#This Row],[Site name]],Table3[],6)=0,"",VLOOKUP(Table2[[#This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31" s="185">
        <f>IF(VLOOKUP(Table2[[#This Row],[Site name]],Table3[],7)=0,"",VLOOKUP(Table2[[#This Row],[Site name]],Table3[],7))</f>
        <v>44442</v>
      </c>
      <c r="K31" s="185">
        <f>IF(VLOOKUP(Table2[[#This Row],[Site name]],Table3[],8)=0,"",VLOOKUP(Table2[[#This Row],[Site name]],Table3[],8))</f>
        <v>44599</v>
      </c>
      <c r="L31" t="str">
        <f>IF(VLOOKUP(Table2[[#This Row],[Site name]],Table3[],9)=0,"",VLOOKUP(Table2[[#This Row],[Site name]],Table3[],9))</f>
        <v>Granted</v>
      </c>
      <c r="M31" t="str">
        <f>IF(VLOOKUP(Table2[[#This Row],[Site name]],Table3[],10)=0,"",VLOOKUP(Table2[[#This Row],[Site name]],Table3[],10))</f>
        <v>Office &amp; Retail</v>
      </c>
      <c r="N31" t="str">
        <f>IF(VLOOKUP(Table2[[#This Row],[Site name]],Table3[],11)=0,"",VLOOKUP(Table2[[#This Row],[Site name]],Table3[],11))</f>
        <v>No</v>
      </c>
      <c r="O31" t="str">
        <f>IF(VLOOKUP(Table2[[#This Row],[Site name]],Table3[],12)=0,"",VLOOKUP(Table2[[#This Row],[Site name]],Table3[],12))</f>
        <v>Substructure and/or Façade Retained</v>
      </c>
      <c r="P31" t="str">
        <f>IF(VLOOKUP(Table2[[#This Row],[Site name]],Table3[],13)=0,"",VLOOKUP(Table2[[#This Row],[Site name]],Table3[],13))</f>
        <v>1920s</v>
      </c>
      <c r="Q31" t="str">
        <f>IF(VLOOKUP(Table2[[#This Row],[Site name]],Table3[],14)=0,"",VLOOKUP(Table2[[#This Row],[Site name]],Table3[],14))</f>
        <v>Not listed</v>
      </c>
      <c r="R31" s="197">
        <f>IF(VLOOKUP(Table2[[#This Row],[Site name]],Table3[],15)="","",VLOOKUP(Table2[[#This Row],[Site name]],Table3[],15))</f>
        <v>16944</v>
      </c>
      <c r="S31" s="197">
        <f>IF(VLOOKUP(Table2[[#This Row],[Site name]],Table3[],16)="","",VLOOKUP(Table2[[#This Row],[Site name]],Table3[],16))</f>
        <v>35948</v>
      </c>
      <c r="T31" s="197" t="str">
        <f>IF(VLOOKUP(Table2[[#This Row],[Site name]],Table3[],17)="","",VLOOKUP(Table2[[#This Row],[Site name]],Table3[],17))</f>
        <v/>
      </c>
      <c r="U31" s="188">
        <f>IF(VLOOKUP(Table2[[#This Row],[Site name]],Table3[],18)="","",VLOOKUP(Table2[[#This Row],[Site name]],Table3[],18))</f>
        <v>1.1215769593956564</v>
      </c>
      <c r="V31" s="197">
        <f>IF(VLOOKUP(Table2[[#This Row],[Site name]],Table3[],19)="","",VLOOKUP(Table2[[#This Row],[Site name]],Table3[],19))</f>
        <v>19004</v>
      </c>
      <c r="W31" t="str">
        <f>IF(VLOOKUP(Table2[[#This Row],[Site name]],Table3[],20)=0,"",VLOOKUP(Table2[[#This Row],[Site name]],Table3[],20))</f>
        <v/>
      </c>
      <c r="X31" t="str">
        <f>IF(VLOOKUP(Table2[[#This Row],[Site name]],Table3[],21)=0,"",VLOOKUP(Table2[[#This Row],[Site name]],Table3[],21))</f>
        <v/>
      </c>
      <c r="Y31" t="str">
        <f>IF(VLOOKUP(Table2[[#This Row],[Site name]],Table3[],22)=0,"",VLOOKUP(Table2[[#This Row],[Site name]],Table3[],22))</f>
        <v/>
      </c>
      <c r="Z31" t="str">
        <f>IF(VLOOKUP(Table2[[#This Row],[Site name]],Table3[],23)=0,"",VLOOKUP(Table2[[#This Row],[Site name]],Table3[],23))</f>
        <v/>
      </c>
      <c r="AA31" t="str">
        <f>IF(VLOOKUP(Table2[[#This Row],[Site name]],Table3[],24)=0,"",VLOOKUP(Table2[[#This Row],[Site name]],Table3[],24))</f>
        <v/>
      </c>
      <c r="AB31" t="str">
        <f>IF(VLOOKUP(Table2[[#This Row],[Site name]],Table3[],25)=0,"",VLOOKUP(Table2[[#This Row],[Site name]],Table3[],25))</f>
        <v/>
      </c>
      <c r="AC31">
        <f>IF(VLOOKUP(Table2[[#This Row],[Site name]],Table3[],26)=0,"",VLOOKUP(Table2[[#This Row],[Site name]],Table3[],26))</f>
        <v>11</v>
      </c>
      <c r="AD31">
        <f>IF(VLOOKUP(Table2[[#This Row],[Site name]],Table3[],27)=0,"",VLOOKUP(Table2[[#This Row],[Site name]],Table3[],27))</f>
        <v>15</v>
      </c>
      <c r="AE31">
        <f>IF(VLOOKUP(Table2[[#This Row],[Site name]],Table3[],28)=0,"",VLOOKUP(Table2[[#This Row],[Site name]],Table3[],28))</f>
        <v>13</v>
      </c>
      <c r="AF31">
        <f>IF(VLOOKUP(Table2[[#This Row],[Site name]],Table3[],29)=0,"",VLOOKUP(Table2[[#This Row],[Site name]],Table3[],29))</f>
        <v>4</v>
      </c>
      <c r="AG31" t="str">
        <f>IF(VLOOKUP(Table2[[#This Row],[Site name]],Table3[],30)=0,"",VLOOKUP(Table2[[#This Row],[Site name]],Table3[],30))</f>
        <v/>
      </c>
      <c r="AH31" t="str">
        <f>IF(VLOOKUP(Table2[[#This Row],[Site name]],Table3[],31)=0,"",VLOOKUP(Table2[[#This Row],[Site name]],Table3[],31))</f>
        <v/>
      </c>
      <c r="AI31" t="str">
        <f>IF(VLOOKUP(Table2[[#This Row],[Site name]],Table3[],32)=0,"",VLOOKUP(Table2[[#This Row],[Site name]],Table3[],32))</f>
        <v>Hilson Moran</v>
      </c>
      <c r="AJ31" t="str">
        <f>IF(VLOOKUP(Table2[[#This Row],[Site name]],Table3[],33)=0,"",VLOOKUP(Table2[[#This Row],[Site name]],Table3[],33))</f>
        <v>Heyne Tillet Steel</v>
      </c>
      <c r="AK31" t="str">
        <f>IF(VLOOKUP(Table2[[#This Row],[Site name]],Table3[],34)=0,"",VLOOKUP(Table2[[#This Row],[Site name]],Table3[],34))</f>
        <v>Hilson Moran</v>
      </c>
      <c r="AL31" t="str">
        <f>IF(VLOOKUP(Table2[[#This Row],[Site name]],Table3[],35)=0,"",VLOOKUP(Table2[[#This Row],[Site name]],Table3[],35))</f>
        <v>PLP Architecture</v>
      </c>
      <c r="AM31" t="str">
        <f>IF(VLOOKUP(Table2[[#This Row],[Site name]],Table3[],36)=0,"",VLOOKUP(Table2[[#This Row],[Site name]],Table3[],36))</f>
        <v>eTool LCD</v>
      </c>
      <c r="AN31" t="str">
        <f>IF(VLOOKUP(Table2[[#This Row],[Site name]],Table3[],37)=0,"",VLOOKUP(Table2[[#This Row],[Site name]],Table3[],37))</f>
        <v>Project 14</v>
      </c>
      <c r="AO31" s="188">
        <f>VLOOKUP(Table2[[#This Row],[Site name]],Table3[],38)</f>
        <v>0</v>
      </c>
      <c r="AP31">
        <f>VLOOKUP(Table2[[#This Row],[Site name]],Table3[],39)</f>
        <v>2</v>
      </c>
    </row>
    <row r="32" spans="2:42">
      <c r="B32" t="s">
        <v>146</v>
      </c>
      <c r="C32" t="s">
        <v>991</v>
      </c>
      <c r="D32" s="182">
        <v>316</v>
      </c>
      <c r="E32" t="str">
        <f>IF(VLOOKUP(Table2[[#This Row],[Site name]],Table3[],2)=0,"",VLOOKUP(Table2[[#This Row],[Site name]],Table3[],2))</f>
        <v>City of London</v>
      </c>
      <c r="F32" t="str">
        <f>IF(VLOOKUP(Table2[[#This Row],[Site name]],Table3[],3)=0,"",VLOOKUP(Table2[[#This Row],[Site name]],Table3[],3))</f>
        <v>EC1A 2DE</v>
      </c>
      <c r="G32" t="str">
        <f>IF(VLOOKUP(Table2[[#This Row],[Site name]],Table3[],4)=0,"",VLOOKUP(Table2[[#This Row],[Site name]],Table3[],4))</f>
        <v>21/00755/FULMAJ</v>
      </c>
      <c r="H32" t="str">
        <f>IF(VLOOKUP(Table2[[#This Row],[Site name]],Table3[],5)=0,"",VLOOKUP(Table2[[#This Row],[Site name]],Table3[],5))</f>
        <v>Planning Portal</v>
      </c>
      <c r="I32" s="185" t="str">
        <f>IF(VLOOKUP(Table2[[#This Row],[Site name]],Table3[],6)=0,"",VLOOKUP(Table2[[#This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32" s="185">
        <f>IF(VLOOKUP(Table2[[#This Row],[Site name]],Table3[],7)=0,"",VLOOKUP(Table2[[#This Row],[Site name]],Table3[],7))</f>
        <v>44442</v>
      </c>
      <c r="K32" s="185">
        <f>IF(VLOOKUP(Table2[[#This Row],[Site name]],Table3[],8)=0,"",VLOOKUP(Table2[[#This Row],[Site name]],Table3[],8))</f>
        <v>44599</v>
      </c>
      <c r="L32" t="str">
        <f>IF(VLOOKUP(Table2[[#This Row],[Site name]],Table3[],9)=0,"",VLOOKUP(Table2[[#This Row],[Site name]],Table3[],9))</f>
        <v>Granted</v>
      </c>
      <c r="M32" t="str">
        <f>IF(VLOOKUP(Table2[[#This Row],[Site name]],Table3[],10)=0,"",VLOOKUP(Table2[[#This Row],[Site name]],Table3[],10))</f>
        <v>Office &amp; Retail</v>
      </c>
      <c r="N32" t="str">
        <f>IF(VLOOKUP(Table2[[#This Row],[Site name]],Table3[],11)=0,"",VLOOKUP(Table2[[#This Row],[Site name]],Table3[],11))</f>
        <v>No</v>
      </c>
      <c r="O32" t="str">
        <f>IF(VLOOKUP(Table2[[#This Row],[Site name]],Table3[],12)=0,"",VLOOKUP(Table2[[#This Row],[Site name]],Table3[],12))</f>
        <v>Substructure and/or Façade Retained</v>
      </c>
      <c r="P32" t="str">
        <f>IF(VLOOKUP(Table2[[#This Row],[Site name]],Table3[],13)=0,"",VLOOKUP(Table2[[#This Row],[Site name]],Table3[],13))</f>
        <v>1920s</v>
      </c>
      <c r="Q32" t="str">
        <f>IF(VLOOKUP(Table2[[#This Row],[Site name]],Table3[],14)=0,"",VLOOKUP(Table2[[#This Row],[Site name]],Table3[],14))</f>
        <v>Not listed</v>
      </c>
      <c r="R32" s="197">
        <f>IF(VLOOKUP(Table2[[#This Row],[Site name]],Table3[],15)="","",VLOOKUP(Table2[[#This Row],[Site name]],Table3[],15))</f>
        <v>16944</v>
      </c>
      <c r="S32" s="197">
        <f>IF(VLOOKUP(Table2[[#This Row],[Site name]],Table3[],16)="","",VLOOKUP(Table2[[#This Row],[Site name]],Table3[],16))</f>
        <v>35948</v>
      </c>
      <c r="T32" s="197" t="str">
        <f>IF(VLOOKUP(Table2[[#This Row],[Site name]],Table3[],17)="","",VLOOKUP(Table2[[#This Row],[Site name]],Table3[],17))</f>
        <v/>
      </c>
      <c r="U32" s="188">
        <f>IF(VLOOKUP(Table2[[#This Row],[Site name]],Table3[],18)="","",VLOOKUP(Table2[[#This Row],[Site name]],Table3[],18))</f>
        <v>1.1215769593956564</v>
      </c>
      <c r="V32" s="197">
        <f>IF(VLOOKUP(Table2[[#This Row],[Site name]],Table3[],19)="","",VLOOKUP(Table2[[#This Row],[Site name]],Table3[],19))</f>
        <v>19004</v>
      </c>
      <c r="W32" t="str">
        <f>IF(VLOOKUP(Table2[[#This Row],[Site name]],Table3[],20)=0,"",VLOOKUP(Table2[[#This Row],[Site name]],Table3[],20))</f>
        <v/>
      </c>
      <c r="X32" t="str">
        <f>IF(VLOOKUP(Table2[[#This Row],[Site name]],Table3[],21)=0,"",VLOOKUP(Table2[[#This Row],[Site name]],Table3[],21))</f>
        <v/>
      </c>
      <c r="Y32" t="str">
        <f>IF(VLOOKUP(Table2[[#This Row],[Site name]],Table3[],22)=0,"",VLOOKUP(Table2[[#This Row],[Site name]],Table3[],22))</f>
        <v/>
      </c>
      <c r="Z32" t="str">
        <f>IF(VLOOKUP(Table2[[#This Row],[Site name]],Table3[],23)=0,"",VLOOKUP(Table2[[#This Row],[Site name]],Table3[],23))</f>
        <v/>
      </c>
      <c r="AA32" t="str">
        <f>IF(VLOOKUP(Table2[[#This Row],[Site name]],Table3[],24)=0,"",VLOOKUP(Table2[[#This Row],[Site name]],Table3[],24))</f>
        <v/>
      </c>
      <c r="AB32" t="str">
        <f>IF(VLOOKUP(Table2[[#This Row],[Site name]],Table3[],25)=0,"",VLOOKUP(Table2[[#This Row],[Site name]],Table3[],25))</f>
        <v/>
      </c>
      <c r="AC32">
        <f>IF(VLOOKUP(Table2[[#This Row],[Site name]],Table3[],26)=0,"",VLOOKUP(Table2[[#This Row],[Site name]],Table3[],26))</f>
        <v>11</v>
      </c>
      <c r="AD32">
        <f>IF(VLOOKUP(Table2[[#This Row],[Site name]],Table3[],27)=0,"",VLOOKUP(Table2[[#This Row],[Site name]],Table3[],27))</f>
        <v>15</v>
      </c>
      <c r="AE32">
        <f>IF(VLOOKUP(Table2[[#This Row],[Site name]],Table3[],28)=0,"",VLOOKUP(Table2[[#This Row],[Site name]],Table3[],28))</f>
        <v>13</v>
      </c>
      <c r="AF32">
        <f>IF(VLOOKUP(Table2[[#This Row],[Site name]],Table3[],29)=0,"",VLOOKUP(Table2[[#This Row],[Site name]],Table3[],29))</f>
        <v>4</v>
      </c>
      <c r="AG32" t="str">
        <f>IF(VLOOKUP(Table2[[#This Row],[Site name]],Table3[],30)=0,"",VLOOKUP(Table2[[#This Row],[Site name]],Table3[],30))</f>
        <v/>
      </c>
      <c r="AH32" t="str">
        <f>IF(VLOOKUP(Table2[[#This Row],[Site name]],Table3[],31)=0,"",VLOOKUP(Table2[[#This Row],[Site name]],Table3[],31))</f>
        <v/>
      </c>
      <c r="AI32" t="str">
        <f>IF(VLOOKUP(Table2[[#This Row],[Site name]],Table3[],32)=0,"",VLOOKUP(Table2[[#This Row],[Site name]],Table3[],32))</f>
        <v>Hilson Moran</v>
      </c>
      <c r="AJ32" t="str">
        <f>IF(VLOOKUP(Table2[[#This Row],[Site name]],Table3[],33)=0,"",VLOOKUP(Table2[[#This Row],[Site name]],Table3[],33))</f>
        <v>Heyne Tillet Steel</v>
      </c>
      <c r="AK32" t="str">
        <f>IF(VLOOKUP(Table2[[#This Row],[Site name]],Table3[],34)=0,"",VLOOKUP(Table2[[#This Row],[Site name]],Table3[],34))</f>
        <v>Hilson Moran</v>
      </c>
      <c r="AL32" t="str">
        <f>IF(VLOOKUP(Table2[[#This Row],[Site name]],Table3[],35)=0,"",VLOOKUP(Table2[[#This Row],[Site name]],Table3[],35))</f>
        <v>PLP Architecture</v>
      </c>
      <c r="AM32" t="str">
        <f>IF(VLOOKUP(Table2[[#This Row],[Site name]],Table3[],36)=0,"",VLOOKUP(Table2[[#This Row],[Site name]],Table3[],36))</f>
        <v>eTool LCD</v>
      </c>
      <c r="AN32" t="str">
        <f>IF(VLOOKUP(Table2[[#This Row],[Site name]],Table3[],37)=0,"",VLOOKUP(Table2[[#This Row],[Site name]],Table3[],37))</f>
        <v>Project 14</v>
      </c>
      <c r="AO32" s="188">
        <f>VLOOKUP(Table2[[#This Row],[Site name]],Table3[],38)</f>
        <v>0</v>
      </c>
      <c r="AP32">
        <f>VLOOKUP(Table2[[#This Row],[Site name]],Table3[],39)</f>
        <v>2</v>
      </c>
    </row>
    <row r="33" spans="2:42">
      <c r="B33" t="s">
        <v>146</v>
      </c>
      <c r="C33" t="s">
        <v>992</v>
      </c>
      <c r="D33" s="182">
        <v>159</v>
      </c>
      <c r="E33" t="str">
        <f>IF(VLOOKUP(Table2[[#This Row],[Site name]],Table3[],2)=0,"",VLOOKUP(Table2[[#This Row],[Site name]],Table3[],2))</f>
        <v>City of London</v>
      </c>
      <c r="F33" t="str">
        <f>IF(VLOOKUP(Table2[[#This Row],[Site name]],Table3[],3)=0,"",VLOOKUP(Table2[[#This Row],[Site name]],Table3[],3))</f>
        <v>EC1A 2DE</v>
      </c>
      <c r="G33" t="str">
        <f>IF(VLOOKUP(Table2[[#This Row],[Site name]],Table3[],4)=0,"",VLOOKUP(Table2[[#This Row],[Site name]],Table3[],4))</f>
        <v>21/00755/FULMAJ</v>
      </c>
      <c r="H33" t="str">
        <f>IF(VLOOKUP(Table2[[#This Row],[Site name]],Table3[],5)=0,"",VLOOKUP(Table2[[#This Row],[Site name]],Table3[],5))</f>
        <v>Planning Portal</v>
      </c>
      <c r="I33" s="185" t="str">
        <f>IF(VLOOKUP(Table2[[#This Row],[Site name]],Table3[],6)=0,"",VLOOKUP(Table2[[#This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33" s="185">
        <f>IF(VLOOKUP(Table2[[#This Row],[Site name]],Table3[],7)=0,"",VLOOKUP(Table2[[#This Row],[Site name]],Table3[],7))</f>
        <v>44442</v>
      </c>
      <c r="K33" s="185">
        <f>IF(VLOOKUP(Table2[[#This Row],[Site name]],Table3[],8)=0,"",VLOOKUP(Table2[[#This Row],[Site name]],Table3[],8))</f>
        <v>44599</v>
      </c>
      <c r="L33" t="str">
        <f>IF(VLOOKUP(Table2[[#This Row],[Site name]],Table3[],9)=0,"",VLOOKUP(Table2[[#This Row],[Site name]],Table3[],9))</f>
        <v>Granted</v>
      </c>
      <c r="M33" t="str">
        <f>IF(VLOOKUP(Table2[[#This Row],[Site name]],Table3[],10)=0,"",VLOOKUP(Table2[[#This Row],[Site name]],Table3[],10))</f>
        <v>Office &amp; Retail</v>
      </c>
      <c r="N33" t="str">
        <f>IF(VLOOKUP(Table2[[#This Row],[Site name]],Table3[],11)=0,"",VLOOKUP(Table2[[#This Row],[Site name]],Table3[],11))</f>
        <v>No</v>
      </c>
      <c r="O33" t="str">
        <f>IF(VLOOKUP(Table2[[#This Row],[Site name]],Table3[],12)=0,"",VLOOKUP(Table2[[#This Row],[Site name]],Table3[],12))</f>
        <v>Substructure and/or Façade Retained</v>
      </c>
      <c r="P33" t="str">
        <f>IF(VLOOKUP(Table2[[#This Row],[Site name]],Table3[],13)=0,"",VLOOKUP(Table2[[#This Row],[Site name]],Table3[],13))</f>
        <v>1920s</v>
      </c>
      <c r="Q33" t="str">
        <f>IF(VLOOKUP(Table2[[#This Row],[Site name]],Table3[],14)=0,"",VLOOKUP(Table2[[#This Row],[Site name]],Table3[],14))</f>
        <v>Not listed</v>
      </c>
      <c r="R33" s="197">
        <f>IF(VLOOKUP(Table2[[#This Row],[Site name]],Table3[],15)="","",VLOOKUP(Table2[[#This Row],[Site name]],Table3[],15))</f>
        <v>16944</v>
      </c>
      <c r="S33" s="197">
        <f>IF(VLOOKUP(Table2[[#This Row],[Site name]],Table3[],16)="","",VLOOKUP(Table2[[#This Row],[Site name]],Table3[],16))</f>
        <v>35948</v>
      </c>
      <c r="T33" s="197" t="str">
        <f>IF(VLOOKUP(Table2[[#This Row],[Site name]],Table3[],17)="","",VLOOKUP(Table2[[#This Row],[Site name]],Table3[],17))</f>
        <v/>
      </c>
      <c r="U33" s="188">
        <f>IF(VLOOKUP(Table2[[#This Row],[Site name]],Table3[],18)="","",VLOOKUP(Table2[[#This Row],[Site name]],Table3[],18))</f>
        <v>1.1215769593956564</v>
      </c>
      <c r="V33" s="197">
        <f>IF(VLOOKUP(Table2[[#This Row],[Site name]],Table3[],19)="","",VLOOKUP(Table2[[#This Row],[Site name]],Table3[],19))</f>
        <v>19004</v>
      </c>
      <c r="W33" t="str">
        <f>IF(VLOOKUP(Table2[[#This Row],[Site name]],Table3[],20)=0,"",VLOOKUP(Table2[[#This Row],[Site name]],Table3[],20))</f>
        <v/>
      </c>
      <c r="X33" t="str">
        <f>IF(VLOOKUP(Table2[[#This Row],[Site name]],Table3[],21)=0,"",VLOOKUP(Table2[[#This Row],[Site name]],Table3[],21))</f>
        <v/>
      </c>
      <c r="Y33" t="str">
        <f>IF(VLOOKUP(Table2[[#This Row],[Site name]],Table3[],22)=0,"",VLOOKUP(Table2[[#This Row],[Site name]],Table3[],22))</f>
        <v/>
      </c>
      <c r="Z33" t="str">
        <f>IF(VLOOKUP(Table2[[#This Row],[Site name]],Table3[],23)=0,"",VLOOKUP(Table2[[#This Row],[Site name]],Table3[],23))</f>
        <v/>
      </c>
      <c r="AA33" t="str">
        <f>IF(VLOOKUP(Table2[[#This Row],[Site name]],Table3[],24)=0,"",VLOOKUP(Table2[[#This Row],[Site name]],Table3[],24))</f>
        <v/>
      </c>
      <c r="AB33" t="str">
        <f>IF(VLOOKUP(Table2[[#This Row],[Site name]],Table3[],25)=0,"",VLOOKUP(Table2[[#This Row],[Site name]],Table3[],25))</f>
        <v/>
      </c>
      <c r="AC33">
        <f>IF(VLOOKUP(Table2[[#This Row],[Site name]],Table3[],26)=0,"",VLOOKUP(Table2[[#This Row],[Site name]],Table3[],26))</f>
        <v>11</v>
      </c>
      <c r="AD33">
        <f>IF(VLOOKUP(Table2[[#This Row],[Site name]],Table3[],27)=0,"",VLOOKUP(Table2[[#This Row],[Site name]],Table3[],27))</f>
        <v>15</v>
      </c>
      <c r="AE33">
        <f>IF(VLOOKUP(Table2[[#This Row],[Site name]],Table3[],28)=0,"",VLOOKUP(Table2[[#This Row],[Site name]],Table3[],28))</f>
        <v>13</v>
      </c>
      <c r="AF33">
        <f>IF(VLOOKUP(Table2[[#This Row],[Site name]],Table3[],29)=0,"",VLOOKUP(Table2[[#This Row],[Site name]],Table3[],29))</f>
        <v>4</v>
      </c>
      <c r="AG33" t="str">
        <f>IF(VLOOKUP(Table2[[#This Row],[Site name]],Table3[],30)=0,"",VLOOKUP(Table2[[#This Row],[Site name]],Table3[],30))</f>
        <v/>
      </c>
      <c r="AH33" t="str">
        <f>IF(VLOOKUP(Table2[[#This Row],[Site name]],Table3[],31)=0,"",VLOOKUP(Table2[[#This Row],[Site name]],Table3[],31))</f>
        <v/>
      </c>
      <c r="AI33" t="str">
        <f>IF(VLOOKUP(Table2[[#This Row],[Site name]],Table3[],32)=0,"",VLOOKUP(Table2[[#This Row],[Site name]],Table3[],32))</f>
        <v>Hilson Moran</v>
      </c>
      <c r="AJ33" t="str">
        <f>IF(VLOOKUP(Table2[[#This Row],[Site name]],Table3[],33)=0,"",VLOOKUP(Table2[[#This Row],[Site name]],Table3[],33))</f>
        <v>Heyne Tillet Steel</v>
      </c>
      <c r="AK33" t="str">
        <f>IF(VLOOKUP(Table2[[#This Row],[Site name]],Table3[],34)=0,"",VLOOKUP(Table2[[#This Row],[Site name]],Table3[],34))</f>
        <v>Hilson Moran</v>
      </c>
      <c r="AL33" t="str">
        <f>IF(VLOOKUP(Table2[[#This Row],[Site name]],Table3[],35)=0,"",VLOOKUP(Table2[[#This Row],[Site name]],Table3[],35))</f>
        <v>PLP Architecture</v>
      </c>
      <c r="AM33" t="str">
        <f>IF(VLOOKUP(Table2[[#This Row],[Site name]],Table3[],36)=0,"",VLOOKUP(Table2[[#This Row],[Site name]],Table3[],36))</f>
        <v>eTool LCD</v>
      </c>
      <c r="AN33" t="str">
        <f>IF(VLOOKUP(Table2[[#This Row],[Site name]],Table3[],37)=0,"",VLOOKUP(Table2[[#This Row],[Site name]],Table3[],37))</f>
        <v>Project 14</v>
      </c>
      <c r="AO33" s="188">
        <f>VLOOKUP(Table2[[#This Row],[Site name]],Table3[],38)</f>
        <v>0</v>
      </c>
      <c r="AP33">
        <f>VLOOKUP(Table2[[#This Row],[Site name]],Table3[],39)</f>
        <v>2</v>
      </c>
    </row>
    <row r="34" spans="2:42">
      <c r="B34" t="s">
        <v>298</v>
      </c>
      <c r="C34" t="s">
        <v>990</v>
      </c>
      <c r="D34" s="182">
        <v>4</v>
      </c>
      <c r="E34" t="str">
        <f>IF(VLOOKUP(Table2[[#This Row],[Site name]],Table3[],2)=0,"",VLOOKUP(Table2[[#This Row],[Site name]],Table3[],2))</f>
        <v>Lambeth</v>
      </c>
      <c r="F34" t="str">
        <f>IF(VLOOKUP(Table2[[#This Row],[Site name]],Table3[],3)=0,"",VLOOKUP(Table2[[#This Row],[Site name]],Table3[],3))</f>
        <v>SE1 7NT</v>
      </c>
      <c r="G34" t="str">
        <f>IF(VLOOKUP(Table2[[#This Row],[Site name]],Table3[],4)=0,"",VLOOKUP(Table2[[#This Row],[Site name]],Table3[],4))</f>
        <v>23/00357/FUL</v>
      </c>
      <c r="H34" t="str">
        <f>IF(VLOOKUP(Table2[[#This Row],[Site name]],Table3[],5)=0,"",VLOOKUP(Table2[[#This Row],[Site name]],Table3[],5))</f>
        <v>Planning Portal</v>
      </c>
      <c r="I34" s="185" t="str">
        <f>IF(VLOOKUP(Table2[[#This Row],[Site name]],Table3[],6)=0,"",VLOOKUP(Table2[[#This Row],[Site name]],Table3[],6))</f>
        <v>2 storeys added supported by existing structure's 4th floor slab, small area of 5th floor slab demolished and replaced, small ground floor Refurbishment, façade alterations</v>
      </c>
      <c r="J34" s="185">
        <f>IF(VLOOKUP(Table2[[#This Row],[Site name]],Table3[],7)=0,"",VLOOKUP(Table2[[#This Row],[Site name]],Table3[],7))</f>
        <v>44959</v>
      </c>
      <c r="K34" s="185" t="str">
        <f>IF(VLOOKUP(Table2[[#This Row],[Site name]],Table3[],8)=0,"",VLOOKUP(Table2[[#This Row],[Site name]],Table3[],8))</f>
        <v/>
      </c>
      <c r="L34" t="str">
        <f>IF(VLOOKUP(Table2[[#This Row],[Site name]],Table3[],9)=0,"",VLOOKUP(Table2[[#This Row],[Site name]],Table3[],9))</f>
        <v>Pending</v>
      </c>
      <c r="M34" t="str">
        <f>IF(VLOOKUP(Table2[[#This Row],[Site name]],Table3[],10)=0,"",VLOOKUP(Table2[[#This Row],[Site name]],Table3[],10))</f>
        <v>Office</v>
      </c>
      <c r="N34" t="str">
        <f>IF(VLOOKUP(Table2[[#This Row],[Site name]],Table3[],11)=0,"",VLOOKUP(Table2[[#This Row],[Site name]],Table3[],11))</f>
        <v>No</v>
      </c>
      <c r="O34" t="str">
        <f>IF(VLOOKUP(Table2[[#This Row],[Site name]],Table3[],12)=0,"",VLOOKUP(Table2[[#This Row],[Site name]],Table3[],12))</f>
        <v>Heavy Refurbishment</v>
      </c>
      <c r="P34" t="str">
        <f>IF(VLOOKUP(Table2[[#This Row],[Site name]],Table3[],13)=0,"",VLOOKUP(Table2[[#This Row],[Site name]],Table3[],13))</f>
        <v>1990s</v>
      </c>
      <c r="Q34" t="str">
        <f>IF(VLOOKUP(Table2[[#This Row],[Site name]],Table3[],14)=0,"",VLOOKUP(Table2[[#This Row],[Site name]],Table3[],14))</f>
        <v>Not listed</v>
      </c>
      <c r="R34" s="197">
        <f>IF(VLOOKUP(Table2[[#This Row],[Site name]],Table3[],15)="","",VLOOKUP(Table2[[#This Row],[Site name]],Table3[],15))</f>
        <v>4927</v>
      </c>
      <c r="S34" s="197">
        <f>IF(VLOOKUP(Table2[[#This Row],[Site name]],Table3[],16)="","",VLOOKUP(Table2[[#This Row],[Site name]],Table3[],16))</f>
        <v>6294</v>
      </c>
      <c r="T34" s="197">
        <f>IF(VLOOKUP(Table2[[#This Row],[Site name]],Table3[],17)="","",VLOOKUP(Table2[[#This Row],[Site name]],Table3[],17))</f>
        <v>132</v>
      </c>
      <c r="U34" s="188">
        <f>IF(VLOOKUP(Table2[[#This Row],[Site name]],Table3[],18)="","",VLOOKUP(Table2[[#This Row],[Site name]],Table3[],18))</f>
        <v>0.27745078140856494</v>
      </c>
      <c r="V34" s="197">
        <f>IF(VLOOKUP(Table2[[#This Row],[Site name]],Table3[],19)="","",VLOOKUP(Table2[[#This Row],[Site name]],Table3[],19))</f>
        <v>1499</v>
      </c>
      <c r="W34" t="str">
        <f>IF(VLOOKUP(Table2[[#This Row],[Site name]],Table3[],20)=0,"",VLOOKUP(Table2[[#This Row],[Site name]],Table3[],20))</f>
        <v>No new basement</v>
      </c>
      <c r="X34" t="str">
        <f>IF(VLOOKUP(Table2[[#This Row],[Site name]],Table3[],21)=0,"",VLOOKUP(Table2[[#This Row],[Site name]],Table3[],21))</f>
        <v>Reinforced Concrete</v>
      </c>
      <c r="Y34" t="str">
        <f>IF(VLOOKUP(Table2[[#This Row],[Site name]],Table3[],22)=0,"",VLOOKUP(Table2[[#This Row],[Site name]],Table3[],22))</f>
        <v/>
      </c>
      <c r="Z34" t="str">
        <f>IF(VLOOKUP(Table2[[#This Row],[Site name]],Table3[],23)=0,"",VLOOKUP(Table2[[#This Row],[Site name]],Table3[],23))</f>
        <v>RC Cores / shear walls</v>
      </c>
      <c r="AA34" t="str">
        <f>IF(VLOOKUP(Table2[[#This Row],[Site name]],Table3[],24)=0,"",VLOOKUP(Table2[[#This Row],[Site name]],Table3[],24))</f>
        <v/>
      </c>
      <c r="AB34" t="str">
        <f>IF(VLOOKUP(Table2[[#This Row],[Site name]],Table3[],25)=0,"",VLOOKUP(Table2[[#This Row],[Site name]],Table3[],25))</f>
        <v/>
      </c>
      <c r="AC34">
        <f>IF(VLOOKUP(Table2[[#This Row],[Site name]],Table3[],26)=0,"",VLOOKUP(Table2[[#This Row],[Site name]],Table3[],26))</f>
        <v>6</v>
      </c>
      <c r="AD34">
        <f>IF(VLOOKUP(Table2[[#This Row],[Site name]],Table3[],27)=0,"",VLOOKUP(Table2[[#This Row],[Site name]],Table3[],27))</f>
        <v>8</v>
      </c>
      <c r="AE34">
        <f>IF(VLOOKUP(Table2[[#This Row],[Site name]],Table3[],28)=0,"",VLOOKUP(Table2[[#This Row],[Site name]],Table3[],28))</f>
        <v>7</v>
      </c>
      <c r="AF34">
        <f>IF(VLOOKUP(Table2[[#This Row],[Site name]],Table3[],29)=0,"",VLOOKUP(Table2[[#This Row],[Site name]],Table3[],29))</f>
        <v>2</v>
      </c>
      <c r="AG34" t="str">
        <f>IF(VLOOKUP(Table2[[#This Row],[Site name]],Table3[],30)=0,"",VLOOKUP(Table2[[#This Row],[Site name]],Table3[],30))</f>
        <v/>
      </c>
      <c r="AH34" t="str">
        <f>IF(VLOOKUP(Table2[[#This Row],[Site name]],Table3[],31)=0,"",VLOOKUP(Table2[[#This Row],[Site name]],Table3[],31))</f>
        <v/>
      </c>
      <c r="AI34" t="str">
        <f>IF(VLOOKUP(Table2[[#This Row],[Site name]],Table3[],32)=0,"",VLOOKUP(Table2[[#This Row],[Site name]],Table3[],32))</f>
        <v>Sweco</v>
      </c>
      <c r="AJ34" t="str">
        <f>IF(VLOOKUP(Table2[[#This Row],[Site name]],Table3[],33)=0,"",VLOOKUP(Table2[[#This Row],[Site name]],Table3[],33))</f>
        <v>Davis Maguire</v>
      </c>
      <c r="AK34" t="str">
        <f>IF(VLOOKUP(Table2[[#This Row],[Site name]],Table3[],34)=0,"",VLOOKUP(Table2[[#This Row],[Site name]],Table3[],34))</f>
        <v>Sweco</v>
      </c>
      <c r="AL34" t="str">
        <f>IF(VLOOKUP(Table2[[#This Row],[Site name]],Table3[],35)=0,"",VLOOKUP(Table2[[#This Row],[Site name]],Table3[],35))</f>
        <v>Fathom</v>
      </c>
      <c r="AM34" t="str">
        <f>IF(VLOOKUP(Table2[[#This Row],[Site name]],Table3[],36)=0,"",VLOOKUP(Table2[[#This Row],[Site name]],Table3[],36))</f>
        <v>One Click LCA</v>
      </c>
      <c r="AN34" t="str">
        <f>IF(VLOOKUP(Table2[[#This Row],[Site name]],Table3[],37)=0,"",VLOOKUP(Table2[[#This Row],[Site name]],Table3[],37))</f>
        <v>Project 15</v>
      </c>
      <c r="AO34" s="188">
        <f>VLOOKUP(Table2[[#This Row],[Site name]],Table3[],38)</f>
        <v>2.6791150801704893E-2</v>
      </c>
      <c r="AP34">
        <f>VLOOKUP(Table2[[#This Row],[Site name]],Table3[],39)</f>
        <v>3</v>
      </c>
    </row>
    <row r="35" spans="2:42">
      <c r="B35" t="s">
        <v>298</v>
      </c>
      <c r="C35" t="s">
        <v>991</v>
      </c>
      <c r="D35" s="182">
        <v>144</v>
      </c>
      <c r="E35" t="str">
        <f>IF(VLOOKUP(Table2[[#This Row],[Site name]],Table3[],2)=0,"",VLOOKUP(Table2[[#This Row],[Site name]],Table3[],2))</f>
        <v>Lambeth</v>
      </c>
      <c r="F35" t="str">
        <f>IF(VLOOKUP(Table2[[#This Row],[Site name]],Table3[],3)=0,"",VLOOKUP(Table2[[#This Row],[Site name]],Table3[],3))</f>
        <v>SE1 7NT</v>
      </c>
      <c r="G35" t="str">
        <f>IF(VLOOKUP(Table2[[#This Row],[Site name]],Table3[],4)=0,"",VLOOKUP(Table2[[#This Row],[Site name]],Table3[],4))</f>
        <v>23/00357/FUL</v>
      </c>
      <c r="H35" t="str">
        <f>IF(VLOOKUP(Table2[[#This Row],[Site name]],Table3[],5)=0,"",VLOOKUP(Table2[[#This Row],[Site name]],Table3[],5))</f>
        <v>Planning Portal</v>
      </c>
      <c r="I35" s="185" t="str">
        <f>IF(VLOOKUP(Table2[[#This Row],[Site name]],Table3[],6)=0,"",VLOOKUP(Table2[[#This Row],[Site name]],Table3[],6))</f>
        <v>2 storeys added supported by existing structure's 4th floor slab, small area of 5th floor slab demolished and replaced, small ground floor Refurbishment, façade alterations</v>
      </c>
      <c r="J35" s="185">
        <f>IF(VLOOKUP(Table2[[#This Row],[Site name]],Table3[],7)=0,"",VLOOKUP(Table2[[#This Row],[Site name]],Table3[],7))</f>
        <v>44959</v>
      </c>
      <c r="K35" s="185" t="str">
        <f>IF(VLOOKUP(Table2[[#This Row],[Site name]],Table3[],8)=0,"",VLOOKUP(Table2[[#This Row],[Site name]],Table3[],8))</f>
        <v/>
      </c>
      <c r="L35" t="str">
        <f>IF(VLOOKUP(Table2[[#This Row],[Site name]],Table3[],9)=0,"",VLOOKUP(Table2[[#This Row],[Site name]],Table3[],9))</f>
        <v>Pending</v>
      </c>
      <c r="M35" t="str">
        <f>IF(VLOOKUP(Table2[[#This Row],[Site name]],Table3[],10)=0,"",VLOOKUP(Table2[[#This Row],[Site name]],Table3[],10))</f>
        <v>Office</v>
      </c>
      <c r="N35" t="str">
        <f>IF(VLOOKUP(Table2[[#This Row],[Site name]],Table3[],11)=0,"",VLOOKUP(Table2[[#This Row],[Site name]],Table3[],11))</f>
        <v>No</v>
      </c>
      <c r="O35" t="str">
        <f>IF(VLOOKUP(Table2[[#This Row],[Site name]],Table3[],12)=0,"",VLOOKUP(Table2[[#This Row],[Site name]],Table3[],12))</f>
        <v>Heavy Refurbishment</v>
      </c>
      <c r="P35" t="str">
        <f>IF(VLOOKUP(Table2[[#This Row],[Site name]],Table3[],13)=0,"",VLOOKUP(Table2[[#This Row],[Site name]],Table3[],13))</f>
        <v>1990s</v>
      </c>
      <c r="Q35" t="str">
        <f>IF(VLOOKUP(Table2[[#This Row],[Site name]],Table3[],14)=0,"",VLOOKUP(Table2[[#This Row],[Site name]],Table3[],14))</f>
        <v>Not listed</v>
      </c>
      <c r="R35" s="197">
        <f>IF(VLOOKUP(Table2[[#This Row],[Site name]],Table3[],15)="","",VLOOKUP(Table2[[#This Row],[Site name]],Table3[],15))</f>
        <v>4927</v>
      </c>
      <c r="S35" s="197">
        <f>IF(VLOOKUP(Table2[[#This Row],[Site name]],Table3[],16)="","",VLOOKUP(Table2[[#This Row],[Site name]],Table3[],16))</f>
        <v>6294</v>
      </c>
      <c r="T35" s="197">
        <f>IF(VLOOKUP(Table2[[#This Row],[Site name]],Table3[],17)="","",VLOOKUP(Table2[[#This Row],[Site name]],Table3[],17))</f>
        <v>132</v>
      </c>
      <c r="U35" s="188">
        <f>IF(VLOOKUP(Table2[[#This Row],[Site name]],Table3[],18)="","",VLOOKUP(Table2[[#This Row],[Site name]],Table3[],18))</f>
        <v>0.27745078140856494</v>
      </c>
      <c r="V35" s="197">
        <f>IF(VLOOKUP(Table2[[#This Row],[Site name]],Table3[],19)="","",VLOOKUP(Table2[[#This Row],[Site name]],Table3[],19))</f>
        <v>1499</v>
      </c>
      <c r="W35" t="str">
        <f>IF(VLOOKUP(Table2[[#This Row],[Site name]],Table3[],20)=0,"",VLOOKUP(Table2[[#This Row],[Site name]],Table3[],20))</f>
        <v>No new basement</v>
      </c>
      <c r="X35" t="str">
        <f>IF(VLOOKUP(Table2[[#This Row],[Site name]],Table3[],21)=0,"",VLOOKUP(Table2[[#This Row],[Site name]],Table3[],21))</f>
        <v>Reinforced Concrete</v>
      </c>
      <c r="Y35" t="str">
        <f>IF(VLOOKUP(Table2[[#This Row],[Site name]],Table3[],22)=0,"",VLOOKUP(Table2[[#This Row],[Site name]],Table3[],22))</f>
        <v/>
      </c>
      <c r="Z35" t="str">
        <f>IF(VLOOKUP(Table2[[#This Row],[Site name]],Table3[],23)=0,"",VLOOKUP(Table2[[#This Row],[Site name]],Table3[],23))</f>
        <v>RC Cores / shear walls</v>
      </c>
      <c r="AA35" t="str">
        <f>IF(VLOOKUP(Table2[[#This Row],[Site name]],Table3[],24)=0,"",VLOOKUP(Table2[[#This Row],[Site name]],Table3[],24))</f>
        <v/>
      </c>
      <c r="AB35" t="str">
        <f>IF(VLOOKUP(Table2[[#This Row],[Site name]],Table3[],25)=0,"",VLOOKUP(Table2[[#This Row],[Site name]],Table3[],25))</f>
        <v/>
      </c>
      <c r="AC35">
        <f>IF(VLOOKUP(Table2[[#This Row],[Site name]],Table3[],26)=0,"",VLOOKUP(Table2[[#This Row],[Site name]],Table3[],26))</f>
        <v>6</v>
      </c>
      <c r="AD35">
        <f>IF(VLOOKUP(Table2[[#This Row],[Site name]],Table3[],27)=0,"",VLOOKUP(Table2[[#This Row],[Site name]],Table3[],27))</f>
        <v>8</v>
      </c>
      <c r="AE35">
        <f>IF(VLOOKUP(Table2[[#This Row],[Site name]],Table3[],28)=0,"",VLOOKUP(Table2[[#This Row],[Site name]],Table3[],28))</f>
        <v>7</v>
      </c>
      <c r="AF35">
        <f>IF(VLOOKUP(Table2[[#This Row],[Site name]],Table3[],29)=0,"",VLOOKUP(Table2[[#This Row],[Site name]],Table3[],29))</f>
        <v>2</v>
      </c>
      <c r="AG35" t="str">
        <f>IF(VLOOKUP(Table2[[#This Row],[Site name]],Table3[],30)=0,"",VLOOKUP(Table2[[#This Row],[Site name]],Table3[],30))</f>
        <v/>
      </c>
      <c r="AH35" t="str">
        <f>IF(VLOOKUP(Table2[[#This Row],[Site name]],Table3[],31)=0,"",VLOOKUP(Table2[[#This Row],[Site name]],Table3[],31))</f>
        <v/>
      </c>
      <c r="AI35" t="str">
        <f>IF(VLOOKUP(Table2[[#This Row],[Site name]],Table3[],32)=0,"",VLOOKUP(Table2[[#This Row],[Site name]],Table3[],32))</f>
        <v>Sweco</v>
      </c>
      <c r="AJ35" t="str">
        <f>IF(VLOOKUP(Table2[[#This Row],[Site name]],Table3[],33)=0,"",VLOOKUP(Table2[[#This Row],[Site name]],Table3[],33))</f>
        <v>Davis Maguire</v>
      </c>
      <c r="AK35" t="str">
        <f>IF(VLOOKUP(Table2[[#This Row],[Site name]],Table3[],34)=0,"",VLOOKUP(Table2[[#This Row],[Site name]],Table3[],34))</f>
        <v>Sweco</v>
      </c>
      <c r="AL35" t="str">
        <f>IF(VLOOKUP(Table2[[#This Row],[Site name]],Table3[],35)=0,"",VLOOKUP(Table2[[#This Row],[Site name]],Table3[],35))</f>
        <v>Fathom</v>
      </c>
      <c r="AM35" t="str">
        <f>IF(VLOOKUP(Table2[[#This Row],[Site name]],Table3[],36)=0,"",VLOOKUP(Table2[[#This Row],[Site name]],Table3[],36))</f>
        <v>One Click LCA</v>
      </c>
      <c r="AN35" t="str">
        <f>IF(VLOOKUP(Table2[[#This Row],[Site name]],Table3[],37)=0,"",VLOOKUP(Table2[[#This Row],[Site name]],Table3[],37))</f>
        <v>Project 15</v>
      </c>
      <c r="AO35" s="188">
        <f>VLOOKUP(Table2[[#This Row],[Site name]],Table3[],38)</f>
        <v>2.6791150801704893E-2</v>
      </c>
      <c r="AP35">
        <f>VLOOKUP(Table2[[#This Row],[Site name]],Table3[],39)</f>
        <v>3</v>
      </c>
    </row>
    <row r="36" spans="2:42">
      <c r="B36" t="s">
        <v>298</v>
      </c>
      <c r="C36" t="s">
        <v>992</v>
      </c>
      <c r="D36" s="182">
        <v>64</v>
      </c>
      <c r="E36" t="str">
        <f>IF(VLOOKUP(Table2[[#This Row],[Site name]],Table3[],2)=0,"",VLOOKUP(Table2[[#This Row],[Site name]],Table3[],2))</f>
        <v>Lambeth</v>
      </c>
      <c r="F36" t="str">
        <f>IF(VLOOKUP(Table2[[#This Row],[Site name]],Table3[],3)=0,"",VLOOKUP(Table2[[#This Row],[Site name]],Table3[],3))</f>
        <v>SE1 7NT</v>
      </c>
      <c r="G36" t="str">
        <f>IF(VLOOKUP(Table2[[#This Row],[Site name]],Table3[],4)=0,"",VLOOKUP(Table2[[#This Row],[Site name]],Table3[],4))</f>
        <v>23/00357/FUL</v>
      </c>
      <c r="H36" t="str">
        <f>IF(VLOOKUP(Table2[[#This Row],[Site name]],Table3[],5)=0,"",VLOOKUP(Table2[[#This Row],[Site name]],Table3[],5))</f>
        <v>Planning Portal</v>
      </c>
      <c r="I36" s="185" t="str">
        <f>IF(VLOOKUP(Table2[[#This Row],[Site name]],Table3[],6)=0,"",VLOOKUP(Table2[[#This Row],[Site name]],Table3[],6))</f>
        <v>2 storeys added supported by existing structure's 4th floor slab, small area of 5th floor slab demolished and replaced, small ground floor Refurbishment, façade alterations</v>
      </c>
      <c r="J36" s="185">
        <f>IF(VLOOKUP(Table2[[#This Row],[Site name]],Table3[],7)=0,"",VLOOKUP(Table2[[#This Row],[Site name]],Table3[],7))</f>
        <v>44959</v>
      </c>
      <c r="K36" s="185" t="str">
        <f>IF(VLOOKUP(Table2[[#This Row],[Site name]],Table3[],8)=0,"",VLOOKUP(Table2[[#This Row],[Site name]],Table3[],8))</f>
        <v/>
      </c>
      <c r="L36" t="str">
        <f>IF(VLOOKUP(Table2[[#This Row],[Site name]],Table3[],9)=0,"",VLOOKUP(Table2[[#This Row],[Site name]],Table3[],9))</f>
        <v>Pending</v>
      </c>
      <c r="M36" t="str">
        <f>IF(VLOOKUP(Table2[[#This Row],[Site name]],Table3[],10)=0,"",VLOOKUP(Table2[[#This Row],[Site name]],Table3[],10))</f>
        <v>Office</v>
      </c>
      <c r="N36" t="str">
        <f>IF(VLOOKUP(Table2[[#This Row],[Site name]],Table3[],11)=0,"",VLOOKUP(Table2[[#This Row],[Site name]],Table3[],11))</f>
        <v>No</v>
      </c>
      <c r="O36" t="str">
        <f>IF(VLOOKUP(Table2[[#This Row],[Site name]],Table3[],12)=0,"",VLOOKUP(Table2[[#This Row],[Site name]],Table3[],12))</f>
        <v>Heavy Refurbishment</v>
      </c>
      <c r="P36" t="str">
        <f>IF(VLOOKUP(Table2[[#This Row],[Site name]],Table3[],13)=0,"",VLOOKUP(Table2[[#This Row],[Site name]],Table3[],13))</f>
        <v>1990s</v>
      </c>
      <c r="Q36" t="str">
        <f>IF(VLOOKUP(Table2[[#This Row],[Site name]],Table3[],14)=0,"",VLOOKUP(Table2[[#This Row],[Site name]],Table3[],14))</f>
        <v>Not listed</v>
      </c>
      <c r="R36" s="197">
        <f>IF(VLOOKUP(Table2[[#This Row],[Site name]],Table3[],15)="","",VLOOKUP(Table2[[#This Row],[Site name]],Table3[],15))</f>
        <v>4927</v>
      </c>
      <c r="S36" s="197">
        <f>IF(VLOOKUP(Table2[[#This Row],[Site name]],Table3[],16)="","",VLOOKUP(Table2[[#This Row],[Site name]],Table3[],16))</f>
        <v>6294</v>
      </c>
      <c r="T36" s="197">
        <f>IF(VLOOKUP(Table2[[#This Row],[Site name]],Table3[],17)="","",VLOOKUP(Table2[[#This Row],[Site name]],Table3[],17))</f>
        <v>132</v>
      </c>
      <c r="U36" s="188">
        <f>IF(VLOOKUP(Table2[[#This Row],[Site name]],Table3[],18)="","",VLOOKUP(Table2[[#This Row],[Site name]],Table3[],18))</f>
        <v>0.27745078140856494</v>
      </c>
      <c r="V36" s="197">
        <f>IF(VLOOKUP(Table2[[#This Row],[Site name]],Table3[],19)="","",VLOOKUP(Table2[[#This Row],[Site name]],Table3[],19))</f>
        <v>1499</v>
      </c>
      <c r="W36" t="str">
        <f>IF(VLOOKUP(Table2[[#This Row],[Site name]],Table3[],20)=0,"",VLOOKUP(Table2[[#This Row],[Site name]],Table3[],20))</f>
        <v>No new basement</v>
      </c>
      <c r="X36" t="str">
        <f>IF(VLOOKUP(Table2[[#This Row],[Site name]],Table3[],21)=0,"",VLOOKUP(Table2[[#This Row],[Site name]],Table3[],21))</f>
        <v>Reinforced Concrete</v>
      </c>
      <c r="Y36" t="str">
        <f>IF(VLOOKUP(Table2[[#This Row],[Site name]],Table3[],22)=0,"",VLOOKUP(Table2[[#This Row],[Site name]],Table3[],22))</f>
        <v/>
      </c>
      <c r="Z36" t="str">
        <f>IF(VLOOKUP(Table2[[#This Row],[Site name]],Table3[],23)=0,"",VLOOKUP(Table2[[#This Row],[Site name]],Table3[],23))</f>
        <v>RC Cores / shear walls</v>
      </c>
      <c r="AA36" t="str">
        <f>IF(VLOOKUP(Table2[[#This Row],[Site name]],Table3[],24)=0,"",VLOOKUP(Table2[[#This Row],[Site name]],Table3[],24))</f>
        <v/>
      </c>
      <c r="AB36" t="str">
        <f>IF(VLOOKUP(Table2[[#This Row],[Site name]],Table3[],25)=0,"",VLOOKUP(Table2[[#This Row],[Site name]],Table3[],25))</f>
        <v/>
      </c>
      <c r="AC36">
        <f>IF(VLOOKUP(Table2[[#This Row],[Site name]],Table3[],26)=0,"",VLOOKUP(Table2[[#This Row],[Site name]],Table3[],26))</f>
        <v>6</v>
      </c>
      <c r="AD36">
        <f>IF(VLOOKUP(Table2[[#This Row],[Site name]],Table3[],27)=0,"",VLOOKUP(Table2[[#This Row],[Site name]],Table3[],27))</f>
        <v>8</v>
      </c>
      <c r="AE36">
        <f>IF(VLOOKUP(Table2[[#This Row],[Site name]],Table3[],28)=0,"",VLOOKUP(Table2[[#This Row],[Site name]],Table3[],28))</f>
        <v>7</v>
      </c>
      <c r="AF36">
        <f>IF(VLOOKUP(Table2[[#This Row],[Site name]],Table3[],29)=0,"",VLOOKUP(Table2[[#This Row],[Site name]],Table3[],29))</f>
        <v>2</v>
      </c>
      <c r="AG36" t="str">
        <f>IF(VLOOKUP(Table2[[#This Row],[Site name]],Table3[],30)=0,"",VLOOKUP(Table2[[#This Row],[Site name]],Table3[],30))</f>
        <v/>
      </c>
      <c r="AH36" t="str">
        <f>IF(VLOOKUP(Table2[[#This Row],[Site name]],Table3[],31)=0,"",VLOOKUP(Table2[[#This Row],[Site name]],Table3[],31))</f>
        <v/>
      </c>
      <c r="AI36" t="str">
        <f>IF(VLOOKUP(Table2[[#This Row],[Site name]],Table3[],32)=0,"",VLOOKUP(Table2[[#This Row],[Site name]],Table3[],32))</f>
        <v>Sweco</v>
      </c>
      <c r="AJ36" t="str">
        <f>IF(VLOOKUP(Table2[[#This Row],[Site name]],Table3[],33)=0,"",VLOOKUP(Table2[[#This Row],[Site name]],Table3[],33))</f>
        <v>Davis Maguire</v>
      </c>
      <c r="AK36" t="str">
        <f>IF(VLOOKUP(Table2[[#This Row],[Site name]],Table3[],34)=0,"",VLOOKUP(Table2[[#This Row],[Site name]],Table3[],34))</f>
        <v>Sweco</v>
      </c>
      <c r="AL36" t="str">
        <f>IF(VLOOKUP(Table2[[#This Row],[Site name]],Table3[],35)=0,"",VLOOKUP(Table2[[#This Row],[Site name]],Table3[],35))</f>
        <v>Fathom</v>
      </c>
      <c r="AM36" t="str">
        <f>IF(VLOOKUP(Table2[[#This Row],[Site name]],Table3[],36)=0,"",VLOOKUP(Table2[[#This Row],[Site name]],Table3[],36))</f>
        <v>One Click LCA</v>
      </c>
      <c r="AN36" t="str">
        <f>IF(VLOOKUP(Table2[[#This Row],[Site name]],Table3[],37)=0,"",VLOOKUP(Table2[[#This Row],[Site name]],Table3[],37))</f>
        <v>Project 15</v>
      </c>
      <c r="AO36" s="188">
        <f>VLOOKUP(Table2[[#This Row],[Site name]],Table3[],38)</f>
        <v>2.6791150801704893E-2</v>
      </c>
      <c r="AP36">
        <f>VLOOKUP(Table2[[#This Row],[Site name]],Table3[],39)</f>
        <v>3</v>
      </c>
    </row>
    <row r="37" spans="2:42">
      <c r="B37" t="s">
        <v>300</v>
      </c>
      <c r="C37" t="s">
        <v>990</v>
      </c>
      <c r="D37" s="182">
        <v>76</v>
      </c>
      <c r="E37" t="str">
        <f>IF(VLOOKUP(Table2[[#This Row],[Site name]],Table3[],2)=0,"",VLOOKUP(Table2[[#This Row],[Site name]],Table3[],2))</f>
        <v>City of London</v>
      </c>
      <c r="F37" t="str">
        <f>IF(VLOOKUP(Table2[[#This Row],[Site name]],Table3[],3)=0,"",VLOOKUP(Table2[[#This Row],[Site name]],Table3[],3))</f>
        <v>EC3N 1BJ</v>
      </c>
      <c r="G37" t="str">
        <f>IF(VLOOKUP(Table2[[#This Row],[Site name]],Table3[],4)=0,"",VLOOKUP(Table2[[#This Row],[Site name]],Table3[],4))</f>
        <v>16/00406/FULMAJ</v>
      </c>
      <c r="H37" t="str">
        <f>IF(VLOOKUP(Table2[[#This Row],[Site name]],Table3[],5)=0,"",VLOOKUP(Table2[[#This Row],[Site name]],Table3[],5))</f>
        <v>Planning Portal</v>
      </c>
      <c r="I37" s="185" t="str">
        <f>IF(VLOOKUP(Table2[[#This Row],[Site name]],Table3[],6)=0,"",VLOOKUP(Table2[[#This Row],[Site name]],Table3[],6))</f>
        <v>Demolition of existing buildings and erection of a mixed use building with 3 basement levels</v>
      </c>
      <c r="J37" s="185">
        <f>IF(VLOOKUP(Table2[[#This Row],[Site name]],Table3[],7)=0,"",VLOOKUP(Table2[[#This Row],[Site name]],Table3[],7))</f>
        <v>42475</v>
      </c>
      <c r="K37" s="185" t="str">
        <f>IF(VLOOKUP(Table2[[#This Row],[Site name]],Table3[],8)=0,"",VLOOKUP(Table2[[#This Row],[Site name]],Table3[],8))</f>
        <v/>
      </c>
      <c r="L37" t="str">
        <f>IF(VLOOKUP(Table2[[#This Row],[Site name]],Table3[],9)=0,"",VLOOKUP(Table2[[#This Row],[Site name]],Table3[],9))</f>
        <v>Pending</v>
      </c>
      <c r="M37" t="str">
        <f>IF(VLOOKUP(Table2[[#This Row],[Site name]],Table3[],10)=0,"",VLOOKUP(Table2[[#This Row],[Site name]],Table3[],10))</f>
        <v>Office</v>
      </c>
      <c r="N37" t="str">
        <f>IF(VLOOKUP(Table2[[#This Row],[Site name]],Table3[],11)=0,"",VLOOKUP(Table2[[#This Row],[Site name]],Table3[],11))</f>
        <v>No</v>
      </c>
      <c r="O37" t="str">
        <f>IF(VLOOKUP(Table2[[#This Row],[Site name]],Table3[],12)=0,"",VLOOKUP(Table2[[#This Row],[Site name]],Table3[],12))</f>
        <v>New Build</v>
      </c>
      <c r="P37" t="str">
        <f>IF(VLOOKUP(Table2[[#This Row],[Site name]],Table3[],13)=0,"",VLOOKUP(Table2[[#This Row],[Site name]],Table3[],13))</f>
        <v>1970s</v>
      </c>
      <c r="Q37" t="str">
        <f>IF(VLOOKUP(Table2[[#This Row],[Site name]],Table3[],14)=0,"",VLOOKUP(Table2[[#This Row],[Site name]],Table3[],14))</f>
        <v>Not listed</v>
      </c>
      <c r="R37" s="197">
        <f>IF(VLOOKUP(Table2[[#This Row],[Site name]],Table3[],15)="","",VLOOKUP(Table2[[#This Row],[Site name]],Table3[],15))</f>
        <v>20231</v>
      </c>
      <c r="S37" s="197">
        <f>IF(VLOOKUP(Table2[[#This Row],[Site name]],Table3[],16)="","",VLOOKUP(Table2[[#This Row],[Site name]],Table3[],16))</f>
        <v>32613</v>
      </c>
      <c r="T37" s="197">
        <f>IF(VLOOKUP(Table2[[#This Row],[Site name]],Table3[],17)="","",VLOOKUP(Table2[[#This Row],[Site name]],Table3[],17))</f>
        <v>20231</v>
      </c>
      <c r="U37" s="188">
        <f>IF(VLOOKUP(Table2[[#This Row],[Site name]],Table3[],18)="","",VLOOKUP(Table2[[#This Row],[Site name]],Table3[],18))</f>
        <v>0.61203104147100973</v>
      </c>
      <c r="V37" s="197">
        <f>IF(VLOOKUP(Table2[[#This Row],[Site name]],Table3[],19)="","",VLOOKUP(Table2[[#This Row],[Site name]],Table3[],19))</f>
        <v>32613</v>
      </c>
      <c r="W37" t="str">
        <f>IF(VLOOKUP(Table2[[#This Row],[Site name]],Table3[],20)=0,"",VLOOKUP(Table2[[#This Row],[Site name]],Table3[],20))</f>
        <v>New</v>
      </c>
      <c r="X37" t="str">
        <f>IF(VLOOKUP(Table2[[#This Row],[Site name]],Table3[],21)=0,"",VLOOKUP(Table2[[#This Row],[Site name]],Table3[],21))</f>
        <v/>
      </c>
      <c r="Y37" t="str">
        <f>IF(VLOOKUP(Table2[[#This Row],[Site name]],Table3[],22)=0,"",VLOOKUP(Table2[[#This Row],[Site name]],Table3[],22))</f>
        <v/>
      </c>
      <c r="Z37" t="str">
        <f>IF(VLOOKUP(Table2[[#This Row],[Site name]],Table3[],23)=0,"",VLOOKUP(Table2[[#This Row],[Site name]],Table3[],23))</f>
        <v/>
      </c>
      <c r="AA37" t="str">
        <f>IF(VLOOKUP(Table2[[#This Row],[Site name]],Table3[],24)=0,"",VLOOKUP(Table2[[#This Row],[Site name]],Table3[],24))</f>
        <v/>
      </c>
      <c r="AB37" t="str">
        <f>IF(VLOOKUP(Table2[[#This Row],[Site name]],Table3[],25)=0,"",VLOOKUP(Table2[[#This Row],[Site name]],Table3[],25))</f>
        <v/>
      </c>
      <c r="AC37" t="str">
        <f>IF(VLOOKUP(Table2[[#This Row],[Site name]],Table3[],26)=0,"",VLOOKUP(Table2[[#This Row],[Site name]],Table3[],26))</f>
        <v/>
      </c>
      <c r="AD37">
        <f>IF(VLOOKUP(Table2[[#This Row],[Site name]],Table3[],27)=0,"",VLOOKUP(Table2[[#This Row],[Site name]],Table3[],27))</f>
        <v>14</v>
      </c>
      <c r="AE37">
        <f>IF(VLOOKUP(Table2[[#This Row],[Site name]],Table3[],28)=0,"",VLOOKUP(Table2[[#This Row],[Site name]],Table3[],28))</f>
        <v>13</v>
      </c>
      <c r="AF37" t="str">
        <f>IF(VLOOKUP(Table2[[#This Row],[Site name]],Table3[],29)=0,"",VLOOKUP(Table2[[#This Row],[Site name]],Table3[],29))</f>
        <v/>
      </c>
      <c r="AG37" t="str">
        <f>IF(VLOOKUP(Table2[[#This Row],[Site name]],Table3[],30)=0,"",VLOOKUP(Table2[[#This Row],[Site name]],Table3[],30))</f>
        <v/>
      </c>
      <c r="AH37" t="str">
        <f>IF(VLOOKUP(Table2[[#This Row],[Site name]],Table3[],31)=0,"",VLOOKUP(Table2[[#This Row],[Site name]],Table3[],31))</f>
        <v/>
      </c>
      <c r="AI37" t="str">
        <f>IF(VLOOKUP(Table2[[#This Row],[Site name]],Table3[],32)=0,"",VLOOKUP(Table2[[#This Row],[Site name]],Table3[],32))</f>
        <v>Hoare Lea</v>
      </c>
      <c r="AJ37" t="str">
        <f>IF(VLOOKUP(Table2[[#This Row],[Site name]],Table3[],33)=0,"",VLOOKUP(Table2[[#This Row],[Site name]],Table3[],33))</f>
        <v>WSP</v>
      </c>
      <c r="AK37" t="str">
        <f>IF(VLOOKUP(Table2[[#This Row],[Site name]],Table3[],34)=0,"",VLOOKUP(Table2[[#This Row],[Site name]],Table3[],34))</f>
        <v>Hoare Lea</v>
      </c>
      <c r="AL37" t="str">
        <f>IF(VLOOKUP(Table2[[#This Row],[Site name]],Table3[],35)=0,"",VLOOKUP(Table2[[#This Row],[Site name]],Table3[],35))</f>
        <v>ACME</v>
      </c>
      <c r="AM37" t="str">
        <f>IF(VLOOKUP(Table2[[#This Row],[Site name]],Table3[],36)=0,"",VLOOKUP(Table2[[#This Row],[Site name]],Table3[],36))</f>
        <v>One Click LCA</v>
      </c>
      <c r="AN37" t="str">
        <f>IF(VLOOKUP(Table2[[#This Row],[Site name]],Table3[],37)=0,"",VLOOKUP(Table2[[#This Row],[Site name]],Table3[],37))</f>
        <v>Project 16</v>
      </c>
      <c r="AO37" s="188">
        <f>VLOOKUP(Table2[[#This Row],[Site name]],Table3[],38)</f>
        <v>1</v>
      </c>
      <c r="AP37">
        <f>VLOOKUP(Table2[[#This Row],[Site name]],Table3[],39)</f>
        <v>1</v>
      </c>
    </row>
    <row r="38" spans="2:42">
      <c r="B38" t="s">
        <v>300</v>
      </c>
      <c r="C38" t="s">
        <v>991</v>
      </c>
      <c r="D38" s="182">
        <v>445</v>
      </c>
      <c r="E38" t="str">
        <f>IF(VLOOKUP(Table2[[#This Row],[Site name]],Table3[],2)=0,"",VLOOKUP(Table2[[#This Row],[Site name]],Table3[],2))</f>
        <v>City of London</v>
      </c>
      <c r="F38" t="str">
        <f>IF(VLOOKUP(Table2[[#This Row],[Site name]],Table3[],3)=0,"",VLOOKUP(Table2[[#This Row],[Site name]],Table3[],3))</f>
        <v>EC3N 1BJ</v>
      </c>
      <c r="G38" t="str">
        <f>IF(VLOOKUP(Table2[[#This Row],[Site name]],Table3[],4)=0,"",VLOOKUP(Table2[[#This Row],[Site name]],Table3[],4))</f>
        <v>16/00406/FULMAJ</v>
      </c>
      <c r="H38" t="str">
        <f>IF(VLOOKUP(Table2[[#This Row],[Site name]],Table3[],5)=0,"",VLOOKUP(Table2[[#This Row],[Site name]],Table3[],5))</f>
        <v>Planning Portal</v>
      </c>
      <c r="I38" s="185" t="str">
        <f>IF(VLOOKUP(Table2[[#This Row],[Site name]],Table3[],6)=0,"",VLOOKUP(Table2[[#This Row],[Site name]],Table3[],6))</f>
        <v>Demolition of existing buildings and erection of a mixed use building with 3 basement levels</v>
      </c>
      <c r="J38" s="185">
        <f>IF(VLOOKUP(Table2[[#This Row],[Site name]],Table3[],7)=0,"",VLOOKUP(Table2[[#This Row],[Site name]],Table3[],7))</f>
        <v>42475</v>
      </c>
      <c r="K38" s="185" t="str">
        <f>IF(VLOOKUP(Table2[[#This Row],[Site name]],Table3[],8)=0,"",VLOOKUP(Table2[[#This Row],[Site name]],Table3[],8))</f>
        <v/>
      </c>
      <c r="L38" t="str">
        <f>IF(VLOOKUP(Table2[[#This Row],[Site name]],Table3[],9)=0,"",VLOOKUP(Table2[[#This Row],[Site name]],Table3[],9))</f>
        <v>Pending</v>
      </c>
      <c r="M38" t="str">
        <f>IF(VLOOKUP(Table2[[#This Row],[Site name]],Table3[],10)=0,"",VLOOKUP(Table2[[#This Row],[Site name]],Table3[],10))</f>
        <v>Office</v>
      </c>
      <c r="N38" t="str">
        <f>IF(VLOOKUP(Table2[[#This Row],[Site name]],Table3[],11)=0,"",VLOOKUP(Table2[[#This Row],[Site name]],Table3[],11))</f>
        <v>No</v>
      </c>
      <c r="O38" t="str">
        <f>IF(VLOOKUP(Table2[[#This Row],[Site name]],Table3[],12)=0,"",VLOOKUP(Table2[[#This Row],[Site name]],Table3[],12))</f>
        <v>New Build</v>
      </c>
      <c r="P38" t="str">
        <f>IF(VLOOKUP(Table2[[#This Row],[Site name]],Table3[],13)=0,"",VLOOKUP(Table2[[#This Row],[Site name]],Table3[],13))</f>
        <v>1970s</v>
      </c>
      <c r="Q38" t="str">
        <f>IF(VLOOKUP(Table2[[#This Row],[Site name]],Table3[],14)=0,"",VLOOKUP(Table2[[#This Row],[Site name]],Table3[],14))</f>
        <v>Not listed</v>
      </c>
      <c r="R38" s="197">
        <f>IF(VLOOKUP(Table2[[#This Row],[Site name]],Table3[],15)="","",VLOOKUP(Table2[[#This Row],[Site name]],Table3[],15))</f>
        <v>20231</v>
      </c>
      <c r="S38" s="197">
        <f>IF(VLOOKUP(Table2[[#This Row],[Site name]],Table3[],16)="","",VLOOKUP(Table2[[#This Row],[Site name]],Table3[],16))</f>
        <v>32613</v>
      </c>
      <c r="T38" s="197">
        <f>IF(VLOOKUP(Table2[[#This Row],[Site name]],Table3[],17)="","",VLOOKUP(Table2[[#This Row],[Site name]],Table3[],17))</f>
        <v>20231</v>
      </c>
      <c r="U38" s="188">
        <f>IF(VLOOKUP(Table2[[#This Row],[Site name]],Table3[],18)="","",VLOOKUP(Table2[[#This Row],[Site name]],Table3[],18))</f>
        <v>0.61203104147100973</v>
      </c>
      <c r="V38" s="197">
        <f>IF(VLOOKUP(Table2[[#This Row],[Site name]],Table3[],19)="","",VLOOKUP(Table2[[#This Row],[Site name]],Table3[],19))</f>
        <v>32613</v>
      </c>
      <c r="W38" t="str">
        <f>IF(VLOOKUP(Table2[[#This Row],[Site name]],Table3[],20)=0,"",VLOOKUP(Table2[[#This Row],[Site name]],Table3[],20))</f>
        <v>New</v>
      </c>
      <c r="X38" t="str">
        <f>IF(VLOOKUP(Table2[[#This Row],[Site name]],Table3[],21)=0,"",VLOOKUP(Table2[[#This Row],[Site name]],Table3[],21))</f>
        <v/>
      </c>
      <c r="Y38" t="str">
        <f>IF(VLOOKUP(Table2[[#This Row],[Site name]],Table3[],22)=0,"",VLOOKUP(Table2[[#This Row],[Site name]],Table3[],22))</f>
        <v/>
      </c>
      <c r="Z38" t="str">
        <f>IF(VLOOKUP(Table2[[#This Row],[Site name]],Table3[],23)=0,"",VLOOKUP(Table2[[#This Row],[Site name]],Table3[],23))</f>
        <v/>
      </c>
      <c r="AA38" t="str">
        <f>IF(VLOOKUP(Table2[[#This Row],[Site name]],Table3[],24)=0,"",VLOOKUP(Table2[[#This Row],[Site name]],Table3[],24))</f>
        <v/>
      </c>
      <c r="AB38" t="str">
        <f>IF(VLOOKUP(Table2[[#This Row],[Site name]],Table3[],25)=0,"",VLOOKUP(Table2[[#This Row],[Site name]],Table3[],25))</f>
        <v/>
      </c>
      <c r="AC38" t="str">
        <f>IF(VLOOKUP(Table2[[#This Row],[Site name]],Table3[],26)=0,"",VLOOKUP(Table2[[#This Row],[Site name]],Table3[],26))</f>
        <v/>
      </c>
      <c r="AD38">
        <f>IF(VLOOKUP(Table2[[#This Row],[Site name]],Table3[],27)=0,"",VLOOKUP(Table2[[#This Row],[Site name]],Table3[],27))</f>
        <v>14</v>
      </c>
      <c r="AE38">
        <f>IF(VLOOKUP(Table2[[#This Row],[Site name]],Table3[],28)=0,"",VLOOKUP(Table2[[#This Row],[Site name]],Table3[],28))</f>
        <v>13</v>
      </c>
      <c r="AF38" t="str">
        <f>IF(VLOOKUP(Table2[[#This Row],[Site name]],Table3[],29)=0,"",VLOOKUP(Table2[[#This Row],[Site name]],Table3[],29))</f>
        <v/>
      </c>
      <c r="AG38" t="str">
        <f>IF(VLOOKUP(Table2[[#This Row],[Site name]],Table3[],30)=0,"",VLOOKUP(Table2[[#This Row],[Site name]],Table3[],30))</f>
        <v/>
      </c>
      <c r="AH38" t="str">
        <f>IF(VLOOKUP(Table2[[#This Row],[Site name]],Table3[],31)=0,"",VLOOKUP(Table2[[#This Row],[Site name]],Table3[],31))</f>
        <v/>
      </c>
      <c r="AI38" t="str">
        <f>IF(VLOOKUP(Table2[[#This Row],[Site name]],Table3[],32)=0,"",VLOOKUP(Table2[[#This Row],[Site name]],Table3[],32))</f>
        <v>Hoare Lea</v>
      </c>
      <c r="AJ38" t="str">
        <f>IF(VLOOKUP(Table2[[#This Row],[Site name]],Table3[],33)=0,"",VLOOKUP(Table2[[#This Row],[Site name]],Table3[],33))</f>
        <v>WSP</v>
      </c>
      <c r="AK38" t="str">
        <f>IF(VLOOKUP(Table2[[#This Row],[Site name]],Table3[],34)=0,"",VLOOKUP(Table2[[#This Row],[Site name]],Table3[],34))</f>
        <v>Hoare Lea</v>
      </c>
      <c r="AL38" t="str">
        <f>IF(VLOOKUP(Table2[[#This Row],[Site name]],Table3[],35)=0,"",VLOOKUP(Table2[[#This Row],[Site name]],Table3[],35))</f>
        <v>ACME</v>
      </c>
      <c r="AM38" t="str">
        <f>IF(VLOOKUP(Table2[[#This Row],[Site name]],Table3[],36)=0,"",VLOOKUP(Table2[[#This Row],[Site name]],Table3[],36))</f>
        <v>One Click LCA</v>
      </c>
      <c r="AN38" t="str">
        <f>IF(VLOOKUP(Table2[[#This Row],[Site name]],Table3[],37)=0,"",VLOOKUP(Table2[[#This Row],[Site name]],Table3[],37))</f>
        <v>Project 16</v>
      </c>
      <c r="AO38" s="188">
        <f>VLOOKUP(Table2[[#This Row],[Site name]],Table3[],38)</f>
        <v>1</v>
      </c>
      <c r="AP38">
        <f>VLOOKUP(Table2[[#This Row],[Site name]],Table3[],39)</f>
        <v>1</v>
      </c>
    </row>
    <row r="39" spans="2:42">
      <c r="B39" t="s">
        <v>300</v>
      </c>
      <c r="C39" t="s">
        <v>992</v>
      </c>
      <c r="D39" s="182">
        <v>67</v>
      </c>
      <c r="E39" t="str">
        <f>IF(VLOOKUP(Table2[[#This Row],[Site name]],Table3[],2)=0,"",VLOOKUP(Table2[[#This Row],[Site name]],Table3[],2))</f>
        <v>City of London</v>
      </c>
      <c r="F39" t="str">
        <f>IF(VLOOKUP(Table2[[#This Row],[Site name]],Table3[],3)=0,"",VLOOKUP(Table2[[#This Row],[Site name]],Table3[],3))</f>
        <v>EC3N 1BJ</v>
      </c>
      <c r="G39" t="str">
        <f>IF(VLOOKUP(Table2[[#This Row],[Site name]],Table3[],4)=0,"",VLOOKUP(Table2[[#This Row],[Site name]],Table3[],4))</f>
        <v>16/00406/FULMAJ</v>
      </c>
      <c r="H39" t="str">
        <f>IF(VLOOKUP(Table2[[#This Row],[Site name]],Table3[],5)=0,"",VLOOKUP(Table2[[#This Row],[Site name]],Table3[],5))</f>
        <v>Planning Portal</v>
      </c>
      <c r="I39" s="185" t="str">
        <f>IF(VLOOKUP(Table2[[#This Row],[Site name]],Table3[],6)=0,"",VLOOKUP(Table2[[#This Row],[Site name]],Table3[],6))</f>
        <v>Demolition of existing buildings and erection of a mixed use building with 3 basement levels</v>
      </c>
      <c r="J39" s="185">
        <f>IF(VLOOKUP(Table2[[#This Row],[Site name]],Table3[],7)=0,"",VLOOKUP(Table2[[#This Row],[Site name]],Table3[],7))</f>
        <v>42475</v>
      </c>
      <c r="K39" s="185" t="str">
        <f>IF(VLOOKUP(Table2[[#This Row],[Site name]],Table3[],8)=0,"",VLOOKUP(Table2[[#This Row],[Site name]],Table3[],8))</f>
        <v/>
      </c>
      <c r="L39" t="str">
        <f>IF(VLOOKUP(Table2[[#This Row],[Site name]],Table3[],9)=0,"",VLOOKUP(Table2[[#This Row],[Site name]],Table3[],9))</f>
        <v>Pending</v>
      </c>
      <c r="M39" t="str">
        <f>IF(VLOOKUP(Table2[[#This Row],[Site name]],Table3[],10)=0,"",VLOOKUP(Table2[[#This Row],[Site name]],Table3[],10))</f>
        <v>Office</v>
      </c>
      <c r="N39" t="str">
        <f>IF(VLOOKUP(Table2[[#This Row],[Site name]],Table3[],11)=0,"",VLOOKUP(Table2[[#This Row],[Site name]],Table3[],11))</f>
        <v>No</v>
      </c>
      <c r="O39" t="str">
        <f>IF(VLOOKUP(Table2[[#This Row],[Site name]],Table3[],12)=0,"",VLOOKUP(Table2[[#This Row],[Site name]],Table3[],12))</f>
        <v>New Build</v>
      </c>
      <c r="P39" t="str">
        <f>IF(VLOOKUP(Table2[[#This Row],[Site name]],Table3[],13)=0,"",VLOOKUP(Table2[[#This Row],[Site name]],Table3[],13))</f>
        <v>1970s</v>
      </c>
      <c r="Q39" t="str">
        <f>IF(VLOOKUP(Table2[[#This Row],[Site name]],Table3[],14)=0,"",VLOOKUP(Table2[[#This Row],[Site name]],Table3[],14))</f>
        <v>Not listed</v>
      </c>
      <c r="R39" s="197">
        <f>IF(VLOOKUP(Table2[[#This Row],[Site name]],Table3[],15)="","",VLOOKUP(Table2[[#This Row],[Site name]],Table3[],15))</f>
        <v>20231</v>
      </c>
      <c r="S39" s="197">
        <f>IF(VLOOKUP(Table2[[#This Row],[Site name]],Table3[],16)="","",VLOOKUP(Table2[[#This Row],[Site name]],Table3[],16))</f>
        <v>32613</v>
      </c>
      <c r="T39" s="197">
        <f>IF(VLOOKUP(Table2[[#This Row],[Site name]],Table3[],17)="","",VLOOKUP(Table2[[#This Row],[Site name]],Table3[],17))</f>
        <v>20231</v>
      </c>
      <c r="U39" s="188">
        <f>IF(VLOOKUP(Table2[[#This Row],[Site name]],Table3[],18)="","",VLOOKUP(Table2[[#This Row],[Site name]],Table3[],18))</f>
        <v>0.61203104147100973</v>
      </c>
      <c r="V39" s="197">
        <f>IF(VLOOKUP(Table2[[#This Row],[Site name]],Table3[],19)="","",VLOOKUP(Table2[[#This Row],[Site name]],Table3[],19))</f>
        <v>32613</v>
      </c>
      <c r="W39" t="str">
        <f>IF(VLOOKUP(Table2[[#This Row],[Site name]],Table3[],20)=0,"",VLOOKUP(Table2[[#This Row],[Site name]],Table3[],20))</f>
        <v>New</v>
      </c>
      <c r="X39" t="str">
        <f>IF(VLOOKUP(Table2[[#This Row],[Site name]],Table3[],21)=0,"",VLOOKUP(Table2[[#This Row],[Site name]],Table3[],21))</f>
        <v/>
      </c>
      <c r="Y39" t="str">
        <f>IF(VLOOKUP(Table2[[#This Row],[Site name]],Table3[],22)=0,"",VLOOKUP(Table2[[#This Row],[Site name]],Table3[],22))</f>
        <v/>
      </c>
      <c r="Z39" t="str">
        <f>IF(VLOOKUP(Table2[[#This Row],[Site name]],Table3[],23)=0,"",VLOOKUP(Table2[[#This Row],[Site name]],Table3[],23))</f>
        <v/>
      </c>
      <c r="AA39" t="str">
        <f>IF(VLOOKUP(Table2[[#This Row],[Site name]],Table3[],24)=0,"",VLOOKUP(Table2[[#This Row],[Site name]],Table3[],24))</f>
        <v/>
      </c>
      <c r="AB39" t="str">
        <f>IF(VLOOKUP(Table2[[#This Row],[Site name]],Table3[],25)=0,"",VLOOKUP(Table2[[#This Row],[Site name]],Table3[],25))</f>
        <v/>
      </c>
      <c r="AC39" t="str">
        <f>IF(VLOOKUP(Table2[[#This Row],[Site name]],Table3[],26)=0,"",VLOOKUP(Table2[[#This Row],[Site name]],Table3[],26))</f>
        <v/>
      </c>
      <c r="AD39">
        <f>IF(VLOOKUP(Table2[[#This Row],[Site name]],Table3[],27)=0,"",VLOOKUP(Table2[[#This Row],[Site name]],Table3[],27))</f>
        <v>14</v>
      </c>
      <c r="AE39">
        <f>IF(VLOOKUP(Table2[[#This Row],[Site name]],Table3[],28)=0,"",VLOOKUP(Table2[[#This Row],[Site name]],Table3[],28))</f>
        <v>13</v>
      </c>
      <c r="AF39" t="str">
        <f>IF(VLOOKUP(Table2[[#This Row],[Site name]],Table3[],29)=0,"",VLOOKUP(Table2[[#This Row],[Site name]],Table3[],29))</f>
        <v/>
      </c>
      <c r="AG39" t="str">
        <f>IF(VLOOKUP(Table2[[#This Row],[Site name]],Table3[],30)=0,"",VLOOKUP(Table2[[#This Row],[Site name]],Table3[],30))</f>
        <v/>
      </c>
      <c r="AH39" t="str">
        <f>IF(VLOOKUP(Table2[[#This Row],[Site name]],Table3[],31)=0,"",VLOOKUP(Table2[[#This Row],[Site name]],Table3[],31))</f>
        <v/>
      </c>
      <c r="AI39" t="str">
        <f>IF(VLOOKUP(Table2[[#This Row],[Site name]],Table3[],32)=0,"",VLOOKUP(Table2[[#This Row],[Site name]],Table3[],32))</f>
        <v>Hoare Lea</v>
      </c>
      <c r="AJ39" t="str">
        <f>IF(VLOOKUP(Table2[[#This Row],[Site name]],Table3[],33)=0,"",VLOOKUP(Table2[[#This Row],[Site name]],Table3[],33))</f>
        <v>WSP</v>
      </c>
      <c r="AK39" t="str">
        <f>IF(VLOOKUP(Table2[[#This Row],[Site name]],Table3[],34)=0,"",VLOOKUP(Table2[[#This Row],[Site name]],Table3[],34))</f>
        <v>Hoare Lea</v>
      </c>
      <c r="AL39" t="str">
        <f>IF(VLOOKUP(Table2[[#This Row],[Site name]],Table3[],35)=0,"",VLOOKUP(Table2[[#This Row],[Site name]],Table3[],35))</f>
        <v>ACME</v>
      </c>
      <c r="AM39" t="str">
        <f>IF(VLOOKUP(Table2[[#This Row],[Site name]],Table3[],36)=0,"",VLOOKUP(Table2[[#This Row],[Site name]],Table3[],36))</f>
        <v>One Click LCA</v>
      </c>
      <c r="AN39" t="str">
        <f>IF(VLOOKUP(Table2[[#This Row],[Site name]],Table3[],37)=0,"",VLOOKUP(Table2[[#This Row],[Site name]],Table3[],37))</f>
        <v>Project 16</v>
      </c>
      <c r="AO39" s="188">
        <f>VLOOKUP(Table2[[#This Row],[Site name]],Table3[],38)</f>
        <v>1</v>
      </c>
      <c r="AP39">
        <f>VLOOKUP(Table2[[#This Row],[Site name]],Table3[],39)</f>
        <v>1</v>
      </c>
    </row>
    <row r="40" spans="2:42">
      <c r="B40" t="s">
        <v>220</v>
      </c>
      <c r="C40" t="s">
        <v>990</v>
      </c>
      <c r="D40" s="182">
        <v>3</v>
      </c>
      <c r="E40" t="str">
        <f>IF(VLOOKUP(Table2[[#This Row],[Site name]],Table3[],2)=0,"",VLOOKUP(Table2[[#This Row],[Site name]],Table3[],2))</f>
        <v>City of London</v>
      </c>
      <c r="F40" t="str">
        <f>IF(VLOOKUP(Table2[[#This Row],[Site name]],Table3[],3)=0,"",VLOOKUP(Table2[[#This Row],[Site name]],Table3[],3))</f>
        <v>EC2M 7LD</v>
      </c>
      <c r="G40" t="str">
        <f>IF(VLOOKUP(Table2[[#This Row],[Site name]],Table3[],4)=0,"",VLOOKUP(Table2[[#This Row],[Site name]],Table3[],4))</f>
        <v>21/00282/FULMAJ</v>
      </c>
      <c r="H40" t="str">
        <f>IF(VLOOKUP(Table2[[#This Row],[Site name]],Table3[],5)=0,"",VLOOKUP(Table2[[#This Row],[Site name]],Table3[],5))</f>
        <v>Planning Portal</v>
      </c>
      <c r="I40" s="185" t="str">
        <f>IF(VLOOKUP(Table2[[#This Row],[Site name]],Table3[],6)=0,"",VLOOKUP(Table2[[#This Row],[Site name]],Table3[],6))</f>
        <v>Demolition of 5th floor level and Eldon Street facade. Refurbishment and refurbishment of the existing Class E use building to provide a replacement 5th floor level, additional 6th, 7th and 8th floor levels and new facade to Eldon Street. I</v>
      </c>
      <c r="J40" s="185">
        <f>IF(VLOOKUP(Table2[[#This Row],[Site name]],Table3[],7)=0,"",VLOOKUP(Table2[[#This Row],[Site name]],Table3[],7))</f>
        <v>44295</v>
      </c>
      <c r="K40" s="185">
        <f>IF(VLOOKUP(Table2[[#This Row],[Site name]],Table3[],8)=0,"",VLOOKUP(Table2[[#This Row],[Site name]],Table3[],8))</f>
        <v>44971</v>
      </c>
      <c r="L40" t="str">
        <f>IF(VLOOKUP(Table2[[#This Row],[Site name]],Table3[],9)=0,"",VLOOKUP(Table2[[#This Row],[Site name]],Table3[],9))</f>
        <v>Granted</v>
      </c>
      <c r="M40" t="str">
        <f>IF(VLOOKUP(Table2[[#This Row],[Site name]],Table3[],10)=0,"",VLOOKUP(Table2[[#This Row],[Site name]],Table3[],10))</f>
        <v>Office</v>
      </c>
      <c r="N40" t="str">
        <f>IF(VLOOKUP(Table2[[#This Row],[Site name]],Table3[],11)=0,"",VLOOKUP(Table2[[#This Row],[Site name]],Table3[],11))</f>
        <v>No</v>
      </c>
      <c r="O40" t="str">
        <f>IF(VLOOKUP(Table2[[#This Row],[Site name]],Table3[],12)=0,"",VLOOKUP(Table2[[#This Row],[Site name]],Table3[],12))</f>
        <v>Heavy Refurbishment</v>
      </c>
      <c r="P40" t="str">
        <f>IF(VLOOKUP(Table2[[#This Row],[Site name]],Table3[],13)=0,"",VLOOKUP(Table2[[#This Row],[Site name]],Table3[],13))</f>
        <v>1980s</v>
      </c>
      <c r="Q40" t="str">
        <f>IF(VLOOKUP(Table2[[#This Row],[Site name]],Table3[],14)=0,"",VLOOKUP(Table2[[#This Row],[Site name]],Table3[],14))</f>
        <v>Not listed</v>
      </c>
      <c r="R40" s="197">
        <f>IF(VLOOKUP(Table2[[#This Row],[Site name]],Table3[],15)="","",VLOOKUP(Table2[[#This Row],[Site name]],Table3[],15))</f>
        <v>4161</v>
      </c>
      <c r="S40" s="197">
        <f>IF(VLOOKUP(Table2[[#This Row],[Site name]],Table3[],16)="","",VLOOKUP(Table2[[#This Row],[Site name]],Table3[],16))</f>
        <v>5890</v>
      </c>
      <c r="T40" s="197">
        <f>IF(VLOOKUP(Table2[[#This Row],[Site name]],Table3[],17)="","",VLOOKUP(Table2[[#This Row],[Site name]],Table3[],17))</f>
        <v>1009</v>
      </c>
      <c r="U40" s="188">
        <f>IF(VLOOKUP(Table2[[#This Row],[Site name]],Table3[],18)="","",VLOOKUP(Table2[[#This Row],[Site name]],Table3[],18))</f>
        <v>0.41552511415525117</v>
      </c>
      <c r="V40" s="197">
        <f>IF(VLOOKUP(Table2[[#This Row],[Site name]],Table3[],19)="","",VLOOKUP(Table2[[#This Row],[Site name]],Table3[],19))</f>
        <v>2738</v>
      </c>
      <c r="W40" t="str">
        <f>IF(VLOOKUP(Table2[[#This Row],[Site name]],Table3[],20)=0,"",VLOOKUP(Table2[[#This Row],[Site name]],Table3[],20))</f>
        <v>No new basement</v>
      </c>
      <c r="X40" t="str">
        <f>IF(VLOOKUP(Table2[[#This Row],[Site name]],Table3[],21)=0,"",VLOOKUP(Table2[[#This Row],[Site name]],Table3[],21))</f>
        <v>Reinforced Concrete</v>
      </c>
      <c r="Y40" t="str">
        <f>IF(VLOOKUP(Table2[[#This Row],[Site name]],Table3[],22)=0,"",VLOOKUP(Table2[[#This Row],[Site name]],Table3[],22))</f>
        <v>Steel</v>
      </c>
      <c r="Z40" t="str">
        <f>IF(VLOOKUP(Table2[[#This Row],[Site name]],Table3[],23)=0,"",VLOOKUP(Table2[[#This Row],[Site name]],Table3[],23))</f>
        <v>RC Cores / shear walls</v>
      </c>
      <c r="AA40" t="str">
        <f>IF(VLOOKUP(Table2[[#This Row],[Site name]],Table3[],24)=0,"",VLOOKUP(Table2[[#This Row],[Site name]],Table3[],24))</f>
        <v>RC Cores / shear walls</v>
      </c>
      <c r="AB40" t="str">
        <f>IF(VLOOKUP(Table2[[#This Row],[Site name]],Table3[],25)=0,"",VLOOKUP(Table2[[#This Row],[Site name]],Table3[],25))</f>
        <v>Load balancing at all levels</v>
      </c>
      <c r="AC40">
        <f>IF(VLOOKUP(Table2[[#This Row],[Site name]],Table3[],26)=0,"",VLOOKUP(Table2[[#This Row],[Site name]],Table3[],26))</f>
        <v>7</v>
      </c>
      <c r="AD40">
        <f>IF(VLOOKUP(Table2[[#This Row],[Site name]],Table3[],27)=0,"",VLOOKUP(Table2[[#This Row],[Site name]],Table3[],27))</f>
        <v>11</v>
      </c>
      <c r="AE40">
        <f>IF(VLOOKUP(Table2[[#This Row],[Site name]],Table3[],28)=0,"",VLOOKUP(Table2[[#This Row],[Site name]],Table3[],28))</f>
        <v>9</v>
      </c>
      <c r="AF40">
        <f>IF(VLOOKUP(Table2[[#This Row],[Site name]],Table3[],29)=0,"",VLOOKUP(Table2[[#This Row],[Site name]],Table3[],29))</f>
        <v>4</v>
      </c>
      <c r="AG40" t="str">
        <f>IF(VLOOKUP(Table2[[#This Row],[Site name]],Table3[],30)=0,"",VLOOKUP(Table2[[#This Row],[Site name]],Table3[],30))</f>
        <v/>
      </c>
      <c r="AH40" t="str">
        <f>IF(VLOOKUP(Table2[[#This Row],[Site name]],Table3[],31)=0,"",VLOOKUP(Table2[[#This Row],[Site name]],Table3[],31))</f>
        <v/>
      </c>
      <c r="AI40" t="str">
        <f>IF(VLOOKUP(Table2[[#This Row],[Site name]],Table3[],32)=0,"",VLOOKUP(Table2[[#This Row],[Site name]],Table3[],32))</f>
        <v>Verte</v>
      </c>
      <c r="AJ40" t="str">
        <f>IF(VLOOKUP(Table2[[#This Row],[Site name]],Table3[],33)=0,"",VLOOKUP(Table2[[#This Row],[Site name]],Table3[],33))</f>
        <v>Frankham Consultancy Group</v>
      </c>
      <c r="AK40" t="str">
        <f>IF(VLOOKUP(Table2[[#This Row],[Site name]],Table3[],34)=0,"",VLOOKUP(Table2[[#This Row],[Site name]],Table3[],34))</f>
        <v>Butler and Young Associates</v>
      </c>
      <c r="AL40" t="str">
        <f>IF(VLOOKUP(Table2[[#This Row],[Site name]],Table3[],35)=0,"",VLOOKUP(Table2[[#This Row],[Site name]],Table3[],35))</f>
        <v>Gort Scott</v>
      </c>
      <c r="AM40" t="str">
        <f>IF(VLOOKUP(Table2[[#This Row],[Site name]],Table3[],36)=0,"",VLOOKUP(Table2[[#This Row],[Site name]],Table3[],36))</f>
        <v/>
      </c>
      <c r="AN40" t="str">
        <f>IF(VLOOKUP(Table2[[#This Row],[Site name]],Table3[],37)=0,"",VLOOKUP(Table2[[#This Row],[Site name]],Table3[],37))</f>
        <v>Project 17</v>
      </c>
      <c r="AO40" s="188">
        <f>VLOOKUP(Table2[[#This Row],[Site name]],Table3[],38)</f>
        <v>0.24248978610910837</v>
      </c>
      <c r="AP40">
        <f>VLOOKUP(Table2[[#This Row],[Site name]],Table3[],39)</f>
        <v>3</v>
      </c>
    </row>
    <row r="41" spans="2:42">
      <c r="B41" t="s">
        <v>220</v>
      </c>
      <c r="C41" t="s">
        <v>991</v>
      </c>
      <c r="D41" s="182">
        <v>88</v>
      </c>
      <c r="E41" t="str">
        <f>IF(VLOOKUP(Table2[[#This Row],[Site name]],Table3[],2)=0,"",VLOOKUP(Table2[[#This Row],[Site name]],Table3[],2))</f>
        <v>City of London</v>
      </c>
      <c r="F41" t="str">
        <f>IF(VLOOKUP(Table2[[#This Row],[Site name]],Table3[],3)=0,"",VLOOKUP(Table2[[#This Row],[Site name]],Table3[],3))</f>
        <v>EC2M 7LD</v>
      </c>
      <c r="G41" t="str">
        <f>IF(VLOOKUP(Table2[[#This Row],[Site name]],Table3[],4)=0,"",VLOOKUP(Table2[[#This Row],[Site name]],Table3[],4))</f>
        <v>21/00282/FULMAJ</v>
      </c>
      <c r="H41" t="str">
        <f>IF(VLOOKUP(Table2[[#This Row],[Site name]],Table3[],5)=0,"",VLOOKUP(Table2[[#This Row],[Site name]],Table3[],5))</f>
        <v>Planning Portal</v>
      </c>
      <c r="I41" s="185" t="str">
        <f>IF(VLOOKUP(Table2[[#This Row],[Site name]],Table3[],6)=0,"",VLOOKUP(Table2[[#This Row],[Site name]],Table3[],6))</f>
        <v>Demolition of 5th floor level and Eldon Street facade. Refurbishment and refurbishment of the existing Class E use building to provide a replacement 5th floor level, additional 6th, 7th and 8th floor levels and new facade to Eldon Street. I</v>
      </c>
      <c r="J41" s="185">
        <f>IF(VLOOKUP(Table2[[#This Row],[Site name]],Table3[],7)=0,"",VLOOKUP(Table2[[#This Row],[Site name]],Table3[],7))</f>
        <v>44295</v>
      </c>
      <c r="K41" s="185">
        <f>IF(VLOOKUP(Table2[[#This Row],[Site name]],Table3[],8)=0,"",VLOOKUP(Table2[[#This Row],[Site name]],Table3[],8))</f>
        <v>44971</v>
      </c>
      <c r="L41" t="str">
        <f>IF(VLOOKUP(Table2[[#This Row],[Site name]],Table3[],9)=0,"",VLOOKUP(Table2[[#This Row],[Site name]],Table3[],9))</f>
        <v>Granted</v>
      </c>
      <c r="M41" t="str">
        <f>IF(VLOOKUP(Table2[[#This Row],[Site name]],Table3[],10)=0,"",VLOOKUP(Table2[[#This Row],[Site name]],Table3[],10))</f>
        <v>Office</v>
      </c>
      <c r="N41" t="str">
        <f>IF(VLOOKUP(Table2[[#This Row],[Site name]],Table3[],11)=0,"",VLOOKUP(Table2[[#This Row],[Site name]],Table3[],11))</f>
        <v>No</v>
      </c>
      <c r="O41" t="str">
        <f>IF(VLOOKUP(Table2[[#This Row],[Site name]],Table3[],12)=0,"",VLOOKUP(Table2[[#This Row],[Site name]],Table3[],12))</f>
        <v>Heavy Refurbishment</v>
      </c>
      <c r="P41" t="str">
        <f>IF(VLOOKUP(Table2[[#This Row],[Site name]],Table3[],13)=0,"",VLOOKUP(Table2[[#This Row],[Site name]],Table3[],13))</f>
        <v>1980s</v>
      </c>
      <c r="Q41" t="str">
        <f>IF(VLOOKUP(Table2[[#This Row],[Site name]],Table3[],14)=0,"",VLOOKUP(Table2[[#This Row],[Site name]],Table3[],14))</f>
        <v>Not listed</v>
      </c>
      <c r="R41" s="197">
        <f>IF(VLOOKUP(Table2[[#This Row],[Site name]],Table3[],15)="","",VLOOKUP(Table2[[#This Row],[Site name]],Table3[],15))</f>
        <v>4161</v>
      </c>
      <c r="S41" s="197">
        <f>IF(VLOOKUP(Table2[[#This Row],[Site name]],Table3[],16)="","",VLOOKUP(Table2[[#This Row],[Site name]],Table3[],16))</f>
        <v>5890</v>
      </c>
      <c r="T41" s="197">
        <f>IF(VLOOKUP(Table2[[#This Row],[Site name]],Table3[],17)="","",VLOOKUP(Table2[[#This Row],[Site name]],Table3[],17))</f>
        <v>1009</v>
      </c>
      <c r="U41" s="188">
        <f>IF(VLOOKUP(Table2[[#This Row],[Site name]],Table3[],18)="","",VLOOKUP(Table2[[#This Row],[Site name]],Table3[],18))</f>
        <v>0.41552511415525117</v>
      </c>
      <c r="V41" s="197">
        <f>IF(VLOOKUP(Table2[[#This Row],[Site name]],Table3[],19)="","",VLOOKUP(Table2[[#This Row],[Site name]],Table3[],19))</f>
        <v>2738</v>
      </c>
      <c r="W41" t="str">
        <f>IF(VLOOKUP(Table2[[#This Row],[Site name]],Table3[],20)=0,"",VLOOKUP(Table2[[#This Row],[Site name]],Table3[],20))</f>
        <v>No new basement</v>
      </c>
      <c r="X41" t="str">
        <f>IF(VLOOKUP(Table2[[#This Row],[Site name]],Table3[],21)=0,"",VLOOKUP(Table2[[#This Row],[Site name]],Table3[],21))</f>
        <v>Reinforced Concrete</v>
      </c>
      <c r="Y41" t="str">
        <f>IF(VLOOKUP(Table2[[#This Row],[Site name]],Table3[],22)=0,"",VLOOKUP(Table2[[#This Row],[Site name]],Table3[],22))</f>
        <v>Steel</v>
      </c>
      <c r="Z41" t="str">
        <f>IF(VLOOKUP(Table2[[#This Row],[Site name]],Table3[],23)=0,"",VLOOKUP(Table2[[#This Row],[Site name]],Table3[],23))</f>
        <v>RC Cores / shear walls</v>
      </c>
      <c r="AA41" t="str">
        <f>IF(VLOOKUP(Table2[[#This Row],[Site name]],Table3[],24)=0,"",VLOOKUP(Table2[[#This Row],[Site name]],Table3[],24))</f>
        <v>RC Cores / shear walls</v>
      </c>
      <c r="AB41" t="str">
        <f>IF(VLOOKUP(Table2[[#This Row],[Site name]],Table3[],25)=0,"",VLOOKUP(Table2[[#This Row],[Site name]],Table3[],25))</f>
        <v>Load balancing at all levels</v>
      </c>
      <c r="AC41">
        <f>IF(VLOOKUP(Table2[[#This Row],[Site name]],Table3[],26)=0,"",VLOOKUP(Table2[[#This Row],[Site name]],Table3[],26))</f>
        <v>7</v>
      </c>
      <c r="AD41">
        <f>IF(VLOOKUP(Table2[[#This Row],[Site name]],Table3[],27)=0,"",VLOOKUP(Table2[[#This Row],[Site name]],Table3[],27))</f>
        <v>11</v>
      </c>
      <c r="AE41">
        <f>IF(VLOOKUP(Table2[[#This Row],[Site name]],Table3[],28)=0,"",VLOOKUP(Table2[[#This Row],[Site name]],Table3[],28))</f>
        <v>9</v>
      </c>
      <c r="AF41">
        <f>IF(VLOOKUP(Table2[[#This Row],[Site name]],Table3[],29)=0,"",VLOOKUP(Table2[[#This Row],[Site name]],Table3[],29))</f>
        <v>4</v>
      </c>
      <c r="AG41" t="str">
        <f>IF(VLOOKUP(Table2[[#This Row],[Site name]],Table3[],30)=0,"",VLOOKUP(Table2[[#This Row],[Site name]],Table3[],30))</f>
        <v/>
      </c>
      <c r="AH41" t="str">
        <f>IF(VLOOKUP(Table2[[#This Row],[Site name]],Table3[],31)=0,"",VLOOKUP(Table2[[#This Row],[Site name]],Table3[],31))</f>
        <v/>
      </c>
      <c r="AI41" t="str">
        <f>IF(VLOOKUP(Table2[[#This Row],[Site name]],Table3[],32)=0,"",VLOOKUP(Table2[[#This Row],[Site name]],Table3[],32))</f>
        <v>Verte</v>
      </c>
      <c r="AJ41" t="str">
        <f>IF(VLOOKUP(Table2[[#This Row],[Site name]],Table3[],33)=0,"",VLOOKUP(Table2[[#This Row],[Site name]],Table3[],33))</f>
        <v>Frankham Consultancy Group</v>
      </c>
      <c r="AK41" t="str">
        <f>IF(VLOOKUP(Table2[[#This Row],[Site name]],Table3[],34)=0,"",VLOOKUP(Table2[[#This Row],[Site name]],Table3[],34))</f>
        <v>Butler and Young Associates</v>
      </c>
      <c r="AL41" t="str">
        <f>IF(VLOOKUP(Table2[[#This Row],[Site name]],Table3[],35)=0,"",VLOOKUP(Table2[[#This Row],[Site name]],Table3[],35))</f>
        <v>Gort Scott</v>
      </c>
      <c r="AM41" t="str">
        <f>IF(VLOOKUP(Table2[[#This Row],[Site name]],Table3[],36)=0,"",VLOOKUP(Table2[[#This Row],[Site name]],Table3[],36))</f>
        <v/>
      </c>
      <c r="AN41" t="str">
        <f>IF(VLOOKUP(Table2[[#This Row],[Site name]],Table3[],37)=0,"",VLOOKUP(Table2[[#This Row],[Site name]],Table3[],37))</f>
        <v>Project 17</v>
      </c>
      <c r="AO41" s="188">
        <f>VLOOKUP(Table2[[#This Row],[Site name]],Table3[],38)</f>
        <v>0.24248978610910837</v>
      </c>
      <c r="AP41">
        <f>VLOOKUP(Table2[[#This Row],[Site name]],Table3[],39)</f>
        <v>3</v>
      </c>
    </row>
    <row r="42" spans="2:42">
      <c r="B42" t="s">
        <v>220</v>
      </c>
      <c r="C42" t="s">
        <v>992</v>
      </c>
      <c r="D42" s="182">
        <v>98</v>
      </c>
      <c r="E42" t="str">
        <f>IF(VLOOKUP(Table2[[#This Row],[Site name]],Table3[],2)=0,"",VLOOKUP(Table2[[#This Row],[Site name]],Table3[],2))</f>
        <v>City of London</v>
      </c>
      <c r="F42" t="str">
        <f>IF(VLOOKUP(Table2[[#This Row],[Site name]],Table3[],3)=0,"",VLOOKUP(Table2[[#This Row],[Site name]],Table3[],3))</f>
        <v>EC2M 7LD</v>
      </c>
      <c r="G42" t="str">
        <f>IF(VLOOKUP(Table2[[#This Row],[Site name]],Table3[],4)=0,"",VLOOKUP(Table2[[#This Row],[Site name]],Table3[],4))</f>
        <v>21/00282/FULMAJ</v>
      </c>
      <c r="H42" t="str">
        <f>IF(VLOOKUP(Table2[[#This Row],[Site name]],Table3[],5)=0,"",VLOOKUP(Table2[[#This Row],[Site name]],Table3[],5))</f>
        <v>Planning Portal</v>
      </c>
      <c r="I42" s="185" t="str">
        <f>IF(VLOOKUP(Table2[[#This Row],[Site name]],Table3[],6)=0,"",VLOOKUP(Table2[[#This Row],[Site name]],Table3[],6))</f>
        <v>Demolition of 5th floor level and Eldon Street facade. Refurbishment and refurbishment of the existing Class E use building to provide a replacement 5th floor level, additional 6th, 7th and 8th floor levels and new facade to Eldon Street. I</v>
      </c>
      <c r="J42" s="185">
        <f>IF(VLOOKUP(Table2[[#This Row],[Site name]],Table3[],7)=0,"",VLOOKUP(Table2[[#This Row],[Site name]],Table3[],7))</f>
        <v>44295</v>
      </c>
      <c r="K42" s="185">
        <f>IF(VLOOKUP(Table2[[#This Row],[Site name]],Table3[],8)=0,"",VLOOKUP(Table2[[#This Row],[Site name]],Table3[],8))</f>
        <v>44971</v>
      </c>
      <c r="L42" t="str">
        <f>IF(VLOOKUP(Table2[[#This Row],[Site name]],Table3[],9)=0,"",VLOOKUP(Table2[[#This Row],[Site name]],Table3[],9))</f>
        <v>Granted</v>
      </c>
      <c r="M42" t="str">
        <f>IF(VLOOKUP(Table2[[#This Row],[Site name]],Table3[],10)=0,"",VLOOKUP(Table2[[#This Row],[Site name]],Table3[],10))</f>
        <v>Office</v>
      </c>
      <c r="N42" t="str">
        <f>IF(VLOOKUP(Table2[[#This Row],[Site name]],Table3[],11)=0,"",VLOOKUP(Table2[[#This Row],[Site name]],Table3[],11))</f>
        <v>No</v>
      </c>
      <c r="O42" t="str">
        <f>IF(VLOOKUP(Table2[[#This Row],[Site name]],Table3[],12)=0,"",VLOOKUP(Table2[[#This Row],[Site name]],Table3[],12))</f>
        <v>Heavy Refurbishment</v>
      </c>
      <c r="P42" t="str">
        <f>IF(VLOOKUP(Table2[[#This Row],[Site name]],Table3[],13)=0,"",VLOOKUP(Table2[[#This Row],[Site name]],Table3[],13))</f>
        <v>1980s</v>
      </c>
      <c r="Q42" t="str">
        <f>IF(VLOOKUP(Table2[[#This Row],[Site name]],Table3[],14)=0,"",VLOOKUP(Table2[[#This Row],[Site name]],Table3[],14))</f>
        <v>Not listed</v>
      </c>
      <c r="R42" s="197">
        <f>IF(VLOOKUP(Table2[[#This Row],[Site name]],Table3[],15)="","",VLOOKUP(Table2[[#This Row],[Site name]],Table3[],15))</f>
        <v>4161</v>
      </c>
      <c r="S42" s="197">
        <f>IF(VLOOKUP(Table2[[#This Row],[Site name]],Table3[],16)="","",VLOOKUP(Table2[[#This Row],[Site name]],Table3[],16))</f>
        <v>5890</v>
      </c>
      <c r="T42" s="197">
        <f>IF(VLOOKUP(Table2[[#This Row],[Site name]],Table3[],17)="","",VLOOKUP(Table2[[#This Row],[Site name]],Table3[],17))</f>
        <v>1009</v>
      </c>
      <c r="U42" s="188">
        <f>IF(VLOOKUP(Table2[[#This Row],[Site name]],Table3[],18)="","",VLOOKUP(Table2[[#This Row],[Site name]],Table3[],18))</f>
        <v>0.41552511415525117</v>
      </c>
      <c r="V42" s="197">
        <f>IF(VLOOKUP(Table2[[#This Row],[Site name]],Table3[],19)="","",VLOOKUP(Table2[[#This Row],[Site name]],Table3[],19))</f>
        <v>2738</v>
      </c>
      <c r="W42" t="str">
        <f>IF(VLOOKUP(Table2[[#This Row],[Site name]],Table3[],20)=0,"",VLOOKUP(Table2[[#This Row],[Site name]],Table3[],20))</f>
        <v>No new basement</v>
      </c>
      <c r="X42" t="str">
        <f>IF(VLOOKUP(Table2[[#This Row],[Site name]],Table3[],21)=0,"",VLOOKUP(Table2[[#This Row],[Site name]],Table3[],21))</f>
        <v>Reinforced Concrete</v>
      </c>
      <c r="Y42" t="str">
        <f>IF(VLOOKUP(Table2[[#This Row],[Site name]],Table3[],22)=0,"",VLOOKUP(Table2[[#This Row],[Site name]],Table3[],22))</f>
        <v>Steel</v>
      </c>
      <c r="Z42" t="str">
        <f>IF(VLOOKUP(Table2[[#This Row],[Site name]],Table3[],23)=0,"",VLOOKUP(Table2[[#This Row],[Site name]],Table3[],23))</f>
        <v>RC Cores / shear walls</v>
      </c>
      <c r="AA42" t="str">
        <f>IF(VLOOKUP(Table2[[#This Row],[Site name]],Table3[],24)=0,"",VLOOKUP(Table2[[#This Row],[Site name]],Table3[],24))</f>
        <v>RC Cores / shear walls</v>
      </c>
      <c r="AB42" t="str">
        <f>IF(VLOOKUP(Table2[[#This Row],[Site name]],Table3[],25)=0,"",VLOOKUP(Table2[[#This Row],[Site name]],Table3[],25))</f>
        <v>Load balancing at all levels</v>
      </c>
      <c r="AC42">
        <f>IF(VLOOKUP(Table2[[#This Row],[Site name]],Table3[],26)=0,"",VLOOKUP(Table2[[#This Row],[Site name]],Table3[],26))</f>
        <v>7</v>
      </c>
      <c r="AD42">
        <f>IF(VLOOKUP(Table2[[#This Row],[Site name]],Table3[],27)=0,"",VLOOKUP(Table2[[#This Row],[Site name]],Table3[],27))</f>
        <v>11</v>
      </c>
      <c r="AE42">
        <f>IF(VLOOKUP(Table2[[#This Row],[Site name]],Table3[],28)=0,"",VLOOKUP(Table2[[#This Row],[Site name]],Table3[],28))</f>
        <v>9</v>
      </c>
      <c r="AF42">
        <f>IF(VLOOKUP(Table2[[#This Row],[Site name]],Table3[],29)=0,"",VLOOKUP(Table2[[#This Row],[Site name]],Table3[],29))</f>
        <v>4</v>
      </c>
      <c r="AG42" t="str">
        <f>IF(VLOOKUP(Table2[[#This Row],[Site name]],Table3[],30)=0,"",VLOOKUP(Table2[[#This Row],[Site name]],Table3[],30))</f>
        <v/>
      </c>
      <c r="AH42" t="str">
        <f>IF(VLOOKUP(Table2[[#This Row],[Site name]],Table3[],31)=0,"",VLOOKUP(Table2[[#This Row],[Site name]],Table3[],31))</f>
        <v/>
      </c>
      <c r="AI42" t="str">
        <f>IF(VLOOKUP(Table2[[#This Row],[Site name]],Table3[],32)=0,"",VLOOKUP(Table2[[#This Row],[Site name]],Table3[],32))</f>
        <v>Verte</v>
      </c>
      <c r="AJ42" t="str">
        <f>IF(VLOOKUP(Table2[[#This Row],[Site name]],Table3[],33)=0,"",VLOOKUP(Table2[[#This Row],[Site name]],Table3[],33))</f>
        <v>Frankham Consultancy Group</v>
      </c>
      <c r="AK42" t="str">
        <f>IF(VLOOKUP(Table2[[#This Row],[Site name]],Table3[],34)=0,"",VLOOKUP(Table2[[#This Row],[Site name]],Table3[],34))</f>
        <v>Butler and Young Associates</v>
      </c>
      <c r="AL42" t="str">
        <f>IF(VLOOKUP(Table2[[#This Row],[Site name]],Table3[],35)=0,"",VLOOKUP(Table2[[#This Row],[Site name]],Table3[],35))</f>
        <v>Gort Scott</v>
      </c>
      <c r="AM42" t="str">
        <f>IF(VLOOKUP(Table2[[#This Row],[Site name]],Table3[],36)=0,"",VLOOKUP(Table2[[#This Row],[Site name]],Table3[],36))</f>
        <v/>
      </c>
      <c r="AN42" t="str">
        <f>IF(VLOOKUP(Table2[[#This Row],[Site name]],Table3[],37)=0,"",VLOOKUP(Table2[[#This Row],[Site name]],Table3[],37))</f>
        <v>Project 17</v>
      </c>
      <c r="AO42" s="188">
        <f>VLOOKUP(Table2[[#This Row],[Site name]],Table3[],38)</f>
        <v>0.24248978610910837</v>
      </c>
      <c r="AP42">
        <f>VLOOKUP(Table2[[#This Row],[Site name]],Table3[],39)</f>
        <v>3</v>
      </c>
    </row>
    <row r="43" spans="2:42">
      <c r="B43" t="s">
        <v>303</v>
      </c>
      <c r="C43" t="s">
        <v>990</v>
      </c>
      <c r="D43" s="182">
        <v>90</v>
      </c>
      <c r="E43" t="str">
        <f>IF(VLOOKUP(Table2[[#This Row],[Site name]],Table3[],2)=0,"",VLOOKUP(Table2[[#This Row],[Site name]],Table3[],2))</f>
        <v>Camden</v>
      </c>
      <c r="F43" t="str">
        <f>IF(VLOOKUP(Table2[[#This Row],[Site name]],Table3[],3)=0,"",VLOOKUP(Table2[[#This Row],[Site name]],Table3[],3))</f>
        <v>WC1V 6PB</v>
      </c>
      <c r="G43" t="str">
        <f>IF(VLOOKUP(Table2[[#This Row],[Site name]],Table3[],4)=0,"",VLOOKUP(Table2[[#This Row],[Site name]],Table3[],4))</f>
        <v>2023/2510/P</v>
      </c>
      <c r="H43" t="str">
        <f>IF(VLOOKUP(Table2[[#This Row],[Site name]],Table3[],5)=0,"",VLOOKUP(Table2[[#This Row],[Site name]],Table3[],5))</f>
        <v>Planning Portal</v>
      </c>
      <c r="I43" s="185" t="str">
        <f>IF(VLOOKUP(Table2[[#This Row],[Site name]],Table3[],6)=0,"",VLOOKUP(Table2[[#This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43" s="185">
        <f>IF(VLOOKUP(Table2[[#This Row],[Site name]],Table3[],7)=0,"",VLOOKUP(Table2[[#This Row],[Site name]],Table3[],7))</f>
        <v>45104</v>
      </c>
      <c r="K43" s="185" t="str">
        <f>IF(VLOOKUP(Table2[[#This Row],[Site name]],Table3[],8)=0,"",VLOOKUP(Table2[[#This Row],[Site name]],Table3[],8))</f>
        <v/>
      </c>
      <c r="L43" t="str">
        <f>IF(VLOOKUP(Table2[[#This Row],[Site name]],Table3[],9)=0,"",VLOOKUP(Table2[[#This Row],[Site name]],Table3[],9))</f>
        <v>Pending</v>
      </c>
      <c r="M43" t="str">
        <f>IF(VLOOKUP(Table2[[#This Row],[Site name]],Table3[],10)=0,"",VLOOKUP(Table2[[#This Row],[Site name]],Table3[],10))</f>
        <v>Commercial &amp; Residential</v>
      </c>
      <c r="N43" t="str">
        <f>IF(VLOOKUP(Table2[[#This Row],[Site name]],Table3[],11)=0,"",VLOOKUP(Table2[[#This Row],[Site name]],Table3[],11))</f>
        <v/>
      </c>
      <c r="O43" t="str">
        <f>IF(VLOOKUP(Table2[[#This Row],[Site name]],Table3[],12)=0,"",VLOOKUP(Table2[[#This Row],[Site name]],Table3[],12))</f>
        <v>New Build</v>
      </c>
      <c r="P43" t="str">
        <f>IF(VLOOKUP(Table2[[#This Row],[Site name]],Table3[],13)=0,"",VLOOKUP(Table2[[#This Row],[Site name]],Table3[],13))</f>
        <v/>
      </c>
      <c r="Q43" t="str">
        <f>IF(VLOOKUP(Table2[[#This Row],[Site name]],Table3[],14)=0,"",VLOOKUP(Table2[[#This Row],[Site name]],Table3[],14))</f>
        <v/>
      </c>
      <c r="R43" s="197">
        <f>IF(VLOOKUP(Table2[[#This Row],[Site name]],Table3[],15)="","",VLOOKUP(Table2[[#This Row],[Site name]],Table3[],15))</f>
        <v>0</v>
      </c>
      <c r="S43" s="197">
        <f>IF(VLOOKUP(Table2[[#This Row],[Site name]],Table3[],16)="","",VLOOKUP(Table2[[#This Row],[Site name]],Table3[],16))</f>
        <v>493</v>
      </c>
      <c r="T43" s="197">
        <f>IF(VLOOKUP(Table2[[#This Row],[Site name]],Table3[],17)="","",VLOOKUP(Table2[[#This Row],[Site name]],Table3[],17))</f>
        <v>0</v>
      </c>
      <c r="U43" s="188" t="str">
        <f>IF(VLOOKUP(Table2[[#This Row],[Site name]],Table3[],18)="","",VLOOKUP(Table2[[#This Row],[Site name]],Table3[],18))</f>
        <v/>
      </c>
      <c r="V43" s="197">
        <f>IF(VLOOKUP(Table2[[#This Row],[Site name]],Table3[],19)="","",VLOOKUP(Table2[[#This Row],[Site name]],Table3[],19))</f>
        <v>493</v>
      </c>
      <c r="W43" t="str">
        <f>IF(VLOOKUP(Table2[[#This Row],[Site name]],Table3[],20)=0,"",VLOOKUP(Table2[[#This Row],[Site name]],Table3[],20))</f>
        <v/>
      </c>
      <c r="X43" t="str">
        <f>IF(VLOOKUP(Table2[[#This Row],[Site name]],Table3[],21)=0,"",VLOOKUP(Table2[[#This Row],[Site name]],Table3[],21))</f>
        <v/>
      </c>
      <c r="Y43" t="str">
        <f>IF(VLOOKUP(Table2[[#This Row],[Site name]],Table3[],22)=0,"",VLOOKUP(Table2[[#This Row],[Site name]],Table3[],22))</f>
        <v/>
      </c>
      <c r="Z43" t="str">
        <f>IF(VLOOKUP(Table2[[#This Row],[Site name]],Table3[],23)=0,"",VLOOKUP(Table2[[#This Row],[Site name]],Table3[],23))</f>
        <v/>
      </c>
      <c r="AA43" t="str">
        <f>IF(VLOOKUP(Table2[[#This Row],[Site name]],Table3[],24)=0,"",VLOOKUP(Table2[[#This Row],[Site name]],Table3[],24))</f>
        <v/>
      </c>
      <c r="AB43" t="str">
        <f>IF(VLOOKUP(Table2[[#This Row],[Site name]],Table3[],25)=0,"",VLOOKUP(Table2[[#This Row],[Site name]],Table3[],25))</f>
        <v/>
      </c>
      <c r="AC43" t="str">
        <f>IF(VLOOKUP(Table2[[#This Row],[Site name]],Table3[],26)=0,"",VLOOKUP(Table2[[#This Row],[Site name]],Table3[],26))</f>
        <v/>
      </c>
      <c r="AD43">
        <f>IF(VLOOKUP(Table2[[#This Row],[Site name]],Table3[],27)=0,"",VLOOKUP(Table2[[#This Row],[Site name]],Table3[],27))</f>
        <v>6</v>
      </c>
      <c r="AE43">
        <f>IF(VLOOKUP(Table2[[#This Row],[Site name]],Table3[],28)=0,"",VLOOKUP(Table2[[#This Row],[Site name]],Table3[],28))</f>
        <v>6</v>
      </c>
      <c r="AF43" t="str">
        <f>IF(VLOOKUP(Table2[[#This Row],[Site name]],Table3[],29)=0,"",VLOOKUP(Table2[[#This Row],[Site name]],Table3[],29))</f>
        <v/>
      </c>
      <c r="AG43" t="str">
        <f>IF(VLOOKUP(Table2[[#This Row],[Site name]],Table3[],30)=0,"",VLOOKUP(Table2[[#This Row],[Site name]],Table3[],30))</f>
        <v/>
      </c>
      <c r="AH43" t="str">
        <f>IF(VLOOKUP(Table2[[#This Row],[Site name]],Table3[],31)=0,"",VLOOKUP(Table2[[#This Row],[Site name]],Table3[],31))</f>
        <v/>
      </c>
      <c r="AI43" t="str">
        <f>IF(VLOOKUP(Table2[[#This Row],[Site name]],Table3[],32)=0,"",VLOOKUP(Table2[[#This Row],[Site name]],Table3[],32))</f>
        <v>Scotch Partners</v>
      </c>
      <c r="AJ43" t="str">
        <f>IF(VLOOKUP(Table2[[#This Row],[Site name]],Table3[],33)=0,"",VLOOKUP(Table2[[#This Row],[Site name]],Table3[],33))</f>
        <v>Arup</v>
      </c>
      <c r="AK43" t="str">
        <f>IF(VLOOKUP(Table2[[#This Row],[Site name]],Table3[],34)=0,"",VLOOKUP(Table2[[#This Row],[Site name]],Table3[],34))</f>
        <v/>
      </c>
      <c r="AL43" t="str">
        <f>IF(VLOOKUP(Table2[[#This Row],[Site name]],Table3[],35)=0,"",VLOOKUP(Table2[[#This Row],[Site name]],Table3[],35))</f>
        <v/>
      </c>
      <c r="AM43" t="str">
        <f>IF(VLOOKUP(Table2[[#This Row],[Site name]],Table3[],36)=0,"",VLOOKUP(Table2[[#This Row],[Site name]],Table3[],36))</f>
        <v/>
      </c>
      <c r="AN43" t="str">
        <f>IF(VLOOKUP(Table2[[#This Row],[Site name]],Table3[],37)=0,"",VLOOKUP(Table2[[#This Row],[Site name]],Table3[],37))</f>
        <v>Project 18</v>
      </c>
      <c r="AO43" s="188">
        <f>VLOOKUP(Table2[[#This Row],[Site name]],Table3[],38)</f>
        <v>1</v>
      </c>
      <c r="AP43">
        <f>VLOOKUP(Table2[[#This Row],[Site name]],Table3[],39)</f>
        <v>1</v>
      </c>
    </row>
    <row r="44" spans="2:42">
      <c r="B44" t="s">
        <v>303</v>
      </c>
      <c r="C44" t="s">
        <v>991</v>
      </c>
      <c r="D44" s="182">
        <v>278</v>
      </c>
      <c r="E44" t="str">
        <f>IF(VLOOKUP(Table2[[#This Row],[Site name]],Table3[],2)=0,"",VLOOKUP(Table2[[#This Row],[Site name]],Table3[],2))</f>
        <v>Camden</v>
      </c>
      <c r="F44" t="str">
        <f>IF(VLOOKUP(Table2[[#This Row],[Site name]],Table3[],3)=0,"",VLOOKUP(Table2[[#This Row],[Site name]],Table3[],3))</f>
        <v>WC1V 6PB</v>
      </c>
      <c r="G44" t="str">
        <f>IF(VLOOKUP(Table2[[#This Row],[Site name]],Table3[],4)=0,"",VLOOKUP(Table2[[#This Row],[Site name]],Table3[],4))</f>
        <v>2023/2510/P</v>
      </c>
      <c r="H44" t="str">
        <f>IF(VLOOKUP(Table2[[#This Row],[Site name]],Table3[],5)=0,"",VLOOKUP(Table2[[#This Row],[Site name]],Table3[],5))</f>
        <v>Planning Portal</v>
      </c>
      <c r="I44" s="185" t="str">
        <f>IF(VLOOKUP(Table2[[#This Row],[Site name]],Table3[],6)=0,"",VLOOKUP(Table2[[#This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44" s="185">
        <f>IF(VLOOKUP(Table2[[#This Row],[Site name]],Table3[],7)=0,"",VLOOKUP(Table2[[#This Row],[Site name]],Table3[],7))</f>
        <v>45104</v>
      </c>
      <c r="K44" s="185" t="str">
        <f>IF(VLOOKUP(Table2[[#This Row],[Site name]],Table3[],8)=0,"",VLOOKUP(Table2[[#This Row],[Site name]],Table3[],8))</f>
        <v/>
      </c>
      <c r="L44" t="str">
        <f>IF(VLOOKUP(Table2[[#This Row],[Site name]],Table3[],9)=0,"",VLOOKUP(Table2[[#This Row],[Site name]],Table3[],9))</f>
        <v>Pending</v>
      </c>
      <c r="M44" t="str">
        <f>IF(VLOOKUP(Table2[[#This Row],[Site name]],Table3[],10)=0,"",VLOOKUP(Table2[[#This Row],[Site name]],Table3[],10))</f>
        <v>Commercial &amp; Residential</v>
      </c>
      <c r="N44" t="str">
        <f>IF(VLOOKUP(Table2[[#This Row],[Site name]],Table3[],11)=0,"",VLOOKUP(Table2[[#This Row],[Site name]],Table3[],11))</f>
        <v/>
      </c>
      <c r="O44" t="str">
        <f>IF(VLOOKUP(Table2[[#This Row],[Site name]],Table3[],12)=0,"",VLOOKUP(Table2[[#This Row],[Site name]],Table3[],12))</f>
        <v>New Build</v>
      </c>
      <c r="P44" t="str">
        <f>IF(VLOOKUP(Table2[[#This Row],[Site name]],Table3[],13)=0,"",VLOOKUP(Table2[[#This Row],[Site name]],Table3[],13))</f>
        <v/>
      </c>
      <c r="Q44" t="str">
        <f>IF(VLOOKUP(Table2[[#This Row],[Site name]],Table3[],14)=0,"",VLOOKUP(Table2[[#This Row],[Site name]],Table3[],14))</f>
        <v/>
      </c>
      <c r="R44" s="197">
        <f>IF(VLOOKUP(Table2[[#This Row],[Site name]],Table3[],15)="","",VLOOKUP(Table2[[#This Row],[Site name]],Table3[],15))</f>
        <v>0</v>
      </c>
      <c r="S44" s="197">
        <f>IF(VLOOKUP(Table2[[#This Row],[Site name]],Table3[],16)="","",VLOOKUP(Table2[[#This Row],[Site name]],Table3[],16))</f>
        <v>493</v>
      </c>
      <c r="T44" s="197">
        <f>IF(VLOOKUP(Table2[[#This Row],[Site name]],Table3[],17)="","",VLOOKUP(Table2[[#This Row],[Site name]],Table3[],17))</f>
        <v>0</v>
      </c>
      <c r="U44" s="188" t="str">
        <f>IF(VLOOKUP(Table2[[#This Row],[Site name]],Table3[],18)="","",VLOOKUP(Table2[[#This Row],[Site name]],Table3[],18))</f>
        <v/>
      </c>
      <c r="V44" s="197">
        <f>IF(VLOOKUP(Table2[[#This Row],[Site name]],Table3[],19)="","",VLOOKUP(Table2[[#This Row],[Site name]],Table3[],19))</f>
        <v>493</v>
      </c>
      <c r="W44" t="str">
        <f>IF(VLOOKUP(Table2[[#This Row],[Site name]],Table3[],20)=0,"",VLOOKUP(Table2[[#This Row],[Site name]],Table3[],20))</f>
        <v/>
      </c>
      <c r="X44" t="str">
        <f>IF(VLOOKUP(Table2[[#This Row],[Site name]],Table3[],21)=0,"",VLOOKUP(Table2[[#This Row],[Site name]],Table3[],21))</f>
        <v/>
      </c>
      <c r="Y44" t="str">
        <f>IF(VLOOKUP(Table2[[#This Row],[Site name]],Table3[],22)=0,"",VLOOKUP(Table2[[#This Row],[Site name]],Table3[],22))</f>
        <v/>
      </c>
      <c r="Z44" t="str">
        <f>IF(VLOOKUP(Table2[[#This Row],[Site name]],Table3[],23)=0,"",VLOOKUP(Table2[[#This Row],[Site name]],Table3[],23))</f>
        <v/>
      </c>
      <c r="AA44" t="str">
        <f>IF(VLOOKUP(Table2[[#This Row],[Site name]],Table3[],24)=0,"",VLOOKUP(Table2[[#This Row],[Site name]],Table3[],24))</f>
        <v/>
      </c>
      <c r="AB44" t="str">
        <f>IF(VLOOKUP(Table2[[#This Row],[Site name]],Table3[],25)=0,"",VLOOKUP(Table2[[#This Row],[Site name]],Table3[],25))</f>
        <v/>
      </c>
      <c r="AC44" t="str">
        <f>IF(VLOOKUP(Table2[[#This Row],[Site name]],Table3[],26)=0,"",VLOOKUP(Table2[[#This Row],[Site name]],Table3[],26))</f>
        <v/>
      </c>
      <c r="AD44">
        <f>IF(VLOOKUP(Table2[[#This Row],[Site name]],Table3[],27)=0,"",VLOOKUP(Table2[[#This Row],[Site name]],Table3[],27))</f>
        <v>6</v>
      </c>
      <c r="AE44">
        <f>IF(VLOOKUP(Table2[[#This Row],[Site name]],Table3[],28)=0,"",VLOOKUP(Table2[[#This Row],[Site name]],Table3[],28))</f>
        <v>6</v>
      </c>
      <c r="AF44" t="str">
        <f>IF(VLOOKUP(Table2[[#This Row],[Site name]],Table3[],29)=0,"",VLOOKUP(Table2[[#This Row],[Site name]],Table3[],29))</f>
        <v/>
      </c>
      <c r="AG44" t="str">
        <f>IF(VLOOKUP(Table2[[#This Row],[Site name]],Table3[],30)=0,"",VLOOKUP(Table2[[#This Row],[Site name]],Table3[],30))</f>
        <v/>
      </c>
      <c r="AH44" t="str">
        <f>IF(VLOOKUP(Table2[[#This Row],[Site name]],Table3[],31)=0,"",VLOOKUP(Table2[[#This Row],[Site name]],Table3[],31))</f>
        <v/>
      </c>
      <c r="AI44" t="str">
        <f>IF(VLOOKUP(Table2[[#This Row],[Site name]],Table3[],32)=0,"",VLOOKUP(Table2[[#This Row],[Site name]],Table3[],32))</f>
        <v>Scotch Partners</v>
      </c>
      <c r="AJ44" t="str">
        <f>IF(VLOOKUP(Table2[[#This Row],[Site name]],Table3[],33)=0,"",VLOOKUP(Table2[[#This Row],[Site name]],Table3[],33))</f>
        <v>Arup</v>
      </c>
      <c r="AK44" t="str">
        <f>IF(VLOOKUP(Table2[[#This Row],[Site name]],Table3[],34)=0,"",VLOOKUP(Table2[[#This Row],[Site name]],Table3[],34))</f>
        <v/>
      </c>
      <c r="AL44" t="str">
        <f>IF(VLOOKUP(Table2[[#This Row],[Site name]],Table3[],35)=0,"",VLOOKUP(Table2[[#This Row],[Site name]],Table3[],35))</f>
        <v/>
      </c>
      <c r="AM44" t="str">
        <f>IF(VLOOKUP(Table2[[#This Row],[Site name]],Table3[],36)=0,"",VLOOKUP(Table2[[#This Row],[Site name]],Table3[],36))</f>
        <v/>
      </c>
      <c r="AN44" t="str">
        <f>IF(VLOOKUP(Table2[[#This Row],[Site name]],Table3[],37)=0,"",VLOOKUP(Table2[[#This Row],[Site name]],Table3[],37))</f>
        <v>Project 18</v>
      </c>
      <c r="AO44" s="188">
        <f>VLOOKUP(Table2[[#This Row],[Site name]],Table3[],38)</f>
        <v>1</v>
      </c>
      <c r="AP44">
        <f>VLOOKUP(Table2[[#This Row],[Site name]],Table3[],39)</f>
        <v>1</v>
      </c>
    </row>
    <row r="45" spans="2:42">
      <c r="B45" t="s">
        <v>303</v>
      </c>
      <c r="C45" t="s">
        <v>992</v>
      </c>
      <c r="D45" s="182">
        <v>197</v>
      </c>
      <c r="E45" t="str">
        <f>IF(VLOOKUP(Table2[[#This Row],[Site name]],Table3[],2)=0,"",VLOOKUP(Table2[[#This Row],[Site name]],Table3[],2))</f>
        <v>Camden</v>
      </c>
      <c r="F45" t="str">
        <f>IF(VLOOKUP(Table2[[#This Row],[Site name]],Table3[],3)=0,"",VLOOKUP(Table2[[#This Row],[Site name]],Table3[],3))</f>
        <v>WC1V 6PB</v>
      </c>
      <c r="G45" t="str">
        <f>IF(VLOOKUP(Table2[[#This Row],[Site name]],Table3[],4)=0,"",VLOOKUP(Table2[[#This Row],[Site name]],Table3[],4))</f>
        <v>2023/2510/P</v>
      </c>
      <c r="H45" t="str">
        <f>IF(VLOOKUP(Table2[[#This Row],[Site name]],Table3[],5)=0,"",VLOOKUP(Table2[[#This Row],[Site name]],Table3[],5))</f>
        <v>Planning Portal</v>
      </c>
      <c r="I45" s="185" t="str">
        <f>IF(VLOOKUP(Table2[[#This Row],[Site name]],Table3[],6)=0,"",VLOOKUP(Table2[[#This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45" s="185">
        <f>IF(VLOOKUP(Table2[[#This Row],[Site name]],Table3[],7)=0,"",VLOOKUP(Table2[[#This Row],[Site name]],Table3[],7))</f>
        <v>45104</v>
      </c>
      <c r="K45" s="185" t="str">
        <f>IF(VLOOKUP(Table2[[#This Row],[Site name]],Table3[],8)=0,"",VLOOKUP(Table2[[#This Row],[Site name]],Table3[],8))</f>
        <v/>
      </c>
      <c r="L45" t="str">
        <f>IF(VLOOKUP(Table2[[#This Row],[Site name]],Table3[],9)=0,"",VLOOKUP(Table2[[#This Row],[Site name]],Table3[],9))</f>
        <v>Pending</v>
      </c>
      <c r="M45" t="str">
        <f>IF(VLOOKUP(Table2[[#This Row],[Site name]],Table3[],10)=0,"",VLOOKUP(Table2[[#This Row],[Site name]],Table3[],10))</f>
        <v>Commercial &amp; Residential</v>
      </c>
      <c r="N45" t="str">
        <f>IF(VLOOKUP(Table2[[#This Row],[Site name]],Table3[],11)=0,"",VLOOKUP(Table2[[#This Row],[Site name]],Table3[],11))</f>
        <v/>
      </c>
      <c r="O45" t="str">
        <f>IF(VLOOKUP(Table2[[#This Row],[Site name]],Table3[],12)=0,"",VLOOKUP(Table2[[#This Row],[Site name]],Table3[],12))</f>
        <v>New Build</v>
      </c>
      <c r="P45" t="str">
        <f>IF(VLOOKUP(Table2[[#This Row],[Site name]],Table3[],13)=0,"",VLOOKUP(Table2[[#This Row],[Site name]],Table3[],13))</f>
        <v/>
      </c>
      <c r="Q45" t="str">
        <f>IF(VLOOKUP(Table2[[#This Row],[Site name]],Table3[],14)=0,"",VLOOKUP(Table2[[#This Row],[Site name]],Table3[],14))</f>
        <v/>
      </c>
      <c r="R45" s="197">
        <f>IF(VLOOKUP(Table2[[#This Row],[Site name]],Table3[],15)="","",VLOOKUP(Table2[[#This Row],[Site name]],Table3[],15))</f>
        <v>0</v>
      </c>
      <c r="S45" s="197">
        <f>IF(VLOOKUP(Table2[[#This Row],[Site name]],Table3[],16)="","",VLOOKUP(Table2[[#This Row],[Site name]],Table3[],16))</f>
        <v>493</v>
      </c>
      <c r="T45" s="197">
        <f>IF(VLOOKUP(Table2[[#This Row],[Site name]],Table3[],17)="","",VLOOKUP(Table2[[#This Row],[Site name]],Table3[],17))</f>
        <v>0</v>
      </c>
      <c r="U45" s="188" t="str">
        <f>IF(VLOOKUP(Table2[[#This Row],[Site name]],Table3[],18)="","",VLOOKUP(Table2[[#This Row],[Site name]],Table3[],18))</f>
        <v/>
      </c>
      <c r="V45" s="197">
        <f>IF(VLOOKUP(Table2[[#This Row],[Site name]],Table3[],19)="","",VLOOKUP(Table2[[#This Row],[Site name]],Table3[],19))</f>
        <v>493</v>
      </c>
      <c r="W45" t="str">
        <f>IF(VLOOKUP(Table2[[#This Row],[Site name]],Table3[],20)=0,"",VLOOKUP(Table2[[#This Row],[Site name]],Table3[],20))</f>
        <v/>
      </c>
      <c r="X45" t="str">
        <f>IF(VLOOKUP(Table2[[#This Row],[Site name]],Table3[],21)=0,"",VLOOKUP(Table2[[#This Row],[Site name]],Table3[],21))</f>
        <v/>
      </c>
      <c r="Y45" t="str">
        <f>IF(VLOOKUP(Table2[[#This Row],[Site name]],Table3[],22)=0,"",VLOOKUP(Table2[[#This Row],[Site name]],Table3[],22))</f>
        <v/>
      </c>
      <c r="Z45" t="str">
        <f>IF(VLOOKUP(Table2[[#This Row],[Site name]],Table3[],23)=0,"",VLOOKUP(Table2[[#This Row],[Site name]],Table3[],23))</f>
        <v/>
      </c>
      <c r="AA45" t="str">
        <f>IF(VLOOKUP(Table2[[#This Row],[Site name]],Table3[],24)=0,"",VLOOKUP(Table2[[#This Row],[Site name]],Table3[],24))</f>
        <v/>
      </c>
      <c r="AB45" t="str">
        <f>IF(VLOOKUP(Table2[[#This Row],[Site name]],Table3[],25)=0,"",VLOOKUP(Table2[[#This Row],[Site name]],Table3[],25))</f>
        <v/>
      </c>
      <c r="AC45" t="str">
        <f>IF(VLOOKUP(Table2[[#This Row],[Site name]],Table3[],26)=0,"",VLOOKUP(Table2[[#This Row],[Site name]],Table3[],26))</f>
        <v/>
      </c>
      <c r="AD45">
        <f>IF(VLOOKUP(Table2[[#This Row],[Site name]],Table3[],27)=0,"",VLOOKUP(Table2[[#This Row],[Site name]],Table3[],27))</f>
        <v>6</v>
      </c>
      <c r="AE45">
        <f>IF(VLOOKUP(Table2[[#This Row],[Site name]],Table3[],28)=0,"",VLOOKUP(Table2[[#This Row],[Site name]],Table3[],28))</f>
        <v>6</v>
      </c>
      <c r="AF45" t="str">
        <f>IF(VLOOKUP(Table2[[#This Row],[Site name]],Table3[],29)=0,"",VLOOKUP(Table2[[#This Row],[Site name]],Table3[],29))</f>
        <v/>
      </c>
      <c r="AG45" t="str">
        <f>IF(VLOOKUP(Table2[[#This Row],[Site name]],Table3[],30)=0,"",VLOOKUP(Table2[[#This Row],[Site name]],Table3[],30))</f>
        <v/>
      </c>
      <c r="AH45" t="str">
        <f>IF(VLOOKUP(Table2[[#This Row],[Site name]],Table3[],31)=0,"",VLOOKUP(Table2[[#This Row],[Site name]],Table3[],31))</f>
        <v/>
      </c>
      <c r="AI45" t="str">
        <f>IF(VLOOKUP(Table2[[#This Row],[Site name]],Table3[],32)=0,"",VLOOKUP(Table2[[#This Row],[Site name]],Table3[],32))</f>
        <v>Scotch Partners</v>
      </c>
      <c r="AJ45" t="str">
        <f>IF(VLOOKUP(Table2[[#This Row],[Site name]],Table3[],33)=0,"",VLOOKUP(Table2[[#This Row],[Site name]],Table3[],33))</f>
        <v>Arup</v>
      </c>
      <c r="AK45" t="str">
        <f>IF(VLOOKUP(Table2[[#This Row],[Site name]],Table3[],34)=0,"",VLOOKUP(Table2[[#This Row],[Site name]],Table3[],34))</f>
        <v/>
      </c>
      <c r="AL45" t="str">
        <f>IF(VLOOKUP(Table2[[#This Row],[Site name]],Table3[],35)=0,"",VLOOKUP(Table2[[#This Row],[Site name]],Table3[],35))</f>
        <v/>
      </c>
      <c r="AM45" t="str">
        <f>IF(VLOOKUP(Table2[[#This Row],[Site name]],Table3[],36)=0,"",VLOOKUP(Table2[[#This Row],[Site name]],Table3[],36))</f>
        <v/>
      </c>
      <c r="AN45" t="str">
        <f>IF(VLOOKUP(Table2[[#This Row],[Site name]],Table3[],37)=0,"",VLOOKUP(Table2[[#This Row],[Site name]],Table3[],37))</f>
        <v>Project 18</v>
      </c>
      <c r="AO45" s="188">
        <f>VLOOKUP(Table2[[#This Row],[Site name]],Table3[],38)</f>
        <v>1</v>
      </c>
      <c r="AP45">
        <f>VLOOKUP(Table2[[#This Row],[Site name]],Table3[],39)</f>
        <v>1</v>
      </c>
    </row>
    <row r="46" spans="2:42">
      <c r="B46" t="s">
        <v>304</v>
      </c>
      <c r="C46" t="s">
        <v>990</v>
      </c>
      <c r="D46" s="182">
        <v>109</v>
      </c>
      <c r="E46" t="str">
        <f>IF(VLOOKUP(Table2[[#This Row],[Site name]],Table3[],2)=0,"",VLOOKUP(Table2[[#This Row],[Site name]],Table3[],2))</f>
        <v>Camden</v>
      </c>
      <c r="F46" t="str">
        <f>IF(VLOOKUP(Table2[[#This Row],[Site name]],Table3[],3)=0,"",VLOOKUP(Table2[[#This Row],[Site name]],Table3[],3))</f>
        <v>WC1A 1JJ</v>
      </c>
      <c r="G46" t="str">
        <f>IF(VLOOKUP(Table2[[#This Row],[Site name]],Table3[],4)=0,"",VLOOKUP(Table2[[#This Row],[Site name]],Table3[],4))</f>
        <v>2023/2510/P</v>
      </c>
      <c r="H46" t="str">
        <f>IF(VLOOKUP(Table2[[#This Row],[Site name]],Table3[],5)=0,"",VLOOKUP(Table2[[#This Row],[Site name]],Table3[],5))</f>
        <v>Planning Portal</v>
      </c>
      <c r="I46" s="185" t="str">
        <f>IF(VLOOKUP(Table2[[#This Row],[Site name]],Table3[],6)=0,"",VLOOKUP(Table2[[#This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46" s="185">
        <f>IF(VLOOKUP(Table2[[#This Row],[Site name]],Table3[],7)=0,"",VLOOKUP(Table2[[#This Row],[Site name]],Table3[],7))</f>
        <v>45104</v>
      </c>
      <c r="K46" s="185" t="str">
        <f>IF(VLOOKUP(Table2[[#This Row],[Site name]],Table3[],8)=0,"",VLOOKUP(Table2[[#This Row],[Site name]],Table3[],8))</f>
        <v/>
      </c>
      <c r="L46" t="str">
        <f>IF(VLOOKUP(Table2[[#This Row],[Site name]],Table3[],9)=0,"",VLOOKUP(Table2[[#This Row],[Site name]],Table3[],9))</f>
        <v>Pending</v>
      </c>
      <c r="M46" t="str">
        <f>IF(VLOOKUP(Table2[[#This Row],[Site name]],Table3[],10)=0,"",VLOOKUP(Table2[[#This Row],[Site name]],Table3[],10))</f>
        <v>Residential (inc. student accomodation)</v>
      </c>
      <c r="N46" t="str">
        <f>IF(VLOOKUP(Table2[[#This Row],[Site name]],Table3[],11)=0,"",VLOOKUP(Table2[[#This Row],[Site name]],Table3[],11))</f>
        <v>Yes</v>
      </c>
      <c r="O46" t="str">
        <f>IF(VLOOKUP(Table2[[#This Row],[Site name]],Table3[],12)=0,"",VLOOKUP(Table2[[#This Row],[Site name]],Table3[],12))</f>
        <v>Substructure and/or Façade Retained</v>
      </c>
      <c r="P46" t="str">
        <f>IF(VLOOKUP(Table2[[#This Row],[Site name]],Table3[],13)=0,"",VLOOKUP(Table2[[#This Row],[Site name]],Table3[],13))</f>
        <v>1900s</v>
      </c>
      <c r="Q46" t="str">
        <f>IF(VLOOKUP(Table2[[#This Row],[Site name]],Table3[],14)=0,"",VLOOKUP(Table2[[#This Row],[Site name]],Table3[],14))</f>
        <v>Not listed</v>
      </c>
      <c r="R46" s="197">
        <f>IF(VLOOKUP(Table2[[#This Row],[Site name]],Table3[],15)="","",VLOOKUP(Table2[[#This Row],[Site name]],Table3[],15))</f>
        <v>2712</v>
      </c>
      <c r="S46" s="197">
        <f>IF(VLOOKUP(Table2[[#This Row],[Site name]],Table3[],16)="","",VLOOKUP(Table2[[#This Row],[Site name]],Table3[],16))</f>
        <v>3247</v>
      </c>
      <c r="T46" s="197">
        <f>IF(VLOOKUP(Table2[[#This Row],[Site name]],Table3[],17)="","",VLOOKUP(Table2[[#This Row],[Site name]],Table3[],17))</f>
        <v>1718</v>
      </c>
      <c r="U46" s="188">
        <f>IF(VLOOKUP(Table2[[#This Row],[Site name]],Table3[],18)="","",VLOOKUP(Table2[[#This Row],[Site name]],Table3[],18))</f>
        <v>0.19727138643067854</v>
      </c>
      <c r="V46" s="197">
        <f>IF(VLOOKUP(Table2[[#This Row],[Site name]],Table3[],19)="","",VLOOKUP(Table2[[#This Row],[Site name]],Table3[],19))</f>
        <v>2253</v>
      </c>
      <c r="W46" t="str">
        <f>IF(VLOOKUP(Table2[[#This Row],[Site name]],Table3[],20)=0,"",VLOOKUP(Table2[[#This Row],[Site name]],Table3[],20))</f>
        <v>No new basement</v>
      </c>
      <c r="X46" t="str">
        <f>IF(VLOOKUP(Table2[[#This Row],[Site name]],Table3[],21)=0,"",VLOOKUP(Table2[[#This Row],[Site name]],Table3[],21))</f>
        <v>Brickwork and timber</v>
      </c>
      <c r="Y46" t="str">
        <f>IF(VLOOKUP(Table2[[#This Row],[Site name]],Table3[],22)=0,"",VLOOKUP(Table2[[#This Row],[Site name]],Table3[],22))</f>
        <v>Reinforced Concrete</v>
      </c>
      <c r="Z46" t="str">
        <f>IF(VLOOKUP(Table2[[#This Row],[Site name]],Table3[],23)=0,"",VLOOKUP(Table2[[#This Row],[Site name]],Table3[],23))</f>
        <v>None</v>
      </c>
      <c r="AA46" t="str">
        <f>IF(VLOOKUP(Table2[[#This Row],[Site name]],Table3[],24)=0,"",VLOOKUP(Table2[[#This Row],[Site name]],Table3[],24))</f>
        <v/>
      </c>
      <c r="AB46" t="str">
        <f>IF(VLOOKUP(Table2[[#This Row],[Site name]],Table3[],25)=0,"",VLOOKUP(Table2[[#This Row],[Site name]],Table3[],25))</f>
        <v/>
      </c>
      <c r="AC46">
        <f>IF(VLOOKUP(Table2[[#This Row],[Site name]],Table3[],26)=0,"",VLOOKUP(Table2[[#This Row],[Site name]],Table3[],26))</f>
        <v>3</v>
      </c>
      <c r="AD46">
        <f>IF(VLOOKUP(Table2[[#This Row],[Site name]],Table3[],27)=0,"",VLOOKUP(Table2[[#This Row],[Site name]],Table3[],27))</f>
        <v>6</v>
      </c>
      <c r="AE46">
        <f>IF(VLOOKUP(Table2[[#This Row],[Site name]],Table3[],28)=0,"",VLOOKUP(Table2[[#This Row],[Site name]],Table3[],28))</f>
        <v>6</v>
      </c>
      <c r="AF46">
        <f>IF(VLOOKUP(Table2[[#This Row],[Site name]],Table3[],29)=0,"",VLOOKUP(Table2[[#This Row],[Site name]],Table3[],29))</f>
        <v>3</v>
      </c>
      <c r="AG46" t="str">
        <f>IF(VLOOKUP(Table2[[#This Row],[Site name]],Table3[],30)=0,"",VLOOKUP(Table2[[#This Row],[Site name]],Table3[],30))</f>
        <v/>
      </c>
      <c r="AH46" t="str">
        <f>IF(VLOOKUP(Table2[[#This Row],[Site name]],Table3[],31)=0,"",VLOOKUP(Table2[[#This Row],[Site name]],Table3[],31))</f>
        <v/>
      </c>
      <c r="AI46" t="str">
        <f>IF(VLOOKUP(Table2[[#This Row],[Site name]],Table3[],32)=0,"",VLOOKUP(Table2[[#This Row],[Site name]],Table3[],32))</f>
        <v>Scotch Partners</v>
      </c>
      <c r="AJ46" t="str">
        <f>IF(VLOOKUP(Table2[[#This Row],[Site name]],Table3[],33)=0,"",VLOOKUP(Table2[[#This Row],[Site name]],Table3[],33))</f>
        <v>Heyne Tillet Steel</v>
      </c>
      <c r="AK46" t="str">
        <f>IF(VLOOKUP(Table2[[#This Row],[Site name]],Table3[],34)=0,"",VLOOKUP(Table2[[#This Row],[Site name]],Table3[],34))</f>
        <v>Scotch Partners</v>
      </c>
      <c r="AL46" t="str">
        <f>IF(VLOOKUP(Table2[[#This Row],[Site name]],Table3[],35)=0,"",VLOOKUP(Table2[[#This Row],[Site name]],Table3[],35))</f>
        <v>DSDHA</v>
      </c>
      <c r="AM46" t="str">
        <f>IF(VLOOKUP(Table2[[#This Row],[Site name]],Table3[],36)=0,"",VLOOKUP(Table2[[#This Row],[Site name]],Table3[],36))</f>
        <v/>
      </c>
      <c r="AN46" t="str">
        <f>IF(VLOOKUP(Table2[[#This Row],[Site name]],Table3[],37)=0,"",VLOOKUP(Table2[[#This Row],[Site name]],Table3[],37))</f>
        <v>Project 19</v>
      </c>
      <c r="AO46" s="188">
        <f>VLOOKUP(Table2[[#This Row],[Site name]],Table3[],38)</f>
        <v>0.63348082595870203</v>
      </c>
      <c r="AP46">
        <f>VLOOKUP(Table2[[#This Row],[Site name]],Table3[],39)</f>
        <v>2</v>
      </c>
    </row>
    <row r="47" spans="2:42">
      <c r="B47" t="s">
        <v>304</v>
      </c>
      <c r="C47" t="s">
        <v>991</v>
      </c>
      <c r="D47" s="182">
        <v>102</v>
      </c>
      <c r="E47" t="str">
        <f>IF(VLOOKUP(Table2[[#This Row],[Site name]],Table3[],2)=0,"",VLOOKUP(Table2[[#This Row],[Site name]],Table3[],2))</f>
        <v>Camden</v>
      </c>
      <c r="F47" t="str">
        <f>IF(VLOOKUP(Table2[[#This Row],[Site name]],Table3[],3)=0,"",VLOOKUP(Table2[[#This Row],[Site name]],Table3[],3))</f>
        <v>WC1A 1JJ</v>
      </c>
      <c r="G47" t="str">
        <f>IF(VLOOKUP(Table2[[#This Row],[Site name]],Table3[],4)=0,"",VLOOKUP(Table2[[#This Row],[Site name]],Table3[],4))</f>
        <v>2023/2510/P</v>
      </c>
      <c r="H47" t="str">
        <f>IF(VLOOKUP(Table2[[#This Row],[Site name]],Table3[],5)=0,"",VLOOKUP(Table2[[#This Row],[Site name]],Table3[],5))</f>
        <v>Planning Portal</v>
      </c>
      <c r="I47" s="185" t="str">
        <f>IF(VLOOKUP(Table2[[#This Row],[Site name]],Table3[],6)=0,"",VLOOKUP(Table2[[#This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47" s="185">
        <f>IF(VLOOKUP(Table2[[#This Row],[Site name]],Table3[],7)=0,"",VLOOKUP(Table2[[#This Row],[Site name]],Table3[],7))</f>
        <v>45104</v>
      </c>
      <c r="K47" s="185" t="str">
        <f>IF(VLOOKUP(Table2[[#This Row],[Site name]],Table3[],8)=0,"",VLOOKUP(Table2[[#This Row],[Site name]],Table3[],8))</f>
        <v/>
      </c>
      <c r="L47" t="str">
        <f>IF(VLOOKUP(Table2[[#This Row],[Site name]],Table3[],9)=0,"",VLOOKUP(Table2[[#This Row],[Site name]],Table3[],9))</f>
        <v>Pending</v>
      </c>
      <c r="M47" t="str">
        <f>IF(VLOOKUP(Table2[[#This Row],[Site name]],Table3[],10)=0,"",VLOOKUP(Table2[[#This Row],[Site name]],Table3[],10))</f>
        <v>Residential (inc. student accomodation)</v>
      </c>
      <c r="N47" t="str">
        <f>IF(VLOOKUP(Table2[[#This Row],[Site name]],Table3[],11)=0,"",VLOOKUP(Table2[[#This Row],[Site name]],Table3[],11))</f>
        <v>Yes</v>
      </c>
      <c r="O47" t="str">
        <f>IF(VLOOKUP(Table2[[#This Row],[Site name]],Table3[],12)=0,"",VLOOKUP(Table2[[#This Row],[Site name]],Table3[],12))</f>
        <v>Substructure and/or Façade Retained</v>
      </c>
      <c r="P47" t="str">
        <f>IF(VLOOKUP(Table2[[#This Row],[Site name]],Table3[],13)=0,"",VLOOKUP(Table2[[#This Row],[Site name]],Table3[],13))</f>
        <v>1900s</v>
      </c>
      <c r="Q47" t="str">
        <f>IF(VLOOKUP(Table2[[#This Row],[Site name]],Table3[],14)=0,"",VLOOKUP(Table2[[#This Row],[Site name]],Table3[],14))</f>
        <v>Not listed</v>
      </c>
      <c r="R47" s="197">
        <f>IF(VLOOKUP(Table2[[#This Row],[Site name]],Table3[],15)="","",VLOOKUP(Table2[[#This Row],[Site name]],Table3[],15))</f>
        <v>2712</v>
      </c>
      <c r="S47" s="197">
        <f>IF(VLOOKUP(Table2[[#This Row],[Site name]],Table3[],16)="","",VLOOKUP(Table2[[#This Row],[Site name]],Table3[],16))</f>
        <v>3247</v>
      </c>
      <c r="T47" s="197">
        <f>IF(VLOOKUP(Table2[[#This Row],[Site name]],Table3[],17)="","",VLOOKUP(Table2[[#This Row],[Site name]],Table3[],17))</f>
        <v>1718</v>
      </c>
      <c r="U47" s="188">
        <f>IF(VLOOKUP(Table2[[#This Row],[Site name]],Table3[],18)="","",VLOOKUP(Table2[[#This Row],[Site name]],Table3[],18))</f>
        <v>0.19727138643067854</v>
      </c>
      <c r="V47" s="197">
        <f>IF(VLOOKUP(Table2[[#This Row],[Site name]],Table3[],19)="","",VLOOKUP(Table2[[#This Row],[Site name]],Table3[],19))</f>
        <v>2253</v>
      </c>
      <c r="W47" t="str">
        <f>IF(VLOOKUP(Table2[[#This Row],[Site name]],Table3[],20)=0,"",VLOOKUP(Table2[[#This Row],[Site name]],Table3[],20))</f>
        <v>No new basement</v>
      </c>
      <c r="X47" t="str">
        <f>IF(VLOOKUP(Table2[[#This Row],[Site name]],Table3[],21)=0,"",VLOOKUP(Table2[[#This Row],[Site name]],Table3[],21))</f>
        <v>Brickwork and timber</v>
      </c>
      <c r="Y47" t="str">
        <f>IF(VLOOKUP(Table2[[#This Row],[Site name]],Table3[],22)=0,"",VLOOKUP(Table2[[#This Row],[Site name]],Table3[],22))</f>
        <v>Reinforced Concrete</v>
      </c>
      <c r="Z47" t="str">
        <f>IF(VLOOKUP(Table2[[#This Row],[Site name]],Table3[],23)=0,"",VLOOKUP(Table2[[#This Row],[Site name]],Table3[],23))</f>
        <v>None</v>
      </c>
      <c r="AA47" t="str">
        <f>IF(VLOOKUP(Table2[[#This Row],[Site name]],Table3[],24)=0,"",VLOOKUP(Table2[[#This Row],[Site name]],Table3[],24))</f>
        <v/>
      </c>
      <c r="AB47" t="str">
        <f>IF(VLOOKUP(Table2[[#This Row],[Site name]],Table3[],25)=0,"",VLOOKUP(Table2[[#This Row],[Site name]],Table3[],25))</f>
        <v/>
      </c>
      <c r="AC47">
        <f>IF(VLOOKUP(Table2[[#This Row],[Site name]],Table3[],26)=0,"",VLOOKUP(Table2[[#This Row],[Site name]],Table3[],26))</f>
        <v>3</v>
      </c>
      <c r="AD47">
        <f>IF(VLOOKUP(Table2[[#This Row],[Site name]],Table3[],27)=0,"",VLOOKUP(Table2[[#This Row],[Site name]],Table3[],27))</f>
        <v>6</v>
      </c>
      <c r="AE47">
        <f>IF(VLOOKUP(Table2[[#This Row],[Site name]],Table3[],28)=0,"",VLOOKUP(Table2[[#This Row],[Site name]],Table3[],28))</f>
        <v>6</v>
      </c>
      <c r="AF47">
        <f>IF(VLOOKUP(Table2[[#This Row],[Site name]],Table3[],29)=0,"",VLOOKUP(Table2[[#This Row],[Site name]],Table3[],29))</f>
        <v>3</v>
      </c>
      <c r="AG47" t="str">
        <f>IF(VLOOKUP(Table2[[#This Row],[Site name]],Table3[],30)=0,"",VLOOKUP(Table2[[#This Row],[Site name]],Table3[],30))</f>
        <v/>
      </c>
      <c r="AH47" t="str">
        <f>IF(VLOOKUP(Table2[[#This Row],[Site name]],Table3[],31)=0,"",VLOOKUP(Table2[[#This Row],[Site name]],Table3[],31))</f>
        <v/>
      </c>
      <c r="AI47" t="str">
        <f>IF(VLOOKUP(Table2[[#This Row],[Site name]],Table3[],32)=0,"",VLOOKUP(Table2[[#This Row],[Site name]],Table3[],32))</f>
        <v>Scotch Partners</v>
      </c>
      <c r="AJ47" t="str">
        <f>IF(VLOOKUP(Table2[[#This Row],[Site name]],Table3[],33)=0,"",VLOOKUP(Table2[[#This Row],[Site name]],Table3[],33))</f>
        <v>Heyne Tillet Steel</v>
      </c>
      <c r="AK47" t="str">
        <f>IF(VLOOKUP(Table2[[#This Row],[Site name]],Table3[],34)=0,"",VLOOKUP(Table2[[#This Row],[Site name]],Table3[],34))</f>
        <v>Scotch Partners</v>
      </c>
      <c r="AL47" t="str">
        <f>IF(VLOOKUP(Table2[[#This Row],[Site name]],Table3[],35)=0,"",VLOOKUP(Table2[[#This Row],[Site name]],Table3[],35))</f>
        <v>DSDHA</v>
      </c>
      <c r="AM47" t="str">
        <f>IF(VLOOKUP(Table2[[#This Row],[Site name]],Table3[],36)=0,"",VLOOKUP(Table2[[#This Row],[Site name]],Table3[],36))</f>
        <v/>
      </c>
      <c r="AN47" t="str">
        <f>IF(VLOOKUP(Table2[[#This Row],[Site name]],Table3[],37)=0,"",VLOOKUP(Table2[[#This Row],[Site name]],Table3[],37))</f>
        <v>Project 19</v>
      </c>
      <c r="AO47" s="188">
        <f>VLOOKUP(Table2[[#This Row],[Site name]],Table3[],38)</f>
        <v>0.63348082595870203</v>
      </c>
      <c r="AP47">
        <f>VLOOKUP(Table2[[#This Row],[Site name]],Table3[],39)</f>
        <v>2</v>
      </c>
    </row>
    <row r="48" spans="2:42">
      <c r="B48" t="s">
        <v>304</v>
      </c>
      <c r="C48" t="s">
        <v>992</v>
      </c>
      <c r="D48" s="182">
        <v>100</v>
      </c>
      <c r="E48" t="str">
        <f>IF(VLOOKUP(Table2[[#This Row],[Site name]],Table3[],2)=0,"",VLOOKUP(Table2[[#This Row],[Site name]],Table3[],2))</f>
        <v>Camden</v>
      </c>
      <c r="F48" t="str">
        <f>IF(VLOOKUP(Table2[[#This Row],[Site name]],Table3[],3)=0,"",VLOOKUP(Table2[[#This Row],[Site name]],Table3[],3))</f>
        <v>WC1A 1JJ</v>
      </c>
      <c r="G48" t="str">
        <f>IF(VLOOKUP(Table2[[#This Row],[Site name]],Table3[],4)=0,"",VLOOKUP(Table2[[#This Row],[Site name]],Table3[],4))</f>
        <v>2023/2510/P</v>
      </c>
      <c r="H48" t="str">
        <f>IF(VLOOKUP(Table2[[#This Row],[Site name]],Table3[],5)=0,"",VLOOKUP(Table2[[#This Row],[Site name]],Table3[],5))</f>
        <v>Planning Portal</v>
      </c>
      <c r="I48" s="185" t="str">
        <f>IF(VLOOKUP(Table2[[#This Row],[Site name]],Table3[],6)=0,"",VLOOKUP(Table2[[#This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48" s="185">
        <f>IF(VLOOKUP(Table2[[#This Row],[Site name]],Table3[],7)=0,"",VLOOKUP(Table2[[#This Row],[Site name]],Table3[],7))</f>
        <v>45104</v>
      </c>
      <c r="K48" s="185" t="str">
        <f>IF(VLOOKUP(Table2[[#This Row],[Site name]],Table3[],8)=0,"",VLOOKUP(Table2[[#This Row],[Site name]],Table3[],8))</f>
        <v/>
      </c>
      <c r="L48" t="str">
        <f>IF(VLOOKUP(Table2[[#This Row],[Site name]],Table3[],9)=0,"",VLOOKUP(Table2[[#This Row],[Site name]],Table3[],9))</f>
        <v>Pending</v>
      </c>
      <c r="M48" t="str">
        <f>IF(VLOOKUP(Table2[[#This Row],[Site name]],Table3[],10)=0,"",VLOOKUP(Table2[[#This Row],[Site name]],Table3[],10))</f>
        <v>Residential (inc. student accomodation)</v>
      </c>
      <c r="N48" t="str">
        <f>IF(VLOOKUP(Table2[[#This Row],[Site name]],Table3[],11)=0,"",VLOOKUP(Table2[[#This Row],[Site name]],Table3[],11))</f>
        <v>Yes</v>
      </c>
      <c r="O48" t="str">
        <f>IF(VLOOKUP(Table2[[#This Row],[Site name]],Table3[],12)=0,"",VLOOKUP(Table2[[#This Row],[Site name]],Table3[],12))</f>
        <v>Substructure and/or Façade Retained</v>
      </c>
      <c r="P48" t="str">
        <f>IF(VLOOKUP(Table2[[#This Row],[Site name]],Table3[],13)=0,"",VLOOKUP(Table2[[#This Row],[Site name]],Table3[],13))</f>
        <v>1900s</v>
      </c>
      <c r="Q48" t="str">
        <f>IF(VLOOKUP(Table2[[#This Row],[Site name]],Table3[],14)=0,"",VLOOKUP(Table2[[#This Row],[Site name]],Table3[],14))</f>
        <v>Not listed</v>
      </c>
      <c r="R48" s="197">
        <f>IF(VLOOKUP(Table2[[#This Row],[Site name]],Table3[],15)="","",VLOOKUP(Table2[[#This Row],[Site name]],Table3[],15))</f>
        <v>2712</v>
      </c>
      <c r="S48" s="197">
        <f>IF(VLOOKUP(Table2[[#This Row],[Site name]],Table3[],16)="","",VLOOKUP(Table2[[#This Row],[Site name]],Table3[],16))</f>
        <v>3247</v>
      </c>
      <c r="T48" s="197">
        <f>IF(VLOOKUP(Table2[[#This Row],[Site name]],Table3[],17)="","",VLOOKUP(Table2[[#This Row],[Site name]],Table3[],17))</f>
        <v>1718</v>
      </c>
      <c r="U48" s="188">
        <f>IF(VLOOKUP(Table2[[#This Row],[Site name]],Table3[],18)="","",VLOOKUP(Table2[[#This Row],[Site name]],Table3[],18))</f>
        <v>0.19727138643067854</v>
      </c>
      <c r="V48" s="197">
        <f>IF(VLOOKUP(Table2[[#This Row],[Site name]],Table3[],19)="","",VLOOKUP(Table2[[#This Row],[Site name]],Table3[],19))</f>
        <v>2253</v>
      </c>
      <c r="W48" t="str">
        <f>IF(VLOOKUP(Table2[[#This Row],[Site name]],Table3[],20)=0,"",VLOOKUP(Table2[[#This Row],[Site name]],Table3[],20))</f>
        <v>No new basement</v>
      </c>
      <c r="X48" t="str">
        <f>IF(VLOOKUP(Table2[[#This Row],[Site name]],Table3[],21)=0,"",VLOOKUP(Table2[[#This Row],[Site name]],Table3[],21))</f>
        <v>Brickwork and timber</v>
      </c>
      <c r="Y48" t="str">
        <f>IF(VLOOKUP(Table2[[#This Row],[Site name]],Table3[],22)=0,"",VLOOKUP(Table2[[#This Row],[Site name]],Table3[],22))</f>
        <v>Reinforced Concrete</v>
      </c>
      <c r="Z48" t="str">
        <f>IF(VLOOKUP(Table2[[#This Row],[Site name]],Table3[],23)=0,"",VLOOKUP(Table2[[#This Row],[Site name]],Table3[],23))</f>
        <v>None</v>
      </c>
      <c r="AA48" t="str">
        <f>IF(VLOOKUP(Table2[[#This Row],[Site name]],Table3[],24)=0,"",VLOOKUP(Table2[[#This Row],[Site name]],Table3[],24))</f>
        <v/>
      </c>
      <c r="AB48" t="str">
        <f>IF(VLOOKUP(Table2[[#This Row],[Site name]],Table3[],25)=0,"",VLOOKUP(Table2[[#This Row],[Site name]],Table3[],25))</f>
        <v/>
      </c>
      <c r="AC48">
        <f>IF(VLOOKUP(Table2[[#This Row],[Site name]],Table3[],26)=0,"",VLOOKUP(Table2[[#This Row],[Site name]],Table3[],26))</f>
        <v>3</v>
      </c>
      <c r="AD48">
        <f>IF(VLOOKUP(Table2[[#This Row],[Site name]],Table3[],27)=0,"",VLOOKUP(Table2[[#This Row],[Site name]],Table3[],27))</f>
        <v>6</v>
      </c>
      <c r="AE48">
        <f>IF(VLOOKUP(Table2[[#This Row],[Site name]],Table3[],28)=0,"",VLOOKUP(Table2[[#This Row],[Site name]],Table3[],28))</f>
        <v>6</v>
      </c>
      <c r="AF48">
        <f>IF(VLOOKUP(Table2[[#This Row],[Site name]],Table3[],29)=0,"",VLOOKUP(Table2[[#This Row],[Site name]],Table3[],29))</f>
        <v>3</v>
      </c>
      <c r="AG48" t="str">
        <f>IF(VLOOKUP(Table2[[#This Row],[Site name]],Table3[],30)=0,"",VLOOKUP(Table2[[#This Row],[Site name]],Table3[],30))</f>
        <v/>
      </c>
      <c r="AH48" t="str">
        <f>IF(VLOOKUP(Table2[[#This Row],[Site name]],Table3[],31)=0,"",VLOOKUP(Table2[[#This Row],[Site name]],Table3[],31))</f>
        <v/>
      </c>
      <c r="AI48" t="str">
        <f>IF(VLOOKUP(Table2[[#This Row],[Site name]],Table3[],32)=0,"",VLOOKUP(Table2[[#This Row],[Site name]],Table3[],32))</f>
        <v>Scotch Partners</v>
      </c>
      <c r="AJ48" t="str">
        <f>IF(VLOOKUP(Table2[[#This Row],[Site name]],Table3[],33)=0,"",VLOOKUP(Table2[[#This Row],[Site name]],Table3[],33))</f>
        <v>Heyne Tillet Steel</v>
      </c>
      <c r="AK48" t="str">
        <f>IF(VLOOKUP(Table2[[#This Row],[Site name]],Table3[],34)=0,"",VLOOKUP(Table2[[#This Row],[Site name]],Table3[],34))</f>
        <v>Scotch Partners</v>
      </c>
      <c r="AL48" t="str">
        <f>IF(VLOOKUP(Table2[[#This Row],[Site name]],Table3[],35)=0,"",VLOOKUP(Table2[[#This Row],[Site name]],Table3[],35))</f>
        <v>DSDHA</v>
      </c>
      <c r="AM48" t="str">
        <f>IF(VLOOKUP(Table2[[#This Row],[Site name]],Table3[],36)=0,"",VLOOKUP(Table2[[#This Row],[Site name]],Table3[],36))</f>
        <v/>
      </c>
      <c r="AN48" t="str">
        <f>IF(VLOOKUP(Table2[[#This Row],[Site name]],Table3[],37)=0,"",VLOOKUP(Table2[[#This Row],[Site name]],Table3[],37))</f>
        <v>Project 19</v>
      </c>
      <c r="AO48" s="188">
        <f>VLOOKUP(Table2[[#This Row],[Site name]],Table3[],38)</f>
        <v>0.63348082595870203</v>
      </c>
      <c r="AP48">
        <f>VLOOKUP(Table2[[#This Row],[Site name]],Table3[],39)</f>
        <v>2</v>
      </c>
    </row>
    <row r="49" spans="2:42">
      <c r="B49" t="s">
        <v>223</v>
      </c>
      <c r="C49" t="s">
        <v>990</v>
      </c>
      <c r="D49" s="182">
        <v>0</v>
      </c>
      <c r="E49" t="str">
        <f>IF(VLOOKUP(Table2[[#This Row],[Site name]],Table3[],2)=0,"",VLOOKUP(Table2[[#This Row],[Site name]],Table3[],2))</f>
        <v>City of London</v>
      </c>
      <c r="F49" t="str">
        <f>IF(VLOOKUP(Table2[[#This Row],[Site name]],Table3[],3)=0,"",VLOOKUP(Table2[[#This Row],[Site name]],Table3[],3))</f>
        <v>EC2M 3WA</v>
      </c>
      <c r="G49" t="str">
        <f>IF(VLOOKUP(Table2[[#This Row],[Site name]],Table3[],4)=0,"",VLOOKUP(Table2[[#This Row],[Site name]],Table3[],4))</f>
        <v>21/00930/FULMAJ</v>
      </c>
      <c r="H49" t="str">
        <f>IF(VLOOKUP(Table2[[#This Row],[Site name]],Table3[],5)=0,"",VLOOKUP(Table2[[#This Row],[Site name]],Table3[],5))</f>
        <v>Planning Portal</v>
      </c>
      <c r="I49" s="185" t="str">
        <f>IF(VLOOKUP(Table2[[#This Row],[Site name]],Table3[],6)=0,"",VLOOKUP(Table2[[#This Row],[Site name]],Table3[],6))</f>
        <v>Part demolition, Refurbishment to existing façade facing onto square and upper levels. Increase height and widen Arcade. Creation of Refurbishment terraces</v>
      </c>
      <c r="J49" s="185">
        <f>IF(VLOOKUP(Table2[[#This Row],[Site name]],Table3[],7)=0,"",VLOOKUP(Table2[[#This Row],[Site name]],Table3[],7))</f>
        <v>44655</v>
      </c>
      <c r="K49" s="185">
        <f>IF(VLOOKUP(Table2[[#This Row],[Site name]],Table3[],8)=0,"",VLOOKUP(Table2[[#This Row],[Site name]],Table3[],8))</f>
        <v>45091</v>
      </c>
      <c r="L49" t="str">
        <f>IF(VLOOKUP(Table2[[#This Row],[Site name]],Table3[],9)=0,"",VLOOKUP(Table2[[#This Row],[Site name]],Table3[],9))</f>
        <v>Granted</v>
      </c>
      <c r="M49" t="str">
        <f>IF(VLOOKUP(Table2[[#This Row],[Site name]],Table3[],10)=0,"",VLOOKUP(Table2[[#This Row],[Site name]],Table3[],10))</f>
        <v>Office &amp; Retail</v>
      </c>
      <c r="N49" t="str">
        <f>IF(VLOOKUP(Table2[[#This Row],[Site name]],Table3[],11)=0,"",VLOOKUP(Table2[[#This Row],[Site name]],Table3[],11))</f>
        <v>No</v>
      </c>
      <c r="O49" t="str">
        <f>IF(VLOOKUP(Table2[[#This Row],[Site name]],Table3[],12)=0,"",VLOOKUP(Table2[[#This Row],[Site name]],Table3[],12))</f>
        <v>Light Refurbishment</v>
      </c>
      <c r="P49" t="str">
        <f>IF(VLOOKUP(Table2[[#This Row],[Site name]],Table3[],13)=0,"",VLOOKUP(Table2[[#This Row],[Site name]],Table3[],13))</f>
        <v>1980s</v>
      </c>
      <c r="Q49" t="str">
        <f>IF(VLOOKUP(Table2[[#This Row],[Site name]],Table3[],14)=0,"",VLOOKUP(Table2[[#This Row],[Site name]],Table3[],14))</f>
        <v>Not listed</v>
      </c>
      <c r="R49" s="197">
        <f>IF(VLOOKUP(Table2[[#This Row],[Site name]],Table3[],15)="","",VLOOKUP(Table2[[#This Row],[Site name]],Table3[],15))</f>
        <v>55000</v>
      </c>
      <c r="S49" s="197">
        <f>IF(VLOOKUP(Table2[[#This Row],[Site name]],Table3[],16)="","",VLOOKUP(Table2[[#This Row],[Site name]],Table3[],16))</f>
        <v>58903</v>
      </c>
      <c r="T49" s="197">
        <f>IF(VLOOKUP(Table2[[#This Row],[Site name]],Table3[],17)="","",VLOOKUP(Table2[[#This Row],[Site name]],Table3[],17))</f>
        <v>5500</v>
      </c>
      <c r="U49" s="188">
        <f>IF(VLOOKUP(Table2[[#This Row],[Site name]],Table3[],18)="","",VLOOKUP(Table2[[#This Row],[Site name]],Table3[],18))</f>
        <v>7.096363636363634E-2</v>
      </c>
      <c r="V49" s="197">
        <f>IF(VLOOKUP(Table2[[#This Row],[Site name]],Table3[],19)="","",VLOOKUP(Table2[[#This Row],[Site name]],Table3[],19))</f>
        <v>9403</v>
      </c>
      <c r="W49" t="str">
        <f>IF(VLOOKUP(Table2[[#This Row],[Site name]],Table3[],20)=0,"",VLOOKUP(Table2[[#This Row],[Site name]],Table3[],20))</f>
        <v>No new basement</v>
      </c>
      <c r="X49" t="str">
        <f>IF(VLOOKUP(Table2[[#This Row],[Site name]],Table3[],21)=0,"",VLOOKUP(Table2[[#This Row],[Site name]],Table3[],21))</f>
        <v>Reinforced Concrete</v>
      </c>
      <c r="Y49" t="str">
        <f>IF(VLOOKUP(Table2[[#This Row],[Site name]],Table3[],22)=0,"",VLOOKUP(Table2[[#This Row],[Site name]],Table3[],22))</f>
        <v>Steel</v>
      </c>
      <c r="Z49" t="str">
        <f>IF(VLOOKUP(Table2[[#This Row],[Site name]],Table3[],23)=0,"",VLOOKUP(Table2[[#This Row],[Site name]],Table3[],23))</f>
        <v/>
      </c>
      <c r="AA49" t="str">
        <f>IF(VLOOKUP(Table2[[#This Row],[Site name]],Table3[],24)=0,"",VLOOKUP(Table2[[#This Row],[Site name]],Table3[],24))</f>
        <v/>
      </c>
      <c r="AB49" t="str">
        <f>IF(VLOOKUP(Table2[[#This Row],[Site name]],Table3[],25)=0,"",VLOOKUP(Table2[[#This Row],[Site name]],Table3[],25))</f>
        <v>Minimal intervention</v>
      </c>
      <c r="AC49">
        <f>IF(VLOOKUP(Table2[[#This Row],[Site name]],Table3[],26)=0,"",VLOOKUP(Table2[[#This Row],[Site name]],Table3[],26))</f>
        <v>12</v>
      </c>
      <c r="AD49">
        <f>IF(VLOOKUP(Table2[[#This Row],[Site name]],Table3[],27)=0,"",VLOOKUP(Table2[[#This Row],[Site name]],Table3[],27))</f>
        <v>12</v>
      </c>
      <c r="AE49">
        <f>IF(VLOOKUP(Table2[[#This Row],[Site name]],Table3[],28)=0,"",VLOOKUP(Table2[[#This Row],[Site name]],Table3[],28))</f>
        <v>12</v>
      </c>
      <c r="AF49" t="str">
        <f>IF(VLOOKUP(Table2[[#This Row],[Site name]],Table3[],29)=0,"",VLOOKUP(Table2[[#This Row],[Site name]],Table3[],29))</f>
        <v/>
      </c>
      <c r="AG49" t="str">
        <f>IF(VLOOKUP(Table2[[#This Row],[Site name]],Table3[],30)=0,"",VLOOKUP(Table2[[#This Row],[Site name]],Table3[],30))</f>
        <v/>
      </c>
      <c r="AH49" t="str">
        <f>IF(VLOOKUP(Table2[[#This Row],[Site name]],Table3[],31)=0,"",VLOOKUP(Table2[[#This Row],[Site name]],Table3[],31))</f>
        <v/>
      </c>
      <c r="AI49" t="str">
        <f>IF(VLOOKUP(Table2[[#This Row],[Site name]],Table3[],32)=0,"",VLOOKUP(Table2[[#This Row],[Site name]],Table3[],32))</f>
        <v>Sweco</v>
      </c>
      <c r="AJ49" t="str">
        <f>IF(VLOOKUP(Table2[[#This Row],[Site name]],Table3[],33)=0,"",VLOOKUP(Table2[[#This Row],[Site name]],Table3[],33))</f>
        <v/>
      </c>
      <c r="AK49" t="str">
        <f>IF(VLOOKUP(Table2[[#This Row],[Site name]],Table3[],34)=0,"",VLOOKUP(Table2[[#This Row],[Site name]],Table3[],34))</f>
        <v/>
      </c>
      <c r="AL49" t="str">
        <f>IF(VLOOKUP(Table2[[#This Row],[Site name]],Table3[],35)=0,"",VLOOKUP(Table2[[#This Row],[Site name]],Table3[],35))</f>
        <v>Fletcher Priest Architects</v>
      </c>
      <c r="AM49" t="str">
        <f>IF(VLOOKUP(Table2[[#This Row],[Site name]],Table3[],36)=0,"",VLOOKUP(Table2[[#This Row],[Site name]],Table3[],36))</f>
        <v/>
      </c>
      <c r="AN49" t="str">
        <f>IF(VLOOKUP(Table2[[#This Row],[Site name]],Table3[],37)=0,"",VLOOKUP(Table2[[#This Row],[Site name]],Table3[],37))</f>
        <v>Project 20</v>
      </c>
      <c r="AO49" s="188">
        <f>VLOOKUP(Table2[[#This Row],[Site name]],Table3[],38)</f>
        <v>0.1</v>
      </c>
      <c r="AP49">
        <f>VLOOKUP(Table2[[#This Row],[Site name]],Table3[],39)</f>
        <v>4</v>
      </c>
    </row>
    <row r="50" spans="2:42">
      <c r="B50" t="s">
        <v>223</v>
      </c>
      <c r="C50" t="s">
        <v>991</v>
      </c>
      <c r="D50" s="182">
        <v>143</v>
      </c>
      <c r="E50" t="str">
        <f>IF(VLOOKUP(Table2[[#This Row],[Site name]],Table3[],2)=0,"",VLOOKUP(Table2[[#This Row],[Site name]],Table3[],2))</f>
        <v>City of London</v>
      </c>
      <c r="F50" t="str">
        <f>IF(VLOOKUP(Table2[[#This Row],[Site name]],Table3[],3)=0,"",VLOOKUP(Table2[[#This Row],[Site name]],Table3[],3))</f>
        <v>EC2M 3WA</v>
      </c>
      <c r="G50" t="str">
        <f>IF(VLOOKUP(Table2[[#This Row],[Site name]],Table3[],4)=0,"",VLOOKUP(Table2[[#This Row],[Site name]],Table3[],4))</f>
        <v>21/00930/FULMAJ</v>
      </c>
      <c r="H50" t="str">
        <f>IF(VLOOKUP(Table2[[#This Row],[Site name]],Table3[],5)=0,"",VLOOKUP(Table2[[#This Row],[Site name]],Table3[],5))</f>
        <v>Planning Portal</v>
      </c>
      <c r="I50" s="185" t="str">
        <f>IF(VLOOKUP(Table2[[#This Row],[Site name]],Table3[],6)=0,"",VLOOKUP(Table2[[#This Row],[Site name]],Table3[],6))</f>
        <v>Part demolition, Refurbishment to existing façade facing onto square and upper levels. Increase height and widen Arcade. Creation of Refurbishment terraces</v>
      </c>
      <c r="J50" s="185">
        <f>IF(VLOOKUP(Table2[[#This Row],[Site name]],Table3[],7)=0,"",VLOOKUP(Table2[[#This Row],[Site name]],Table3[],7))</f>
        <v>44655</v>
      </c>
      <c r="K50" s="185">
        <f>IF(VLOOKUP(Table2[[#This Row],[Site name]],Table3[],8)=0,"",VLOOKUP(Table2[[#This Row],[Site name]],Table3[],8))</f>
        <v>45091</v>
      </c>
      <c r="L50" t="str">
        <f>IF(VLOOKUP(Table2[[#This Row],[Site name]],Table3[],9)=0,"",VLOOKUP(Table2[[#This Row],[Site name]],Table3[],9))</f>
        <v>Granted</v>
      </c>
      <c r="M50" t="str">
        <f>IF(VLOOKUP(Table2[[#This Row],[Site name]],Table3[],10)=0,"",VLOOKUP(Table2[[#This Row],[Site name]],Table3[],10))</f>
        <v>Office &amp; Retail</v>
      </c>
      <c r="N50" t="str">
        <f>IF(VLOOKUP(Table2[[#This Row],[Site name]],Table3[],11)=0,"",VLOOKUP(Table2[[#This Row],[Site name]],Table3[],11))</f>
        <v>No</v>
      </c>
      <c r="O50" t="str">
        <f>IF(VLOOKUP(Table2[[#This Row],[Site name]],Table3[],12)=0,"",VLOOKUP(Table2[[#This Row],[Site name]],Table3[],12))</f>
        <v>Light Refurbishment</v>
      </c>
      <c r="P50" t="str">
        <f>IF(VLOOKUP(Table2[[#This Row],[Site name]],Table3[],13)=0,"",VLOOKUP(Table2[[#This Row],[Site name]],Table3[],13))</f>
        <v>1980s</v>
      </c>
      <c r="Q50" t="str">
        <f>IF(VLOOKUP(Table2[[#This Row],[Site name]],Table3[],14)=0,"",VLOOKUP(Table2[[#This Row],[Site name]],Table3[],14))</f>
        <v>Not listed</v>
      </c>
      <c r="R50" s="197">
        <f>IF(VLOOKUP(Table2[[#This Row],[Site name]],Table3[],15)="","",VLOOKUP(Table2[[#This Row],[Site name]],Table3[],15))</f>
        <v>55000</v>
      </c>
      <c r="S50" s="197">
        <f>IF(VLOOKUP(Table2[[#This Row],[Site name]],Table3[],16)="","",VLOOKUP(Table2[[#This Row],[Site name]],Table3[],16))</f>
        <v>58903</v>
      </c>
      <c r="T50" s="197">
        <f>IF(VLOOKUP(Table2[[#This Row],[Site name]],Table3[],17)="","",VLOOKUP(Table2[[#This Row],[Site name]],Table3[],17))</f>
        <v>5500</v>
      </c>
      <c r="U50" s="188">
        <f>IF(VLOOKUP(Table2[[#This Row],[Site name]],Table3[],18)="","",VLOOKUP(Table2[[#This Row],[Site name]],Table3[],18))</f>
        <v>7.096363636363634E-2</v>
      </c>
      <c r="V50" s="197">
        <f>IF(VLOOKUP(Table2[[#This Row],[Site name]],Table3[],19)="","",VLOOKUP(Table2[[#This Row],[Site name]],Table3[],19))</f>
        <v>9403</v>
      </c>
      <c r="W50" t="str">
        <f>IF(VLOOKUP(Table2[[#This Row],[Site name]],Table3[],20)=0,"",VLOOKUP(Table2[[#This Row],[Site name]],Table3[],20))</f>
        <v>No new basement</v>
      </c>
      <c r="X50" t="str">
        <f>IF(VLOOKUP(Table2[[#This Row],[Site name]],Table3[],21)=0,"",VLOOKUP(Table2[[#This Row],[Site name]],Table3[],21))</f>
        <v>Reinforced Concrete</v>
      </c>
      <c r="Y50" t="str">
        <f>IF(VLOOKUP(Table2[[#This Row],[Site name]],Table3[],22)=0,"",VLOOKUP(Table2[[#This Row],[Site name]],Table3[],22))</f>
        <v>Steel</v>
      </c>
      <c r="Z50" t="str">
        <f>IF(VLOOKUP(Table2[[#This Row],[Site name]],Table3[],23)=0,"",VLOOKUP(Table2[[#This Row],[Site name]],Table3[],23))</f>
        <v/>
      </c>
      <c r="AA50" t="str">
        <f>IF(VLOOKUP(Table2[[#This Row],[Site name]],Table3[],24)=0,"",VLOOKUP(Table2[[#This Row],[Site name]],Table3[],24))</f>
        <v/>
      </c>
      <c r="AB50" t="str">
        <f>IF(VLOOKUP(Table2[[#This Row],[Site name]],Table3[],25)=0,"",VLOOKUP(Table2[[#This Row],[Site name]],Table3[],25))</f>
        <v>Minimal intervention</v>
      </c>
      <c r="AC50">
        <f>IF(VLOOKUP(Table2[[#This Row],[Site name]],Table3[],26)=0,"",VLOOKUP(Table2[[#This Row],[Site name]],Table3[],26))</f>
        <v>12</v>
      </c>
      <c r="AD50">
        <f>IF(VLOOKUP(Table2[[#This Row],[Site name]],Table3[],27)=0,"",VLOOKUP(Table2[[#This Row],[Site name]],Table3[],27))</f>
        <v>12</v>
      </c>
      <c r="AE50">
        <f>IF(VLOOKUP(Table2[[#This Row],[Site name]],Table3[],28)=0,"",VLOOKUP(Table2[[#This Row],[Site name]],Table3[],28))</f>
        <v>12</v>
      </c>
      <c r="AF50" t="str">
        <f>IF(VLOOKUP(Table2[[#This Row],[Site name]],Table3[],29)=0,"",VLOOKUP(Table2[[#This Row],[Site name]],Table3[],29))</f>
        <v/>
      </c>
      <c r="AG50" t="str">
        <f>IF(VLOOKUP(Table2[[#This Row],[Site name]],Table3[],30)=0,"",VLOOKUP(Table2[[#This Row],[Site name]],Table3[],30))</f>
        <v/>
      </c>
      <c r="AH50" t="str">
        <f>IF(VLOOKUP(Table2[[#This Row],[Site name]],Table3[],31)=0,"",VLOOKUP(Table2[[#This Row],[Site name]],Table3[],31))</f>
        <v/>
      </c>
      <c r="AI50" t="str">
        <f>IF(VLOOKUP(Table2[[#This Row],[Site name]],Table3[],32)=0,"",VLOOKUP(Table2[[#This Row],[Site name]],Table3[],32))</f>
        <v>Sweco</v>
      </c>
      <c r="AJ50" t="str">
        <f>IF(VLOOKUP(Table2[[#This Row],[Site name]],Table3[],33)=0,"",VLOOKUP(Table2[[#This Row],[Site name]],Table3[],33))</f>
        <v/>
      </c>
      <c r="AK50" t="str">
        <f>IF(VLOOKUP(Table2[[#This Row],[Site name]],Table3[],34)=0,"",VLOOKUP(Table2[[#This Row],[Site name]],Table3[],34))</f>
        <v/>
      </c>
      <c r="AL50" t="str">
        <f>IF(VLOOKUP(Table2[[#This Row],[Site name]],Table3[],35)=0,"",VLOOKUP(Table2[[#This Row],[Site name]],Table3[],35))</f>
        <v>Fletcher Priest Architects</v>
      </c>
      <c r="AM50" t="str">
        <f>IF(VLOOKUP(Table2[[#This Row],[Site name]],Table3[],36)=0,"",VLOOKUP(Table2[[#This Row],[Site name]],Table3[],36))</f>
        <v/>
      </c>
      <c r="AN50" t="str">
        <f>IF(VLOOKUP(Table2[[#This Row],[Site name]],Table3[],37)=0,"",VLOOKUP(Table2[[#This Row],[Site name]],Table3[],37))</f>
        <v>Project 20</v>
      </c>
      <c r="AO50" s="188">
        <f>VLOOKUP(Table2[[#This Row],[Site name]],Table3[],38)</f>
        <v>0.1</v>
      </c>
      <c r="AP50">
        <f>VLOOKUP(Table2[[#This Row],[Site name]],Table3[],39)</f>
        <v>4</v>
      </c>
    </row>
    <row r="51" spans="2:42">
      <c r="B51" t="s">
        <v>223</v>
      </c>
      <c r="C51" t="s">
        <v>992</v>
      </c>
      <c r="D51" s="182">
        <v>101</v>
      </c>
      <c r="E51" t="str">
        <f>IF(VLOOKUP(Table2[[#This Row],[Site name]],Table3[],2)=0,"",VLOOKUP(Table2[[#This Row],[Site name]],Table3[],2))</f>
        <v>City of London</v>
      </c>
      <c r="F51" t="str">
        <f>IF(VLOOKUP(Table2[[#This Row],[Site name]],Table3[],3)=0,"",VLOOKUP(Table2[[#This Row],[Site name]],Table3[],3))</f>
        <v>EC2M 3WA</v>
      </c>
      <c r="G51" t="str">
        <f>IF(VLOOKUP(Table2[[#This Row],[Site name]],Table3[],4)=0,"",VLOOKUP(Table2[[#This Row],[Site name]],Table3[],4))</f>
        <v>21/00930/FULMAJ</v>
      </c>
      <c r="H51" t="str">
        <f>IF(VLOOKUP(Table2[[#This Row],[Site name]],Table3[],5)=0,"",VLOOKUP(Table2[[#This Row],[Site name]],Table3[],5))</f>
        <v>Planning Portal</v>
      </c>
      <c r="I51" s="185" t="str">
        <f>IF(VLOOKUP(Table2[[#This Row],[Site name]],Table3[],6)=0,"",VLOOKUP(Table2[[#This Row],[Site name]],Table3[],6))</f>
        <v>Part demolition, Refurbishment to existing façade facing onto square and upper levels. Increase height and widen Arcade. Creation of Refurbishment terraces</v>
      </c>
      <c r="J51" s="185">
        <f>IF(VLOOKUP(Table2[[#This Row],[Site name]],Table3[],7)=0,"",VLOOKUP(Table2[[#This Row],[Site name]],Table3[],7))</f>
        <v>44655</v>
      </c>
      <c r="K51" s="185">
        <f>IF(VLOOKUP(Table2[[#This Row],[Site name]],Table3[],8)=0,"",VLOOKUP(Table2[[#This Row],[Site name]],Table3[],8))</f>
        <v>45091</v>
      </c>
      <c r="L51" t="str">
        <f>IF(VLOOKUP(Table2[[#This Row],[Site name]],Table3[],9)=0,"",VLOOKUP(Table2[[#This Row],[Site name]],Table3[],9))</f>
        <v>Granted</v>
      </c>
      <c r="M51" t="str">
        <f>IF(VLOOKUP(Table2[[#This Row],[Site name]],Table3[],10)=0,"",VLOOKUP(Table2[[#This Row],[Site name]],Table3[],10))</f>
        <v>Office &amp; Retail</v>
      </c>
      <c r="N51" t="str">
        <f>IF(VLOOKUP(Table2[[#This Row],[Site name]],Table3[],11)=0,"",VLOOKUP(Table2[[#This Row],[Site name]],Table3[],11))</f>
        <v>No</v>
      </c>
      <c r="O51" t="str">
        <f>IF(VLOOKUP(Table2[[#This Row],[Site name]],Table3[],12)=0,"",VLOOKUP(Table2[[#This Row],[Site name]],Table3[],12))</f>
        <v>Light Refurbishment</v>
      </c>
      <c r="P51" t="str">
        <f>IF(VLOOKUP(Table2[[#This Row],[Site name]],Table3[],13)=0,"",VLOOKUP(Table2[[#This Row],[Site name]],Table3[],13))</f>
        <v>1980s</v>
      </c>
      <c r="Q51" t="str">
        <f>IF(VLOOKUP(Table2[[#This Row],[Site name]],Table3[],14)=0,"",VLOOKUP(Table2[[#This Row],[Site name]],Table3[],14))</f>
        <v>Not listed</v>
      </c>
      <c r="R51" s="197">
        <f>IF(VLOOKUP(Table2[[#This Row],[Site name]],Table3[],15)="","",VLOOKUP(Table2[[#This Row],[Site name]],Table3[],15))</f>
        <v>55000</v>
      </c>
      <c r="S51" s="197">
        <f>IF(VLOOKUP(Table2[[#This Row],[Site name]],Table3[],16)="","",VLOOKUP(Table2[[#This Row],[Site name]],Table3[],16))</f>
        <v>58903</v>
      </c>
      <c r="T51" s="197">
        <f>IF(VLOOKUP(Table2[[#This Row],[Site name]],Table3[],17)="","",VLOOKUP(Table2[[#This Row],[Site name]],Table3[],17))</f>
        <v>5500</v>
      </c>
      <c r="U51" s="188">
        <f>IF(VLOOKUP(Table2[[#This Row],[Site name]],Table3[],18)="","",VLOOKUP(Table2[[#This Row],[Site name]],Table3[],18))</f>
        <v>7.096363636363634E-2</v>
      </c>
      <c r="V51" s="197">
        <f>IF(VLOOKUP(Table2[[#This Row],[Site name]],Table3[],19)="","",VLOOKUP(Table2[[#This Row],[Site name]],Table3[],19))</f>
        <v>9403</v>
      </c>
      <c r="W51" t="str">
        <f>IF(VLOOKUP(Table2[[#This Row],[Site name]],Table3[],20)=0,"",VLOOKUP(Table2[[#This Row],[Site name]],Table3[],20))</f>
        <v>No new basement</v>
      </c>
      <c r="X51" t="str">
        <f>IF(VLOOKUP(Table2[[#This Row],[Site name]],Table3[],21)=0,"",VLOOKUP(Table2[[#This Row],[Site name]],Table3[],21))</f>
        <v>Reinforced Concrete</v>
      </c>
      <c r="Y51" t="str">
        <f>IF(VLOOKUP(Table2[[#This Row],[Site name]],Table3[],22)=0,"",VLOOKUP(Table2[[#This Row],[Site name]],Table3[],22))</f>
        <v>Steel</v>
      </c>
      <c r="Z51" t="str">
        <f>IF(VLOOKUP(Table2[[#This Row],[Site name]],Table3[],23)=0,"",VLOOKUP(Table2[[#This Row],[Site name]],Table3[],23))</f>
        <v/>
      </c>
      <c r="AA51" t="str">
        <f>IF(VLOOKUP(Table2[[#This Row],[Site name]],Table3[],24)=0,"",VLOOKUP(Table2[[#This Row],[Site name]],Table3[],24))</f>
        <v/>
      </c>
      <c r="AB51" t="str">
        <f>IF(VLOOKUP(Table2[[#This Row],[Site name]],Table3[],25)=0,"",VLOOKUP(Table2[[#This Row],[Site name]],Table3[],25))</f>
        <v>Minimal intervention</v>
      </c>
      <c r="AC51">
        <f>IF(VLOOKUP(Table2[[#This Row],[Site name]],Table3[],26)=0,"",VLOOKUP(Table2[[#This Row],[Site name]],Table3[],26))</f>
        <v>12</v>
      </c>
      <c r="AD51">
        <f>IF(VLOOKUP(Table2[[#This Row],[Site name]],Table3[],27)=0,"",VLOOKUP(Table2[[#This Row],[Site name]],Table3[],27))</f>
        <v>12</v>
      </c>
      <c r="AE51">
        <f>IF(VLOOKUP(Table2[[#This Row],[Site name]],Table3[],28)=0,"",VLOOKUP(Table2[[#This Row],[Site name]],Table3[],28))</f>
        <v>12</v>
      </c>
      <c r="AF51" t="str">
        <f>IF(VLOOKUP(Table2[[#This Row],[Site name]],Table3[],29)=0,"",VLOOKUP(Table2[[#This Row],[Site name]],Table3[],29))</f>
        <v/>
      </c>
      <c r="AG51" t="str">
        <f>IF(VLOOKUP(Table2[[#This Row],[Site name]],Table3[],30)=0,"",VLOOKUP(Table2[[#This Row],[Site name]],Table3[],30))</f>
        <v/>
      </c>
      <c r="AH51" t="str">
        <f>IF(VLOOKUP(Table2[[#This Row],[Site name]],Table3[],31)=0,"",VLOOKUP(Table2[[#This Row],[Site name]],Table3[],31))</f>
        <v/>
      </c>
      <c r="AI51" t="str">
        <f>IF(VLOOKUP(Table2[[#This Row],[Site name]],Table3[],32)=0,"",VLOOKUP(Table2[[#This Row],[Site name]],Table3[],32))</f>
        <v>Sweco</v>
      </c>
      <c r="AJ51" t="str">
        <f>IF(VLOOKUP(Table2[[#This Row],[Site name]],Table3[],33)=0,"",VLOOKUP(Table2[[#This Row],[Site name]],Table3[],33))</f>
        <v/>
      </c>
      <c r="AK51" t="str">
        <f>IF(VLOOKUP(Table2[[#This Row],[Site name]],Table3[],34)=0,"",VLOOKUP(Table2[[#This Row],[Site name]],Table3[],34))</f>
        <v/>
      </c>
      <c r="AL51" t="str">
        <f>IF(VLOOKUP(Table2[[#This Row],[Site name]],Table3[],35)=0,"",VLOOKUP(Table2[[#This Row],[Site name]],Table3[],35))</f>
        <v>Fletcher Priest Architects</v>
      </c>
      <c r="AM51" t="str">
        <f>IF(VLOOKUP(Table2[[#This Row],[Site name]],Table3[],36)=0,"",VLOOKUP(Table2[[#This Row],[Site name]],Table3[],36))</f>
        <v/>
      </c>
      <c r="AN51" t="str">
        <f>IF(VLOOKUP(Table2[[#This Row],[Site name]],Table3[],37)=0,"",VLOOKUP(Table2[[#This Row],[Site name]],Table3[],37))</f>
        <v>Project 20</v>
      </c>
      <c r="AO51" s="188">
        <f>VLOOKUP(Table2[[#This Row],[Site name]],Table3[],38)</f>
        <v>0.1</v>
      </c>
      <c r="AP51">
        <f>VLOOKUP(Table2[[#This Row],[Site name]],Table3[],39)</f>
        <v>4</v>
      </c>
    </row>
    <row r="52" spans="2:42">
      <c r="B52" t="s">
        <v>305</v>
      </c>
      <c r="C52" t="s">
        <v>990</v>
      </c>
      <c r="D52" s="182">
        <v>85</v>
      </c>
      <c r="E52" t="str">
        <f>IF(VLOOKUP(Table2[[#This Row],[Site name]],Table3[],2)=0,"",VLOOKUP(Table2[[#This Row],[Site name]],Table3[],2))</f>
        <v>Southwark</v>
      </c>
      <c r="F52" t="str">
        <f>IF(VLOOKUP(Table2[[#This Row],[Site name]],Table3[],3)=0,"",VLOOKUP(Table2[[#This Row],[Site name]],Table3[],3))</f>
        <v>SE1 9JU</v>
      </c>
      <c r="G52" t="str">
        <f>IF(VLOOKUP(Table2[[#This Row],[Site name]],Table3[],4)=0,"",VLOOKUP(Table2[[#This Row],[Site name]],Table3[],4))</f>
        <v>23/AP/1854</v>
      </c>
      <c r="H52" t="str">
        <f>IF(VLOOKUP(Table2[[#This Row],[Site name]],Table3[],5)=0,"",VLOOKUP(Table2[[#This Row],[Site name]],Table3[],5))</f>
        <v>Planning Portal</v>
      </c>
      <c r="I52" s="185" t="str">
        <f>IF(VLOOKUP(Table2[[#This Row],[Site name]],Table3[],6)=0,"",VLOOKUP(Table2[[#This Row],[Site name]],Table3[],6))</f>
        <v>45-storey building above podium. Improvements to existing public house</v>
      </c>
      <c r="J52" s="185">
        <f>IF(VLOOKUP(Table2[[#This Row],[Site name]],Table3[],7)=0,"",VLOOKUP(Table2[[#This Row],[Site name]],Table3[],7))</f>
        <v>45112</v>
      </c>
      <c r="K52" s="185" t="str">
        <f>IF(VLOOKUP(Table2[[#This Row],[Site name]],Table3[],8)=0,"",VLOOKUP(Table2[[#This Row],[Site name]],Table3[],8))</f>
        <v/>
      </c>
      <c r="L52" t="str">
        <f>IF(VLOOKUP(Table2[[#This Row],[Site name]],Table3[],9)=0,"",VLOOKUP(Table2[[#This Row],[Site name]],Table3[],9))</f>
        <v/>
      </c>
      <c r="M52" t="str">
        <f>IF(VLOOKUP(Table2[[#This Row],[Site name]],Table3[],10)=0,"",VLOOKUP(Table2[[#This Row],[Site name]],Table3[],10))</f>
        <v>Office</v>
      </c>
      <c r="N52" t="str">
        <f>IF(VLOOKUP(Table2[[#This Row],[Site name]],Table3[],11)=0,"",VLOOKUP(Table2[[#This Row],[Site name]],Table3[],11))</f>
        <v/>
      </c>
      <c r="O52" t="str">
        <f>IF(VLOOKUP(Table2[[#This Row],[Site name]],Table3[],12)=0,"",VLOOKUP(Table2[[#This Row],[Site name]],Table3[],12))</f>
        <v>New Build</v>
      </c>
      <c r="P52" t="str">
        <f>IF(VLOOKUP(Table2[[#This Row],[Site name]],Table3[],13)=0,"",VLOOKUP(Table2[[#This Row],[Site name]],Table3[],13))</f>
        <v/>
      </c>
      <c r="Q52" t="str">
        <f>IF(VLOOKUP(Table2[[#This Row],[Site name]],Table3[],14)=0,"",VLOOKUP(Table2[[#This Row],[Site name]],Table3[],14))</f>
        <v/>
      </c>
      <c r="R52" s="197" t="str">
        <f>IF(VLOOKUP(Table2[[#This Row],[Site name]],Table3[],15)="","",VLOOKUP(Table2[[#This Row],[Site name]],Table3[],15))</f>
        <v/>
      </c>
      <c r="S52" s="197">
        <f>IF(VLOOKUP(Table2[[#This Row],[Site name]],Table3[],16)="","",VLOOKUP(Table2[[#This Row],[Site name]],Table3[],16))</f>
        <v>116381</v>
      </c>
      <c r="T52" s="197" t="str">
        <f>IF(VLOOKUP(Table2[[#This Row],[Site name]],Table3[],17)="","",VLOOKUP(Table2[[#This Row],[Site name]],Table3[],17))</f>
        <v/>
      </c>
      <c r="U52" s="188" t="str">
        <f>IF(VLOOKUP(Table2[[#This Row],[Site name]],Table3[],18)="","",VLOOKUP(Table2[[#This Row],[Site name]],Table3[],18))</f>
        <v/>
      </c>
      <c r="V52" s="197">
        <f>IF(VLOOKUP(Table2[[#This Row],[Site name]],Table3[],19)="","",VLOOKUP(Table2[[#This Row],[Site name]],Table3[],19))</f>
        <v>116381</v>
      </c>
      <c r="W52" t="str">
        <f>IF(VLOOKUP(Table2[[#This Row],[Site name]],Table3[],20)=0,"",VLOOKUP(Table2[[#This Row],[Site name]],Table3[],20))</f>
        <v/>
      </c>
      <c r="X52" t="str">
        <f>IF(VLOOKUP(Table2[[#This Row],[Site name]],Table3[],21)=0,"",VLOOKUP(Table2[[#This Row],[Site name]],Table3[],21))</f>
        <v/>
      </c>
      <c r="Y52" t="str">
        <f>IF(VLOOKUP(Table2[[#This Row],[Site name]],Table3[],22)=0,"",VLOOKUP(Table2[[#This Row],[Site name]],Table3[],22))</f>
        <v/>
      </c>
      <c r="Z52" t="str">
        <f>IF(VLOOKUP(Table2[[#This Row],[Site name]],Table3[],23)=0,"",VLOOKUP(Table2[[#This Row],[Site name]],Table3[],23))</f>
        <v/>
      </c>
      <c r="AA52" t="str">
        <f>IF(VLOOKUP(Table2[[#This Row],[Site name]],Table3[],24)=0,"",VLOOKUP(Table2[[#This Row],[Site name]],Table3[],24))</f>
        <v/>
      </c>
      <c r="AB52" t="str">
        <f>IF(VLOOKUP(Table2[[#This Row],[Site name]],Table3[],25)=0,"",VLOOKUP(Table2[[#This Row],[Site name]],Table3[],25))</f>
        <v/>
      </c>
      <c r="AC52" t="str">
        <f>IF(VLOOKUP(Table2[[#This Row],[Site name]],Table3[],26)=0,"",VLOOKUP(Table2[[#This Row],[Site name]],Table3[],26))</f>
        <v/>
      </c>
      <c r="AD52">
        <f>IF(VLOOKUP(Table2[[#This Row],[Site name]],Table3[],27)=0,"",VLOOKUP(Table2[[#This Row],[Site name]],Table3[],27))</f>
        <v>48</v>
      </c>
      <c r="AE52">
        <f>IF(VLOOKUP(Table2[[#This Row],[Site name]],Table3[],28)=0,"",VLOOKUP(Table2[[#This Row],[Site name]],Table3[],28))</f>
        <v>48</v>
      </c>
      <c r="AF52" t="str">
        <f>IF(VLOOKUP(Table2[[#This Row],[Site name]],Table3[],29)=0,"",VLOOKUP(Table2[[#This Row],[Site name]],Table3[],29))</f>
        <v/>
      </c>
      <c r="AG52" t="str">
        <f>IF(VLOOKUP(Table2[[#This Row],[Site name]],Table3[],30)=0,"",VLOOKUP(Table2[[#This Row],[Site name]],Table3[],30))</f>
        <v/>
      </c>
      <c r="AH52" t="str">
        <f>IF(VLOOKUP(Table2[[#This Row],[Site name]],Table3[],31)=0,"",VLOOKUP(Table2[[#This Row],[Site name]],Table3[],31))</f>
        <v/>
      </c>
      <c r="AI52" t="str">
        <f>IF(VLOOKUP(Table2[[#This Row],[Site name]],Table3[],32)=0,"",VLOOKUP(Table2[[#This Row],[Site name]],Table3[],32))</f>
        <v>Arup</v>
      </c>
      <c r="AJ52" t="str">
        <f>IF(VLOOKUP(Table2[[#This Row],[Site name]],Table3[],33)=0,"",VLOOKUP(Table2[[#This Row],[Site name]],Table3[],33))</f>
        <v/>
      </c>
      <c r="AK52" t="str">
        <f>IF(VLOOKUP(Table2[[#This Row],[Site name]],Table3[],34)=0,"",VLOOKUP(Table2[[#This Row],[Site name]],Table3[],34))</f>
        <v/>
      </c>
      <c r="AL52" t="str">
        <f>IF(VLOOKUP(Table2[[#This Row],[Site name]],Table3[],35)=0,"",VLOOKUP(Table2[[#This Row],[Site name]],Table3[],35))</f>
        <v/>
      </c>
      <c r="AM52" t="str">
        <f>IF(VLOOKUP(Table2[[#This Row],[Site name]],Table3[],36)=0,"",VLOOKUP(Table2[[#This Row],[Site name]],Table3[],36))</f>
        <v/>
      </c>
      <c r="AN52" t="str">
        <f>IF(VLOOKUP(Table2[[#This Row],[Site name]],Table3[],37)=0,"",VLOOKUP(Table2[[#This Row],[Site name]],Table3[],37))</f>
        <v>Project 21</v>
      </c>
      <c r="AO52" s="188">
        <f>VLOOKUP(Table2[[#This Row],[Site name]],Table3[],38)</f>
        <v>1</v>
      </c>
      <c r="AP52">
        <f>VLOOKUP(Table2[[#This Row],[Site name]],Table3[],39)</f>
        <v>1</v>
      </c>
    </row>
    <row r="53" spans="2:42">
      <c r="B53" t="s">
        <v>305</v>
      </c>
      <c r="C53" t="s">
        <v>991</v>
      </c>
      <c r="D53" s="182">
        <v>346</v>
      </c>
      <c r="E53" t="str">
        <f>IF(VLOOKUP(Table2[[#This Row],[Site name]],Table3[],2)=0,"",VLOOKUP(Table2[[#This Row],[Site name]],Table3[],2))</f>
        <v>Southwark</v>
      </c>
      <c r="F53" t="str">
        <f>IF(VLOOKUP(Table2[[#This Row],[Site name]],Table3[],3)=0,"",VLOOKUP(Table2[[#This Row],[Site name]],Table3[],3))</f>
        <v>SE1 9JU</v>
      </c>
      <c r="G53" t="str">
        <f>IF(VLOOKUP(Table2[[#This Row],[Site name]],Table3[],4)=0,"",VLOOKUP(Table2[[#This Row],[Site name]],Table3[],4))</f>
        <v>23/AP/1854</v>
      </c>
      <c r="H53" t="str">
        <f>IF(VLOOKUP(Table2[[#This Row],[Site name]],Table3[],5)=0,"",VLOOKUP(Table2[[#This Row],[Site name]],Table3[],5))</f>
        <v>Planning Portal</v>
      </c>
      <c r="I53" s="185" t="str">
        <f>IF(VLOOKUP(Table2[[#This Row],[Site name]],Table3[],6)=0,"",VLOOKUP(Table2[[#This Row],[Site name]],Table3[],6))</f>
        <v>45-storey building above podium. Improvements to existing public house</v>
      </c>
      <c r="J53" s="185">
        <f>IF(VLOOKUP(Table2[[#This Row],[Site name]],Table3[],7)=0,"",VLOOKUP(Table2[[#This Row],[Site name]],Table3[],7))</f>
        <v>45112</v>
      </c>
      <c r="K53" s="185" t="str">
        <f>IF(VLOOKUP(Table2[[#This Row],[Site name]],Table3[],8)=0,"",VLOOKUP(Table2[[#This Row],[Site name]],Table3[],8))</f>
        <v/>
      </c>
      <c r="L53" t="str">
        <f>IF(VLOOKUP(Table2[[#This Row],[Site name]],Table3[],9)=0,"",VLOOKUP(Table2[[#This Row],[Site name]],Table3[],9))</f>
        <v/>
      </c>
      <c r="M53" t="str">
        <f>IF(VLOOKUP(Table2[[#This Row],[Site name]],Table3[],10)=0,"",VLOOKUP(Table2[[#This Row],[Site name]],Table3[],10))</f>
        <v>Office</v>
      </c>
      <c r="N53" t="str">
        <f>IF(VLOOKUP(Table2[[#This Row],[Site name]],Table3[],11)=0,"",VLOOKUP(Table2[[#This Row],[Site name]],Table3[],11))</f>
        <v/>
      </c>
      <c r="O53" t="str">
        <f>IF(VLOOKUP(Table2[[#This Row],[Site name]],Table3[],12)=0,"",VLOOKUP(Table2[[#This Row],[Site name]],Table3[],12))</f>
        <v>New Build</v>
      </c>
      <c r="P53" t="str">
        <f>IF(VLOOKUP(Table2[[#This Row],[Site name]],Table3[],13)=0,"",VLOOKUP(Table2[[#This Row],[Site name]],Table3[],13))</f>
        <v/>
      </c>
      <c r="Q53" t="str">
        <f>IF(VLOOKUP(Table2[[#This Row],[Site name]],Table3[],14)=0,"",VLOOKUP(Table2[[#This Row],[Site name]],Table3[],14))</f>
        <v/>
      </c>
      <c r="R53" s="197" t="str">
        <f>IF(VLOOKUP(Table2[[#This Row],[Site name]],Table3[],15)="","",VLOOKUP(Table2[[#This Row],[Site name]],Table3[],15))</f>
        <v/>
      </c>
      <c r="S53" s="197">
        <f>IF(VLOOKUP(Table2[[#This Row],[Site name]],Table3[],16)="","",VLOOKUP(Table2[[#This Row],[Site name]],Table3[],16))</f>
        <v>116381</v>
      </c>
      <c r="T53" s="197" t="str">
        <f>IF(VLOOKUP(Table2[[#This Row],[Site name]],Table3[],17)="","",VLOOKUP(Table2[[#This Row],[Site name]],Table3[],17))</f>
        <v/>
      </c>
      <c r="U53" s="188" t="str">
        <f>IF(VLOOKUP(Table2[[#This Row],[Site name]],Table3[],18)="","",VLOOKUP(Table2[[#This Row],[Site name]],Table3[],18))</f>
        <v/>
      </c>
      <c r="V53" s="197">
        <f>IF(VLOOKUP(Table2[[#This Row],[Site name]],Table3[],19)="","",VLOOKUP(Table2[[#This Row],[Site name]],Table3[],19))</f>
        <v>116381</v>
      </c>
      <c r="W53" t="str">
        <f>IF(VLOOKUP(Table2[[#This Row],[Site name]],Table3[],20)=0,"",VLOOKUP(Table2[[#This Row],[Site name]],Table3[],20))</f>
        <v/>
      </c>
      <c r="X53" t="str">
        <f>IF(VLOOKUP(Table2[[#This Row],[Site name]],Table3[],21)=0,"",VLOOKUP(Table2[[#This Row],[Site name]],Table3[],21))</f>
        <v/>
      </c>
      <c r="Y53" t="str">
        <f>IF(VLOOKUP(Table2[[#This Row],[Site name]],Table3[],22)=0,"",VLOOKUP(Table2[[#This Row],[Site name]],Table3[],22))</f>
        <v/>
      </c>
      <c r="Z53" t="str">
        <f>IF(VLOOKUP(Table2[[#This Row],[Site name]],Table3[],23)=0,"",VLOOKUP(Table2[[#This Row],[Site name]],Table3[],23))</f>
        <v/>
      </c>
      <c r="AA53" t="str">
        <f>IF(VLOOKUP(Table2[[#This Row],[Site name]],Table3[],24)=0,"",VLOOKUP(Table2[[#This Row],[Site name]],Table3[],24))</f>
        <v/>
      </c>
      <c r="AB53" t="str">
        <f>IF(VLOOKUP(Table2[[#This Row],[Site name]],Table3[],25)=0,"",VLOOKUP(Table2[[#This Row],[Site name]],Table3[],25))</f>
        <v/>
      </c>
      <c r="AC53" t="str">
        <f>IF(VLOOKUP(Table2[[#This Row],[Site name]],Table3[],26)=0,"",VLOOKUP(Table2[[#This Row],[Site name]],Table3[],26))</f>
        <v/>
      </c>
      <c r="AD53">
        <f>IF(VLOOKUP(Table2[[#This Row],[Site name]],Table3[],27)=0,"",VLOOKUP(Table2[[#This Row],[Site name]],Table3[],27))</f>
        <v>48</v>
      </c>
      <c r="AE53">
        <f>IF(VLOOKUP(Table2[[#This Row],[Site name]],Table3[],28)=0,"",VLOOKUP(Table2[[#This Row],[Site name]],Table3[],28))</f>
        <v>48</v>
      </c>
      <c r="AF53" t="str">
        <f>IF(VLOOKUP(Table2[[#This Row],[Site name]],Table3[],29)=0,"",VLOOKUP(Table2[[#This Row],[Site name]],Table3[],29))</f>
        <v/>
      </c>
      <c r="AG53" t="str">
        <f>IF(VLOOKUP(Table2[[#This Row],[Site name]],Table3[],30)=0,"",VLOOKUP(Table2[[#This Row],[Site name]],Table3[],30))</f>
        <v/>
      </c>
      <c r="AH53" t="str">
        <f>IF(VLOOKUP(Table2[[#This Row],[Site name]],Table3[],31)=0,"",VLOOKUP(Table2[[#This Row],[Site name]],Table3[],31))</f>
        <v/>
      </c>
      <c r="AI53" t="str">
        <f>IF(VLOOKUP(Table2[[#This Row],[Site name]],Table3[],32)=0,"",VLOOKUP(Table2[[#This Row],[Site name]],Table3[],32))</f>
        <v>Arup</v>
      </c>
      <c r="AJ53" t="str">
        <f>IF(VLOOKUP(Table2[[#This Row],[Site name]],Table3[],33)=0,"",VLOOKUP(Table2[[#This Row],[Site name]],Table3[],33))</f>
        <v/>
      </c>
      <c r="AK53" t="str">
        <f>IF(VLOOKUP(Table2[[#This Row],[Site name]],Table3[],34)=0,"",VLOOKUP(Table2[[#This Row],[Site name]],Table3[],34))</f>
        <v/>
      </c>
      <c r="AL53" t="str">
        <f>IF(VLOOKUP(Table2[[#This Row],[Site name]],Table3[],35)=0,"",VLOOKUP(Table2[[#This Row],[Site name]],Table3[],35))</f>
        <v/>
      </c>
      <c r="AM53" t="str">
        <f>IF(VLOOKUP(Table2[[#This Row],[Site name]],Table3[],36)=0,"",VLOOKUP(Table2[[#This Row],[Site name]],Table3[],36))</f>
        <v/>
      </c>
      <c r="AN53" t="str">
        <f>IF(VLOOKUP(Table2[[#This Row],[Site name]],Table3[],37)=0,"",VLOOKUP(Table2[[#This Row],[Site name]],Table3[],37))</f>
        <v>Project 21</v>
      </c>
      <c r="AO53" s="188">
        <f>VLOOKUP(Table2[[#This Row],[Site name]],Table3[],38)</f>
        <v>1</v>
      </c>
      <c r="AP53">
        <f>VLOOKUP(Table2[[#This Row],[Site name]],Table3[],39)</f>
        <v>1</v>
      </c>
    </row>
    <row r="54" spans="2:42">
      <c r="B54" t="s">
        <v>305</v>
      </c>
      <c r="C54" t="s">
        <v>992</v>
      </c>
      <c r="D54" s="182">
        <v>142</v>
      </c>
      <c r="E54" t="str">
        <f>IF(VLOOKUP(Table2[[#This Row],[Site name]],Table3[],2)=0,"",VLOOKUP(Table2[[#This Row],[Site name]],Table3[],2))</f>
        <v>Southwark</v>
      </c>
      <c r="F54" t="str">
        <f>IF(VLOOKUP(Table2[[#This Row],[Site name]],Table3[],3)=0,"",VLOOKUP(Table2[[#This Row],[Site name]],Table3[],3))</f>
        <v>SE1 9JU</v>
      </c>
      <c r="G54" t="str">
        <f>IF(VLOOKUP(Table2[[#This Row],[Site name]],Table3[],4)=0,"",VLOOKUP(Table2[[#This Row],[Site name]],Table3[],4))</f>
        <v>23/AP/1854</v>
      </c>
      <c r="H54" t="str">
        <f>IF(VLOOKUP(Table2[[#This Row],[Site name]],Table3[],5)=0,"",VLOOKUP(Table2[[#This Row],[Site name]],Table3[],5))</f>
        <v>Planning Portal</v>
      </c>
      <c r="I54" s="185" t="str">
        <f>IF(VLOOKUP(Table2[[#This Row],[Site name]],Table3[],6)=0,"",VLOOKUP(Table2[[#This Row],[Site name]],Table3[],6))</f>
        <v>45-storey building above podium. Improvements to existing public house</v>
      </c>
      <c r="J54" s="185">
        <f>IF(VLOOKUP(Table2[[#This Row],[Site name]],Table3[],7)=0,"",VLOOKUP(Table2[[#This Row],[Site name]],Table3[],7))</f>
        <v>45112</v>
      </c>
      <c r="K54" s="185" t="str">
        <f>IF(VLOOKUP(Table2[[#This Row],[Site name]],Table3[],8)=0,"",VLOOKUP(Table2[[#This Row],[Site name]],Table3[],8))</f>
        <v/>
      </c>
      <c r="L54" t="str">
        <f>IF(VLOOKUP(Table2[[#This Row],[Site name]],Table3[],9)=0,"",VLOOKUP(Table2[[#This Row],[Site name]],Table3[],9))</f>
        <v/>
      </c>
      <c r="M54" t="str">
        <f>IF(VLOOKUP(Table2[[#This Row],[Site name]],Table3[],10)=0,"",VLOOKUP(Table2[[#This Row],[Site name]],Table3[],10))</f>
        <v>Office</v>
      </c>
      <c r="N54" t="str">
        <f>IF(VLOOKUP(Table2[[#This Row],[Site name]],Table3[],11)=0,"",VLOOKUP(Table2[[#This Row],[Site name]],Table3[],11))</f>
        <v/>
      </c>
      <c r="O54" t="str">
        <f>IF(VLOOKUP(Table2[[#This Row],[Site name]],Table3[],12)=0,"",VLOOKUP(Table2[[#This Row],[Site name]],Table3[],12))</f>
        <v>New Build</v>
      </c>
      <c r="P54" t="str">
        <f>IF(VLOOKUP(Table2[[#This Row],[Site name]],Table3[],13)=0,"",VLOOKUP(Table2[[#This Row],[Site name]],Table3[],13))</f>
        <v/>
      </c>
      <c r="Q54" t="str">
        <f>IF(VLOOKUP(Table2[[#This Row],[Site name]],Table3[],14)=0,"",VLOOKUP(Table2[[#This Row],[Site name]],Table3[],14))</f>
        <v/>
      </c>
      <c r="R54" s="197" t="str">
        <f>IF(VLOOKUP(Table2[[#This Row],[Site name]],Table3[],15)="","",VLOOKUP(Table2[[#This Row],[Site name]],Table3[],15))</f>
        <v/>
      </c>
      <c r="S54" s="197">
        <f>IF(VLOOKUP(Table2[[#This Row],[Site name]],Table3[],16)="","",VLOOKUP(Table2[[#This Row],[Site name]],Table3[],16))</f>
        <v>116381</v>
      </c>
      <c r="T54" s="197" t="str">
        <f>IF(VLOOKUP(Table2[[#This Row],[Site name]],Table3[],17)="","",VLOOKUP(Table2[[#This Row],[Site name]],Table3[],17))</f>
        <v/>
      </c>
      <c r="U54" s="188" t="str">
        <f>IF(VLOOKUP(Table2[[#This Row],[Site name]],Table3[],18)="","",VLOOKUP(Table2[[#This Row],[Site name]],Table3[],18))</f>
        <v/>
      </c>
      <c r="V54" s="197">
        <f>IF(VLOOKUP(Table2[[#This Row],[Site name]],Table3[],19)="","",VLOOKUP(Table2[[#This Row],[Site name]],Table3[],19))</f>
        <v>116381</v>
      </c>
      <c r="W54" t="str">
        <f>IF(VLOOKUP(Table2[[#This Row],[Site name]],Table3[],20)=0,"",VLOOKUP(Table2[[#This Row],[Site name]],Table3[],20))</f>
        <v/>
      </c>
      <c r="X54" t="str">
        <f>IF(VLOOKUP(Table2[[#This Row],[Site name]],Table3[],21)=0,"",VLOOKUP(Table2[[#This Row],[Site name]],Table3[],21))</f>
        <v/>
      </c>
      <c r="Y54" t="str">
        <f>IF(VLOOKUP(Table2[[#This Row],[Site name]],Table3[],22)=0,"",VLOOKUP(Table2[[#This Row],[Site name]],Table3[],22))</f>
        <v/>
      </c>
      <c r="Z54" t="str">
        <f>IF(VLOOKUP(Table2[[#This Row],[Site name]],Table3[],23)=0,"",VLOOKUP(Table2[[#This Row],[Site name]],Table3[],23))</f>
        <v/>
      </c>
      <c r="AA54" t="str">
        <f>IF(VLOOKUP(Table2[[#This Row],[Site name]],Table3[],24)=0,"",VLOOKUP(Table2[[#This Row],[Site name]],Table3[],24))</f>
        <v/>
      </c>
      <c r="AB54" t="str">
        <f>IF(VLOOKUP(Table2[[#This Row],[Site name]],Table3[],25)=0,"",VLOOKUP(Table2[[#This Row],[Site name]],Table3[],25))</f>
        <v/>
      </c>
      <c r="AC54" t="str">
        <f>IF(VLOOKUP(Table2[[#This Row],[Site name]],Table3[],26)=0,"",VLOOKUP(Table2[[#This Row],[Site name]],Table3[],26))</f>
        <v/>
      </c>
      <c r="AD54">
        <f>IF(VLOOKUP(Table2[[#This Row],[Site name]],Table3[],27)=0,"",VLOOKUP(Table2[[#This Row],[Site name]],Table3[],27))</f>
        <v>48</v>
      </c>
      <c r="AE54">
        <f>IF(VLOOKUP(Table2[[#This Row],[Site name]],Table3[],28)=0,"",VLOOKUP(Table2[[#This Row],[Site name]],Table3[],28))</f>
        <v>48</v>
      </c>
      <c r="AF54" t="str">
        <f>IF(VLOOKUP(Table2[[#This Row],[Site name]],Table3[],29)=0,"",VLOOKUP(Table2[[#This Row],[Site name]],Table3[],29))</f>
        <v/>
      </c>
      <c r="AG54" t="str">
        <f>IF(VLOOKUP(Table2[[#This Row],[Site name]],Table3[],30)=0,"",VLOOKUP(Table2[[#This Row],[Site name]],Table3[],30))</f>
        <v/>
      </c>
      <c r="AH54" t="str">
        <f>IF(VLOOKUP(Table2[[#This Row],[Site name]],Table3[],31)=0,"",VLOOKUP(Table2[[#This Row],[Site name]],Table3[],31))</f>
        <v/>
      </c>
      <c r="AI54" t="str">
        <f>IF(VLOOKUP(Table2[[#This Row],[Site name]],Table3[],32)=0,"",VLOOKUP(Table2[[#This Row],[Site name]],Table3[],32))</f>
        <v>Arup</v>
      </c>
      <c r="AJ54" t="str">
        <f>IF(VLOOKUP(Table2[[#This Row],[Site name]],Table3[],33)=0,"",VLOOKUP(Table2[[#This Row],[Site name]],Table3[],33))</f>
        <v/>
      </c>
      <c r="AK54" t="str">
        <f>IF(VLOOKUP(Table2[[#This Row],[Site name]],Table3[],34)=0,"",VLOOKUP(Table2[[#This Row],[Site name]],Table3[],34))</f>
        <v/>
      </c>
      <c r="AL54" t="str">
        <f>IF(VLOOKUP(Table2[[#This Row],[Site name]],Table3[],35)=0,"",VLOOKUP(Table2[[#This Row],[Site name]],Table3[],35))</f>
        <v/>
      </c>
      <c r="AM54" t="str">
        <f>IF(VLOOKUP(Table2[[#This Row],[Site name]],Table3[],36)=0,"",VLOOKUP(Table2[[#This Row],[Site name]],Table3[],36))</f>
        <v/>
      </c>
      <c r="AN54" t="str">
        <f>IF(VLOOKUP(Table2[[#This Row],[Site name]],Table3[],37)=0,"",VLOOKUP(Table2[[#This Row],[Site name]],Table3[],37))</f>
        <v>Project 21</v>
      </c>
      <c r="AO54" s="188">
        <f>VLOOKUP(Table2[[#This Row],[Site name]],Table3[],38)</f>
        <v>1</v>
      </c>
      <c r="AP54">
        <f>VLOOKUP(Table2[[#This Row],[Site name]],Table3[],39)</f>
        <v>1</v>
      </c>
    </row>
    <row r="55" spans="2:42">
      <c r="B55" t="s">
        <v>307</v>
      </c>
      <c r="C55" t="s">
        <v>990</v>
      </c>
      <c r="D55" s="182">
        <v>85</v>
      </c>
      <c r="E55" t="str">
        <f>IF(VLOOKUP(Table2[[#This Row],[Site name]],Table3[],2)=0,"",VLOOKUP(Table2[[#This Row],[Site name]],Table3[],2))</f>
        <v>Southwark</v>
      </c>
      <c r="F55" t="str">
        <f>IF(VLOOKUP(Table2[[#This Row],[Site name]],Table3[],3)=0,"",VLOOKUP(Table2[[#This Row],[Site name]],Table3[],3))</f>
        <v>SE1 9JU</v>
      </c>
      <c r="G55" t="str">
        <f>IF(VLOOKUP(Table2[[#This Row],[Site name]],Table3[],4)=0,"",VLOOKUP(Table2[[#This Row],[Site name]],Table3[],4))</f>
        <v>23/AP/1854</v>
      </c>
      <c r="H55" t="str">
        <f>IF(VLOOKUP(Table2[[#This Row],[Site name]],Table3[],5)=0,"",VLOOKUP(Table2[[#This Row],[Site name]],Table3[],5))</f>
        <v>Planning Portal</v>
      </c>
      <c r="I55" s="185" t="str">
        <f>IF(VLOOKUP(Table2[[#This Row],[Site name]],Table3[],6)=0,"",VLOOKUP(Table2[[#This Row],[Site name]],Table3[],6))</f>
        <v xml:space="preserve">22 storey building above podium comprising of affordable residential accommodation. </v>
      </c>
      <c r="J55" s="185" t="str">
        <f>IF(VLOOKUP(Table2[[#This Row],[Site name]],Table3[],7)=0,"",VLOOKUP(Table2[[#This Row],[Site name]],Table3[],7))</f>
        <v/>
      </c>
      <c r="K55" s="185" t="str">
        <f>IF(VLOOKUP(Table2[[#This Row],[Site name]],Table3[],8)=0,"",VLOOKUP(Table2[[#This Row],[Site name]],Table3[],8))</f>
        <v/>
      </c>
      <c r="L55" t="str">
        <f>IF(VLOOKUP(Table2[[#This Row],[Site name]],Table3[],9)=0,"",VLOOKUP(Table2[[#This Row],[Site name]],Table3[],9))</f>
        <v/>
      </c>
      <c r="M55" t="str">
        <f>IF(VLOOKUP(Table2[[#This Row],[Site name]],Table3[],10)=0,"",VLOOKUP(Table2[[#This Row],[Site name]],Table3[],10))</f>
        <v>Residential (inc. student accomodation)</v>
      </c>
      <c r="N55" t="str">
        <f>IF(VLOOKUP(Table2[[#This Row],[Site name]],Table3[],11)=0,"",VLOOKUP(Table2[[#This Row],[Site name]],Table3[],11))</f>
        <v/>
      </c>
      <c r="O55" t="str">
        <f>IF(VLOOKUP(Table2[[#This Row],[Site name]],Table3[],12)=0,"",VLOOKUP(Table2[[#This Row],[Site name]],Table3[],12))</f>
        <v>New Build</v>
      </c>
      <c r="P55" t="str">
        <f>IF(VLOOKUP(Table2[[#This Row],[Site name]],Table3[],13)=0,"",VLOOKUP(Table2[[#This Row],[Site name]],Table3[],13))</f>
        <v/>
      </c>
      <c r="Q55" t="str">
        <f>IF(VLOOKUP(Table2[[#This Row],[Site name]],Table3[],14)=0,"",VLOOKUP(Table2[[#This Row],[Site name]],Table3[],14))</f>
        <v/>
      </c>
      <c r="R55" s="197" t="str">
        <f>IF(VLOOKUP(Table2[[#This Row],[Site name]],Table3[],15)="","",VLOOKUP(Table2[[#This Row],[Site name]],Table3[],15))</f>
        <v/>
      </c>
      <c r="S55" s="197">
        <f>IF(VLOOKUP(Table2[[#This Row],[Site name]],Table3[],16)="","",VLOOKUP(Table2[[#This Row],[Site name]],Table3[],16))</f>
        <v>19384</v>
      </c>
      <c r="T55" s="197" t="str">
        <f>IF(VLOOKUP(Table2[[#This Row],[Site name]],Table3[],17)="","",VLOOKUP(Table2[[#This Row],[Site name]],Table3[],17))</f>
        <v/>
      </c>
      <c r="U55" s="188" t="str">
        <f>IF(VLOOKUP(Table2[[#This Row],[Site name]],Table3[],18)="","",VLOOKUP(Table2[[#This Row],[Site name]],Table3[],18))</f>
        <v/>
      </c>
      <c r="V55" s="197">
        <f>IF(VLOOKUP(Table2[[#This Row],[Site name]],Table3[],19)="","",VLOOKUP(Table2[[#This Row],[Site name]],Table3[],19))</f>
        <v>19384</v>
      </c>
      <c r="W55" t="str">
        <f>IF(VLOOKUP(Table2[[#This Row],[Site name]],Table3[],20)=0,"",VLOOKUP(Table2[[#This Row],[Site name]],Table3[],20))</f>
        <v/>
      </c>
      <c r="X55" t="str">
        <f>IF(VLOOKUP(Table2[[#This Row],[Site name]],Table3[],21)=0,"",VLOOKUP(Table2[[#This Row],[Site name]],Table3[],21))</f>
        <v/>
      </c>
      <c r="Y55" t="str">
        <f>IF(VLOOKUP(Table2[[#This Row],[Site name]],Table3[],22)=0,"",VLOOKUP(Table2[[#This Row],[Site name]],Table3[],22))</f>
        <v/>
      </c>
      <c r="Z55" t="str">
        <f>IF(VLOOKUP(Table2[[#This Row],[Site name]],Table3[],23)=0,"",VLOOKUP(Table2[[#This Row],[Site name]],Table3[],23))</f>
        <v/>
      </c>
      <c r="AA55" t="str">
        <f>IF(VLOOKUP(Table2[[#This Row],[Site name]],Table3[],24)=0,"",VLOOKUP(Table2[[#This Row],[Site name]],Table3[],24))</f>
        <v/>
      </c>
      <c r="AB55" t="str">
        <f>IF(VLOOKUP(Table2[[#This Row],[Site name]],Table3[],25)=0,"",VLOOKUP(Table2[[#This Row],[Site name]],Table3[],25))</f>
        <v/>
      </c>
      <c r="AC55" t="str">
        <f>IF(VLOOKUP(Table2[[#This Row],[Site name]],Table3[],26)=0,"",VLOOKUP(Table2[[#This Row],[Site name]],Table3[],26))</f>
        <v/>
      </c>
      <c r="AD55">
        <f>IF(VLOOKUP(Table2[[#This Row],[Site name]],Table3[],27)=0,"",VLOOKUP(Table2[[#This Row],[Site name]],Table3[],27))</f>
        <v>25</v>
      </c>
      <c r="AE55">
        <f>IF(VLOOKUP(Table2[[#This Row],[Site name]],Table3[],28)=0,"",VLOOKUP(Table2[[#This Row],[Site name]],Table3[],28))</f>
        <v>25</v>
      </c>
      <c r="AF55" t="str">
        <f>IF(VLOOKUP(Table2[[#This Row],[Site name]],Table3[],29)=0,"",VLOOKUP(Table2[[#This Row],[Site name]],Table3[],29))</f>
        <v/>
      </c>
      <c r="AG55" t="str">
        <f>IF(VLOOKUP(Table2[[#This Row],[Site name]],Table3[],30)=0,"",VLOOKUP(Table2[[#This Row],[Site name]],Table3[],30))</f>
        <v/>
      </c>
      <c r="AH55" t="str">
        <f>IF(VLOOKUP(Table2[[#This Row],[Site name]],Table3[],31)=0,"",VLOOKUP(Table2[[#This Row],[Site name]],Table3[],31))</f>
        <v/>
      </c>
      <c r="AI55" t="str">
        <f>IF(VLOOKUP(Table2[[#This Row],[Site name]],Table3[],32)=0,"",VLOOKUP(Table2[[#This Row],[Site name]],Table3[],32))</f>
        <v>Arup</v>
      </c>
      <c r="AJ55" t="str">
        <f>IF(VLOOKUP(Table2[[#This Row],[Site name]],Table3[],33)=0,"",VLOOKUP(Table2[[#This Row],[Site name]],Table3[],33))</f>
        <v/>
      </c>
      <c r="AK55" t="str">
        <f>IF(VLOOKUP(Table2[[#This Row],[Site name]],Table3[],34)=0,"",VLOOKUP(Table2[[#This Row],[Site name]],Table3[],34))</f>
        <v/>
      </c>
      <c r="AL55" t="str">
        <f>IF(VLOOKUP(Table2[[#This Row],[Site name]],Table3[],35)=0,"",VLOOKUP(Table2[[#This Row],[Site name]],Table3[],35))</f>
        <v/>
      </c>
      <c r="AM55" t="str">
        <f>IF(VLOOKUP(Table2[[#This Row],[Site name]],Table3[],36)=0,"",VLOOKUP(Table2[[#This Row],[Site name]],Table3[],36))</f>
        <v/>
      </c>
      <c r="AN55" t="str">
        <f>IF(VLOOKUP(Table2[[#This Row],[Site name]],Table3[],37)=0,"",VLOOKUP(Table2[[#This Row],[Site name]],Table3[],37))</f>
        <v>Project 22</v>
      </c>
      <c r="AO55" s="188">
        <f>VLOOKUP(Table2[[#This Row],[Site name]],Table3[],38)</f>
        <v>1</v>
      </c>
      <c r="AP55">
        <f>VLOOKUP(Table2[[#This Row],[Site name]],Table3[],39)</f>
        <v>1</v>
      </c>
    </row>
    <row r="56" spans="2:42">
      <c r="B56" t="s">
        <v>307</v>
      </c>
      <c r="C56" t="s">
        <v>991</v>
      </c>
      <c r="D56" s="182">
        <v>268</v>
      </c>
      <c r="E56" t="str">
        <f>IF(VLOOKUP(Table2[[#This Row],[Site name]],Table3[],2)=0,"",VLOOKUP(Table2[[#This Row],[Site name]],Table3[],2))</f>
        <v>Southwark</v>
      </c>
      <c r="F56" t="str">
        <f>IF(VLOOKUP(Table2[[#This Row],[Site name]],Table3[],3)=0,"",VLOOKUP(Table2[[#This Row],[Site name]],Table3[],3))</f>
        <v>SE1 9JU</v>
      </c>
      <c r="G56" t="str">
        <f>IF(VLOOKUP(Table2[[#This Row],[Site name]],Table3[],4)=0,"",VLOOKUP(Table2[[#This Row],[Site name]],Table3[],4))</f>
        <v>23/AP/1854</v>
      </c>
      <c r="H56" t="str">
        <f>IF(VLOOKUP(Table2[[#This Row],[Site name]],Table3[],5)=0,"",VLOOKUP(Table2[[#This Row],[Site name]],Table3[],5))</f>
        <v>Planning Portal</v>
      </c>
      <c r="I56" s="185" t="str">
        <f>IF(VLOOKUP(Table2[[#This Row],[Site name]],Table3[],6)=0,"",VLOOKUP(Table2[[#This Row],[Site name]],Table3[],6))</f>
        <v xml:space="preserve">22 storey building above podium comprising of affordable residential accommodation. </v>
      </c>
      <c r="J56" s="185" t="str">
        <f>IF(VLOOKUP(Table2[[#This Row],[Site name]],Table3[],7)=0,"",VLOOKUP(Table2[[#This Row],[Site name]],Table3[],7))</f>
        <v/>
      </c>
      <c r="K56" s="185" t="str">
        <f>IF(VLOOKUP(Table2[[#This Row],[Site name]],Table3[],8)=0,"",VLOOKUP(Table2[[#This Row],[Site name]],Table3[],8))</f>
        <v/>
      </c>
      <c r="L56" t="str">
        <f>IF(VLOOKUP(Table2[[#This Row],[Site name]],Table3[],9)=0,"",VLOOKUP(Table2[[#This Row],[Site name]],Table3[],9))</f>
        <v/>
      </c>
      <c r="M56" t="str">
        <f>IF(VLOOKUP(Table2[[#This Row],[Site name]],Table3[],10)=0,"",VLOOKUP(Table2[[#This Row],[Site name]],Table3[],10))</f>
        <v>Residential (inc. student accomodation)</v>
      </c>
      <c r="N56" t="str">
        <f>IF(VLOOKUP(Table2[[#This Row],[Site name]],Table3[],11)=0,"",VLOOKUP(Table2[[#This Row],[Site name]],Table3[],11))</f>
        <v/>
      </c>
      <c r="O56" t="str">
        <f>IF(VLOOKUP(Table2[[#This Row],[Site name]],Table3[],12)=0,"",VLOOKUP(Table2[[#This Row],[Site name]],Table3[],12))</f>
        <v>New Build</v>
      </c>
      <c r="P56" t="str">
        <f>IF(VLOOKUP(Table2[[#This Row],[Site name]],Table3[],13)=0,"",VLOOKUP(Table2[[#This Row],[Site name]],Table3[],13))</f>
        <v/>
      </c>
      <c r="Q56" t="str">
        <f>IF(VLOOKUP(Table2[[#This Row],[Site name]],Table3[],14)=0,"",VLOOKUP(Table2[[#This Row],[Site name]],Table3[],14))</f>
        <v/>
      </c>
      <c r="R56" s="197" t="str">
        <f>IF(VLOOKUP(Table2[[#This Row],[Site name]],Table3[],15)="","",VLOOKUP(Table2[[#This Row],[Site name]],Table3[],15))</f>
        <v/>
      </c>
      <c r="S56" s="197">
        <f>IF(VLOOKUP(Table2[[#This Row],[Site name]],Table3[],16)="","",VLOOKUP(Table2[[#This Row],[Site name]],Table3[],16))</f>
        <v>19384</v>
      </c>
      <c r="T56" s="197" t="str">
        <f>IF(VLOOKUP(Table2[[#This Row],[Site name]],Table3[],17)="","",VLOOKUP(Table2[[#This Row],[Site name]],Table3[],17))</f>
        <v/>
      </c>
      <c r="U56" s="188" t="str">
        <f>IF(VLOOKUP(Table2[[#This Row],[Site name]],Table3[],18)="","",VLOOKUP(Table2[[#This Row],[Site name]],Table3[],18))</f>
        <v/>
      </c>
      <c r="V56" s="197">
        <f>IF(VLOOKUP(Table2[[#This Row],[Site name]],Table3[],19)="","",VLOOKUP(Table2[[#This Row],[Site name]],Table3[],19))</f>
        <v>19384</v>
      </c>
      <c r="W56" t="str">
        <f>IF(VLOOKUP(Table2[[#This Row],[Site name]],Table3[],20)=0,"",VLOOKUP(Table2[[#This Row],[Site name]],Table3[],20))</f>
        <v/>
      </c>
      <c r="X56" t="str">
        <f>IF(VLOOKUP(Table2[[#This Row],[Site name]],Table3[],21)=0,"",VLOOKUP(Table2[[#This Row],[Site name]],Table3[],21))</f>
        <v/>
      </c>
      <c r="Y56" t="str">
        <f>IF(VLOOKUP(Table2[[#This Row],[Site name]],Table3[],22)=0,"",VLOOKUP(Table2[[#This Row],[Site name]],Table3[],22))</f>
        <v/>
      </c>
      <c r="Z56" t="str">
        <f>IF(VLOOKUP(Table2[[#This Row],[Site name]],Table3[],23)=0,"",VLOOKUP(Table2[[#This Row],[Site name]],Table3[],23))</f>
        <v/>
      </c>
      <c r="AA56" t="str">
        <f>IF(VLOOKUP(Table2[[#This Row],[Site name]],Table3[],24)=0,"",VLOOKUP(Table2[[#This Row],[Site name]],Table3[],24))</f>
        <v/>
      </c>
      <c r="AB56" t="str">
        <f>IF(VLOOKUP(Table2[[#This Row],[Site name]],Table3[],25)=0,"",VLOOKUP(Table2[[#This Row],[Site name]],Table3[],25))</f>
        <v/>
      </c>
      <c r="AC56" t="str">
        <f>IF(VLOOKUP(Table2[[#This Row],[Site name]],Table3[],26)=0,"",VLOOKUP(Table2[[#This Row],[Site name]],Table3[],26))</f>
        <v/>
      </c>
      <c r="AD56">
        <f>IF(VLOOKUP(Table2[[#This Row],[Site name]],Table3[],27)=0,"",VLOOKUP(Table2[[#This Row],[Site name]],Table3[],27))</f>
        <v>25</v>
      </c>
      <c r="AE56">
        <f>IF(VLOOKUP(Table2[[#This Row],[Site name]],Table3[],28)=0,"",VLOOKUP(Table2[[#This Row],[Site name]],Table3[],28))</f>
        <v>25</v>
      </c>
      <c r="AF56" t="str">
        <f>IF(VLOOKUP(Table2[[#This Row],[Site name]],Table3[],29)=0,"",VLOOKUP(Table2[[#This Row],[Site name]],Table3[],29))</f>
        <v/>
      </c>
      <c r="AG56" t="str">
        <f>IF(VLOOKUP(Table2[[#This Row],[Site name]],Table3[],30)=0,"",VLOOKUP(Table2[[#This Row],[Site name]],Table3[],30))</f>
        <v/>
      </c>
      <c r="AH56" t="str">
        <f>IF(VLOOKUP(Table2[[#This Row],[Site name]],Table3[],31)=0,"",VLOOKUP(Table2[[#This Row],[Site name]],Table3[],31))</f>
        <v/>
      </c>
      <c r="AI56" t="str">
        <f>IF(VLOOKUP(Table2[[#This Row],[Site name]],Table3[],32)=0,"",VLOOKUP(Table2[[#This Row],[Site name]],Table3[],32))</f>
        <v>Arup</v>
      </c>
      <c r="AJ56" t="str">
        <f>IF(VLOOKUP(Table2[[#This Row],[Site name]],Table3[],33)=0,"",VLOOKUP(Table2[[#This Row],[Site name]],Table3[],33))</f>
        <v/>
      </c>
      <c r="AK56" t="str">
        <f>IF(VLOOKUP(Table2[[#This Row],[Site name]],Table3[],34)=0,"",VLOOKUP(Table2[[#This Row],[Site name]],Table3[],34))</f>
        <v/>
      </c>
      <c r="AL56" t="str">
        <f>IF(VLOOKUP(Table2[[#This Row],[Site name]],Table3[],35)=0,"",VLOOKUP(Table2[[#This Row],[Site name]],Table3[],35))</f>
        <v/>
      </c>
      <c r="AM56" t="str">
        <f>IF(VLOOKUP(Table2[[#This Row],[Site name]],Table3[],36)=0,"",VLOOKUP(Table2[[#This Row],[Site name]],Table3[],36))</f>
        <v/>
      </c>
      <c r="AN56" t="str">
        <f>IF(VLOOKUP(Table2[[#This Row],[Site name]],Table3[],37)=0,"",VLOOKUP(Table2[[#This Row],[Site name]],Table3[],37))</f>
        <v>Project 22</v>
      </c>
      <c r="AO56" s="188">
        <f>VLOOKUP(Table2[[#This Row],[Site name]],Table3[],38)</f>
        <v>1</v>
      </c>
      <c r="AP56">
        <f>VLOOKUP(Table2[[#This Row],[Site name]],Table3[],39)</f>
        <v>1</v>
      </c>
    </row>
    <row r="57" spans="2:42">
      <c r="B57" t="s">
        <v>307</v>
      </c>
      <c r="C57" t="s">
        <v>992</v>
      </c>
      <c r="D57" s="182">
        <v>206</v>
      </c>
      <c r="E57" t="str">
        <f>IF(VLOOKUP(Table2[[#This Row],[Site name]],Table3[],2)=0,"",VLOOKUP(Table2[[#This Row],[Site name]],Table3[],2))</f>
        <v>Southwark</v>
      </c>
      <c r="F57" t="str">
        <f>IF(VLOOKUP(Table2[[#This Row],[Site name]],Table3[],3)=0,"",VLOOKUP(Table2[[#This Row],[Site name]],Table3[],3))</f>
        <v>SE1 9JU</v>
      </c>
      <c r="G57" t="str">
        <f>IF(VLOOKUP(Table2[[#This Row],[Site name]],Table3[],4)=0,"",VLOOKUP(Table2[[#This Row],[Site name]],Table3[],4))</f>
        <v>23/AP/1854</v>
      </c>
      <c r="H57" t="str">
        <f>IF(VLOOKUP(Table2[[#This Row],[Site name]],Table3[],5)=0,"",VLOOKUP(Table2[[#This Row],[Site name]],Table3[],5))</f>
        <v>Planning Portal</v>
      </c>
      <c r="I57" s="185" t="str">
        <f>IF(VLOOKUP(Table2[[#This Row],[Site name]],Table3[],6)=0,"",VLOOKUP(Table2[[#This Row],[Site name]],Table3[],6))</f>
        <v xml:space="preserve">22 storey building above podium comprising of affordable residential accommodation. </v>
      </c>
      <c r="J57" s="185" t="str">
        <f>IF(VLOOKUP(Table2[[#This Row],[Site name]],Table3[],7)=0,"",VLOOKUP(Table2[[#This Row],[Site name]],Table3[],7))</f>
        <v/>
      </c>
      <c r="K57" s="185" t="str">
        <f>IF(VLOOKUP(Table2[[#This Row],[Site name]],Table3[],8)=0,"",VLOOKUP(Table2[[#This Row],[Site name]],Table3[],8))</f>
        <v/>
      </c>
      <c r="L57" t="str">
        <f>IF(VLOOKUP(Table2[[#This Row],[Site name]],Table3[],9)=0,"",VLOOKUP(Table2[[#This Row],[Site name]],Table3[],9))</f>
        <v/>
      </c>
      <c r="M57" t="str">
        <f>IF(VLOOKUP(Table2[[#This Row],[Site name]],Table3[],10)=0,"",VLOOKUP(Table2[[#This Row],[Site name]],Table3[],10))</f>
        <v>Residential (inc. student accomodation)</v>
      </c>
      <c r="N57" t="str">
        <f>IF(VLOOKUP(Table2[[#This Row],[Site name]],Table3[],11)=0,"",VLOOKUP(Table2[[#This Row],[Site name]],Table3[],11))</f>
        <v/>
      </c>
      <c r="O57" t="str">
        <f>IF(VLOOKUP(Table2[[#This Row],[Site name]],Table3[],12)=0,"",VLOOKUP(Table2[[#This Row],[Site name]],Table3[],12))</f>
        <v>New Build</v>
      </c>
      <c r="P57" t="str">
        <f>IF(VLOOKUP(Table2[[#This Row],[Site name]],Table3[],13)=0,"",VLOOKUP(Table2[[#This Row],[Site name]],Table3[],13))</f>
        <v/>
      </c>
      <c r="Q57" t="str">
        <f>IF(VLOOKUP(Table2[[#This Row],[Site name]],Table3[],14)=0,"",VLOOKUP(Table2[[#This Row],[Site name]],Table3[],14))</f>
        <v/>
      </c>
      <c r="R57" s="197" t="str">
        <f>IF(VLOOKUP(Table2[[#This Row],[Site name]],Table3[],15)="","",VLOOKUP(Table2[[#This Row],[Site name]],Table3[],15))</f>
        <v/>
      </c>
      <c r="S57" s="197">
        <f>IF(VLOOKUP(Table2[[#This Row],[Site name]],Table3[],16)="","",VLOOKUP(Table2[[#This Row],[Site name]],Table3[],16))</f>
        <v>19384</v>
      </c>
      <c r="T57" s="197" t="str">
        <f>IF(VLOOKUP(Table2[[#This Row],[Site name]],Table3[],17)="","",VLOOKUP(Table2[[#This Row],[Site name]],Table3[],17))</f>
        <v/>
      </c>
      <c r="U57" s="188" t="str">
        <f>IF(VLOOKUP(Table2[[#This Row],[Site name]],Table3[],18)="","",VLOOKUP(Table2[[#This Row],[Site name]],Table3[],18))</f>
        <v/>
      </c>
      <c r="V57" s="197">
        <f>IF(VLOOKUP(Table2[[#This Row],[Site name]],Table3[],19)="","",VLOOKUP(Table2[[#This Row],[Site name]],Table3[],19))</f>
        <v>19384</v>
      </c>
      <c r="W57" t="str">
        <f>IF(VLOOKUP(Table2[[#This Row],[Site name]],Table3[],20)=0,"",VLOOKUP(Table2[[#This Row],[Site name]],Table3[],20))</f>
        <v/>
      </c>
      <c r="X57" t="str">
        <f>IF(VLOOKUP(Table2[[#This Row],[Site name]],Table3[],21)=0,"",VLOOKUP(Table2[[#This Row],[Site name]],Table3[],21))</f>
        <v/>
      </c>
      <c r="Y57" t="str">
        <f>IF(VLOOKUP(Table2[[#This Row],[Site name]],Table3[],22)=0,"",VLOOKUP(Table2[[#This Row],[Site name]],Table3[],22))</f>
        <v/>
      </c>
      <c r="Z57" t="str">
        <f>IF(VLOOKUP(Table2[[#This Row],[Site name]],Table3[],23)=0,"",VLOOKUP(Table2[[#This Row],[Site name]],Table3[],23))</f>
        <v/>
      </c>
      <c r="AA57" t="str">
        <f>IF(VLOOKUP(Table2[[#This Row],[Site name]],Table3[],24)=0,"",VLOOKUP(Table2[[#This Row],[Site name]],Table3[],24))</f>
        <v/>
      </c>
      <c r="AB57" t="str">
        <f>IF(VLOOKUP(Table2[[#This Row],[Site name]],Table3[],25)=0,"",VLOOKUP(Table2[[#This Row],[Site name]],Table3[],25))</f>
        <v/>
      </c>
      <c r="AC57" t="str">
        <f>IF(VLOOKUP(Table2[[#This Row],[Site name]],Table3[],26)=0,"",VLOOKUP(Table2[[#This Row],[Site name]],Table3[],26))</f>
        <v/>
      </c>
      <c r="AD57">
        <f>IF(VLOOKUP(Table2[[#This Row],[Site name]],Table3[],27)=0,"",VLOOKUP(Table2[[#This Row],[Site name]],Table3[],27))</f>
        <v>25</v>
      </c>
      <c r="AE57">
        <f>IF(VLOOKUP(Table2[[#This Row],[Site name]],Table3[],28)=0,"",VLOOKUP(Table2[[#This Row],[Site name]],Table3[],28))</f>
        <v>25</v>
      </c>
      <c r="AF57" t="str">
        <f>IF(VLOOKUP(Table2[[#This Row],[Site name]],Table3[],29)=0,"",VLOOKUP(Table2[[#This Row],[Site name]],Table3[],29))</f>
        <v/>
      </c>
      <c r="AG57" t="str">
        <f>IF(VLOOKUP(Table2[[#This Row],[Site name]],Table3[],30)=0,"",VLOOKUP(Table2[[#This Row],[Site name]],Table3[],30))</f>
        <v/>
      </c>
      <c r="AH57" t="str">
        <f>IF(VLOOKUP(Table2[[#This Row],[Site name]],Table3[],31)=0,"",VLOOKUP(Table2[[#This Row],[Site name]],Table3[],31))</f>
        <v/>
      </c>
      <c r="AI57" t="str">
        <f>IF(VLOOKUP(Table2[[#This Row],[Site name]],Table3[],32)=0,"",VLOOKUP(Table2[[#This Row],[Site name]],Table3[],32))</f>
        <v>Arup</v>
      </c>
      <c r="AJ57" t="str">
        <f>IF(VLOOKUP(Table2[[#This Row],[Site name]],Table3[],33)=0,"",VLOOKUP(Table2[[#This Row],[Site name]],Table3[],33))</f>
        <v/>
      </c>
      <c r="AK57" t="str">
        <f>IF(VLOOKUP(Table2[[#This Row],[Site name]],Table3[],34)=0,"",VLOOKUP(Table2[[#This Row],[Site name]],Table3[],34))</f>
        <v/>
      </c>
      <c r="AL57" t="str">
        <f>IF(VLOOKUP(Table2[[#This Row],[Site name]],Table3[],35)=0,"",VLOOKUP(Table2[[#This Row],[Site name]],Table3[],35))</f>
        <v/>
      </c>
      <c r="AM57" t="str">
        <f>IF(VLOOKUP(Table2[[#This Row],[Site name]],Table3[],36)=0,"",VLOOKUP(Table2[[#This Row],[Site name]],Table3[],36))</f>
        <v/>
      </c>
      <c r="AN57" t="str">
        <f>IF(VLOOKUP(Table2[[#This Row],[Site name]],Table3[],37)=0,"",VLOOKUP(Table2[[#This Row],[Site name]],Table3[],37))</f>
        <v>Project 22</v>
      </c>
      <c r="AO57" s="188">
        <f>VLOOKUP(Table2[[#This Row],[Site name]],Table3[],38)</f>
        <v>1</v>
      </c>
      <c r="AP57">
        <f>VLOOKUP(Table2[[#This Row],[Site name]],Table3[],39)</f>
        <v>1</v>
      </c>
    </row>
    <row r="58" spans="2:42">
      <c r="B58" t="s">
        <v>308</v>
      </c>
      <c r="C58" t="s">
        <v>990</v>
      </c>
      <c r="D58" s="182">
        <v>85</v>
      </c>
      <c r="E58" t="str">
        <f>IF(VLOOKUP(Table2[[#This Row],[Site name]],Table3[],2)=0,"",VLOOKUP(Table2[[#This Row],[Site name]],Table3[],2))</f>
        <v>Southwark</v>
      </c>
      <c r="F58" t="str">
        <f>IF(VLOOKUP(Table2[[#This Row],[Site name]],Table3[],3)=0,"",VLOOKUP(Table2[[#This Row],[Site name]],Table3[],3))</f>
        <v>SE1 9JU</v>
      </c>
      <c r="G58" t="str">
        <f>IF(VLOOKUP(Table2[[#This Row],[Site name]],Table3[],4)=0,"",VLOOKUP(Table2[[#This Row],[Site name]],Table3[],4))</f>
        <v>23/AP/1854</v>
      </c>
      <c r="H58" t="str">
        <f>IF(VLOOKUP(Table2[[#This Row],[Site name]],Table3[],5)=0,"",VLOOKUP(Table2[[#This Row],[Site name]],Table3[],5))</f>
        <v>Planning Portal</v>
      </c>
      <c r="I58" s="185" t="str">
        <f>IF(VLOOKUP(Table2[[#This Row],[Site name]],Table3[],6)=0,"",VLOOKUP(Table2[[#This Row],[Site name]],Table3[],6))</f>
        <v>Erection of ground plus 3-storey podium (retail, leisure), 2 basement levels. 2 residential buildings of 22 and 40 storeys above podium.</v>
      </c>
      <c r="J58" s="185">
        <f>IF(VLOOKUP(Table2[[#This Row],[Site name]],Table3[],7)=0,"",VLOOKUP(Table2[[#This Row],[Site name]],Table3[],7))</f>
        <v>45111</v>
      </c>
      <c r="K58" s="185" t="str">
        <f>IF(VLOOKUP(Table2[[#This Row],[Site name]],Table3[],8)=0,"",VLOOKUP(Table2[[#This Row],[Site name]],Table3[],8))</f>
        <v/>
      </c>
      <c r="L58" t="str">
        <f>IF(VLOOKUP(Table2[[#This Row],[Site name]],Table3[],9)=0,"",VLOOKUP(Table2[[#This Row],[Site name]],Table3[],9))</f>
        <v/>
      </c>
      <c r="M58" t="str">
        <f>IF(VLOOKUP(Table2[[#This Row],[Site name]],Table3[],10)=0,"",VLOOKUP(Table2[[#This Row],[Site name]],Table3[],10))</f>
        <v>Residential (inc. student accomodation)</v>
      </c>
      <c r="N58" t="str">
        <f>IF(VLOOKUP(Table2[[#This Row],[Site name]],Table3[],11)=0,"",VLOOKUP(Table2[[#This Row],[Site name]],Table3[],11))</f>
        <v/>
      </c>
      <c r="O58" t="str">
        <f>IF(VLOOKUP(Table2[[#This Row],[Site name]],Table3[],12)=0,"",VLOOKUP(Table2[[#This Row],[Site name]],Table3[],12))</f>
        <v>New Build</v>
      </c>
      <c r="P58" t="str">
        <f>IF(VLOOKUP(Table2[[#This Row],[Site name]],Table3[],13)=0,"",VLOOKUP(Table2[[#This Row],[Site name]],Table3[],13))</f>
        <v/>
      </c>
      <c r="Q58" t="str">
        <f>IF(VLOOKUP(Table2[[#This Row],[Site name]],Table3[],14)=0,"",VLOOKUP(Table2[[#This Row],[Site name]],Table3[],14))</f>
        <v/>
      </c>
      <c r="R58" s="197" t="str">
        <f>IF(VLOOKUP(Table2[[#This Row],[Site name]],Table3[],15)="","",VLOOKUP(Table2[[#This Row],[Site name]],Table3[],15))</f>
        <v/>
      </c>
      <c r="S58" s="197">
        <f>IF(VLOOKUP(Table2[[#This Row],[Site name]],Table3[],16)="","",VLOOKUP(Table2[[#This Row],[Site name]],Table3[],16))</f>
        <v>39578</v>
      </c>
      <c r="T58" s="197" t="str">
        <f>IF(VLOOKUP(Table2[[#This Row],[Site name]],Table3[],17)="","",VLOOKUP(Table2[[#This Row],[Site name]],Table3[],17))</f>
        <v/>
      </c>
      <c r="U58" s="188" t="str">
        <f>IF(VLOOKUP(Table2[[#This Row],[Site name]],Table3[],18)="","",VLOOKUP(Table2[[#This Row],[Site name]],Table3[],18))</f>
        <v/>
      </c>
      <c r="V58" s="197">
        <f>IF(VLOOKUP(Table2[[#This Row],[Site name]],Table3[],19)="","",VLOOKUP(Table2[[#This Row],[Site name]],Table3[],19))</f>
        <v>39578</v>
      </c>
      <c r="W58" t="str">
        <f>IF(VLOOKUP(Table2[[#This Row],[Site name]],Table3[],20)=0,"",VLOOKUP(Table2[[#This Row],[Site name]],Table3[],20))</f>
        <v/>
      </c>
      <c r="X58" t="str">
        <f>IF(VLOOKUP(Table2[[#This Row],[Site name]],Table3[],21)=0,"",VLOOKUP(Table2[[#This Row],[Site name]],Table3[],21))</f>
        <v/>
      </c>
      <c r="Y58" t="str">
        <f>IF(VLOOKUP(Table2[[#This Row],[Site name]],Table3[],22)=0,"",VLOOKUP(Table2[[#This Row],[Site name]],Table3[],22))</f>
        <v/>
      </c>
      <c r="Z58" t="str">
        <f>IF(VLOOKUP(Table2[[#This Row],[Site name]],Table3[],23)=0,"",VLOOKUP(Table2[[#This Row],[Site name]],Table3[],23))</f>
        <v/>
      </c>
      <c r="AA58" t="str">
        <f>IF(VLOOKUP(Table2[[#This Row],[Site name]],Table3[],24)=0,"",VLOOKUP(Table2[[#This Row],[Site name]],Table3[],24))</f>
        <v/>
      </c>
      <c r="AB58" t="str">
        <f>IF(VLOOKUP(Table2[[#This Row],[Site name]],Table3[],25)=0,"",VLOOKUP(Table2[[#This Row],[Site name]],Table3[],25))</f>
        <v/>
      </c>
      <c r="AC58" t="str">
        <f>IF(VLOOKUP(Table2[[#This Row],[Site name]],Table3[],26)=0,"",VLOOKUP(Table2[[#This Row],[Site name]],Table3[],26))</f>
        <v/>
      </c>
      <c r="AD58">
        <f>IF(VLOOKUP(Table2[[#This Row],[Site name]],Table3[],27)=0,"",VLOOKUP(Table2[[#This Row],[Site name]],Table3[],27))</f>
        <v>42</v>
      </c>
      <c r="AE58">
        <f>IF(VLOOKUP(Table2[[#This Row],[Site name]],Table3[],28)=0,"",VLOOKUP(Table2[[#This Row],[Site name]],Table3[],28))</f>
        <v>40</v>
      </c>
      <c r="AF58" t="str">
        <f>IF(VLOOKUP(Table2[[#This Row],[Site name]],Table3[],29)=0,"",VLOOKUP(Table2[[#This Row],[Site name]],Table3[],29))</f>
        <v/>
      </c>
      <c r="AG58" t="str">
        <f>IF(VLOOKUP(Table2[[#This Row],[Site name]],Table3[],30)=0,"",VLOOKUP(Table2[[#This Row],[Site name]],Table3[],30))</f>
        <v/>
      </c>
      <c r="AH58" t="str">
        <f>IF(VLOOKUP(Table2[[#This Row],[Site name]],Table3[],31)=0,"",VLOOKUP(Table2[[#This Row],[Site name]],Table3[],31))</f>
        <v/>
      </c>
      <c r="AI58" t="str">
        <f>IF(VLOOKUP(Table2[[#This Row],[Site name]],Table3[],32)=0,"",VLOOKUP(Table2[[#This Row],[Site name]],Table3[],32))</f>
        <v>Arup</v>
      </c>
      <c r="AJ58" t="str">
        <f>IF(VLOOKUP(Table2[[#This Row],[Site name]],Table3[],33)=0,"",VLOOKUP(Table2[[#This Row],[Site name]],Table3[],33))</f>
        <v/>
      </c>
      <c r="AK58" t="str">
        <f>IF(VLOOKUP(Table2[[#This Row],[Site name]],Table3[],34)=0,"",VLOOKUP(Table2[[#This Row],[Site name]],Table3[],34))</f>
        <v/>
      </c>
      <c r="AL58" t="str">
        <f>IF(VLOOKUP(Table2[[#This Row],[Site name]],Table3[],35)=0,"",VLOOKUP(Table2[[#This Row],[Site name]],Table3[],35))</f>
        <v/>
      </c>
      <c r="AM58" t="str">
        <f>IF(VLOOKUP(Table2[[#This Row],[Site name]],Table3[],36)=0,"",VLOOKUP(Table2[[#This Row],[Site name]],Table3[],36))</f>
        <v/>
      </c>
      <c r="AN58" t="str">
        <f>IF(VLOOKUP(Table2[[#This Row],[Site name]],Table3[],37)=0,"",VLOOKUP(Table2[[#This Row],[Site name]],Table3[],37))</f>
        <v>Project 23</v>
      </c>
      <c r="AO58" s="188">
        <f>VLOOKUP(Table2[[#This Row],[Site name]],Table3[],38)</f>
        <v>1</v>
      </c>
      <c r="AP58">
        <f>VLOOKUP(Table2[[#This Row],[Site name]],Table3[],39)</f>
        <v>1</v>
      </c>
    </row>
    <row r="59" spans="2:42">
      <c r="B59" t="s">
        <v>308</v>
      </c>
      <c r="C59" t="s">
        <v>991</v>
      </c>
      <c r="D59" s="182">
        <v>269</v>
      </c>
      <c r="E59" t="str">
        <f>IF(VLOOKUP(Table2[[#This Row],[Site name]],Table3[],2)=0,"",VLOOKUP(Table2[[#This Row],[Site name]],Table3[],2))</f>
        <v>Southwark</v>
      </c>
      <c r="F59" t="str">
        <f>IF(VLOOKUP(Table2[[#This Row],[Site name]],Table3[],3)=0,"",VLOOKUP(Table2[[#This Row],[Site name]],Table3[],3))</f>
        <v>SE1 9JU</v>
      </c>
      <c r="G59" t="str">
        <f>IF(VLOOKUP(Table2[[#This Row],[Site name]],Table3[],4)=0,"",VLOOKUP(Table2[[#This Row],[Site name]],Table3[],4))</f>
        <v>23/AP/1854</v>
      </c>
      <c r="H59" t="str">
        <f>IF(VLOOKUP(Table2[[#This Row],[Site name]],Table3[],5)=0,"",VLOOKUP(Table2[[#This Row],[Site name]],Table3[],5))</f>
        <v>Planning Portal</v>
      </c>
      <c r="I59" s="185" t="str">
        <f>IF(VLOOKUP(Table2[[#This Row],[Site name]],Table3[],6)=0,"",VLOOKUP(Table2[[#This Row],[Site name]],Table3[],6))</f>
        <v>Erection of ground plus 3-storey podium (retail, leisure), 2 basement levels. 2 residential buildings of 22 and 40 storeys above podium.</v>
      </c>
      <c r="J59" s="185">
        <f>IF(VLOOKUP(Table2[[#This Row],[Site name]],Table3[],7)=0,"",VLOOKUP(Table2[[#This Row],[Site name]],Table3[],7))</f>
        <v>45111</v>
      </c>
      <c r="K59" s="185" t="str">
        <f>IF(VLOOKUP(Table2[[#This Row],[Site name]],Table3[],8)=0,"",VLOOKUP(Table2[[#This Row],[Site name]],Table3[],8))</f>
        <v/>
      </c>
      <c r="L59" t="str">
        <f>IF(VLOOKUP(Table2[[#This Row],[Site name]],Table3[],9)=0,"",VLOOKUP(Table2[[#This Row],[Site name]],Table3[],9))</f>
        <v/>
      </c>
      <c r="M59" t="str">
        <f>IF(VLOOKUP(Table2[[#This Row],[Site name]],Table3[],10)=0,"",VLOOKUP(Table2[[#This Row],[Site name]],Table3[],10))</f>
        <v>Residential (inc. student accomodation)</v>
      </c>
      <c r="N59" t="str">
        <f>IF(VLOOKUP(Table2[[#This Row],[Site name]],Table3[],11)=0,"",VLOOKUP(Table2[[#This Row],[Site name]],Table3[],11))</f>
        <v/>
      </c>
      <c r="O59" t="str">
        <f>IF(VLOOKUP(Table2[[#This Row],[Site name]],Table3[],12)=0,"",VLOOKUP(Table2[[#This Row],[Site name]],Table3[],12))</f>
        <v>New Build</v>
      </c>
      <c r="P59" t="str">
        <f>IF(VLOOKUP(Table2[[#This Row],[Site name]],Table3[],13)=0,"",VLOOKUP(Table2[[#This Row],[Site name]],Table3[],13))</f>
        <v/>
      </c>
      <c r="Q59" t="str">
        <f>IF(VLOOKUP(Table2[[#This Row],[Site name]],Table3[],14)=0,"",VLOOKUP(Table2[[#This Row],[Site name]],Table3[],14))</f>
        <v/>
      </c>
      <c r="R59" s="197" t="str">
        <f>IF(VLOOKUP(Table2[[#This Row],[Site name]],Table3[],15)="","",VLOOKUP(Table2[[#This Row],[Site name]],Table3[],15))</f>
        <v/>
      </c>
      <c r="S59" s="197">
        <f>IF(VLOOKUP(Table2[[#This Row],[Site name]],Table3[],16)="","",VLOOKUP(Table2[[#This Row],[Site name]],Table3[],16))</f>
        <v>39578</v>
      </c>
      <c r="T59" s="197" t="str">
        <f>IF(VLOOKUP(Table2[[#This Row],[Site name]],Table3[],17)="","",VLOOKUP(Table2[[#This Row],[Site name]],Table3[],17))</f>
        <v/>
      </c>
      <c r="U59" s="188" t="str">
        <f>IF(VLOOKUP(Table2[[#This Row],[Site name]],Table3[],18)="","",VLOOKUP(Table2[[#This Row],[Site name]],Table3[],18))</f>
        <v/>
      </c>
      <c r="V59" s="197">
        <f>IF(VLOOKUP(Table2[[#This Row],[Site name]],Table3[],19)="","",VLOOKUP(Table2[[#This Row],[Site name]],Table3[],19))</f>
        <v>39578</v>
      </c>
      <c r="W59" t="str">
        <f>IF(VLOOKUP(Table2[[#This Row],[Site name]],Table3[],20)=0,"",VLOOKUP(Table2[[#This Row],[Site name]],Table3[],20))</f>
        <v/>
      </c>
      <c r="X59" t="str">
        <f>IF(VLOOKUP(Table2[[#This Row],[Site name]],Table3[],21)=0,"",VLOOKUP(Table2[[#This Row],[Site name]],Table3[],21))</f>
        <v/>
      </c>
      <c r="Y59" t="str">
        <f>IF(VLOOKUP(Table2[[#This Row],[Site name]],Table3[],22)=0,"",VLOOKUP(Table2[[#This Row],[Site name]],Table3[],22))</f>
        <v/>
      </c>
      <c r="Z59" t="str">
        <f>IF(VLOOKUP(Table2[[#This Row],[Site name]],Table3[],23)=0,"",VLOOKUP(Table2[[#This Row],[Site name]],Table3[],23))</f>
        <v/>
      </c>
      <c r="AA59" t="str">
        <f>IF(VLOOKUP(Table2[[#This Row],[Site name]],Table3[],24)=0,"",VLOOKUP(Table2[[#This Row],[Site name]],Table3[],24))</f>
        <v/>
      </c>
      <c r="AB59" t="str">
        <f>IF(VLOOKUP(Table2[[#This Row],[Site name]],Table3[],25)=0,"",VLOOKUP(Table2[[#This Row],[Site name]],Table3[],25))</f>
        <v/>
      </c>
      <c r="AC59" t="str">
        <f>IF(VLOOKUP(Table2[[#This Row],[Site name]],Table3[],26)=0,"",VLOOKUP(Table2[[#This Row],[Site name]],Table3[],26))</f>
        <v/>
      </c>
      <c r="AD59">
        <f>IF(VLOOKUP(Table2[[#This Row],[Site name]],Table3[],27)=0,"",VLOOKUP(Table2[[#This Row],[Site name]],Table3[],27))</f>
        <v>42</v>
      </c>
      <c r="AE59">
        <f>IF(VLOOKUP(Table2[[#This Row],[Site name]],Table3[],28)=0,"",VLOOKUP(Table2[[#This Row],[Site name]],Table3[],28))</f>
        <v>40</v>
      </c>
      <c r="AF59" t="str">
        <f>IF(VLOOKUP(Table2[[#This Row],[Site name]],Table3[],29)=0,"",VLOOKUP(Table2[[#This Row],[Site name]],Table3[],29))</f>
        <v/>
      </c>
      <c r="AG59" t="str">
        <f>IF(VLOOKUP(Table2[[#This Row],[Site name]],Table3[],30)=0,"",VLOOKUP(Table2[[#This Row],[Site name]],Table3[],30))</f>
        <v/>
      </c>
      <c r="AH59" t="str">
        <f>IF(VLOOKUP(Table2[[#This Row],[Site name]],Table3[],31)=0,"",VLOOKUP(Table2[[#This Row],[Site name]],Table3[],31))</f>
        <v/>
      </c>
      <c r="AI59" t="str">
        <f>IF(VLOOKUP(Table2[[#This Row],[Site name]],Table3[],32)=0,"",VLOOKUP(Table2[[#This Row],[Site name]],Table3[],32))</f>
        <v>Arup</v>
      </c>
      <c r="AJ59" t="str">
        <f>IF(VLOOKUP(Table2[[#This Row],[Site name]],Table3[],33)=0,"",VLOOKUP(Table2[[#This Row],[Site name]],Table3[],33))</f>
        <v/>
      </c>
      <c r="AK59" t="str">
        <f>IF(VLOOKUP(Table2[[#This Row],[Site name]],Table3[],34)=0,"",VLOOKUP(Table2[[#This Row],[Site name]],Table3[],34))</f>
        <v/>
      </c>
      <c r="AL59" t="str">
        <f>IF(VLOOKUP(Table2[[#This Row],[Site name]],Table3[],35)=0,"",VLOOKUP(Table2[[#This Row],[Site name]],Table3[],35))</f>
        <v/>
      </c>
      <c r="AM59" t="str">
        <f>IF(VLOOKUP(Table2[[#This Row],[Site name]],Table3[],36)=0,"",VLOOKUP(Table2[[#This Row],[Site name]],Table3[],36))</f>
        <v/>
      </c>
      <c r="AN59" t="str">
        <f>IF(VLOOKUP(Table2[[#This Row],[Site name]],Table3[],37)=0,"",VLOOKUP(Table2[[#This Row],[Site name]],Table3[],37))</f>
        <v>Project 23</v>
      </c>
      <c r="AO59" s="188">
        <f>VLOOKUP(Table2[[#This Row],[Site name]],Table3[],38)</f>
        <v>1</v>
      </c>
      <c r="AP59">
        <f>VLOOKUP(Table2[[#This Row],[Site name]],Table3[],39)</f>
        <v>1</v>
      </c>
    </row>
    <row r="60" spans="2:42">
      <c r="B60" t="s">
        <v>308</v>
      </c>
      <c r="C60" t="s">
        <v>992</v>
      </c>
      <c r="D60" s="182">
        <v>201</v>
      </c>
      <c r="E60" t="str">
        <f>IF(VLOOKUP(Table2[[#This Row],[Site name]],Table3[],2)=0,"",VLOOKUP(Table2[[#This Row],[Site name]],Table3[],2))</f>
        <v>Southwark</v>
      </c>
      <c r="F60" t="str">
        <f>IF(VLOOKUP(Table2[[#This Row],[Site name]],Table3[],3)=0,"",VLOOKUP(Table2[[#This Row],[Site name]],Table3[],3))</f>
        <v>SE1 9JU</v>
      </c>
      <c r="G60" t="str">
        <f>IF(VLOOKUP(Table2[[#This Row],[Site name]],Table3[],4)=0,"",VLOOKUP(Table2[[#This Row],[Site name]],Table3[],4))</f>
        <v>23/AP/1854</v>
      </c>
      <c r="H60" t="str">
        <f>IF(VLOOKUP(Table2[[#This Row],[Site name]],Table3[],5)=0,"",VLOOKUP(Table2[[#This Row],[Site name]],Table3[],5))</f>
        <v>Planning Portal</v>
      </c>
      <c r="I60" s="185" t="str">
        <f>IF(VLOOKUP(Table2[[#This Row],[Site name]],Table3[],6)=0,"",VLOOKUP(Table2[[#This Row],[Site name]],Table3[],6))</f>
        <v>Erection of ground plus 3-storey podium (retail, leisure), 2 basement levels. 2 residential buildings of 22 and 40 storeys above podium.</v>
      </c>
      <c r="J60" s="185">
        <f>IF(VLOOKUP(Table2[[#This Row],[Site name]],Table3[],7)=0,"",VLOOKUP(Table2[[#This Row],[Site name]],Table3[],7))</f>
        <v>45111</v>
      </c>
      <c r="K60" s="185" t="str">
        <f>IF(VLOOKUP(Table2[[#This Row],[Site name]],Table3[],8)=0,"",VLOOKUP(Table2[[#This Row],[Site name]],Table3[],8))</f>
        <v/>
      </c>
      <c r="L60" t="str">
        <f>IF(VLOOKUP(Table2[[#This Row],[Site name]],Table3[],9)=0,"",VLOOKUP(Table2[[#This Row],[Site name]],Table3[],9))</f>
        <v/>
      </c>
      <c r="M60" t="str">
        <f>IF(VLOOKUP(Table2[[#This Row],[Site name]],Table3[],10)=0,"",VLOOKUP(Table2[[#This Row],[Site name]],Table3[],10))</f>
        <v>Residential (inc. student accomodation)</v>
      </c>
      <c r="N60" t="str">
        <f>IF(VLOOKUP(Table2[[#This Row],[Site name]],Table3[],11)=0,"",VLOOKUP(Table2[[#This Row],[Site name]],Table3[],11))</f>
        <v/>
      </c>
      <c r="O60" t="str">
        <f>IF(VLOOKUP(Table2[[#This Row],[Site name]],Table3[],12)=0,"",VLOOKUP(Table2[[#This Row],[Site name]],Table3[],12))</f>
        <v>New Build</v>
      </c>
      <c r="P60" t="str">
        <f>IF(VLOOKUP(Table2[[#This Row],[Site name]],Table3[],13)=0,"",VLOOKUP(Table2[[#This Row],[Site name]],Table3[],13))</f>
        <v/>
      </c>
      <c r="Q60" t="str">
        <f>IF(VLOOKUP(Table2[[#This Row],[Site name]],Table3[],14)=0,"",VLOOKUP(Table2[[#This Row],[Site name]],Table3[],14))</f>
        <v/>
      </c>
      <c r="R60" s="197" t="str">
        <f>IF(VLOOKUP(Table2[[#This Row],[Site name]],Table3[],15)="","",VLOOKUP(Table2[[#This Row],[Site name]],Table3[],15))</f>
        <v/>
      </c>
      <c r="S60" s="197">
        <f>IF(VLOOKUP(Table2[[#This Row],[Site name]],Table3[],16)="","",VLOOKUP(Table2[[#This Row],[Site name]],Table3[],16))</f>
        <v>39578</v>
      </c>
      <c r="T60" s="197" t="str">
        <f>IF(VLOOKUP(Table2[[#This Row],[Site name]],Table3[],17)="","",VLOOKUP(Table2[[#This Row],[Site name]],Table3[],17))</f>
        <v/>
      </c>
      <c r="U60" s="188" t="str">
        <f>IF(VLOOKUP(Table2[[#This Row],[Site name]],Table3[],18)="","",VLOOKUP(Table2[[#This Row],[Site name]],Table3[],18))</f>
        <v/>
      </c>
      <c r="V60" s="197">
        <f>IF(VLOOKUP(Table2[[#This Row],[Site name]],Table3[],19)="","",VLOOKUP(Table2[[#This Row],[Site name]],Table3[],19))</f>
        <v>39578</v>
      </c>
      <c r="W60" t="str">
        <f>IF(VLOOKUP(Table2[[#This Row],[Site name]],Table3[],20)=0,"",VLOOKUP(Table2[[#This Row],[Site name]],Table3[],20))</f>
        <v/>
      </c>
      <c r="X60" t="str">
        <f>IF(VLOOKUP(Table2[[#This Row],[Site name]],Table3[],21)=0,"",VLOOKUP(Table2[[#This Row],[Site name]],Table3[],21))</f>
        <v/>
      </c>
      <c r="Y60" t="str">
        <f>IF(VLOOKUP(Table2[[#This Row],[Site name]],Table3[],22)=0,"",VLOOKUP(Table2[[#This Row],[Site name]],Table3[],22))</f>
        <v/>
      </c>
      <c r="Z60" t="str">
        <f>IF(VLOOKUP(Table2[[#This Row],[Site name]],Table3[],23)=0,"",VLOOKUP(Table2[[#This Row],[Site name]],Table3[],23))</f>
        <v/>
      </c>
      <c r="AA60" t="str">
        <f>IF(VLOOKUP(Table2[[#This Row],[Site name]],Table3[],24)=0,"",VLOOKUP(Table2[[#This Row],[Site name]],Table3[],24))</f>
        <v/>
      </c>
      <c r="AB60" t="str">
        <f>IF(VLOOKUP(Table2[[#This Row],[Site name]],Table3[],25)=0,"",VLOOKUP(Table2[[#This Row],[Site name]],Table3[],25))</f>
        <v/>
      </c>
      <c r="AC60" t="str">
        <f>IF(VLOOKUP(Table2[[#This Row],[Site name]],Table3[],26)=0,"",VLOOKUP(Table2[[#This Row],[Site name]],Table3[],26))</f>
        <v/>
      </c>
      <c r="AD60">
        <f>IF(VLOOKUP(Table2[[#This Row],[Site name]],Table3[],27)=0,"",VLOOKUP(Table2[[#This Row],[Site name]],Table3[],27))</f>
        <v>42</v>
      </c>
      <c r="AE60">
        <f>IF(VLOOKUP(Table2[[#This Row],[Site name]],Table3[],28)=0,"",VLOOKUP(Table2[[#This Row],[Site name]],Table3[],28))</f>
        <v>40</v>
      </c>
      <c r="AF60" t="str">
        <f>IF(VLOOKUP(Table2[[#This Row],[Site name]],Table3[],29)=0,"",VLOOKUP(Table2[[#This Row],[Site name]],Table3[],29))</f>
        <v/>
      </c>
      <c r="AG60" t="str">
        <f>IF(VLOOKUP(Table2[[#This Row],[Site name]],Table3[],30)=0,"",VLOOKUP(Table2[[#This Row],[Site name]],Table3[],30))</f>
        <v/>
      </c>
      <c r="AH60" t="str">
        <f>IF(VLOOKUP(Table2[[#This Row],[Site name]],Table3[],31)=0,"",VLOOKUP(Table2[[#This Row],[Site name]],Table3[],31))</f>
        <v/>
      </c>
      <c r="AI60" t="str">
        <f>IF(VLOOKUP(Table2[[#This Row],[Site name]],Table3[],32)=0,"",VLOOKUP(Table2[[#This Row],[Site name]],Table3[],32))</f>
        <v>Arup</v>
      </c>
      <c r="AJ60" t="str">
        <f>IF(VLOOKUP(Table2[[#This Row],[Site name]],Table3[],33)=0,"",VLOOKUP(Table2[[#This Row],[Site name]],Table3[],33))</f>
        <v/>
      </c>
      <c r="AK60" t="str">
        <f>IF(VLOOKUP(Table2[[#This Row],[Site name]],Table3[],34)=0,"",VLOOKUP(Table2[[#This Row],[Site name]],Table3[],34))</f>
        <v/>
      </c>
      <c r="AL60" t="str">
        <f>IF(VLOOKUP(Table2[[#This Row],[Site name]],Table3[],35)=0,"",VLOOKUP(Table2[[#This Row],[Site name]],Table3[],35))</f>
        <v/>
      </c>
      <c r="AM60" t="str">
        <f>IF(VLOOKUP(Table2[[#This Row],[Site name]],Table3[],36)=0,"",VLOOKUP(Table2[[#This Row],[Site name]],Table3[],36))</f>
        <v/>
      </c>
      <c r="AN60" t="str">
        <f>IF(VLOOKUP(Table2[[#This Row],[Site name]],Table3[],37)=0,"",VLOOKUP(Table2[[#This Row],[Site name]],Table3[],37))</f>
        <v>Project 23</v>
      </c>
      <c r="AO60" s="188">
        <f>VLOOKUP(Table2[[#This Row],[Site name]],Table3[],38)</f>
        <v>1</v>
      </c>
      <c r="AP60">
        <f>VLOOKUP(Table2[[#This Row],[Site name]],Table3[],39)</f>
        <v>1</v>
      </c>
    </row>
    <row r="61" spans="2:42">
      <c r="B61" t="s">
        <v>309</v>
      </c>
      <c r="C61" t="s">
        <v>990</v>
      </c>
      <c r="D61" s="182">
        <v>63</v>
      </c>
      <c r="E61" t="str">
        <f>IF(VLOOKUP(Table2[[#This Row],[Site name]],Table3[],2)=0,"",VLOOKUP(Table2[[#This Row],[Site name]],Table3[],2))</f>
        <v>Hammersmith and Fulham</v>
      </c>
      <c r="F61" t="str">
        <f>IF(VLOOKUP(Table2[[#This Row],[Site name]],Table3[],3)=0,"",VLOOKUP(Table2[[#This Row],[Site name]],Table3[],3))</f>
        <v>W6 8DN</v>
      </c>
      <c r="G61" t="str">
        <f>IF(VLOOKUP(Table2[[#This Row],[Site name]],Table3[],4)=0,"",VLOOKUP(Table2[[#This Row],[Site name]],Table3[],4))</f>
        <v>2021/03561/FUL</v>
      </c>
      <c r="H61" t="str">
        <f>IF(VLOOKUP(Table2[[#This Row],[Site name]],Table3[],5)=0,"",VLOOKUP(Table2[[#This Row],[Site name]],Table3[],5))</f>
        <v>Planning Portal</v>
      </c>
      <c r="I61" s="185" t="str">
        <f>IF(VLOOKUP(Table2[[#This Row],[Site name]],Table3[],6)=0,"",VLOOKUP(Table2[[#This Row],[Site name]],Table3[],6))</f>
        <v>Currently clear site, erection of two buildings</v>
      </c>
      <c r="J61" s="185">
        <f>IF(VLOOKUP(Table2[[#This Row],[Site name]],Table3[],7)=0,"",VLOOKUP(Table2[[#This Row],[Site name]],Table3[],7))</f>
        <v>44504</v>
      </c>
      <c r="K61" s="185">
        <f>IF(VLOOKUP(Table2[[#This Row],[Site name]],Table3[],8)=0,"",VLOOKUP(Table2[[#This Row],[Site name]],Table3[],8))</f>
        <v>44784</v>
      </c>
      <c r="L61" t="str">
        <f>IF(VLOOKUP(Table2[[#This Row],[Site name]],Table3[],9)=0,"",VLOOKUP(Table2[[#This Row],[Site name]],Table3[],9))</f>
        <v/>
      </c>
      <c r="M61" t="str">
        <f>IF(VLOOKUP(Table2[[#This Row],[Site name]],Table3[],10)=0,"",VLOOKUP(Table2[[#This Row],[Site name]],Table3[],10))</f>
        <v>Residential (inc. student accomodation)</v>
      </c>
      <c r="N61" t="str">
        <f>IF(VLOOKUP(Table2[[#This Row],[Site name]],Table3[],11)=0,"",VLOOKUP(Table2[[#This Row],[Site name]],Table3[],11))</f>
        <v/>
      </c>
      <c r="O61" t="str">
        <f>IF(VLOOKUP(Table2[[#This Row],[Site name]],Table3[],12)=0,"",VLOOKUP(Table2[[#This Row],[Site name]],Table3[],12))</f>
        <v>New Build</v>
      </c>
      <c r="P61" t="str">
        <f>IF(VLOOKUP(Table2[[#This Row],[Site name]],Table3[],13)=0,"",VLOOKUP(Table2[[#This Row],[Site name]],Table3[],13))</f>
        <v/>
      </c>
      <c r="Q61" t="str">
        <f>IF(VLOOKUP(Table2[[#This Row],[Site name]],Table3[],14)=0,"",VLOOKUP(Table2[[#This Row],[Site name]],Table3[],14))</f>
        <v/>
      </c>
      <c r="R61" s="197" t="str">
        <f>IF(VLOOKUP(Table2[[#This Row],[Site name]],Table3[],15)="","",VLOOKUP(Table2[[#This Row],[Site name]],Table3[],15))</f>
        <v/>
      </c>
      <c r="S61" s="197">
        <f>IF(VLOOKUP(Table2[[#This Row],[Site name]],Table3[],16)="","",VLOOKUP(Table2[[#This Row],[Site name]],Table3[],16))</f>
        <v>16943</v>
      </c>
      <c r="T61" s="197" t="str">
        <f>IF(VLOOKUP(Table2[[#This Row],[Site name]],Table3[],17)="","",VLOOKUP(Table2[[#This Row],[Site name]],Table3[],17))</f>
        <v/>
      </c>
      <c r="U61" s="188" t="str">
        <f>IF(VLOOKUP(Table2[[#This Row],[Site name]],Table3[],18)="","",VLOOKUP(Table2[[#This Row],[Site name]],Table3[],18))</f>
        <v/>
      </c>
      <c r="V61" s="197">
        <f>IF(VLOOKUP(Table2[[#This Row],[Site name]],Table3[],19)="","",VLOOKUP(Table2[[#This Row],[Site name]],Table3[],19))</f>
        <v>16943</v>
      </c>
      <c r="W61" t="str">
        <f>IF(VLOOKUP(Table2[[#This Row],[Site name]],Table3[],20)=0,"",VLOOKUP(Table2[[#This Row],[Site name]],Table3[],20))</f>
        <v/>
      </c>
      <c r="X61" t="str">
        <f>IF(VLOOKUP(Table2[[#This Row],[Site name]],Table3[],21)=0,"",VLOOKUP(Table2[[#This Row],[Site name]],Table3[],21))</f>
        <v/>
      </c>
      <c r="Y61" t="str">
        <f>IF(VLOOKUP(Table2[[#This Row],[Site name]],Table3[],22)=0,"",VLOOKUP(Table2[[#This Row],[Site name]],Table3[],22))</f>
        <v/>
      </c>
      <c r="Z61" t="str">
        <f>IF(VLOOKUP(Table2[[#This Row],[Site name]],Table3[],23)=0,"",VLOOKUP(Table2[[#This Row],[Site name]],Table3[],23))</f>
        <v/>
      </c>
      <c r="AA61" t="str">
        <f>IF(VLOOKUP(Table2[[#This Row],[Site name]],Table3[],24)=0,"",VLOOKUP(Table2[[#This Row],[Site name]],Table3[],24))</f>
        <v/>
      </c>
      <c r="AB61" t="str">
        <f>IF(VLOOKUP(Table2[[#This Row],[Site name]],Table3[],25)=0,"",VLOOKUP(Table2[[#This Row],[Site name]],Table3[],25))</f>
        <v/>
      </c>
      <c r="AC61" t="str">
        <f>IF(VLOOKUP(Table2[[#This Row],[Site name]],Table3[],26)=0,"",VLOOKUP(Table2[[#This Row],[Site name]],Table3[],26))</f>
        <v/>
      </c>
      <c r="AD61">
        <f>IF(VLOOKUP(Table2[[#This Row],[Site name]],Table3[],27)=0,"",VLOOKUP(Table2[[#This Row],[Site name]],Table3[],27))</f>
        <v>16</v>
      </c>
      <c r="AE61">
        <f>IF(VLOOKUP(Table2[[#This Row],[Site name]],Table3[],28)=0,"",VLOOKUP(Table2[[#This Row],[Site name]],Table3[],28))</f>
        <v>16</v>
      </c>
      <c r="AF61" t="str">
        <f>IF(VLOOKUP(Table2[[#This Row],[Site name]],Table3[],29)=0,"",VLOOKUP(Table2[[#This Row],[Site name]],Table3[],29))</f>
        <v/>
      </c>
      <c r="AG61" t="str">
        <f>IF(VLOOKUP(Table2[[#This Row],[Site name]],Table3[],30)=0,"",VLOOKUP(Table2[[#This Row],[Site name]],Table3[],30))</f>
        <v/>
      </c>
      <c r="AH61" t="str">
        <f>IF(VLOOKUP(Table2[[#This Row],[Site name]],Table3[],31)=0,"",VLOOKUP(Table2[[#This Row],[Site name]],Table3[],31))</f>
        <v/>
      </c>
      <c r="AI61" t="str">
        <f>IF(VLOOKUP(Table2[[#This Row],[Site name]],Table3[],32)=0,"",VLOOKUP(Table2[[#This Row],[Site name]],Table3[],32))</f>
        <v>Stroma</v>
      </c>
      <c r="AJ61" t="str">
        <f>IF(VLOOKUP(Table2[[#This Row],[Site name]],Table3[],33)=0,"",VLOOKUP(Table2[[#This Row],[Site name]],Table3[],33))</f>
        <v/>
      </c>
      <c r="AK61" t="str">
        <f>IF(VLOOKUP(Table2[[#This Row],[Site name]],Table3[],34)=0,"",VLOOKUP(Table2[[#This Row],[Site name]],Table3[],34))</f>
        <v/>
      </c>
      <c r="AL61" t="str">
        <f>IF(VLOOKUP(Table2[[#This Row],[Site name]],Table3[],35)=0,"",VLOOKUP(Table2[[#This Row],[Site name]],Table3[],35))</f>
        <v/>
      </c>
      <c r="AM61" t="str">
        <f>IF(VLOOKUP(Table2[[#This Row],[Site name]],Table3[],36)=0,"",VLOOKUP(Table2[[#This Row],[Site name]],Table3[],36))</f>
        <v/>
      </c>
      <c r="AN61" t="str">
        <f>IF(VLOOKUP(Table2[[#This Row],[Site name]],Table3[],37)=0,"",VLOOKUP(Table2[[#This Row],[Site name]],Table3[],37))</f>
        <v>Project 24</v>
      </c>
      <c r="AO61" s="188">
        <f>VLOOKUP(Table2[[#This Row],[Site name]],Table3[],38)</f>
        <v>1</v>
      </c>
      <c r="AP61">
        <f>VLOOKUP(Table2[[#This Row],[Site name]],Table3[],39)</f>
        <v>1</v>
      </c>
    </row>
    <row r="62" spans="2:42">
      <c r="B62" t="s">
        <v>309</v>
      </c>
      <c r="C62" t="s">
        <v>991</v>
      </c>
      <c r="D62" s="182">
        <v>126</v>
      </c>
      <c r="E62" t="str">
        <f>IF(VLOOKUP(Table2[[#This Row],[Site name]],Table3[],2)=0,"",VLOOKUP(Table2[[#This Row],[Site name]],Table3[],2))</f>
        <v>Hammersmith and Fulham</v>
      </c>
      <c r="F62" t="str">
        <f>IF(VLOOKUP(Table2[[#This Row],[Site name]],Table3[],3)=0,"",VLOOKUP(Table2[[#This Row],[Site name]],Table3[],3))</f>
        <v>W6 8DN</v>
      </c>
      <c r="G62" t="str">
        <f>IF(VLOOKUP(Table2[[#This Row],[Site name]],Table3[],4)=0,"",VLOOKUP(Table2[[#This Row],[Site name]],Table3[],4))</f>
        <v>2021/03561/FUL</v>
      </c>
      <c r="H62" t="str">
        <f>IF(VLOOKUP(Table2[[#This Row],[Site name]],Table3[],5)=0,"",VLOOKUP(Table2[[#This Row],[Site name]],Table3[],5))</f>
        <v>Planning Portal</v>
      </c>
      <c r="I62" s="185" t="str">
        <f>IF(VLOOKUP(Table2[[#This Row],[Site name]],Table3[],6)=0,"",VLOOKUP(Table2[[#This Row],[Site name]],Table3[],6))</f>
        <v>Currently clear site, erection of two buildings</v>
      </c>
      <c r="J62" s="185">
        <f>IF(VLOOKUP(Table2[[#This Row],[Site name]],Table3[],7)=0,"",VLOOKUP(Table2[[#This Row],[Site name]],Table3[],7))</f>
        <v>44504</v>
      </c>
      <c r="K62" s="185">
        <f>IF(VLOOKUP(Table2[[#This Row],[Site name]],Table3[],8)=0,"",VLOOKUP(Table2[[#This Row],[Site name]],Table3[],8))</f>
        <v>44784</v>
      </c>
      <c r="L62" t="str">
        <f>IF(VLOOKUP(Table2[[#This Row],[Site name]],Table3[],9)=0,"",VLOOKUP(Table2[[#This Row],[Site name]],Table3[],9))</f>
        <v/>
      </c>
      <c r="M62" t="str">
        <f>IF(VLOOKUP(Table2[[#This Row],[Site name]],Table3[],10)=0,"",VLOOKUP(Table2[[#This Row],[Site name]],Table3[],10))</f>
        <v>Residential (inc. student accomodation)</v>
      </c>
      <c r="N62" t="str">
        <f>IF(VLOOKUP(Table2[[#This Row],[Site name]],Table3[],11)=0,"",VLOOKUP(Table2[[#This Row],[Site name]],Table3[],11))</f>
        <v/>
      </c>
      <c r="O62" t="str">
        <f>IF(VLOOKUP(Table2[[#This Row],[Site name]],Table3[],12)=0,"",VLOOKUP(Table2[[#This Row],[Site name]],Table3[],12))</f>
        <v>New Build</v>
      </c>
      <c r="P62" t="str">
        <f>IF(VLOOKUP(Table2[[#This Row],[Site name]],Table3[],13)=0,"",VLOOKUP(Table2[[#This Row],[Site name]],Table3[],13))</f>
        <v/>
      </c>
      <c r="Q62" t="str">
        <f>IF(VLOOKUP(Table2[[#This Row],[Site name]],Table3[],14)=0,"",VLOOKUP(Table2[[#This Row],[Site name]],Table3[],14))</f>
        <v/>
      </c>
      <c r="R62" s="197" t="str">
        <f>IF(VLOOKUP(Table2[[#This Row],[Site name]],Table3[],15)="","",VLOOKUP(Table2[[#This Row],[Site name]],Table3[],15))</f>
        <v/>
      </c>
      <c r="S62" s="197">
        <f>IF(VLOOKUP(Table2[[#This Row],[Site name]],Table3[],16)="","",VLOOKUP(Table2[[#This Row],[Site name]],Table3[],16))</f>
        <v>16943</v>
      </c>
      <c r="T62" s="197" t="str">
        <f>IF(VLOOKUP(Table2[[#This Row],[Site name]],Table3[],17)="","",VLOOKUP(Table2[[#This Row],[Site name]],Table3[],17))</f>
        <v/>
      </c>
      <c r="U62" s="188" t="str">
        <f>IF(VLOOKUP(Table2[[#This Row],[Site name]],Table3[],18)="","",VLOOKUP(Table2[[#This Row],[Site name]],Table3[],18))</f>
        <v/>
      </c>
      <c r="V62" s="197">
        <f>IF(VLOOKUP(Table2[[#This Row],[Site name]],Table3[],19)="","",VLOOKUP(Table2[[#This Row],[Site name]],Table3[],19))</f>
        <v>16943</v>
      </c>
      <c r="W62" t="str">
        <f>IF(VLOOKUP(Table2[[#This Row],[Site name]],Table3[],20)=0,"",VLOOKUP(Table2[[#This Row],[Site name]],Table3[],20))</f>
        <v/>
      </c>
      <c r="X62" t="str">
        <f>IF(VLOOKUP(Table2[[#This Row],[Site name]],Table3[],21)=0,"",VLOOKUP(Table2[[#This Row],[Site name]],Table3[],21))</f>
        <v/>
      </c>
      <c r="Y62" t="str">
        <f>IF(VLOOKUP(Table2[[#This Row],[Site name]],Table3[],22)=0,"",VLOOKUP(Table2[[#This Row],[Site name]],Table3[],22))</f>
        <v/>
      </c>
      <c r="Z62" t="str">
        <f>IF(VLOOKUP(Table2[[#This Row],[Site name]],Table3[],23)=0,"",VLOOKUP(Table2[[#This Row],[Site name]],Table3[],23))</f>
        <v/>
      </c>
      <c r="AA62" t="str">
        <f>IF(VLOOKUP(Table2[[#This Row],[Site name]],Table3[],24)=0,"",VLOOKUP(Table2[[#This Row],[Site name]],Table3[],24))</f>
        <v/>
      </c>
      <c r="AB62" t="str">
        <f>IF(VLOOKUP(Table2[[#This Row],[Site name]],Table3[],25)=0,"",VLOOKUP(Table2[[#This Row],[Site name]],Table3[],25))</f>
        <v/>
      </c>
      <c r="AC62" t="str">
        <f>IF(VLOOKUP(Table2[[#This Row],[Site name]],Table3[],26)=0,"",VLOOKUP(Table2[[#This Row],[Site name]],Table3[],26))</f>
        <v/>
      </c>
      <c r="AD62">
        <f>IF(VLOOKUP(Table2[[#This Row],[Site name]],Table3[],27)=0,"",VLOOKUP(Table2[[#This Row],[Site name]],Table3[],27))</f>
        <v>16</v>
      </c>
      <c r="AE62">
        <f>IF(VLOOKUP(Table2[[#This Row],[Site name]],Table3[],28)=0,"",VLOOKUP(Table2[[#This Row],[Site name]],Table3[],28))</f>
        <v>16</v>
      </c>
      <c r="AF62" t="str">
        <f>IF(VLOOKUP(Table2[[#This Row],[Site name]],Table3[],29)=0,"",VLOOKUP(Table2[[#This Row],[Site name]],Table3[],29))</f>
        <v/>
      </c>
      <c r="AG62" t="str">
        <f>IF(VLOOKUP(Table2[[#This Row],[Site name]],Table3[],30)=0,"",VLOOKUP(Table2[[#This Row],[Site name]],Table3[],30))</f>
        <v/>
      </c>
      <c r="AH62" t="str">
        <f>IF(VLOOKUP(Table2[[#This Row],[Site name]],Table3[],31)=0,"",VLOOKUP(Table2[[#This Row],[Site name]],Table3[],31))</f>
        <v/>
      </c>
      <c r="AI62" t="str">
        <f>IF(VLOOKUP(Table2[[#This Row],[Site name]],Table3[],32)=0,"",VLOOKUP(Table2[[#This Row],[Site name]],Table3[],32))</f>
        <v>Stroma</v>
      </c>
      <c r="AJ62" t="str">
        <f>IF(VLOOKUP(Table2[[#This Row],[Site name]],Table3[],33)=0,"",VLOOKUP(Table2[[#This Row],[Site name]],Table3[],33))</f>
        <v/>
      </c>
      <c r="AK62" t="str">
        <f>IF(VLOOKUP(Table2[[#This Row],[Site name]],Table3[],34)=0,"",VLOOKUP(Table2[[#This Row],[Site name]],Table3[],34))</f>
        <v/>
      </c>
      <c r="AL62" t="str">
        <f>IF(VLOOKUP(Table2[[#This Row],[Site name]],Table3[],35)=0,"",VLOOKUP(Table2[[#This Row],[Site name]],Table3[],35))</f>
        <v/>
      </c>
      <c r="AM62" t="str">
        <f>IF(VLOOKUP(Table2[[#This Row],[Site name]],Table3[],36)=0,"",VLOOKUP(Table2[[#This Row],[Site name]],Table3[],36))</f>
        <v/>
      </c>
      <c r="AN62" t="str">
        <f>IF(VLOOKUP(Table2[[#This Row],[Site name]],Table3[],37)=0,"",VLOOKUP(Table2[[#This Row],[Site name]],Table3[],37))</f>
        <v>Project 24</v>
      </c>
      <c r="AO62" s="188">
        <f>VLOOKUP(Table2[[#This Row],[Site name]],Table3[],38)</f>
        <v>1</v>
      </c>
      <c r="AP62">
        <f>VLOOKUP(Table2[[#This Row],[Site name]],Table3[],39)</f>
        <v>1</v>
      </c>
    </row>
    <row r="63" spans="2:42">
      <c r="B63" t="s">
        <v>309</v>
      </c>
      <c r="C63" t="s">
        <v>992</v>
      </c>
      <c r="D63" s="182">
        <v>118</v>
      </c>
      <c r="E63" t="str">
        <f>IF(VLOOKUP(Table2[[#This Row],[Site name]],Table3[],2)=0,"",VLOOKUP(Table2[[#This Row],[Site name]],Table3[],2))</f>
        <v>Hammersmith and Fulham</v>
      </c>
      <c r="F63" t="str">
        <f>IF(VLOOKUP(Table2[[#This Row],[Site name]],Table3[],3)=0,"",VLOOKUP(Table2[[#This Row],[Site name]],Table3[],3))</f>
        <v>W6 8DN</v>
      </c>
      <c r="G63" t="str">
        <f>IF(VLOOKUP(Table2[[#This Row],[Site name]],Table3[],4)=0,"",VLOOKUP(Table2[[#This Row],[Site name]],Table3[],4))</f>
        <v>2021/03561/FUL</v>
      </c>
      <c r="H63" t="str">
        <f>IF(VLOOKUP(Table2[[#This Row],[Site name]],Table3[],5)=0,"",VLOOKUP(Table2[[#This Row],[Site name]],Table3[],5))</f>
        <v>Planning Portal</v>
      </c>
      <c r="I63" s="185" t="str">
        <f>IF(VLOOKUP(Table2[[#This Row],[Site name]],Table3[],6)=0,"",VLOOKUP(Table2[[#This Row],[Site name]],Table3[],6))</f>
        <v>Currently clear site, erection of two buildings</v>
      </c>
      <c r="J63" s="185">
        <f>IF(VLOOKUP(Table2[[#This Row],[Site name]],Table3[],7)=0,"",VLOOKUP(Table2[[#This Row],[Site name]],Table3[],7))</f>
        <v>44504</v>
      </c>
      <c r="K63" s="185">
        <f>IF(VLOOKUP(Table2[[#This Row],[Site name]],Table3[],8)=0,"",VLOOKUP(Table2[[#This Row],[Site name]],Table3[],8))</f>
        <v>44784</v>
      </c>
      <c r="L63" t="str">
        <f>IF(VLOOKUP(Table2[[#This Row],[Site name]],Table3[],9)=0,"",VLOOKUP(Table2[[#This Row],[Site name]],Table3[],9))</f>
        <v/>
      </c>
      <c r="M63" t="str">
        <f>IF(VLOOKUP(Table2[[#This Row],[Site name]],Table3[],10)=0,"",VLOOKUP(Table2[[#This Row],[Site name]],Table3[],10))</f>
        <v>Residential (inc. student accomodation)</v>
      </c>
      <c r="N63" t="str">
        <f>IF(VLOOKUP(Table2[[#This Row],[Site name]],Table3[],11)=0,"",VLOOKUP(Table2[[#This Row],[Site name]],Table3[],11))</f>
        <v/>
      </c>
      <c r="O63" t="str">
        <f>IF(VLOOKUP(Table2[[#This Row],[Site name]],Table3[],12)=0,"",VLOOKUP(Table2[[#This Row],[Site name]],Table3[],12))</f>
        <v>New Build</v>
      </c>
      <c r="P63" t="str">
        <f>IF(VLOOKUP(Table2[[#This Row],[Site name]],Table3[],13)=0,"",VLOOKUP(Table2[[#This Row],[Site name]],Table3[],13))</f>
        <v/>
      </c>
      <c r="Q63" t="str">
        <f>IF(VLOOKUP(Table2[[#This Row],[Site name]],Table3[],14)=0,"",VLOOKUP(Table2[[#This Row],[Site name]],Table3[],14))</f>
        <v/>
      </c>
      <c r="R63" s="197" t="str">
        <f>IF(VLOOKUP(Table2[[#This Row],[Site name]],Table3[],15)="","",VLOOKUP(Table2[[#This Row],[Site name]],Table3[],15))</f>
        <v/>
      </c>
      <c r="S63" s="197">
        <f>IF(VLOOKUP(Table2[[#This Row],[Site name]],Table3[],16)="","",VLOOKUP(Table2[[#This Row],[Site name]],Table3[],16))</f>
        <v>16943</v>
      </c>
      <c r="T63" s="197" t="str">
        <f>IF(VLOOKUP(Table2[[#This Row],[Site name]],Table3[],17)="","",VLOOKUP(Table2[[#This Row],[Site name]],Table3[],17))</f>
        <v/>
      </c>
      <c r="U63" s="188" t="str">
        <f>IF(VLOOKUP(Table2[[#This Row],[Site name]],Table3[],18)="","",VLOOKUP(Table2[[#This Row],[Site name]],Table3[],18))</f>
        <v/>
      </c>
      <c r="V63" s="197">
        <f>IF(VLOOKUP(Table2[[#This Row],[Site name]],Table3[],19)="","",VLOOKUP(Table2[[#This Row],[Site name]],Table3[],19))</f>
        <v>16943</v>
      </c>
      <c r="W63" t="str">
        <f>IF(VLOOKUP(Table2[[#This Row],[Site name]],Table3[],20)=0,"",VLOOKUP(Table2[[#This Row],[Site name]],Table3[],20))</f>
        <v/>
      </c>
      <c r="X63" t="str">
        <f>IF(VLOOKUP(Table2[[#This Row],[Site name]],Table3[],21)=0,"",VLOOKUP(Table2[[#This Row],[Site name]],Table3[],21))</f>
        <v/>
      </c>
      <c r="Y63" t="str">
        <f>IF(VLOOKUP(Table2[[#This Row],[Site name]],Table3[],22)=0,"",VLOOKUP(Table2[[#This Row],[Site name]],Table3[],22))</f>
        <v/>
      </c>
      <c r="Z63" t="str">
        <f>IF(VLOOKUP(Table2[[#This Row],[Site name]],Table3[],23)=0,"",VLOOKUP(Table2[[#This Row],[Site name]],Table3[],23))</f>
        <v/>
      </c>
      <c r="AA63" t="str">
        <f>IF(VLOOKUP(Table2[[#This Row],[Site name]],Table3[],24)=0,"",VLOOKUP(Table2[[#This Row],[Site name]],Table3[],24))</f>
        <v/>
      </c>
      <c r="AB63" t="str">
        <f>IF(VLOOKUP(Table2[[#This Row],[Site name]],Table3[],25)=0,"",VLOOKUP(Table2[[#This Row],[Site name]],Table3[],25))</f>
        <v/>
      </c>
      <c r="AC63" t="str">
        <f>IF(VLOOKUP(Table2[[#This Row],[Site name]],Table3[],26)=0,"",VLOOKUP(Table2[[#This Row],[Site name]],Table3[],26))</f>
        <v/>
      </c>
      <c r="AD63">
        <f>IF(VLOOKUP(Table2[[#This Row],[Site name]],Table3[],27)=0,"",VLOOKUP(Table2[[#This Row],[Site name]],Table3[],27))</f>
        <v>16</v>
      </c>
      <c r="AE63">
        <f>IF(VLOOKUP(Table2[[#This Row],[Site name]],Table3[],28)=0,"",VLOOKUP(Table2[[#This Row],[Site name]],Table3[],28))</f>
        <v>16</v>
      </c>
      <c r="AF63" t="str">
        <f>IF(VLOOKUP(Table2[[#This Row],[Site name]],Table3[],29)=0,"",VLOOKUP(Table2[[#This Row],[Site name]],Table3[],29))</f>
        <v/>
      </c>
      <c r="AG63" t="str">
        <f>IF(VLOOKUP(Table2[[#This Row],[Site name]],Table3[],30)=0,"",VLOOKUP(Table2[[#This Row],[Site name]],Table3[],30))</f>
        <v/>
      </c>
      <c r="AH63" t="str">
        <f>IF(VLOOKUP(Table2[[#This Row],[Site name]],Table3[],31)=0,"",VLOOKUP(Table2[[#This Row],[Site name]],Table3[],31))</f>
        <v/>
      </c>
      <c r="AI63" t="str">
        <f>IF(VLOOKUP(Table2[[#This Row],[Site name]],Table3[],32)=0,"",VLOOKUP(Table2[[#This Row],[Site name]],Table3[],32))</f>
        <v>Stroma</v>
      </c>
      <c r="AJ63" t="str">
        <f>IF(VLOOKUP(Table2[[#This Row],[Site name]],Table3[],33)=0,"",VLOOKUP(Table2[[#This Row],[Site name]],Table3[],33))</f>
        <v/>
      </c>
      <c r="AK63" t="str">
        <f>IF(VLOOKUP(Table2[[#This Row],[Site name]],Table3[],34)=0,"",VLOOKUP(Table2[[#This Row],[Site name]],Table3[],34))</f>
        <v/>
      </c>
      <c r="AL63" t="str">
        <f>IF(VLOOKUP(Table2[[#This Row],[Site name]],Table3[],35)=0,"",VLOOKUP(Table2[[#This Row],[Site name]],Table3[],35))</f>
        <v/>
      </c>
      <c r="AM63" t="str">
        <f>IF(VLOOKUP(Table2[[#This Row],[Site name]],Table3[],36)=0,"",VLOOKUP(Table2[[#This Row],[Site name]],Table3[],36))</f>
        <v/>
      </c>
      <c r="AN63" t="str">
        <f>IF(VLOOKUP(Table2[[#This Row],[Site name]],Table3[],37)=0,"",VLOOKUP(Table2[[#This Row],[Site name]],Table3[],37))</f>
        <v>Project 24</v>
      </c>
      <c r="AO63" s="188">
        <f>VLOOKUP(Table2[[#This Row],[Site name]],Table3[],38)</f>
        <v>1</v>
      </c>
      <c r="AP63">
        <f>VLOOKUP(Table2[[#This Row],[Site name]],Table3[],39)</f>
        <v>1</v>
      </c>
    </row>
    <row r="64" spans="2:42">
      <c r="B64" t="s">
        <v>314</v>
      </c>
      <c r="C64" t="s">
        <v>990</v>
      </c>
      <c r="D64" s="182">
        <v>53</v>
      </c>
      <c r="E64" t="str">
        <f>IF(VLOOKUP(Table2[[#This Row],[Site name]],Table3[],2)=0,"",VLOOKUP(Table2[[#This Row],[Site name]],Table3[],2))</f>
        <v>Southwark</v>
      </c>
      <c r="F64" t="str">
        <f>IF(VLOOKUP(Table2[[#This Row],[Site name]],Table3[],3)=0,"",VLOOKUP(Table2[[#This Row],[Site name]],Table3[],3))</f>
        <v>SE15 1PD</v>
      </c>
      <c r="G64" t="str">
        <f>IF(VLOOKUP(Table2[[#This Row],[Site name]],Table3[],4)=0,"",VLOOKUP(Table2[[#This Row],[Site name]],Table3[],4))</f>
        <v>23/AP/0582</v>
      </c>
      <c r="H64" t="str">
        <f>IF(VLOOKUP(Table2[[#This Row],[Site name]],Table3[],5)=0,"",VLOOKUP(Table2[[#This Row],[Site name]],Table3[],5))</f>
        <v>Planning Portal</v>
      </c>
      <c r="I64" s="185" t="str">
        <f>IF(VLOOKUP(Table2[[#This Row],[Site name]],Table3[],6)=0,"",VLOOKUP(Table2[[#This Row],[Site name]],Table3[],6))</f>
        <v>2 buildings of up to 7 storeys and 34 storeys. Partial demolition, erection of new mixed-use building.</v>
      </c>
      <c r="J64" s="185">
        <f>IF(VLOOKUP(Table2[[#This Row],[Site name]],Table3[],7)=0,"",VLOOKUP(Table2[[#This Row],[Site name]],Table3[],7))</f>
        <v>44987</v>
      </c>
      <c r="K64" s="185" t="str">
        <f>IF(VLOOKUP(Table2[[#This Row],[Site name]],Table3[],8)=0,"",VLOOKUP(Table2[[#This Row],[Site name]],Table3[],8))</f>
        <v/>
      </c>
      <c r="L64" t="str">
        <f>IF(VLOOKUP(Table2[[#This Row],[Site name]],Table3[],9)=0,"",VLOOKUP(Table2[[#This Row],[Site name]],Table3[],9))</f>
        <v>Pending</v>
      </c>
      <c r="M64" t="str">
        <f>IF(VLOOKUP(Table2[[#This Row],[Site name]],Table3[],10)=0,"",VLOOKUP(Table2[[#This Row],[Site name]],Table3[],10))</f>
        <v>Residential (inc. student accomodation)</v>
      </c>
      <c r="N64" t="str">
        <f>IF(VLOOKUP(Table2[[#This Row],[Site name]],Table3[],11)=0,"",VLOOKUP(Table2[[#This Row],[Site name]],Table3[],11))</f>
        <v/>
      </c>
      <c r="O64" t="str">
        <f>IF(VLOOKUP(Table2[[#This Row],[Site name]],Table3[],12)=0,"",VLOOKUP(Table2[[#This Row],[Site name]],Table3[],12))</f>
        <v>Heavy Refurbishment</v>
      </c>
      <c r="P64" t="str">
        <f>IF(VLOOKUP(Table2[[#This Row],[Site name]],Table3[],13)=0,"",VLOOKUP(Table2[[#This Row],[Site name]],Table3[],13))</f>
        <v>1920s</v>
      </c>
      <c r="Q64" t="str">
        <f>IF(VLOOKUP(Table2[[#This Row],[Site name]],Table3[],14)=0,"",VLOOKUP(Table2[[#This Row],[Site name]],Table3[],14))</f>
        <v>Not listed</v>
      </c>
      <c r="R64" s="197">
        <f>IF(VLOOKUP(Table2[[#This Row],[Site name]],Table3[],15)="","",VLOOKUP(Table2[[#This Row],[Site name]],Table3[],15))</f>
        <v>2154</v>
      </c>
      <c r="S64" s="197">
        <f>IF(VLOOKUP(Table2[[#This Row],[Site name]],Table3[],16)="","",VLOOKUP(Table2[[#This Row],[Site name]],Table3[],16))</f>
        <v>27476</v>
      </c>
      <c r="T64" s="197">
        <f>IF(VLOOKUP(Table2[[#This Row],[Site name]],Table3[],17)="","",VLOOKUP(Table2[[#This Row],[Site name]],Table3[],17))</f>
        <v>1720</v>
      </c>
      <c r="U64" s="188">
        <f>IF(VLOOKUP(Table2[[#This Row],[Site name]],Table3[],18)="","",VLOOKUP(Table2[[#This Row],[Site name]],Table3[],18))</f>
        <v>11.755803156917363</v>
      </c>
      <c r="V64" s="197">
        <f>IF(VLOOKUP(Table2[[#This Row],[Site name]],Table3[],19)="","",VLOOKUP(Table2[[#This Row],[Site name]],Table3[],19))</f>
        <v>27042</v>
      </c>
      <c r="W64" t="str">
        <f>IF(VLOOKUP(Table2[[#This Row],[Site name]],Table3[],20)=0,"",VLOOKUP(Table2[[#This Row],[Site name]],Table3[],20))</f>
        <v>New</v>
      </c>
      <c r="X64" t="str">
        <f>IF(VLOOKUP(Table2[[#This Row],[Site name]],Table3[],21)=0,"",VLOOKUP(Table2[[#This Row],[Site name]],Table3[],21))</f>
        <v>Masonry and steel</v>
      </c>
      <c r="Y64" t="str">
        <f>IF(VLOOKUP(Table2[[#This Row],[Site name]],Table3[],22)=0,"",VLOOKUP(Table2[[#This Row],[Site name]],Table3[],22))</f>
        <v>Reinforced Concrete</v>
      </c>
      <c r="Z64" t="str">
        <f>IF(VLOOKUP(Table2[[#This Row],[Site name]],Table3[],23)=0,"",VLOOKUP(Table2[[#This Row],[Site name]],Table3[],23))</f>
        <v>Moment frame</v>
      </c>
      <c r="AA64" t="str">
        <f>IF(VLOOKUP(Table2[[#This Row],[Site name]],Table3[],24)=0,"",VLOOKUP(Table2[[#This Row],[Site name]],Table3[],24))</f>
        <v>Cores and bracing</v>
      </c>
      <c r="AB64" t="str">
        <f>IF(VLOOKUP(Table2[[#This Row],[Site name]],Table3[],25)=0,"",VLOOKUP(Table2[[#This Row],[Site name]],Table3[],25))</f>
        <v>Load balancing at all levels</v>
      </c>
      <c r="AC64">
        <f>IF(VLOOKUP(Table2[[#This Row],[Site name]],Table3[],26)=0,"",VLOOKUP(Table2[[#This Row],[Site name]],Table3[],26))</f>
        <v>2</v>
      </c>
      <c r="AD64">
        <f>IF(VLOOKUP(Table2[[#This Row],[Site name]],Table3[],27)=0,"",VLOOKUP(Table2[[#This Row],[Site name]],Table3[],27))</f>
        <v>36</v>
      </c>
      <c r="AE64">
        <f>IF(VLOOKUP(Table2[[#This Row],[Site name]],Table3[],28)=0,"",VLOOKUP(Table2[[#This Row],[Site name]],Table3[],28))</f>
        <v>35</v>
      </c>
      <c r="AF64" t="str">
        <f>IF(VLOOKUP(Table2[[#This Row],[Site name]],Table3[],29)=0,"",VLOOKUP(Table2[[#This Row],[Site name]],Table3[],29))</f>
        <v/>
      </c>
      <c r="AG64">
        <f>IF(VLOOKUP(Table2[[#This Row],[Site name]],Table3[],30)=0,"",VLOOKUP(Table2[[#This Row],[Site name]],Table3[],30))</f>
        <v>36</v>
      </c>
      <c r="AH64" t="str">
        <f>IF(VLOOKUP(Table2[[#This Row],[Site name]],Table3[],31)=0,"",VLOOKUP(Table2[[#This Row],[Site name]],Table3[],31))</f>
        <v/>
      </c>
      <c r="AI64" t="str">
        <f>IF(VLOOKUP(Table2[[#This Row],[Site name]],Table3[],32)=0,"",VLOOKUP(Table2[[#This Row],[Site name]],Table3[],32))</f>
        <v>Introba</v>
      </c>
      <c r="AJ64" t="str">
        <f>IF(VLOOKUP(Table2[[#This Row],[Site name]],Table3[],33)=0,"",VLOOKUP(Table2[[#This Row],[Site name]],Table3[],33))</f>
        <v>Civic Engineers</v>
      </c>
      <c r="AK64" t="str">
        <f>IF(VLOOKUP(Table2[[#This Row],[Site name]],Table3[],34)=0,"",VLOOKUP(Table2[[#This Row],[Site name]],Table3[],34))</f>
        <v/>
      </c>
      <c r="AL64" t="str">
        <f>IF(VLOOKUP(Table2[[#This Row],[Site name]],Table3[],35)=0,"",VLOOKUP(Table2[[#This Row],[Site name]],Table3[],35))</f>
        <v>TP Bennett</v>
      </c>
      <c r="AM64" t="str">
        <f>IF(VLOOKUP(Table2[[#This Row],[Site name]],Table3[],36)=0,"",VLOOKUP(Table2[[#This Row],[Site name]],Table3[],36))</f>
        <v/>
      </c>
      <c r="AN64" t="str">
        <f>IF(VLOOKUP(Table2[[#This Row],[Site name]],Table3[],37)=0,"",VLOOKUP(Table2[[#This Row],[Site name]],Table3[],37))</f>
        <v>Project 26</v>
      </c>
      <c r="AO64" s="188">
        <f>VLOOKUP(Table2[[#This Row],[Site name]],Table3[],38)</f>
        <v>0.79851439182915507</v>
      </c>
      <c r="AP64">
        <f>VLOOKUP(Table2[[#This Row],[Site name]],Table3[],39)</f>
        <v>3</v>
      </c>
    </row>
    <row r="65" spans="2:42">
      <c r="B65" t="s">
        <v>314</v>
      </c>
      <c r="C65" t="s">
        <v>991</v>
      </c>
      <c r="D65" s="182"/>
      <c r="E65" t="str">
        <f>IF(VLOOKUP(Table2[[#This Row],[Site name]],Table3[],2)=0,"",VLOOKUP(Table2[[#This Row],[Site name]],Table3[],2))</f>
        <v>Southwark</v>
      </c>
      <c r="F65" t="str">
        <f>IF(VLOOKUP(Table2[[#This Row],[Site name]],Table3[],3)=0,"",VLOOKUP(Table2[[#This Row],[Site name]],Table3[],3))</f>
        <v>SE15 1PD</v>
      </c>
      <c r="G65" t="str">
        <f>IF(VLOOKUP(Table2[[#This Row],[Site name]],Table3[],4)=0,"",VLOOKUP(Table2[[#This Row],[Site name]],Table3[],4))</f>
        <v>23/AP/0582</v>
      </c>
      <c r="H65" t="str">
        <f>IF(VLOOKUP(Table2[[#This Row],[Site name]],Table3[],5)=0,"",VLOOKUP(Table2[[#This Row],[Site name]],Table3[],5))</f>
        <v>Planning Portal</v>
      </c>
      <c r="I65" s="185" t="str">
        <f>IF(VLOOKUP(Table2[[#This Row],[Site name]],Table3[],6)=0,"",VLOOKUP(Table2[[#This Row],[Site name]],Table3[],6))</f>
        <v>2 buildings of up to 7 storeys and 34 storeys. Partial demolition, erection of new mixed-use building.</v>
      </c>
      <c r="J65" s="185">
        <f>IF(VLOOKUP(Table2[[#This Row],[Site name]],Table3[],7)=0,"",VLOOKUP(Table2[[#This Row],[Site name]],Table3[],7))</f>
        <v>44987</v>
      </c>
      <c r="K65" s="185" t="str">
        <f>IF(VLOOKUP(Table2[[#This Row],[Site name]],Table3[],8)=0,"",VLOOKUP(Table2[[#This Row],[Site name]],Table3[],8))</f>
        <v/>
      </c>
      <c r="L65" t="str">
        <f>IF(VLOOKUP(Table2[[#This Row],[Site name]],Table3[],9)=0,"",VLOOKUP(Table2[[#This Row],[Site name]],Table3[],9))</f>
        <v>Pending</v>
      </c>
      <c r="M65" t="str">
        <f>IF(VLOOKUP(Table2[[#This Row],[Site name]],Table3[],10)=0,"",VLOOKUP(Table2[[#This Row],[Site name]],Table3[],10))</f>
        <v>Residential (inc. student accomodation)</v>
      </c>
      <c r="N65" t="str">
        <f>IF(VLOOKUP(Table2[[#This Row],[Site name]],Table3[],11)=0,"",VLOOKUP(Table2[[#This Row],[Site name]],Table3[],11))</f>
        <v/>
      </c>
      <c r="O65" t="str">
        <f>IF(VLOOKUP(Table2[[#This Row],[Site name]],Table3[],12)=0,"",VLOOKUP(Table2[[#This Row],[Site name]],Table3[],12))</f>
        <v>Heavy Refurbishment</v>
      </c>
      <c r="P65" t="str">
        <f>IF(VLOOKUP(Table2[[#This Row],[Site name]],Table3[],13)=0,"",VLOOKUP(Table2[[#This Row],[Site name]],Table3[],13))</f>
        <v>1920s</v>
      </c>
      <c r="Q65" t="str">
        <f>IF(VLOOKUP(Table2[[#This Row],[Site name]],Table3[],14)=0,"",VLOOKUP(Table2[[#This Row],[Site name]],Table3[],14))</f>
        <v>Not listed</v>
      </c>
      <c r="R65" s="197">
        <f>IF(VLOOKUP(Table2[[#This Row],[Site name]],Table3[],15)="","",VLOOKUP(Table2[[#This Row],[Site name]],Table3[],15))</f>
        <v>2154</v>
      </c>
      <c r="S65" s="197">
        <f>IF(VLOOKUP(Table2[[#This Row],[Site name]],Table3[],16)="","",VLOOKUP(Table2[[#This Row],[Site name]],Table3[],16))</f>
        <v>27476</v>
      </c>
      <c r="T65" s="197">
        <f>IF(VLOOKUP(Table2[[#This Row],[Site name]],Table3[],17)="","",VLOOKUP(Table2[[#This Row],[Site name]],Table3[],17))</f>
        <v>1720</v>
      </c>
      <c r="U65" s="188">
        <f>IF(VLOOKUP(Table2[[#This Row],[Site name]],Table3[],18)="","",VLOOKUP(Table2[[#This Row],[Site name]],Table3[],18))</f>
        <v>11.755803156917363</v>
      </c>
      <c r="V65" s="197">
        <f>IF(VLOOKUP(Table2[[#This Row],[Site name]],Table3[],19)="","",VLOOKUP(Table2[[#This Row],[Site name]],Table3[],19))</f>
        <v>27042</v>
      </c>
      <c r="W65" t="str">
        <f>IF(VLOOKUP(Table2[[#This Row],[Site name]],Table3[],20)=0,"",VLOOKUP(Table2[[#This Row],[Site name]],Table3[],20))</f>
        <v>New</v>
      </c>
      <c r="X65" t="str">
        <f>IF(VLOOKUP(Table2[[#This Row],[Site name]],Table3[],21)=0,"",VLOOKUP(Table2[[#This Row],[Site name]],Table3[],21))</f>
        <v>Masonry and steel</v>
      </c>
      <c r="Y65" t="str">
        <f>IF(VLOOKUP(Table2[[#This Row],[Site name]],Table3[],22)=0,"",VLOOKUP(Table2[[#This Row],[Site name]],Table3[],22))</f>
        <v>Reinforced Concrete</v>
      </c>
      <c r="Z65" t="str">
        <f>IF(VLOOKUP(Table2[[#This Row],[Site name]],Table3[],23)=0,"",VLOOKUP(Table2[[#This Row],[Site name]],Table3[],23))</f>
        <v>Moment frame</v>
      </c>
      <c r="AA65" t="str">
        <f>IF(VLOOKUP(Table2[[#This Row],[Site name]],Table3[],24)=0,"",VLOOKUP(Table2[[#This Row],[Site name]],Table3[],24))</f>
        <v>Cores and bracing</v>
      </c>
      <c r="AB65" t="str">
        <f>IF(VLOOKUP(Table2[[#This Row],[Site name]],Table3[],25)=0,"",VLOOKUP(Table2[[#This Row],[Site name]],Table3[],25))</f>
        <v>Load balancing at all levels</v>
      </c>
      <c r="AC65">
        <f>IF(VLOOKUP(Table2[[#This Row],[Site name]],Table3[],26)=0,"",VLOOKUP(Table2[[#This Row],[Site name]],Table3[],26))</f>
        <v>2</v>
      </c>
      <c r="AD65">
        <f>IF(VLOOKUP(Table2[[#This Row],[Site name]],Table3[],27)=0,"",VLOOKUP(Table2[[#This Row],[Site name]],Table3[],27))</f>
        <v>36</v>
      </c>
      <c r="AE65">
        <f>IF(VLOOKUP(Table2[[#This Row],[Site name]],Table3[],28)=0,"",VLOOKUP(Table2[[#This Row],[Site name]],Table3[],28))</f>
        <v>35</v>
      </c>
      <c r="AF65" t="str">
        <f>IF(VLOOKUP(Table2[[#This Row],[Site name]],Table3[],29)=0,"",VLOOKUP(Table2[[#This Row],[Site name]],Table3[],29))</f>
        <v/>
      </c>
      <c r="AG65">
        <f>IF(VLOOKUP(Table2[[#This Row],[Site name]],Table3[],30)=0,"",VLOOKUP(Table2[[#This Row],[Site name]],Table3[],30))</f>
        <v>36</v>
      </c>
      <c r="AH65" t="str">
        <f>IF(VLOOKUP(Table2[[#This Row],[Site name]],Table3[],31)=0,"",VLOOKUP(Table2[[#This Row],[Site name]],Table3[],31))</f>
        <v/>
      </c>
      <c r="AI65" t="str">
        <f>IF(VLOOKUP(Table2[[#This Row],[Site name]],Table3[],32)=0,"",VLOOKUP(Table2[[#This Row],[Site name]],Table3[],32))</f>
        <v>Introba</v>
      </c>
      <c r="AJ65" t="str">
        <f>IF(VLOOKUP(Table2[[#This Row],[Site name]],Table3[],33)=0,"",VLOOKUP(Table2[[#This Row],[Site name]],Table3[],33))</f>
        <v>Civic Engineers</v>
      </c>
      <c r="AK65" t="str">
        <f>IF(VLOOKUP(Table2[[#This Row],[Site name]],Table3[],34)=0,"",VLOOKUP(Table2[[#This Row],[Site name]],Table3[],34))</f>
        <v/>
      </c>
      <c r="AL65" t="str">
        <f>IF(VLOOKUP(Table2[[#This Row],[Site name]],Table3[],35)=0,"",VLOOKUP(Table2[[#This Row],[Site name]],Table3[],35))</f>
        <v>TP Bennett</v>
      </c>
      <c r="AM65" t="str">
        <f>IF(VLOOKUP(Table2[[#This Row],[Site name]],Table3[],36)=0,"",VLOOKUP(Table2[[#This Row],[Site name]],Table3[],36))</f>
        <v/>
      </c>
      <c r="AN65" t="str">
        <f>IF(VLOOKUP(Table2[[#This Row],[Site name]],Table3[],37)=0,"",VLOOKUP(Table2[[#This Row],[Site name]],Table3[],37))</f>
        <v>Project 26</v>
      </c>
      <c r="AO65" s="188">
        <f>VLOOKUP(Table2[[#This Row],[Site name]],Table3[],38)</f>
        <v>0.79851439182915507</v>
      </c>
      <c r="AP65">
        <f>VLOOKUP(Table2[[#This Row],[Site name]],Table3[],39)</f>
        <v>3</v>
      </c>
    </row>
    <row r="66" spans="2:42">
      <c r="B66" t="s">
        <v>314</v>
      </c>
      <c r="C66" t="s">
        <v>992</v>
      </c>
      <c r="D66" s="182"/>
      <c r="E66" t="str">
        <f>IF(VLOOKUP(Table2[[#This Row],[Site name]],Table3[],2)=0,"",VLOOKUP(Table2[[#This Row],[Site name]],Table3[],2))</f>
        <v>Southwark</v>
      </c>
      <c r="F66" t="str">
        <f>IF(VLOOKUP(Table2[[#This Row],[Site name]],Table3[],3)=0,"",VLOOKUP(Table2[[#This Row],[Site name]],Table3[],3))</f>
        <v>SE15 1PD</v>
      </c>
      <c r="G66" t="str">
        <f>IF(VLOOKUP(Table2[[#This Row],[Site name]],Table3[],4)=0,"",VLOOKUP(Table2[[#This Row],[Site name]],Table3[],4))</f>
        <v>23/AP/0582</v>
      </c>
      <c r="H66" t="str">
        <f>IF(VLOOKUP(Table2[[#This Row],[Site name]],Table3[],5)=0,"",VLOOKUP(Table2[[#This Row],[Site name]],Table3[],5))</f>
        <v>Planning Portal</v>
      </c>
      <c r="I66" s="185" t="str">
        <f>IF(VLOOKUP(Table2[[#This Row],[Site name]],Table3[],6)=0,"",VLOOKUP(Table2[[#This Row],[Site name]],Table3[],6))</f>
        <v>2 buildings of up to 7 storeys and 34 storeys. Partial demolition, erection of new mixed-use building.</v>
      </c>
      <c r="J66" s="185">
        <f>IF(VLOOKUP(Table2[[#This Row],[Site name]],Table3[],7)=0,"",VLOOKUP(Table2[[#This Row],[Site name]],Table3[],7))</f>
        <v>44987</v>
      </c>
      <c r="K66" s="185" t="str">
        <f>IF(VLOOKUP(Table2[[#This Row],[Site name]],Table3[],8)=0,"",VLOOKUP(Table2[[#This Row],[Site name]],Table3[],8))</f>
        <v/>
      </c>
      <c r="L66" t="str">
        <f>IF(VLOOKUP(Table2[[#This Row],[Site name]],Table3[],9)=0,"",VLOOKUP(Table2[[#This Row],[Site name]],Table3[],9))</f>
        <v>Pending</v>
      </c>
      <c r="M66" t="str">
        <f>IF(VLOOKUP(Table2[[#This Row],[Site name]],Table3[],10)=0,"",VLOOKUP(Table2[[#This Row],[Site name]],Table3[],10))</f>
        <v>Residential (inc. student accomodation)</v>
      </c>
      <c r="N66" t="str">
        <f>IF(VLOOKUP(Table2[[#This Row],[Site name]],Table3[],11)=0,"",VLOOKUP(Table2[[#This Row],[Site name]],Table3[],11))</f>
        <v/>
      </c>
      <c r="O66" t="str">
        <f>IF(VLOOKUP(Table2[[#This Row],[Site name]],Table3[],12)=0,"",VLOOKUP(Table2[[#This Row],[Site name]],Table3[],12))</f>
        <v>Heavy Refurbishment</v>
      </c>
      <c r="P66" t="str">
        <f>IF(VLOOKUP(Table2[[#This Row],[Site name]],Table3[],13)=0,"",VLOOKUP(Table2[[#This Row],[Site name]],Table3[],13))</f>
        <v>1920s</v>
      </c>
      <c r="Q66" t="str">
        <f>IF(VLOOKUP(Table2[[#This Row],[Site name]],Table3[],14)=0,"",VLOOKUP(Table2[[#This Row],[Site name]],Table3[],14))</f>
        <v>Not listed</v>
      </c>
      <c r="R66" s="197">
        <f>IF(VLOOKUP(Table2[[#This Row],[Site name]],Table3[],15)="","",VLOOKUP(Table2[[#This Row],[Site name]],Table3[],15))</f>
        <v>2154</v>
      </c>
      <c r="S66" s="197">
        <f>IF(VLOOKUP(Table2[[#This Row],[Site name]],Table3[],16)="","",VLOOKUP(Table2[[#This Row],[Site name]],Table3[],16))</f>
        <v>27476</v>
      </c>
      <c r="T66" s="197">
        <f>IF(VLOOKUP(Table2[[#This Row],[Site name]],Table3[],17)="","",VLOOKUP(Table2[[#This Row],[Site name]],Table3[],17))</f>
        <v>1720</v>
      </c>
      <c r="U66" s="188">
        <f>IF(VLOOKUP(Table2[[#This Row],[Site name]],Table3[],18)="","",VLOOKUP(Table2[[#This Row],[Site name]],Table3[],18))</f>
        <v>11.755803156917363</v>
      </c>
      <c r="V66" s="197">
        <f>IF(VLOOKUP(Table2[[#This Row],[Site name]],Table3[],19)="","",VLOOKUP(Table2[[#This Row],[Site name]],Table3[],19))</f>
        <v>27042</v>
      </c>
      <c r="W66" t="str">
        <f>IF(VLOOKUP(Table2[[#This Row],[Site name]],Table3[],20)=0,"",VLOOKUP(Table2[[#This Row],[Site name]],Table3[],20))</f>
        <v>New</v>
      </c>
      <c r="X66" t="str">
        <f>IF(VLOOKUP(Table2[[#This Row],[Site name]],Table3[],21)=0,"",VLOOKUP(Table2[[#This Row],[Site name]],Table3[],21))</f>
        <v>Masonry and steel</v>
      </c>
      <c r="Y66" t="str">
        <f>IF(VLOOKUP(Table2[[#This Row],[Site name]],Table3[],22)=0,"",VLOOKUP(Table2[[#This Row],[Site name]],Table3[],22))</f>
        <v>Reinforced Concrete</v>
      </c>
      <c r="Z66" t="str">
        <f>IF(VLOOKUP(Table2[[#This Row],[Site name]],Table3[],23)=0,"",VLOOKUP(Table2[[#This Row],[Site name]],Table3[],23))</f>
        <v>Moment frame</v>
      </c>
      <c r="AA66" t="str">
        <f>IF(VLOOKUP(Table2[[#This Row],[Site name]],Table3[],24)=0,"",VLOOKUP(Table2[[#This Row],[Site name]],Table3[],24))</f>
        <v>Cores and bracing</v>
      </c>
      <c r="AB66" t="str">
        <f>IF(VLOOKUP(Table2[[#This Row],[Site name]],Table3[],25)=0,"",VLOOKUP(Table2[[#This Row],[Site name]],Table3[],25))</f>
        <v>Load balancing at all levels</v>
      </c>
      <c r="AC66">
        <f>IF(VLOOKUP(Table2[[#This Row],[Site name]],Table3[],26)=0,"",VLOOKUP(Table2[[#This Row],[Site name]],Table3[],26))</f>
        <v>2</v>
      </c>
      <c r="AD66">
        <f>IF(VLOOKUP(Table2[[#This Row],[Site name]],Table3[],27)=0,"",VLOOKUP(Table2[[#This Row],[Site name]],Table3[],27))</f>
        <v>36</v>
      </c>
      <c r="AE66">
        <f>IF(VLOOKUP(Table2[[#This Row],[Site name]],Table3[],28)=0,"",VLOOKUP(Table2[[#This Row],[Site name]],Table3[],28))</f>
        <v>35</v>
      </c>
      <c r="AF66" t="str">
        <f>IF(VLOOKUP(Table2[[#This Row],[Site name]],Table3[],29)=0,"",VLOOKUP(Table2[[#This Row],[Site name]],Table3[],29))</f>
        <v/>
      </c>
      <c r="AG66">
        <f>IF(VLOOKUP(Table2[[#This Row],[Site name]],Table3[],30)=0,"",VLOOKUP(Table2[[#This Row],[Site name]],Table3[],30))</f>
        <v>36</v>
      </c>
      <c r="AH66" t="str">
        <f>IF(VLOOKUP(Table2[[#This Row],[Site name]],Table3[],31)=0,"",VLOOKUP(Table2[[#This Row],[Site name]],Table3[],31))</f>
        <v/>
      </c>
      <c r="AI66" t="str">
        <f>IF(VLOOKUP(Table2[[#This Row],[Site name]],Table3[],32)=0,"",VLOOKUP(Table2[[#This Row],[Site name]],Table3[],32))</f>
        <v>Introba</v>
      </c>
      <c r="AJ66" t="str">
        <f>IF(VLOOKUP(Table2[[#This Row],[Site name]],Table3[],33)=0,"",VLOOKUP(Table2[[#This Row],[Site name]],Table3[],33))</f>
        <v>Civic Engineers</v>
      </c>
      <c r="AK66" t="str">
        <f>IF(VLOOKUP(Table2[[#This Row],[Site name]],Table3[],34)=0,"",VLOOKUP(Table2[[#This Row],[Site name]],Table3[],34))</f>
        <v/>
      </c>
      <c r="AL66" t="str">
        <f>IF(VLOOKUP(Table2[[#This Row],[Site name]],Table3[],35)=0,"",VLOOKUP(Table2[[#This Row],[Site name]],Table3[],35))</f>
        <v>TP Bennett</v>
      </c>
      <c r="AM66" t="str">
        <f>IF(VLOOKUP(Table2[[#This Row],[Site name]],Table3[],36)=0,"",VLOOKUP(Table2[[#This Row],[Site name]],Table3[],36))</f>
        <v/>
      </c>
      <c r="AN66" t="str">
        <f>IF(VLOOKUP(Table2[[#This Row],[Site name]],Table3[],37)=0,"",VLOOKUP(Table2[[#This Row],[Site name]],Table3[],37))</f>
        <v>Project 26</v>
      </c>
      <c r="AO66" s="188">
        <f>VLOOKUP(Table2[[#This Row],[Site name]],Table3[],38)</f>
        <v>0.79851439182915507</v>
      </c>
      <c r="AP66">
        <f>VLOOKUP(Table2[[#This Row],[Site name]],Table3[],39)</f>
        <v>3</v>
      </c>
    </row>
    <row r="67" spans="2:42">
      <c r="B67" t="s">
        <v>225</v>
      </c>
      <c r="C67" t="s">
        <v>990</v>
      </c>
      <c r="D67" s="182">
        <v>3</v>
      </c>
      <c r="E67" t="str">
        <f>IF(VLOOKUP(Table2[[#This Row],[Site name]],Table3[],2)=0,"",VLOOKUP(Table2[[#This Row],[Site name]],Table3[],2))</f>
        <v>City of London</v>
      </c>
      <c r="F67" t="str">
        <f>IF(VLOOKUP(Table2[[#This Row],[Site name]],Table3[],3)=0,"",VLOOKUP(Table2[[#This Row],[Site name]],Table3[],3))</f>
        <v>EC1A 9DD</v>
      </c>
      <c r="G67" t="str">
        <f>IF(VLOOKUP(Table2[[#This Row],[Site name]],Table3[],4)=0,"",VLOOKUP(Table2[[#This Row],[Site name]],Table3[],4))</f>
        <v>22/00867/FULMAJ</v>
      </c>
      <c r="H67" t="str">
        <f>IF(VLOOKUP(Table2[[#This Row],[Site name]],Table3[],5)=0,"",VLOOKUP(Table2[[#This Row],[Site name]],Table3[],5))</f>
        <v>Planning Portal</v>
      </c>
      <c r="I67" s="185" t="str">
        <f>IF(VLOOKUP(Table2[[#This Row],[Site name]],Table3[],6)=0,"",VLOOKUP(Table2[[#This Row],[Site name]],Table3[],6))</f>
        <v>Alteration and Refurbishment of existing building. Infill Refurbishments at upper levels (uppermost floor extended to area of lower floors) . Altered and additional entrances. Altered plant enclosure. Façade alterations.</v>
      </c>
      <c r="J67" s="185">
        <f>IF(VLOOKUP(Table2[[#This Row],[Site name]],Table3[],7)=0,"",VLOOKUP(Table2[[#This Row],[Site name]],Table3[],7))</f>
        <v>44816</v>
      </c>
      <c r="K67" s="185">
        <f>IF(VLOOKUP(Table2[[#This Row],[Site name]],Table3[],8)=0,"",VLOOKUP(Table2[[#This Row],[Site name]],Table3[],8))</f>
        <v>44907</v>
      </c>
      <c r="L67" t="str">
        <f>IF(VLOOKUP(Table2[[#This Row],[Site name]],Table3[],9)=0,"",VLOOKUP(Table2[[#This Row],[Site name]],Table3[],9))</f>
        <v/>
      </c>
      <c r="M67" t="str">
        <f>IF(VLOOKUP(Table2[[#This Row],[Site name]],Table3[],10)=0,"",VLOOKUP(Table2[[#This Row],[Site name]],Table3[],10))</f>
        <v>Office</v>
      </c>
      <c r="N67" t="str">
        <f>IF(VLOOKUP(Table2[[#This Row],[Site name]],Table3[],11)=0,"",VLOOKUP(Table2[[#This Row],[Site name]],Table3[],11))</f>
        <v>No</v>
      </c>
      <c r="O67" t="str">
        <f>IF(VLOOKUP(Table2[[#This Row],[Site name]],Table3[],12)=0,"",VLOOKUP(Table2[[#This Row],[Site name]],Table3[],12))</f>
        <v>Heavy Refurbishment</v>
      </c>
      <c r="P67" t="str">
        <f>IF(VLOOKUP(Table2[[#This Row],[Site name]],Table3[],13)=0,"",VLOOKUP(Table2[[#This Row],[Site name]],Table3[],13))</f>
        <v>2000s</v>
      </c>
      <c r="Q67" t="str">
        <f>IF(VLOOKUP(Table2[[#This Row],[Site name]],Table3[],14)=0,"",VLOOKUP(Table2[[#This Row],[Site name]],Table3[],14))</f>
        <v>Not listed</v>
      </c>
      <c r="R67" s="197">
        <f>IF(VLOOKUP(Table2[[#This Row],[Site name]],Table3[],15)="","",VLOOKUP(Table2[[#This Row],[Site name]],Table3[],15))</f>
        <v>8734</v>
      </c>
      <c r="S67" s="197">
        <f>IF(VLOOKUP(Table2[[#This Row],[Site name]],Table3[],16)="","",VLOOKUP(Table2[[#This Row],[Site name]],Table3[],16))</f>
        <v>11184</v>
      </c>
      <c r="T67" s="197">
        <f>IF(VLOOKUP(Table2[[#This Row],[Site name]],Table3[],17)="","",VLOOKUP(Table2[[#This Row],[Site name]],Table3[],17))</f>
        <v>2023.6000000000004</v>
      </c>
      <c r="U67" s="188">
        <f>IF(VLOOKUP(Table2[[#This Row],[Site name]],Table3[],18)="","",VLOOKUP(Table2[[#This Row],[Site name]],Table3[],18))</f>
        <v>0.28051293794366838</v>
      </c>
      <c r="V67" s="197">
        <f>IF(VLOOKUP(Table2[[#This Row],[Site name]],Table3[],19)="","",VLOOKUP(Table2[[#This Row],[Site name]],Table3[],19))</f>
        <v>4473.6000000000004</v>
      </c>
      <c r="W67" t="str">
        <f>IF(VLOOKUP(Table2[[#This Row],[Site name]],Table3[],20)=0,"",VLOOKUP(Table2[[#This Row],[Site name]],Table3[],20))</f>
        <v>No new basement</v>
      </c>
      <c r="X67" t="str">
        <f>IF(VLOOKUP(Table2[[#This Row],[Site name]],Table3[],21)=0,"",VLOOKUP(Table2[[#This Row],[Site name]],Table3[],21))</f>
        <v>Steel</v>
      </c>
      <c r="Y67" t="str">
        <f>IF(VLOOKUP(Table2[[#This Row],[Site name]],Table3[],22)=0,"",VLOOKUP(Table2[[#This Row],[Site name]],Table3[],22))</f>
        <v>Steel</v>
      </c>
      <c r="Z67" t="str">
        <f>IF(VLOOKUP(Table2[[#This Row],[Site name]],Table3[],23)=0,"",VLOOKUP(Table2[[#This Row],[Site name]],Table3[],23))</f>
        <v>RC Cores / shear walls</v>
      </c>
      <c r="AA67" t="str">
        <f>IF(VLOOKUP(Table2[[#This Row],[Site name]],Table3[],24)=0,"",VLOOKUP(Table2[[#This Row],[Site name]],Table3[],24))</f>
        <v>RC Cores / shear walls</v>
      </c>
      <c r="AB67" t="str">
        <f>IF(VLOOKUP(Table2[[#This Row],[Site name]],Table3[],25)=0,"",VLOOKUP(Table2[[#This Row],[Site name]],Table3[],25))</f>
        <v>Load balancing at all levels</v>
      </c>
      <c r="AC67">
        <f>IF(VLOOKUP(Table2[[#This Row],[Site name]],Table3[],26)=0,"",VLOOKUP(Table2[[#This Row],[Site name]],Table3[],26))</f>
        <v>7</v>
      </c>
      <c r="AD67">
        <f>IF(VLOOKUP(Table2[[#This Row],[Site name]],Table3[],27)=0,"",VLOOKUP(Table2[[#This Row],[Site name]],Table3[],27))</f>
        <v>6</v>
      </c>
      <c r="AE67">
        <f>IF(VLOOKUP(Table2[[#This Row],[Site name]],Table3[],28)=0,"",VLOOKUP(Table2[[#This Row],[Site name]],Table3[],28))</f>
        <v>6</v>
      </c>
      <c r="AF67" t="str">
        <f>IF(VLOOKUP(Table2[[#This Row],[Site name]],Table3[],29)=0,"",VLOOKUP(Table2[[#This Row],[Site name]],Table3[],29))</f>
        <v/>
      </c>
      <c r="AG67" t="str">
        <f>IF(VLOOKUP(Table2[[#This Row],[Site name]],Table3[],30)=0,"",VLOOKUP(Table2[[#This Row],[Site name]],Table3[],30))</f>
        <v/>
      </c>
      <c r="AH67" t="str">
        <f>IF(VLOOKUP(Table2[[#This Row],[Site name]],Table3[],31)=0,"",VLOOKUP(Table2[[#This Row],[Site name]],Table3[],31))</f>
        <v>None required</v>
      </c>
      <c r="AI67" t="str">
        <f>IF(VLOOKUP(Table2[[#This Row],[Site name]],Table3[],32)=0,"",VLOOKUP(Table2[[#This Row],[Site name]],Table3[],32))</f>
        <v>Norman Disney &amp; Young</v>
      </c>
      <c r="AJ67" t="str">
        <f>IF(VLOOKUP(Table2[[#This Row],[Site name]],Table3[],33)=0,"",VLOOKUP(Table2[[#This Row],[Site name]],Table3[],33))</f>
        <v>Elliot Wood</v>
      </c>
      <c r="AK67" t="str">
        <f>IF(VLOOKUP(Table2[[#This Row],[Site name]],Table3[],34)=0,"",VLOOKUP(Table2[[#This Row],[Site name]],Table3[],34))</f>
        <v>Norman, Disney &amp; Young</v>
      </c>
      <c r="AL67" t="str">
        <f>IF(VLOOKUP(Table2[[#This Row],[Site name]],Table3[],35)=0,"",VLOOKUP(Table2[[#This Row],[Site name]],Table3[],35))</f>
        <v>Buckley Gray Yeoman</v>
      </c>
      <c r="AM67" t="str">
        <f>IF(VLOOKUP(Table2[[#This Row],[Site name]],Table3[],36)=0,"",VLOOKUP(Table2[[#This Row],[Site name]],Table3[],36))</f>
        <v/>
      </c>
      <c r="AN67" t="str">
        <f>IF(VLOOKUP(Table2[[#This Row],[Site name]],Table3[],37)=0,"",VLOOKUP(Table2[[#This Row],[Site name]],Table3[],37))</f>
        <v>Project 30</v>
      </c>
      <c r="AO67" s="188">
        <f>VLOOKUP(Table2[[#This Row],[Site name]],Table3[],38)</f>
        <v>0.23169223723379898</v>
      </c>
      <c r="AP67">
        <f>VLOOKUP(Table2[[#This Row],[Site name]],Table3[],39)</f>
        <v>3</v>
      </c>
    </row>
    <row r="68" spans="2:42">
      <c r="B68" t="s">
        <v>225</v>
      </c>
      <c r="C68" t="s">
        <v>991</v>
      </c>
      <c r="D68" s="182">
        <v>50</v>
      </c>
      <c r="E68" t="str">
        <f>IF(VLOOKUP(Table2[[#This Row],[Site name]],Table3[],2)=0,"",VLOOKUP(Table2[[#This Row],[Site name]],Table3[],2))</f>
        <v>City of London</v>
      </c>
      <c r="F68" t="str">
        <f>IF(VLOOKUP(Table2[[#This Row],[Site name]],Table3[],3)=0,"",VLOOKUP(Table2[[#This Row],[Site name]],Table3[],3))</f>
        <v>EC1A 9DD</v>
      </c>
      <c r="G68" t="str">
        <f>IF(VLOOKUP(Table2[[#This Row],[Site name]],Table3[],4)=0,"",VLOOKUP(Table2[[#This Row],[Site name]],Table3[],4))</f>
        <v>22/00867/FULMAJ</v>
      </c>
      <c r="H68" t="str">
        <f>IF(VLOOKUP(Table2[[#This Row],[Site name]],Table3[],5)=0,"",VLOOKUP(Table2[[#This Row],[Site name]],Table3[],5))</f>
        <v>Planning Portal</v>
      </c>
      <c r="I68" s="185" t="str">
        <f>IF(VLOOKUP(Table2[[#This Row],[Site name]],Table3[],6)=0,"",VLOOKUP(Table2[[#This Row],[Site name]],Table3[],6))</f>
        <v>Alteration and Refurbishment of existing building. Infill Refurbishments at upper levels (uppermost floor extended to area of lower floors) . Altered and additional entrances. Altered plant enclosure. Façade alterations.</v>
      </c>
      <c r="J68" s="185">
        <f>IF(VLOOKUP(Table2[[#This Row],[Site name]],Table3[],7)=0,"",VLOOKUP(Table2[[#This Row],[Site name]],Table3[],7))</f>
        <v>44816</v>
      </c>
      <c r="K68" s="185">
        <f>IF(VLOOKUP(Table2[[#This Row],[Site name]],Table3[],8)=0,"",VLOOKUP(Table2[[#This Row],[Site name]],Table3[],8))</f>
        <v>44907</v>
      </c>
      <c r="L68" t="str">
        <f>IF(VLOOKUP(Table2[[#This Row],[Site name]],Table3[],9)=0,"",VLOOKUP(Table2[[#This Row],[Site name]],Table3[],9))</f>
        <v/>
      </c>
      <c r="M68" t="str">
        <f>IF(VLOOKUP(Table2[[#This Row],[Site name]],Table3[],10)=0,"",VLOOKUP(Table2[[#This Row],[Site name]],Table3[],10))</f>
        <v>Office</v>
      </c>
      <c r="N68" t="str">
        <f>IF(VLOOKUP(Table2[[#This Row],[Site name]],Table3[],11)=0,"",VLOOKUP(Table2[[#This Row],[Site name]],Table3[],11))</f>
        <v>No</v>
      </c>
      <c r="O68" t="str">
        <f>IF(VLOOKUP(Table2[[#This Row],[Site name]],Table3[],12)=0,"",VLOOKUP(Table2[[#This Row],[Site name]],Table3[],12))</f>
        <v>Heavy Refurbishment</v>
      </c>
      <c r="P68" t="str">
        <f>IF(VLOOKUP(Table2[[#This Row],[Site name]],Table3[],13)=0,"",VLOOKUP(Table2[[#This Row],[Site name]],Table3[],13))</f>
        <v>2000s</v>
      </c>
      <c r="Q68" t="str">
        <f>IF(VLOOKUP(Table2[[#This Row],[Site name]],Table3[],14)=0,"",VLOOKUP(Table2[[#This Row],[Site name]],Table3[],14))</f>
        <v>Not listed</v>
      </c>
      <c r="R68" s="197">
        <f>IF(VLOOKUP(Table2[[#This Row],[Site name]],Table3[],15)="","",VLOOKUP(Table2[[#This Row],[Site name]],Table3[],15))</f>
        <v>8734</v>
      </c>
      <c r="S68" s="197">
        <f>IF(VLOOKUP(Table2[[#This Row],[Site name]],Table3[],16)="","",VLOOKUP(Table2[[#This Row],[Site name]],Table3[],16))</f>
        <v>11184</v>
      </c>
      <c r="T68" s="197">
        <f>IF(VLOOKUP(Table2[[#This Row],[Site name]],Table3[],17)="","",VLOOKUP(Table2[[#This Row],[Site name]],Table3[],17))</f>
        <v>2023.6000000000004</v>
      </c>
      <c r="U68" s="188">
        <f>IF(VLOOKUP(Table2[[#This Row],[Site name]],Table3[],18)="","",VLOOKUP(Table2[[#This Row],[Site name]],Table3[],18))</f>
        <v>0.28051293794366838</v>
      </c>
      <c r="V68" s="197">
        <f>IF(VLOOKUP(Table2[[#This Row],[Site name]],Table3[],19)="","",VLOOKUP(Table2[[#This Row],[Site name]],Table3[],19))</f>
        <v>4473.6000000000004</v>
      </c>
      <c r="W68" t="str">
        <f>IF(VLOOKUP(Table2[[#This Row],[Site name]],Table3[],20)=0,"",VLOOKUP(Table2[[#This Row],[Site name]],Table3[],20))</f>
        <v>No new basement</v>
      </c>
      <c r="X68" t="str">
        <f>IF(VLOOKUP(Table2[[#This Row],[Site name]],Table3[],21)=0,"",VLOOKUP(Table2[[#This Row],[Site name]],Table3[],21))</f>
        <v>Steel</v>
      </c>
      <c r="Y68" t="str">
        <f>IF(VLOOKUP(Table2[[#This Row],[Site name]],Table3[],22)=0,"",VLOOKUP(Table2[[#This Row],[Site name]],Table3[],22))</f>
        <v>Steel</v>
      </c>
      <c r="Z68" t="str">
        <f>IF(VLOOKUP(Table2[[#This Row],[Site name]],Table3[],23)=0,"",VLOOKUP(Table2[[#This Row],[Site name]],Table3[],23))</f>
        <v>RC Cores / shear walls</v>
      </c>
      <c r="AA68" t="str">
        <f>IF(VLOOKUP(Table2[[#This Row],[Site name]],Table3[],24)=0,"",VLOOKUP(Table2[[#This Row],[Site name]],Table3[],24))</f>
        <v>RC Cores / shear walls</v>
      </c>
      <c r="AB68" t="str">
        <f>IF(VLOOKUP(Table2[[#This Row],[Site name]],Table3[],25)=0,"",VLOOKUP(Table2[[#This Row],[Site name]],Table3[],25))</f>
        <v>Load balancing at all levels</v>
      </c>
      <c r="AC68">
        <f>IF(VLOOKUP(Table2[[#This Row],[Site name]],Table3[],26)=0,"",VLOOKUP(Table2[[#This Row],[Site name]],Table3[],26))</f>
        <v>7</v>
      </c>
      <c r="AD68">
        <f>IF(VLOOKUP(Table2[[#This Row],[Site name]],Table3[],27)=0,"",VLOOKUP(Table2[[#This Row],[Site name]],Table3[],27))</f>
        <v>6</v>
      </c>
      <c r="AE68">
        <f>IF(VLOOKUP(Table2[[#This Row],[Site name]],Table3[],28)=0,"",VLOOKUP(Table2[[#This Row],[Site name]],Table3[],28))</f>
        <v>6</v>
      </c>
      <c r="AF68" t="str">
        <f>IF(VLOOKUP(Table2[[#This Row],[Site name]],Table3[],29)=0,"",VLOOKUP(Table2[[#This Row],[Site name]],Table3[],29))</f>
        <v/>
      </c>
      <c r="AG68" t="str">
        <f>IF(VLOOKUP(Table2[[#This Row],[Site name]],Table3[],30)=0,"",VLOOKUP(Table2[[#This Row],[Site name]],Table3[],30))</f>
        <v/>
      </c>
      <c r="AH68" t="str">
        <f>IF(VLOOKUP(Table2[[#This Row],[Site name]],Table3[],31)=0,"",VLOOKUP(Table2[[#This Row],[Site name]],Table3[],31))</f>
        <v>None required</v>
      </c>
      <c r="AI68" t="str">
        <f>IF(VLOOKUP(Table2[[#This Row],[Site name]],Table3[],32)=0,"",VLOOKUP(Table2[[#This Row],[Site name]],Table3[],32))</f>
        <v>Norman Disney &amp; Young</v>
      </c>
      <c r="AJ68" t="str">
        <f>IF(VLOOKUP(Table2[[#This Row],[Site name]],Table3[],33)=0,"",VLOOKUP(Table2[[#This Row],[Site name]],Table3[],33))</f>
        <v>Elliot Wood</v>
      </c>
      <c r="AK68" t="str">
        <f>IF(VLOOKUP(Table2[[#This Row],[Site name]],Table3[],34)=0,"",VLOOKUP(Table2[[#This Row],[Site name]],Table3[],34))</f>
        <v>Norman, Disney &amp; Young</v>
      </c>
      <c r="AL68" t="str">
        <f>IF(VLOOKUP(Table2[[#This Row],[Site name]],Table3[],35)=0,"",VLOOKUP(Table2[[#This Row],[Site name]],Table3[],35))</f>
        <v>Buckley Gray Yeoman</v>
      </c>
      <c r="AM68" t="str">
        <f>IF(VLOOKUP(Table2[[#This Row],[Site name]],Table3[],36)=0,"",VLOOKUP(Table2[[#This Row],[Site name]],Table3[],36))</f>
        <v/>
      </c>
      <c r="AN68" t="str">
        <f>IF(VLOOKUP(Table2[[#This Row],[Site name]],Table3[],37)=0,"",VLOOKUP(Table2[[#This Row],[Site name]],Table3[],37))</f>
        <v>Project 30</v>
      </c>
      <c r="AO68" s="188">
        <f>VLOOKUP(Table2[[#This Row],[Site name]],Table3[],38)</f>
        <v>0.23169223723379898</v>
      </c>
      <c r="AP68">
        <f>VLOOKUP(Table2[[#This Row],[Site name]],Table3[],39)</f>
        <v>3</v>
      </c>
    </row>
    <row r="69" spans="2:42">
      <c r="B69" t="s">
        <v>225</v>
      </c>
      <c r="C69" t="s">
        <v>992</v>
      </c>
      <c r="D69" s="182">
        <v>51</v>
      </c>
      <c r="E69" t="str">
        <f>IF(VLOOKUP(Table2[[#This Row],[Site name]],Table3[],2)=0,"",VLOOKUP(Table2[[#This Row],[Site name]],Table3[],2))</f>
        <v>City of London</v>
      </c>
      <c r="F69" t="str">
        <f>IF(VLOOKUP(Table2[[#This Row],[Site name]],Table3[],3)=0,"",VLOOKUP(Table2[[#This Row],[Site name]],Table3[],3))</f>
        <v>EC1A 9DD</v>
      </c>
      <c r="G69" t="str">
        <f>IF(VLOOKUP(Table2[[#This Row],[Site name]],Table3[],4)=0,"",VLOOKUP(Table2[[#This Row],[Site name]],Table3[],4))</f>
        <v>22/00867/FULMAJ</v>
      </c>
      <c r="H69" t="str">
        <f>IF(VLOOKUP(Table2[[#This Row],[Site name]],Table3[],5)=0,"",VLOOKUP(Table2[[#This Row],[Site name]],Table3[],5))</f>
        <v>Planning Portal</v>
      </c>
      <c r="I69" s="185" t="str">
        <f>IF(VLOOKUP(Table2[[#This Row],[Site name]],Table3[],6)=0,"",VLOOKUP(Table2[[#This Row],[Site name]],Table3[],6))</f>
        <v>Alteration and Refurbishment of existing building. Infill Refurbishments at upper levels (uppermost floor extended to area of lower floors) . Altered and additional entrances. Altered plant enclosure. Façade alterations.</v>
      </c>
      <c r="J69" s="185">
        <f>IF(VLOOKUP(Table2[[#This Row],[Site name]],Table3[],7)=0,"",VLOOKUP(Table2[[#This Row],[Site name]],Table3[],7))</f>
        <v>44816</v>
      </c>
      <c r="K69" s="185">
        <f>IF(VLOOKUP(Table2[[#This Row],[Site name]],Table3[],8)=0,"",VLOOKUP(Table2[[#This Row],[Site name]],Table3[],8))</f>
        <v>44907</v>
      </c>
      <c r="L69" t="str">
        <f>IF(VLOOKUP(Table2[[#This Row],[Site name]],Table3[],9)=0,"",VLOOKUP(Table2[[#This Row],[Site name]],Table3[],9))</f>
        <v/>
      </c>
      <c r="M69" t="str">
        <f>IF(VLOOKUP(Table2[[#This Row],[Site name]],Table3[],10)=0,"",VLOOKUP(Table2[[#This Row],[Site name]],Table3[],10))</f>
        <v>Office</v>
      </c>
      <c r="N69" t="str">
        <f>IF(VLOOKUP(Table2[[#This Row],[Site name]],Table3[],11)=0,"",VLOOKUP(Table2[[#This Row],[Site name]],Table3[],11))</f>
        <v>No</v>
      </c>
      <c r="O69" t="str">
        <f>IF(VLOOKUP(Table2[[#This Row],[Site name]],Table3[],12)=0,"",VLOOKUP(Table2[[#This Row],[Site name]],Table3[],12))</f>
        <v>Heavy Refurbishment</v>
      </c>
      <c r="P69" t="str">
        <f>IF(VLOOKUP(Table2[[#This Row],[Site name]],Table3[],13)=0,"",VLOOKUP(Table2[[#This Row],[Site name]],Table3[],13))</f>
        <v>2000s</v>
      </c>
      <c r="Q69" t="str">
        <f>IF(VLOOKUP(Table2[[#This Row],[Site name]],Table3[],14)=0,"",VLOOKUP(Table2[[#This Row],[Site name]],Table3[],14))</f>
        <v>Not listed</v>
      </c>
      <c r="R69" s="197">
        <f>IF(VLOOKUP(Table2[[#This Row],[Site name]],Table3[],15)="","",VLOOKUP(Table2[[#This Row],[Site name]],Table3[],15))</f>
        <v>8734</v>
      </c>
      <c r="S69" s="197">
        <f>IF(VLOOKUP(Table2[[#This Row],[Site name]],Table3[],16)="","",VLOOKUP(Table2[[#This Row],[Site name]],Table3[],16))</f>
        <v>11184</v>
      </c>
      <c r="T69" s="197">
        <f>IF(VLOOKUP(Table2[[#This Row],[Site name]],Table3[],17)="","",VLOOKUP(Table2[[#This Row],[Site name]],Table3[],17))</f>
        <v>2023.6000000000004</v>
      </c>
      <c r="U69" s="188">
        <f>IF(VLOOKUP(Table2[[#This Row],[Site name]],Table3[],18)="","",VLOOKUP(Table2[[#This Row],[Site name]],Table3[],18))</f>
        <v>0.28051293794366838</v>
      </c>
      <c r="V69" s="197">
        <f>IF(VLOOKUP(Table2[[#This Row],[Site name]],Table3[],19)="","",VLOOKUP(Table2[[#This Row],[Site name]],Table3[],19))</f>
        <v>4473.6000000000004</v>
      </c>
      <c r="W69" t="str">
        <f>IF(VLOOKUP(Table2[[#This Row],[Site name]],Table3[],20)=0,"",VLOOKUP(Table2[[#This Row],[Site name]],Table3[],20))</f>
        <v>No new basement</v>
      </c>
      <c r="X69" t="str">
        <f>IF(VLOOKUP(Table2[[#This Row],[Site name]],Table3[],21)=0,"",VLOOKUP(Table2[[#This Row],[Site name]],Table3[],21))</f>
        <v>Steel</v>
      </c>
      <c r="Y69" t="str">
        <f>IF(VLOOKUP(Table2[[#This Row],[Site name]],Table3[],22)=0,"",VLOOKUP(Table2[[#This Row],[Site name]],Table3[],22))</f>
        <v>Steel</v>
      </c>
      <c r="Z69" t="str">
        <f>IF(VLOOKUP(Table2[[#This Row],[Site name]],Table3[],23)=0,"",VLOOKUP(Table2[[#This Row],[Site name]],Table3[],23))</f>
        <v>RC Cores / shear walls</v>
      </c>
      <c r="AA69" t="str">
        <f>IF(VLOOKUP(Table2[[#This Row],[Site name]],Table3[],24)=0,"",VLOOKUP(Table2[[#This Row],[Site name]],Table3[],24))</f>
        <v>RC Cores / shear walls</v>
      </c>
      <c r="AB69" t="str">
        <f>IF(VLOOKUP(Table2[[#This Row],[Site name]],Table3[],25)=0,"",VLOOKUP(Table2[[#This Row],[Site name]],Table3[],25))</f>
        <v>Load balancing at all levels</v>
      </c>
      <c r="AC69">
        <f>IF(VLOOKUP(Table2[[#This Row],[Site name]],Table3[],26)=0,"",VLOOKUP(Table2[[#This Row],[Site name]],Table3[],26))</f>
        <v>7</v>
      </c>
      <c r="AD69">
        <f>IF(VLOOKUP(Table2[[#This Row],[Site name]],Table3[],27)=0,"",VLOOKUP(Table2[[#This Row],[Site name]],Table3[],27))</f>
        <v>6</v>
      </c>
      <c r="AE69">
        <f>IF(VLOOKUP(Table2[[#This Row],[Site name]],Table3[],28)=0,"",VLOOKUP(Table2[[#This Row],[Site name]],Table3[],28))</f>
        <v>6</v>
      </c>
      <c r="AF69" t="str">
        <f>IF(VLOOKUP(Table2[[#This Row],[Site name]],Table3[],29)=0,"",VLOOKUP(Table2[[#This Row],[Site name]],Table3[],29))</f>
        <v/>
      </c>
      <c r="AG69" t="str">
        <f>IF(VLOOKUP(Table2[[#This Row],[Site name]],Table3[],30)=0,"",VLOOKUP(Table2[[#This Row],[Site name]],Table3[],30))</f>
        <v/>
      </c>
      <c r="AH69" t="str">
        <f>IF(VLOOKUP(Table2[[#This Row],[Site name]],Table3[],31)=0,"",VLOOKUP(Table2[[#This Row],[Site name]],Table3[],31))</f>
        <v>None required</v>
      </c>
      <c r="AI69" t="str">
        <f>IF(VLOOKUP(Table2[[#This Row],[Site name]],Table3[],32)=0,"",VLOOKUP(Table2[[#This Row],[Site name]],Table3[],32))</f>
        <v>Norman Disney &amp; Young</v>
      </c>
      <c r="AJ69" t="str">
        <f>IF(VLOOKUP(Table2[[#This Row],[Site name]],Table3[],33)=0,"",VLOOKUP(Table2[[#This Row],[Site name]],Table3[],33))</f>
        <v>Elliot Wood</v>
      </c>
      <c r="AK69" t="str">
        <f>IF(VLOOKUP(Table2[[#This Row],[Site name]],Table3[],34)=0,"",VLOOKUP(Table2[[#This Row],[Site name]],Table3[],34))</f>
        <v>Norman, Disney &amp; Young</v>
      </c>
      <c r="AL69" t="str">
        <f>IF(VLOOKUP(Table2[[#This Row],[Site name]],Table3[],35)=0,"",VLOOKUP(Table2[[#This Row],[Site name]],Table3[],35))</f>
        <v>Buckley Gray Yeoman</v>
      </c>
      <c r="AM69" t="str">
        <f>IF(VLOOKUP(Table2[[#This Row],[Site name]],Table3[],36)=0,"",VLOOKUP(Table2[[#This Row],[Site name]],Table3[],36))</f>
        <v/>
      </c>
      <c r="AN69" t="str">
        <f>IF(VLOOKUP(Table2[[#This Row],[Site name]],Table3[],37)=0,"",VLOOKUP(Table2[[#This Row],[Site name]],Table3[],37))</f>
        <v>Project 30</v>
      </c>
      <c r="AO69" s="188">
        <f>VLOOKUP(Table2[[#This Row],[Site name]],Table3[],38)</f>
        <v>0.23169223723379898</v>
      </c>
      <c r="AP69">
        <f>VLOOKUP(Table2[[#This Row],[Site name]],Table3[],39)</f>
        <v>3</v>
      </c>
    </row>
    <row r="70" spans="2:42">
      <c r="B70" t="s">
        <v>325</v>
      </c>
      <c r="C70" t="s">
        <v>990</v>
      </c>
      <c r="D70" s="182">
        <v>189</v>
      </c>
      <c r="E70" t="str">
        <f>IF(VLOOKUP(Table2[[#This Row],[Site name]],Table3[],2)=0,"",VLOOKUP(Table2[[#This Row],[Site name]],Table3[],2))</f>
        <v>Southwark</v>
      </c>
      <c r="F70" t="str">
        <f>IF(VLOOKUP(Table2[[#This Row],[Site name]],Table3[],3)=0,"",VLOOKUP(Table2[[#This Row],[Site name]],Table3[],3))</f>
        <v>SE1 5SZ</v>
      </c>
      <c r="G70" t="str">
        <f>IF(VLOOKUP(Table2[[#This Row],[Site name]],Table3[],4)=0,"",VLOOKUP(Table2[[#This Row],[Site name]],Table3[],4))</f>
        <v>23/AP/0950</v>
      </c>
      <c r="H70" t="str">
        <f>IF(VLOOKUP(Table2[[#This Row],[Site name]],Table3[],5)=0,"",VLOOKUP(Table2[[#This Row],[Site name]],Table3[],5))</f>
        <v>Planning Portal</v>
      </c>
      <c r="I70" s="185" t="str">
        <f>IF(VLOOKUP(Table2[[#This Row],[Site name]],Table3[],6)=0,"",VLOOKUP(Table2[[#This Row],[Site name]],Table3[],6))</f>
        <v>Up to 4-storey building.</v>
      </c>
      <c r="J70" s="185">
        <f>IF(VLOOKUP(Table2[[#This Row],[Site name]],Table3[],7)=0,"",VLOOKUP(Table2[[#This Row],[Site name]],Table3[],7))</f>
        <v>45020</v>
      </c>
      <c r="K70" s="185" t="str">
        <f>IF(VLOOKUP(Table2[[#This Row],[Site name]],Table3[],8)=0,"",VLOOKUP(Table2[[#This Row],[Site name]],Table3[],8))</f>
        <v/>
      </c>
      <c r="L70" t="str">
        <f>IF(VLOOKUP(Table2[[#This Row],[Site name]],Table3[],9)=0,"",VLOOKUP(Table2[[#This Row],[Site name]],Table3[],9))</f>
        <v/>
      </c>
      <c r="M70" t="str">
        <f>IF(VLOOKUP(Table2[[#This Row],[Site name]],Table3[],10)=0,"",VLOOKUP(Table2[[#This Row],[Site name]],Table3[],10))</f>
        <v>Industrial</v>
      </c>
      <c r="N70" t="str">
        <f>IF(VLOOKUP(Table2[[#This Row],[Site name]],Table3[],11)=0,"",VLOOKUP(Table2[[#This Row],[Site name]],Table3[],11))</f>
        <v/>
      </c>
      <c r="O70" t="str">
        <f>IF(VLOOKUP(Table2[[#This Row],[Site name]],Table3[],12)=0,"",VLOOKUP(Table2[[#This Row],[Site name]],Table3[],12))</f>
        <v>New Build</v>
      </c>
      <c r="P70" t="str">
        <f>IF(VLOOKUP(Table2[[#This Row],[Site name]],Table3[],13)=0,"",VLOOKUP(Table2[[#This Row],[Site name]],Table3[],13))</f>
        <v/>
      </c>
      <c r="Q70" t="str">
        <f>IF(VLOOKUP(Table2[[#This Row],[Site name]],Table3[],14)=0,"",VLOOKUP(Table2[[#This Row],[Site name]],Table3[],14))</f>
        <v/>
      </c>
      <c r="R70" s="197" t="str">
        <f>IF(VLOOKUP(Table2[[#This Row],[Site name]],Table3[],15)="","",VLOOKUP(Table2[[#This Row],[Site name]],Table3[],15))</f>
        <v/>
      </c>
      <c r="S70" s="197">
        <f>IF(VLOOKUP(Table2[[#This Row],[Site name]],Table3[],16)="","",VLOOKUP(Table2[[#This Row],[Site name]],Table3[],16))</f>
        <v>15118</v>
      </c>
      <c r="T70" s="197" t="str">
        <f>IF(VLOOKUP(Table2[[#This Row],[Site name]],Table3[],17)="","",VLOOKUP(Table2[[#This Row],[Site name]],Table3[],17))</f>
        <v/>
      </c>
      <c r="U70" s="188" t="str">
        <f>IF(VLOOKUP(Table2[[#This Row],[Site name]],Table3[],18)="","",VLOOKUP(Table2[[#This Row],[Site name]],Table3[],18))</f>
        <v/>
      </c>
      <c r="V70" s="197">
        <f>IF(VLOOKUP(Table2[[#This Row],[Site name]],Table3[],19)="","",VLOOKUP(Table2[[#This Row],[Site name]],Table3[],19))</f>
        <v>15118</v>
      </c>
      <c r="W70" t="str">
        <f>IF(VLOOKUP(Table2[[#This Row],[Site name]],Table3[],20)=0,"",VLOOKUP(Table2[[#This Row],[Site name]],Table3[],20))</f>
        <v/>
      </c>
      <c r="X70" t="str">
        <f>IF(VLOOKUP(Table2[[#This Row],[Site name]],Table3[],21)=0,"",VLOOKUP(Table2[[#This Row],[Site name]],Table3[],21))</f>
        <v/>
      </c>
      <c r="Y70" t="str">
        <f>IF(VLOOKUP(Table2[[#This Row],[Site name]],Table3[],22)=0,"",VLOOKUP(Table2[[#This Row],[Site name]],Table3[],22))</f>
        <v/>
      </c>
      <c r="Z70" t="str">
        <f>IF(VLOOKUP(Table2[[#This Row],[Site name]],Table3[],23)=0,"",VLOOKUP(Table2[[#This Row],[Site name]],Table3[],23))</f>
        <v/>
      </c>
      <c r="AA70" t="str">
        <f>IF(VLOOKUP(Table2[[#This Row],[Site name]],Table3[],24)=0,"",VLOOKUP(Table2[[#This Row],[Site name]],Table3[],24))</f>
        <v/>
      </c>
      <c r="AB70" t="str">
        <f>IF(VLOOKUP(Table2[[#This Row],[Site name]],Table3[],25)=0,"",VLOOKUP(Table2[[#This Row],[Site name]],Table3[],25))</f>
        <v/>
      </c>
      <c r="AC70" t="str">
        <f>IF(VLOOKUP(Table2[[#This Row],[Site name]],Table3[],26)=0,"",VLOOKUP(Table2[[#This Row],[Site name]],Table3[],26))</f>
        <v/>
      </c>
      <c r="AD70">
        <f>IF(VLOOKUP(Table2[[#This Row],[Site name]],Table3[],27)=0,"",VLOOKUP(Table2[[#This Row],[Site name]],Table3[],27))</f>
        <v>4</v>
      </c>
      <c r="AE70">
        <f>IF(VLOOKUP(Table2[[#This Row],[Site name]],Table3[],28)=0,"",VLOOKUP(Table2[[#This Row],[Site name]],Table3[],28))</f>
        <v>4</v>
      </c>
      <c r="AF70" t="str">
        <f>IF(VLOOKUP(Table2[[#This Row],[Site name]],Table3[],29)=0,"",VLOOKUP(Table2[[#This Row],[Site name]],Table3[],29))</f>
        <v/>
      </c>
      <c r="AG70" t="str">
        <f>IF(VLOOKUP(Table2[[#This Row],[Site name]],Table3[],30)=0,"",VLOOKUP(Table2[[#This Row],[Site name]],Table3[],30))</f>
        <v/>
      </c>
      <c r="AH70" t="str">
        <f>IF(VLOOKUP(Table2[[#This Row],[Site name]],Table3[],31)=0,"",VLOOKUP(Table2[[#This Row],[Site name]],Table3[],31))</f>
        <v/>
      </c>
      <c r="AI70" t="str">
        <f>IF(VLOOKUP(Table2[[#This Row],[Site name]],Table3[],32)=0,"",VLOOKUP(Table2[[#This Row],[Site name]],Table3[],32))</f>
        <v>ADW Development</v>
      </c>
      <c r="AJ70" t="str">
        <f>IF(VLOOKUP(Table2[[#This Row],[Site name]],Table3[],33)=0,"",VLOOKUP(Table2[[#This Row],[Site name]],Table3[],33))</f>
        <v/>
      </c>
      <c r="AK70" t="str">
        <f>IF(VLOOKUP(Table2[[#This Row],[Site name]],Table3[],34)=0,"",VLOOKUP(Table2[[#This Row],[Site name]],Table3[],34))</f>
        <v/>
      </c>
      <c r="AL70" t="str">
        <f>IF(VLOOKUP(Table2[[#This Row],[Site name]],Table3[],35)=0,"",VLOOKUP(Table2[[#This Row],[Site name]],Table3[],35))</f>
        <v/>
      </c>
      <c r="AM70" t="str">
        <f>IF(VLOOKUP(Table2[[#This Row],[Site name]],Table3[],36)=0,"",VLOOKUP(Table2[[#This Row],[Site name]],Table3[],36))</f>
        <v/>
      </c>
      <c r="AN70" t="str">
        <f>IF(VLOOKUP(Table2[[#This Row],[Site name]],Table3[],37)=0,"",VLOOKUP(Table2[[#This Row],[Site name]],Table3[],37))</f>
        <v>Project 33</v>
      </c>
      <c r="AO70" s="188">
        <f>VLOOKUP(Table2[[#This Row],[Site name]],Table3[],38)</f>
        <v>1</v>
      </c>
      <c r="AP70">
        <f>VLOOKUP(Table2[[#This Row],[Site name]],Table3[],39)</f>
        <v>1</v>
      </c>
    </row>
    <row r="71" spans="2:42">
      <c r="B71" t="s">
        <v>325</v>
      </c>
      <c r="C71" t="s">
        <v>991</v>
      </c>
      <c r="D71" s="182">
        <v>400</v>
      </c>
      <c r="E71" t="str">
        <f>IF(VLOOKUP(Table2[[#This Row],[Site name]],Table3[],2)=0,"",VLOOKUP(Table2[[#This Row],[Site name]],Table3[],2))</f>
        <v>Southwark</v>
      </c>
      <c r="F71" t="str">
        <f>IF(VLOOKUP(Table2[[#This Row],[Site name]],Table3[],3)=0,"",VLOOKUP(Table2[[#This Row],[Site name]],Table3[],3))</f>
        <v>SE1 5SZ</v>
      </c>
      <c r="G71" t="str">
        <f>IF(VLOOKUP(Table2[[#This Row],[Site name]],Table3[],4)=0,"",VLOOKUP(Table2[[#This Row],[Site name]],Table3[],4))</f>
        <v>23/AP/0950</v>
      </c>
      <c r="H71" t="str">
        <f>IF(VLOOKUP(Table2[[#This Row],[Site name]],Table3[],5)=0,"",VLOOKUP(Table2[[#This Row],[Site name]],Table3[],5))</f>
        <v>Planning Portal</v>
      </c>
      <c r="I71" s="185" t="str">
        <f>IF(VLOOKUP(Table2[[#This Row],[Site name]],Table3[],6)=0,"",VLOOKUP(Table2[[#This Row],[Site name]],Table3[],6))</f>
        <v>Up to 4-storey building.</v>
      </c>
      <c r="J71" s="185">
        <f>IF(VLOOKUP(Table2[[#This Row],[Site name]],Table3[],7)=0,"",VLOOKUP(Table2[[#This Row],[Site name]],Table3[],7))</f>
        <v>45020</v>
      </c>
      <c r="K71" s="185" t="str">
        <f>IF(VLOOKUP(Table2[[#This Row],[Site name]],Table3[],8)=0,"",VLOOKUP(Table2[[#This Row],[Site name]],Table3[],8))</f>
        <v/>
      </c>
      <c r="L71" t="str">
        <f>IF(VLOOKUP(Table2[[#This Row],[Site name]],Table3[],9)=0,"",VLOOKUP(Table2[[#This Row],[Site name]],Table3[],9))</f>
        <v/>
      </c>
      <c r="M71" t="str">
        <f>IF(VLOOKUP(Table2[[#This Row],[Site name]],Table3[],10)=0,"",VLOOKUP(Table2[[#This Row],[Site name]],Table3[],10))</f>
        <v>Industrial</v>
      </c>
      <c r="N71" t="str">
        <f>IF(VLOOKUP(Table2[[#This Row],[Site name]],Table3[],11)=0,"",VLOOKUP(Table2[[#This Row],[Site name]],Table3[],11))</f>
        <v/>
      </c>
      <c r="O71" t="str">
        <f>IF(VLOOKUP(Table2[[#This Row],[Site name]],Table3[],12)=0,"",VLOOKUP(Table2[[#This Row],[Site name]],Table3[],12))</f>
        <v>New Build</v>
      </c>
      <c r="P71" t="str">
        <f>IF(VLOOKUP(Table2[[#This Row],[Site name]],Table3[],13)=0,"",VLOOKUP(Table2[[#This Row],[Site name]],Table3[],13))</f>
        <v/>
      </c>
      <c r="Q71" t="str">
        <f>IF(VLOOKUP(Table2[[#This Row],[Site name]],Table3[],14)=0,"",VLOOKUP(Table2[[#This Row],[Site name]],Table3[],14))</f>
        <v/>
      </c>
      <c r="R71" s="197" t="str">
        <f>IF(VLOOKUP(Table2[[#This Row],[Site name]],Table3[],15)="","",VLOOKUP(Table2[[#This Row],[Site name]],Table3[],15))</f>
        <v/>
      </c>
      <c r="S71" s="197">
        <f>IF(VLOOKUP(Table2[[#This Row],[Site name]],Table3[],16)="","",VLOOKUP(Table2[[#This Row],[Site name]],Table3[],16))</f>
        <v>15118</v>
      </c>
      <c r="T71" s="197" t="str">
        <f>IF(VLOOKUP(Table2[[#This Row],[Site name]],Table3[],17)="","",VLOOKUP(Table2[[#This Row],[Site name]],Table3[],17))</f>
        <v/>
      </c>
      <c r="U71" s="188" t="str">
        <f>IF(VLOOKUP(Table2[[#This Row],[Site name]],Table3[],18)="","",VLOOKUP(Table2[[#This Row],[Site name]],Table3[],18))</f>
        <v/>
      </c>
      <c r="V71" s="197">
        <f>IF(VLOOKUP(Table2[[#This Row],[Site name]],Table3[],19)="","",VLOOKUP(Table2[[#This Row],[Site name]],Table3[],19))</f>
        <v>15118</v>
      </c>
      <c r="W71" t="str">
        <f>IF(VLOOKUP(Table2[[#This Row],[Site name]],Table3[],20)=0,"",VLOOKUP(Table2[[#This Row],[Site name]],Table3[],20))</f>
        <v/>
      </c>
      <c r="X71" t="str">
        <f>IF(VLOOKUP(Table2[[#This Row],[Site name]],Table3[],21)=0,"",VLOOKUP(Table2[[#This Row],[Site name]],Table3[],21))</f>
        <v/>
      </c>
      <c r="Y71" t="str">
        <f>IF(VLOOKUP(Table2[[#This Row],[Site name]],Table3[],22)=0,"",VLOOKUP(Table2[[#This Row],[Site name]],Table3[],22))</f>
        <v/>
      </c>
      <c r="Z71" t="str">
        <f>IF(VLOOKUP(Table2[[#This Row],[Site name]],Table3[],23)=0,"",VLOOKUP(Table2[[#This Row],[Site name]],Table3[],23))</f>
        <v/>
      </c>
      <c r="AA71" t="str">
        <f>IF(VLOOKUP(Table2[[#This Row],[Site name]],Table3[],24)=0,"",VLOOKUP(Table2[[#This Row],[Site name]],Table3[],24))</f>
        <v/>
      </c>
      <c r="AB71" t="str">
        <f>IF(VLOOKUP(Table2[[#This Row],[Site name]],Table3[],25)=0,"",VLOOKUP(Table2[[#This Row],[Site name]],Table3[],25))</f>
        <v/>
      </c>
      <c r="AC71" t="str">
        <f>IF(VLOOKUP(Table2[[#This Row],[Site name]],Table3[],26)=0,"",VLOOKUP(Table2[[#This Row],[Site name]],Table3[],26))</f>
        <v/>
      </c>
      <c r="AD71">
        <f>IF(VLOOKUP(Table2[[#This Row],[Site name]],Table3[],27)=0,"",VLOOKUP(Table2[[#This Row],[Site name]],Table3[],27))</f>
        <v>4</v>
      </c>
      <c r="AE71">
        <f>IF(VLOOKUP(Table2[[#This Row],[Site name]],Table3[],28)=0,"",VLOOKUP(Table2[[#This Row],[Site name]],Table3[],28))</f>
        <v>4</v>
      </c>
      <c r="AF71" t="str">
        <f>IF(VLOOKUP(Table2[[#This Row],[Site name]],Table3[],29)=0,"",VLOOKUP(Table2[[#This Row],[Site name]],Table3[],29))</f>
        <v/>
      </c>
      <c r="AG71" t="str">
        <f>IF(VLOOKUP(Table2[[#This Row],[Site name]],Table3[],30)=0,"",VLOOKUP(Table2[[#This Row],[Site name]],Table3[],30))</f>
        <v/>
      </c>
      <c r="AH71" t="str">
        <f>IF(VLOOKUP(Table2[[#This Row],[Site name]],Table3[],31)=0,"",VLOOKUP(Table2[[#This Row],[Site name]],Table3[],31))</f>
        <v/>
      </c>
      <c r="AI71" t="str">
        <f>IF(VLOOKUP(Table2[[#This Row],[Site name]],Table3[],32)=0,"",VLOOKUP(Table2[[#This Row],[Site name]],Table3[],32))</f>
        <v>ADW Development</v>
      </c>
      <c r="AJ71" t="str">
        <f>IF(VLOOKUP(Table2[[#This Row],[Site name]],Table3[],33)=0,"",VLOOKUP(Table2[[#This Row],[Site name]],Table3[],33))</f>
        <v/>
      </c>
      <c r="AK71" t="str">
        <f>IF(VLOOKUP(Table2[[#This Row],[Site name]],Table3[],34)=0,"",VLOOKUP(Table2[[#This Row],[Site name]],Table3[],34))</f>
        <v/>
      </c>
      <c r="AL71" t="str">
        <f>IF(VLOOKUP(Table2[[#This Row],[Site name]],Table3[],35)=0,"",VLOOKUP(Table2[[#This Row],[Site name]],Table3[],35))</f>
        <v/>
      </c>
      <c r="AM71" t="str">
        <f>IF(VLOOKUP(Table2[[#This Row],[Site name]],Table3[],36)=0,"",VLOOKUP(Table2[[#This Row],[Site name]],Table3[],36))</f>
        <v/>
      </c>
      <c r="AN71" t="str">
        <f>IF(VLOOKUP(Table2[[#This Row],[Site name]],Table3[],37)=0,"",VLOOKUP(Table2[[#This Row],[Site name]],Table3[],37))</f>
        <v>Project 33</v>
      </c>
      <c r="AO71" s="188">
        <f>VLOOKUP(Table2[[#This Row],[Site name]],Table3[],38)</f>
        <v>1</v>
      </c>
      <c r="AP71">
        <f>VLOOKUP(Table2[[#This Row],[Site name]],Table3[],39)</f>
        <v>1</v>
      </c>
    </row>
    <row r="72" spans="2:42">
      <c r="B72" t="s">
        <v>325</v>
      </c>
      <c r="C72" t="s">
        <v>992</v>
      </c>
      <c r="D72" s="182">
        <v>47</v>
      </c>
      <c r="E72" t="str">
        <f>IF(VLOOKUP(Table2[[#This Row],[Site name]],Table3[],2)=0,"",VLOOKUP(Table2[[#This Row],[Site name]],Table3[],2))</f>
        <v>Southwark</v>
      </c>
      <c r="F72" t="str">
        <f>IF(VLOOKUP(Table2[[#This Row],[Site name]],Table3[],3)=0,"",VLOOKUP(Table2[[#This Row],[Site name]],Table3[],3))</f>
        <v>SE1 5SZ</v>
      </c>
      <c r="G72" t="str">
        <f>IF(VLOOKUP(Table2[[#This Row],[Site name]],Table3[],4)=0,"",VLOOKUP(Table2[[#This Row],[Site name]],Table3[],4))</f>
        <v>23/AP/0950</v>
      </c>
      <c r="H72" t="str">
        <f>IF(VLOOKUP(Table2[[#This Row],[Site name]],Table3[],5)=0,"",VLOOKUP(Table2[[#This Row],[Site name]],Table3[],5))</f>
        <v>Planning Portal</v>
      </c>
      <c r="I72" s="185" t="str">
        <f>IF(VLOOKUP(Table2[[#This Row],[Site name]],Table3[],6)=0,"",VLOOKUP(Table2[[#This Row],[Site name]],Table3[],6))</f>
        <v>Up to 4-storey building.</v>
      </c>
      <c r="J72" s="185">
        <f>IF(VLOOKUP(Table2[[#This Row],[Site name]],Table3[],7)=0,"",VLOOKUP(Table2[[#This Row],[Site name]],Table3[],7))</f>
        <v>45020</v>
      </c>
      <c r="K72" s="185" t="str">
        <f>IF(VLOOKUP(Table2[[#This Row],[Site name]],Table3[],8)=0,"",VLOOKUP(Table2[[#This Row],[Site name]],Table3[],8))</f>
        <v/>
      </c>
      <c r="L72" t="str">
        <f>IF(VLOOKUP(Table2[[#This Row],[Site name]],Table3[],9)=0,"",VLOOKUP(Table2[[#This Row],[Site name]],Table3[],9))</f>
        <v/>
      </c>
      <c r="M72" t="str">
        <f>IF(VLOOKUP(Table2[[#This Row],[Site name]],Table3[],10)=0,"",VLOOKUP(Table2[[#This Row],[Site name]],Table3[],10))</f>
        <v>Industrial</v>
      </c>
      <c r="N72" t="str">
        <f>IF(VLOOKUP(Table2[[#This Row],[Site name]],Table3[],11)=0,"",VLOOKUP(Table2[[#This Row],[Site name]],Table3[],11))</f>
        <v/>
      </c>
      <c r="O72" t="str">
        <f>IF(VLOOKUP(Table2[[#This Row],[Site name]],Table3[],12)=0,"",VLOOKUP(Table2[[#This Row],[Site name]],Table3[],12))</f>
        <v>New Build</v>
      </c>
      <c r="P72" t="str">
        <f>IF(VLOOKUP(Table2[[#This Row],[Site name]],Table3[],13)=0,"",VLOOKUP(Table2[[#This Row],[Site name]],Table3[],13))</f>
        <v/>
      </c>
      <c r="Q72" t="str">
        <f>IF(VLOOKUP(Table2[[#This Row],[Site name]],Table3[],14)=0,"",VLOOKUP(Table2[[#This Row],[Site name]],Table3[],14))</f>
        <v/>
      </c>
      <c r="R72" s="197" t="str">
        <f>IF(VLOOKUP(Table2[[#This Row],[Site name]],Table3[],15)="","",VLOOKUP(Table2[[#This Row],[Site name]],Table3[],15))</f>
        <v/>
      </c>
      <c r="S72" s="197">
        <f>IF(VLOOKUP(Table2[[#This Row],[Site name]],Table3[],16)="","",VLOOKUP(Table2[[#This Row],[Site name]],Table3[],16))</f>
        <v>15118</v>
      </c>
      <c r="T72" s="197" t="str">
        <f>IF(VLOOKUP(Table2[[#This Row],[Site name]],Table3[],17)="","",VLOOKUP(Table2[[#This Row],[Site name]],Table3[],17))</f>
        <v/>
      </c>
      <c r="U72" s="188" t="str">
        <f>IF(VLOOKUP(Table2[[#This Row],[Site name]],Table3[],18)="","",VLOOKUP(Table2[[#This Row],[Site name]],Table3[],18))</f>
        <v/>
      </c>
      <c r="V72" s="197">
        <f>IF(VLOOKUP(Table2[[#This Row],[Site name]],Table3[],19)="","",VLOOKUP(Table2[[#This Row],[Site name]],Table3[],19))</f>
        <v>15118</v>
      </c>
      <c r="W72" t="str">
        <f>IF(VLOOKUP(Table2[[#This Row],[Site name]],Table3[],20)=0,"",VLOOKUP(Table2[[#This Row],[Site name]],Table3[],20))</f>
        <v/>
      </c>
      <c r="X72" t="str">
        <f>IF(VLOOKUP(Table2[[#This Row],[Site name]],Table3[],21)=0,"",VLOOKUP(Table2[[#This Row],[Site name]],Table3[],21))</f>
        <v/>
      </c>
      <c r="Y72" t="str">
        <f>IF(VLOOKUP(Table2[[#This Row],[Site name]],Table3[],22)=0,"",VLOOKUP(Table2[[#This Row],[Site name]],Table3[],22))</f>
        <v/>
      </c>
      <c r="Z72" t="str">
        <f>IF(VLOOKUP(Table2[[#This Row],[Site name]],Table3[],23)=0,"",VLOOKUP(Table2[[#This Row],[Site name]],Table3[],23))</f>
        <v/>
      </c>
      <c r="AA72" t="str">
        <f>IF(VLOOKUP(Table2[[#This Row],[Site name]],Table3[],24)=0,"",VLOOKUP(Table2[[#This Row],[Site name]],Table3[],24))</f>
        <v/>
      </c>
      <c r="AB72" t="str">
        <f>IF(VLOOKUP(Table2[[#This Row],[Site name]],Table3[],25)=0,"",VLOOKUP(Table2[[#This Row],[Site name]],Table3[],25))</f>
        <v/>
      </c>
      <c r="AC72" t="str">
        <f>IF(VLOOKUP(Table2[[#This Row],[Site name]],Table3[],26)=0,"",VLOOKUP(Table2[[#This Row],[Site name]],Table3[],26))</f>
        <v/>
      </c>
      <c r="AD72">
        <f>IF(VLOOKUP(Table2[[#This Row],[Site name]],Table3[],27)=0,"",VLOOKUP(Table2[[#This Row],[Site name]],Table3[],27))</f>
        <v>4</v>
      </c>
      <c r="AE72">
        <f>IF(VLOOKUP(Table2[[#This Row],[Site name]],Table3[],28)=0,"",VLOOKUP(Table2[[#This Row],[Site name]],Table3[],28))</f>
        <v>4</v>
      </c>
      <c r="AF72" t="str">
        <f>IF(VLOOKUP(Table2[[#This Row],[Site name]],Table3[],29)=0,"",VLOOKUP(Table2[[#This Row],[Site name]],Table3[],29))</f>
        <v/>
      </c>
      <c r="AG72" t="str">
        <f>IF(VLOOKUP(Table2[[#This Row],[Site name]],Table3[],30)=0,"",VLOOKUP(Table2[[#This Row],[Site name]],Table3[],30))</f>
        <v/>
      </c>
      <c r="AH72" t="str">
        <f>IF(VLOOKUP(Table2[[#This Row],[Site name]],Table3[],31)=0,"",VLOOKUP(Table2[[#This Row],[Site name]],Table3[],31))</f>
        <v/>
      </c>
      <c r="AI72" t="str">
        <f>IF(VLOOKUP(Table2[[#This Row],[Site name]],Table3[],32)=0,"",VLOOKUP(Table2[[#This Row],[Site name]],Table3[],32))</f>
        <v>ADW Development</v>
      </c>
      <c r="AJ72" t="str">
        <f>IF(VLOOKUP(Table2[[#This Row],[Site name]],Table3[],33)=0,"",VLOOKUP(Table2[[#This Row],[Site name]],Table3[],33))</f>
        <v/>
      </c>
      <c r="AK72" t="str">
        <f>IF(VLOOKUP(Table2[[#This Row],[Site name]],Table3[],34)=0,"",VLOOKUP(Table2[[#This Row],[Site name]],Table3[],34))</f>
        <v/>
      </c>
      <c r="AL72" t="str">
        <f>IF(VLOOKUP(Table2[[#This Row],[Site name]],Table3[],35)=0,"",VLOOKUP(Table2[[#This Row],[Site name]],Table3[],35))</f>
        <v/>
      </c>
      <c r="AM72" t="str">
        <f>IF(VLOOKUP(Table2[[#This Row],[Site name]],Table3[],36)=0,"",VLOOKUP(Table2[[#This Row],[Site name]],Table3[],36))</f>
        <v/>
      </c>
      <c r="AN72" t="str">
        <f>IF(VLOOKUP(Table2[[#This Row],[Site name]],Table3[],37)=0,"",VLOOKUP(Table2[[#This Row],[Site name]],Table3[],37))</f>
        <v>Project 33</v>
      </c>
      <c r="AO72" s="188">
        <f>VLOOKUP(Table2[[#This Row],[Site name]],Table3[],38)</f>
        <v>1</v>
      </c>
      <c r="AP72">
        <f>VLOOKUP(Table2[[#This Row],[Site name]],Table3[],39)</f>
        <v>1</v>
      </c>
    </row>
    <row r="73" spans="2:42">
      <c r="B73" t="s">
        <v>327</v>
      </c>
      <c r="C73" t="s">
        <v>990</v>
      </c>
      <c r="D73" s="182">
        <v>82</v>
      </c>
      <c r="E73" t="str">
        <f>IF(VLOOKUP(Table2[[#This Row],[Site name]],Table3[],2)=0,"",VLOOKUP(Table2[[#This Row],[Site name]],Table3[],2))</f>
        <v>Southwark</v>
      </c>
      <c r="F73" t="str">
        <f>IF(VLOOKUP(Table2[[#This Row],[Site name]],Table3[],3)=0,"",VLOOKUP(Table2[[#This Row],[Site name]],Table3[],3))</f>
        <v>SE15 1EZ</v>
      </c>
      <c r="G73" t="str">
        <f>IF(VLOOKUP(Table2[[#This Row],[Site name]],Table3[],4)=0,"",VLOOKUP(Table2[[#This Row],[Site name]],Table3[],4))</f>
        <v>23/AP/1317</v>
      </c>
      <c r="H73" t="str">
        <f>IF(VLOOKUP(Table2[[#This Row],[Site name]],Table3[],5)=0,"",VLOOKUP(Table2[[#This Row],[Site name]],Table3[],5))</f>
        <v>Planning Portal</v>
      </c>
      <c r="I73" s="185" t="str">
        <f>IF(VLOOKUP(Table2[[#This Row],[Site name]],Table3[],6)=0,"",VLOOKUP(Table2[[#This Row],[Site name]],Table3[],6))</f>
        <v xml:space="preserve">30-storey accommodation block and 10-storey storage facility.Plants on roof </v>
      </c>
      <c r="J73" s="185">
        <f>IF(VLOOKUP(Table2[[#This Row],[Site name]],Table3[],7)=0,"",VLOOKUP(Table2[[#This Row],[Site name]],Table3[],7))</f>
        <v>45055</v>
      </c>
      <c r="K73" s="185" t="str">
        <f>IF(VLOOKUP(Table2[[#This Row],[Site name]],Table3[],8)=0,"",VLOOKUP(Table2[[#This Row],[Site name]],Table3[],8))</f>
        <v/>
      </c>
      <c r="L73" t="str">
        <f>IF(VLOOKUP(Table2[[#This Row],[Site name]],Table3[],9)=0,"",VLOOKUP(Table2[[#This Row],[Site name]],Table3[],9))</f>
        <v/>
      </c>
      <c r="M73" t="str">
        <f>IF(VLOOKUP(Table2[[#This Row],[Site name]],Table3[],10)=0,"",VLOOKUP(Table2[[#This Row],[Site name]],Table3[],10))</f>
        <v>Residential (inc. student accomodation)</v>
      </c>
      <c r="N73" t="str">
        <f>IF(VLOOKUP(Table2[[#This Row],[Site name]],Table3[],11)=0,"",VLOOKUP(Table2[[#This Row],[Site name]],Table3[],11))</f>
        <v/>
      </c>
      <c r="O73" t="str">
        <f>IF(VLOOKUP(Table2[[#This Row],[Site name]],Table3[],12)=0,"",VLOOKUP(Table2[[#This Row],[Site name]],Table3[],12))</f>
        <v>New Build</v>
      </c>
      <c r="P73" t="str">
        <f>IF(VLOOKUP(Table2[[#This Row],[Site name]],Table3[],13)=0,"",VLOOKUP(Table2[[#This Row],[Site name]],Table3[],13))</f>
        <v/>
      </c>
      <c r="Q73" t="str">
        <f>IF(VLOOKUP(Table2[[#This Row],[Site name]],Table3[],14)=0,"",VLOOKUP(Table2[[#This Row],[Site name]],Table3[],14))</f>
        <v/>
      </c>
      <c r="R73" s="197" t="str">
        <f>IF(VLOOKUP(Table2[[#This Row],[Site name]],Table3[],15)="","",VLOOKUP(Table2[[#This Row],[Site name]],Table3[],15))</f>
        <v/>
      </c>
      <c r="S73" s="197">
        <f>IF(VLOOKUP(Table2[[#This Row],[Site name]],Table3[],16)="","",VLOOKUP(Table2[[#This Row],[Site name]],Table3[],16))</f>
        <v>29541</v>
      </c>
      <c r="T73" s="197" t="str">
        <f>IF(VLOOKUP(Table2[[#This Row],[Site name]],Table3[],17)="","",VLOOKUP(Table2[[#This Row],[Site name]],Table3[],17))</f>
        <v/>
      </c>
      <c r="U73" s="188" t="str">
        <f>IF(VLOOKUP(Table2[[#This Row],[Site name]],Table3[],18)="","",VLOOKUP(Table2[[#This Row],[Site name]],Table3[],18))</f>
        <v/>
      </c>
      <c r="V73" s="197">
        <f>IF(VLOOKUP(Table2[[#This Row],[Site name]],Table3[],19)="","",VLOOKUP(Table2[[#This Row],[Site name]],Table3[],19))</f>
        <v>29541</v>
      </c>
      <c r="W73" t="str">
        <f>IF(VLOOKUP(Table2[[#This Row],[Site name]],Table3[],20)=0,"",VLOOKUP(Table2[[#This Row],[Site name]],Table3[],20))</f>
        <v/>
      </c>
      <c r="X73" t="str">
        <f>IF(VLOOKUP(Table2[[#This Row],[Site name]],Table3[],21)=0,"",VLOOKUP(Table2[[#This Row],[Site name]],Table3[],21))</f>
        <v/>
      </c>
      <c r="Y73" t="str">
        <f>IF(VLOOKUP(Table2[[#This Row],[Site name]],Table3[],22)=0,"",VLOOKUP(Table2[[#This Row],[Site name]],Table3[],22))</f>
        <v/>
      </c>
      <c r="Z73" t="str">
        <f>IF(VLOOKUP(Table2[[#This Row],[Site name]],Table3[],23)=0,"",VLOOKUP(Table2[[#This Row],[Site name]],Table3[],23))</f>
        <v/>
      </c>
      <c r="AA73" t="str">
        <f>IF(VLOOKUP(Table2[[#This Row],[Site name]],Table3[],24)=0,"",VLOOKUP(Table2[[#This Row],[Site name]],Table3[],24))</f>
        <v/>
      </c>
      <c r="AB73" t="str">
        <f>IF(VLOOKUP(Table2[[#This Row],[Site name]],Table3[],25)=0,"",VLOOKUP(Table2[[#This Row],[Site name]],Table3[],25))</f>
        <v/>
      </c>
      <c r="AC73" t="str">
        <f>IF(VLOOKUP(Table2[[#This Row],[Site name]],Table3[],26)=0,"",VLOOKUP(Table2[[#This Row],[Site name]],Table3[],26))</f>
        <v/>
      </c>
      <c r="AD73">
        <f>IF(VLOOKUP(Table2[[#This Row],[Site name]],Table3[],27)=0,"",VLOOKUP(Table2[[#This Row],[Site name]],Table3[],27))</f>
        <v>30</v>
      </c>
      <c r="AE73">
        <f>IF(VLOOKUP(Table2[[#This Row],[Site name]],Table3[],28)=0,"",VLOOKUP(Table2[[#This Row],[Site name]],Table3[],28))</f>
        <v>30</v>
      </c>
      <c r="AF73" t="str">
        <f>IF(VLOOKUP(Table2[[#This Row],[Site name]],Table3[],29)=0,"",VLOOKUP(Table2[[#This Row],[Site name]],Table3[],29))</f>
        <v/>
      </c>
      <c r="AG73" t="str">
        <f>IF(VLOOKUP(Table2[[#This Row],[Site name]],Table3[],30)=0,"",VLOOKUP(Table2[[#This Row],[Site name]],Table3[],30))</f>
        <v/>
      </c>
      <c r="AH73" t="str">
        <f>IF(VLOOKUP(Table2[[#This Row],[Site name]],Table3[],31)=0,"",VLOOKUP(Table2[[#This Row],[Site name]],Table3[],31))</f>
        <v/>
      </c>
      <c r="AI73" t="str">
        <f>IF(VLOOKUP(Table2[[#This Row],[Site name]],Table3[],32)=0,"",VLOOKUP(Table2[[#This Row],[Site name]],Table3[],32))</f>
        <v>Atelier Ten</v>
      </c>
      <c r="AJ73" t="str">
        <f>IF(VLOOKUP(Table2[[#This Row],[Site name]],Table3[],33)=0,"",VLOOKUP(Table2[[#This Row],[Site name]],Table3[],33))</f>
        <v/>
      </c>
      <c r="AK73" t="str">
        <f>IF(VLOOKUP(Table2[[#This Row],[Site name]],Table3[],34)=0,"",VLOOKUP(Table2[[#This Row],[Site name]],Table3[],34))</f>
        <v/>
      </c>
      <c r="AL73" t="str">
        <f>IF(VLOOKUP(Table2[[#This Row],[Site name]],Table3[],35)=0,"",VLOOKUP(Table2[[#This Row],[Site name]],Table3[],35))</f>
        <v/>
      </c>
      <c r="AM73" t="str">
        <f>IF(VLOOKUP(Table2[[#This Row],[Site name]],Table3[],36)=0,"",VLOOKUP(Table2[[#This Row],[Site name]],Table3[],36))</f>
        <v/>
      </c>
      <c r="AN73" t="str">
        <f>IF(VLOOKUP(Table2[[#This Row],[Site name]],Table3[],37)=0,"",VLOOKUP(Table2[[#This Row],[Site name]],Table3[],37))</f>
        <v>Project 34</v>
      </c>
      <c r="AO73" s="188">
        <f>VLOOKUP(Table2[[#This Row],[Site name]],Table3[],38)</f>
        <v>1</v>
      </c>
      <c r="AP73">
        <f>VLOOKUP(Table2[[#This Row],[Site name]],Table3[],39)</f>
        <v>1</v>
      </c>
    </row>
    <row r="74" spans="2:42">
      <c r="B74" t="s">
        <v>327</v>
      </c>
      <c r="C74" t="s">
        <v>991</v>
      </c>
      <c r="D74" s="182">
        <v>149</v>
      </c>
      <c r="E74" t="str">
        <f>IF(VLOOKUP(Table2[[#This Row],[Site name]],Table3[],2)=0,"",VLOOKUP(Table2[[#This Row],[Site name]],Table3[],2))</f>
        <v>Southwark</v>
      </c>
      <c r="F74" t="str">
        <f>IF(VLOOKUP(Table2[[#This Row],[Site name]],Table3[],3)=0,"",VLOOKUP(Table2[[#This Row],[Site name]],Table3[],3))</f>
        <v>SE15 1EZ</v>
      </c>
      <c r="G74" t="str">
        <f>IF(VLOOKUP(Table2[[#This Row],[Site name]],Table3[],4)=0,"",VLOOKUP(Table2[[#This Row],[Site name]],Table3[],4))</f>
        <v>23/AP/1317</v>
      </c>
      <c r="H74" t="str">
        <f>IF(VLOOKUP(Table2[[#This Row],[Site name]],Table3[],5)=0,"",VLOOKUP(Table2[[#This Row],[Site name]],Table3[],5))</f>
        <v>Planning Portal</v>
      </c>
      <c r="I74" s="185" t="str">
        <f>IF(VLOOKUP(Table2[[#This Row],[Site name]],Table3[],6)=0,"",VLOOKUP(Table2[[#This Row],[Site name]],Table3[],6))</f>
        <v xml:space="preserve">30-storey accommodation block and 10-storey storage facility.Plants on roof </v>
      </c>
      <c r="J74" s="185">
        <f>IF(VLOOKUP(Table2[[#This Row],[Site name]],Table3[],7)=0,"",VLOOKUP(Table2[[#This Row],[Site name]],Table3[],7))</f>
        <v>45055</v>
      </c>
      <c r="K74" s="185" t="str">
        <f>IF(VLOOKUP(Table2[[#This Row],[Site name]],Table3[],8)=0,"",VLOOKUP(Table2[[#This Row],[Site name]],Table3[],8))</f>
        <v/>
      </c>
      <c r="L74" t="str">
        <f>IF(VLOOKUP(Table2[[#This Row],[Site name]],Table3[],9)=0,"",VLOOKUP(Table2[[#This Row],[Site name]],Table3[],9))</f>
        <v/>
      </c>
      <c r="M74" t="str">
        <f>IF(VLOOKUP(Table2[[#This Row],[Site name]],Table3[],10)=0,"",VLOOKUP(Table2[[#This Row],[Site name]],Table3[],10))</f>
        <v>Residential (inc. student accomodation)</v>
      </c>
      <c r="N74" t="str">
        <f>IF(VLOOKUP(Table2[[#This Row],[Site name]],Table3[],11)=0,"",VLOOKUP(Table2[[#This Row],[Site name]],Table3[],11))</f>
        <v/>
      </c>
      <c r="O74" t="str">
        <f>IF(VLOOKUP(Table2[[#This Row],[Site name]],Table3[],12)=0,"",VLOOKUP(Table2[[#This Row],[Site name]],Table3[],12))</f>
        <v>New Build</v>
      </c>
      <c r="P74" t="str">
        <f>IF(VLOOKUP(Table2[[#This Row],[Site name]],Table3[],13)=0,"",VLOOKUP(Table2[[#This Row],[Site name]],Table3[],13))</f>
        <v/>
      </c>
      <c r="Q74" t="str">
        <f>IF(VLOOKUP(Table2[[#This Row],[Site name]],Table3[],14)=0,"",VLOOKUP(Table2[[#This Row],[Site name]],Table3[],14))</f>
        <v/>
      </c>
      <c r="R74" s="197" t="str">
        <f>IF(VLOOKUP(Table2[[#This Row],[Site name]],Table3[],15)="","",VLOOKUP(Table2[[#This Row],[Site name]],Table3[],15))</f>
        <v/>
      </c>
      <c r="S74" s="197">
        <f>IF(VLOOKUP(Table2[[#This Row],[Site name]],Table3[],16)="","",VLOOKUP(Table2[[#This Row],[Site name]],Table3[],16))</f>
        <v>29541</v>
      </c>
      <c r="T74" s="197" t="str">
        <f>IF(VLOOKUP(Table2[[#This Row],[Site name]],Table3[],17)="","",VLOOKUP(Table2[[#This Row],[Site name]],Table3[],17))</f>
        <v/>
      </c>
      <c r="U74" s="188" t="str">
        <f>IF(VLOOKUP(Table2[[#This Row],[Site name]],Table3[],18)="","",VLOOKUP(Table2[[#This Row],[Site name]],Table3[],18))</f>
        <v/>
      </c>
      <c r="V74" s="197">
        <f>IF(VLOOKUP(Table2[[#This Row],[Site name]],Table3[],19)="","",VLOOKUP(Table2[[#This Row],[Site name]],Table3[],19))</f>
        <v>29541</v>
      </c>
      <c r="W74" t="str">
        <f>IF(VLOOKUP(Table2[[#This Row],[Site name]],Table3[],20)=0,"",VLOOKUP(Table2[[#This Row],[Site name]],Table3[],20))</f>
        <v/>
      </c>
      <c r="X74" t="str">
        <f>IF(VLOOKUP(Table2[[#This Row],[Site name]],Table3[],21)=0,"",VLOOKUP(Table2[[#This Row],[Site name]],Table3[],21))</f>
        <v/>
      </c>
      <c r="Y74" t="str">
        <f>IF(VLOOKUP(Table2[[#This Row],[Site name]],Table3[],22)=0,"",VLOOKUP(Table2[[#This Row],[Site name]],Table3[],22))</f>
        <v/>
      </c>
      <c r="Z74" t="str">
        <f>IF(VLOOKUP(Table2[[#This Row],[Site name]],Table3[],23)=0,"",VLOOKUP(Table2[[#This Row],[Site name]],Table3[],23))</f>
        <v/>
      </c>
      <c r="AA74" t="str">
        <f>IF(VLOOKUP(Table2[[#This Row],[Site name]],Table3[],24)=0,"",VLOOKUP(Table2[[#This Row],[Site name]],Table3[],24))</f>
        <v/>
      </c>
      <c r="AB74" t="str">
        <f>IF(VLOOKUP(Table2[[#This Row],[Site name]],Table3[],25)=0,"",VLOOKUP(Table2[[#This Row],[Site name]],Table3[],25))</f>
        <v/>
      </c>
      <c r="AC74" t="str">
        <f>IF(VLOOKUP(Table2[[#This Row],[Site name]],Table3[],26)=0,"",VLOOKUP(Table2[[#This Row],[Site name]],Table3[],26))</f>
        <v/>
      </c>
      <c r="AD74">
        <f>IF(VLOOKUP(Table2[[#This Row],[Site name]],Table3[],27)=0,"",VLOOKUP(Table2[[#This Row],[Site name]],Table3[],27))</f>
        <v>30</v>
      </c>
      <c r="AE74">
        <f>IF(VLOOKUP(Table2[[#This Row],[Site name]],Table3[],28)=0,"",VLOOKUP(Table2[[#This Row],[Site name]],Table3[],28))</f>
        <v>30</v>
      </c>
      <c r="AF74" t="str">
        <f>IF(VLOOKUP(Table2[[#This Row],[Site name]],Table3[],29)=0,"",VLOOKUP(Table2[[#This Row],[Site name]],Table3[],29))</f>
        <v/>
      </c>
      <c r="AG74" t="str">
        <f>IF(VLOOKUP(Table2[[#This Row],[Site name]],Table3[],30)=0,"",VLOOKUP(Table2[[#This Row],[Site name]],Table3[],30))</f>
        <v/>
      </c>
      <c r="AH74" t="str">
        <f>IF(VLOOKUP(Table2[[#This Row],[Site name]],Table3[],31)=0,"",VLOOKUP(Table2[[#This Row],[Site name]],Table3[],31))</f>
        <v/>
      </c>
      <c r="AI74" t="str">
        <f>IF(VLOOKUP(Table2[[#This Row],[Site name]],Table3[],32)=0,"",VLOOKUP(Table2[[#This Row],[Site name]],Table3[],32))</f>
        <v>Atelier Ten</v>
      </c>
      <c r="AJ74" t="str">
        <f>IF(VLOOKUP(Table2[[#This Row],[Site name]],Table3[],33)=0,"",VLOOKUP(Table2[[#This Row],[Site name]],Table3[],33))</f>
        <v/>
      </c>
      <c r="AK74" t="str">
        <f>IF(VLOOKUP(Table2[[#This Row],[Site name]],Table3[],34)=0,"",VLOOKUP(Table2[[#This Row],[Site name]],Table3[],34))</f>
        <v/>
      </c>
      <c r="AL74" t="str">
        <f>IF(VLOOKUP(Table2[[#This Row],[Site name]],Table3[],35)=0,"",VLOOKUP(Table2[[#This Row],[Site name]],Table3[],35))</f>
        <v/>
      </c>
      <c r="AM74" t="str">
        <f>IF(VLOOKUP(Table2[[#This Row],[Site name]],Table3[],36)=0,"",VLOOKUP(Table2[[#This Row],[Site name]],Table3[],36))</f>
        <v/>
      </c>
      <c r="AN74" t="str">
        <f>IF(VLOOKUP(Table2[[#This Row],[Site name]],Table3[],37)=0,"",VLOOKUP(Table2[[#This Row],[Site name]],Table3[],37))</f>
        <v>Project 34</v>
      </c>
      <c r="AO74" s="188">
        <f>VLOOKUP(Table2[[#This Row],[Site name]],Table3[],38)</f>
        <v>1</v>
      </c>
      <c r="AP74">
        <f>VLOOKUP(Table2[[#This Row],[Site name]],Table3[],39)</f>
        <v>1</v>
      </c>
    </row>
    <row r="75" spans="2:42">
      <c r="B75" t="s">
        <v>327</v>
      </c>
      <c r="C75" t="s">
        <v>992</v>
      </c>
      <c r="D75" s="182">
        <v>184</v>
      </c>
      <c r="E75" t="str">
        <f>IF(VLOOKUP(Table2[[#This Row],[Site name]],Table3[],2)=0,"",VLOOKUP(Table2[[#This Row],[Site name]],Table3[],2))</f>
        <v>Southwark</v>
      </c>
      <c r="F75" t="str">
        <f>IF(VLOOKUP(Table2[[#This Row],[Site name]],Table3[],3)=0,"",VLOOKUP(Table2[[#This Row],[Site name]],Table3[],3))</f>
        <v>SE15 1EZ</v>
      </c>
      <c r="G75" t="str">
        <f>IF(VLOOKUP(Table2[[#This Row],[Site name]],Table3[],4)=0,"",VLOOKUP(Table2[[#This Row],[Site name]],Table3[],4))</f>
        <v>23/AP/1317</v>
      </c>
      <c r="H75" t="str">
        <f>IF(VLOOKUP(Table2[[#This Row],[Site name]],Table3[],5)=0,"",VLOOKUP(Table2[[#This Row],[Site name]],Table3[],5))</f>
        <v>Planning Portal</v>
      </c>
      <c r="I75" s="185" t="str">
        <f>IF(VLOOKUP(Table2[[#This Row],[Site name]],Table3[],6)=0,"",VLOOKUP(Table2[[#This Row],[Site name]],Table3[],6))</f>
        <v xml:space="preserve">30-storey accommodation block and 10-storey storage facility.Plants on roof </v>
      </c>
      <c r="J75" s="185">
        <f>IF(VLOOKUP(Table2[[#This Row],[Site name]],Table3[],7)=0,"",VLOOKUP(Table2[[#This Row],[Site name]],Table3[],7))</f>
        <v>45055</v>
      </c>
      <c r="K75" s="185" t="str">
        <f>IF(VLOOKUP(Table2[[#This Row],[Site name]],Table3[],8)=0,"",VLOOKUP(Table2[[#This Row],[Site name]],Table3[],8))</f>
        <v/>
      </c>
      <c r="L75" t="str">
        <f>IF(VLOOKUP(Table2[[#This Row],[Site name]],Table3[],9)=0,"",VLOOKUP(Table2[[#This Row],[Site name]],Table3[],9))</f>
        <v/>
      </c>
      <c r="M75" t="str">
        <f>IF(VLOOKUP(Table2[[#This Row],[Site name]],Table3[],10)=0,"",VLOOKUP(Table2[[#This Row],[Site name]],Table3[],10))</f>
        <v>Residential (inc. student accomodation)</v>
      </c>
      <c r="N75" t="str">
        <f>IF(VLOOKUP(Table2[[#This Row],[Site name]],Table3[],11)=0,"",VLOOKUP(Table2[[#This Row],[Site name]],Table3[],11))</f>
        <v/>
      </c>
      <c r="O75" t="str">
        <f>IF(VLOOKUP(Table2[[#This Row],[Site name]],Table3[],12)=0,"",VLOOKUP(Table2[[#This Row],[Site name]],Table3[],12))</f>
        <v>New Build</v>
      </c>
      <c r="P75" t="str">
        <f>IF(VLOOKUP(Table2[[#This Row],[Site name]],Table3[],13)=0,"",VLOOKUP(Table2[[#This Row],[Site name]],Table3[],13))</f>
        <v/>
      </c>
      <c r="Q75" t="str">
        <f>IF(VLOOKUP(Table2[[#This Row],[Site name]],Table3[],14)=0,"",VLOOKUP(Table2[[#This Row],[Site name]],Table3[],14))</f>
        <v/>
      </c>
      <c r="R75" s="197" t="str">
        <f>IF(VLOOKUP(Table2[[#This Row],[Site name]],Table3[],15)="","",VLOOKUP(Table2[[#This Row],[Site name]],Table3[],15))</f>
        <v/>
      </c>
      <c r="S75" s="197">
        <f>IF(VLOOKUP(Table2[[#This Row],[Site name]],Table3[],16)="","",VLOOKUP(Table2[[#This Row],[Site name]],Table3[],16))</f>
        <v>29541</v>
      </c>
      <c r="T75" s="197" t="str">
        <f>IF(VLOOKUP(Table2[[#This Row],[Site name]],Table3[],17)="","",VLOOKUP(Table2[[#This Row],[Site name]],Table3[],17))</f>
        <v/>
      </c>
      <c r="U75" s="188" t="str">
        <f>IF(VLOOKUP(Table2[[#This Row],[Site name]],Table3[],18)="","",VLOOKUP(Table2[[#This Row],[Site name]],Table3[],18))</f>
        <v/>
      </c>
      <c r="V75" s="197">
        <f>IF(VLOOKUP(Table2[[#This Row],[Site name]],Table3[],19)="","",VLOOKUP(Table2[[#This Row],[Site name]],Table3[],19))</f>
        <v>29541</v>
      </c>
      <c r="W75" t="str">
        <f>IF(VLOOKUP(Table2[[#This Row],[Site name]],Table3[],20)=0,"",VLOOKUP(Table2[[#This Row],[Site name]],Table3[],20))</f>
        <v/>
      </c>
      <c r="X75" t="str">
        <f>IF(VLOOKUP(Table2[[#This Row],[Site name]],Table3[],21)=0,"",VLOOKUP(Table2[[#This Row],[Site name]],Table3[],21))</f>
        <v/>
      </c>
      <c r="Y75" t="str">
        <f>IF(VLOOKUP(Table2[[#This Row],[Site name]],Table3[],22)=0,"",VLOOKUP(Table2[[#This Row],[Site name]],Table3[],22))</f>
        <v/>
      </c>
      <c r="Z75" t="str">
        <f>IF(VLOOKUP(Table2[[#This Row],[Site name]],Table3[],23)=0,"",VLOOKUP(Table2[[#This Row],[Site name]],Table3[],23))</f>
        <v/>
      </c>
      <c r="AA75" t="str">
        <f>IF(VLOOKUP(Table2[[#This Row],[Site name]],Table3[],24)=0,"",VLOOKUP(Table2[[#This Row],[Site name]],Table3[],24))</f>
        <v/>
      </c>
      <c r="AB75" t="str">
        <f>IF(VLOOKUP(Table2[[#This Row],[Site name]],Table3[],25)=0,"",VLOOKUP(Table2[[#This Row],[Site name]],Table3[],25))</f>
        <v/>
      </c>
      <c r="AC75" t="str">
        <f>IF(VLOOKUP(Table2[[#This Row],[Site name]],Table3[],26)=0,"",VLOOKUP(Table2[[#This Row],[Site name]],Table3[],26))</f>
        <v/>
      </c>
      <c r="AD75">
        <f>IF(VLOOKUP(Table2[[#This Row],[Site name]],Table3[],27)=0,"",VLOOKUP(Table2[[#This Row],[Site name]],Table3[],27))</f>
        <v>30</v>
      </c>
      <c r="AE75">
        <f>IF(VLOOKUP(Table2[[#This Row],[Site name]],Table3[],28)=0,"",VLOOKUP(Table2[[#This Row],[Site name]],Table3[],28))</f>
        <v>30</v>
      </c>
      <c r="AF75" t="str">
        <f>IF(VLOOKUP(Table2[[#This Row],[Site name]],Table3[],29)=0,"",VLOOKUP(Table2[[#This Row],[Site name]],Table3[],29))</f>
        <v/>
      </c>
      <c r="AG75" t="str">
        <f>IF(VLOOKUP(Table2[[#This Row],[Site name]],Table3[],30)=0,"",VLOOKUP(Table2[[#This Row],[Site name]],Table3[],30))</f>
        <v/>
      </c>
      <c r="AH75" t="str">
        <f>IF(VLOOKUP(Table2[[#This Row],[Site name]],Table3[],31)=0,"",VLOOKUP(Table2[[#This Row],[Site name]],Table3[],31))</f>
        <v/>
      </c>
      <c r="AI75" t="str">
        <f>IF(VLOOKUP(Table2[[#This Row],[Site name]],Table3[],32)=0,"",VLOOKUP(Table2[[#This Row],[Site name]],Table3[],32))</f>
        <v>Atelier Ten</v>
      </c>
      <c r="AJ75" t="str">
        <f>IF(VLOOKUP(Table2[[#This Row],[Site name]],Table3[],33)=0,"",VLOOKUP(Table2[[#This Row],[Site name]],Table3[],33))</f>
        <v/>
      </c>
      <c r="AK75" t="str">
        <f>IF(VLOOKUP(Table2[[#This Row],[Site name]],Table3[],34)=0,"",VLOOKUP(Table2[[#This Row],[Site name]],Table3[],34))</f>
        <v/>
      </c>
      <c r="AL75" t="str">
        <f>IF(VLOOKUP(Table2[[#This Row],[Site name]],Table3[],35)=0,"",VLOOKUP(Table2[[#This Row],[Site name]],Table3[],35))</f>
        <v/>
      </c>
      <c r="AM75" t="str">
        <f>IF(VLOOKUP(Table2[[#This Row],[Site name]],Table3[],36)=0,"",VLOOKUP(Table2[[#This Row],[Site name]],Table3[],36))</f>
        <v/>
      </c>
      <c r="AN75" t="str">
        <f>IF(VLOOKUP(Table2[[#This Row],[Site name]],Table3[],37)=0,"",VLOOKUP(Table2[[#This Row],[Site name]],Table3[],37))</f>
        <v>Project 34</v>
      </c>
      <c r="AO75" s="188">
        <f>VLOOKUP(Table2[[#This Row],[Site name]],Table3[],38)</f>
        <v>1</v>
      </c>
      <c r="AP75">
        <f>VLOOKUP(Table2[[#This Row],[Site name]],Table3[],39)</f>
        <v>1</v>
      </c>
    </row>
    <row r="76" spans="2:42">
      <c r="B76" t="s">
        <v>136</v>
      </c>
      <c r="C76" t="s">
        <v>990</v>
      </c>
      <c r="D76" s="182">
        <v>91</v>
      </c>
      <c r="E76" t="str">
        <f>IF(VLOOKUP(Table2[[#This Row],[Site name]],Table3[],2)=0,"",VLOOKUP(Table2[[#This Row],[Site name]],Table3[],2))</f>
        <v>Westminster</v>
      </c>
      <c r="F76" t="str">
        <f>IF(VLOOKUP(Table2[[#This Row],[Site name]],Table3[],3)=0,"",VLOOKUP(Table2[[#This Row],[Site name]],Table3[],3))</f>
        <v>NW1 6TT</v>
      </c>
      <c r="G76" t="str">
        <f>IF(VLOOKUP(Table2[[#This Row],[Site name]],Table3[],4)=0,"",VLOOKUP(Table2[[#This Row],[Site name]],Table3[],4))</f>
        <v>22/05145/FULL</v>
      </c>
      <c r="H76" t="str">
        <f>IF(VLOOKUP(Table2[[#This Row],[Site name]],Table3[],5)=0,"",VLOOKUP(Table2[[#This Row],[Site name]],Table3[],5))</f>
        <v>Planning Portal</v>
      </c>
      <c r="I76" s="185" t="str">
        <f>IF(VLOOKUP(Table2[[#This Row],[Site name]],Table3[],6)=0,"",VLOOKUP(Table2[[#This Row],[Site name]],Table3[],6))</f>
        <v>Reuse part of existing basement</v>
      </c>
      <c r="J76" s="185">
        <f>IF(VLOOKUP(Table2[[#This Row],[Site name]],Table3[],7)=0,"",VLOOKUP(Table2[[#This Row],[Site name]],Table3[],7))</f>
        <v>44770</v>
      </c>
      <c r="K76" s="185">
        <f>IF(VLOOKUP(Table2[[#This Row],[Site name]],Table3[],8)=0,"",VLOOKUP(Table2[[#This Row],[Site name]],Table3[],8))</f>
        <v>44932</v>
      </c>
      <c r="L76" t="str">
        <f>IF(VLOOKUP(Table2[[#This Row],[Site name]],Table3[],9)=0,"",VLOOKUP(Table2[[#This Row],[Site name]],Table3[],9))</f>
        <v/>
      </c>
      <c r="M76" t="str">
        <f>IF(VLOOKUP(Table2[[#This Row],[Site name]],Table3[],10)=0,"",VLOOKUP(Table2[[#This Row],[Site name]],Table3[],10))</f>
        <v>Office &amp; Retail</v>
      </c>
      <c r="N76" t="str">
        <f>IF(VLOOKUP(Table2[[#This Row],[Site name]],Table3[],11)=0,"",VLOOKUP(Table2[[#This Row],[Site name]],Table3[],11))</f>
        <v>No</v>
      </c>
      <c r="O76" t="str">
        <f>IF(VLOOKUP(Table2[[#This Row],[Site name]],Table3[],12)=0,"",VLOOKUP(Table2[[#This Row],[Site name]],Table3[],12))</f>
        <v>Substructure and/or Façade Retained</v>
      </c>
      <c r="P76" t="str">
        <f>IF(VLOOKUP(Table2[[#This Row],[Site name]],Table3[],13)=0,"",VLOOKUP(Table2[[#This Row],[Site name]],Table3[],13))</f>
        <v>1960s</v>
      </c>
      <c r="Q76" t="str">
        <f>IF(VLOOKUP(Table2[[#This Row],[Site name]],Table3[],14)=0,"",VLOOKUP(Table2[[#This Row],[Site name]],Table3[],14))</f>
        <v>Not listed</v>
      </c>
      <c r="R76" s="197">
        <f>IF(VLOOKUP(Table2[[#This Row],[Site name]],Table3[],15)="","",VLOOKUP(Table2[[#This Row],[Site name]],Table3[],15))</f>
        <v>6192</v>
      </c>
      <c r="S76" s="197">
        <f>IF(VLOOKUP(Table2[[#This Row],[Site name]],Table3[],16)="","",VLOOKUP(Table2[[#This Row],[Site name]],Table3[],16))</f>
        <v>10624</v>
      </c>
      <c r="T76" s="197">
        <f>IF(VLOOKUP(Table2[[#This Row],[Site name]],Table3[],17)="","",VLOOKUP(Table2[[#This Row],[Site name]],Table3[],17))</f>
        <v>4404</v>
      </c>
      <c r="U76" s="188">
        <f>IF(VLOOKUP(Table2[[#This Row],[Site name]],Table3[],18)="","",VLOOKUP(Table2[[#This Row],[Site name]],Table3[],18))</f>
        <v>0.7157622739018088</v>
      </c>
      <c r="V76" s="197">
        <f>IF(VLOOKUP(Table2[[#This Row],[Site name]],Table3[],19)="","",VLOOKUP(Table2[[#This Row],[Site name]],Table3[],19))</f>
        <v>8836</v>
      </c>
      <c r="W76" t="str">
        <f>IF(VLOOKUP(Table2[[#This Row],[Site name]],Table3[],20)=0,"",VLOOKUP(Table2[[#This Row],[Site name]],Table3[],20))</f>
        <v>No new basement</v>
      </c>
      <c r="X76" t="str">
        <f>IF(VLOOKUP(Table2[[#This Row],[Site name]],Table3[],21)=0,"",VLOOKUP(Table2[[#This Row],[Site name]],Table3[],21))</f>
        <v/>
      </c>
      <c r="Y76" t="str">
        <f>IF(VLOOKUP(Table2[[#This Row],[Site name]],Table3[],22)=0,"",VLOOKUP(Table2[[#This Row],[Site name]],Table3[],22))</f>
        <v/>
      </c>
      <c r="Z76" t="str">
        <f>IF(VLOOKUP(Table2[[#This Row],[Site name]],Table3[],23)=0,"",VLOOKUP(Table2[[#This Row],[Site name]],Table3[],23))</f>
        <v/>
      </c>
      <c r="AA76" t="str">
        <f>IF(VLOOKUP(Table2[[#This Row],[Site name]],Table3[],24)=0,"",VLOOKUP(Table2[[#This Row],[Site name]],Table3[],24))</f>
        <v/>
      </c>
      <c r="AB76" t="str">
        <f>IF(VLOOKUP(Table2[[#This Row],[Site name]],Table3[],25)=0,"",VLOOKUP(Table2[[#This Row],[Site name]],Table3[],25))</f>
        <v/>
      </c>
      <c r="AC76">
        <f>IF(VLOOKUP(Table2[[#This Row],[Site name]],Table3[],26)=0,"",VLOOKUP(Table2[[#This Row],[Site name]],Table3[],26))</f>
        <v>5</v>
      </c>
      <c r="AD76">
        <f>IF(VLOOKUP(Table2[[#This Row],[Site name]],Table3[],27)=0,"",VLOOKUP(Table2[[#This Row],[Site name]],Table3[],27))</f>
        <v>8</v>
      </c>
      <c r="AE76">
        <f>IF(VLOOKUP(Table2[[#This Row],[Site name]],Table3[],28)=0,"",VLOOKUP(Table2[[#This Row],[Site name]],Table3[],28))</f>
        <v>7</v>
      </c>
      <c r="AF76">
        <f>IF(VLOOKUP(Table2[[#This Row],[Site name]],Table3[],29)=0,"",VLOOKUP(Table2[[#This Row],[Site name]],Table3[],29))</f>
        <v>3</v>
      </c>
      <c r="AG76" t="str">
        <f>IF(VLOOKUP(Table2[[#This Row],[Site name]],Table3[],30)=0,"",VLOOKUP(Table2[[#This Row],[Site name]],Table3[],30))</f>
        <v/>
      </c>
      <c r="AH76" t="str">
        <f>IF(VLOOKUP(Table2[[#This Row],[Site name]],Table3[],31)=0,"",VLOOKUP(Table2[[#This Row],[Site name]],Table3[],31))</f>
        <v/>
      </c>
      <c r="AI76" t="str">
        <f>IF(VLOOKUP(Table2[[#This Row],[Site name]],Table3[],32)=0,"",VLOOKUP(Table2[[#This Row],[Site name]],Table3[],32))</f>
        <v>Sweco</v>
      </c>
      <c r="AJ76" t="str">
        <f>IF(VLOOKUP(Table2[[#This Row],[Site name]],Table3[],33)=0,"",VLOOKUP(Table2[[#This Row],[Site name]],Table3[],33))</f>
        <v/>
      </c>
      <c r="AK76" t="str">
        <f>IF(VLOOKUP(Table2[[#This Row],[Site name]],Table3[],34)=0,"",VLOOKUP(Table2[[#This Row],[Site name]],Table3[],34))</f>
        <v/>
      </c>
      <c r="AL76" t="str">
        <f>IF(VLOOKUP(Table2[[#This Row],[Site name]],Table3[],35)=0,"",VLOOKUP(Table2[[#This Row],[Site name]],Table3[],35))</f>
        <v/>
      </c>
      <c r="AM76" t="str">
        <f>IF(VLOOKUP(Table2[[#This Row],[Site name]],Table3[],36)=0,"",VLOOKUP(Table2[[#This Row],[Site name]],Table3[],36))</f>
        <v/>
      </c>
      <c r="AN76" t="str">
        <f>IF(VLOOKUP(Table2[[#This Row],[Site name]],Table3[],37)=0,"",VLOOKUP(Table2[[#This Row],[Site name]],Table3[],37))</f>
        <v>Project 35</v>
      </c>
      <c r="AO76" s="188">
        <f>VLOOKUP(Table2[[#This Row],[Site name]],Table3[],38)</f>
        <v>0.71124031007751942</v>
      </c>
      <c r="AP76">
        <f>VLOOKUP(Table2[[#This Row],[Site name]],Table3[],39)</f>
        <v>2</v>
      </c>
    </row>
    <row r="77" spans="2:42">
      <c r="B77" t="s">
        <v>136</v>
      </c>
      <c r="C77" t="s">
        <v>991</v>
      </c>
      <c r="D77" s="182">
        <v>168</v>
      </c>
      <c r="E77" t="str">
        <f>IF(VLOOKUP(Table2[[#This Row],[Site name]],Table3[],2)=0,"",VLOOKUP(Table2[[#This Row],[Site name]],Table3[],2))</f>
        <v>Westminster</v>
      </c>
      <c r="F77" t="str">
        <f>IF(VLOOKUP(Table2[[#This Row],[Site name]],Table3[],3)=0,"",VLOOKUP(Table2[[#This Row],[Site name]],Table3[],3))</f>
        <v>NW1 6TT</v>
      </c>
      <c r="G77" t="str">
        <f>IF(VLOOKUP(Table2[[#This Row],[Site name]],Table3[],4)=0,"",VLOOKUP(Table2[[#This Row],[Site name]],Table3[],4))</f>
        <v>22/05145/FULL</v>
      </c>
      <c r="H77" t="str">
        <f>IF(VLOOKUP(Table2[[#This Row],[Site name]],Table3[],5)=0,"",VLOOKUP(Table2[[#This Row],[Site name]],Table3[],5))</f>
        <v>Planning Portal</v>
      </c>
      <c r="I77" s="185" t="str">
        <f>IF(VLOOKUP(Table2[[#This Row],[Site name]],Table3[],6)=0,"",VLOOKUP(Table2[[#This Row],[Site name]],Table3[],6))</f>
        <v>Reuse part of existing basement</v>
      </c>
      <c r="J77" s="185">
        <f>IF(VLOOKUP(Table2[[#This Row],[Site name]],Table3[],7)=0,"",VLOOKUP(Table2[[#This Row],[Site name]],Table3[],7))</f>
        <v>44770</v>
      </c>
      <c r="K77" s="185">
        <f>IF(VLOOKUP(Table2[[#This Row],[Site name]],Table3[],8)=0,"",VLOOKUP(Table2[[#This Row],[Site name]],Table3[],8))</f>
        <v>44932</v>
      </c>
      <c r="L77" t="str">
        <f>IF(VLOOKUP(Table2[[#This Row],[Site name]],Table3[],9)=0,"",VLOOKUP(Table2[[#This Row],[Site name]],Table3[],9))</f>
        <v/>
      </c>
      <c r="M77" t="str">
        <f>IF(VLOOKUP(Table2[[#This Row],[Site name]],Table3[],10)=0,"",VLOOKUP(Table2[[#This Row],[Site name]],Table3[],10))</f>
        <v>Office &amp; Retail</v>
      </c>
      <c r="N77" t="str">
        <f>IF(VLOOKUP(Table2[[#This Row],[Site name]],Table3[],11)=0,"",VLOOKUP(Table2[[#This Row],[Site name]],Table3[],11))</f>
        <v>No</v>
      </c>
      <c r="O77" t="str">
        <f>IF(VLOOKUP(Table2[[#This Row],[Site name]],Table3[],12)=0,"",VLOOKUP(Table2[[#This Row],[Site name]],Table3[],12))</f>
        <v>Substructure and/or Façade Retained</v>
      </c>
      <c r="P77" t="str">
        <f>IF(VLOOKUP(Table2[[#This Row],[Site name]],Table3[],13)=0,"",VLOOKUP(Table2[[#This Row],[Site name]],Table3[],13))</f>
        <v>1960s</v>
      </c>
      <c r="Q77" t="str">
        <f>IF(VLOOKUP(Table2[[#This Row],[Site name]],Table3[],14)=0,"",VLOOKUP(Table2[[#This Row],[Site name]],Table3[],14))</f>
        <v>Not listed</v>
      </c>
      <c r="R77" s="197">
        <f>IF(VLOOKUP(Table2[[#This Row],[Site name]],Table3[],15)="","",VLOOKUP(Table2[[#This Row],[Site name]],Table3[],15))</f>
        <v>6192</v>
      </c>
      <c r="S77" s="197">
        <f>IF(VLOOKUP(Table2[[#This Row],[Site name]],Table3[],16)="","",VLOOKUP(Table2[[#This Row],[Site name]],Table3[],16))</f>
        <v>10624</v>
      </c>
      <c r="T77" s="197">
        <f>IF(VLOOKUP(Table2[[#This Row],[Site name]],Table3[],17)="","",VLOOKUP(Table2[[#This Row],[Site name]],Table3[],17))</f>
        <v>4404</v>
      </c>
      <c r="U77" s="188">
        <f>IF(VLOOKUP(Table2[[#This Row],[Site name]],Table3[],18)="","",VLOOKUP(Table2[[#This Row],[Site name]],Table3[],18))</f>
        <v>0.7157622739018088</v>
      </c>
      <c r="V77" s="197">
        <f>IF(VLOOKUP(Table2[[#This Row],[Site name]],Table3[],19)="","",VLOOKUP(Table2[[#This Row],[Site name]],Table3[],19))</f>
        <v>8836</v>
      </c>
      <c r="W77" t="str">
        <f>IF(VLOOKUP(Table2[[#This Row],[Site name]],Table3[],20)=0,"",VLOOKUP(Table2[[#This Row],[Site name]],Table3[],20))</f>
        <v>No new basement</v>
      </c>
      <c r="X77" t="str">
        <f>IF(VLOOKUP(Table2[[#This Row],[Site name]],Table3[],21)=0,"",VLOOKUP(Table2[[#This Row],[Site name]],Table3[],21))</f>
        <v/>
      </c>
      <c r="Y77" t="str">
        <f>IF(VLOOKUP(Table2[[#This Row],[Site name]],Table3[],22)=0,"",VLOOKUP(Table2[[#This Row],[Site name]],Table3[],22))</f>
        <v/>
      </c>
      <c r="Z77" t="str">
        <f>IF(VLOOKUP(Table2[[#This Row],[Site name]],Table3[],23)=0,"",VLOOKUP(Table2[[#This Row],[Site name]],Table3[],23))</f>
        <v/>
      </c>
      <c r="AA77" t="str">
        <f>IF(VLOOKUP(Table2[[#This Row],[Site name]],Table3[],24)=0,"",VLOOKUP(Table2[[#This Row],[Site name]],Table3[],24))</f>
        <v/>
      </c>
      <c r="AB77" t="str">
        <f>IF(VLOOKUP(Table2[[#This Row],[Site name]],Table3[],25)=0,"",VLOOKUP(Table2[[#This Row],[Site name]],Table3[],25))</f>
        <v/>
      </c>
      <c r="AC77">
        <f>IF(VLOOKUP(Table2[[#This Row],[Site name]],Table3[],26)=0,"",VLOOKUP(Table2[[#This Row],[Site name]],Table3[],26))</f>
        <v>5</v>
      </c>
      <c r="AD77">
        <f>IF(VLOOKUP(Table2[[#This Row],[Site name]],Table3[],27)=0,"",VLOOKUP(Table2[[#This Row],[Site name]],Table3[],27))</f>
        <v>8</v>
      </c>
      <c r="AE77">
        <f>IF(VLOOKUP(Table2[[#This Row],[Site name]],Table3[],28)=0,"",VLOOKUP(Table2[[#This Row],[Site name]],Table3[],28))</f>
        <v>7</v>
      </c>
      <c r="AF77">
        <f>IF(VLOOKUP(Table2[[#This Row],[Site name]],Table3[],29)=0,"",VLOOKUP(Table2[[#This Row],[Site name]],Table3[],29))</f>
        <v>3</v>
      </c>
      <c r="AG77" t="str">
        <f>IF(VLOOKUP(Table2[[#This Row],[Site name]],Table3[],30)=0,"",VLOOKUP(Table2[[#This Row],[Site name]],Table3[],30))</f>
        <v/>
      </c>
      <c r="AH77" t="str">
        <f>IF(VLOOKUP(Table2[[#This Row],[Site name]],Table3[],31)=0,"",VLOOKUP(Table2[[#This Row],[Site name]],Table3[],31))</f>
        <v/>
      </c>
      <c r="AI77" t="str">
        <f>IF(VLOOKUP(Table2[[#This Row],[Site name]],Table3[],32)=0,"",VLOOKUP(Table2[[#This Row],[Site name]],Table3[],32))</f>
        <v>Sweco</v>
      </c>
      <c r="AJ77" t="str">
        <f>IF(VLOOKUP(Table2[[#This Row],[Site name]],Table3[],33)=0,"",VLOOKUP(Table2[[#This Row],[Site name]],Table3[],33))</f>
        <v/>
      </c>
      <c r="AK77" t="str">
        <f>IF(VLOOKUP(Table2[[#This Row],[Site name]],Table3[],34)=0,"",VLOOKUP(Table2[[#This Row],[Site name]],Table3[],34))</f>
        <v/>
      </c>
      <c r="AL77" t="str">
        <f>IF(VLOOKUP(Table2[[#This Row],[Site name]],Table3[],35)=0,"",VLOOKUP(Table2[[#This Row],[Site name]],Table3[],35))</f>
        <v/>
      </c>
      <c r="AM77" t="str">
        <f>IF(VLOOKUP(Table2[[#This Row],[Site name]],Table3[],36)=0,"",VLOOKUP(Table2[[#This Row],[Site name]],Table3[],36))</f>
        <v/>
      </c>
      <c r="AN77" t="str">
        <f>IF(VLOOKUP(Table2[[#This Row],[Site name]],Table3[],37)=0,"",VLOOKUP(Table2[[#This Row],[Site name]],Table3[],37))</f>
        <v>Project 35</v>
      </c>
      <c r="AO77" s="188">
        <f>VLOOKUP(Table2[[#This Row],[Site name]],Table3[],38)</f>
        <v>0.71124031007751942</v>
      </c>
      <c r="AP77">
        <f>VLOOKUP(Table2[[#This Row],[Site name]],Table3[],39)</f>
        <v>2</v>
      </c>
    </row>
    <row r="78" spans="2:42">
      <c r="B78" t="s">
        <v>136</v>
      </c>
      <c r="C78" t="s">
        <v>992</v>
      </c>
      <c r="D78" s="182">
        <v>120</v>
      </c>
      <c r="E78" t="str">
        <f>IF(VLOOKUP(Table2[[#This Row],[Site name]],Table3[],2)=0,"",VLOOKUP(Table2[[#This Row],[Site name]],Table3[],2))</f>
        <v>Westminster</v>
      </c>
      <c r="F78" t="str">
        <f>IF(VLOOKUP(Table2[[#This Row],[Site name]],Table3[],3)=0,"",VLOOKUP(Table2[[#This Row],[Site name]],Table3[],3))</f>
        <v>NW1 6TT</v>
      </c>
      <c r="G78" t="str">
        <f>IF(VLOOKUP(Table2[[#This Row],[Site name]],Table3[],4)=0,"",VLOOKUP(Table2[[#This Row],[Site name]],Table3[],4))</f>
        <v>22/05145/FULL</v>
      </c>
      <c r="H78" t="str">
        <f>IF(VLOOKUP(Table2[[#This Row],[Site name]],Table3[],5)=0,"",VLOOKUP(Table2[[#This Row],[Site name]],Table3[],5))</f>
        <v>Planning Portal</v>
      </c>
      <c r="I78" s="185" t="str">
        <f>IF(VLOOKUP(Table2[[#This Row],[Site name]],Table3[],6)=0,"",VLOOKUP(Table2[[#This Row],[Site name]],Table3[],6))</f>
        <v>Reuse part of existing basement</v>
      </c>
      <c r="J78" s="185">
        <f>IF(VLOOKUP(Table2[[#This Row],[Site name]],Table3[],7)=0,"",VLOOKUP(Table2[[#This Row],[Site name]],Table3[],7))</f>
        <v>44770</v>
      </c>
      <c r="K78" s="185">
        <f>IF(VLOOKUP(Table2[[#This Row],[Site name]],Table3[],8)=0,"",VLOOKUP(Table2[[#This Row],[Site name]],Table3[],8))</f>
        <v>44932</v>
      </c>
      <c r="L78" t="str">
        <f>IF(VLOOKUP(Table2[[#This Row],[Site name]],Table3[],9)=0,"",VLOOKUP(Table2[[#This Row],[Site name]],Table3[],9))</f>
        <v/>
      </c>
      <c r="M78" t="str">
        <f>IF(VLOOKUP(Table2[[#This Row],[Site name]],Table3[],10)=0,"",VLOOKUP(Table2[[#This Row],[Site name]],Table3[],10))</f>
        <v>Office &amp; Retail</v>
      </c>
      <c r="N78" t="str">
        <f>IF(VLOOKUP(Table2[[#This Row],[Site name]],Table3[],11)=0,"",VLOOKUP(Table2[[#This Row],[Site name]],Table3[],11))</f>
        <v>No</v>
      </c>
      <c r="O78" t="str">
        <f>IF(VLOOKUP(Table2[[#This Row],[Site name]],Table3[],12)=0,"",VLOOKUP(Table2[[#This Row],[Site name]],Table3[],12))</f>
        <v>Substructure and/or Façade Retained</v>
      </c>
      <c r="P78" t="str">
        <f>IF(VLOOKUP(Table2[[#This Row],[Site name]],Table3[],13)=0,"",VLOOKUP(Table2[[#This Row],[Site name]],Table3[],13))</f>
        <v>1960s</v>
      </c>
      <c r="Q78" t="str">
        <f>IF(VLOOKUP(Table2[[#This Row],[Site name]],Table3[],14)=0,"",VLOOKUP(Table2[[#This Row],[Site name]],Table3[],14))</f>
        <v>Not listed</v>
      </c>
      <c r="R78" s="197">
        <f>IF(VLOOKUP(Table2[[#This Row],[Site name]],Table3[],15)="","",VLOOKUP(Table2[[#This Row],[Site name]],Table3[],15))</f>
        <v>6192</v>
      </c>
      <c r="S78" s="197">
        <f>IF(VLOOKUP(Table2[[#This Row],[Site name]],Table3[],16)="","",VLOOKUP(Table2[[#This Row],[Site name]],Table3[],16))</f>
        <v>10624</v>
      </c>
      <c r="T78" s="197">
        <f>IF(VLOOKUP(Table2[[#This Row],[Site name]],Table3[],17)="","",VLOOKUP(Table2[[#This Row],[Site name]],Table3[],17))</f>
        <v>4404</v>
      </c>
      <c r="U78" s="188">
        <f>IF(VLOOKUP(Table2[[#This Row],[Site name]],Table3[],18)="","",VLOOKUP(Table2[[#This Row],[Site name]],Table3[],18))</f>
        <v>0.7157622739018088</v>
      </c>
      <c r="V78" s="197">
        <f>IF(VLOOKUP(Table2[[#This Row],[Site name]],Table3[],19)="","",VLOOKUP(Table2[[#This Row],[Site name]],Table3[],19))</f>
        <v>8836</v>
      </c>
      <c r="W78" t="str">
        <f>IF(VLOOKUP(Table2[[#This Row],[Site name]],Table3[],20)=0,"",VLOOKUP(Table2[[#This Row],[Site name]],Table3[],20))</f>
        <v>No new basement</v>
      </c>
      <c r="X78" t="str">
        <f>IF(VLOOKUP(Table2[[#This Row],[Site name]],Table3[],21)=0,"",VLOOKUP(Table2[[#This Row],[Site name]],Table3[],21))</f>
        <v/>
      </c>
      <c r="Y78" t="str">
        <f>IF(VLOOKUP(Table2[[#This Row],[Site name]],Table3[],22)=0,"",VLOOKUP(Table2[[#This Row],[Site name]],Table3[],22))</f>
        <v/>
      </c>
      <c r="Z78" t="str">
        <f>IF(VLOOKUP(Table2[[#This Row],[Site name]],Table3[],23)=0,"",VLOOKUP(Table2[[#This Row],[Site name]],Table3[],23))</f>
        <v/>
      </c>
      <c r="AA78" t="str">
        <f>IF(VLOOKUP(Table2[[#This Row],[Site name]],Table3[],24)=0,"",VLOOKUP(Table2[[#This Row],[Site name]],Table3[],24))</f>
        <v/>
      </c>
      <c r="AB78" t="str">
        <f>IF(VLOOKUP(Table2[[#This Row],[Site name]],Table3[],25)=0,"",VLOOKUP(Table2[[#This Row],[Site name]],Table3[],25))</f>
        <v/>
      </c>
      <c r="AC78">
        <f>IF(VLOOKUP(Table2[[#This Row],[Site name]],Table3[],26)=0,"",VLOOKUP(Table2[[#This Row],[Site name]],Table3[],26))</f>
        <v>5</v>
      </c>
      <c r="AD78">
        <f>IF(VLOOKUP(Table2[[#This Row],[Site name]],Table3[],27)=0,"",VLOOKUP(Table2[[#This Row],[Site name]],Table3[],27))</f>
        <v>8</v>
      </c>
      <c r="AE78">
        <f>IF(VLOOKUP(Table2[[#This Row],[Site name]],Table3[],28)=0,"",VLOOKUP(Table2[[#This Row],[Site name]],Table3[],28))</f>
        <v>7</v>
      </c>
      <c r="AF78">
        <f>IF(VLOOKUP(Table2[[#This Row],[Site name]],Table3[],29)=0,"",VLOOKUP(Table2[[#This Row],[Site name]],Table3[],29))</f>
        <v>3</v>
      </c>
      <c r="AG78" t="str">
        <f>IF(VLOOKUP(Table2[[#This Row],[Site name]],Table3[],30)=0,"",VLOOKUP(Table2[[#This Row],[Site name]],Table3[],30))</f>
        <v/>
      </c>
      <c r="AH78" t="str">
        <f>IF(VLOOKUP(Table2[[#This Row],[Site name]],Table3[],31)=0,"",VLOOKUP(Table2[[#This Row],[Site name]],Table3[],31))</f>
        <v/>
      </c>
      <c r="AI78" t="str">
        <f>IF(VLOOKUP(Table2[[#This Row],[Site name]],Table3[],32)=0,"",VLOOKUP(Table2[[#This Row],[Site name]],Table3[],32))</f>
        <v>Sweco</v>
      </c>
      <c r="AJ78" t="str">
        <f>IF(VLOOKUP(Table2[[#This Row],[Site name]],Table3[],33)=0,"",VLOOKUP(Table2[[#This Row],[Site name]],Table3[],33))</f>
        <v/>
      </c>
      <c r="AK78" t="str">
        <f>IF(VLOOKUP(Table2[[#This Row],[Site name]],Table3[],34)=0,"",VLOOKUP(Table2[[#This Row],[Site name]],Table3[],34))</f>
        <v/>
      </c>
      <c r="AL78" t="str">
        <f>IF(VLOOKUP(Table2[[#This Row],[Site name]],Table3[],35)=0,"",VLOOKUP(Table2[[#This Row],[Site name]],Table3[],35))</f>
        <v/>
      </c>
      <c r="AM78" t="str">
        <f>IF(VLOOKUP(Table2[[#This Row],[Site name]],Table3[],36)=0,"",VLOOKUP(Table2[[#This Row],[Site name]],Table3[],36))</f>
        <v/>
      </c>
      <c r="AN78" t="str">
        <f>IF(VLOOKUP(Table2[[#This Row],[Site name]],Table3[],37)=0,"",VLOOKUP(Table2[[#This Row],[Site name]],Table3[],37))</f>
        <v>Project 35</v>
      </c>
      <c r="AO78" s="188">
        <f>VLOOKUP(Table2[[#This Row],[Site name]],Table3[],38)</f>
        <v>0.71124031007751942</v>
      </c>
      <c r="AP78">
        <f>VLOOKUP(Table2[[#This Row],[Site name]],Table3[],39)</f>
        <v>2</v>
      </c>
    </row>
    <row r="79" spans="2:42">
      <c r="B79" t="s">
        <v>333</v>
      </c>
      <c r="C79" t="s">
        <v>990</v>
      </c>
      <c r="D79" s="182">
        <v>73</v>
      </c>
      <c r="E79" t="str">
        <f>IF(VLOOKUP(Table2[[#This Row],[Site name]],Table3[],2)=0,"",VLOOKUP(Table2[[#This Row],[Site name]],Table3[],2))</f>
        <v>Camden</v>
      </c>
      <c r="F79" t="str">
        <f>IF(VLOOKUP(Table2[[#This Row],[Site name]],Table3[],3)=0,"",VLOOKUP(Table2[[#This Row],[Site name]],Table3[],3))</f>
        <v>WC1X 8DA</v>
      </c>
      <c r="G79" t="str">
        <f>IF(VLOOKUP(Table2[[#This Row],[Site name]],Table3[],4)=0,"",VLOOKUP(Table2[[#This Row],[Site name]],Table3[],4))</f>
        <v>2023/0904/P</v>
      </c>
      <c r="H79" t="str">
        <f>IF(VLOOKUP(Table2[[#This Row],[Site name]],Table3[],5)=0,"",VLOOKUP(Table2[[#This Row],[Site name]],Table3[],5))</f>
        <v>Planning Portal</v>
      </c>
      <c r="I79" s="185" t="str">
        <f>IF(VLOOKUP(Table2[[#This Row],[Site name]],Table3[],6)=0,"",VLOOKUP(Table2[[#This Row],[Site name]],Table3[],6))</f>
        <v>Retention of an existing building with a two storey Refurbishment, and demolition of all other buildings</v>
      </c>
      <c r="J79" s="185">
        <f>IF(VLOOKUP(Table2[[#This Row],[Site name]],Table3[],7)=0,"",VLOOKUP(Table2[[#This Row],[Site name]],Table3[],7))</f>
        <v>44988</v>
      </c>
      <c r="K79" s="185" t="str">
        <f>IF(VLOOKUP(Table2[[#This Row],[Site name]],Table3[],8)=0,"",VLOOKUP(Table2[[#This Row],[Site name]],Table3[],8))</f>
        <v/>
      </c>
      <c r="L79" t="str">
        <f>IF(VLOOKUP(Table2[[#This Row],[Site name]],Table3[],9)=0,"",VLOOKUP(Table2[[#This Row],[Site name]],Table3[],9))</f>
        <v>Pending</v>
      </c>
      <c r="M79" t="str">
        <f>IF(VLOOKUP(Table2[[#This Row],[Site name]],Table3[],10)=0,"",VLOOKUP(Table2[[#This Row],[Site name]],Table3[],10))</f>
        <v>Office, Retail &amp; Residential</v>
      </c>
      <c r="N79" t="str">
        <f>IF(VLOOKUP(Table2[[#This Row],[Site name]],Table3[],11)=0,"",VLOOKUP(Table2[[#This Row],[Site name]],Table3[],11))</f>
        <v>Yes</v>
      </c>
      <c r="O79" t="str">
        <f>IF(VLOOKUP(Table2[[#This Row],[Site name]],Table3[],12)=0,"",VLOOKUP(Table2[[#This Row],[Site name]],Table3[],12))</f>
        <v>Heavy Refurbishment</v>
      </c>
      <c r="P79" t="str">
        <f>IF(VLOOKUP(Table2[[#This Row],[Site name]],Table3[],13)=0,"",VLOOKUP(Table2[[#This Row],[Site name]],Table3[],13))</f>
        <v>1870s</v>
      </c>
      <c r="Q79" t="str">
        <f>IF(VLOOKUP(Table2[[#This Row],[Site name]],Table3[],14)=0,"",VLOOKUP(Table2[[#This Row],[Site name]],Table3[],14))</f>
        <v>Not listed</v>
      </c>
      <c r="R79" s="197">
        <f>IF(VLOOKUP(Table2[[#This Row],[Site name]],Table3[],15)="","",VLOOKUP(Table2[[#This Row],[Site name]],Table3[],15))</f>
        <v>12811</v>
      </c>
      <c r="S79" s="197">
        <f>IF(VLOOKUP(Table2[[#This Row],[Site name]],Table3[],16)="","",VLOOKUP(Table2[[#This Row],[Site name]],Table3[],16))</f>
        <v>35681</v>
      </c>
      <c r="T79" s="197">
        <f>IF(VLOOKUP(Table2[[#This Row],[Site name]],Table3[],17)="","",VLOOKUP(Table2[[#This Row],[Site name]],Table3[],17))</f>
        <v>12097.38</v>
      </c>
      <c r="U79" s="188">
        <f>IF(VLOOKUP(Table2[[#This Row],[Site name]],Table3[],18)="","",VLOOKUP(Table2[[#This Row],[Site name]],Table3[],18))</f>
        <v>1.7851846069783779</v>
      </c>
      <c r="V79" s="197">
        <f>IF(VLOOKUP(Table2[[#This Row],[Site name]],Table3[],19)="","",VLOOKUP(Table2[[#This Row],[Site name]],Table3[],19))</f>
        <v>34967.379999999997</v>
      </c>
      <c r="W79" t="str">
        <f>IF(VLOOKUP(Table2[[#This Row],[Site name]],Table3[],20)=0,"",VLOOKUP(Table2[[#This Row],[Site name]],Table3[],20))</f>
        <v>New and retained basement</v>
      </c>
      <c r="X79" t="str">
        <f>IF(VLOOKUP(Table2[[#This Row],[Site name]],Table3[],21)=0,"",VLOOKUP(Table2[[#This Row],[Site name]],Table3[],21))</f>
        <v>Masonry and steel</v>
      </c>
      <c r="Y79" t="str">
        <f>IF(VLOOKUP(Table2[[#This Row],[Site name]],Table3[],22)=0,"",VLOOKUP(Table2[[#This Row],[Site name]],Table3[],22))</f>
        <v>Reinforced Concrete</v>
      </c>
      <c r="Z79" t="str">
        <f>IF(VLOOKUP(Table2[[#This Row],[Site name]],Table3[],23)=0,"",VLOOKUP(Table2[[#This Row],[Site name]],Table3[],23))</f>
        <v>RC Cores / shear walls</v>
      </c>
      <c r="AA79" t="str">
        <f>IF(VLOOKUP(Table2[[#This Row],[Site name]],Table3[],24)=0,"",VLOOKUP(Table2[[#This Row],[Site name]],Table3[],24))</f>
        <v>RC Cores / shear walls</v>
      </c>
      <c r="AB79" t="str">
        <f>IF(VLOOKUP(Table2[[#This Row],[Site name]],Table3[],25)=0,"",VLOOKUP(Table2[[#This Row],[Site name]],Table3[],25))</f>
        <v>Load balancing at foundations</v>
      </c>
      <c r="AC79">
        <f>IF(VLOOKUP(Table2[[#This Row],[Site name]],Table3[],26)=0,"",VLOOKUP(Table2[[#This Row],[Site name]],Table3[],26))</f>
        <v>3</v>
      </c>
      <c r="AD79">
        <f>IF(VLOOKUP(Table2[[#This Row],[Site name]],Table3[],27)=0,"",VLOOKUP(Table2[[#This Row],[Site name]],Table3[],27))</f>
        <v>2</v>
      </c>
      <c r="AE79">
        <f>IF(VLOOKUP(Table2[[#This Row],[Site name]],Table3[],28)=0,"",VLOOKUP(Table2[[#This Row],[Site name]],Table3[],28))</f>
        <v>5</v>
      </c>
      <c r="AF79">
        <f>IF(VLOOKUP(Table2[[#This Row],[Site name]],Table3[],29)=0,"",VLOOKUP(Table2[[#This Row],[Site name]],Table3[],29))</f>
        <v>2</v>
      </c>
      <c r="AG79">
        <f>IF(VLOOKUP(Table2[[#This Row],[Site name]],Table3[],30)=0,"",VLOOKUP(Table2[[#This Row],[Site name]],Table3[],30))</f>
        <v>15</v>
      </c>
      <c r="AH79" t="str">
        <f>IF(VLOOKUP(Table2[[#This Row],[Site name]],Table3[],31)=0,"",VLOOKUP(Table2[[#This Row],[Site name]],Table3[],31))</f>
        <v/>
      </c>
      <c r="AI79" t="str">
        <f>IF(VLOOKUP(Table2[[#This Row],[Site name]],Table3[],32)=0,"",VLOOKUP(Table2[[#This Row],[Site name]],Table3[],32))</f>
        <v>XCO2</v>
      </c>
      <c r="AJ79" t="str">
        <f>IF(VLOOKUP(Table2[[#This Row],[Site name]],Table3[],33)=0,"",VLOOKUP(Table2[[#This Row],[Site name]],Table3[],33))</f>
        <v>WSP</v>
      </c>
      <c r="AK79" t="str">
        <f>IF(VLOOKUP(Table2[[#This Row],[Site name]],Table3[],34)=0,"",VLOOKUP(Table2[[#This Row],[Site name]],Table3[],34))</f>
        <v/>
      </c>
      <c r="AL79" t="str">
        <f>IF(VLOOKUP(Table2[[#This Row],[Site name]],Table3[],35)=0,"",VLOOKUP(Table2[[#This Row],[Site name]],Table3[],35))</f>
        <v>Allford Hall Monaghan Morris</v>
      </c>
      <c r="AM79" t="str">
        <f>IF(VLOOKUP(Table2[[#This Row],[Site name]],Table3[],36)=0,"",VLOOKUP(Table2[[#This Row],[Site name]],Table3[],36))</f>
        <v>One Click LCA</v>
      </c>
      <c r="AN79" t="str">
        <f>IF(VLOOKUP(Table2[[#This Row],[Site name]],Table3[],37)=0,"",VLOOKUP(Table2[[#This Row],[Site name]],Table3[],37))</f>
        <v>Project 37</v>
      </c>
      <c r="AO79" s="188">
        <f>VLOOKUP(Table2[[#This Row],[Site name]],Table3[],38)</f>
        <v>0.94429630786043239</v>
      </c>
      <c r="AP79">
        <f>VLOOKUP(Table2[[#This Row],[Site name]],Table3[],39)</f>
        <v>3</v>
      </c>
    </row>
    <row r="80" spans="2:42">
      <c r="B80" t="s">
        <v>333</v>
      </c>
      <c r="C80" t="s">
        <v>991</v>
      </c>
      <c r="D80" s="182">
        <v>136</v>
      </c>
      <c r="E80" t="str">
        <f>IF(VLOOKUP(Table2[[#This Row],[Site name]],Table3[],2)=0,"",VLOOKUP(Table2[[#This Row],[Site name]],Table3[],2))</f>
        <v>Camden</v>
      </c>
      <c r="F80" t="str">
        <f>IF(VLOOKUP(Table2[[#This Row],[Site name]],Table3[],3)=0,"",VLOOKUP(Table2[[#This Row],[Site name]],Table3[],3))</f>
        <v>WC1X 8DA</v>
      </c>
      <c r="G80" t="str">
        <f>IF(VLOOKUP(Table2[[#This Row],[Site name]],Table3[],4)=0,"",VLOOKUP(Table2[[#This Row],[Site name]],Table3[],4))</f>
        <v>2023/0904/P</v>
      </c>
      <c r="H80" t="str">
        <f>IF(VLOOKUP(Table2[[#This Row],[Site name]],Table3[],5)=0,"",VLOOKUP(Table2[[#This Row],[Site name]],Table3[],5))</f>
        <v>Planning Portal</v>
      </c>
      <c r="I80" s="185" t="str">
        <f>IF(VLOOKUP(Table2[[#This Row],[Site name]],Table3[],6)=0,"",VLOOKUP(Table2[[#This Row],[Site name]],Table3[],6))</f>
        <v>Retention of an existing building with a two storey Refurbishment, and demolition of all other buildings</v>
      </c>
      <c r="J80" s="185">
        <f>IF(VLOOKUP(Table2[[#This Row],[Site name]],Table3[],7)=0,"",VLOOKUP(Table2[[#This Row],[Site name]],Table3[],7))</f>
        <v>44988</v>
      </c>
      <c r="K80" s="185" t="str">
        <f>IF(VLOOKUP(Table2[[#This Row],[Site name]],Table3[],8)=0,"",VLOOKUP(Table2[[#This Row],[Site name]],Table3[],8))</f>
        <v/>
      </c>
      <c r="L80" t="str">
        <f>IF(VLOOKUP(Table2[[#This Row],[Site name]],Table3[],9)=0,"",VLOOKUP(Table2[[#This Row],[Site name]],Table3[],9))</f>
        <v>Pending</v>
      </c>
      <c r="M80" t="str">
        <f>IF(VLOOKUP(Table2[[#This Row],[Site name]],Table3[],10)=0,"",VLOOKUP(Table2[[#This Row],[Site name]],Table3[],10))</f>
        <v>Office, Retail &amp; Residential</v>
      </c>
      <c r="N80" t="str">
        <f>IF(VLOOKUP(Table2[[#This Row],[Site name]],Table3[],11)=0,"",VLOOKUP(Table2[[#This Row],[Site name]],Table3[],11))</f>
        <v>Yes</v>
      </c>
      <c r="O80" t="str">
        <f>IF(VLOOKUP(Table2[[#This Row],[Site name]],Table3[],12)=0,"",VLOOKUP(Table2[[#This Row],[Site name]],Table3[],12))</f>
        <v>Heavy Refurbishment</v>
      </c>
      <c r="P80" t="str">
        <f>IF(VLOOKUP(Table2[[#This Row],[Site name]],Table3[],13)=0,"",VLOOKUP(Table2[[#This Row],[Site name]],Table3[],13))</f>
        <v>1870s</v>
      </c>
      <c r="Q80" t="str">
        <f>IF(VLOOKUP(Table2[[#This Row],[Site name]],Table3[],14)=0,"",VLOOKUP(Table2[[#This Row],[Site name]],Table3[],14))</f>
        <v>Not listed</v>
      </c>
      <c r="R80" s="197">
        <f>IF(VLOOKUP(Table2[[#This Row],[Site name]],Table3[],15)="","",VLOOKUP(Table2[[#This Row],[Site name]],Table3[],15))</f>
        <v>12811</v>
      </c>
      <c r="S80" s="197">
        <f>IF(VLOOKUP(Table2[[#This Row],[Site name]],Table3[],16)="","",VLOOKUP(Table2[[#This Row],[Site name]],Table3[],16))</f>
        <v>35681</v>
      </c>
      <c r="T80" s="197">
        <f>IF(VLOOKUP(Table2[[#This Row],[Site name]],Table3[],17)="","",VLOOKUP(Table2[[#This Row],[Site name]],Table3[],17))</f>
        <v>12097.38</v>
      </c>
      <c r="U80" s="188">
        <f>IF(VLOOKUP(Table2[[#This Row],[Site name]],Table3[],18)="","",VLOOKUP(Table2[[#This Row],[Site name]],Table3[],18))</f>
        <v>1.7851846069783779</v>
      </c>
      <c r="V80" s="197">
        <f>IF(VLOOKUP(Table2[[#This Row],[Site name]],Table3[],19)="","",VLOOKUP(Table2[[#This Row],[Site name]],Table3[],19))</f>
        <v>34967.379999999997</v>
      </c>
      <c r="W80" t="str">
        <f>IF(VLOOKUP(Table2[[#This Row],[Site name]],Table3[],20)=0,"",VLOOKUP(Table2[[#This Row],[Site name]],Table3[],20))</f>
        <v>New and retained basement</v>
      </c>
      <c r="X80" t="str">
        <f>IF(VLOOKUP(Table2[[#This Row],[Site name]],Table3[],21)=0,"",VLOOKUP(Table2[[#This Row],[Site name]],Table3[],21))</f>
        <v>Masonry and steel</v>
      </c>
      <c r="Y80" t="str">
        <f>IF(VLOOKUP(Table2[[#This Row],[Site name]],Table3[],22)=0,"",VLOOKUP(Table2[[#This Row],[Site name]],Table3[],22))</f>
        <v>Reinforced Concrete</v>
      </c>
      <c r="Z80" t="str">
        <f>IF(VLOOKUP(Table2[[#This Row],[Site name]],Table3[],23)=0,"",VLOOKUP(Table2[[#This Row],[Site name]],Table3[],23))</f>
        <v>RC Cores / shear walls</v>
      </c>
      <c r="AA80" t="str">
        <f>IF(VLOOKUP(Table2[[#This Row],[Site name]],Table3[],24)=0,"",VLOOKUP(Table2[[#This Row],[Site name]],Table3[],24))</f>
        <v>RC Cores / shear walls</v>
      </c>
      <c r="AB80" t="str">
        <f>IF(VLOOKUP(Table2[[#This Row],[Site name]],Table3[],25)=0,"",VLOOKUP(Table2[[#This Row],[Site name]],Table3[],25))</f>
        <v>Load balancing at foundations</v>
      </c>
      <c r="AC80">
        <f>IF(VLOOKUP(Table2[[#This Row],[Site name]],Table3[],26)=0,"",VLOOKUP(Table2[[#This Row],[Site name]],Table3[],26))</f>
        <v>3</v>
      </c>
      <c r="AD80">
        <f>IF(VLOOKUP(Table2[[#This Row],[Site name]],Table3[],27)=0,"",VLOOKUP(Table2[[#This Row],[Site name]],Table3[],27))</f>
        <v>2</v>
      </c>
      <c r="AE80">
        <f>IF(VLOOKUP(Table2[[#This Row],[Site name]],Table3[],28)=0,"",VLOOKUP(Table2[[#This Row],[Site name]],Table3[],28))</f>
        <v>5</v>
      </c>
      <c r="AF80">
        <f>IF(VLOOKUP(Table2[[#This Row],[Site name]],Table3[],29)=0,"",VLOOKUP(Table2[[#This Row],[Site name]],Table3[],29))</f>
        <v>2</v>
      </c>
      <c r="AG80">
        <f>IF(VLOOKUP(Table2[[#This Row],[Site name]],Table3[],30)=0,"",VLOOKUP(Table2[[#This Row],[Site name]],Table3[],30))</f>
        <v>15</v>
      </c>
      <c r="AH80" t="str">
        <f>IF(VLOOKUP(Table2[[#This Row],[Site name]],Table3[],31)=0,"",VLOOKUP(Table2[[#This Row],[Site name]],Table3[],31))</f>
        <v/>
      </c>
      <c r="AI80" t="str">
        <f>IF(VLOOKUP(Table2[[#This Row],[Site name]],Table3[],32)=0,"",VLOOKUP(Table2[[#This Row],[Site name]],Table3[],32))</f>
        <v>XCO2</v>
      </c>
      <c r="AJ80" t="str">
        <f>IF(VLOOKUP(Table2[[#This Row],[Site name]],Table3[],33)=0,"",VLOOKUP(Table2[[#This Row],[Site name]],Table3[],33))</f>
        <v>WSP</v>
      </c>
      <c r="AK80" t="str">
        <f>IF(VLOOKUP(Table2[[#This Row],[Site name]],Table3[],34)=0,"",VLOOKUP(Table2[[#This Row],[Site name]],Table3[],34))</f>
        <v/>
      </c>
      <c r="AL80" t="str">
        <f>IF(VLOOKUP(Table2[[#This Row],[Site name]],Table3[],35)=0,"",VLOOKUP(Table2[[#This Row],[Site name]],Table3[],35))</f>
        <v>Allford Hall Monaghan Morris</v>
      </c>
      <c r="AM80" t="str">
        <f>IF(VLOOKUP(Table2[[#This Row],[Site name]],Table3[],36)=0,"",VLOOKUP(Table2[[#This Row],[Site name]],Table3[],36))</f>
        <v>One Click LCA</v>
      </c>
      <c r="AN80" t="str">
        <f>IF(VLOOKUP(Table2[[#This Row],[Site name]],Table3[],37)=0,"",VLOOKUP(Table2[[#This Row],[Site name]],Table3[],37))</f>
        <v>Project 37</v>
      </c>
      <c r="AO80" s="188">
        <f>VLOOKUP(Table2[[#This Row],[Site name]],Table3[],38)</f>
        <v>0.94429630786043239</v>
      </c>
      <c r="AP80">
        <f>VLOOKUP(Table2[[#This Row],[Site name]],Table3[],39)</f>
        <v>3</v>
      </c>
    </row>
    <row r="81" spans="2:42">
      <c r="B81" t="s">
        <v>333</v>
      </c>
      <c r="C81" t="s">
        <v>992</v>
      </c>
      <c r="D81" s="182">
        <v>66</v>
      </c>
      <c r="E81" t="str">
        <f>IF(VLOOKUP(Table2[[#This Row],[Site name]],Table3[],2)=0,"",VLOOKUP(Table2[[#This Row],[Site name]],Table3[],2))</f>
        <v>Camden</v>
      </c>
      <c r="F81" t="str">
        <f>IF(VLOOKUP(Table2[[#This Row],[Site name]],Table3[],3)=0,"",VLOOKUP(Table2[[#This Row],[Site name]],Table3[],3))</f>
        <v>WC1X 8DA</v>
      </c>
      <c r="G81" t="str">
        <f>IF(VLOOKUP(Table2[[#This Row],[Site name]],Table3[],4)=0,"",VLOOKUP(Table2[[#This Row],[Site name]],Table3[],4))</f>
        <v>2023/0904/P</v>
      </c>
      <c r="H81" t="str">
        <f>IF(VLOOKUP(Table2[[#This Row],[Site name]],Table3[],5)=0,"",VLOOKUP(Table2[[#This Row],[Site name]],Table3[],5))</f>
        <v>Planning Portal</v>
      </c>
      <c r="I81" s="185" t="str">
        <f>IF(VLOOKUP(Table2[[#This Row],[Site name]],Table3[],6)=0,"",VLOOKUP(Table2[[#This Row],[Site name]],Table3[],6))</f>
        <v>Retention of an existing building with a two storey Refurbishment, and demolition of all other buildings</v>
      </c>
      <c r="J81" s="185">
        <f>IF(VLOOKUP(Table2[[#This Row],[Site name]],Table3[],7)=0,"",VLOOKUP(Table2[[#This Row],[Site name]],Table3[],7))</f>
        <v>44988</v>
      </c>
      <c r="K81" s="185" t="str">
        <f>IF(VLOOKUP(Table2[[#This Row],[Site name]],Table3[],8)=0,"",VLOOKUP(Table2[[#This Row],[Site name]],Table3[],8))</f>
        <v/>
      </c>
      <c r="L81" t="str">
        <f>IF(VLOOKUP(Table2[[#This Row],[Site name]],Table3[],9)=0,"",VLOOKUP(Table2[[#This Row],[Site name]],Table3[],9))</f>
        <v>Pending</v>
      </c>
      <c r="M81" t="str">
        <f>IF(VLOOKUP(Table2[[#This Row],[Site name]],Table3[],10)=0,"",VLOOKUP(Table2[[#This Row],[Site name]],Table3[],10))</f>
        <v>Office, Retail &amp; Residential</v>
      </c>
      <c r="N81" t="str">
        <f>IF(VLOOKUP(Table2[[#This Row],[Site name]],Table3[],11)=0,"",VLOOKUP(Table2[[#This Row],[Site name]],Table3[],11))</f>
        <v>Yes</v>
      </c>
      <c r="O81" t="str">
        <f>IF(VLOOKUP(Table2[[#This Row],[Site name]],Table3[],12)=0,"",VLOOKUP(Table2[[#This Row],[Site name]],Table3[],12))</f>
        <v>Heavy Refurbishment</v>
      </c>
      <c r="P81" t="str">
        <f>IF(VLOOKUP(Table2[[#This Row],[Site name]],Table3[],13)=0,"",VLOOKUP(Table2[[#This Row],[Site name]],Table3[],13))</f>
        <v>1870s</v>
      </c>
      <c r="Q81" t="str">
        <f>IF(VLOOKUP(Table2[[#This Row],[Site name]],Table3[],14)=0,"",VLOOKUP(Table2[[#This Row],[Site name]],Table3[],14))</f>
        <v>Not listed</v>
      </c>
      <c r="R81" s="197">
        <f>IF(VLOOKUP(Table2[[#This Row],[Site name]],Table3[],15)="","",VLOOKUP(Table2[[#This Row],[Site name]],Table3[],15))</f>
        <v>12811</v>
      </c>
      <c r="S81" s="197">
        <f>IF(VLOOKUP(Table2[[#This Row],[Site name]],Table3[],16)="","",VLOOKUP(Table2[[#This Row],[Site name]],Table3[],16))</f>
        <v>35681</v>
      </c>
      <c r="T81" s="197">
        <f>IF(VLOOKUP(Table2[[#This Row],[Site name]],Table3[],17)="","",VLOOKUP(Table2[[#This Row],[Site name]],Table3[],17))</f>
        <v>12097.38</v>
      </c>
      <c r="U81" s="188">
        <f>IF(VLOOKUP(Table2[[#This Row],[Site name]],Table3[],18)="","",VLOOKUP(Table2[[#This Row],[Site name]],Table3[],18))</f>
        <v>1.7851846069783779</v>
      </c>
      <c r="V81" s="197">
        <f>IF(VLOOKUP(Table2[[#This Row],[Site name]],Table3[],19)="","",VLOOKUP(Table2[[#This Row],[Site name]],Table3[],19))</f>
        <v>34967.379999999997</v>
      </c>
      <c r="W81" t="str">
        <f>IF(VLOOKUP(Table2[[#This Row],[Site name]],Table3[],20)=0,"",VLOOKUP(Table2[[#This Row],[Site name]],Table3[],20))</f>
        <v>New and retained basement</v>
      </c>
      <c r="X81" t="str">
        <f>IF(VLOOKUP(Table2[[#This Row],[Site name]],Table3[],21)=0,"",VLOOKUP(Table2[[#This Row],[Site name]],Table3[],21))</f>
        <v>Masonry and steel</v>
      </c>
      <c r="Y81" t="str">
        <f>IF(VLOOKUP(Table2[[#This Row],[Site name]],Table3[],22)=0,"",VLOOKUP(Table2[[#This Row],[Site name]],Table3[],22))</f>
        <v>Reinforced Concrete</v>
      </c>
      <c r="Z81" t="str">
        <f>IF(VLOOKUP(Table2[[#This Row],[Site name]],Table3[],23)=0,"",VLOOKUP(Table2[[#This Row],[Site name]],Table3[],23))</f>
        <v>RC Cores / shear walls</v>
      </c>
      <c r="AA81" t="str">
        <f>IF(VLOOKUP(Table2[[#This Row],[Site name]],Table3[],24)=0,"",VLOOKUP(Table2[[#This Row],[Site name]],Table3[],24))</f>
        <v>RC Cores / shear walls</v>
      </c>
      <c r="AB81" t="str">
        <f>IF(VLOOKUP(Table2[[#This Row],[Site name]],Table3[],25)=0,"",VLOOKUP(Table2[[#This Row],[Site name]],Table3[],25))</f>
        <v>Load balancing at foundations</v>
      </c>
      <c r="AC81">
        <f>IF(VLOOKUP(Table2[[#This Row],[Site name]],Table3[],26)=0,"",VLOOKUP(Table2[[#This Row],[Site name]],Table3[],26))</f>
        <v>3</v>
      </c>
      <c r="AD81">
        <f>IF(VLOOKUP(Table2[[#This Row],[Site name]],Table3[],27)=0,"",VLOOKUP(Table2[[#This Row],[Site name]],Table3[],27))</f>
        <v>2</v>
      </c>
      <c r="AE81">
        <f>IF(VLOOKUP(Table2[[#This Row],[Site name]],Table3[],28)=0,"",VLOOKUP(Table2[[#This Row],[Site name]],Table3[],28))</f>
        <v>5</v>
      </c>
      <c r="AF81">
        <f>IF(VLOOKUP(Table2[[#This Row],[Site name]],Table3[],29)=0,"",VLOOKUP(Table2[[#This Row],[Site name]],Table3[],29))</f>
        <v>2</v>
      </c>
      <c r="AG81">
        <f>IF(VLOOKUP(Table2[[#This Row],[Site name]],Table3[],30)=0,"",VLOOKUP(Table2[[#This Row],[Site name]],Table3[],30))</f>
        <v>15</v>
      </c>
      <c r="AH81" t="str">
        <f>IF(VLOOKUP(Table2[[#This Row],[Site name]],Table3[],31)=0,"",VLOOKUP(Table2[[#This Row],[Site name]],Table3[],31))</f>
        <v/>
      </c>
      <c r="AI81" t="str">
        <f>IF(VLOOKUP(Table2[[#This Row],[Site name]],Table3[],32)=0,"",VLOOKUP(Table2[[#This Row],[Site name]],Table3[],32))</f>
        <v>XCO2</v>
      </c>
      <c r="AJ81" t="str">
        <f>IF(VLOOKUP(Table2[[#This Row],[Site name]],Table3[],33)=0,"",VLOOKUP(Table2[[#This Row],[Site name]],Table3[],33))</f>
        <v>WSP</v>
      </c>
      <c r="AK81" t="str">
        <f>IF(VLOOKUP(Table2[[#This Row],[Site name]],Table3[],34)=0,"",VLOOKUP(Table2[[#This Row],[Site name]],Table3[],34))</f>
        <v/>
      </c>
      <c r="AL81" t="str">
        <f>IF(VLOOKUP(Table2[[#This Row],[Site name]],Table3[],35)=0,"",VLOOKUP(Table2[[#This Row],[Site name]],Table3[],35))</f>
        <v>Allford Hall Monaghan Morris</v>
      </c>
      <c r="AM81" t="str">
        <f>IF(VLOOKUP(Table2[[#This Row],[Site name]],Table3[],36)=0,"",VLOOKUP(Table2[[#This Row],[Site name]],Table3[],36))</f>
        <v>One Click LCA</v>
      </c>
      <c r="AN81" t="str">
        <f>IF(VLOOKUP(Table2[[#This Row],[Site name]],Table3[],37)=0,"",VLOOKUP(Table2[[#This Row],[Site name]],Table3[],37))</f>
        <v>Project 37</v>
      </c>
      <c r="AO81" s="188">
        <f>VLOOKUP(Table2[[#This Row],[Site name]],Table3[],38)</f>
        <v>0.94429630786043239</v>
      </c>
      <c r="AP81">
        <f>VLOOKUP(Table2[[#This Row],[Site name]],Table3[],39)</f>
        <v>3</v>
      </c>
    </row>
    <row r="82" spans="2:42">
      <c r="B82" t="s">
        <v>335</v>
      </c>
      <c r="C82" t="s">
        <v>990</v>
      </c>
      <c r="D82">
        <v>68</v>
      </c>
      <c r="E82" t="str">
        <f>IF(VLOOKUP(Table2[[#This Row],[Site name]],Table3[],2)=0,"",VLOOKUP(Table2[[#This Row],[Site name]],Table3[],2))</f>
        <v>Westminster</v>
      </c>
      <c r="F82" t="str">
        <f>IF(VLOOKUP(Table2[[#This Row],[Site name]],Table3[],3)=0,"",VLOOKUP(Table2[[#This Row],[Site name]],Table3[],3))</f>
        <v>W1C 1JG</v>
      </c>
      <c r="G82" t="str">
        <f>IF(VLOOKUP(Table2[[#This Row],[Site name]],Table3[],4)=0,"",VLOOKUP(Table2[[#This Row],[Site name]],Table3[],4))</f>
        <v>21/05110/FULL</v>
      </c>
      <c r="H82" t="str">
        <f>IF(VLOOKUP(Table2[[#This Row],[Site name]],Table3[],5)=0,"",VLOOKUP(Table2[[#This Row],[Site name]],Table3[],5))</f>
        <v>Planning Portal</v>
      </c>
      <c r="I82" s="185" t="str">
        <f>IF(VLOOKUP(Table2[[#This Row],[Site name]],Table3[],6)=0,"",VLOOKUP(Table2[[#This Row],[Site name]],Table3[],6))</f>
        <v> Alterations and Refurbishments to, and partial demolition of, existing building to provide partly extended and refurbished, and partly new, building comprising deepened basement, ground, and nine upper floors </v>
      </c>
      <c r="J82" s="185">
        <f>IF(VLOOKUP(Table2[[#This Row],[Site name]],Table3[],7)=0,"",VLOOKUP(Table2[[#This Row],[Site name]],Table3[],7))</f>
        <v>44403</v>
      </c>
      <c r="K82" s="185">
        <f>IF(VLOOKUP(Table2[[#This Row],[Site name]],Table3[],8)=0,"",VLOOKUP(Table2[[#This Row],[Site name]],Table3[],8))</f>
        <v>44621</v>
      </c>
      <c r="L82" t="str">
        <f>IF(VLOOKUP(Table2[[#This Row],[Site name]],Table3[],9)=0,"",VLOOKUP(Table2[[#This Row],[Site name]],Table3[],9))</f>
        <v>Granted</v>
      </c>
      <c r="M82" t="str">
        <f>IF(VLOOKUP(Table2[[#This Row],[Site name]],Table3[],10)=0,"",VLOOKUP(Table2[[#This Row],[Site name]],Table3[],10))</f>
        <v>Office &amp; Retail</v>
      </c>
      <c r="N82" t="str">
        <f>IF(VLOOKUP(Table2[[#This Row],[Site name]],Table3[],11)=0,"",VLOOKUP(Table2[[#This Row],[Site name]],Table3[],11))</f>
        <v>No</v>
      </c>
      <c r="O82" t="str">
        <f>IF(VLOOKUP(Table2[[#This Row],[Site name]],Table3[],12)=0,"",VLOOKUP(Table2[[#This Row],[Site name]],Table3[],12))</f>
        <v>Heavy Refurbishment</v>
      </c>
      <c r="P82" t="str">
        <f>IF(VLOOKUP(Table2[[#This Row],[Site name]],Table3[],13)=0,"",VLOOKUP(Table2[[#This Row],[Site name]],Table3[],13))</f>
        <v>1970s</v>
      </c>
      <c r="Q82" t="str">
        <f>IF(VLOOKUP(Table2[[#This Row],[Site name]],Table3[],14)=0,"",VLOOKUP(Table2[[#This Row],[Site name]],Table3[],14))</f>
        <v>Not listed</v>
      </c>
      <c r="R82" s="197">
        <f>IF(VLOOKUP(Table2[[#This Row],[Site name]],Table3[],15)="","",VLOOKUP(Table2[[#This Row],[Site name]],Table3[],15))</f>
        <v>33632</v>
      </c>
      <c r="S82" s="197">
        <f>IF(VLOOKUP(Table2[[#This Row],[Site name]],Table3[],16)="","",VLOOKUP(Table2[[#This Row],[Site name]],Table3[],16))</f>
        <v>43040</v>
      </c>
      <c r="T82" s="197">
        <f>IF(VLOOKUP(Table2[[#This Row],[Site name]],Table3[],17)="","",VLOOKUP(Table2[[#This Row],[Site name]],Table3[],17))</f>
        <v>0</v>
      </c>
      <c r="U82" s="188">
        <f>IF(VLOOKUP(Table2[[#This Row],[Site name]],Table3[],18)="","",VLOOKUP(Table2[[#This Row],[Site name]],Table3[],18))</f>
        <v>0.27973358705994289</v>
      </c>
      <c r="V82" s="196">
        <f>IF(VLOOKUP(Table2[[#This Row],[Site name]],Table3[],19)="","",VLOOKUP(Table2[[#This Row],[Site name]],Table3[],19))</f>
        <v>9408</v>
      </c>
      <c r="W82" t="str">
        <f>IF(VLOOKUP(Table2[[#This Row],[Site name]],Table3[],20)=0,"",VLOOKUP(Table2[[#This Row],[Site name]],Table3[],20))</f>
        <v>New and retained basement</v>
      </c>
      <c r="X82" t="str">
        <f>IF(VLOOKUP(Table2[[#This Row],[Site name]],Table3[],21)=0,"",VLOOKUP(Table2[[#This Row],[Site name]],Table3[],21))</f>
        <v/>
      </c>
      <c r="Y82" t="str">
        <f>IF(VLOOKUP(Table2[[#This Row],[Site name]],Table3[],22)=0,"",VLOOKUP(Table2[[#This Row],[Site name]],Table3[],22))</f>
        <v/>
      </c>
      <c r="Z82" t="str">
        <f>IF(VLOOKUP(Table2[[#This Row],[Site name]],Table3[],23)=0,"",VLOOKUP(Table2[[#This Row],[Site name]],Table3[],23))</f>
        <v/>
      </c>
      <c r="AA82" t="str">
        <f>IF(VLOOKUP(Table2[[#This Row],[Site name]],Table3[],24)=0,"",VLOOKUP(Table2[[#This Row],[Site name]],Table3[],24))</f>
        <v/>
      </c>
      <c r="AB82" t="str">
        <f>IF(VLOOKUP(Table2[[#This Row],[Site name]],Table3[],25)=0,"",VLOOKUP(Table2[[#This Row],[Site name]],Table3[],25))</f>
        <v/>
      </c>
      <c r="AC82">
        <f>IF(VLOOKUP(Table2[[#This Row],[Site name]],Table3[],26)=0,"",VLOOKUP(Table2[[#This Row],[Site name]],Table3[],26))</f>
        <v>8</v>
      </c>
      <c r="AD82">
        <f>IF(VLOOKUP(Table2[[#This Row],[Site name]],Table3[],27)=0,"",VLOOKUP(Table2[[#This Row],[Site name]],Table3[],27))</f>
        <v>11</v>
      </c>
      <c r="AE82">
        <f>IF(VLOOKUP(Table2[[#This Row],[Site name]],Table3[],28)=0,"",VLOOKUP(Table2[[#This Row],[Site name]],Table3[],28))</f>
        <v>10</v>
      </c>
      <c r="AF82">
        <f>IF(VLOOKUP(Table2[[#This Row],[Site name]],Table3[],29)=0,"",VLOOKUP(Table2[[#This Row],[Site name]],Table3[],29))</f>
        <v>3</v>
      </c>
      <c r="AG82" t="str">
        <f>IF(VLOOKUP(Table2[[#This Row],[Site name]],Table3[],30)=0,"",VLOOKUP(Table2[[#This Row],[Site name]],Table3[],30))</f>
        <v/>
      </c>
      <c r="AH82" t="str">
        <f>IF(VLOOKUP(Table2[[#This Row],[Site name]],Table3[],31)=0,"",VLOOKUP(Table2[[#This Row],[Site name]],Table3[],31))</f>
        <v/>
      </c>
      <c r="AI82" t="str">
        <f>IF(VLOOKUP(Table2[[#This Row],[Site name]],Table3[],32)=0,"",VLOOKUP(Table2[[#This Row],[Site name]],Table3[],32))</f>
        <v>Atelier Ten</v>
      </c>
      <c r="AJ82" t="str">
        <f>IF(VLOOKUP(Table2[[#This Row],[Site name]],Table3[],33)=0,"",VLOOKUP(Table2[[#This Row],[Site name]],Table3[],33))</f>
        <v>AKT II</v>
      </c>
      <c r="AK82" t="str">
        <f>IF(VLOOKUP(Table2[[#This Row],[Site name]],Table3[],34)=0,"",VLOOKUP(Table2[[#This Row],[Site name]],Table3[],34))</f>
        <v>Atelier Ten</v>
      </c>
      <c r="AL82" t="str">
        <f>IF(VLOOKUP(Table2[[#This Row],[Site name]],Table3[],35)=0,"",VLOOKUP(Table2[[#This Row],[Site name]],Table3[],35))</f>
        <v>Allford Hall Monaghan Morris</v>
      </c>
      <c r="AM82" t="str">
        <f>IF(VLOOKUP(Table2[[#This Row],[Site name]],Table3[],36)=0,"",VLOOKUP(Table2[[#This Row],[Site name]],Table3[],36))</f>
        <v>One Click LCA</v>
      </c>
      <c r="AN82" t="str">
        <f>IF(VLOOKUP(Table2[[#This Row],[Site name]],Table3[],37)=0,"",VLOOKUP(Table2[[#This Row],[Site name]],Table3[],37))</f>
        <v>Project 38</v>
      </c>
      <c r="AO82" s="188">
        <f>VLOOKUP(Table2[[#This Row],[Site name]],Table3[],38)</f>
        <v>0</v>
      </c>
      <c r="AP82">
        <f>VLOOKUP(Table2[[#This Row],[Site name]],Table3[],39)</f>
        <v>3</v>
      </c>
    </row>
    <row r="83" spans="2:42">
      <c r="B83" t="s">
        <v>335</v>
      </c>
      <c r="C83" t="s">
        <v>991</v>
      </c>
      <c r="D83">
        <v>262</v>
      </c>
      <c r="E83" t="str">
        <f>IF(VLOOKUP(Table2[[#This Row],[Site name]],Table3[],2)=0,"",VLOOKUP(Table2[[#This Row],[Site name]],Table3[],2))</f>
        <v>Westminster</v>
      </c>
      <c r="F83" t="str">
        <f>IF(VLOOKUP(Table2[[#This Row],[Site name]],Table3[],3)=0,"",VLOOKUP(Table2[[#This Row],[Site name]],Table3[],3))</f>
        <v>W1C 1JG</v>
      </c>
      <c r="G83" t="str">
        <f>IF(VLOOKUP(Table2[[#This Row],[Site name]],Table3[],4)=0,"",VLOOKUP(Table2[[#This Row],[Site name]],Table3[],4))</f>
        <v>21/05110/FULL</v>
      </c>
      <c r="H83" t="str">
        <f>IF(VLOOKUP(Table2[[#This Row],[Site name]],Table3[],5)=0,"",VLOOKUP(Table2[[#This Row],[Site name]],Table3[],5))</f>
        <v>Planning Portal</v>
      </c>
      <c r="I83" s="185" t="str">
        <f>IF(VLOOKUP(Table2[[#This Row],[Site name]],Table3[],6)=0,"",VLOOKUP(Table2[[#This Row],[Site name]],Table3[],6))</f>
        <v> Alterations and Refurbishments to, and partial demolition of, existing building to provide partly extended and refurbished, and partly new, building comprising deepened basement, ground, and nine upper floors </v>
      </c>
      <c r="J83" s="185">
        <f>IF(VLOOKUP(Table2[[#This Row],[Site name]],Table3[],7)=0,"",VLOOKUP(Table2[[#This Row],[Site name]],Table3[],7))</f>
        <v>44403</v>
      </c>
      <c r="K83" s="185">
        <f>IF(VLOOKUP(Table2[[#This Row],[Site name]],Table3[],8)=0,"",VLOOKUP(Table2[[#This Row],[Site name]],Table3[],8))</f>
        <v>44621</v>
      </c>
      <c r="L83" t="str">
        <f>IF(VLOOKUP(Table2[[#This Row],[Site name]],Table3[],9)=0,"",VLOOKUP(Table2[[#This Row],[Site name]],Table3[],9))</f>
        <v>Granted</v>
      </c>
      <c r="M83" t="str">
        <f>IF(VLOOKUP(Table2[[#This Row],[Site name]],Table3[],10)=0,"",VLOOKUP(Table2[[#This Row],[Site name]],Table3[],10))</f>
        <v>Office &amp; Retail</v>
      </c>
      <c r="N83" t="str">
        <f>IF(VLOOKUP(Table2[[#This Row],[Site name]],Table3[],11)=0,"",VLOOKUP(Table2[[#This Row],[Site name]],Table3[],11))</f>
        <v>No</v>
      </c>
      <c r="O83" t="str">
        <f>IF(VLOOKUP(Table2[[#This Row],[Site name]],Table3[],12)=0,"",VLOOKUP(Table2[[#This Row],[Site name]],Table3[],12))</f>
        <v>Heavy Refurbishment</v>
      </c>
      <c r="P83" t="str">
        <f>IF(VLOOKUP(Table2[[#This Row],[Site name]],Table3[],13)=0,"",VLOOKUP(Table2[[#This Row],[Site name]],Table3[],13))</f>
        <v>1970s</v>
      </c>
      <c r="Q83" t="str">
        <f>IF(VLOOKUP(Table2[[#This Row],[Site name]],Table3[],14)=0,"",VLOOKUP(Table2[[#This Row],[Site name]],Table3[],14))</f>
        <v>Not listed</v>
      </c>
      <c r="R83" s="197">
        <f>IF(VLOOKUP(Table2[[#This Row],[Site name]],Table3[],15)="","",VLOOKUP(Table2[[#This Row],[Site name]],Table3[],15))</f>
        <v>33632</v>
      </c>
      <c r="S83" s="197">
        <f>IF(VLOOKUP(Table2[[#This Row],[Site name]],Table3[],16)="","",VLOOKUP(Table2[[#This Row],[Site name]],Table3[],16))</f>
        <v>43040</v>
      </c>
      <c r="T83" s="197">
        <f>IF(VLOOKUP(Table2[[#This Row],[Site name]],Table3[],17)="","",VLOOKUP(Table2[[#This Row],[Site name]],Table3[],17))</f>
        <v>0</v>
      </c>
      <c r="U83" s="188">
        <f>IF(VLOOKUP(Table2[[#This Row],[Site name]],Table3[],18)="","",VLOOKUP(Table2[[#This Row],[Site name]],Table3[],18))</f>
        <v>0.27973358705994289</v>
      </c>
      <c r="V83" s="196">
        <f>IF(VLOOKUP(Table2[[#This Row],[Site name]],Table3[],19)="","",VLOOKUP(Table2[[#This Row],[Site name]],Table3[],19))</f>
        <v>9408</v>
      </c>
      <c r="W83" t="str">
        <f>IF(VLOOKUP(Table2[[#This Row],[Site name]],Table3[],20)=0,"",VLOOKUP(Table2[[#This Row],[Site name]],Table3[],20))</f>
        <v>New and retained basement</v>
      </c>
      <c r="X83" t="str">
        <f>IF(VLOOKUP(Table2[[#This Row],[Site name]],Table3[],21)=0,"",VLOOKUP(Table2[[#This Row],[Site name]],Table3[],21))</f>
        <v/>
      </c>
      <c r="Y83" t="str">
        <f>IF(VLOOKUP(Table2[[#This Row],[Site name]],Table3[],22)=0,"",VLOOKUP(Table2[[#This Row],[Site name]],Table3[],22))</f>
        <v/>
      </c>
      <c r="Z83" t="str">
        <f>IF(VLOOKUP(Table2[[#This Row],[Site name]],Table3[],23)=0,"",VLOOKUP(Table2[[#This Row],[Site name]],Table3[],23))</f>
        <v/>
      </c>
      <c r="AA83" t="str">
        <f>IF(VLOOKUP(Table2[[#This Row],[Site name]],Table3[],24)=0,"",VLOOKUP(Table2[[#This Row],[Site name]],Table3[],24))</f>
        <v/>
      </c>
      <c r="AB83" t="str">
        <f>IF(VLOOKUP(Table2[[#This Row],[Site name]],Table3[],25)=0,"",VLOOKUP(Table2[[#This Row],[Site name]],Table3[],25))</f>
        <v/>
      </c>
      <c r="AC83">
        <f>IF(VLOOKUP(Table2[[#This Row],[Site name]],Table3[],26)=0,"",VLOOKUP(Table2[[#This Row],[Site name]],Table3[],26))</f>
        <v>8</v>
      </c>
      <c r="AD83">
        <f>IF(VLOOKUP(Table2[[#This Row],[Site name]],Table3[],27)=0,"",VLOOKUP(Table2[[#This Row],[Site name]],Table3[],27))</f>
        <v>11</v>
      </c>
      <c r="AE83">
        <f>IF(VLOOKUP(Table2[[#This Row],[Site name]],Table3[],28)=0,"",VLOOKUP(Table2[[#This Row],[Site name]],Table3[],28))</f>
        <v>10</v>
      </c>
      <c r="AF83">
        <f>IF(VLOOKUP(Table2[[#This Row],[Site name]],Table3[],29)=0,"",VLOOKUP(Table2[[#This Row],[Site name]],Table3[],29))</f>
        <v>3</v>
      </c>
      <c r="AG83" t="str">
        <f>IF(VLOOKUP(Table2[[#This Row],[Site name]],Table3[],30)=0,"",VLOOKUP(Table2[[#This Row],[Site name]],Table3[],30))</f>
        <v/>
      </c>
      <c r="AH83" t="str">
        <f>IF(VLOOKUP(Table2[[#This Row],[Site name]],Table3[],31)=0,"",VLOOKUP(Table2[[#This Row],[Site name]],Table3[],31))</f>
        <v/>
      </c>
      <c r="AI83" t="str">
        <f>IF(VLOOKUP(Table2[[#This Row],[Site name]],Table3[],32)=0,"",VLOOKUP(Table2[[#This Row],[Site name]],Table3[],32))</f>
        <v>Atelier Ten</v>
      </c>
      <c r="AJ83" t="str">
        <f>IF(VLOOKUP(Table2[[#This Row],[Site name]],Table3[],33)=0,"",VLOOKUP(Table2[[#This Row],[Site name]],Table3[],33))</f>
        <v>AKT II</v>
      </c>
      <c r="AK83" t="str">
        <f>IF(VLOOKUP(Table2[[#This Row],[Site name]],Table3[],34)=0,"",VLOOKUP(Table2[[#This Row],[Site name]],Table3[],34))</f>
        <v>Atelier Ten</v>
      </c>
      <c r="AL83" t="str">
        <f>IF(VLOOKUP(Table2[[#This Row],[Site name]],Table3[],35)=0,"",VLOOKUP(Table2[[#This Row],[Site name]],Table3[],35))</f>
        <v>Allford Hall Monaghan Morris</v>
      </c>
      <c r="AM83" t="str">
        <f>IF(VLOOKUP(Table2[[#This Row],[Site name]],Table3[],36)=0,"",VLOOKUP(Table2[[#This Row],[Site name]],Table3[],36))</f>
        <v>One Click LCA</v>
      </c>
      <c r="AN83" t="str">
        <f>IF(VLOOKUP(Table2[[#This Row],[Site name]],Table3[],37)=0,"",VLOOKUP(Table2[[#This Row],[Site name]],Table3[],37))</f>
        <v>Project 38</v>
      </c>
      <c r="AO83" s="188">
        <f>VLOOKUP(Table2[[#This Row],[Site name]],Table3[],38)</f>
        <v>0</v>
      </c>
      <c r="AP83">
        <f>VLOOKUP(Table2[[#This Row],[Site name]],Table3[],39)</f>
        <v>3</v>
      </c>
    </row>
    <row r="84" spans="2:42">
      <c r="B84" t="s">
        <v>335</v>
      </c>
      <c r="C84" t="s">
        <v>992</v>
      </c>
      <c r="D84">
        <v>64</v>
      </c>
      <c r="E84" t="str">
        <f>IF(VLOOKUP(Table2[[#This Row],[Site name]],Table3[],2)=0,"",VLOOKUP(Table2[[#This Row],[Site name]],Table3[],2))</f>
        <v>Westminster</v>
      </c>
      <c r="F84" t="str">
        <f>IF(VLOOKUP(Table2[[#This Row],[Site name]],Table3[],3)=0,"",VLOOKUP(Table2[[#This Row],[Site name]],Table3[],3))</f>
        <v>W1C 1JG</v>
      </c>
      <c r="G84" t="str">
        <f>IF(VLOOKUP(Table2[[#This Row],[Site name]],Table3[],4)=0,"",VLOOKUP(Table2[[#This Row],[Site name]],Table3[],4))</f>
        <v>21/05110/FULL</v>
      </c>
      <c r="H84" t="str">
        <f>IF(VLOOKUP(Table2[[#This Row],[Site name]],Table3[],5)=0,"",VLOOKUP(Table2[[#This Row],[Site name]],Table3[],5))</f>
        <v>Planning Portal</v>
      </c>
      <c r="I84" s="185" t="str">
        <f>IF(VLOOKUP(Table2[[#This Row],[Site name]],Table3[],6)=0,"",VLOOKUP(Table2[[#This Row],[Site name]],Table3[],6))</f>
        <v> Alterations and Refurbishments to, and partial demolition of, existing building to provide partly extended and refurbished, and partly new, building comprising deepened basement, ground, and nine upper floors </v>
      </c>
      <c r="J84" s="185">
        <f>IF(VLOOKUP(Table2[[#This Row],[Site name]],Table3[],7)=0,"",VLOOKUP(Table2[[#This Row],[Site name]],Table3[],7))</f>
        <v>44403</v>
      </c>
      <c r="K84" s="185">
        <f>IF(VLOOKUP(Table2[[#This Row],[Site name]],Table3[],8)=0,"",VLOOKUP(Table2[[#This Row],[Site name]],Table3[],8))</f>
        <v>44621</v>
      </c>
      <c r="L84" t="str">
        <f>IF(VLOOKUP(Table2[[#This Row],[Site name]],Table3[],9)=0,"",VLOOKUP(Table2[[#This Row],[Site name]],Table3[],9))</f>
        <v>Granted</v>
      </c>
      <c r="M84" t="str">
        <f>IF(VLOOKUP(Table2[[#This Row],[Site name]],Table3[],10)=0,"",VLOOKUP(Table2[[#This Row],[Site name]],Table3[],10))</f>
        <v>Office &amp; Retail</v>
      </c>
      <c r="N84" t="str">
        <f>IF(VLOOKUP(Table2[[#This Row],[Site name]],Table3[],11)=0,"",VLOOKUP(Table2[[#This Row],[Site name]],Table3[],11))</f>
        <v>No</v>
      </c>
      <c r="O84" t="str">
        <f>IF(VLOOKUP(Table2[[#This Row],[Site name]],Table3[],12)=0,"",VLOOKUP(Table2[[#This Row],[Site name]],Table3[],12))</f>
        <v>Heavy Refurbishment</v>
      </c>
      <c r="P84" t="str">
        <f>IF(VLOOKUP(Table2[[#This Row],[Site name]],Table3[],13)=0,"",VLOOKUP(Table2[[#This Row],[Site name]],Table3[],13))</f>
        <v>1970s</v>
      </c>
      <c r="Q84" t="str">
        <f>IF(VLOOKUP(Table2[[#This Row],[Site name]],Table3[],14)=0,"",VLOOKUP(Table2[[#This Row],[Site name]],Table3[],14))</f>
        <v>Not listed</v>
      </c>
      <c r="R84" s="197">
        <f>IF(VLOOKUP(Table2[[#This Row],[Site name]],Table3[],15)="","",VLOOKUP(Table2[[#This Row],[Site name]],Table3[],15))</f>
        <v>33632</v>
      </c>
      <c r="S84" s="197">
        <f>IF(VLOOKUP(Table2[[#This Row],[Site name]],Table3[],16)="","",VLOOKUP(Table2[[#This Row],[Site name]],Table3[],16))</f>
        <v>43040</v>
      </c>
      <c r="T84" s="197">
        <f>IF(VLOOKUP(Table2[[#This Row],[Site name]],Table3[],17)="","",VLOOKUP(Table2[[#This Row],[Site name]],Table3[],17))</f>
        <v>0</v>
      </c>
      <c r="U84" s="188">
        <f>IF(VLOOKUP(Table2[[#This Row],[Site name]],Table3[],18)="","",VLOOKUP(Table2[[#This Row],[Site name]],Table3[],18))</f>
        <v>0.27973358705994289</v>
      </c>
      <c r="V84" s="196">
        <f>IF(VLOOKUP(Table2[[#This Row],[Site name]],Table3[],19)="","",VLOOKUP(Table2[[#This Row],[Site name]],Table3[],19))</f>
        <v>9408</v>
      </c>
      <c r="W84" t="str">
        <f>IF(VLOOKUP(Table2[[#This Row],[Site name]],Table3[],20)=0,"",VLOOKUP(Table2[[#This Row],[Site name]],Table3[],20))</f>
        <v>New and retained basement</v>
      </c>
      <c r="X84" t="str">
        <f>IF(VLOOKUP(Table2[[#This Row],[Site name]],Table3[],21)=0,"",VLOOKUP(Table2[[#This Row],[Site name]],Table3[],21))</f>
        <v/>
      </c>
      <c r="Y84" t="str">
        <f>IF(VLOOKUP(Table2[[#This Row],[Site name]],Table3[],22)=0,"",VLOOKUP(Table2[[#This Row],[Site name]],Table3[],22))</f>
        <v/>
      </c>
      <c r="Z84" t="str">
        <f>IF(VLOOKUP(Table2[[#This Row],[Site name]],Table3[],23)=0,"",VLOOKUP(Table2[[#This Row],[Site name]],Table3[],23))</f>
        <v/>
      </c>
      <c r="AA84" t="str">
        <f>IF(VLOOKUP(Table2[[#This Row],[Site name]],Table3[],24)=0,"",VLOOKUP(Table2[[#This Row],[Site name]],Table3[],24))</f>
        <v/>
      </c>
      <c r="AB84" t="str">
        <f>IF(VLOOKUP(Table2[[#This Row],[Site name]],Table3[],25)=0,"",VLOOKUP(Table2[[#This Row],[Site name]],Table3[],25))</f>
        <v/>
      </c>
      <c r="AC84">
        <f>IF(VLOOKUP(Table2[[#This Row],[Site name]],Table3[],26)=0,"",VLOOKUP(Table2[[#This Row],[Site name]],Table3[],26))</f>
        <v>8</v>
      </c>
      <c r="AD84">
        <f>IF(VLOOKUP(Table2[[#This Row],[Site name]],Table3[],27)=0,"",VLOOKUP(Table2[[#This Row],[Site name]],Table3[],27))</f>
        <v>11</v>
      </c>
      <c r="AE84">
        <f>IF(VLOOKUP(Table2[[#This Row],[Site name]],Table3[],28)=0,"",VLOOKUP(Table2[[#This Row],[Site name]],Table3[],28))</f>
        <v>10</v>
      </c>
      <c r="AF84">
        <f>IF(VLOOKUP(Table2[[#This Row],[Site name]],Table3[],29)=0,"",VLOOKUP(Table2[[#This Row],[Site name]],Table3[],29))</f>
        <v>3</v>
      </c>
      <c r="AG84" t="str">
        <f>IF(VLOOKUP(Table2[[#This Row],[Site name]],Table3[],30)=0,"",VLOOKUP(Table2[[#This Row],[Site name]],Table3[],30))</f>
        <v/>
      </c>
      <c r="AH84" t="str">
        <f>IF(VLOOKUP(Table2[[#This Row],[Site name]],Table3[],31)=0,"",VLOOKUP(Table2[[#This Row],[Site name]],Table3[],31))</f>
        <v/>
      </c>
      <c r="AI84" t="str">
        <f>IF(VLOOKUP(Table2[[#This Row],[Site name]],Table3[],32)=0,"",VLOOKUP(Table2[[#This Row],[Site name]],Table3[],32))</f>
        <v>Atelier Ten</v>
      </c>
      <c r="AJ84" t="str">
        <f>IF(VLOOKUP(Table2[[#This Row],[Site name]],Table3[],33)=0,"",VLOOKUP(Table2[[#This Row],[Site name]],Table3[],33))</f>
        <v>AKT II</v>
      </c>
      <c r="AK84" t="str">
        <f>IF(VLOOKUP(Table2[[#This Row],[Site name]],Table3[],34)=0,"",VLOOKUP(Table2[[#This Row],[Site name]],Table3[],34))</f>
        <v>Atelier Ten</v>
      </c>
      <c r="AL84" t="str">
        <f>IF(VLOOKUP(Table2[[#This Row],[Site name]],Table3[],35)=0,"",VLOOKUP(Table2[[#This Row],[Site name]],Table3[],35))</f>
        <v>Allford Hall Monaghan Morris</v>
      </c>
      <c r="AM84" t="str">
        <f>IF(VLOOKUP(Table2[[#This Row],[Site name]],Table3[],36)=0,"",VLOOKUP(Table2[[#This Row],[Site name]],Table3[],36))</f>
        <v>One Click LCA</v>
      </c>
      <c r="AN84" t="str">
        <f>IF(VLOOKUP(Table2[[#This Row],[Site name]],Table3[],37)=0,"",VLOOKUP(Table2[[#This Row],[Site name]],Table3[],37))</f>
        <v>Project 38</v>
      </c>
      <c r="AO84" s="188">
        <f>VLOOKUP(Table2[[#This Row],[Site name]],Table3[],38)</f>
        <v>0</v>
      </c>
      <c r="AP84">
        <f>VLOOKUP(Table2[[#This Row],[Site name]],Table3[],39)</f>
        <v>3</v>
      </c>
    </row>
    <row r="85" spans="2:42">
      <c r="B85" t="s">
        <v>244</v>
      </c>
      <c r="C85" t="s">
        <v>990</v>
      </c>
      <c r="D85" s="182">
        <v>96</v>
      </c>
      <c r="E85" t="str">
        <f>IF(VLOOKUP(Table2[[#This Row],[Site name]],Table3[],2)=0,"",VLOOKUP(Table2[[#This Row],[Site name]],Table3[],2))</f>
        <v>Southwark</v>
      </c>
      <c r="F85" t="str">
        <f>IF(VLOOKUP(Table2[[#This Row],[Site name]],Table3[],3)=0,"",VLOOKUP(Table2[[#This Row],[Site name]],Table3[],3))</f>
        <v>SE1 9EJ</v>
      </c>
      <c r="G85" t="str">
        <f>IF(VLOOKUP(Table2[[#This Row],[Site name]],Table3[],4)=0,"",VLOOKUP(Table2[[#This Row],[Site name]],Table3[],4))</f>
        <v>22/AP/4006</v>
      </c>
      <c r="H85" t="str">
        <f>IF(VLOOKUP(Table2[[#This Row],[Site name]],Table3[],5)=0,"",VLOOKUP(Table2[[#This Row],[Site name]],Table3[],5))</f>
        <v>Planning Portal</v>
      </c>
      <c r="I85" s="185" t="str">
        <f>IF(VLOOKUP(Table2[[#This Row],[Site name]],Table3[],6)=0,"",VLOOKUP(Table2[[#This Row],[Site name]],Table3[],6))</f>
        <v/>
      </c>
      <c r="J85" s="185">
        <f>IF(VLOOKUP(Table2[[#This Row],[Site name]],Table3[],7)=0,"",VLOOKUP(Table2[[#This Row],[Site name]],Table3[],7))</f>
        <v>44888</v>
      </c>
      <c r="K85" s="185" t="str">
        <f>IF(VLOOKUP(Table2[[#This Row],[Site name]],Table3[],8)=0,"",VLOOKUP(Table2[[#This Row],[Site name]],Table3[],8))</f>
        <v/>
      </c>
      <c r="L85" t="str">
        <f>IF(VLOOKUP(Table2[[#This Row],[Site name]],Table3[],9)=0,"",VLOOKUP(Table2[[#This Row],[Site name]],Table3[],9))</f>
        <v/>
      </c>
      <c r="M85" t="str">
        <f>IF(VLOOKUP(Table2[[#This Row],[Site name]],Table3[],10)=0,"",VLOOKUP(Table2[[#This Row],[Site name]],Table3[],10))</f>
        <v>Office</v>
      </c>
      <c r="N85" t="str">
        <f>IF(VLOOKUP(Table2[[#This Row],[Site name]],Table3[],11)=0,"",VLOOKUP(Table2[[#This Row],[Site name]],Table3[],11))</f>
        <v/>
      </c>
      <c r="O85" t="str">
        <f>IF(VLOOKUP(Table2[[#This Row],[Site name]],Table3[],12)=0,"",VLOOKUP(Table2[[#This Row],[Site name]],Table3[],12))</f>
        <v>New Build</v>
      </c>
      <c r="P85" t="str">
        <f>IF(VLOOKUP(Table2[[#This Row],[Site name]],Table3[],13)=0,"",VLOOKUP(Table2[[#This Row],[Site name]],Table3[],13))</f>
        <v/>
      </c>
      <c r="Q85" t="str">
        <f>IF(VLOOKUP(Table2[[#This Row],[Site name]],Table3[],14)=0,"",VLOOKUP(Table2[[#This Row],[Site name]],Table3[],14))</f>
        <v/>
      </c>
      <c r="R85" s="197" t="str">
        <f>IF(VLOOKUP(Table2[[#This Row],[Site name]],Table3[],15)="","",VLOOKUP(Table2[[#This Row],[Site name]],Table3[],15))</f>
        <v/>
      </c>
      <c r="S85" s="197">
        <f>IF(VLOOKUP(Table2[[#This Row],[Site name]],Table3[],16)="","",VLOOKUP(Table2[[#This Row],[Site name]],Table3[],16))</f>
        <v>16870</v>
      </c>
      <c r="T85" s="197" t="str">
        <f>IF(VLOOKUP(Table2[[#This Row],[Site name]],Table3[],17)="","",VLOOKUP(Table2[[#This Row],[Site name]],Table3[],17))</f>
        <v/>
      </c>
      <c r="U85" s="188" t="str">
        <f>IF(VLOOKUP(Table2[[#This Row],[Site name]],Table3[],18)="","",VLOOKUP(Table2[[#This Row],[Site name]],Table3[],18))</f>
        <v/>
      </c>
      <c r="V85" s="197">
        <f>IF(VLOOKUP(Table2[[#This Row],[Site name]],Table3[],19)="","",VLOOKUP(Table2[[#This Row],[Site name]],Table3[],19))</f>
        <v>16870</v>
      </c>
      <c r="W85" t="str">
        <f>IF(VLOOKUP(Table2[[#This Row],[Site name]],Table3[],20)=0,"",VLOOKUP(Table2[[#This Row],[Site name]],Table3[],20))</f>
        <v/>
      </c>
      <c r="X85" t="str">
        <f>IF(VLOOKUP(Table2[[#This Row],[Site name]],Table3[],21)=0,"",VLOOKUP(Table2[[#This Row],[Site name]],Table3[],21))</f>
        <v/>
      </c>
      <c r="Y85" t="str">
        <f>IF(VLOOKUP(Table2[[#This Row],[Site name]],Table3[],22)=0,"",VLOOKUP(Table2[[#This Row],[Site name]],Table3[],22))</f>
        <v/>
      </c>
      <c r="Z85" t="str">
        <f>IF(VLOOKUP(Table2[[#This Row],[Site name]],Table3[],23)=0,"",VLOOKUP(Table2[[#This Row],[Site name]],Table3[],23))</f>
        <v/>
      </c>
      <c r="AA85" t="str">
        <f>IF(VLOOKUP(Table2[[#This Row],[Site name]],Table3[],24)=0,"",VLOOKUP(Table2[[#This Row],[Site name]],Table3[],24))</f>
        <v/>
      </c>
      <c r="AB85" t="str">
        <f>IF(VLOOKUP(Table2[[#This Row],[Site name]],Table3[],25)=0,"",VLOOKUP(Table2[[#This Row],[Site name]],Table3[],25))</f>
        <v/>
      </c>
      <c r="AC85" t="str">
        <f>IF(VLOOKUP(Table2[[#This Row],[Site name]],Table3[],26)=0,"",VLOOKUP(Table2[[#This Row],[Site name]],Table3[],26))</f>
        <v/>
      </c>
      <c r="AD85">
        <f>IF(VLOOKUP(Table2[[#This Row],[Site name]],Table3[],27)=0,"",VLOOKUP(Table2[[#This Row],[Site name]],Table3[],27))</f>
        <v>7</v>
      </c>
      <c r="AE85">
        <f>IF(VLOOKUP(Table2[[#This Row],[Site name]],Table3[],28)=0,"",VLOOKUP(Table2[[#This Row],[Site name]],Table3[],28))</f>
        <v>7</v>
      </c>
      <c r="AF85" t="str">
        <f>IF(VLOOKUP(Table2[[#This Row],[Site name]],Table3[],29)=0,"",VLOOKUP(Table2[[#This Row],[Site name]],Table3[],29))</f>
        <v/>
      </c>
      <c r="AG85" t="str">
        <f>IF(VLOOKUP(Table2[[#This Row],[Site name]],Table3[],30)=0,"",VLOOKUP(Table2[[#This Row],[Site name]],Table3[],30))</f>
        <v/>
      </c>
      <c r="AH85" t="str">
        <f>IF(VLOOKUP(Table2[[#This Row],[Site name]],Table3[],31)=0,"",VLOOKUP(Table2[[#This Row],[Site name]],Table3[],31))</f>
        <v/>
      </c>
      <c r="AI85" t="str">
        <f>IF(VLOOKUP(Table2[[#This Row],[Site name]],Table3[],32)=0,"",VLOOKUP(Table2[[#This Row],[Site name]],Table3[],32))</f>
        <v>Arup</v>
      </c>
      <c r="AJ85" t="str">
        <f>IF(VLOOKUP(Table2[[#This Row],[Site name]],Table3[],33)=0,"",VLOOKUP(Table2[[#This Row],[Site name]],Table3[],33))</f>
        <v/>
      </c>
      <c r="AK85" t="str">
        <f>IF(VLOOKUP(Table2[[#This Row],[Site name]],Table3[],34)=0,"",VLOOKUP(Table2[[#This Row],[Site name]],Table3[],34))</f>
        <v/>
      </c>
      <c r="AL85" t="str">
        <f>IF(VLOOKUP(Table2[[#This Row],[Site name]],Table3[],35)=0,"",VLOOKUP(Table2[[#This Row],[Site name]],Table3[],35))</f>
        <v/>
      </c>
      <c r="AM85" t="str">
        <f>IF(VLOOKUP(Table2[[#This Row],[Site name]],Table3[],36)=0,"",VLOOKUP(Table2[[#This Row],[Site name]],Table3[],36))</f>
        <v/>
      </c>
      <c r="AN85" t="str">
        <f>IF(VLOOKUP(Table2[[#This Row],[Site name]],Table3[],37)=0,"",VLOOKUP(Table2[[#This Row],[Site name]],Table3[],37))</f>
        <v>Project 39</v>
      </c>
      <c r="AO85" s="188">
        <f>VLOOKUP(Table2[[#This Row],[Site name]],Table3[],38)</f>
        <v>1</v>
      </c>
      <c r="AP85">
        <f>VLOOKUP(Table2[[#This Row],[Site name]],Table3[],39)</f>
        <v>1</v>
      </c>
    </row>
    <row r="86" spans="2:42">
      <c r="B86" t="s">
        <v>244</v>
      </c>
      <c r="C86" t="s">
        <v>991</v>
      </c>
      <c r="D86" s="182">
        <v>258</v>
      </c>
      <c r="E86" t="str">
        <f>IF(VLOOKUP(Table2[[#This Row],[Site name]],Table3[],2)=0,"",VLOOKUP(Table2[[#This Row],[Site name]],Table3[],2))</f>
        <v>Southwark</v>
      </c>
      <c r="F86" t="str">
        <f>IF(VLOOKUP(Table2[[#This Row],[Site name]],Table3[],3)=0,"",VLOOKUP(Table2[[#This Row],[Site name]],Table3[],3))</f>
        <v>SE1 9EJ</v>
      </c>
      <c r="G86" t="str">
        <f>IF(VLOOKUP(Table2[[#This Row],[Site name]],Table3[],4)=0,"",VLOOKUP(Table2[[#This Row],[Site name]],Table3[],4))</f>
        <v>22/AP/4006</v>
      </c>
      <c r="H86" t="str">
        <f>IF(VLOOKUP(Table2[[#This Row],[Site name]],Table3[],5)=0,"",VLOOKUP(Table2[[#This Row],[Site name]],Table3[],5))</f>
        <v>Planning Portal</v>
      </c>
      <c r="I86" s="185" t="str">
        <f>IF(VLOOKUP(Table2[[#This Row],[Site name]],Table3[],6)=0,"",VLOOKUP(Table2[[#This Row],[Site name]],Table3[],6))</f>
        <v/>
      </c>
      <c r="J86" s="185">
        <f>IF(VLOOKUP(Table2[[#This Row],[Site name]],Table3[],7)=0,"",VLOOKUP(Table2[[#This Row],[Site name]],Table3[],7))</f>
        <v>44888</v>
      </c>
      <c r="K86" s="185" t="str">
        <f>IF(VLOOKUP(Table2[[#This Row],[Site name]],Table3[],8)=0,"",VLOOKUP(Table2[[#This Row],[Site name]],Table3[],8))</f>
        <v/>
      </c>
      <c r="L86" t="str">
        <f>IF(VLOOKUP(Table2[[#This Row],[Site name]],Table3[],9)=0,"",VLOOKUP(Table2[[#This Row],[Site name]],Table3[],9))</f>
        <v/>
      </c>
      <c r="M86" t="str">
        <f>IF(VLOOKUP(Table2[[#This Row],[Site name]],Table3[],10)=0,"",VLOOKUP(Table2[[#This Row],[Site name]],Table3[],10))</f>
        <v>Office</v>
      </c>
      <c r="N86" t="str">
        <f>IF(VLOOKUP(Table2[[#This Row],[Site name]],Table3[],11)=0,"",VLOOKUP(Table2[[#This Row],[Site name]],Table3[],11))</f>
        <v/>
      </c>
      <c r="O86" t="str">
        <f>IF(VLOOKUP(Table2[[#This Row],[Site name]],Table3[],12)=0,"",VLOOKUP(Table2[[#This Row],[Site name]],Table3[],12))</f>
        <v>New Build</v>
      </c>
      <c r="P86" t="str">
        <f>IF(VLOOKUP(Table2[[#This Row],[Site name]],Table3[],13)=0,"",VLOOKUP(Table2[[#This Row],[Site name]],Table3[],13))</f>
        <v/>
      </c>
      <c r="Q86" t="str">
        <f>IF(VLOOKUP(Table2[[#This Row],[Site name]],Table3[],14)=0,"",VLOOKUP(Table2[[#This Row],[Site name]],Table3[],14))</f>
        <v/>
      </c>
      <c r="R86" s="197" t="str">
        <f>IF(VLOOKUP(Table2[[#This Row],[Site name]],Table3[],15)="","",VLOOKUP(Table2[[#This Row],[Site name]],Table3[],15))</f>
        <v/>
      </c>
      <c r="S86" s="197">
        <f>IF(VLOOKUP(Table2[[#This Row],[Site name]],Table3[],16)="","",VLOOKUP(Table2[[#This Row],[Site name]],Table3[],16))</f>
        <v>16870</v>
      </c>
      <c r="T86" s="197" t="str">
        <f>IF(VLOOKUP(Table2[[#This Row],[Site name]],Table3[],17)="","",VLOOKUP(Table2[[#This Row],[Site name]],Table3[],17))</f>
        <v/>
      </c>
      <c r="U86" s="188" t="str">
        <f>IF(VLOOKUP(Table2[[#This Row],[Site name]],Table3[],18)="","",VLOOKUP(Table2[[#This Row],[Site name]],Table3[],18))</f>
        <v/>
      </c>
      <c r="V86" s="197">
        <f>IF(VLOOKUP(Table2[[#This Row],[Site name]],Table3[],19)="","",VLOOKUP(Table2[[#This Row],[Site name]],Table3[],19))</f>
        <v>16870</v>
      </c>
      <c r="W86" t="str">
        <f>IF(VLOOKUP(Table2[[#This Row],[Site name]],Table3[],20)=0,"",VLOOKUP(Table2[[#This Row],[Site name]],Table3[],20))</f>
        <v/>
      </c>
      <c r="X86" t="str">
        <f>IF(VLOOKUP(Table2[[#This Row],[Site name]],Table3[],21)=0,"",VLOOKUP(Table2[[#This Row],[Site name]],Table3[],21))</f>
        <v/>
      </c>
      <c r="Y86" t="str">
        <f>IF(VLOOKUP(Table2[[#This Row],[Site name]],Table3[],22)=0,"",VLOOKUP(Table2[[#This Row],[Site name]],Table3[],22))</f>
        <v/>
      </c>
      <c r="Z86" t="str">
        <f>IF(VLOOKUP(Table2[[#This Row],[Site name]],Table3[],23)=0,"",VLOOKUP(Table2[[#This Row],[Site name]],Table3[],23))</f>
        <v/>
      </c>
      <c r="AA86" t="str">
        <f>IF(VLOOKUP(Table2[[#This Row],[Site name]],Table3[],24)=0,"",VLOOKUP(Table2[[#This Row],[Site name]],Table3[],24))</f>
        <v/>
      </c>
      <c r="AB86" t="str">
        <f>IF(VLOOKUP(Table2[[#This Row],[Site name]],Table3[],25)=0,"",VLOOKUP(Table2[[#This Row],[Site name]],Table3[],25))</f>
        <v/>
      </c>
      <c r="AC86" t="str">
        <f>IF(VLOOKUP(Table2[[#This Row],[Site name]],Table3[],26)=0,"",VLOOKUP(Table2[[#This Row],[Site name]],Table3[],26))</f>
        <v/>
      </c>
      <c r="AD86">
        <f>IF(VLOOKUP(Table2[[#This Row],[Site name]],Table3[],27)=0,"",VLOOKUP(Table2[[#This Row],[Site name]],Table3[],27))</f>
        <v>7</v>
      </c>
      <c r="AE86">
        <f>IF(VLOOKUP(Table2[[#This Row],[Site name]],Table3[],28)=0,"",VLOOKUP(Table2[[#This Row],[Site name]],Table3[],28))</f>
        <v>7</v>
      </c>
      <c r="AF86" t="str">
        <f>IF(VLOOKUP(Table2[[#This Row],[Site name]],Table3[],29)=0,"",VLOOKUP(Table2[[#This Row],[Site name]],Table3[],29))</f>
        <v/>
      </c>
      <c r="AG86" t="str">
        <f>IF(VLOOKUP(Table2[[#This Row],[Site name]],Table3[],30)=0,"",VLOOKUP(Table2[[#This Row],[Site name]],Table3[],30))</f>
        <v/>
      </c>
      <c r="AH86" t="str">
        <f>IF(VLOOKUP(Table2[[#This Row],[Site name]],Table3[],31)=0,"",VLOOKUP(Table2[[#This Row],[Site name]],Table3[],31))</f>
        <v/>
      </c>
      <c r="AI86" t="str">
        <f>IF(VLOOKUP(Table2[[#This Row],[Site name]],Table3[],32)=0,"",VLOOKUP(Table2[[#This Row],[Site name]],Table3[],32))</f>
        <v>Arup</v>
      </c>
      <c r="AJ86" t="str">
        <f>IF(VLOOKUP(Table2[[#This Row],[Site name]],Table3[],33)=0,"",VLOOKUP(Table2[[#This Row],[Site name]],Table3[],33))</f>
        <v/>
      </c>
      <c r="AK86" t="str">
        <f>IF(VLOOKUP(Table2[[#This Row],[Site name]],Table3[],34)=0,"",VLOOKUP(Table2[[#This Row],[Site name]],Table3[],34))</f>
        <v/>
      </c>
      <c r="AL86" t="str">
        <f>IF(VLOOKUP(Table2[[#This Row],[Site name]],Table3[],35)=0,"",VLOOKUP(Table2[[#This Row],[Site name]],Table3[],35))</f>
        <v/>
      </c>
      <c r="AM86" t="str">
        <f>IF(VLOOKUP(Table2[[#This Row],[Site name]],Table3[],36)=0,"",VLOOKUP(Table2[[#This Row],[Site name]],Table3[],36))</f>
        <v/>
      </c>
      <c r="AN86" t="str">
        <f>IF(VLOOKUP(Table2[[#This Row],[Site name]],Table3[],37)=0,"",VLOOKUP(Table2[[#This Row],[Site name]],Table3[],37))</f>
        <v>Project 39</v>
      </c>
      <c r="AO86" s="188">
        <f>VLOOKUP(Table2[[#This Row],[Site name]],Table3[],38)</f>
        <v>1</v>
      </c>
      <c r="AP86">
        <f>VLOOKUP(Table2[[#This Row],[Site name]],Table3[],39)</f>
        <v>1</v>
      </c>
    </row>
    <row r="87" spans="2:42">
      <c r="B87" t="s">
        <v>244</v>
      </c>
      <c r="C87" t="s">
        <v>992</v>
      </c>
      <c r="D87" s="182">
        <v>137</v>
      </c>
      <c r="E87" t="str">
        <f>IF(VLOOKUP(Table2[[#This Row],[Site name]],Table3[],2)=0,"",VLOOKUP(Table2[[#This Row],[Site name]],Table3[],2))</f>
        <v>Southwark</v>
      </c>
      <c r="F87" t="str">
        <f>IF(VLOOKUP(Table2[[#This Row],[Site name]],Table3[],3)=0,"",VLOOKUP(Table2[[#This Row],[Site name]],Table3[],3))</f>
        <v>SE1 9EJ</v>
      </c>
      <c r="G87" t="str">
        <f>IF(VLOOKUP(Table2[[#This Row],[Site name]],Table3[],4)=0,"",VLOOKUP(Table2[[#This Row],[Site name]],Table3[],4))</f>
        <v>22/AP/4006</v>
      </c>
      <c r="H87" t="str">
        <f>IF(VLOOKUP(Table2[[#This Row],[Site name]],Table3[],5)=0,"",VLOOKUP(Table2[[#This Row],[Site name]],Table3[],5))</f>
        <v>Planning Portal</v>
      </c>
      <c r="I87" s="185" t="str">
        <f>IF(VLOOKUP(Table2[[#This Row],[Site name]],Table3[],6)=0,"",VLOOKUP(Table2[[#This Row],[Site name]],Table3[],6))</f>
        <v/>
      </c>
      <c r="J87" s="185">
        <f>IF(VLOOKUP(Table2[[#This Row],[Site name]],Table3[],7)=0,"",VLOOKUP(Table2[[#This Row],[Site name]],Table3[],7))</f>
        <v>44888</v>
      </c>
      <c r="K87" s="185" t="str">
        <f>IF(VLOOKUP(Table2[[#This Row],[Site name]],Table3[],8)=0,"",VLOOKUP(Table2[[#This Row],[Site name]],Table3[],8))</f>
        <v/>
      </c>
      <c r="L87" t="str">
        <f>IF(VLOOKUP(Table2[[#This Row],[Site name]],Table3[],9)=0,"",VLOOKUP(Table2[[#This Row],[Site name]],Table3[],9))</f>
        <v/>
      </c>
      <c r="M87" t="str">
        <f>IF(VLOOKUP(Table2[[#This Row],[Site name]],Table3[],10)=0,"",VLOOKUP(Table2[[#This Row],[Site name]],Table3[],10))</f>
        <v>Office</v>
      </c>
      <c r="N87" t="str">
        <f>IF(VLOOKUP(Table2[[#This Row],[Site name]],Table3[],11)=0,"",VLOOKUP(Table2[[#This Row],[Site name]],Table3[],11))</f>
        <v/>
      </c>
      <c r="O87" t="str">
        <f>IF(VLOOKUP(Table2[[#This Row],[Site name]],Table3[],12)=0,"",VLOOKUP(Table2[[#This Row],[Site name]],Table3[],12))</f>
        <v>New Build</v>
      </c>
      <c r="P87" t="str">
        <f>IF(VLOOKUP(Table2[[#This Row],[Site name]],Table3[],13)=0,"",VLOOKUP(Table2[[#This Row],[Site name]],Table3[],13))</f>
        <v/>
      </c>
      <c r="Q87" t="str">
        <f>IF(VLOOKUP(Table2[[#This Row],[Site name]],Table3[],14)=0,"",VLOOKUP(Table2[[#This Row],[Site name]],Table3[],14))</f>
        <v/>
      </c>
      <c r="R87" s="197" t="str">
        <f>IF(VLOOKUP(Table2[[#This Row],[Site name]],Table3[],15)="","",VLOOKUP(Table2[[#This Row],[Site name]],Table3[],15))</f>
        <v/>
      </c>
      <c r="S87" s="197">
        <f>IF(VLOOKUP(Table2[[#This Row],[Site name]],Table3[],16)="","",VLOOKUP(Table2[[#This Row],[Site name]],Table3[],16))</f>
        <v>16870</v>
      </c>
      <c r="T87" s="197" t="str">
        <f>IF(VLOOKUP(Table2[[#This Row],[Site name]],Table3[],17)="","",VLOOKUP(Table2[[#This Row],[Site name]],Table3[],17))</f>
        <v/>
      </c>
      <c r="U87" s="188" t="str">
        <f>IF(VLOOKUP(Table2[[#This Row],[Site name]],Table3[],18)="","",VLOOKUP(Table2[[#This Row],[Site name]],Table3[],18))</f>
        <v/>
      </c>
      <c r="V87" s="197">
        <f>IF(VLOOKUP(Table2[[#This Row],[Site name]],Table3[],19)="","",VLOOKUP(Table2[[#This Row],[Site name]],Table3[],19))</f>
        <v>16870</v>
      </c>
      <c r="W87" t="str">
        <f>IF(VLOOKUP(Table2[[#This Row],[Site name]],Table3[],20)=0,"",VLOOKUP(Table2[[#This Row],[Site name]],Table3[],20))</f>
        <v/>
      </c>
      <c r="X87" t="str">
        <f>IF(VLOOKUP(Table2[[#This Row],[Site name]],Table3[],21)=0,"",VLOOKUP(Table2[[#This Row],[Site name]],Table3[],21))</f>
        <v/>
      </c>
      <c r="Y87" t="str">
        <f>IF(VLOOKUP(Table2[[#This Row],[Site name]],Table3[],22)=0,"",VLOOKUP(Table2[[#This Row],[Site name]],Table3[],22))</f>
        <v/>
      </c>
      <c r="Z87" t="str">
        <f>IF(VLOOKUP(Table2[[#This Row],[Site name]],Table3[],23)=0,"",VLOOKUP(Table2[[#This Row],[Site name]],Table3[],23))</f>
        <v/>
      </c>
      <c r="AA87" t="str">
        <f>IF(VLOOKUP(Table2[[#This Row],[Site name]],Table3[],24)=0,"",VLOOKUP(Table2[[#This Row],[Site name]],Table3[],24))</f>
        <v/>
      </c>
      <c r="AB87" t="str">
        <f>IF(VLOOKUP(Table2[[#This Row],[Site name]],Table3[],25)=0,"",VLOOKUP(Table2[[#This Row],[Site name]],Table3[],25))</f>
        <v/>
      </c>
      <c r="AC87" t="str">
        <f>IF(VLOOKUP(Table2[[#This Row],[Site name]],Table3[],26)=0,"",VLOOKUP(Table2[[#This Row],[Site name]],Table3[],26))</f>
        <v/>
      </c>
      <c r="AD87">
        <f>IF(VLOOKUP(Table2[[#This Row],[Site name]],Table3[],27)=0,"",VLOOKUP(Table2[[#This Row],[Site name]],Table3[],27))</f>
        <v>7</v>
      </c>
      <c r="AE87">
        <f>IF(VLOOKUP(Table2[[#This Row],[Site name]],Table3[],28)=0,"",VLOOKUP(Table2[[#This Row],[Site name]],Table3[],28))</f>
        <v>7</v>
      </c>
      <c r="AF87" t="str">
        <f>IF(VLOOKUP(Table2[[#This Row],[Site name]],Table3[],29)=0,"",VLOOKUP(Table2[[#This Row],[Site name]],Table3[],29))</f>
        <v/>
      </c>
      <c r="AG87" t="str">
        <f>IF(VLOOKUP(Table2[[#This Row],[Site name]],Table3[],30)=0,"",VLOOKUP(Table2[[#This Row],[Site name]],Table3[],30))</f>
        <v/>
      </c>
      <c r="AH87" t="str">
        <f>IF(VLOOKUP(Table2[[#This Row],[Site name]],Table3[],31)=0,"",VLOOKUP(Table2[[#This Row],[Site name]],Table3[],31))</f>
        <v/>
      </c>
      <c r="AI87" t="str">
        <f>IF(VLOOKUP(Table2[[#This Row],[Site name]],Table3[],32)=0,"",VLOOKUP(Table2[[#This Row],[Site name]],Table3[],32))</f>
        <v>Arup</v>
      </c>
      <c r="AJ87" t="str">
        <f>IF(VLOOKUP(Table2[[#This Row],[Site name]],Table3[],33)=0,"",VLOOKUP(Table2[[#This Row],[Site name]],Table3[],33))</f>
        <v/>
      </c>
      <c r="AK87" t="str">
        <f>IF(VLOOKUP(Table2[[#This Row],[Site name]],Table3[],34)=0,"",VLOOKUP(Table2[[#This Row],[Site name]],Table3[],34))</f>
        <v/>
      </c>
      <c r="AL87" t="str">
        <f>IF(VLOOKUP(Table2[[#This Row],[Site name]],Table3[],35)=0,"",VLOOKUP(Table2[[#This Row],[Site name]],Table3[],35))</f>
        <v/>
      </c>
      <c r="AM87" t="str">
        <f>IF(VLOOKUP(Table2[[#This Row],[Site name]],Table3[],36)=0,"",VLOOKUP(Table2[[#This Row],[Site name]],Table3[],36))</f>
        <v/>
      </c>
      <c r="AN87" t="str">
        <f>IF(VLOOKUP(Table2[[#This Row],[Site name]],Table3[],37)=0,"",VLOOKUP(Table2[[#This Row],[Site name]],Table3[],37))</f>
        <v>Project 39</v>
      </c>
      <c r="AO87" s="188">
        <f>VLOOKUP(Table2[[#This Row],[Site name]],Table3[],38)</f>
        <v>1</v>
      </c>
      <c r="AP87">
        <f>VLOOKUP(Table2[[#This Row],[Site name]],Table3[],39)</f>
        <v>1</v>
      </c>
    </row>
    <row r="88" spans="2:42">
      <c r="B88" t="s">
        <v>338</v>
      </c>
      <c r="C88" t="s">
        <v>990</v>
      </c>
      <c r="D88" s="182">
        <v>71</v>
      </c>
      <c r="E88" t="str">
        <f>IF(VLOOKUP(Table2[[#This Row],[Site name]],Table3[],2)=0,"",VLOOKUP(Table2[[#This Row],[Site name]],Table3[],2))</f>
        <v>Westminster</v>
      </c>
      <c r="F88" t="str">
        <f>IF(VLOOKUP(Table2[[#This Row],[Site name]],Table3[],3)=0,"",VLOOKUP(Table2[[#This Row],[Site name]],Table3[],3))</f>
        <v>W1U 7BT</v>
      </c>
      <c r="G88" t="str">
        <f>IF(VLOOKUP(Table2[[#This Row],[Site name]],Table3[],4)=0,"",VLOOKUP(Table2[[#This Row],[Site name]],Table3[],4))</f>
        <v>22/08200/FULL</v>
      </c>
      <c r="H88" t="str">
        <f>IF(VLOOKUP(Table2[[#This Row],[Site name]],Table3[],5)=0,"",VLOOKUP(Table2[[#This Row],[Site name]],Table3[],5))</f>
        <v>Planning Portal</v>
      </c>
      <c r="I88" s="185" t="str">
        <f>IF(VLOOKUP(Table2[[#This Row],[Site name]],Table3[],6)=0,"",VLOOKUP(Table2[[#This Row],[Site name]],Table3[],6))</f>
        <v>Reuse of existing basement</v>
      </c>
      <c r="J88" s="185">
        <f>IF(VLOOKUP(Table2[[#This Row],[Site name]],Table3[],7)=0,"",VLOOKUP(Table2[[#This Row],[Site name]],Table3[],7))</f>
        <v>44896</v>
      </c>
      <c r="K88" s="185" t="str">
        <f>IF(VLOOKUP(Table2[[#This Row],[Site name]],Table3[],8)=0,"",VLOOKUP(Table2[[#This Row],[Site name]],Table3[],8))</f>
        <v/>
      </c>
      <c r="L88" t="str">
        <f>IF(VLOOKUP(Table2[[#This Row],[Site name]],Table3[],9)=0,"",VLOOKUP(Table2[[#This Row],[Site name]],Table3[],9))</f>
        <v/>
      </c>
      <c r="M88" t="str">
        <f>IF(VLOOKUP(Table2[[#This Row],[Site name]],Table3[],10)=0,"",VLOOKUP(Table2[[#This Row],[Site name]],Table3[],10))</f>
        <v>Commercial &amp; Residential</v>
      </c>
      <c r="N88" t="str">
        <f>IF(VLOOKUP(Table2[[#This Row],[Site name]],Table3[],11)=0,"",VLOOKUP(Table2[[#This Row],[Site name]],Table3[],11))</f>
        <v>No</v>
      </c>
      <c r="O88" t="str">
        <f>IF(VLOOKUP(Table2[[#This Row],[Site name]],Table3[],12)=0,"",VLOOKUP(Table2[[#This Row],[Site name]],Table3[],12))</f>
        <v>Substructure and/or Façade Retained</v>
      </c>
      <c r="P88" t="str">
        <f>IF(VLOOKUP(Table2[[#This Row],[Site name]],Table3[],13)=0,"",VLOOKUP(Table2[[#This Row],[Site name]],Table3[],13))</f>
        <v>1950s</v>
      </c>
      <c r="Q88" t="str">
        <f>IF(VLOOKUP(Table2[[#This Row],[Site name]],Table3[],14)=0,"",VLOOKUP(Table2[[#This Row],[Site name]],Table3[],14))</f>
        <v>Not listed</v>
      </c>
      <c r="R88" s="197">
        <f>IF(VLOOKUP(Table2[[#This Row],[Site name]],Table3[],15)="","",VLOOKUP(Table2[[#This Row],[Site name]],Table3[],15))</f>
        <v>19618</v>
      </c>
      <c r="S88" s="197">
        <f>IF(VLOOKUP(Table2[[#This Row],[Site name]],Table3[],16)="","",VLOOKUP(Table2[[#This Row],[Site name]],Table3[],16))</f>
        <v>33223</v>
      </c>
      <c r="T88" s="197">
        <f>IF(VLOOKUP(Table2[[#This Row],[Site name]],Table3[],17)="","",VLOOKUP(Table2[[#This Row],[Site name]],Table3[],17))</f>
        <v>19618</v>
      </c>
      <c r="U88" s="188">
        <f>IF(VLOOKUP(Table2[[#This Row],[Site name]],Table3[],18)="","",VLOOKUP(Table2[[#This Row],[Site name]],Table3[],18))</f>
        <v>0.69349576919155886</v>
      </c>
      <c r="V88" s="197">
        <f>IF(VLOOKUP(Table2[[#This Row],[Site name]],Table3[],19)="","",VLOOKUP(Table2[[#This Row],[Site name]],Table3[],19))</f>
        <v>33223</v>
      </c>
      <c r="W88" t="str">
        <f>IF(VLOOKUP(Table2[[#This Row],[Site name]],Table3[],20)=0,"",VLOOKUP(Table2[[#This Row],[Site name]],Table3[],20))</f>
        <v>No new basement</v>
      </c>
      <c r="X88" t="str">
        <f>IF(VLOOKUP(Table2[[#This Row],[Site name]],Table3[],21)=0,"",VLOOKUP(Table2[[#This Row],[Site name]],Table3[],21))</f>
        <v/>
      </c>
      <c r="Y88" t="str">
        <f>IF(VLOOKUP(Table2[[#This Row],[Site name]],Table3[],22)=0,"",VLOOKUP(Table2[[#This Row],[Site name]],Table3[],22))</f>
        <v/>
      </c>
      <c r="Z88" t="str">
        <f>IF(VLOOKUP(Table2[[#This Row],[Site name]],Table3[],23)=0,"",VLOOKUP(Table2[[#This Row],[Site name]],Table3[],23))</f>
        <v/>
      </c>
      <c r="AA88" t="str">
        <f>IF(VLOOKUP(Table2[[#This Row],[Site name]],Table3[],24)=0,"",VLOOKUP(Table2[[#This Row],[Site name]],Table3[],24))</f>
        <v/>
      </c>
      <c r="AB88" t="str">
        <f>IF(VLOOKUP(Table2[[#This Row],[Site name]],Table3[],25)=0,"",VLOOKUP(Table2[[#This Row],[Site name]],Table3[],25))</f>
        <v/>
      </c>
      <c r="AC88">
        <f>IF(VLOOKUP(Table2[[#This Row],[Site name]],Table3[],26)=0,"",VLOOKUP(Table2[[#This Row],[Site name]],Table3[],26))</f>
        <v>7</v>
      </c>
      <c r="AD88">
        <f>IF(VLOOKUP(Table2[[#This Row],[Site name]],Table3[],27)=0,"",VLOOKUP(Table2[[#This Row],[Site name]],Table3[],27))</f>
        <v>10</v>
      </c>
      <c r="AE88">
        <f>IF(VLOOKUP(Table2[[#This Row],[Site name]],Table3[],28)=0,"",VLOOKUP(Table2[[#This Row],[Site name]],Table3[],28))</f>
        <v>9</v>
      </c>
      <c r="AF88">
        <f>IF(VLOOKUP(Table2[[#This Row],[Site name]],Table3[],29)=0,"",VLOOKUP(Table2[[#This Row],[Site name]],Table3[],29))</f>
        <v>3</v>
      </c>
      <c r="AG88" t="str">
        <f>IF(VLOOKUP(Table2[[#This Row],[Site name]],Table3[],30)=0,"",VLOOKUP(Table2[[#This Row],[Site name]],Table3[],30))</f>
        <v/>
      </c>
      <c r="AH88" t="str">
        <f>IF(VLOOKUP(Table2[[#This Row],[Site name]],Table3[],31)=0,"",VLOOKUP(Table2[[#This Row],[Site name]],Table3[],31))</f>
        <v/>
      </c>
      <c r="AI88" t="str">
        <f>IF(VLOOKUP(Table2[[#This Row],[Site name]],Table3[],32)=0,"",VLOOKUP(Table2[[#This Row],[Site name]],Table3[],32))</f>
        <v>Buro Happold</v>
      </c>
      <c r="AJ88" t="str">
        <f>IF(VLOOKUP(Table2[[#This Row],[Site name]],Table3[],33)=0,"",VLOOKUP(Table2[[#This Row],[Site name]],Table3[],33))</f>
        <v/>
      </c>
      <c r="AK88" t="str">
        <f>IF(VLOOKUP(Table2[[#This Row],[Site name]],Table3[],34)=0,"",VLOOKUP(Table2[[#This Row],[Site name]],Table3[],34))</f>
        <v/>
      </c>
      <c r="AL88" t="str">
        <f>IF(VLOOKUP(Table2[[#This Row],[Site name]],Table3[],35)=0,"",VLOOKUP(Table2[[#This Row],[Site name]],Table3[],35))</f>
        <v/>
      </c>
      <c r="AM88" t="str">
        <f>IF(VLOOKUP(Table2[[#This Row],[Site name]],Table3[],36)=0,"",VLOOKUP(Table2[[#This Row],[Site name]],Table3[],36))</f>
        <v/>
      </c>
      <c r="AN88" t="str">
        <f>IF(VLOOKUP(Table2[[#This Row],[Site name]],Table3[],37)=0,"",VLOOKUP(Table2[[#This Row],[Site name]],Table3[],37))</f>
        <v>Project 40</v>
      </c>
      <c r="AO88" s="188">
        <f>VLOOKUP(Table2[[#This Row],[Site name]],Table3[],38)</f>
        <v>1</v>
      </c>
      <c r="AP88">
        <f>VLOOKUP(Table2[[#This Row],[Site name]],Table3[],39)</f>
        <v>2</v>
      </c>
    </row>
    <row r="89" spans="2:42">
      <c r="B89" t="s">
        <v>338</v>
      </c>
      <c r="C89" t="s">
        <v>991</v>
      </c>
      <c r="D89" s="182">
        <v>150</v>
      </c>
      <c r="E89" t="str">
        <f>IF(VLOOKUP(Table2[[#This Row],[Site name]],Table3[],2)=0,"",VLOOKUP(Table2[[#This Row],[Site name]],Table3[],2))</f>
        <v>Westminster</v>
      </c>
      <c r="F89" t="str">
        <f>IF(VLOOKUP(Table2[[#This Row],[Site name]],Table3[],3)=0,"",VLOOKUP(Table2[[#This Row],[Site name]],Table3[],3))</f>
        <v>W1U 7BT</v>
      </c>
      <c r="G89" t="str">
        <f>IF(VLOOKUP(Table2[[#This Row],[Site name]],Table3[],4)=0,"",VLOOKUP(Table2[[#This Row],[Site name]],Table3[],4))</f>
        <v>22/08200/FULL</v>
      </c>
      <c r="H89" t="str">
        <f>IF(VLOOKUP(Table2[[#This Row],[Site name]],Table3[],5)=0,"",VLOOKUP(Table2[[#This Row],[Site name]],Table3[],5))</f>
        <v>Planning Portal</v>
      </c>
      <c r="I89" s="185" t="str">
        <f>IF(VLOOKUP(Table2[[#This Row],[Site name]],Table3[],6)=0,"",VLOOKUP(Table2[[#This Row],[Site name]],Table3[],6))</f>
        <v>Reuse of existing basement</v>
      </c>
      <c r="J89" s="185">
        <f>IF(VLOOKUP(Table2[[#This Row],[Site name]],Table3[],7)=0,"",VLOOKUP(Table2[[#This Row],[Site name]],Table3[],7))</f>
        <v>44896</v>
      </c>
      <c r="K89" s="185" t="str">
        <f>IF(VLOOKUP(Table2[[#This Row],[Site name]],Table3[],8)=0,"",VLOOKUP(Table2[[#This Row],[Site name]],Table3[],8))</f>
        <v/>
      </c>
      <c r="L89" t="str">
        <f>IF(VLOOKUP(Table2[[#This Row],[Site name]],Table3[],9)=0,"",VLOOKUP(Table2[[#This Row],[Site name]],Table3[],9))</f>
        <v/>
      </c>
      <c r="M89" t="str">
        <f>IF(VLOOKUP(Table2[[#This Row],[Site name]],Table3[],10)=0,"",VLOOKUP(Table2[[#This Row],[Site name]],Table3[],10))</f>
        <v>Commercial &amp; Residential</v>
      </c>
      <c r="N89" t="str">
        <f>IF(VLOOKUP(Table2[[#This Row],[Site name]],Table3[],11)=0,"",VLOOKUP(Table2[[#This Row],[Site name]],Table3[],11))</f>
        <v>No</v>
      </c>
      <c r="O89" t="str">
        <f>IF(VLOOKUP(Table2[[#This Row],[Site name]],Table3[],12)=0,"",VLOOKUP(Table2[[#This Row],[Site name]],Table3[],12))</f>
        <v>Substructure and/or Façade Retained</v>
      </c>
      <c r="P89" t="str">
        <f>IF(VLOOKUP(Table2[[#This Row],[Site name]],Table3[],13)=0,"",VLOOKUP(Table2[[#This Row],[Site name]],Table3[],13))</f>
        <v>1950s</v>
      </c>
      <c r="Q89" t="str">
        <f>IF(VLOOKUP(Table2[[#This Row],[Site name]],Table3[],14)=0,"",VLOOKUP(Table2[[#This Row],[Site name]],Table3[],14))</f>
        <v>Not listed</v>
      </c>
      <c r="R89" s="197">
        <f>IF(VLOOKUP(Table2[[#This Row],[Site name]],Table3[],15)="","",VLOOKUP(Table2[[#This Row],[Site name]],Table3[],15))</f>
        <v>19618</v>
      </c>
      <c r="S89" s="197">
        <f>IF(VLOOKUP(Table2[[#This Row],[Site name]],Table3[],16)="","",VLOOKUP(Table2[[#This Row],[Site name]],Table3[],16))</f>
        <v>33223</v>
      </c>
      <c r="T89" s="197">
        <f>IF(VLOOKUP(Table2[[#This Row],[Site name]],Table3[],17)="","",VLOOKUP(Table2[[#This Row],[Site name]],Table3[],17))</f>
        <v>19618</v>
      </c>
      <c r="U89" s="188">
        <f>IF(VLOOKUP(Table2[[#This Row],[Site name]],Table3[],18)="","",VLOOKUP(Table2[[#This Row],[Site name]],Table3[],18))</f>
        <v>0.69349576919155886</v>
      </c>
      <c r="V89" s="197">
        <f>IF(VLOOKUP(Table2[[#This Row],[Site name]],Table3[],19)="","",VLOOKUP(Table2[[#This Row],[Site name]],Table3[],19))</f>
        <v>33223</v>
      </c>
      <c r="W89" t="str">
        <f>IF(VLOOKUP(Table2[[#This Row],[Site name]],Table3[],20)=0,"",VLOOKUP(Table2[[#This Row],[Site name]],Table3[],20))</f>
        <v>No new basement</v>
      </c>
      <c r="X89" t="str">
        <f>IF(VLOOKUP(Table2[[#This Row],[Site name]],Table3[],21)=0,"",VLOOKUP(Table2[[#This Row],[Site name]],Table3[],21))</f>
        <v/>
      </c>
      <c r="Y89" t="str">
        <f>IF(VLOOKUP(Table2[[#This Row],[Site name]],Table3[],22)=0,"",VLOOKUP(Table2[[#This Row],[Site name]],Table3[],22))</f>
        <v/>
      </c>
      <c r="Z89" t="str">
        <f>IF(VLOOKUP(Table2[[#This Row],[Site name]],Table3[],23)=0,"",VLOOKUP(Table2[[#This Row],[Site name]],Table3[],23))</f>
        <v/>
      </c>
      <c r="AA89" t="str">
        <f>IF(VLOOKUP(Table2[[#This Row],[Site name]],Table3[],24)=0,"",VLOOKUP(Table2[[#This Row],[Site name]],Table3[],24))</f>
        <v/>
      </c>
      <c r="AB89" t="str">
        <f>IF(VLOOKUP(Table2[[#This Row],[Site name]],Table3[],25)=0,"",VLOOKUP(Table2[[#This Row],[Site name]],Table3[],25))</f>
        <v/>
      </c>
      <c r="AC89">
        <f>IF(VLOOKUP(Table2[[#This Row],[Site name]],Table3[],26)=0,"",VLOOKUP(Table2[[#This Row],[Site name]],Table3[],26))</f>
        <v>7</v>
      </c>
      <c r="AD89">
        <f>IF(VLOOKUP(Table2[[#This Row],[Site name]],Table3[],27)=0,"",VLOOKUP(Table2[[#This Row],[Site name]],Table3[],27))</f>
        <v>10</v>
      </c>
      <c r="AE89">
        <f>IF(VLOOKUP(Table2[[#This Row],[Site name]],Table3[],28)=0,"",VLOOKUP(Table2[[#This Row],[Site name]],Table3[],28))</f>
        <v>9</v>
      </c>
      <c r="AF89">
        <f>IF(VLOOKUP(Table2[[#This Row],[Site name]],Table3[],29)=0,"",VLOOKUP(Table2[[#This Row],[Site name]],Table3[],29))</f>
        <v>3</v>
      </c>
      <c r="AG89" t="str">
        <f>IF(VLOOKUP(Table2[[#This Row],[Site name]],Table3[],30)=0,"",VLOOKUP(Table2[[#This Row],[Site name]],Table3[],30))</f>
        <v/>
      </c>
      <c r="AH89" t="str">
        <f>IF(VLOOKUP(Table2[[#This Row],[Site name]],Table3[],31)=0,"",VLOOKUP(Table2[[#This Row],[Site name]],Table3[],31))</f>
        <v/>
      </c>
      <c r="AI89" t="str">
        <f>IF(VLOOKUP(Table2[[#This Row],[Site name]],Table3[],32)=0,"",VLOOKUP(Table2[[#This Row],[Site name]],Table3[],32))</f>
        <v>Buro Happold</v>
      </c>
      <c r="AJ89" t="str">
        <f>IF(VLOOKUP(Table2[[#This Row],[Site name]],Table3[],33)=0,"",VLOOKUP(Table2[[#This Row],[Site name]],Table3[],33))</f>
        <v/>
      </c>
      <c r="AK89" t="str">
        <f>IF(VLOOKUP(Table2[[#This Row],[Site name]],Table3[],34)=0,"",VLOOKUP(Table2[[#This Row],[Site name]],Table3[],34))</f>
        <v/>
      </c>
      <c r="AL89" t="str">
        <f>IF(VLOOKUP(Table2[[#This Row],[Site name]],Table3[],35)=0,"",VLOOKUP(Table2[[#This Row],[Site name]],Table3[],35))</f>
        <v/>
      </c>
      <c r="AM89" t="str">
        <f>IF(VLOOKUP(Table2[[#This Row],[Site name]],Table3[],36)=0,"",VLOOKUP(Table2[[#This Row],[Site name]],Table3[],36))</f>
        <v/>
      </c>
      <c r="AN89" t="str">
        <f>IF(VLOOKUP(Table2[[#This Row],[Site name]],Table3[],37)=0,"",VLOOKUP(Table2[[#This Row],[Site name]],Table3[],37))</f>
        <v>Project 40</v>
      </c>
      <c r="AO89" s="188">
        <f>VLOOKUP(Table2[[#This Row],[Site name]],Table3[],38)</f>
        <v>1</v>
      </c>
      <c r="AP89">
        <f>VLOOKUP(Table2[[#This Row],[Site name]],Table3[],39)</f>
        <v>2</v>
      </c>
    </row>
    <row r="90" spans="2:42">
      <c r="B90" t="s">
        <v>338</v>
      </c>
      <c r="C90" t="s">
        <v>992</v>
      </c>
      <c r="D90" s="182">
        <v>108</v>
      </c>
      <c r="E90" t="str">
        <f>IF(VLOOKUP(Table2[[#This Row],[Site name]],Table3[],2)=0,"",VLOOKUP(Table2[[#This Row],[Site name]],Table3[],2))</f>
        <v>Westminster</v>
      </c>
      <c r="F90" t="str">
        <f>IF(VLOOKUP(Table2[[#This Row],[Site name]],Table3[],3)=0,"",VLOOKUP(Table2[[#This Row],[Site name]],Table3[],3))</f>
        <v>W1U 7BT</v>
      </c>
      <c r="G90" t="str">
        <f>IF(VLOOKUP(Table2[[#This Row],[Site name]],Table3[],4)=0,"",VLOOKUP(Table2[[#This Row],[Site name]],Table3[],4))</f>
        <v>22/08200/FULL</v>
      </c>
      <c r="H90" t="str">
        <f>IF(VLOOKUP(Table2[[#This Row],[Site name]],Table3[],5)=0,"",VLOOKUP(Table2[[#This Row],[Site name]],Table3[],5))</f>
        <v>Planning Portal</v>
      </c>
      <c r="I90" s="185" t="str">
        <f>IF(VLOOKUP(Table2[[#This Row],[Site name]],Table3[],6)=0,"",VLOOKUP(Table2[[#This Row],[Site name]],Table3[],6))</f>
        <v>Reuse of existing basement</v>
      </c>
      <c r="J90" s="185">
        <f>IF(VLOOKUP(Table2[[#This Row],[Site name]],Table3[],7)=0,"",VLOOKUP(Table2[[#This Row],[Site name]],Table3[],7))</f>
        <v>44896</v>
      </c>
      <c r="K90" s="185" t="str">
        <f>IF(VLOOKUP(Table2[[#This Row],[Site name]],Table3[],8)=0,"",VLOOKUP(Table2[[#This Row],[Site name]],Table3[],8))</f>
        <v/>
      </c>
      <c r="L90" t="str">
        <f>IF(VLOOKUP(Table2[[#This Row],[Site name]],Table3[],9)=0,"",VLOOKUP(Table2[[#This Row],[Site name]],Table3[],9))</f>
        <v/>
      </c>
      <c r="M90" t="str">
        <f>IF(VLOOKUP(Table2[[#This Row],[Site name]],Table3[],10)=0,"",VLOOKUP(Table2[[#This Row],[Site name]],Table3[],10))</f>
        <v>Commercial &amp; Residential</v>
      </c>
      <c r="N90" t="str">
        <f>IF(VLOOKUP(Table2[[#This Row],[Site name]],Table3[],11)=0,"",VLOOKUP(Table2[[#This Row],[Site name]],Table3[],11))</f>
        <v>No</v>
      </c>
      <c r="O90" t="str">
        <f>IF(VLOOKUP(Table2[[#This Row],[Site name]],Table3[],12)=0,"",VLOOKUP(Table2[[#This Row],[Site name]],Table3[],12))</f>
        <v>Substructure and/or Façade Retained</v>
      </c>
      <c r="P90" t="str">
        <f>IF(VLOOKUP(Table2[[#This Row],[Site name]],Table3[],13)=0,"",VLOOKUP(Table2[[#This Row],[Site name]],Table3[],13))</f>
        <v>1950s</v>
      </c>
      <c r="Q90" t="str">
        <f>IF(VLOOKUP(Table2[[#This Row],[Site name]],Table3[],14)=0,"",VLOOKUP(Table2[[#This Row],[Site name]],Table3[],14))</f>
        <v>Not listed</v>
      </c>
      <c r="R90" s="197">
        <f>IF(VLOOKUP(Table2[[#This Row],[Site name]],Table3[],15)="","",VLOOKUP(Table2[[#This Row],[Site name]],Table3[],15))</f>
        <v>19618</v>
      </c>
      <c r="S90" s="197">
        <f>IF(VLOOKUP(Table2[[#This Row],[Site name]],Table3[],16)="","",VLOOKUP(Table2[[#This Row],[Site name]],Table3[],16))</f>
        <v>33223</v>
      </c>
      <c r="T90" s="197">
        <f>IF(VLOOKUP(Table2[[#This Row],[Site name]],Table3[],17)="","",VLOOKUP(Table2[[#This Row],[Site name]],Table3[],17))</f>
        <v>19618</v>
      </c>
      <c r="U90" s="188">
        <f>IF(VLOOKUP(Table2[[#This Row],[Site name]],Table3[],18)="","",VLOOKUP(Table2[[#This Row],[Site name]],Table3[],18))</f>
        <v>0.69349576919155886</v>
      </c>
      <c r="V90" s="197">
        <f>IF(VLOOKUP(Table2[[#This Row],[Site name]],Table3[],19)="","",VLOOKUP(Table2[[#This Row],[Site name]],Table3[],19))</f>
        <v>33223</v>
      </c>
      <c r="W90" t="str">
        <f>IF(VLOOKUP(Table2[[#This Row],[Site name]],Table3[],20)=0,"",VLOOKUP(Table2[[#This Row],[Site name]],Table3[],20))</f>
        <v>No new basement</v>
      </c>
      <c r="X90" t="str">
        <f>IF(VLOOKUP(Table2[[#This Row],[Site name]],Table3[],21)=0,"",VLOOKUP(Table2[[#This Row],[Site name]],Table3[],21))</f>
        <v/>
      </c>
      <c r="Y90" t="str">
        <f>IF(VLOOKUP(Table2[[#This Row],[Site name]],Table3[],22)=0,"",VLOOKUP(Table2[[#This Row],[Site name]],Table3[],22))</f>
        <v/>
      </c>
      <c r="Z90" t="str">
        <f>IF(VLOOKUP(Table2[[#This Row],[Site name]],Table3[],23)=0,"",VLOOKUP(Table2[[#This Row],[Site name]],Table3[],23))</f>
        <v/>
      </c>
      <c r="AA90" t="str">
        <f>IF(VLOOKUP(Table2[[#This Row],[Site name]],Table3[],24)=0,"",VLOOKUP(Table2[[#This Row],[Site name]],Table3[],24))</f>
        <v/>
      </c>
      <c r="AB90" t="str">
        <f>IF(VLOOKUP(Table2[[#This Row],[Site name]],Table3[],25)=0,"",VLOOKUP(Table2[[#This Row],[Site name]],Table3[],25))</f>
        <v/>
      </c>
      <c r="AC90">
        <f>IF(VLOOKUP(Table2[[#This Row],[Site name]],Table3[],26)=0,"",VLOOKUP(Table2[[#This Row],[Site name]],Table3[],26))</f>
        <v>7</v>
      </c>
      <c r="AD90">
        <f>IF(VLOOKUP(Table2[[#This Row],[Site name]],Table3[],27)=0,"",VLOOKUP(Table2[[#This Row],[Site name]],Table3[],27))</f>
        <v>10</v>
      </c>
      <c r="AE90">
        <f>IF(VLOOKUP(Table2[[#This Row],[Site name]],Table3[],28)=0,"",VLOOKUP(Table2[[#This Row],[Site name]],Table3[],28))</f>
        <v>9</v>
      </c>
      <c r="AF90">
        <f>IF(VLOOKUP(Table2[[#This Row],[Site name]],Table3[],29)=0,"",VLOOKUP(Table2[[#This Row],[Site name]],Table3[],29))</f>
        <v>3</v>
      </c>
      <c r="AG90" t="str">
        <f>IF(VLOOKUP(Table2[[#This Row],[Site name]],Table3[],30)=0,"",VLOOKUP(Table2[[#This Row],[Site name]],Table3[],30))</f>
        <v/>
      </c>
      <c r="AH90" t="str">
        <f>IF(VLOOKUP(Table2[[#This Row],[Site name]],Table3[],31)=0,"",VLOOKUP(Table2[[#This Row],[Site name]],Table3[],31))</f>
        <v/>
      </c>
      <c r="AI90" t="str">
        <f>IF(VLOOKUP(Table2[[#This Row],[Site name]],Table3[],32)=0,"",VLOOKUP(Table2[[#This Row],[Site name]],Table3[],32))</f>
        <v>Buro Happold</v>
      </c>
      <c r="AJ90" t="str">
        <f>IF(VLOOKUP(Table2[[#This Row],[Site name]],Table3[],33)=0,"",VLOOKUP(Table2[[#This Row],[Site name]],Table3[],33))</f>
        <v/>
      </c>
      <c r="AK90" t="str">
        <f>IF(VLOOKUP(Table2[[#This Row],[Site name]],Table3[],34)=0,"",VLOOKUP(Table2[[#This Row],[Site name]],Table3[],34))</f>
        <v/>
      </c>
      <c r="AL90" t="str">
        <f>IF(VLOOKUP(Table2[[#This Row],[Site name]],Table3[],35)=0,"",VLOOKUP(Table2[[#This Row],[Site name]],Table3[],35))</f>
        <v/>
      </c>
      <c r="AM90" t="str">
        <f>IF(VLOOKUP(Table2[[#This Row],[Site name]],Table3[],36)=0,"",VLOOKUP(Table2[[#This Row],[Site name]],Table3[],36))</f>
        <v/>
      </c>
      <c r="AN90" t="str">
        <f>IF(VLOOKUP(Table2[[#This Row],[Site name]],Table3[],37)=0,"",VLOOKUP(Table2[[#This Row],[Site name]],Table3[],37))</f>
        <v>Project 40</v>
      </c>
      <c r="AO90" s="188">
        <f>VLOOKUP(Table2[[#This Row],[Site name]],Table3[],38)</f>
        <v>1</v>
      </c>
      <c r="AP90">
        <f>VLOOKUP(Table2[[#This Row],[Site name]],Table3[],39)</f>
        <v>2</v>
      </c>
    </row>
    <row r="91" spans="2:42">
      <c r="B91" t="s">
        <v>340</v>
      </c>
      <c r="C91" t="s">
        <v>990</v>
      </c>
      <c r="D91" s="182">
        <v>74</v>
      </c>
      <c r="E91" t="str">
        <f>IF(VLOOKUP(Table2[[#This Row],[Site name]],Table3[],2)=0,"",VLOOKUP(Table2[[#This Row],[Site name]],Table3[],2))</f>
        <v>Islington</v>
      </c>
      <c r="F91" t="str">
        <f>IF(VLOOKUP(Table2[[#This Row],[Site name]],Table3[],3)=0,"",VLOOKUP(Table2[[#This Row],[Site name]],Table3[],3))</f>
        <v>N7 7DD</v>
      </c>
      <c r="G91" t="str">
        <f>IF(VLOOKUP(Table2[[#This Row],[Site name]],Table3[],4)=0,"",VLOOKUP(Table2[[#This Row],[Site name]],Table3[],4))</f>
        <v>P2022/1943/FUL</v>
      </c>
      <c r="H91" t="str">
        <f>IF(VLOOKUP(Table2[[#This Row],[Site name]],Table3[],5)=0,"",VLOOKUP(Table2[[#This Row],[Site name]],Table3[],5))</f>
        <v>Planning Portal</v>
      </c>
      <c r="I91" s="185" t="str">
        <f>IF(VLOOKUP(Table2[[#This Row],[Site name]],Table3[],6)=0,"",VLOOKUP(Table2[[#This Row],[Site name]],Table3[],6))</f>
        <v>Demolition of existing building and structure and erection of 12-storey building and refurb. of railway arches</v>
      </c>
      <c r="J91" s="185">
        <f>IF(VLOOKUP(Table2[[#This Row],[Site name]],Table3[],7)=0,"",VLOOKUP(Table2[[#This Row],[Site name]],Table3[],7))</f>
        <v>44706</v>
      </c>
      <c r="K91" s="185">
        <f>IF(VLOOKUP(Table2[[#This Row],[Site name]],Table3[],8)=0,"",VLOOKUP(Table2[[#This Row],[Site name]],Table3[],8))</f>
        <v>45125</v>
      </c>
      <c r="L91" t="str">
        <f>IF(VLOOKUP(Table2[[#This Row],[Site name]],Table3[],9)=0,"",VLOOKUP(Table2[[#This Row],[Site name]],Table3[],9))</f>
        <v/>
      </c>
      <c r="M91" t="str">
        <f>IF(VLOOKUP(Table2[[#This Row],[Site name]],Table3[],10)=0,"",VLOOKUP(Table2[[#This Row],[Site name]],Table3[],10))</f>
        <v>Residential (inc. student accomodation)</v>
      </c>
      <c r="N91" t="str">
        <f>IF(VLOOKUP(Table2[[#This Row],[Site name]],Table3[],11)=0,"",VLOOKUP(Table2[[#This Row],[Site name]],Table3[],11))</f>
        <v/>
      </c>
      <c r="O91" t="str">
        <f>IF(VLOOKUP(Table2[[#This Row],[Site name]],Table3[],12)=0,"",VLOOKUP(Table2[[#This Row],[Site name]],Table3[],12))</f>
        <v>New Build</v>
      </c>
      <c r="P91" t="str">
        <f>IF(VLOOKUP(Table2[[#This Row],[Site name]],Table3[],13)=0,"",VLOOKUP(Table2[[#This Row],[Site name]],Table3[],13))</f>
        <v/>
      </c>
      <c r="Q91" t="str">
        <f>IF(VLOOKUP(Table2[[#This Row],[Site name]],Table3[],14)=0,"",VLOOKUP(Table2[[#This Row],[Site name]],Table3[],14))</f>
        <v/>
      </c>
      <c r="R91" s="197" t="str">
        <f>IF(VLOOKUP(Table2[[#This Row],[Site name]],Table3[],15)="","",VLOOKUP(Table2[[#This Row],[Site name]],Table3[],15))</f>
        <v/>
      </c>
      <c r="S91" s="197">
        <f>IF(VLOOKUP(Table2[[#This Row],[Site name]],Table3[],16)="","",VLOOKUP(Table2[[#This Row],[Site name]],Table3[],16))</f>
        <v>9983</v>
      </c>
      <c r="T91" s="197" t="str">
        <f>IF(VLOOKUP(Table2[[#This Row],[Site name]],Table3[],17)="","",VLOOKUP(Table2[[#This Row],[Site name]],Table3[],17))</f>
        <v/>
      </c>
      <c r="U91" s="188" t="str">
        <f>IF(VLOOKUP(Table2[[#This Row],[Site name]],Table3[],18)="","",VLOOKUP(Table2[[#This Row],[Site name]],Table3[],18))</f>
        <v/>
      </c>
      <c r="V91" s="197">
        <f>IF(VLOOKUP(Table2[[#This Row],[Site name]],Table3[],19)="","",VLOOKUP(Table2[[#This Row],[Site name]],Table3[],19))</f>
        <v>9983</v>
      </c>
      <c r="W91" t="str">
        <f>IF(VLOOKUP(Table2[[#This Row],[Site name]],Table3[],20)=0,"",VLOOKUP(Table2[[#This Row],[Site name]],Table3[],20))</f>
        <v/>
      </c>
      <c r="X91" t="str">
        <f>IF(VLOOKUP(Table2[[#This Row],[Site name]],Table3[],21)=0,"",VLOOKUP(Table2[[#This Row],[Site name]],Table3[],21))</f>
        <v/>
      </c>
      <c r="Y91" t="str">
        <f>IF(VLOOKUP(Table2[[#This Row],[Site name]],Table3[],22)=0,"",VLOOKUP(Table2[[#This Row],[Site name]],Table3[],22))</f>
        <v/>
      </c>
      <c r="Z91" t="str">
        <f>IF(VLOOKUP(Table2[[#This Row],[Site name]],Table3[],23)=0,"",VLOOKUP(Table2[[#This Row],[Site name]],Table3[],23))</f>
        <v/>
      </c>
      <c r="AA91" t="str">
        <f>IF(VLOOKUP(Table2[[#This Row],[Site name]],Table3[],24)=0,"",VLOOKUP(Table2[[#This Row],[Site name]],Table3[],24))</f>
        <v/>
      </c>
      <c r="AB91" t="str">
        <f>IF(VLOOKUP(Table2[[#This Row],[Site name]],Table3[],25)=0,"",VLOOKUP(Table2[[#This Row],[Site name]],Table3[],25))</f>
        <v/>
      </c>
      <c r="AC91" t="str">
        <f>IF(VLOOKUP(Table2[[#This Row],[Site name]],Table3[],26)=0,"",VLOOKUP(Table2[[#This Row],[Site name]],Table3[],26))</f>
        <v/>
      </c>
      <c r="AD91">
        <f>IF(VLOOKUP(Table2[[#This Row],[Site name]],Table3[],27)=0,"",VLOOKUP(Table2[[#This Row],[Site name]],Table3[],27))</f>
        <v>12</v>
      </c>
      <c r="AE91">
        <f>IF(VLOOKUP(Table2[[#This Row],[Site name]],Table3[],28)=0,"",VLOOKUP(Table2[[#This Row],[Site name]],Table3[],28))</f>
        <v>12</v>
      </c>
      <c r="AF91" t="str">
        <f>IF(VLOOKUP(Table2[[#This Row],[Site name]],Table3[],29)=0,"",VLOOKUP(Table2[[#This Row],[Site name]],Table3[],29))</f>
        <v/>
      </c>
      <c r="AG91" t="str">
        <f>IF(VLOOKUP(Table2[[#This Row],[Site name]],Table3[],30)=0,"",VLOOKUP(Table2[[#This Row],[Site name]],Table3[],30))</f>
        <v/>
      </c>
      <c r="AH91" t="str">
        <f>IF(VLOOKUP(Table2[[#This Row],[Site name]],Table3[],31)=0,"",VLOOKUP(Table2[[#This Row],[Site name]],Table3[],31))</f>
        <v/>
      </c>
      <c r="AI91" t="str">
        <f>IF(VLOOKUP(Table2[[#This Row],[Site name]],Table3[],32)=0,"",VLOOKUP(Table2[[#This Row],[Site name]],Table3[],32))</f>
        <v>Energist</v>
      </c>
      <c r="AJ91" t="str">
        <f>IF(VLOOKUP(Table2[[#This Row],[Site name]],Table3[],33)=0,"",VLOOKUP(Table2[[#This Row],[Site name]],Table3[],33))</f>
        <v/>
      </c>
      <c r="AK91" t="str">
        <f>IF(VLOOKUP(Table2[[#This Row],[Site name]],Table3[],34)=0,"",VLOOKUP(Table2[[#This Row],[Site name]],Table3[],34))</f>
        <v/>
      </c>
      <c r="AL91" t="str">
        <f>IF(VLOOKUP(Table2[[#This Row],[Site name]],Table3[],35)=0,"",VLOOKUP(Table2[[#This Row],[Site name]],Table3[],35))</f>
        <v/>
      </c>
      <c r="AM91" t="str">
        <f>IF(VLOOKUP(Table2[[#This Row],[Site name]],Table3[],36)=0,"",VLOOKUP(Table2[[#This Row],[Site name]],Table3[],36))</f>
        <v/>
      </c>
      <c r="AN91" t="str">
        <f>IF(VLOOKUP(Table2[[#This Row],[Site name]],Table3[],37)=0,"",VLOOKUP(Table2[[#This Row],[Site name]],Table3[],37))</f>
        <v>Project 41</v>
      </c>
      <c r="AO91" s="188">
        <f>VLOOKUP(Table2[[#This Row],[Site name]],Table3[],38)</f>
        <v>1</v>
      </c>
      <c r="AP91">
        <f>VLOOKUP(Table2[[#This Row],[Site name]],Table3[],39)</f>
        <v>1</v>
      </c>
    </row>
    <row r="92" spans="2:42">
      <c r="B92" t="s">
        <v>340</v>
      </c>
      <c r="C92" t="s">
        <v>991</v>
      </c>
      <c r="D92" s="182">
        <v>473</v>
      </c>
      <c r="E92" t="str">
        <f>IF(VLOOKUP(Table2[[#This Row],[Site name]],Table3[],2)=0,"",VLOOKUP(Table2[[#This Row],[Site name]],Table3[],2))</f>
        <v>Islington</v>
      </c>
      <c r="F92" t="str">
        <f>IF(VLOOKUP(Table2[[#This Row],[Site name]],Table3[],3)=0,"",VLOOKUP(Table2[[#This Row],[Site name]],Table3[],3))</f>
        <v>N7 7DD</v>
      </c>
      <c r="G92" t="str">
        <f>IF(VLOOKUP(Table2[[#This Row],[Site name]],Table3[],4)=0,"",VLOOKUP(Table2[[#This Row],[Site name]],Table3[],4))</f>
        <v>P2022/1943/FUL</v>
      </c>
      <c r="H92" t="str">
        <f>IF(VLOOKUP(Table2[[#This Row],[Site name]],Table3[],5)=0,"",VLOOKUP(Table2[[#This Row],[Site name]],Table3[],5))</f>
        <v>Planning Portal</v>
      </c>
      <c r="I92" s="185" t="str">
        <f>IF(VLOOKUP(Table2[[#This Row],[Site name]],Table3[],6)=0,"",VLOOKUP(Table2[[#This Row],[Site name]],Table3[],6))</f>
        <v>Demolition of existing building and structure and erection of 12-storey building and refurb. of railway arches</v>
      </c>
      <c r="J92" s="185">
        <f>IF(VLOOKUP(Table2[[#This Row],[Site name]],Table3[],7)=0,"",VLOOKUP(Table2[[#This Row],[Site name]],Table3[],7))</f>
        <v>44706</v>
      </c>
      <c r="K92" s="185">
        <f>IF(VLOOKUP(Table2[[#This Row],[Site name]],Table3[],8)=0,"",VLOOKUP(Table2[[#This Row],[Site name]],Table3[],8))</f>
        <v>45125</v>
      </c>
      <c r="L92" t="str">
        <f>IF(VLOOKUP(Table2[[#This Row],[Site name]],Table3[],9)=0,"",VLOOKUP(Table2[[#This Row],[Site name]],Table3[],9))</f>
        <v/>
      </c>
      <c r="M92" t="str">
        <f>IF(VLOOKUP(Table2[[#This Row],[Site name]],Table3[],10)=0,"",VLOOKUP(Table2[[#This Row],[Site name]],Table3[],10))</f>
        <v>Residential (inc. student accomodation)</v>
      </c>
      <c r="N92" t="str">
        <f>IF(VLOOKUP(Table2[[#This Row],[Site name]],Table3[],11)=0,"",VLOOKUP(Table2[[#This Row],[Site name]],Table3[],11))</f>
        <v/>
      </c>
      <c r="O92" t="str">
        <f>IF(VLOOKUP(Table2[[#This Row],[Site name]],Table3[],12)=0,"",VLOOKUP(Table2[[#This Row],[Site name]],Table3[],12))</f>
        <v>New Build</v>
      </c>
      <c r="P92" t="str">
        <f>IF(VLOOKUP(Table2[[#This Row],[Site name]],Table3[],13)=0,"",VLOOKUP(Table2[[#This Row],[Site name]],Table3[],13))</f>
        <v/>
      </c>
      <c r="Q92" t="str">
        <f>IF(VLOOKUP(Table2[[#This Row],[Site name]],Table3[],14)=0,"",VLOOKUP(Table2[[#This Row],[Site name]],Table3[],14))</f>
        <v/>
      </c>
      <c r="R92" s="197" t="str">
        <f>IF(VLOOKUP(Table2[[#This Row],[Site name]],Table3[],15)="","",VLOOKUP(Table2[[#This Row],[Site name]],Table3[],15))</f>
        <v/>
      </c>
      <c r="S92" s="197">
        <f>IF(VLOOKUP(Table2[[#This Row],[Site name]],Table3[],16)="","",VLOOKUP(Table2[[#This Row],[Site name]],Table3[],16))</f>
        <v>9983</v>
      </c>
      <c r="T92" s="197" t="str">
        <f>IF(VLOOKUP(Table2[[#This Row],[Site name]],Table3[],17)="","",VLOOKUP(Table2[[#This Row],[Site name]],Table3[],17))</f>
        <v/>
      </c>
      <c r="U92" s="188" t="str">
        <f>IF(VLOOKUP(Table2[[#This Row],[Site name]],Table3[],18)="","",VLOOKUP(Table2[[#This Row],[Site name]],Table3[],18))</f>
        <v/>
      </c>
      <c r="V92" s="197">
        <f>IF(VLOOKUP(Table2[[#This Row],[Site name]],Table3[],19)="","",VLOOKUP(Table2[[#This Row],[Site name]],Table3[],19))</f>
        <v>9983</v>
      </c>
      <c r="W92" t="str">
        <f>IF(VLOOKUP(Table2[[#This Row],[Site name]],Table3[],20)=0,"",VLOOKUP(Table2[[#This Row],[Site name]],Table3[],20))</f>
        <v/>
      </c>
      <c r="X92" t="str">
        <f>IF(VLOOKUP(Table2[[#This Row],[Site name]],Table3[],21)=0,"",VLOOKUP(Table2[[#This Row],[Site name]],Table3[],21))</f>
        <v/>
      </c>
      <c r="Y92" t="str">
        <f>IF(VLOOKUP(Table2[[#This Row],[Site name]],Table3[],22)=0,"",VLOOKUP(Table2[[#This Row],[Site name]],Table3[],22))</f>
        <v/>
      </c>
      <c r="Z92" t="str">
        <f>IF(VLOOKUP(Table2[[#This Row],[Site name]],Table3[],23)=0,"",VLOOKUP(Table2[[#This Row],[Site name]],Table3[],23))</f>
        <v/>
      </c>
      <c r="AA92" t="str">
        <f>IF(VLOOKUP(Table2[[#This Row],[Site name]],Table3[],24)=0,"",VLOOKUP(Table2[[#This Row],[Site name]],Table3[],24))</f>
        <v/>
      </c>
      <c r="AB92" t="str">
        <f>IF(VLOOKUP(Table2[[#This Row],[Site name]],Table3[],25)=0,"",VLOOKUP(Table2[[#This Row],[Site name]],Table3[],25))</f>
        <v/>
      </c>
      <c r="AC92" t="str">
        <f>IF(VLOOKUP(Table2[[#This Row],[Site name]],Table3[],26)=0,"",VLOOKUP(Table2[[#This Row],[Site name]],Table3[],26))</f>
        <v/>
      </c>
      <c r="AD92">
        <f>IF(VLOOKUP(Table2[[#This Row],[Site name]],Table3[],27)=0,"",VLOOKUP(Table2[[#This Row],[Site name]],Table3[],27))</f>
        <v>12</v>
      </c>
      <c r="AE92">
        <f>IF(VLOOKUP(Table2[[#This Row],[Site name]],Table3[],28)=0,"",VLOOKUP(Table2[[#This Row],[Site name]],Table3[],28))</f>
        <v>12</v>
      </c>
      <c r="AF92" t="str">
        <f>IF(VLOOKUP(Table2[[#This Row],[Site name]],Table3[],29)=0,"",VLOOKUP(Table2[[#This Row],[Site name]],Table3[],29))</f>
        <v/>
      </c>
      <c r="AG92" t="str">
        <f>IF(VLOOKUP(Table2[[#This Row],[Site name]],Table3[],30)=0,"",VLOOKUP(Table2[[#This Row],[Site name]],Table3[],30))</f>
        <v/>
      </c>
      <c r="AH92" t="str">
        <f>IF(VLOOKUP(Table2[[#This Row],[Site name]],Table3[],31)=0,"",VLOOKUP(Table2[[#This Row],[Site name]],Table3[],31))</f>
        <v/>
      </c>
      <c r="AI92" t="str">
        <f>IF(VLOOKUP(Table2[[#This Row],[Site name]],Table3[],32)=0,"",VLOOKUP(Table2[[#This Row],[Site name]],Table3[],32))</f>
        <v>Energist</v>
      </c>
      <c r="AJ92" t="str">
        <f>IF(VLOOKUP(Table2[[#This Row],[Site name]],Table3[],33)=0,"",VLOOKUP(Table2[[#This Row],[Site name]],Table3[],33))</f>
        <v/>
      </c>
      <c r="AK92" t="str">
        <f>IF(VLOOKUP(Table2[[#This Row],[Site name]],Table3[],34)=0,"",VLOOKUP(Table2[[#This Row],[Site name]],Table3[],34))</f>
        <v/>
      </c>
      <c r="AL92" t="str">
        <f>IF(VLOOKUP(Table2[[#This Row],[Site name]],Table3[],35)=0,"",VLOOKUP(Table2[[#This Row],[Site name]],Table3[],35))</f>
        <v/>
      </c>
      <c r="AM92" t="str">
        <f>IF(VLOOKUP(Table2[[#This Row],[Site name]],Table3[],36)=0,"",VLOOKUP(Table2[[#This Row],[Site name]],Table3[],36))</f>
        <v/>
      </c>
      <c r="AN92" t="str">
        <f>IF(VLOOKUP(Table2[[#This Row],[Site name]],Table3[],37)=0,"",VLOOKUP(Table2[[#This Row],[Site name]],Table3[],37))</f>
        <v>Project 41</v>
      </c>
      <c r="AO92" s="188">
        <f>VLOOKUP(Table2[[#This Row],[Site name]],Table3[],38)</f>
        <v>1</v>
      </c>
      <c r="AP92">
        <f>VLOOKUP(Table2[[#This Row],[Site name]],Table3[],39)</f>
        <v>1</v>
      </c>
    </row>
    <row r="93" spans="2:42">
      <c r="B93" t="s">
        <v>340</v>
      </c>
      <c r="C93" t="s">
        <v>992</v>
      </c>
      <c r="D93" s="182">
        <v>219</v>
      </c>
      <c r="E93" t="str">
        <f>IF(VLOOKUP(Table2[[#This Row],[Site name]],Table3[],2)=0,"",VLOOKUP(Table2[[#This Row],[Site name]],Table3[],2))</f>
        <v>Islington</v>
      </c>
      <c r="F93" t="str">
        <f>IF(VLOOKUP(Table2[[#This Row],[Site name]],Table3[],3)=0,"",VLOOKUP(Table2[[#This Row],[Site name]],Table3[],3))</f>
        <v>N7 7DD</v>
      </c>
      <c r="G93" t="str">
        <f>IF(VLOOKUP(Table2[[#This Row],[Site name]],Table3[],4)=0,"",VLOOKUP(Table2[[#This Row],[Site name]],Table3[],4))</f>
        <v>P2022/1943/FUL</v>
      </c>
      <c r="H93" t="str">
        <f>IF(VLOOKUP(Table2[[#This Row],[Site name]],Table3[],5)=0,"",VLOOKUP(Table2[[#This Row],[Site name]],Table3[],5))</f>
        <v>Planning Portal</v>
      </c>
      <c r="I93" s="185" t="str">
        <f>IF(VLOOKUP(Table2[[#This Row],[Site name]],Table3[],6)=0,"",VLOOKUP(Table2[[#This Row],[Site name]],Table3[],6))</f>
        <v>Demolition of existing building and structure and erection of 12-storey building and refurb. of railway arches</v>
      </c>
      <c r="J93" s="185">
        <f>IF(VLOOKUP(Table2[[#This Row],[Site name]],Table3[],7)=0,"",VLOOKUP(Table2[[#This Row],[Site name]],Table3[],7))</f>
        <v>44706</v>
      </c>
      <c r="K93" s="185">
        <f>IF(VLOOKUP(Table2[[#This Row],[Site name]],Table3[],8)=0,"",VLOOKUP(Table2[[#This Row],[Site name]],Table3[],8))</f>
        <v>45125</v>
      </c>
      <c r="L93" t="str">
        <f>IF(VLOOKUP(Table2[[#This Row],[Site name]],Table3[],9)=0,"",VLOOKUP(Table2[[#This Row],[Site name]],Table3[],9))</f>
        <v/>
      </c>
      <c r="M93" t="str">
        <f>IF(VLOOKUP(Table2[[#This Row],[Site name]],Table3[],10)=0,"",VLOOKUP(Table2[[#This Row],[Site name]],Table3[],10))</f>
        <v>Residential (inc. student accomodation)</v>
      </c>
      <c r="N93" t="str">
        <f>IF(VLOOKUP(Table2[[#This Row],[Site name]],Table3[],11)=0,"",VLOOKUP(Table2[[#This Row],[Site name]],Table3[],11))</f>
        <v/>
      </c>
      <c r="O93" t="str">
        <f>IF(VLOOKUP(Table2[[#This Row],[Site name]],Table3[],12)=0,"",VLOOKUP(Table2[[#This Row],[Site name]],Table3[],12))</f>
        <v>New Build</v>
      </c>
      <c r="P93" t="str">
        <f>IF(VLOOKUP(Table2[[#This Row],[Site name]],Table3[],13)=0,"",VLOOKUP(Table2[[#This Row],[Site name]],Table3[],13))</f>
        <v/>
      </c>
      <c r="Q93" t="str">
        <f>IF(VLOOKUP(Table2[[#This Row],[Site name]],Table3[],14)=0,"",VLOOKUP(Table2[[#This Row],[Site name]],Table3[],14))</f>
        <v/>
      </c>
      <c r="R93" s="197" t="str">
        <f>IF(VLOOKUP(Table2[[#This Row],[Site name]],Table3[],15)="","",VLOOKUP(Table2[[#This Row],[Site name]],Table3[],15))</f>
        <v/>
      </c>
      <c r="S93" s="197">
        <f>IF(VLOOKUP(Table2[[#This Row],[Site name]],Table3[],16)="","",VLOOKUP(Table2[[#This Row],[Site name]],Table3[],16))</f>
        <v>9983</v>
      </c>
      <c r="T93" s="197" t="str">
        <f>IF(VLOOKUP(Table2[[#This Row],[Site name]],Table3[],17)="","",VLOOKUP(Table2[[#This Row],[Site name]],Table3[],17))</f>
        <v/>
      </c>
      <c r="U93" s="188" t="str">
        <f>IF(VLOOKUP(Table2[[#This Row],[Site name]],Table3[],18)="","",VLOOKUP(Table2[[#This Row],[Site name]],Table3[],18))</f>
        <v/>
      </c>
      <c r="V93" s="197">
        <f>IF(VLOOKUP(Table2[[#This Row],[Site name]],Table3[],19)="","",VLOOKUP(Table2[[#This Row],[Site name]],Table3[],19))</f>
        <v>9983</v>
      </c>
      <c r="W93" t="str">
        <f>IF(VLOOKUP(Table2[[#This Row],[Site name]],Table3[],20)=0,"",VLOOKUP(Table2[[#This Row],[Site name]],Table3[],20))</f>
        <v/>
      </c>
      <c r="X93" t="str">
        <f>IF(VLOOKUP(Table2[[#This Row],[Site name]],Table3[],21)=0,"",VLOOKUP(Table2[[#This Row],[Site name]],Table3[],21))</f>
        <v/>
      </c>
      <c r="Y93" t="str">
        <f>IF(VLOOKUP(Table2[[#This Row],[Site name]],Table3[],22)=0,"",VLOOKUP(Table2[[#This Row],[Site name]],Table3[],22))</f>
        <v/>
      </c>
      <c r="Z93" t="str">
        <f>IF(VLOOKUP(Table2[[#This Row],[Site name]],Table3[],23)=0,"",VLOOKUP(Table2[[#This Row],[Site name]],Table3[],23))</f>
        <v/>
      </c>
      <c r="AA93" t="str">
        <f>IF(VLOOKUP(Table2[[#This Row],[Site name]],Table3[],24)=0,"",VLOOKUP(Table2[[#This Row],[Site name]],Table3[],24))</f>
        <v/>
      </c>
      <c r="AB93" t="str">
        <f>IF(VLOOKUP(Table2[[#This Row],[Site name]],Table3[],25)=0,"",VLOOKUP(Table2[[#This Row],[Site name]],Table3[],25))</f>
        <v/>
      </c>
      <c r="AC93" t="str">
        <f>IF(VLOOKUP(Table2[[#This Row],[Site name]],Table3[],26)=0,"",VLOOKUP(Table2[[#This Row],[Site name]],Table3[],26))</f>
        <v/>
      </c>
      <c r="AD93">
        <f>IF(VLOOKUP(Table2[[#This Row],[Site name]],Table3[],27)=0,"",VLOOKUP(Table2[[#This Row],[Site name]],Table3[],27))</f>
        <v>12</v>
      </c>
      <c r="AE93">
        <f>IF(VLOOKUP(Table2[[#This Row],[Site name]],Table3[],28)=0,"",VLOOKUP(Table2[[#This Row],[Site name]],Table3[],28))</f>
        <v>12</v>
      </c>
      <c r="AF93" t="str">
        <f>IF(VLOOKUP(Table2[[#This Row],[Site name]],Table3[],29)=0,"",VLOOKUP(Table2[[#This Row],[Site name]],Table3[],29))</f>
        <v/>
      </c>
      <c r="AG93" t="str">
        <f>IF(VLOOKUP(Table2[[#This Row],[Site name]],Table3[],30)=0,"",VLOOKUP(Table2[[#This Row],[Site name]],Table3[],30))</f>
        <v/>
      </c>
      <c r="AH93" t="str">
        <f>IF(VLOOKUP(Table2[[#This Row],[Site name]],Table3[],31)=0,"",VLOOKUP(Table2[[#This Row],[Site name]],Table3[],31))</f>
        <v/>
      </c>
      <c r="AI93" t="str">
        <f>IF(VLOOKUP(Table2[[#This Row],[Site name]],Table3[],32)=0,"",VLOOKUP(Table2[[#This Row],[Site name]],Table3[],32))</f>
        <v>Energist</v>
      </c>
      <c r="AJ93" t="str">
        <f>IF(VLOOKUP(Table2[[#This Row],[Site name]],Table3[],33)=0,"",VLOOKUP(Table2[[#This Row],[Site name]],Table3[],33))</f>
        <v/>
      </c>
      <c r="AK93" t="str">
        <f>IF(VLOOKUP(Table2[[#This Row],[Site name]],Table3[],34)=0,"",VLOOKUP(Table2[[#This Row],[Site name]],Table3[],34))</f>
        <v/>
      </c>
      <c r="AL93" t="str">
        <f>IF(VLOOKUP(Table2[[#This Row],[Site name]],Table3[],35)=0,"",VLOOKUP(Table2[[#This Row],[Site name]],Table3[],35))</f>
        <v/>
      </c>
      <c r="AM93" t="str">
        <f>IF(VLOOKUP(Table2[[#This Row],[Site name]],Table3[],36)=0,"",VLOOKUP(Table2[[#This Row],[Site name]],Table3[],36))</f>
        <v/>
      </c>
      <c r="AN93" t="str">
        <f>IF(VLOOKUP(Table2[[#This Row],[Site name]],Table3[],37)=0,"",VLOOKUP(Table2[[#This Row],[Site name]],Table3[],37))</f>
        <v>Project 41</v>
      </c>
      <c r="AO93" s="188">
        <f>VLOOKUP(Table2[[#This Row],[Site name]],Table3[],38)</f>
        <v>1</v>
      </c>
      <c r="AP93">
        <f>VLOOKUP(Table2[[#This Row],[Site name]],Table3[],39)</f>
        <v>1</v>
      </c>
    </row>
    <row r="94" spans="2:42">
      <c r="B94" t="s">
        <v>199</v>
      </c>
      <c r="C94" t="s">
        <v>990</v>
      </c>
      <c r="D94" s="182">
        <v>129</v>
      </c>
      <c r="E94" t="str">
        <f>IF(VLOOKUP(Table2[[#This Row],[Site name]],Table3[],2)=0,"",VLOOKUP(Table2[[#This Row],[Site name]],Table3[],2))</f>
        <v>Westminster</v>
      </c>
      <c r="F94" t="str">
        <f>IF(VLOOKUP(Table2[[#This Row],[Site name]],Table3[],3)=0,"",VLOOKUP(Table2[[#This Row],[Site name]],Table3[],3))</f>
        <v>W1C 1AP</v>
      </c>
      <c r="G94" t="str">
        <f>IF(VLOOKUP(Table2[[#This Row],[Site name]],Table3[],4)=0,"",VLOOKUP(Table2[[#This Row],[Site name]],Table3[],4))</f>
        <v>21/04502/FULL</v>
      </c>
      <c r="H94" t="str">
        <f>IF(VLOOKUP(Table2[[#This Row],[Site name]],Table3[],5)=0,"",VLOOKUP(Table2[[#This Row],[Site name]],Table3[],5))</f>
        <v>Planning Portal</v>
      </c>
      <c r="I94" s="185" t="str">
        <f>IF(VLOOKUP(Table2[[#This Row],[Site name]],Table3[],6)=0,"",VLOOKUP(Table2[[#This Row],[Site name]],Table3[],6))</f>
        <v/>
      </c>
      <c r="J94" s="185">
        <f>IF(VLOOKUP(Table2[[#This Row],[Site name]],Table3[],7)=0,"",VLOOKUP(Table2[[#This Row],[Site name]],Table3[],7))</f>
        <v>44379</v>
      </c>
      <c r="K94" s="185">
        <f>IF(VLOOKUP(Table2[[#This Row],[Site name]],Table3[],8)=0,"",VLOOKUP(Table2[[#This Row],[Site name]],Table3[],8))</f>
        <v>44627</v>
      </c>
      <c r="L94" t="str">
        <f>IF(VLOOKUP(Table2[[#This Row],[Site name]],Table3[],9)=0,"",VLOOKUP(Table2[[#This Row],[Site name]],Table3[],9))</f>
        <v/>
      </c>
      <c r="M94" t="str">
        <f>IF(VLOOKUP(Table2[[#This Row],[Site name]],Table3[],10)=0,"",VLOOKUP(Table2[[#This Row],[Site name]],Table3[],10))</f>
        <v>Office</v>
      </c>
      <c r="N94" t="str">
        <f>IF(VLOOKUP(Table2[[#This Row],[Site name]],Table3[],11)=0,"",VLOOKUP(Table2[[#This Row],[Site name]],Table3[],11))</f>
        <v/>
      </c>
      <c r="O94" t="str">
        <f>IF(VLOOKUP(Table2[[#This Row],[Site name]],Table3[],12)=0,"",VLOOKUP(Table2[[#This Row],[Site name]],Table3[],12))</f>
        <v>New Build</v>
      </c>
      <c r="P94" t="str">
        <f>IF(VLOOKUP(Table2[[#This Row],[Site name]],Table3[],13)=0,"",VLOOKUP(Table2[[#This Row],[Site name]],Table3[],13))</f>
        <v/>
      </c>
      <c r="Q94" t="str">
        <f>IF(VLOOKUP(Table2[[#This Row],[Site name]],Table3[],14)=0,"",VLOOKUP(Table2[[#This Row],[Site name]],Table3[],14))</f>
        <v/>
      </c>
      <c r="R94" s="197" t="str">
        <f>IF(VLOOKUP(Table2[[#This Row],[Site name]],Table3[],15)="","",VLOOKUP(Table2[[#This Row],[Site name]],Table3[],15))</f>
        <v/>
      </c>
      <c r="S94" s="197">
        <f>IF(VLOOKUP(Table2[[#This Row],[Site name]],Table3[],16)="","",VLOOKUP(Table2[[#This Row],[Site name]],Table3[],16))</f>
        <v>60777</v>
      </c>
      <c r="T94" s="197" t="str">
        <f>IF(VLOOKUP(Table2[[#This Row],[Site name]],Table3[],17)="","",VLOOKUP(Table2[[#This Row],[Site name]],Table3[],17))</f>
        <v/>
      </c>
      <c r="U94" s="188" t="str">
        <f>IF(VLOOKUP(Table2[[#This Row],[Site name]],Table3[],18)="","",VLOOKUP(Table2[[#This Row],[Site name]],Table3[],18))</f>
        <v/>
      </c>
      <c r="V94" s="197">
        <f>IF(VLOOKUP(Table2[[#This Row],[Site name]],Table3[],19)="","",VLOOKUP(Table2[[#This Row],[Site name]],Table3[],19))</f>
        <v>60777</v>
      </c>
      <c r="W94" t="str">
        <f>IF(VLOOKUP(Table2[[#This Row],[Site name]],Table3[],20)=0,"",VLOOKUP(Table2[[#This Row],[Site name]],Table3[],20))</f>
        <v/>
      </c>
      <c r="X94" t="str">
        <f>IF(VLOOKUP(Table2[[#This Row],[Site name]],Table3[],21)=0,"",VLOOKUP(Table2[[#This Row],[Site name]],Table3[],21))</f>
        <v/>
      </c>
      <c r="Y94" t="str">
        <f>IF(VLOOKUP(Table2[[#This Row],[Site name]],Table3[],22)=0,"",VLOOKUP(Table2[[#This Row],[Site name]],Table3[],22))</f>
        <v/>
      </c>
      <c r="Z94" t="str">
        <f>IF(VLOOKUP(Table2[[#This Row],[Site name]],Table3[],23)=0,"",VLOOKUP(Table2[[#This Row],[Site name]],Table3[],23))</f>
        <v/>
      </c>
      <c r="AA94" t="str">
        <f>IF(VLOOKUP(Table2[[#This Row],[Site name]],Table3[],24)=0,"",VLOOKUP(Table2[[#This Row],[Site name]],Table3[],24))</f>
        <v/>
      </c>
      <c r="AB94" t="str">
        <f>IF(VLOOKUP(Table2[[#This Row],[Site name]],Table3[],25)=0,"",VLOOKUP(Table2[[#This Row],[Site name]],Table3[],25))</f>
        <v/>
      </c>
      <c r="AC94" t="str">
        <f>IF(VLOOKUP(Table2[[#This Row],[Site name]],Table3[],26)=0,"",VLOOKUP(Table2[[#This Row],[Site name]],Table3[],26))</f>
        <v/>
      </c>
      <c r="AD94">
        <f>IF(VLOOKUP(Table2[[#This Row],[Site name]],Table3[],27)=0,"",VLOOKUP(Table2[[#This Row],[Site name]],Table3[],27))</f>
        <v>11</v>
      </c>
      <c r="AE94">
        <f>IF(VLOOKUP(Table2[[#This Row],[Site name]],Table3[],28)=0,"",VLOOKUP(Table2[[#This Row],[Site name]],Table3[],28))</f>
        <v>9</v>
      </c>
      <c r="AF94" t="str">
        <f>IF(VLOOKUP(Table2[[#This Row],[Site name]],Table3[],29)=0,"",VLOOKUP(Table2[[#This Row],[Site name]],Table3[],29))</f>
        <v/>
      </c>
      <c r="AG94" t="str">
        <f>IF(VLOOKUP(Table2[[#This Row],[Site name]],Table3[],30)=0,"",VLOOKUP(Table2[[#This Row],[Site name]],Table3[],30))</f>
        <v/>
      </c>
      <c r="AH94" t="str">
        <f>IF(VLOOKUP(Table2[[#This Row],[Site name]],Table3[],31)=0,"",VLOOKUP(Table2[[#This Row],[Site name]],Table3[],31))</f>
        <v/>
      </c>
      <c r="AI94" t="str">
        <f>IF(VLOOKUP(Table2[[#This Row],[Site name]],Table3[],32)=0,"",VLOOKUP(Table2[[#This Row],[Site name]],Table3[],32))</f>
        <v>Arup</v>
      </c>
      <c r="AJ94" t="str">
        <f>IF(VLOOKUP(Table2[[#This Row],[Site name]],Table3[],33)=0,"",VLOOKUP(Table2[[#This Row],[Site name]],Table3[],33))</f>
        <v>Arup</v>
      </c>
      <c r="AK94" t="str">
        <f>IF(VLOOKUP(Table2[[#This Row],[Site name]],Table3[],34)=0,"",VLOOKUP(Table2[[#This Row],[Site name]],Table3[],34))</f>
        <v>Arup</v>
      </c>
      <c r="AL94" t="str">
        <f>IF(VLOOKUP(Table2[[#This Row],[Site name]],Table3[],35)=0,"",VLOOKUP(Table2[[#This Row],[Site name]],Table3[],35))</f>
        <v>Pilbrow &amp; Partners</v>
      </c>
      <c r="AM94" t="str">
        <f>IF(VLOOKUP(Table2[[#This Row],[Site name]],Table3[],36)=0,"",VLOOKUP(Table2[[#This Row],[Site name]],Table3[],36))</f>
        <v>One Click LCA</v>
      </c>
      <c r="AN94" t="str">
        <f>IF(VLOOKUP(Table2[[#This Row],[Site name]],Table3[],37)=0,"",VLOOKUP(Table2[[#This Row],[Site name]],Table3[],37))</f>
        <v>Project 42</v>
      </c>
      <c r="AO94" s="188">
        <f>VLOOKUP(Table2[[#This Row],[Site name]],Table3[],38)</f>
        <v>1</v>
      </c>
      <c r="AP94">
        <f>VLOOKUP(Table2[[#This Row],[Site name]],Table3[],39)</f>
        <v>1</v>
      </c>
    </row>
    <row r="95" spans="2:42">
      <c r="B95" t="s">
        <v>199</v>
      </c>
      <c r="C95" t="s">
        <v>991</v>
      </c>
      <c r="D95" s="182">
        <v>285</v>
      </c>
      <c r="E95" t="str">
        <f>IF(VLOOKUP(Table2[[#This Row],[Site name]],Table3[],2)=0,"",VLOOKUP(Table2[[#This Row],[Site name]],Table3[],2))</f>
        <v>Westminster</v>
      </c>
      <c r="F95" t="str">
        <f>IF(VLOOKUP(Table2[[#This Row],[Site name]],Table3[],3)=0,"",VLOOKUP(Table2[[#This Row],[Site name]],Table3[],3))</f>
        <v>W1C 1AP</v>
      </c>
      <c r="G95" t="str">
        <f>IF(VLOOKUP(Table2[[#This Row],[Site name]],Table3[],4)=0,"",VLOOKUP(Table2[[#This Row],[Site name]],Table3[],4))</f>
        <v>21/04502/FULL</v>
      </c>
      <c r="H95" t="str">
        <f>IF(VLOOKUP(Table2[[#This Row],[Site name]],Table3[],5)=0,"",VLOOKUP(Table2[[#This Row],[Site name]],Table3[],5))</f>
        <v>Planning Portal</v>
      </c>
      <c r="I95" s="185" t="str">
        <f>IF(VLOOKUP(Table2[[#This Row],[Site name]],Table3[],6)=0,"",VLOOKUP(Table2[[#This Row],[Site name]],Table3[],6))</f>
        <v/>
      </c>
      <c r="J95" s="185">
        <f>IF(VLOOKUP(Table2[[#This Row],[Site name]],Table3[],7)=0,"",VLOOKUP(Table2[[#This Row],[Site name]],Table3[],7))</f>
        <v>44379</v>
      </c>
      <c r="K95" s="185">
        <f>IF(VLOOKUP(Table2[[#This Row],[Site name]],Table3[],8)=0,"",VLOOKUP(Table2[[#This Row],[Site name]],Table3[],8))</f>
        <v>44627</v>
      </c>
      <c r="L95" t="str">
        <f>IF(VLOOKUP(Table2[[#This Row],[Site name]],Table3[],9)=0,"",VLOOKUP(Table2[[#This Row],[Site name]],Table3[],9))</f>
        <v/>
      </c>
      <c r="M95" t="str">
        <f>IF(VLOOKUP(Table2[[#This Row],[Site name]],Table3[],10)=0,"",VLOOKUP(Table2[[#This Row],[Site name]],Table3[],10))</f>
        <v>Office</v>
      </c>
      <c r="N95" t="str">
        <f>IF(VLOOKUP(Table2[[#This Row],[Site name]],Table3[],11)=0,"",VLOOKUP(Table2[[#This Row],[Site name]],Table3[],11))</f>
        <v/>
      </c>
      <c r="O95" t="str">
        <f>IF(VLOOKUP(Table2[[#This Row],[Site name]],Table3[],12)=0,"",VLOOKUP(Table2[[#This Row],[Site name]],Table3[],12))</f>
        <v>New Build</v>
      </c>
      <c r="P95" t="str">
        <f>IF(VLOOKUP(Table2[[#This Row],[Site name]],Table3[],13)=0,"",VLOOKUP(Table2[[#This Row],[Site name]],Table3[],13))</f>
        <v/>
      </c>
      <c r="Q95" t="str">
        <f>IF(VLOOKUP(Table2[[#This Row],[Site name]],Table3[],14)=0,"",VLOOKUP(Table2[[#This Row],[Site name]],Table3[],14))</f>
        <v/>
      </c>
      <c r="R95" s="197" t="str">
        <f>IF(VLOOKUP(Table2[[#This Row],[Site name]],Table3[],15)="","",VLOOKUP(Table2[[#This Row],[Site name]],Table3[],15))</f>
        <v/>
      </c>
      <c r="S95" s="197">
        <f>IF(VLOOKUP(Table2[[#This Row],[Site name]],Table3[],16)="","",VLOOKUP(Table2[[#This Row],[Site name]],Table3[],16))</f>
        <v>60777</v>
      </c>
      <c r="T95" s="197" t="str">
        <f>IF(VLOOKUP(Table2[[#This Row],[Site name]],Table3[],17)="","",VLOOKUP(Table2[[#This Row],[Site name]],Table3[],17))</f>
        <v/>
      </c>
      <c r="U95" s="188" t="str">
        <f>IF(VLOOKUP(Table2[[#This Row],[Site name]],Table3[],18)="","",VLOOKUP(Table2[[#This Row],[Site name]],Table3[],18))</f>
        <v/>
      </c>
      <c r="V95" s="197">
        <f>IF(VLOOKUP(Table2[[#This Row],[Site name]],Table3[],19)="","",VLOOKUP(Table2[[#This Row],[Site name]],Table3[],19))</f>
        <v>60777</v>
      </c>
      <c r="W95" t="str">
        <f>IF(VLOOKUP(Table2[[#This Row],[Site name]],Table3[],20)=0,"",VLOOKUP(Table2[[#This Row],[Site name]],Table3[],20))</f>
        <v/>
      </c>
      <c r="X95" t="str">
        <f>IF(VLOOKUP(Table2[[#This Row],[Site name]],Table3[],21)=0,"",VLOOKUP(Table2[[#This Row],[Site name]],Table3[],21))</f>
        <v/>
      </c>
      <c r="Y95" t="str">
        <f>IF(VLOOKUP(Table2[[#This Row],[Site name]],Table3[],22)=0,"",VLOOKUP(Table2[[#This Row],[Site name]],Table3[],22))</f>
        <v/>
      </c>
      <c r="Z95" t="str">
        <f>IF(VLOOKUP(Table2[[#This Row],[Site name]],Table3[],23)=0,"",VLOOKUP(Table2[[#This Row],[Site name]],Table3[],23))</f>
        <v/>
      </c>
      <c r="AA95" t="str">
        <f>IF(VLOOKUP(Table2[[#This Row],[Site name]],Table3[],24)=0,"",VLOOKUP(Table2[[#This Row],[Site name]],Table3[],24))</f>
        <v/>
      </c>
      <c r="AB95" t="str">
        <f>IF(VLOOKUP(Table2[[#This Row],[Site name]],Table3[],25)=0,"",VLOOKUP(Table2[[#This Row],[Site name]],Table3[],25))</f>
        <v/>
      </c>
      <c r="AC95" t="str">
        <f>IF(VLOOKUP(Table2[[#This Row],[Site name]],Table3[],26)=0,"",VLOOKUP(Table2[[#This Row],[Site name]],Table3[],26))</f>
        <v/>
      </c>
      <c r="AD95">
        <f>IF(VLOOKUP(Table2[[#This Row],[Site name]],Table3[],27)=0,"",VLOOKUP(Table2[[#This Row],[Site name]],Table3[],27))</f>
        <v>11</v>
      </c>
      <c r="AE95">
        <f>IF(VLOOKUP(Table2[[#This Row],[Site name]],Table3[],28)=0,"",VLOOKUP(Table2[[#This Row],[Site name]],Table3[],28))</f>
        <v>9</v>
      </c>
      <c r="AF95" t="str">
        <f>IF(VLOOKUP(Table2[[#This Row],[Site name]],Table3[],29)=0,"",VLOOKUP(Table2[[#This Row],[Site name]],Table3[],29))</f>
        <v/>
      </c>
      <c r="AG95" t="str">
        <f>IF(VLOOKUP(Table2[[#This Row],[Site name]],Table3[],30)=0,"",VLOOKUP(Table2[[#This Row],[Site name]],Table3[],30))</f>
        <v/>
      </c>
      <c r="AH95" t="str">
        <f>IF(VLOOKUP(Table2[[#This Row],[Site name]],Table3[],31)=0,"",VLOOKUP(Table2[[#This Row],[Site name]],Table3[],31))</f>
        <v/>
      </c>
      <c r="AI95" t="str">
        <f>IF(VLOOKUP(Table2[[#This Row],[Site name]],Table3[],32)=0,"",VLOOKUP(Table2[[#This Row],[Site name]],Table3[],32))</f>
        <v>Arup</v>
      </c>
      <c r="AJ95" t="str">
        <f>IF(VLOOKUP(Table2[[#This Row],[Site name]],Table3[],33)=0,"",VLOOKUP(Table2[[#This Row],[Site name]],Table3[],33))</f>
        <v>Arup</v>
      </c>
      <c r="AK95" t="str">
        <f>IF(VLOOKUP(Table2[[#This Row],[Site name]],Table3[],34)=0,"",VLOOKUP(Table2[[#This Row],[Site name]],Table3[],34))</f>
        <v>Arup</v>
      </c>
      <c r="AL95" t="str">
        <f>IF(VLOOKUP(Table2[[#This Row],[Site name]],Table3[],35)=0,"",VLOOKUP(Table2[[#This Row],[Site name]],Table3[],35))</f>
        <v>Pilbrow &amp; Partners</v>
      </c>
      <c r="AM95" t="str">
        <f>IF(VLOOKUP(Table2[[#This Row],[Site name]],Table3[],36)=0,"",VLOOKUP(Table2[[#This Row],[Site name]],Table3[],36))</f>
        <v>One Click LCA</v>
      </c>
      <c r="AN95" t="str">
        <f>IF(VLOOKUP(Table2[[#This Row],[Site name]],Table3[],37)=0,"",VLOOKUP(Table2[[#This Row],[Site name]],Table3[],37))</f>
        <v>Project 42</v>
      </c>
      <c r="AO95" s="188">
        <f>VLOOKUP(Table2[[#This Row],[Site name]],Table3[],38)</f>
        <v>1</v>
      </c>
      <c r="AP95">
        <f>VLOOKUP(Table2[[#This Row],[Site name]],Table3[],39)</f>
        <v>1</v>
      </c>
    </row>
    <row r="96" spans="2:42">
      <c r="B96" t="s">
        <v>199</v>
      </c>
      <c r="C96" t="s">
        <v>992</v>
      </c>
      <c r="D96" s="182">
        <v>65</v>
      </c>
      <c r="E96" t="str">
        <f>IF(VLOOKUP(Table2[[#This Row],[Site name]],Table3[],2)=0,"",VLOOKUP(Table2[[#This Row],[Site name]],Table3[],2))</f>
        <v>Westminster</v>
      </c>
      <c r="F96" t="str">
        <f>IF(VLOOKUP(Table2[[#This Row],[Site name]],Table3[],3)=0,"",VLOOKUP(Table2[[#This Row],[Site name]],Table3[],3))</f>
        <v>W1C 1AP</v>
      </c>
      <c r="G96" t="str">
        <f>IF(VLOOKUP(Table2[[#This Row],[Site name]],Table3[],4)=0,"",VLOOKUP(Table2[[#This Row],[Site name]],Table3[],4))</f>
        <v>21/04502/FULL</v>
      </c>
      <c r="H96" t="str">
        <f>IF(VLOOKUP(Table2[[#This Row],[Site name]],Table3[],5)=0,"",VLOOKUP(Table2[[#This Row],[Site name]],Table3[],5))</f>
        <v>Planning Portal</v>
      </c>
      <c r="I96" s="185" t="str">
        <f>IF(VLOOKUP(Table2[[#This Row],[Site name]],Table3[],6)=0,"",VLOOKUP(Table2[[#This Row],[Site name]],Table3[],6))</f>
        <v/>
      </c>
      <c r="J96" s="185">
        <f>IF(VLOOKUP(Table2[[#This Row],[Site name]],Table3[],7)=0,"",VLOOKUP(Table2[[#This Row],[Site name]],Table3[],7))</f>
        <v>44379</v>
      </c>
      <c r="K96" s="185">
        <f>IF(VLOOKUP(Table2[[#This Row],[Site name]],Table3[],8)=0,"",VLOOKUP(Table2[[#This Row],[Site name]],Table3[],8))</f>
        <v>44627</v>
      </c>
      <c r="L96" t="str">
        <f>IF(VLOOKUP(Table2[[#This Row],[Site name]],Table3[],9)=0,"",VLOOKUP(Table2[[#This Row],[Site name]],Table3[],9))</f>
        <v/>
      </c>
      <c r="M96" t="str">
        <f>IF(VLOOKUP(Table2[[#This Row],[Site name]],Table3[],10)=0,"",VLOOKUP(Table2[[#This Row],[Site name]],Table3[],10))</f>
        <v>Office</v>
      </c>
      <c r="N96" t="str">
        <f>IF(VLOOKUP(Table2[[#This Row],[Site name]],Table3[],11)=0,"",VLOOKUP(Table2[[#This Row],[Site name]],Table3[],11))</f>
        <v/>
      </c>
      <c r="O96" t="str">
        <f>IF(VLOOKUP(Table2[[#This Row],[Site name]],Table3[],12)=0,"",VLOOKUP(Table2[[#This Row],[Site name]],Table3[],12))</f>
        <v>New Build</v>
      </c>
      <c r="P96" t="str">
        <f>IF(VLOOKUP(Table2[[#This Row],[Site name]],Table3[],13)=0,"",VLOOKUP(Table2[[#This Row],[Site name]],Table3[],13))</f>
        <v/>
      </c>
      <c r="Q96" t="str">
        <f>IF(VLOOKUP(Table2[[#This Row],[Site name]],Table3[],14)=0,"",VLOOKUP(Table2[[#This Row],[Site name]],Table3[],14))</f>
        <v/>
      </c>
      <c r="R96" s="197" t="str">
        <f>IF(VLOOKUP(Table2[[#This Row],[Site name]],Table3[],15)="","",VLOOKUP(Table2[[#This Row],[Site name]],Table3[],15))</f>
        <v/>
      </c>
      <c r="S96" s="197">
        <f>IF(VLOOKUP(Table2[[#This Row],[Site name]],Table3[],16)="","",VLOOKUP(Table2[[#This Row],[Site name]],Table3[],16))</f>
        <v>60777</v>
      </c>
      <c r="T96" s="197" t="str">
        <f>IF(VLOOKUP(Table2[[#This Row],[Site name]],Table3[],17)="","",VLOOKUP(Table2[[#This Row],[Site name]],Table3[],17))</f>
        <v/>
      </c>
      <c r="U96" s="188" t="str">
        <f>IF(VLOOKUP(Table2[[#This Row],[Site name]],Table3[],18)="","",VLOOKUP(Table2[[#This Row],[Site name]],Table3[],18))</f>
        <v/>
      </c>
      <c r="V96" s="197">
        <f>IF(VLOOKUP(Table2[[#This Row],[Site name]],Table3[],19)="","",VLOOKUP(Table2[[#This Row],[Site name]],Table3[],19))</f>
        <v>60777</v>
      </c>
      <c r="W96" t="str">
        <f>IF(VLOOKUP(Table2[[#This Row],[Site name]],Table3[],20)=0,"",VLOOKUP(Table2[[#This Row],[Site name]],Table3[],20))</f>
        <v/>
      </c>
      <c r="X96" t="str">
        <f>IF(VLOOKUP(Table2[[#This Row],[Site name]],Table3[],21)=0,"",VLOOKUP(Table2[[#This Row],[Site name]],Table3[],21))</f>
        <v/>
      </c>
      <c r="Y96" t="str">
        <f>IF(VLOOKUP(Table2[[#This Row],[Site name]],Table3[],22)=0,"",VLOOKUP(Table2[[#This Row],[Site name]],Table3[],22))</f>
        <v/>
      </c>
      <c r="Z96" t="str">
        <f>IF(VLOOKUP(Table2[[#This Row],[Site name]],Table3[],23)=0,"",VLOOKUP(Table2[[#This Row],[Site name]],Table3[],23))</f>
        <v/>
      </c>
      <c r="AA96" t="str">
        <f>IF(VLOOKUP(Table2[[#This Row],[Site name]],Table3[],24)=0,"",VLOOKUP(Table2[[#This Row],[Site name]],Table3[],24))</f>
        <v/>
      </c>
      <c r="AB96" t="str">
        <f>IF(VLOOKUP(Table2[[#This Row],[Site name]],Table3[],25)=0,"",VLOOKUP(Table2[[#This Row],[Site name]],Table3[],25))</f>
        <v/>
      </c>
      <c r="AC96" t="str">
        <f>IF(VLOOKUP(Table2[[#This Row],[Site name]],Table3[],26)=0,"",VLOOKUP(Table2[[#This Row],[Site name]],Table3[],26))</f>
        <v/>
      </c>
      <c r="AD96">
        <f>IF(VLOOKUP(Table2[[#This Row],[Site name]],Table3[],27)=0,"",VLOOKUP(Table2[[#This Row],[Site name]],Table3[],27))</f>
        <v>11</v>
      </c>
      <c r="AE96">
        <f>IF(VLOOKUP(Table2[[#This Row],[Site name]],Table3[],28)=0,"",VLOOKUP(Table2[[#This Row],[Site name]],Table3[],28))</f>
        <v>9</v>
      </c>
      <c r="AF96" t="str">
        <f>IF(VLOOKUP(Table2[[#This Row],[Site name]],Table3[],29)=0,"",VLOOKUP(Table2[[#This Row],[Site name]],Table3[],29))</f>
        <v/>
      </c>
      <c r="AG96" t="str">
        <f>IF(VLOOKUP(Table2[[#This Row],[Site name]],Table3[],30)=0,"",VLOOKUP(Table2[[#This Row],[Site name]],Table3[],30))</f>
        <v/>
      </c>
      <c r="AH96" t="str">
        <f>IF(VLOOKUP(Table2[[#This Row],[Site name]],Table3[],31)=0,"",VLOOKUP(Table2[[#This Row],[Site name]],Table3[],31))</f>
        <v/>
      </c>
      <c r="AI96" t="str">
        <f>IF(VLOOKUP(Table2[[#This Row],[Site name]],Table3[],32)=0,"",VLOOKUP(Table2[[#This Row],[Site name]],Table3[],32))</f>
        <v>Arup</v>
      </c>
      <c r="AJ96" t="str">
        <f>IF(VLOOKUP(Table2[[#This Row],[Site name]],Table3[],33)=0,"",VLOOKUP(Table2[[#This Row],[Site name]],Table3[],33))</f>
        <v>Arup</v>
      </c>
      <c r="AK96" t="str">
        <f>IF(VLOOKUP(Table2[[#This Row],[Site name]],Table3[],34)=0,"",VLOOKUP(Table2[[#This Row],[Site name]],Table3[],34))</f>
        <v>Arup</v>
      </c>
      <c r="AL96" t="str">
        <f>IF(VLOOKUP(Table2[[#This Row],[Site name]],Table3[],35)=0,"",VLOOKUP(Table2[[#This Row],[Site name]],Table3[],35))</f>
        <v>Pilbrow &amp; Partners</v>
      </c>
      <c r="AM96" t="str">
        <f>IF(VLOOKUP(Table2[[#This Row],[Site name]],Table3[],36)=0,"",VLOOKUP(Table2[[#This Row],[Site name]],Table3[],36))</f>
        <v>One Click LCA</v>
      </c>
      <c r="AN96" t="str">
        <f>IF(VLOOKUP(Table2[[#This Row],[Site name]],Table3[],37)=0,"",VLOOKUP(Table2[[#This Row],[Site name]],Table3[],37))</f>
        <v>Project 42</v>
      </c>
      <c r="AO96" s="188">
        <f>VLOOKUP(Table2[[#This Row],[Site name]],Table3[],38)</f>
        <v>1</v>
      </c>
      <c r="AP96">
        <f>VLOOKUP(Table2[[#This Row],[Site name]],Table3[],39)</f>
        <v>1</v>
      </c>
    </row>
    <row r="97" spans="2:42">
      <c r="B97" t="s">
        <v>227</v>
      </c>
      <c r="C97" t="s">
        <v>990</v>
      </c>
      <c r="D97" s="182">
        <v>98</v>
      </c>
      <c r="E97" t="str">
        <f>IF(VLOOKUP(Table2[[#This Row],[Site name]],Table3[],2)=0,"",VLOOKUP(Table2[[#This Row],[Site name]],Table3[],2))</f>
        <v>City of London</v>
      </c>
      <c r="F97" t="str">
        <f>IF(VLOOKUP(Table2[[#This Row],[Site name]],Table3[],3)=0,"",VLOOKUP(Table2[[#This Row],[Site name]],Table3[],3))</f>
        <v>EC3R 7QQ</v>
      </c>
      <c r="G97" t="str">
        <f>IF(VLOOKUP(Table2[[#This Row],[Site name]],Table3[],4)=0,"",VLOOKUP(Table2[[#This Row],[Site name]],Table3[],4))</f>
        <v>22/01245/FULMAJ</v>
      </c>
      <c r="H97" t="str">
        <f>IF(VLOOKUP(Table2[[#This Row],[Site name]],Table3[],5)=0,"",VLOOKUP(Table2[[#This Row],[Site name]],Table3[],5))</f>
        <v>Planning Portal</v>
      </c>
      <c r="I97" s="185" t="str">
        <f>IF(VLOOKUP(Table2[[#This Row],[Site name]],Table3[],6)=0,"",VLOOKUP(Table2[[#This Row],[Site name]],Table3[],6))</f>
        <v>Demolition of existing buildings and structures, retention of existing basement, construction of new ground plus 11-storey building with plant above.</v>
      </c>
      <c r="J97" s="185">
        <f>IF(VLOOKUP(Table2[[#This Row],[Site name]],Table3[],7)=0,"",VLOOKUP(Table2[[#This Row],[Site name]],Table3[],7))</f>
        <v>44916</v>
      </c>
      <c r="K97" s="185">
        <f>IF(VLOOKUP(Table2[[#This Row],[Site name]],Table3[],8)=0,"",VLOOKUP(Table2[[#This Row],[Site name]],Table3[],8))</f>
        <v>45007</v>
      </c>
      <c r="L97" t="str">
        <f>IF(VLOOKUP(Table2[[#This Row],[Site name]],Table3[],9)=0,"",VLOOKUP(Table2[[#This Row],[Site name]],Table3[],9))</f>
        <v/>
      </c>
      <c r="M97" t="str">
        <f>IF(VLOOKUP(Table2[[#This Row],[Site name]],Table3[],10)=0,"",VLOOKUP(Table2[[#This Row],[Site name]],Table3[],10))</f>
        <v>Office</v>
      </c>
      <c r="N97" t="str">
        <f>IF(VLOOKUP(Table2[[#This Row],[Site name]],Table3[],11)=0,"",VLOOKUP(Table2[[#This Row],[Site name]],Table3[],11))</f>
        <v>No</v>
      </c>
      <c r="O97" t="str">
        <f>IF(VLOOKUP(Table2[[#This Row],[Site name]],Table3[],12)=0,"",VLOOKUP(Table2[[#This Row],[Site name]],Table3[],12))</f>
        <v>Substructure and/or Façade Retained</v>
      </c>
      <c r="P97" t="str">
        <f>IF(VLOOKUP(Table2[[#This Row],[Site name]],Table3[],13)=0,"",VLOOKUP(Table2[[#This Row],[Site name]],Table3[],13))</f>
        <v>1960s</v>
      </c>
      <c r="Q97" t="str">
        <f>IF(VLOOKUP(Table2[[#This Row],[Site name]],Table3[],14)=0,"",VLOOKUP(Table2[[#This Row],[Site name]],Table3[],14))</f>
        <v>Not listed</v>
      </c>
      <c r="R97" s="197">
        <f>IF(VLOOKUP(Table2[[#This Row],[Site name]],Table3[],15)="","",VLOOKUP(Table2[[#This Row],[Site name]],Table3[],15))</f>
        <v>16523</v>
      </c>
      <c r="S97" s="197">
        <f>IF(VLOOKUP(Table2[[#This Row],[Site name]],Table3[],16)="","",VLOOKUP(Table2[[#This Row],[Site name]],Table3[],16))</f>
        <v>30218</v>
      </c>
      <c r="T97" s="197">
        <f>IF(VLOOKUP(Table2[[#This Row],[Site name]],Table3[],17)="","",VLOOKUP(Table2[[#This Row],[Site name]],Table3[],17))</f>
        <v>16523</v>
      </c>
      <c r="U97" s="188">
        <f>IF(VLOOKUP(Table2[[#This Row],[Site name]],Table3[],18)="","",VLOOKUP(Table2[[#This Row],[Site name]],Table3[],18))</f>
        <v>0.82884464080372822</v>
      </c>
      <c r="V97" s="197">
        <f>IF(VLOOKUP(Table2[[#This Row],[Site name]],Table3[],19)="","",VLOOKUP(Table2[[#This Row],[Site name]],Table3[],19))</f>
        <v>30218</v>
      </c>
      <c r="W97" t="str">
        <f>IF(VLOOKUP(Table2[[#This Row],[Site name]],Table3[],20)=0,"",VLOOKUP(Table2[[#This Row],[Site name]],Table3[],20))</f>
        <v>No new basement</v>
      </c>
      <c r="X97" t="str">
        <f>IF(VLOOKUP(Table2[[#This Row],[Site name]],Table3[],21)=0,"",VLOOKUP(Table2[[#This Row],[Site name]],Table3[],21))</f>
        <v/>
      </c>
      <c r="Y97" t="str">
        <f>IF(VLOOKUP(Table2[[#This Row],[Site name]],Table3[],22)=0,"",VLOOKUP(Table2[[#This Row],[Site name]],Table3[],22))</f>
        <v/>
      </c>
      <c r="Z97" t="str">
        <f>IF(VLOOKUP(Table2[[#This Row],[Site name]],Table3[],23)=0,"",VLOOKUP(Table2[[#This Row],[Site name]],Table3[],23))</f>
        <v/>
      </c>
      <c r="AA97" t="str">
        <f>IF(VLOOKUP(Table2[[#This Row],[Site name]],Table3[],24)=0,"",VLOOKUP(Table2[[#This Row],[Site name]],Table3[],24))</f>
        <v/>
      </c>
      <c r="AB97" t="str">
        <f>IF(VLOOKUP(Table2[[#This Row],[Site name]],Table3[],25)=0,"",VLOOKUP(Table2[[#This Row],[Site name]],Table3[],25))</f>
        <v/>
      </c>
      <c r="AC97" t="str">
        <f>IF(VLOOKUP(Table2[[#This Row],[Site name]],Table3[],26)=0,"",VLOOKUP(Table2[[#This Row],[Site name]],Table3[],26))</f>
        <v/>
      </c>
      <c r="AD97">
        <f>IF(VLOOKUP(Table2[[#This Row],[Site name]],Table3[],27)=0,"",VLOOKUP(Table2[[#This Row],[Site name]],Table3[],27))</f>
        <v>11</v>
      </c>
      <c r="AE97">
        <f>IF(VLOOKUP(Table2[[#This Row],[Site name]],Table3[],28)=0,"",VLOOKUP(Table2[[#This Row],[Site name]],Table3[],28))</f>
        <v>11</v>
      </c>
      <c r="AF97">
        <f>IF(VLOOKUP(Table2[[#This Row],[Site name]],Table3[],29)=0,"",VLOOKUP(Table2[[#This Row],[Site name]],Table3[],29))</f>
        <v>11</v>
      </c>
      <c r="AG97" t="str">
        <f>IF(VLOOKUP(Table2[[#This Row],[Site name]],Table3[],30)=0,"",VLOOKUP(Table2[[#This Row],[Site name]],Table3[],30))</f>
        <v/>
      </c>
      <c r="AH97" t="str">
        <f>IF(VLOOKUP(Table2[[#This Row],[Site name]],Table3[],31)=0,"",VLOOKUP(Table2[[#This Row],[Site name]],Table3[],31))</f>
        <v/>
      </c>
      <c r="AI97" t="str">
        <f>IF(VLOOKUP(Table2[[#This Row],[Site name]],Table3[],32)=0,"",VLOOKUP(Table2[[#This Row],[Site name]],Table3[],32))</f>
        <v>GXN Innovation</v>
      </c>
      <c r="AJ97" t="str">
        <f>IF(VLOOKUP(Table2[[#This Row],[Site name]],Table3[],33)=0,"",VLOOKUP(Table2[[#This Row],[Site name]],Table3[],33))</f>
        <v>AKT II</v>
      </c>
      <c r="AK97" t="str">
        <f>IF(VLOOKUP(Table2[[#This Row],[Site name]],Table3[],34)=0,"",VLOOKUP(Table2[[#This Row],[Site name]],Table3[],34))</f>
        <v>Atelier Ten</v>
      </c>
      <c r="AL97" t="str">
        <f>IF(VLOOKUP(Table2[[#This Row],[Site name]],Table3[],35)=0,"",VLOOKUP(Table2[[#This Row],[Site name]],Table3[],35))</f>
        <v>Orms Designers and Architects</v>
      </c>
      <c r="AM97" t="str">
        <f>IF(VLOOKUP(Table2[[#This Row],[Site name]],Table3[],36)=0,"",VLOOKUP(Table2[[#This Row],[Site name]],Table3[],36))</f>
        <v>One Click LCA</v>
      </c>
      <c r="AN97" t="str">
        <f>IF(VLOOKUP(Table2[[#This Row],[Site name]],Table3[],37)=0,"",VLOOKUP(Table2[[#This Row],[Site name]],Table3[],37))</f>
        <v>Project 43</v>
      </c>
      <c r="AO97" s="188">
        <f>VLOOKUP(Table2[[#This Row],[Site name]],Table3[],38)</f>
        <v>1</v>
      </c>
      <c r="AP97">
        <f>VLOOKUP(Table2[[#This Row],[Site name]],Table3[],39)</f>
        <v>2</v>
      </c>
    </row>
    <row r="98" spans="2:42">
      <c r="B98" t="s">
        <v>227</v>
      </c>
      <c r="C98" t="s">
        <v>991</v>
      </c>
      <c r="D98" s="182">
        <v>181</v>
      </c>
      <c r="E98" t="str">
        <f>IF(VLOOKUP(Table2[[#This Row],[Site name]],Table3[],2)=0,"",VLOOKUP(Table2[[#This Row],[Site name]],Table3[],2))</f>
        <v>City of London</v>
      </c>
      <c r="F98" t="str">
        <f>IF(VLOOKUP(Table2[[#This Row],[Site name]],Table3[],3)=0,"",VLOOKUP(Table2[[#This Row],[Site name]],Table3[],3))</f>
        <v>EC3R 7QQ</v>
      </c>
      <c r="G98" t="str">
        <f>IF(VLOOKUP(Table2[[#This Row],[Site name]],Table3[],4)=0,"",VLOOKUP(Table2[[#This Row],[Site name]],Table3[],4))</f>
        <v>22/01245/FULMAJ</v>
      </c>
      <c r="H98" t="str">
        <f>IF(VLOOKUP(Table2[[#This Row],[Site name]],Table3[],5)=0,"",VLOOKUP(Table2[[#This Row],[Site name]],Table3[],5))</f>
        <v>Planning Portal</v>
      </c>
      <c r="I98" s="185" t="str">
        <f>IF(VLOOKUP(Table2[[#This Row],[Site name]],Table3[],6)=0,"",VLOOKUP(Table2[[#This Row],[Site name]],Table3[],6))</f>
        <v>Demolition of existing buildings and structures, retention of existing basement, construction of new ground plus 11-storey building with plant above.</v>
      </c>
      <c r="J98" s="185">
        <f>IF(VLOOKUP(Table2[[#This Row],[Site name]],Table3[],7)=0,"",VLOOKUP(Table2[[#This Row],[Site name]],Table3[],7))</f>
        <v>44916</v>
      </c>
      <c r="K98" s="185">
        <f>IF(VLOOKUP(Table2[[#This Row],[Site name]],Table3[],8)=0,"",VLOOKUP(Table2[[#This Row],[Site name]],Table3[],8))</f>
        <v>45007</v>
      </c>
      <c r="L98" t="str">
        <f>IF(VLOOKUP(Table2[[#This Row],[Site name]],Table3[],9)=0,"",VLOOKUP(Table2[[#This Row],[Site name]],Table3[],9))</f>
        <v/>
      </c>
      <c r="M98" t="str">
        <f>IF(VLOOKUP(Table2[[#This Row],[Site name]],Table3[],10)=0,"",VLOOKUP(Table2[[#This Row],[Site name]],Table3[],10))</f>
        <v>Office</v>
      </c>
      <c r="N98" t="str">
        <f>IF(VLOOKUP(Table2[[#This Row],[Site name]],Table3[],11)=0,"",VLOOKUP(Table2[[#This Row],[Site name]],Table3[],11))</f>
        <v>No</v>
      </c>
      <c r="O98" t="str">
        <f>IF(VLOOKUP(Table2[[#This Row],[Site name]],Table3[],12)=0,"",VLOOKUP(Table2[[#This Row],[Site name]],Table3[],12))</f>
        <v>Substructure and/or Façade Retained</v>
      </c>
      <c r="P98" t="str">
        <f>IF(VLOOKUP(Table2[[#This Row],[Site name]],Table3[],13)=0,"",VLOOKUP(Table2[[#This Row],[Site name]],Table3[],13))</f>
        <v>1960s</v>
      </c>
      <c r="Q98" t="str">
        <f>IF(VLOOKUP(Table2[[#This Row],[Site name]],Table3[],14)=0,"",VLOOKUP(Table2[[#This Row],[Site name]],Table3[],14))</f>
        <v>Not listed</v>
      </c>
      <c r="R98" s="197">
        <f>IF(VLOOKUP(Table2[[#This Row],[Site name]],Table3[],15)="","",VLOOKUP(Table2[[#This Row],[Site name]],Table3[],15))</f>
        <v>16523</v>
      </c>
      <c r="S98" s="197">
        <f>IF(VLOOKUP(Table2[[#This Row],[Site name]],Table3[],16)="","",VLOOKUP(Table2[[#This Row],[Site name]],Table3[],16))</f>
        <v>30218</v>
      </c>
      <c r="T98" s="197">
        <f>IF(VLOOKUP(Table2[[#This Row],[Site name]],Table3[],17)="","",VLOOKUP(Table2[[#This Row],[Site name]],Table3[],17))</f>
        <v>16523</v>
      </c>
      <c r="U98" s="188">
        <f>IF(VLOOKUP(Table2[[#This Row],[Site name]],Table3[],18)="","",VLOOKUP(Table2[[#This Row],[Site name]],Table3[],18))</f>
        <v>0.82884464080372822</v>
      </c>
      <c r="V98" s="197">
        <f>IF(VLOOKUP(Table2[[#This Row],[Site name]],Table3[],19)="","",VLOOKUP(Table2[[#This Row],[Site name]],Table3[],19))</f>
        <v>30218</v>
      </c>
      <c r="W98" t="str">
        <f>IF(VLOOKUP(Table2[[#This Row],[Site name]],Table3[],20)=0,"",VLOOKUP(Table2[[#This Row],[Site name]],Table3[],20))</f>
        <v>No new basement</v>
      </c>
      <c r="X98" t="str">
        <f>IF(VLOOKUP(Table2[[#This Row],[Site name]],Table3[],21)=0,"",VLOOKUP(Table2[[#This Row],[Site name]],Table3[],21))</f>
        <v/>
      </c>
      <c r="Y98" t="str">
        <f>IF(VLOOKUP(Table2[[#This Row],[Site name]],Table3[],22)=0,"",VLOOKUP(Table2[[#This Row],[Site name]],Table3[],22))</f>
        <v/>
      </c>
      <c r="Z98" t="str">
        <f>IF(VLOOKUP(Table2[[#This Row],[Site name]],Table3[],23)=0,"",VLOOKUP(Table2[[#This Row],[Site name]],Table3[],23))</f>
        <v/>
      </c>
      <c r="AA98" t="str">
        <f>IF(VLOOKUP(Table2[[#This Row],[Site name]],Table3[],24)=0,"",VLOOKUP(Table2[[#This Row],[Site name]],Table3[],24))</f>
        <v/>
      </c>
      <c r="AB98" t="str">
        <f>IF(VLOOKUP(Table2[[#This Row],[Site name]],Table3[],25)=0,"",VLOOKUP(Table2[[#This Row],[Site name]],Table3[],25))</f>
        <v/>
      </c>
      <c r="AC98" t="str">
        <f>IF(VLOOKUP(Table2[[#This Row],[Site name]],Table3[],26)=0,"",VLOOKUP(Table2[[#This Row],[Site name]],Table3[],26))</f>
        <v/>
      </c>
      <c r="AD98">
        <f>IF(VLOOKUP(Table2[[#This Row],[Site name]],Table3[],27)=0,"",VLOOKUP(Table2[[#This Row],[Site name]],Table3[],27))</f>
        <v>11</v>
      </c>
      <c r="AE98">
        <f>IF(VLOOKUP(Table2[[#This Row],[Site name]],Table3[],28)=0,"",VLOOKUP(Table2[[#This Row],[Site name]],Table3[],28))</f>
        <v>11</v>
      </c>
      <c r="AF98">
        <f>IF(VLOOKUP(Table2[[#This Row],[Site name]],Table3[],29)=0,"",VLOOKUP(Table2[[#This Row],[Site name]],Table3[],29))</f>
        <v>11</v>
      </c>
      <c r="AG98" t="str">
        <f>IF(VLOOKUP(Table2[[#This Row],[Site name]],Table3[],30)=0,"",VLOOKUP(Table2[[#This Row],[Site name]],Table3[],30))</f>
        <v/>
      </c>
      <c r="AH98" t="str">
        <f>IF(VLOOKUP(Table2[[#This Row],[Site name]],Table3[],31)=0,"",VLOOKUP(Table2[[#This Row],[Site name]],Table3[],31))</f>
        <v/>
      </c>
      <c r="AI98" t="str">
        <f>IF(VLOOKUP(Table2[[#This Row],[Site name]],Table3[],32)=0,"",VLOOKUP(Table2[[#This Row],[Site name]],Table3[],32))</f>
        <v>GXN Innovation</v>
      </c>
      <c r="AJ98" t="str">
        <f>IF(VLOOKUP(Table2[[#This Row],[Site name]],Table3[],33)=0,"",VLOOKUP(Table2[[#This Row],[Site name]],Table3[],33))</f>
        <v>AKT II</v>
      </c>
      <c r="AK98" t="str">
        <f>IF(VLOOKUP(Table2[[#This Row],[Site name]],Table3[],34)=0,"",VLOOKUP(Table2[[#This Row],[Site name]],Table3[],34))</f>
        <v>Atelier Ten</v>
      </c>
      <c r="AL98" t="str">
        <f>IF(VLOOKUP(Table2[[#This Row],[Site name]],Table3[],35)=0,"",VLOOKUP(Table2[[#This Row],[Site name]],Table3[],35))</f>
        <v>Orms Designers and Architects</v>
      </c>
      <c r="AM98" t="str">
        <f>IF(VLOOKUP(Table2[[#This Row],[Site name]],Table3[],36)=0,"",VLOOKUP(Table2[[#This Row],[Site name]],Table3[],36))</f>
        <v>One Click LCA</v>
      </c>
      <c r="AN98" t="str">
        <f>IF(VLOOKUP(Table2[[#This Row],[Site name]],Table3[],37)=0,"",VLOOKUP(Table2[[#This Row],[Site name]],Table3[],37))</f>
        <v>Project 43</v>
      </c>
      <c r="AO98" s="188">
        <f>VLOOKUP(Table2[[#This Row],[Site name]],Table3[],38)</f>
        <v>1</v>
      </c>
      <c r="AP98">
        <f>VLOOKUP(Table2[[#This Row],[Site name]],Table3[],39)</f>
        <v>2</v>
      </c>
    </row>
    <row r="99" spans="2:42">
      <c r="B99" t="s">
        <v>227</v>
      </c>
      <c r="C99" t="s">
        <v>992</v>
      </c>
      <c r="D99" s="182">
        <v>86</v>
      </c>
      <c r="E99" t="str">
        <f>IF(VLOOKUP(Table2[[#This Row],[Site name]],Table3[],2)=0,"",VLOOKUP(Table2[[#This Row],[Site name]],Table3[],2))</f>
        <v>City of London</v>
      </c>
      <c r="F99" t="str">
        <f>IF(VLOOKUP(Table2[[#This Row],[Site name]],Table3[],3)=0,"",VLOOKUP(Table2[[#This Row],[Site name]],Table3[],3))</f>
        <v>EC3R 7QQ</v>
      </c>
      <c r="G99" t="str">
        <f>IF(VLOOKUP(Table2[[#This Row],[Site name]],Table3[],4)=0,"",VLOOKUP(Table2[[#This Row],[Site name]],Table3[],4))</f>
        <v>22/01245/FULMAJ</v>
      </c>
      <c r="H99" t="str">
        <f>IF(VLOOKUP(Table2[[#This Row],[Site name]],Table3[],5)=0,"",VLOOKUP(Table2[[#This Row],[Site name]],Table3[],5))</f>
        <v>Planning Portal</v>
      </c>
      <c r="I99" s="185" t="str">
        <f>IF(VLOOKUP(Table2[[#This Row],[Site name]],Table3[],6)=0,"",VLOOKUP(Table2[[#This Row],[Site name]],Table3[],6))</f>
        <v>Demolition of existing buildings and structures, retention of existing basement, construction of new ground plus 11-storey building with plant above.</v>
      </c>
      <c r="J99" s="185">
        <f>IF(VLOOKUP(Table2[[#This Row],[Site name]],Table3[],7)=0,"",VLOOKUP(Table2[[#This Row],[Site name]],Table3[],7))</f>
        <v>44916</v>
      </c>
      <c r="K99" s="185">
        <f>IF(VLOOKUP(Table2[[#This Row],[Site name]],Table3[],8)=0,"",VLOOKUP(Table2[[#This Row],[Site name]],Table3[],8))</f>
        <v>45007</v>
      </c>
      <c r="L99" t="str">
        <f>IF(VLOOKUP(Table2[[#This Row],[Site name]],Table3[],9)=0,"",VLOOKUP(Table2[[#This Row],[Site name]],Table3[],9))</f>
        <v/>
      </c>
      <c r="M99" t="str">
        <f>IF(VLOOKUP(Table2[[#This Row],[Site name]],Table3[],10)=0,"",VLOOKUP(Table2[[#This Row],[Site name]],Table3[],10))</f>
        <v>Office</v>
      </c>
      <c r="N99" t="str">
        <f>IF(VLOOKUP(Table2[[#This Row],[Site name]],Table3[],11)=0,"",VLOOKUP(Table2[[#This Row],[Site name]],Table3[],11))</f>
        <v>No</v>
      </c>
      <c r="O99" t="str">
        <f>IF(VLOOKUP(Table2[[#This Row],[Site name]],Table3[],12)=0,"",VLOOKUP(Table2[[#This Row],[Site name]],Table3[],12))</f>
        <v>Substructure and/or Façade Retained</v>
      </c>
      <c r="P99" t="str">
        <f>IF(VLOOKUP(Table2[[#This Row],[Site name]],Table3[],13)=0,"",VLOOKUP(Table2[[#This Row],[Site name]],Table3[],13))</f>
        <v>1960s</v>
      </c>
      <c r="Q99" t="str">
        <f>IF(VLOOKUP(Table2[[#This Row],[Site name]],Table3[],14)=0,"",VLOOKUP(Table2[[#This Row],[Site name]],Table3[],14))</f>
        <v>Not listed</v>
      </c>
      <c r="R99" s="197">
        <f>IF(VLOOKUP(Table2[[#This Row],[Site name]],Table3[],15)="","",VLOOKUP(Table2[[#This Row],[Site name]],Table3[],15))</f>
        <v>16523</v>
      </c>
      <c r="S99" s="197">
        <f>IF(VLOOKUP(Table2[[#This Row],[Site name]],Table3[],16)="","",VLOOKUP(Table2[[#This Row],[Site name]],Table3[],16))</f>
        <v>30218</v>
      </c>
      <c r="T99" s="197">
        <f>IF(VLOOKUP(Table2[[#This Row],[Site name]],Table3[],17)="","",VLOOKUP(Table2[[#This Row],[Site name]],Table3[],17))</f>
        <v>16523</v>
      </c>
      <c r="U99" s="188">
        <f>IF(VLOOKUP(Table2[[#This Row],[Site name]],Table3[],18)="","",VLOOKUP(Table2[[#This Row],[Site name]],Table3[],18))</f>
        <v>0.82884464080372822</v>
      </c>
      <c r="V99" s="197">
        <f>IF(VLOOKUP(Table2[[#This Row],[Site name]],Table3[],19)="","",VLOOKUP(Table2[[#This Row],[Site name]],Table3[],19))</f>
        <v>30218</v>
      </c>
      <c r="W99" t="str">
        <f>IF(VLOOKUP(Table2[[#This Row],[Site name]],Table3[],20)=0,"",VLOOKUP(Table2[[#This Row],[Site name]],Table3[],20))</f>
        <v>No new basement</v>
      </c>
      <c r="X99" t="str">
        <f>IF(VLOOKUP(Table2[[#This Row],[Site name]],Table3[],21)=0,"",VLOOKUP(Table2[[#This Row],[Site name]],Table3[],21))</f>
        <v/>
      </c>
      <c r="Y99" t="str">
        <f>IF(VLOOKUP(Table2[[#This Row],[Site name]],Table3[],22)=0,"",VLOOKUP(Table2[[#This Row],[Site name]],Table3[],22))</f>
        <v/>
      </c>
      <c r="Z99" t="str">
        <f>IF(VLOOKUP(Table2[[#This Row],[Site name]],Table3[],23)=0,"",VLOOKUP(Table2[[#This Row],[Site name]],Table3[],23))</f>
        <v/>
      </c>
      <c r="AA99" t="str">
        <f>IF(VLOOKUP(Table2[[#This Row],[Site name]],Table3[],24)=0,"",VLOOKUP(Table2[[#This Row],[Site name]],Table3[],24))</f>
        <v/>
      </c>
      <c r="AB99" t="str">
        <f>IF(VLOOKUP(Table2[[#This Row],[Site name]],Table3[],25)=0,"",VLOOKUP(Table2[[#This Row],[Site name]],Table3[],25))</f>
        <v/>
      </c>
      <c r="AC99" t="str">
        <f>IF(VLOOKUP(Table2[[#This Row],[Site name]],Table3[],26)=0,"",VLOOKUP(Table2[[#This Row],[Site name]],Table3[],26))</f>
        <v/>
      </c>
      <c r="AD99">
        <f>IF(VLOOKUP(Table2[[#This Row],[Site name]],Table3[],27)=0,"",VLOOKUP(Table2[[#This Row],[Site name]],Table3[],27))</f>
        <v>11</v>
      </c>
      <c r="AE99">
        <f>IF(VLOOKUP(Table2[[#This Row],[Site name]],Table3[],28)=0,"",VLOOKUP(Table2[[#This Row],[Site name]],Table3[],28))</f>
        <v>11</v>
      </c>
      <c r="AF99">
        <f>IF(VLOOKUP(Table2[[#This Row],[Site name]],Table3[],29)=0,"",VLOOKUP(Table2[[#This Row],[Site name]],Table3[],29))</f>
        <v>11</v>
      </c>
      <c r="AG99" t="str">
        <f>IF(VLOOKUP(Table2[[#This Row],[Site name]],Table3[],30)=0,"",VLOOKUP(Table2[[#This Row],[Site name]],Table3[],30))</f>
        <v/>
      </c>
      <c r="AH99" t="str">
        <f>IF(VLOOKUP(Table2[[#This Row],[Site name]],Table3[],31)=0,"",VLOOKUP(Table2[[#This Row],[Site name]],Table3[],31))</f>
        <v/>
      </c>
      <c r="AI99" t="str">
        <f>IF(VLOOKUP(Table2[[#This Row],[Site name]],Table3[],32)=0,"",VLOOKUP(Table2[[#This Row],[Site name]],Table3[],32))</f>
        <v>GXN Innovation</v>
      </c>
      <c r="AJ99" t="str">
        <f>IF(VLOOKUP(Table2[[#This Row],[Site name]],Table3[],33)=0,"",VLOOKUP(Table2[[#This Row],[Site name]],Table3[],33))</f>
        <v>AKT II</v>
      </c>
      <c r="AK99" t="str">
        <f>IF(VLOOKUP(Table2[[#This Row],[Site name]],Table3[],34)=0,"",VLOOKUP(Table2[[#This Row],[Site name]],Table3[],34))</f>
        <v>Atelier Ten</v>
      </c>
      <c r="AL99" t="str">
        <f>IF(VLOOKUP(Table2[[#This Row],[Site name]],Table3[],35)=0,"",VLOOKUP(Table2[[#This Row],[Site name]],Table3[],35))</f>
        <v>Orms Designers and Architects</v>
      </c>
      <c r="AM99" t="str">
        <f>IF(VLOOKUP(Table2[[#This Row],[Site name]],Table3[],36)=0,"",VLOOKUP(Table2[[#This Row],[Site name]],Table3[],36))</f>
        <v>One Click LCA</v>
      </c>
      <c r="AN99" t="str">
        <f>IF(VLOOKUP(Table2[[#This Row],[Site name]],Table3[],37)=0,"",VLOOKUP(Table2[[#This Row],[Site name]],Table3[],37))</f>
        <v>Project 43</v>
      </c>
      <c r="AO99" s="188">
        <f>VLOOKUP(Table2[[#This Row],[Site name]],Table3[],38)</f>
        <v>1</v>
      </c>
      <c r="AP99">
        <f>VLOOKUP(Table2[[#This Row],[Site name]],Table3[],39)</f>
        <v>2</v>
      </c>
    </row>
    <row r="100" spans="2:42">
      <c r="B100" t="s">
        <v>351</v>
      </c>
      <c r="C100" t="s">
        <v>990</v>
      </c>
      <c r="D100" s="182">
        <v>89</v>
      </c>
      <c r="E100" t="str">
        <f>IF(VLOOKUP(Table2[[#This Row],[Site name]],Table3[],2)=0,"",VLOOKUP(Table2[[#This Row],[Site name]],Table3[],2))</f>
        <v>City of London</v>
      </c>
      <c r="F100" t="str">
        <f>IF(VLOOKUP(Table2[[#This Row],[Site name]],Table3[],3)=0,"",VLOOKUP(Table2[[#This Row],[Site name]],Table3[],3))</f>
        <v>EC1A 2DE</v>
      </c>
      <c r="G100" t="str">
        <f>IF(VLOOKUP(Table2[[#This Row],[Site name]],Table3[],4)=0,"",VLOOKUP(Table2[[#This Row],[Site name]],Table3[],4))</f>
        <v>21/00781/FULMAJ</v>
      </c>
      <c r="H100" t="str">
        <f>IF(VLOOKUP(Table2[[#This Row],[Site name]],Table3[],5)=0,"",VLOOKUP(Table2[[#This Row],[Site name]],Table3[],5))</f>
        <v>Planning Portal</v>
      </c>
      <c r="I100" s="185" t="str">
        <f>IF(VLOOKUP(Table2[[#This Row],[Site name]],Table3[],6)=0,"",VLOOKUP(Table2[[#This Row],[Site name]],Table3[],6))</f>
        <v>Erection of new ground plus 12-storey building with 2 basement levels, existing single storey basement wall is re-used</v>
      </c>
      <c r="J100" s="185">
        <f>IF(VLOOKUP(Table2[[#This Row],[Site name]],Table3[],7)=0,"",VLOOKUP(Table2[[#This Row],[Site name]],Table3[],7))</f>
        <v>44452</v>
      </c>
      <c r="K100" s="185">
        <f>IF(VLOOKUP(Table2[[#This Row],[Site name]],Table3[],8)=0,"",VLOOKUP(Table2[[#This Row],[Site name]],Table3[],8))</f>
        <v>44593</v>
      </c>
      <c r="L100" t="str">
        <f>IF(VLOOKUP(Table2[[#This Row],[Site name]],Table3[],9)=0,"",VLOOKUP(Table2[[#This Row],[Site name]],Table3[],9))</f>
        <v/>
      </c>
      <c r="M100" t="str">
        <f>IF(VLOOKUP(Table2[[#This Row],[Site name]],Table3[],10)=0,"",VLOOKUP(Table2[[#This Row],[Site name]],Table3[],10))</f>
        <v>Residential (inc. student accomodation)</v>
      </c>
      <c r="N100" t="str">
        <f>IF(VLOOKUP(Table2[[#This Row],[Site name]],Table3[],11)=0,"",VLOOKUP(Table2[[#This Row],[Site name]],Table3[],11))</f>
        <v/>
      </c>
      <c r="O100" t="str">
        <f>IF(VLOOKUP(Table2[[#This Row],[Site name]],Table3[],12)=0,"",VLOOKUP(Table2[[#This Row],[Site name]],Table3[],12))</f>
        <v>New Build</v>
      </c>
      <c r="P100" t="str">
        <f>IF(VLOOKUP(Table2[[#This Row],[Site name]],Table3[],13)=0,"",VLOOKUP(Table2[[#This Row],[Site name]],Table3[],13))</f>
        <v/>
      </c>
      <c r="Q100" t="str">
        <f>IF(VLOOKUP(Table2[[#This Row],[Site name]],Table3[],14)=0,"",VLOOKUP(Table2[[#This Row],[Site name]],Table3[],14))</f>
        <v/>
      </c>
      <c r="R100" s="197" t="str">
        <f>IF(VLOOKUP(Table2[[#This Row],[Site name]],Table3[],15)="","",VLOOKUP(Table2[[#This Row],[Site name]],Table3[],15))</f>
        <v/>
      </c>
      <c r="S100" s="197">
        <f>IF(VLOOKUP(Table2[[#This Row],[Site name]],Table3[],16)="","",VLOOKUP(Table2[[#This Row],[Site name]],Table3[],16))</f>
        <v>20463</v>
      </c>
      <c r="T100" s="197" t="str">
        <f>IF(VLOOKUP(Table2[[#This Row],[Site name]],Table3[],17)="","",VLOOKUP(Table2[[#This Row],[Site name]],Table3[],17))</f>
        <v/>
      </c>
      <c r="U100" s="188" t="str">
        <f>IF(VLOOKUP(Table2[[#This Row],[Site name]],Table3[],18)="","",VLOOKUP(Table2[[#This Row],[Site name]],Table3[],18))</f>
        <v/>
      </c>
      <c r="V100" s="197">
        <f>IF(VLOOKUP(Table2[[#This Row],[Site name]],Table3[],19)="","",VLOOKUP(Table2[[#This Row],[Site name]],Table3[],19))</f>
        <v>20463</v>
      </c>
      <c r="W100" t="str">
        <f>IF(VLOOKUP(Table2[[#This Row],[Site name]],Table3[],20)=0,"",VLOOKUP(Table2[[#This Row],[Site name]],Table3[],20))</f>
        <v/>
      </c>
      <c r="X100" t="str">
        <f>IF(VLOOKUP(Table2[[#This Row],[Site name]],Table3[],21)=0,"",VLOOKUP(Table2[[#This Row],[Site name]],Table3[],21))</f>
        <v/>
      </c>
      <c r="Y100" t="str">
        <f>IF(VLOOKUP(Table2[[#This Row],[Site name]],Table3[],22)=0,"",VLOOKUP(Table2[[#This Row],[Site name]],Table3[],22))</f>
        <v/>
      </c>
      <c r="Z100" t="str">
        <f>IF(VLOOKUP(Table2[[#This Row],[Site name]],Table3[],23)=0,"",VLOOKUP(Table2[[#This Row],[Site name]],Table3[],23))</f>
        <v/>
      </c>
      <c r="AA100" t="str">
        <f>IF(VLOOKUP(Table2[[#This Row],[Site name]],Table3[],24)=0,"",VLOOKUP(Table2[[#This Row],[Site name]],Table3[],24))</f>
        <v/>
      </c>
      <c r="AB100" t="str">
        <f>IF(VLOOKUP(Table2[[#This Row],[Site name]],Table3[],25)=0,"",VLOOKUP(Table2[[#This Row],[Site name]],Table3[],25))</f>
        <v/>
      </c>
      <c r="AC100" t="str">
        <f>IF(VLOOKUP(Table2[[#This Row],[Site name]],Table3[],26)=0,"",VLOOKUP(Table2[[#This Row],[Site name]],Table3[],26))</f>
        <v/>
      </c>
      <c r="AD100">
        <f>IF(VLOOKUP(Table2[[#This Row],[Site name]],Table3[],27)=0,"",VLOOKUP(Table2[[#This Row],[Site name]],Table3[],27))</f>
        <v>14</v>
      </c>
      <c r="AE100">
        <f>IF(VLOOKUP(Table2[[#This Row],[Site name]],Table3[],28)=0,"",VLOOKUP(Table2[[#This Row],[Site name]],Table3[],28))</f>
        <v>12</v>
      </c>
      <c r="AF100" t="str">
        <f>IF(VLOOKUP(Table2[[#This Row],[Site name]],Table3[],29)=0,"",VLOOKUP(Table2[[#This Row],[Site name]],Table3[],29))</f>
        <v/>
      </c>
      <c r="AG100" t="str">
        <f>IF(VLOOKUP(Table2[[#This Row],[Site name]],Table3[],30)=0,"",VLOOKUP(Table2[[#This Row],[Site name]],Table3[],30))</f>
        <v/>
      </c>
      <c r="AH100" t="str">
        <f>IF(VLOOKUP(Table2[[#This Row],[Site name]],Table3[],31)=0,"",VLOOKUP(Table2[[#This Row],[Site name]],Table3[],31))</f>
        <v/>
      </c>
      <c r="AI100" t="str">
        <f>IF(VLOOKUP(Table2[[#This Row],[Site name]],Table3[],32)=0,"",VLOOKUP(Table2[[#This Row],[Site name]],Table3[],32))</f>
        <v>Hodkinson</v>
      </c>
      <c r="AJ100" t="str">
        <f>IF(VLOOKUP(Table2[[#This Row],[Site name]],Table3[],33)=0,"",VLOOKUP(Table2[[#This Row],[Site name]],Table3[],33))</f>
        <v/>
      </c>
      <c r="AK100" t="str">
        <f>IF(VLOOKUP(Table2[[#This Row],[Site name]],Table3[],34)=0,"",VLOOKUP(Table2[[#This Row],[Site name]],Table3[],34))</f>
        <v/>
      </c>
      <c r="AL100" t="str">
        <f>IF(VLOOKUP(Table2[[#This Row],[Site name]],Table3[],35)=0,"",VLOOKUP(Table2[[#This Row],[Site name]],Table3[],35))</f>
        <v/>
      </c>
      <c r="AM100" t="str">
        <f>IF(VLOOKUP(Table2[[#This Row],[Site name]],Table3[],36)=0,"",VLOOKUP(Table2[[#This Row],[Site name]],Table3[],36))</f>
        <v/>
      </c>
      <c r="AN100" t="str">
        <f>IF(VLOOKUP(Table2[[#This Row],[Site name]],Table3[],37)=0,"",VLOOKUP(Table2[[#This Row],[Site name]],Table3[],37))</f>
        <v>Project 48</v>
      </c>
      <c r="AO100" s="188">
        <f>VLOOKUP(Table2[[#This Row],[Site name]],Table3[],38)</f>
        <v>1</v>
      </c>
      <c r="AP100">
        <f>VLOOKUP(Table2[[#This Row],[Site name]],Table3[],39)</f>
        <v>1</v>
      </c>
    </row>
    <row r="101" spans="2:42">
      <c r="B101" t="s">
        <v>351</v>
      </c>
      <c r="C101" t="s">
        <v>991</v>
      </c>
      <c r="D101" s="182">
        <v>126</v>
      </c>
      <c r="E101" t="str">
        <f>IF(VLOOKUP(Table2[[#This Row],[Site name]],Table3[],2)=0,"",VLOOKUP(Table2[[#This Row],[Site name]],Table3[],2))</f>
        <v>City of London</v>
      </c>
      <c r="F101" t="str">
        <f>IF(VLOOKUP(Table2[[#This Row],[Site name]],Table3[],3)=0,"",VLOOKUP(Table2[[#This Row],[Site name]],Table3[],3))</f>
        <v>EC1A 2DE</v>
      </c>
      <c r="G101" t="str">
        <f>IF(VLOOKUP(Table2[[#This Row],[Site name]],Table3[],4)=0,"",VLOOKUP(Table2[[#This Row],[Site name]],Table3[],4))</f>
        <v>21/00781/FULMAJ</v>
      </c>
      <c r="H101" t="str">
        <f>IF(VLOOKUP(Table2[[#This Row],[Site name]],Table3[],5)=0,"",VLOOKUP(Table2[[#This Row],[Site name]],Table3[],5))</f>
        <v>Planning Portal</v>
      </c>
      <c r="I101" s="185" t="str">
        <f>IF(VLOOKUP(Table2[[#This Row],[Site name]],Table3[],6)=0,"",VLOOKUP(Table2[[#This Row],[Site name]],Table3[],6))</f>
        <v>Erection of new ground plus 12-storey building with 2 basement levels, existing single storey basement wall is re-used</v>
      </c>
      <c r="J101" s="185">
        <f>IF(VLOOKUP(Table2[[#This Row],[Site name]],Table3[],7)=0,"",VLOOKUP(Table2[[#This Row],[Site name]],Table3[],7))</f>
        <v>44452</v>
      </c>
      <c r="K101" s="185">
        <f>IF(VLOOKUP(Table2[[#This Row],[Site name]],Table3[],8)=0,"",VLOOKUP(Table2[[#This Row],[Site name]],Table3[],8))</f>
        <v>44593</v>
      </c>
      <c r="L101" t="str">
        <f>IF(VLOOKUP(Table2[[#This Row],[Site name]],Table3[],9)=0,"",VLOOKUP(Table2[[#This Row],[Site name]],Table3[],9))</f>
        <v/>
      </c>
      <c r="M101" t="str">
        <f>IF(VLOOKUP(Table2[[#This Row],[Site name]],Table3[],10)=0,"",VLOOKUP(Table2[[#This Row],[Site name]],Table3[],10))</f>
        <v>Residential (inc. student accomodation)</v>
      </c>
      <c r="N101" t="str">
        <f>IF(VLOOKUP(Table2[[#This Row],[Site name]],Table3[],11)=0,"",VLOOKUP(Table2[[#This Row],[Site name]],Table3[],11))</f>
        <v/>
      </c>
      <c r="O101" t="str">
        <f>IF(VLOOKUP(Table2[[#This Row],[Site name]],Table3[],12)=0,"",VLOOKUP(Table2[[#This Row],[Site name]],Table3[],12))</f>
        <v>New Build</v>
      </c>
      <c r="P101" t="str">
        <f>IF(VLOOKUP(Table2[[#This Row],[Site name]],Table3[],13)=0,"",VLOOKUP(Table2[[#This Row],[Site name]],Table3[],13))</f>
        <v/>
      </c>
      <c r="Q101" t="str">
        <f>IF(VLOOKUP(Table2[[#This Row],[Site name]],Table3[],14)=0,"",VLOOKUP(Table2[[#This Row],[Site name]],Table3[],14))</f>
        <v/>
      </c>
      <c r="R101" s="197" t="str">
        <f>IF(VLOOKUP(Table2[[#This Row],[Site name]],Table3[],15)="","",VLOOKUP(Table2[[#This Row],[Site name]],Table3[],15))</f>
        <v/>
      </c>
      <c r="S101" s="197">
        <f>IF(VLOOKUP(Table2[[#This Row],[Site name]],Table3[],16)="","",VLOOKUP(Table2[[#This Row],[Site name]],Table3[],16))</f>
        <v>20463</v>
      </c>
      <c r="T101" s="197" t="str">
        <f>IF(VLOOKUP(Table2[[#This Row],[Site name]],Table3[],17)="","",VLOOKUP(Table2[[#This Row],[Site name]],Table3[],17))</f>
        <v/>
      </c>
      <c r="U101" s="188" t="str">
        <f>IF(VLOOKUP(Table2[[#This Row],[Site name]],Table3[],18)="","",VLOOKUP(Table2[[#This Row],[Site name]],Table3[],18))</f>
        <v/>
      </c>
      <c r="V101" s="197">
        <f>IF(VLOOKUP(Table2[[#This Row],[Site name]],Table3[],19)="","",VLOOKUP(Table2[[#This Row],[Site name]],Table3[],19))</f>
        <v>20463</v>
      </c>
      <c r="W101" t="str">
        <f>IF(VLOOKUP(Table2[[#This Row],[Site name]],Table3[],20)=0,"",VLOOKUP(Table2[[#This Row],[Site name]],Table3[],20))</f>
        <v/>
      </c>
      <c r="X101" t="str">
        <f>IF(VLOOKUP(Table2[[#This Row],[Site name]],Table3[],21)=0,"",VLOOKUP(Table2[[#This Row],[Site name]],Table3[],21))</f>
        <v/>
      </c>
      <c r="Y101" t="str">
        <f>IF(VLOOKUP(Table2[[#This Row],[Site name]],Table3[],22)=0,"",VLOOKUP(Table2[[#This Row],[Site name]],Table3[],22))</f>
        <v/>
      </c>
      <c r="Z101" t="str">
        <f>IF(VLOOKUP(Table2[[#This Row],[Site name]],Table3[],23)=0,"",VLOOKUP(Table2[[#This Row],[Site name]],Table3[],23))</f>
        <v/>
      </c>
      <c r="AA101" t="str">
        <f>IF(VLOOKUP(Table2[[#This Row],[Site name]],Table3[],24)=0,"",VLOOKUP(Table2[[#This Row],[Site name]],Table3[],24))</f>
        <v/>
      </c>
      <c r="AB101" t="str">
        <f>IF(VLOOKUP(Table2[[#This Row],[Site name]],Table3[],25)=0,"",VLOOKUP(Table2[[#This Row],[Site name]],Table3[],25))</f>
        <v/>
      </c>
      <c r="AC101" t="str">
        <f>IF(VLOOKUP(Table2[[#This Row],[Site name]],Table3[],26)=0,"",VLOOKUP(Table2[[#This Row],[Site name]],Table3[],26))</f>
        <v/>
      </c>
      <c r="AD101">
        <f>IF(VLOOKUP(Table2[[#This Row],[Site name]],Table3[],27)=0,"",VLOOKUP(Table2[[#This Row],[Site name]],Table3[],27))</f>
        <v>14</v>
      </c>
      <c r="AE101">
        <f>IF(VLOOKUP(Table2[[#This Row],[Site name]],Table3[],28)=0,"",VLOOKUP(Table2[[#This Row],[Site name]],Table3[],28))</f>
        <v>12</v>
      </c>
      <c r="AF101" t="str">
        <f>IF(VLOOKUP(Table2[[#This Row],[Site name]],Table3[],29)=0,"",VLOOKUP(Table2[[#This Row],[Site name]],Table3[],29))</f>
        <v/>
      </c>
      <c r="AG101" t="str">
        <f>IF(VLOOKUP(Table2[[#This Row],[Site name]],Table3[],30)=0,"",VLOOKUP(Table2[[#This Row],[Site name]],Table3[],30))</f>
        <v/>
      </c>
      <c r="AH101" t="str">
        <f>IF(VLOOKUP(Table2[[#This Row],[Site name]],Table3[],31)=0,"",VLOOKUP(Table2[[#This Row],[Site name]],Table3[],31))</f>
        <v/>
      </c>
      <c r="AI101" t="str">
        <f>IF(VLOOKUP(Table2[[#This Row],[Site name]],Table3[],32)=0,"",VLOOKUP(Table2[[#This Row],[Site name]],Table3[],32))</f>
        <v>Hodkinson</v>
      </c>
      <c r="AJ101" t="str">
        <f>IF(VLOOKUP(Table2[[#This Row],[Site name]],Table3[],33)=0,"",VLOOKUP(Table2[[#This Row],[Site name]],Table3[],33))</f>
        <v/>
      </c>
      <c r="AK101" t="str">
        <f>IF(VLOOKUP(Table2[[#This Row],[Site name]],Table3[],34)=0,"",VLOOKUP(Table2[[#This Row],[Site name]],Table3[],34))</f>
        <v/>
      </c>
      <c r="AL101" t="str">
        <f>IF(VLOOKUP(Table2[[#This Row],[Site name]],Table3[],35)=0,"",VLOOKUP(Table2[[#This Row],[Site name]],Table3[],35))</f>
        <v/>
      </c>
      <c r="AM101" t="str">
        <f>IF(VLOOKUP(Table2[[#This Row],[Site name]],Table3[],36)=0,"",VLOOKUP(Table2[[#This Row],[Site name]],Table3[],36))</f>
        <v/>
      </c>
      <c r="AN101" t="str">
        <f>IF(VLOOKUP(Table2[[#This Row],[Site name]],Table3[],37)=0,"",VLOOKUP(Table2[[#This Row],[Site name]],Table3[],37))</f>
        <v>Project 48</v>
      </c>
      <c r="AO101" s="188">
        <f>VLOOKUP(Table2[[#This Row],[Site name]],Table3[],38)</f>
        <v>1</v>
      </c>
      <c r="AP101">
        <f>VLOOKUP(Table2[[#This Row],[Site name]],Table3[],39)</f>
        <v>1</v>
      </c>
    </row>
    <row r="102" spans="2:42">
      <c r="B102" t="s">
        <v>351</v>
      </c>
      <c r="C102" t="s">
        <v>992</v>
      </c>
      <c r="D102" s="182">
        <v>247</v>
      </c>
      <c r="E102" t="str">
        <f>IF(VLOOKUP(Table2[[#This Row],[Site name]],Table3[],2)=0,"",VLOOKUP(Table2[[#This Row],[Site name]],Table3[],2))</f>
        <v>City of London</v>
      </c>
      <c r="F102" t="str">
        <f>IF(VLOOKUP(Table2[[#This Row],[Site name]],Table3[],3)=0,"",VLOOKUP(Table2[[#This Row],[Site name]],Table3[],3))</f>
        <v>EC1A 2DE</v>
      </c>
      <c r="G102" t="str">
        <f>IF(VLOOKUP(Table2[[#This Row],[Site name]],Table3[],4)=0,"",VLOOKUP(Table2[[#This Row],[Site name]],Table3[],4))</f>
        <v>21/00781/FULMAJ</v>
      </c>
      <c r="H102" t="str">
        <f>IF(VLOOKUP(Table2[[#This Row],[Site name]],Table3[],5)=0,"",VLOOKUP(Table2[[#This Row],[Site name]],Table3[],5))</f>
        <v>Planning Portal</v>
      </c>
      <c r="I102" s="185" t="str">
        <f>IF(VLOOKUP(Table2[[#This Row],[Site name]],Table3[],6)=0,"",VLOOKUP(Table2[[#This Row],[Site name]],Table3[],6))</f>
        <v>Erection of new ground plus 12-storey building with 2 basement levels, existing single storey basement wall is re-used</v>
      </c>
      <c r="J102" s="185">
        <f>IF(VLOOKUP(Table2[[#This Row],[Site name]],Table3[],7)=0,"",VLOOKUP(Table2[[#This Row],[Site name]],Table3[],7))</f>
        <v>44452</v>
      </c>
      <c r="K102" s="185">
        <f>IF(VLOOKUP(Table2[[#This Row],[Site name]],Table3[],8)=0,"",VLOOKUP(Table2[[#This Row],[Site name]],Table3[],8))</f>
        <v>44593</v>
      </c>
      <c r="L102" t="str">
        <f>IF(VLOOKUP(Table2[[#This Row],[Site name]],Table3[],9)=0,"",VLOOKUP(Table2[[#This Row],[Site name]],Table3[],9))</f>
        <v/>
      </c>
      <c r="M102" t="str">
        <f>IF(VLOOKUP(Table2[[#This Row],[Site name]],Table3[],10)=0,"",VLOOKUP(Table2[[#This Row],[Site name]],Table3[],10))</f>
        <v>Residential (inc. student accomodation)</v>
      </c>
      <c r="N102" t="str">
        <f>IF(VLOOKUP(Table2[[#This Row],[Site name]],Table3[],11)=0,"",VLOOKUP(Table2[[#This Row],[Site name]],Table3[],11))</f>
        <v/>
      </c>
      <c r="O102" t="str">
        <f>IF(VLOOKUP(Table2[[#This Row],[Site name]],Table3[],12)=0,"",VLOOKUP(Table2[[#This Row],[Site name]],Table3[],12))</f>
        <v>New Build</v>
      </c>
      <c r="P102" t="str">
        <f>IF(VLOOKUP(Table2[[#This Row],[Site name]],Table3[],13)=0,"",VLOOKUP(Table2[[#This Row],[Site name]],Table3[],13))</f>
        <v/>
      </c>
      <c r="Q102" t="str">
        <f>IF(VLOOKUP(Table2[[#This Row],[Site name]],Table3[],14)=0,"",VLOOKUP(Table2[[#This Row],[Site name]],Table3[],14))</f>
        <v/>
      </c>
      <c r="R102" s="197" t="str">
        <f>IF(VLOOKUP(Table2[[#This Row],[Site name]],Table3[],15)="","",VLOOKUP(Table2[[#This Row],[Site name]],Table3[],15))</f>
        <v/>
      </c>
      <c r="S102" s="197">
        <f>IF(VLOOKUP(Table2[[#This Row],[Site name]],Table3[],16)="","",VLOOKUP(Table2[[#This Row],[Site name]],Table3[],16))</f>
        <v>20463</v>
      </c>
      <c r="T102" s="197" t="str">
        <f>IF(VLOOKUP(Table2[[#This Row],[Site name]],Table3[],17)="","",VLOOKUP(Table2[[#This Row],[Site name]],Table3[],17))</f>
        <v/>
      </c>
      <c r="U102" s="188" t="str">
        <f>IF(VLOOKUP(Table2[[#This Row],[Site name]],Table3[],18)="","",VLOOKUP(Table2[[#This Row],[Site name]],Table3[],18))</f>
        <v/>
      </c>
      <c r="V102" s="197">
        <f>IF(VLOOKUP(Table2[[#This Row],[Site name]],Table3[],19)="","",VLOOKUP(Table2[[#This Row],[Site name]],Table3[],19))</f>
        <v>20463</v>
      </c>
      <c r="W102" t="str">
        <f>IF(VLOOKUP(Table2[[#This Row],[Site name]],Table3[],20)=0,"",VLOOKUP(Table2[[#This Row],[Site name]],Table3[],20))</f>
        <v/>
      </c>
      <c r="X102" t="str">
        <f>IF(VLOOKUP(Table2[[#This Row],[Site name]],Table3[],21)=0,"",VLOOKUP(Table2[[#This Row],[Site name]],Table3[],21))</f>
        <v/>
      </c>
      <c r="Y102" t="str">
        <f>IF(VLOOKUP(Table2[[#This Row],[Site name]],Table3[],22)=0,"",VLOOKUP(Table2[[#This Row],[Site name]],Table3[],22))</f>
        <v/>
      </c>
      <c r="Z102" t="str">
        <f>IF(VLOOKUP(Table2[[#This Row],[Site name]],Table3[],23)=0,"",VLOOKUP(Table2[[#This Row],[Site name]],Table3[],23))</f>
        <v/>
      </c>
      <c r="AA102" t="str">
        <f>IF(VLOOKUP(Table2[[#This Row],[Site name]],Table3[],24)=0,"",VLOOKUP(Table2[[#This Row],[Site name]],Table3[],24))</f>
        <v/>
      </c>
      <c r="AB102" t="str">
        <f>IF(VLOOKUP(Table2[[#This Row],[Site name]],Table3[],25)=0,"",VLOOKUP(Table2[[#This Row],[Site name]],Table3[],25))</f>
        <v/>
      </c>
      <c r="AC102" t="str">
        <f>IF(VLOOKUP(Table2[[#This Row],[Site name]],Table3[],26)=0,"",VLOOKUP(Table2[[#This Row],[Site name]],Table3[],26))</f>
        <v/>
      </c>
      <c r="AD102">
        <f>IF(VLOOKUP(Table2[[#This Row],[Site name]],Table3[],27)=0,"",VLOOKUP(Table2[[#This Row],[Site name]],Table3[],27))</f>
        <v>14</v>
      </c>
      <c r="AE102">
        <f>IF(VLOOKUP(Table2[[#This Row],[Site name]],Table3[],28)=0,"",VLOOKUP(Table2[[#This Row],[Site name]],Table3[],28))</f>
        <v>12</v>
      </c>
      <c r="AF102" t="str">
        <f>IF(VLOOKUP(Table2[[#This Row],[Site name]],Table3[],29)=0,"",VLOOKUP(Table2[[#This Row],[Site name]],Table3[],29))</f>
        <v/>
      </c>
      <c r="AG102" t="str">
        <f>IF(VLOOKUP(Table2[[#This Row],[Site name]],Table3[],30)=0,"",VLOOKUP(Table2[[#This Row],[Site name]],Table3[],30))</f>
        <v/>
      </c>
      <c r="AH102" t="str">
        <f>IF(VLOOKUP(Table2[[#This Row],[Site name]],Table3[],31)=0,"",VLOOKUP(Table2[[#This Row],[Site name]],Table3[],31))</f>
        <v/>
      </c>
      <c r="AI102" t="str">
        <f>IF(VLOOKUP(Table2[[#This Row],[Site name]],Table3[],32)=0,"",VLOOKUP(Table2[[#This Row],[Site name]],Table3[],32))</f>
        <v>Hodkinson</v>
      </c>
      <c r="AJ102" t="str">
        <f>IF(VLOOKUP(Table2[[#This Row],[Site name]],Table3[],33)=0,"",VLOOKUP(Table2[[#This Row],[Site name]],Table3[],33))</f>
        <v/>
      </c>
      <c r="AK102" t="str">
        <f>IF(VLOOKUP(Table2[[#This Row],[Site name]],Table3[],34)=0,"",VLOOKUP(Table2[[#This Row],[Site name]],Table3[],34))</f>
        <v/>
      </c>
      <c r="AL102" t="str">
        <f>IF(VLOOKUP(Table2[[#This Row],[Site name]],Table3[],35)=0,"",VLOOKUP(Table2[[#This Row],[Site name]],Table3[],35))</f>
        <v/>
      </c>
      <c r="AM102" t="str">
        <f>IF(VLOOKUP(Table2[[#This Row],[Site name]],Table3[],36)=0,"",VLOOKUP(Table2[[#This Row],[Site name]],Table3[],36))</f>
        <v/>
      </c>
      <c r="AN102" t="str">
        <f>IF(VLOOKUP(Table2[[#This Row],[Site name]],Table3[],37)=0,"",VLOOKUP(Table2[[#This Row],[Site name]],Table3[],37))</f>
        <v>Project 48</v>
      </c>
      <c r="AO102" s="188">
        <f>VLOOKUP(Table2[[#This Row],[Site name]],Table3[],38)</f>
        <v>1</v>
      </c>
      <c r="AP102">
        <f>VLOOKUP(Table2[[#This Row],[Site name]],Table3[],39)</f>
        <v>1</v>
      </c>
    </row>
    <row r="103" spans="2:42">
      <c r="B103" t="s">
        <v>353</v>
      </c>
      <c r="C103" t="s">
        <v>990</v>
      </c>
      <c r="D103" s="182">
        <v>194</v>
      </c>
      <c r="E103" t="str">
        <f>IF(VLOOKUP(Table2[[#This Row],[Site name]],Table3[],2)=0,"",VLOOKUP(Table2[[#This Row],[Site name]],Table3[],2))</f>
        <v>Southwark</v>
      </c>
      <c r="F103" t="str">
        <f>IF(VLOOKUP(Table2[[#This Row],[Site name]],Table3[],3)=0,"",VLOOKUP(Table2[[#This Row],[Site name]],Table3[],3))</f>
        <v>SE16 3FN</v>
      </c>
      <c r="G103" t="str">
        <f>IF(VLOOKUP(Table2[[#This Row],[Site name]],Table3[],4)=0,"",VLOOKUP(Table2[[#This Row],[Site name]],Table3[],4))</f>
        <v>23/AP/0948</v>
      </c>
      <c r="H103" t="str">
        <f>IF(VLOOKUP(Table2[[#This Row],[Site name]],Table3[],5)=0,"",VLOOKUP(Table2[[#This Row],[Site name]],Table3[],5))</f>
        <v>Planning Portal</v>
      </c>
      <c r="I103" s="185" t="str">
        <f>IF(VLOOKUP(Table2[[#This Row],[Site name]],Table3[],6)=0,"",VLOOKUP(Table2[[#This Row],[Site name]],Table3[],6))</f>
        <v>Up to 4-storey building.</v>
      </c>
      <c r="J103" s="185">
        <f>IF(VLOOKUP(Table2[[#This Row],[Site name]],Table3[],7)=0,"",VLOOKUP(Table2[[#This Row],[Site name]],Table3[],7))</f>
        <v>45021</v>
      </c>
      <c r="K103" s="185" t="str">
        <f>IF(VLOOKUP(Table2[[#This Row],[Site name]],Table3[],8)=0,"",VLOOKUP(Table2[[#This Row],[Site name]],Table3[],8))</f>
        <v/>
      </c>
      <c r="L103" t="str">
        <f>IF(VLOOKUP(Table2[[#This Row],[Site name]],Table3[],9)=0,"",VLOOKUP(Table2[[#This Row],[Site name]],Table3[],9))</f>
        <v/>
      </c>
      <c r="M103" t="str">
        <f>IF(VLOOKUP(Table2[[#This Row],[Site name]],Table3[],10)=0,"",VLOOKUP(Table2[[#This Row],[Site name]],Table3[],10))</f>
        <v>Industrial</v>
      </c>
      <c r="N103" t="str">
        <f>IF(VLOOKUP(Table2[[#This Row],[Site name]],Table3[],11)=0,"",VLOOKUP(Table2[[#This Row],[Site name]],Table3[],11))</f>
        <v/>
      </c>
      <c r="O103" t="str">
        <f>IF(VLOOKUP(Table2[[#This Row],[Site name]],Table3[],12)=0,"",VLOOKUP(Table2[[#This Row],[Site name]],Table3[],12))</f>
        <v>New Build</v>
      </c>
      <c r="P103" t="str">
        <f>IF(VLOOKUP(Table2[[#This Row],[Site name]],Table3[],13)=0,"",VLOOKUP(Table2[[#This Row],[Site name]],Table3[],13))</f>
        <v/>
      </c>
      <c r="Q103" t="str">
        <f>IF(VLOOKUP(Table2[[#This Row],[Site name]],Table3[],14)=0,"",VLOOKUP(Table2[[#This Row],[Site name]],Table3[],14))</f>
        <v/>
      </c>
      <c r="R103" s="197" t="str">
        <f>IF(VLOOKUP(Table2[[#This Row],[Site name]],Table3[],15)="","",VLOOKUP(Table2[[#This Row],[Site name]],Table3[],15))</f>
        <v/>
      </c>
      <c r="S103" s="197">
        <f>IF(VLOOKUP(Table2[[#This Row],[Site name]],Table3[],16)="","",VLOOKUP(Table2[[#This Row],[Site name]],Table3[],16))</f>
        <v>20864</v>
      </c>
      <c r="T103" s="197" t="str">
        <f>IF(VLOOKUP(Table2[[#This Row],[Site name]],Table3[],17)="","",VLOOKUP(Table2[[#This Row],[Site name]],Table3[],17))</f>
        <v/>
      </c>
      <c r="U103" s="188" t="str">
        <f>IF(VLOOKUP(Table2[[#This Row],[Site name]],Table3[],18)="","",VLOOKUP(Table2[[#This Row],[Site name]],Table3[],18))</f>
        <v/>
      </c>
      <c r="V103" s="197">
        <f>IF(VLOOKUP(Table2[[#This Row],[Site name]],Table3[],19)="","",VLOOKUP(Table2[[#This Row],[Site name]],Table3[],19))</f>
        <v>20864</v>
      </c>
      <c r="W103" t="str">
        <f>IF(VLOOKUP(Table2[[#This Row],[Site name]],Table3[],20)=0,"",VLOOKUP(Table2[[#This Row],[Site name]],Table3[],20))</f>
        <v/>
      </c>
      <c r="X103" t="str">
        <f>IF(VLOOKUP(Table2[[#This Row],[Site name]],Table3[],21)=0,"",VLOOKUP(Table2[[#This Row],[Site name]],Table3[],21))</f>
        <v/>
      </c>
      <c r="Y103" t="str">
        <f>IF(VLOOKUP(Table2[[#This Row],[Site name]],Table3[],22)=0,"",VLOOKUP(Table2[[#This Row],[Site name]],Table3[],22))</f>
        <v/>
      </c>
      <c r="Z103" t="str">
        <f>IF(VLOOKUP(Table2[[#This Row],[Site name]],Table3[],23)=0,"",VLOOKUP(Table2[[#This Row],[Site name]],Table3[],23))</f>
        <v/>
      </c>
      <c r="AA103" t="str">
        <f>IF(VLOOKUP(Table2[[#This Row],[Site name]],Table3[],24)=0,"",VLOOKUP(Table2[[#This Row],[Site name]],Table3[],24))</f>
        <v/>
      </c>
      <c r="AB103" t="str">
        <f>IF(VLOOKUP(Table2[[#This Row],[Site name]],Table3[],25)=0,"",VLOOKUP(Table2[[#This Row],[Site name]],Table3[],25))</f>
        <v/>
      </c>
      <c r="AC103" t="str">
        <f>IF(VLOOKUP(Table2[[#This Row],[Site name]],Table3[],26)=0,"",VLOOKUP(Table2[[#This Row],[Site name]],Table3[],26))</f>
        <v/>
      </c>
      <c r="AD103">
        <f>IF(VLOOKUP(Table2[[#This Row],[Site name]],Table3[],27)=0,"",VLOOKUP(Table2[[#This Row],[Site name]],Table3[],27))</f>
        <v>4</v>
      </c>
      <c r="AE103">
        <f>IF(VLOOKUP(Table2[[#This Row],[Site name]],Table3[],28)=0,"",VLOOKUP(Table2[[#This Row],[Site name]],Table3[],28))</f>
        <v>4</v>
      </c>
      <c r="AF103" t="str">
        <f>IF(VLOOKUP(Table2[[#This Row],[Site name]],Table3[],29)=0,"",VLOOKUP(Table2[[#This Row],[Site name]],Table3[],29))</f>
        <v/>
      </c>
      <c r="AG103" t="str">
        <f>IF(VLOOKUP(Table2[[#This Row],[Site name]],Table3[],30)=0,"",VLOOKUP(Table2[[#This Row],[Site name]],Table3[],30))</f>
        <v/>
      </c>
      <c r="AH103" t="str">
        <f>IF(VLOOKUP(Table2[[#This Row],[Site name]],Table3[],31)=0,"",VLOOKUP(Table2[[#This Row],[Site name]],Table3[],31))</f>
        <v/>
      </c>
      <c r="AI103" t="str">
        <f>IF(VLOOKUP(Table2[[#This Row],[Site name]],Table3[],32)=0,"",VLOOKUP(Table2[[#This Row],[Site name]],Table3[],32))</f>
        <v>Insignis</v>
      </c>
      <c r="AJ103" t="str">
        <f>IF(VLOOKUP(Table2[[#This Row],[Site name]],Table3[],33)=0,"",VLOOKUP(Table2[[#This Row],[Site name]],Table3[],33))</f>
        <v/>
      </c>
      <c r="AK103" t="str">
        <f>IF(VLOOKUP(Table2[[#This Row],[Site name]],Table3[],34)=0,"",VLOOKUP(Table2[[#This Row],[Site name]],Table3[],34))</f>
        <v/>
      </c>
      <c r="AL103" t="str">
        <f>IF(VLOOKUP(Table2[[#This Row],[Site name]],Table3[],35)=0,"",VLOOKUP(Table2[[#This Row],[Site name]],Table3[],35))</f>
        <v/>
      </c>
      <c r="AM103" t="str">
        <f>IF(VLOOKUP(Table2[[#This Row],[Site name]],Table3[],36)=0,"",VLOOKUP(Table2[[#This Row],[Site name]],Table3[],36))</f>
        <v/>
      </c>
      <c r="AN103" t="str">
        <f>IF(VLOOKUP(Table2[[#This Row],[Site name]],Table3[],37)=0,"",VLOOKUP(Table2[[#This Row],[Site name]],Table3[],37))</f>
        <v>Project 49</v>
      </c>
      <c r="AO103" s="188">
        <f>VLOOKUP(Table2[[#This Row],[Site name]],Table3[],38)</f>
        <v>1</v>
      </c>
      <c r="AP103">
        <f>VLOOKUP(Table2[[#This Row],[Site name]],Table3[],39)</f>
        <v>1</v>
      </c>
    </row>
    <row r="104" spans="2:42">
      <c r="B104" t="s">
        <v>353</v>
      </c>
      <c r="C104" t="s">
        <v>991</v>
      </c>
      <c r="D104" s="182">
        <v>472</v>
      </c>
      <c r="E104" t="str">
        <f>IF(VLOOKUP(Table2[[#This Row],[Site name]],Table3[],2)=0,"",VLOOKUP(Table2[[#This Row],[Site name]],Table3[],2))</f>
        <v>Southwark</v>
      </c>
      <c r="F104" t="str">
        <f>IF(VLOOKUP(Table2[[#This Row],[Site name]],Table3[],3)=0,"",VLOOKUP(Table2[[#This Row],[Site name]],Table3[],3))</f>
        <v>SE16 3FN</v>
      </c>
      <c r="G104" t="str">
        <f>IF(VLOOKUP(Table2[[#This Row],[Site name]],Table3[],4)=0,"",VLOOKUP(Table2[[#This Row],[Site name]],Table3[],4))</f>
        <v>23/AP/0948</v>
      </c>
      <c r="H104" t="str">
        <f>IF(VLOOKUP(Table2[[#This Row],[Site name]],Table3[],5)=0,"",VLOOKUP(Table2[[#This Row],[Site name]],Table3[],5))</f>
        <v>Planning Portal</v>
      </c>
      <c r="I104" s="185" t="str">
        <f>IF(VLOOKUP(Table2[[#This Row],[Site name]],Table3[],6)=0,"",VLOOKUP(Table2[[#This Row],[Site name]],Table3[],6))</f>
        <v>Up to 4-storey building.</v>
      </c>
      <c r="J104" s="185">
        <f>IF(VLOOKUP(Table2[[#This Row],[Site name]],Table3[],7)=0,"",VLOOKUP(Table2[[#This Row],[Site name]],Table3[],7))</f>
        <v>45021</v>
      </c>
      <c r="K104" s="185" t="str">
        <f>IF(VLOOKUP(Table2[[#This Row],[Site name]],Table3[],8)=0,"",VLOOKUP(Table2[[#This Row],[Site name]],Table3[],8))</f>
        <v/>
      </c>
      <c r="L104" t="str">
        <f>IF(VLOOKUP(Table2[[#This Row],[Site name]],Table3[],9)=0,"",VLOOKUP(Table2[[#This Row],[Site name]],Table3[],9))</f>
        <v/>
      </c>
      <c r="M104" t="str">
        <f>IF(VLOOKUP(Table2[[#This Row],[Site name]],Table3[],10)=0,"",VLOOKUP(Table2[[#This Row],[Site name]],Table3[],10))</f>
        <v>Industrial</v>
      </c>
      <c r="N104" t="str">
        <f>IF(VLOOKUP(Table2[[#This Row],[Site name]],Table3[],11)=0,"",VLOOKUP(Table2[[#This Row],[Site name]],Table3[],11))</f>
        <v/>
      </c>
      <c r="O104" t="str">
        <f>IF(VLOOKUP(Table2[[#This Row],[Site name]],Table3[],12)=0,"",VLOOKUP(Table2[[#This Row],[Site name]],Table3[],12))</f>
        <v>New Build</v>
      </c>
      <c r="P104" t="str">
        <f>IF(VLOOKUP(Table2[[#This Row],[Site name]],Table3[],13)=0,"",VLOOKUP(Table2[[#This Row],[Site name]],Table3[],13))</f>
        <v/>
      </c>
      <c r="Q104" t="str">
        <f>IF(VLOOKUP(Table2[[#This Row],[Site name]],Table3[],14)=0,"",VLOOKUP(Table2[[#This Row],[Site name]],Table3[],14))</f>
        <v/>
      </c>
      <c r="R104" s="197" t="str">
        <f>IF(VLOOKUP(Table2[[#This Row],[Site name]],Table3[],15)="","",VLOOKUP(Table2[[#This Row],[Site name]],Table3[],15))</f>
        <v/>
      </c>
      <c r="S104" s="197">
        <f>IF(VLOOKUP(Table2[[#This Row],[Site name]],Table3[],16)="","",VLOOKUP(Table2[[#This Row],[Site name]],Table3[],16))</f>
        <v>20864</v>
      </c>
      <c r="T104" s="197" t="str">
        <f>IF(VLOOKUP(Table2[[#This Row],[Site name]],Table3[],17)="","",VLOOKUP(Table2[[#This Row],[Site name]],Table3[],17))</f>
        <v/>
      </c>
      <c r="U104" s="188" t="str">
        <f>IF(VLOOKUP(Table2[[#This Row],[Site name]],Table3[],18)="","",VLOOKUP(Table2[[#This Row],[Site name]],Table3[],18))</f>
        <v/>
      </c>
      <c r="V104" s="197">
        <f>IF(VLOOKUP(Table2[[#This Row],[Site name]],Table3[],19)="","",VLOOKUP(Table2[[#This Row],[Site name]],Table3[],19))</f>
        <v>20864</v>
      </c>
      <c r="W104" t="str">
        <f>IF(VLOOKUP(Table2[[#This Row],[Site name]],Table3[],20)=0,"",VLOOKUP(Table2[[#This Row],[Site name]],Table3[],20))</f>
        <v/>
      </c>
      <c r="X104" t="str">
        <f>IF(VLOOKUP(Table2[[#This Row],[Site name]],Table3[],21)=0,"",VLOOKUP(Table2[[#This Row],[Site name]],Table3[],21))</f>
        <v/>
      </c>
      <c r="Y104" t="str">
        <f>IF(VLOOKUP(Table2[[#This Row],[Site name]],Table3[],22)=0,"",VLOOKUP(Table2[[#This Row],[Site name]],Table3[],22))</f>
        <v/>
      </c>
      <c r="Z104" t="str">
        <f>IF(VLOOKUP(Table2[[#This Row],[Site name]],Table3[],23)=0,"",VLOOKUP(Table2[[#This Row],[Site name]],Table3[],23))</f>
        <v/>
      </c>
      <c r="AA104" t="str">
        <f>IF(VLOOKUP(Table2[[#This Row],[Site name]],Table3[],24)=0,"",VLOOKUP(Table2[[#This Row],[Site name]],Table3[],24))</f>
        <v/>
      </c>
      <c r="AB104" t="str">
        <f>IF(VLOOKUP(Table2[[#This Row],[Site name]],Table3[],25)=0,"",VLOOKUP(Table2[[#This Row],[Site name]],Table3[],25))</f>
        <v/>
      </c>
      <c r="AC104" t="str">
        <f>IF(VLOOKUP(Table2[[#This Row],[Site name]],Table3[],26)=0,"",VLOOKUP(Table2[[#This Row],[Site name]],Table3[],26))</f>
        <v/>
      </c>
      <c r="AD104">
        <f>IF(VLOOKUP(Table2[[#This Row],[Site name]],Table3[],27)=0,"",VLOOKUP(Table2[[#This Row],[Site name]],Table3[],27))</f>
        <v>4</v>
      </c>
      <c r="AE104">
        <f>IF(VLOOKUP(Table2[[#This Row],[Site name]],Table3[],28)=0,"",VLOOKUP(Table2[[#This Row],[Site name]],Table3[],28))</f>
        <v>4</v>
      </c>
      <c r="AF104" t="str">
        <f>IF(VLOOKUP(Table2[[#This Row],[Site name]],Table3[],29)=0,"",VLOOKUP(Table2[[#This Row],[Site name]],Table3[],29))</f>
        <v/>
      </c>
      <c r="AG104" t="str">
        <f>IF(VLOOKUP(Table2[[#This Row],[Site name]],Table3[],30)=0,"",VLOOKUP(Table2[[#This Row],[Site name]],Table3[],30))</f>
        <v/>
      </c>
      <c r="AH104" t="str">
        <f>IF(VLOOKUP(Table2[[#This Row],[Site name]],Table3[],31)=0,"",VLOOKUP(Table2[[#This Row],[Site name]],Table3[],31))</f>
        <v/>
      </c>
      <c r="AI104" t="str">
        <f>IF(VLOOKUP(Table2[[#This Row],[Site name]],Table3[],32)=0,"",VLOOKUP(Table2[[#This Row],[Site name]],Table3[],32))</f>
        <v>Insignis</v>
      </c>
      <c r="AJ104" t="str">
        <f>IF(VLOOKUP(Table2[[#This Row],[Site name]],Table3[],33)=0,"",VLOOKUP(Table2[[#This Row],[Site name]],Table3[],33))</f>
        <v/>
      </c>
      <c r="AK104" t="str">
        <f>IF(VLOOKUP(Table2[[#This Row],[Site name]],Table3[],34)=0,"",VLOOKUP(Table2[[#This Row],[Site name]],Table3[],34))</f>
        <v/>
      </c>
      <c r="AL104" t="str">
        <f>IF(VLOOKUP(Table2[[#This Row],[Site name]],Table3[],35)=0,"",VLOOKUP(Table2[[#This Row],[Site name]],Table3[],35))</f>
        <v/>
      </c>
      <c r="AM104" t="str">
        <f>IF(VLOOKUP(Table2[[#This Row],[Site name]],Table3[],36)=0,"",VLOOKUP(Table2[[#This Row],[Site name]],Table3[],36))</f>
        <v/>
      </c>
      <c r="AN104" t="str">
        <f>IF(VLOOKUP(Table2[[#This Row],[Site name]],Table3[],37)=0,"",VLOOKUP(Table2[[#This Row],[Site name]],Table3[],37))</f>
        <v>Project 49</v>
      </c>
      <c r="AO104" s="188">
        <f>VLOOKUP(Table2[[#This Row],[Site name]],Table3[],38)</f>
        <v>1</v>
      </c>
      <c r="AP104">
        <f>VLOOKUP(Table2[[#This Row],[Site name]],Table3[],39)</f>
        <v>1</v>
      </c>
    </row>
    <row r="105" spans="2:42">
      <c r="B105" t="s">
        <v>353</v>
      </c>
      <c r="C105" t="s">
        <v>992</v>
      </c>
      <c r="D105" s="182">
        <v>48</v>
      </c>
      <c r="E105" t="str">
        <f>IF(VLOOKUP(Table2[[#This Row],[Site name]],Table3[],2)=0,"",VLOOKUP(Table2[[#This Row],[Site name]],Table3[],2))</f>
        <v>Southwark</v>
      </c>
      <c r="F105" t="str">
        <f>IF(VLOOKUP(Table2[[#This Row],[Site name]],Table3[],3)=0,"",VLOOKUP(Table2[[#This Row],[Site name]],Table3[],3))</f>
        <v>SE16 3FN</v>
      </c>
      <c r="G105" t="str">
        <f>IF(VLOOKUP(Table2[[#This Row],[Site name]],Table3[],4)=0,"",VLOOKUP(Table2[[#This Row],[Site name]],Table3[],4))</f>
        <v>23/AP/0948</v>
      </c>
      <c r="H105" t="str">
        <f>IF(VLOOKUP(Table2[[#This Row],[Site name]],Table3[],5)=0,"",VLOOKUP(Table2[[#This Row],[Site name]],Table3[],5))</f>
        <v>Planning Portal</v>
      </c>
      <c r="I105" s="185" t="str">
        <f>IF(VLOOKUP(Table2[[#This Row],[Site name]],Table3[],6)=0,"",VLOOKUP(Table2[[#This Row],[Site name]],Table3[],6))</f>
        <v>Up to 4-storey building.</v>
      </c>
      <c r="J105" s="185">
        <f>IF(VLOOKUP(Table2[[#This Row],[Site name]],Table3[],7)=0,"",VLOOKUP(Table2[[#This Row],[Site name]],Table3[],7))</f>
        <v>45021</v>
      </c>
      <c r="K105" s="185" t="str">
        <f>IF(VLOOKUP(Table2[[#This Row],[Site name]],Table3[],8)=0,"",VLOOKUP(Table2[[#This Row],[Site name]],Table3[],8))</f>
        <v/>
      </c>
      <c r="L105" t="str">
        <f>IF(VLOOKUP(Table2[[#This Row],[Site name]],Table3[],9)=0,"",VLOOKUP(Table2[[#This Row],[Site name]],Table3[],9))</f>
        <v/>
      </c>
      <c r="M105" t="str">
        <f>IF(VLOOKUP(Table2[[#This Row],[Site name]],Table3[],10)=0,"",VLOOKUP(Table2[[#This Row],[Site name]],Table3[],10))</f>
        <v>Industrial</v>
      </c>
      <c r="N105" t="str">
        <f>IF(VLOOKUP(Table2[[#This Row],[Site name]],Table3[],11)=0,"",VLOOKUP(Table2[[#This Row],[Site name]],Table3[],11))</f>
        <v/>
      </c>
      <c r="O105" t="str">
        <f>IF(VLOOKUP(Table2[[#This Row],[Site name]],Table3[],12)=0,"",VLOOKUP(Table2[[#This Row],[Site name]],Table3[],12))</f>
        <v>New Build</v>
      </c>
      <c r="P105" t="str">
        <f>IF(VLOOKUP(Table2[[#This Row],[Site name]],Table3[],13)=0,"",VLOOKUP(Table2[[#This Row],[Site name]],Table3[],13))</f>
        <v/>
      </c>
      <c r="Q105" t="str">
        <f>IF(VLOOKUP(Table2[[#This Row],[Site name]],Table3[],14)=0,"",VLOOKUP(Table2[[#This Row],[Site name]],Table3[],14))</f>
        <v/>
      </c>
      <c r="R105" s="197" t="str">
        <f>IF(VLOOKUP(Table2[[#This Row],[Site name]],Table3[],15)="","",VLOOKUP(Table2[[#This Row],[Site name]],Table3[],15))</f>
        <v/>
      </c>
      <c r="S105" s="197">
        <f>IF(VLOOKUP(Table2[[#This Row],[Site name]],Table3[],16)="","",VLOOKUP(Table2[[#This Row],[Site name]],Table3[],16))</f>
        <v>20864</v>
      </c>
      <c r="T105" s="197" t="str">
        <f>IF(VLOOKUP(Table2[[#This Row],[Site name]],Table3[],17)="","",VLOOKUP(Table2[[#This Row],[Site name]],Table3[],17))</f>
        <v/>
      </c>
      <c r="U105" s="188" t="str">
        <f>IF(VLOOKUP(Table2[[#This Row],[Site name]],Table3[],18)="","",VLOOKUP(Table2[[#This Row],[Site name]],Table3[],18))</f>
        <v/>
      </c>
      <c r="V105" s="197">
        <f>IF(VLOOKUP(Table2[[#This Row],[Site name]],Table3[],19)="","",VLOOKUP(Table2[[#This Row],[Site name]],Table3[],19))</f>
        <v>20864</v>
      </c>
      <c r="W105" t="str">
        <f>IF(VLOOKUP(Table2[[#This Row],[Site name]],Table3[],20)=0,"",VLOOKUP(Table2[[#This Row],[Site name]],Table3[],20))</f>
        <v/>
      </c>
      <c r="X105" t="str">
        <f>IF(VLOOKUP(Table2[[#This Row],[Site name]],Table3[],21)=0,"",VLOOKUP(Table2[[#This Row],[Site name]],Table3[],21))</f>
        <v/>
      </c>
      <c r="Y105" t="str">
        <f>IF(VLOOKUP(Table2[[#This Row],[Site name]],Table3[],22)=0,"",VLOOKUP(Table2[[#This Row],[Site name]],Table3[],22))</f>
        <v/>
      </c>
      <c r="Z105" t="str">
        <f>IF(VLOOKUP(Table2[[#This Row],[Site name]],Table3[],23)=0,"",VLOOKUP(Table2[[#This Row],[Site name]],Table3[],23))</f>
        <v/>
      </c>
      <c r="AA105" t="str">
        <f>IF(VLOOKUP(Table2[[#This Row],[Site name]],Table3[],24)=0,"",VLOOKUP(Table2[[#This Row],[Site name]],Table3[],24))</f>
        <v/>
      </c>
      <c r="AB105" t="str">
        <f>IF(VLOOKUP(Table2[[#This Row],[Site name]],Table3[],25)=0,"",VLOOKUP(Table2[[#This Row],[Site name]],Table3[],25))</f>
        <v/>
      </c>
      <c r="AC105" t="str">
        <f>IF(VLOOKUP(Table2[[#This Row],[Site name]],Table3[],26)=0,"",VLOOKUP(Table2[[#This Row],[Site name]],Table3[],26))</f>
        <v/>
      </c>
      <c r="AD105">
        <f>IF(VLOOKUP(Table2[[#This Row],[Site name]],Table3[],27)=0,"",VLOOKUP(Table2[[#This Row],[Site name]],Table3[],27))</f>
        <v>4</v>
      </c>
      <c r="AE105">
        <f>IF(VLOOKUP(Table2[[#This Row],[Site name]],Table3[],28)=0,"",VLOOKUP(Table2[[#This Row],[Site name]],Table3[],28))</f>
        <v>4</v>
      </c>
      <c r="AF105" t="str">
        <f>IF(VLOOKUP(Table2[[#This Row],[Site name]],Table3[],29)=0,"",VLOOKUP(Table2[[#This Row],[Site name]],Table3[],29))</f>
        <v/>
      </c>
      <c r="AG105" t="str">
        <f>IF(VLOOKUP(Table2[[#This Row],[Site name]],Table3[],30)=0,"",VLOOKUP(Table2[[#This Row],[Site name]],Table3[],30))</f>
        <v/>
      </c>
      <c r="AH105" t="str">
        <f>IF(VLOOKUP(Table2[[#This Row],[Site name]],Table3[],31)=0,"",VLOOKUP(Table2[[#This Row],[Site name]],Table3[],31))</f>
        <v/>
      </c>
      <c r="AI105" t="str">
        <f>IF(VLOOKUP(Table2[[#This Row],[Site name]],Table3[],32)=0,"",VLOOKUP(Table2[[#This Row],[Site name]],Table3[],32))</f>
        <v>Insignis</v>
      </c>
      <c r="AJ105" t="str">
        <f>IF(VLOOKUP(Table2[[#This Row],[Site name]],Table3[],33)=0,"",VLOOKUP(Table2[[#This Row],[Site name]],Table3[],33))</f>
        <v/>
      </c>
      <c r="AK105" t="str">
        <f>IF(VLOOKUP(Table2[[#This Row],[Site name]],Table3[],34)=0,"",VLOOKUP(Table2[[#This Row],[Site name]],Table3[],34))</f>
        <v/>
      </c>
      <c r="AL105" t="str">
        <f>IF(VLOOKUP(Table2[[#This Row],[Site name]],Table3[],35)=0,"",VLOOKUP(Table2[[#This Row],[Site name]],Table3[],35))</f>
        <v/>
      </c>
      <c r="AM105" t="str">
        <f>IF(VLOOKUP(Table2[[#This Row],[Site name]],Table3[],36)=0,"",VLOOKUP(Table2[[#This Row],[Site name]],Table3[],36))</f>
        <v/>
      </c>
      <c r="AN105" t="str">
        <f>IF(VLOOKUP(Table2[[#This Row],[Site name]],Table3[],37)=0,"",VLOOKUP(Table2[[#This Row],[Site name]],Table3[],37))</f>
        <v>Project 49</v>
      </c>
      <c r="AO105" s="188">
        <f>VLOOKUP(Table2[[#This Row],[Site name]],Table3[],38)</f>
        <v>1</v>
      </c>
      <c r="AP105">
        <f>VLOOKUP(Table2[[#This Row],[Site name]],Table3[],39)</f>
        <v>1</v>
      </c>
    </row>
    <row r="106" spans="2:42">
      <c r="B106" t="s">
        <v>159</v>
      </c>
      <c r="C106" t="s">
        <v>990</v>
      </c>
      <c r="D106" s="182">
        <v>48</v>
      </c>
      <c r="E106" t="str">
        <f>IF(VLOOKUP(Table2[[#This Row],[Site name]],Table3[],2)=0,"",VLOOKUP(Table2[[#This Row],[Site name]],Table3[],2))</f>
        <v>City of London</v>
      </c>
      <c r="F106" t="str">
        <f>IF(VLOOKUP(Table2[[#This Row],[Site name]],Table3[],3)=0,"",VLOOKUP(Table2[[#This Row],[Site name]],Table3[],3))</f>
        <v>EC2R 5AN</v>
      </c>
      <c r="G106" t="str">
        <f>IF(VLOOKUP(Table2[[#This Row],[Site name]],Table3[],4)=0,"",VLOOKUP(Table2[[#This Row],[Site name]],Table3[],4))</f>
        <v>21/00694/FULMAJ</v>
      </c>
      <c r="H106" t="str">
        <f>IF(VLOOKUP(Table2[[#This Row],[Site name]],Table3[],5)=0,"",VLOOKUP(Table2[[#This Row],[Site name]],Table3[],5))</f>
        <v>Planning Portal</v>
      </c>
      <c r="I106" s="185" t="str">
        <f>IF(VLOOKUP(Table2[[#This Row],[Site name]],Table3[],6)=0,"",VLOOKUP(Table2[[#This Row],[Site name]],Table3[],6))</f>
        <v>Front façade retention</v>
      </c>
      <c r="J106" s="185">
        <f>IF(VLOOKUP(Table2[[#This Row],[Site name]],Table3[],7)=0,"",VLOOKUP(Table2[[#This Row],[Site name]],Table3[],7))</f>
        <v>44417</v>
      </c>
      <c r="K106" s="185">
        <f>IF(VLOOKUP(Table2[[#This Row],[Site name]],Table3[],8)=0,"",VLOOKUP(Table2[[#This Row],[Site name]],Table3[],8))</f>
        <v>44909</v>
      </c>
      <c r="L106" t="str">
        <f>IF(VLOOKUP(Table2[[#This Row],[Site name]],Table3[],9)=0,"",VLOOKUP(Table2[[#This Row],[Site name]],Table3[],9))</f>
        <v/>
      </c>
      <c r="M106" t="str">
        <f>IF(VLOOKUP(Table2[[#This Row],[Site name]],Table3[],10)=0,"",VLOOKUP(Table2[[#This Row],[Site name]],Table3[],10))</f>
        <v>Office &amp; Retail</v>
      </c>
      <c r="N106" t="str">
        <f>IF(VLOOKUP(Table2[[#This Row],[Site name]],Table3[],11)=0,"",VLOOKUP(Table2[[#This Row],[Site name]],Table3[],11))</f>
        <v>No</v>
      </c>
      <c r="O106" t="str">
        <f>IF(VLOOKUP(Table2[[#This Row],[Site name]],Table3[],12)=0,"",VLOOKUP(Table2[[#This Row],[Site name]],Table3[],12))</f>
        <v>Substructure and/or Façade Retained</v>
      </c>
      <c r="P106" t="str">
        <f>IF(VLOOKUP(Table2[[#This Row],[Site name]],Table3[],13)=0,"",VLOOKUP(Table2[[#This Row],[Site name]],Table3[],13))</f>
        <v>1870s</v>
      </c>
      <c r="Q106" t="str">
        <f>IF(VLOOKUP(Table2[[#This Row],[Site name]],Table3[],14)=0,"",VLOOKUP(Table2[[#This Row],[Site name]],Table3[],14))</f>
        <v>Not listed</v>
      </c>
      <c r="R106" s="197">
        <f>IF(VLOOKUP(Table2[[#This Row],[Site name]],Table3[],15)="","",VLOOKUP(Table2[[#This Row],[Site name]],Table3[],15))</f>
        <v>3851</v>
      </c>
      <c r="S106" s="197">
        <f>IF(VLOOKUP(Table2[[#This Row],[Site name]],Table3[],16)="","",VLOOKUP(Table2[[#This Row],[Site name]],Table3[],16))</f>
        <v>5220</v>
      </c>
      <c r="T106" s="197">
        <f>IF(VLOOKUP(Table2[[#This Row],[Site name]],Table3[],17)="","",VLOOKUP(Table2[[#This Row],[Site name]],Table3[],17))</f>
        <v>3851</v>
      </c>
      <c r="U106" s="188">
        <f>IF(VLOOKUP(Table2[[#This Row],[Site name]],Table3[],18)="","",VLOOKUP(Table2[[#This Row],[Site name]],Table3[],18))</f>
        <v>0.35549207997922627</v>
      </c>
      <c r="V106" s="197">
        <f>IF(VLOOKUP(Table2[[#This Row],[Site name]],Table3[],19)="","",VLOOKUP(Table2[[#This Row],[Site name]],Table3[],19))</f>
        <v>5220</v>
      </c>
      <c r="W106" t="str">
        <f>IF(VLOOKUP(Table2[[#This Row],[Site name]],Table3[],20)=0,"",VLOOKUP(Table2[[#This Row],[Site name]],Table3[],20))</f>
        <v/>
      </c>
      <c r="X106" t="str">
        <f>IF(VLOOKUP(Table2[[#This Row],[Site name]],Table3[],21)=0,"",VLOOKUP(Table2[[#This Row],[Site name]],Table3[],21))</f>
        <v/>
      </c>
      <c r="Y106" t="str">
        <f>IF(VLOOKUP(Table2[[#This Row],[Site name]],Table3[],22)=0,"",VLOOKUP(Table2[[#This Row],[Site name]],Table3[],22))</f>
        <v/>
      </c>
      <c r="Z106" t="str">
        <f>IF(VLOOKUP(Table2[[#This Row],[Site name]],Table3[],23)=0,"",VLOOKUP(Table2[[#This Row],[Site name]],Table3[],23))</f>
        <v/>
      </c>
      <c r="AA106" t="str">
        <f>IF(VLOOKUP(Table2[[#This Row],[Site name]],Table3[],24)=0,"",VLOOKUP(Table2[[#This Row],[Site name]],Table3[],24))</f>
        <v/>
      </c>
      <c r="AB106" t="str">
        <f>IF(VLOOKUP(Table2[[#This Row],[Site name]],Table3[],25)=0,"",VLOOKUP(Table2[[#This Row],[Site name]],Table3[],25))</f>
        <v/>
      </c>
      <c r="AC106">
        <f>IF(VLOOKUP(Table2[[#This Row],[Site name]],Table3[],26)=0,"",VLOOKUP(Table2[[#This Row],[Site name]],Table3[],26))</f>
        <v>8</v>
      </c>
      <c r="AD106">
        <f>IF(VLOOKUP(Table2[[#This Row],[Site name]],Table3[],27)=0,"",VLOOKUP(Table2[[#This Row],[Site name]],Table3[],27))</f>
        <v>10</v>
      </c>
      <c r="AE106">
        <f>IF(VLOOKUP(Table2[[#This Row],[Site name]],Table3[],28)=0,"",VLOOKUP(Table2[[#This Row],[Site name]],Table3[],28))</f>
        <v>9</v>
      </c>
      <c r="AF106">
        <f>IF(VLOOKUP(Table2[[#This Row],[Site name]],Table3[],29)=0,"",VLOOKUP(Table2[[#This Row],[Site name]],Table3[],29))</f>
        <v>2</v>
      </c>
      <c r="AG106" t="str">
        <f>IF(VLOOKUP(Table2[[#This Row],[Site name]],Table3[],30)=0,"",VLOOKUP(Table2[[#This Row],[Site name]],Table3[],30))</f>
        <v/>
      </c>
      <c r="AH106" t="str">
        <f>IF(VLOOKUP(Table2[[#This Row],[Site name]],Table3[],31)=0,"",VLOOKUP(Table2[[#This Row],[Site name]],Table3[],31))</f>
        <v/>
      </c>
      <c r="AI106" t="str">
        <f>IF(VLOOKUP(Table2[[#This Row],[Site name]],Table3[],32)=0,"",VLOOKUP(Table2[[#This Row],[Site name]],Table3[],32))</f>
        <v>FLATT</v>
      </c>
      <c r="AJ106" t="str">
        <f>IF(VLOOKUP(Table2[[#This Row],[Site name]],Table3[],33)=0,"",VLOOKUP(Table2[[#This Row],[Site name]],Table3[],33))</f>
        <v>Heyne Tillet Steel</v>
      </c>
      <c r="AK106" t="str">
        <f>IF(VLOOKUP(Table2[[#This Row],[Site name]],Table3[],34)=0,"",VLOOKUP(Table2[[#This Row],[Site name]],Table3[],34))</f>
        <v>FLATT</v>
      </c>
      <c r="AL106" t="str">
        <f>IF(VLOOKUP(Table2[[#This Row],[Site name]],Table3[],35)=0,"",VLOOKUP(Table2[[#This Row],[Site name]],Table3[],35))</f>
        <v>Emrys Architects</v>
      </c>
      <c r="AM106" t="str">
        <f>IF(VLOOKUP(Table2[[#This Row],[Site name]],Table3[],36)=0,"",VLOOKUP(Table2[[#This Row],[Site name]],Table3[],36))</f>
        <v>One Click LCA</v>
      </c>
      <c r="AN106" t="str">
        <f>IF(VLOOKUP(Table2[[#This Row],[Site name]],Table3[],37)=0,"",VLOOKUP(Table2[[#This Row],[Site name]],Table3[],37))</f>
        <v>Project 50</v>
      </c>
      <c r="AO106" s="188">
        <f>VLOOKUP(Table2[[#This Row],[Site name]],Table3[],38)</f>
        <v>1</v>
      </c>
      <c r="AP106">
        <f>VLOOKUP(Table2[[#This Row],[Site name]],Table3[],39)</f>
        <v>2</v>
      </c>
    </row>
    <row r="107" spans="2:42">
      <c r="B107" t="s">
        <v>159</v>
      </c>
      <c r="C107" t="s">
        <v>991</v>
      </c>
      <c r="D107" s="182">
        <v>384</v>
      </c>
      <c r="E107" t="str">
        <f>IF(VLOOKUP(Table2[[#This Row],[Site name]],Table3[],2)=0,"",VLOOKUP(Table2[[#This Row],[Site name]],Table3[],2))</f>
        <v>City of London</v>
      </c>
      <c r="F107" t="str">
        <f>IF(VLOOKUP(Table2[[#This Row],[Site name]],Table3[],3)=0,"",VLOOKUP(Table2[[#This Row],[Site name]],Table3[],3))</f>
        <v>EC2R 5AN</v>
      </c>
      <c r="G107" t="str">
        <f>IF(VLOOKUP(Table2[[#This Row],[Site name]],Table3[],4)=0,"",VLOOKUP(Table2[[#This Row],[Site name]],Table3[],4))</f>
        <v>21/00694/FULMAJ</v>
      </c>
      <c r="H107" t="str">
        <f>IF(VLOOKUP(Table2[[#This Row],[Site name]],Table3[],5)=0,"",VLOOKUP(Table2[[#This Row],[Site name]],Table3[],5))</f>
        <v>Planning Portal</v>
      </c>
      <c r="I107" s="185" t="str">
        <f>IF(VLOOKUP(Table2[[#This Row],[Site name]],Table3[],6)=0,"",VLOOKUP(Table2[[#This Row],[Site name]],Table3[],6))</f>
        <v>Front façade retention</v>
      </c>
      <c r="J107" s="185">
        <f>IF(VLOOKUP(Table2[[#This Row],[Site name]],Table3[],7)=0,"",VLOOKUP(Table2[[#This Row],[Site name]],Table3[],7))</f>
        <v>44417</v>
      </c>
      <c r="K107" s="185">
        <f>IF(VLOOKUP(Table2[[#This Row],[Site name]],Table3[],8)=0,"",VLOOKUP(Table2[[#This Row],[Site name]],Table3[],8))</f>
        <v>44909</v>
      </c>
      <c r="L107" t="str">
        <f>IF(VLOOKUP(Table2[[#This Row],[Site name]],Table3[],9)=0,"",VLOOKUP(Table2[[#This Row],[Site name]],Table3[],9))</f>
        <v/>
      </c>
      <c r="M107" t="str">
        <f>IF(VLOOKUP(Table2[[#This Row],[Site name]],Table3[],10)=0,"",VLOOKUP(Table2[[#This Row],[Site name]],Table3[],10))</f>
        <v>Office &amp; Retail</v>
      </c>
      <c r="N107" t="str">
        <f>IF(VLOOKUP(Table2[[#This Row],[Site name]],Table3[],11)=0,"",VLOOKUP(Table2[[#This Row],[Site name]],Table3[],11))</f>
        <v>No</v>
      </c>
      <c r="O107" t="str">
        <f>IF(VLOOKUP(Table2[[#This Row],[Site name]],Table3[],12)=0,"",VLOOKUP(Table2[[#This Row],[Site name]],Table3[],12))</f>
        <v>Substructure and/or Façade Retained</v>
      </c>
      <c r="P107" t="str">
        <f>IF(VLOOKUP(Table2[[#This Row],[Site name]],Table3[],13)=0,"",VLOOKUP(Table2[[#This Row],[Site name]],Table3[],13))</f>
        <v>1870s</v>
      </c>
      <c r="Q107" t="str">
        <f>IF(VLOOKUP(Table2[[#This Row],[Site name]],Table3[],14)=0,"",VLOOKUP(Table2[[#This Row],[Site name]],Table3[],14))</f>
        <v>Not listed</v>
      </c>
      <c r="R107" s="197">
        <f>IF(VLOOKUP(Table2[[#This Row],[Site name]],Table3[],15)="","",VLOOKUP(Table2[[#This Row],[Site name]],Table3[],15))</f>
        <v>3851</v>
      </c>
      <c r="S107" s="197">
        <f>IF(VLOOKUP(Table2[[#This Row],[Site name]],Table3[],16)="","",VLOOKUP(Table2[[#This Row],[Site name]],Table3[],16))</f>
        <v>5220</v>
      </c>
      <c r="T107" s="197">
        <f>IF(VLOOKUP(Table2[[#This Row],[Site name]],Table3[],17)="","",VLOOKUP(Table2[[#This Row],[Site name]],Table3[],17))</f>
        <v>3851</v>
      </c>
      <c r="U107" s="188">
        <f>IF(VLOOKUP(Table2[[#This Row],[Site name]],Table3[],18)="","",VLOOKUP(Table2[[#This Row],[Site name]],Table3[],18))</f>
        <v>0.35549207997922627</v>
      </c>
      <c r="V107" s="197">
        <f>IF(VLOOKUP(Table2[[#This Row],[Site name]],Table3[],19)="","",VLOOKUP(Table2[[#This Row],[Site name]],Table3[],19))</f>
        <v>5220</v>
      </c>
      <c r="W107" t="str">
        <f>IF(VLOOKUP(Table2[[#This Row],[Site name]],Table3[],20)=0,"",VLOOKUP(Table2[[#This Row],[Site name]],Table3[],20))</f>
        <v/>
      </c>
      <c r="X107" t="str">
        <f>IF(VLOOKUP(Table2[[#This Row],[Site name]],Table3[],21)=0,"",VLOOKUP(Table2[[#This Row],[Site name]],Table3[],21))</f>
        <v/>
      </c>
      <c r="Y107" t="str">
        <f>IF(VLOOKUP(Table2[[#This Row],[Site name]],Table3[],22)=0,"",VLOOKUP(Table2[[#This Row],[Site name]],Table3[],22))</f>
        <v/>
      </c>
      <c r="Z107" t="str">
        <f>IF(VLOOKUP(Table2[[#This Row],[Site name]],Table3[],23)=0,"",VLOOKUP(Table2[[#This Row],[Site name]],Table3[],23))</f>
        <v/>
      </c>
      <c r="AA107" t="str">
        <f>IF(VLOOKUP(Table2[[#This Row],[Site name]],Table3[],24)=0,"",VLOOKUP(Table2[[#This Row],[Site name]],Table3[],24))</f>
        <v/>
      </c>
      <c r="AB107" t="str">
        <f>IF(VLOOKUP(Table2[[#This Row],[Site name]],Table3[],25)=0,"",VLOOKUP(Table2[[#This Row],[Site name]],Table3[],25))</f>
        <v/>
      </c>
      <c r="AC107">
        <f>IF(VLOOKUP(Table2[[#This Row],[Site name]],Table3[],26)=0,"",VLOOKUP(Table2[[#This Row],[Site name]],Table3[],26))</f>
        <v>8</v>
      </c>
      <c r="AD107">
        <f>IF(VLOOKUP(Table2[[#This Row],[Site name]],Table3[],27)=0,"",VLOOKUP(Table2[[#This Row],[Site name]],Table3[],27))</f>
        <v>10</v>
      </c>
      <c r="AE107">
        <f>IF(VLOOKUP(Table2[[#This Row],[Site name]],Table3[],28)=0,"",VLOOKUP(Table2[[#This Row],[Site name]],Table3[],28))</f>
        <v>9</v>
      </c>
      <c r="AF107">
        <f>IF(VLOOKUP(Table2[[#This Row],[Site name]],Table3[],29)=0,"",VLOOKUP(Table2[[#This Row],[Site name]],Table3[],29))</f>
        <v>2</v>
      </c>
      <c r="AG107" t="str">
        <f>IF(VLOOKUP(Table2[[#This Row],[Site name]],Table3[],30)=0,"",VLOOKUP(Table2[[#This Row],[Site name]],Table3[],30))</f>
        <v/>
      </c>
      <c r="AH107" t="str">
        <f>IF(VLOOKUP(Table2[[#This Row],[Site name]],Table3[],31)=0,"",VLOOKUP(Table2[[#This Row],[Site name]],Table3[],31))</f>
        <v/>
      </c>
      <c r="AI107" t="str">
        <f>IF(VLOOKUP(Table2[[#This Row],[Site name]],Table3[],32)=0,"",VLOOKUP(Table2[[#This Row],[Site name]],Table3[],32))</f>
        <v>FLATT</v>
      </c>
      <c r="AJ107" t="str">
        <f>IF(VLOOKUP(Table2[[#This Row],[Site name]],Table3[],33)=0,"",VLOOKUP(Table2[[#This Row],[Site name]],Table3[],33))</f>
        <v>Heyne Tillet Steel</v>
      </c>
      <c r="AK107" t="str">
        <f>IF(VLOOKUP(Table2[[#This Row],[Site name]],Table3[],34)=0,"",VLOOKUP(Table2[[#This Row],[Site name]],Table3[],34))</f>
        <v>FLATT</v>
      </c>
      <c r="AL107" t="str">
        <f>IF(VLOOKUP(Table2[[#This Row],[Site name]],Table3[],35)=0,"",VLOOKUP(Table2[[#This Row],[Site name]],Table3[],35))</f>
        <v>Emrys Architects</v>
      </c>
      <c r="AM107" t="str">
        <f>IF(VLOOKUP(Table2[[#This Row],[Site name]],Table3[],36)=0,"",VLOOKUP(Table2[[#This Row],[Site name]],Table3[],36))</f>
        <v>One Click LCA</v>
      </c>
      <c r="AN107" t="str">
        <f>IF(VLOOKUP(Table2[[#This Row],[Site name]],Table3[],37)=0,"",VLOOKUP(Table2[[#This Row],[Site name]],Table3[],37))</f>
        <v>Project 50</v>
      </c>
      <c r="AO107" s="188">
        <f>VLOOKUP(Table2[[#This Row],[Site name]],Table3[],38)</f>
        <v>1</v>
      </c>
      <c r="AP107">
        <f>VLOOKUP(Table2[[#This Row],[Site name]],Table3[],39)</f>
        <v>2</v>
      </c>
    </row>
    <row r="108" spans="2:42">
      <c r="B108" t="s">
        <v>159</v>
      </c>
      <c r="C108" t="s">
        <v>992</v>
      </c>
      <c r="D108" s="182">
        <v>79</v>
      </c>
      <c r="E108" t="str">
        <f>IF(VLOOKUP(Table2[[#This Row],[Site name]],Table3[],2)=0,"",VLOOKUP(Table2[[#This Row],[Site name]],Table3[],2))</f>
        <v>City of London</v>
      </c>
      <c r="F108" t="str">
        <f>IF(VLOOKUP(Table2[[#This Row],[Site name]],Table3[],3)=0,"",VLOOKUP(Table2[[#This Row],[Site name]],Table3[],3))</f>
        <v>EC2R 5AN</v>
      </c>
      <c r="G108" t="str">
        <f>IF(VLOOKUP(Table2[[#This Row],[Site name]],Table3[],4)=0,"",VLOOKUP(Table2[[#This Row],[Site name]],Table3[],4))</f>
        <v>21/00694/FULMAJ</v>
      </c>
      <c r="H108" t="str">
        <f>IF(VLOOKUP(Table2[[#This Row],[Site name]],Table3[],5)=0,"",VLOOKUP(Table2[[#This Row],[Site name]],Table3[],5))</f>
        <v>Planning Portal</v>
      </c>
      <c r="I108" s="185" t="str">
        <f>IF(VLOOKUP(Table2[[#This Row],[Site name]],Table3[],6)=0,"",VLOOKUP(Table2[[#This Row],[Site name]],Table3[],6))</f>
        <v>Front façade retention</v>
      </c>
      <c r="J108" s="185">
        <f>IF(VLOOKUP(Table2[[#This Row],[Site name]],Table3[],7)=0,"",VLOOKUP(Table2[[#This Row],[Site name]],Table3[],7))</f>
        <v>44417</v>
      </c>
      <c r="K108" s="185">
        <f>IF(VLOOKUP(Table2[[#This Row],[Site name]],Table3[],8)=0,"",VLOOKUP(Table2[[#This Row],[Site name]],Table3[],8))</f>
        <v>44909</v>
      </c>
      <c r="L108" t="str">
        <f>IF(VLOOKUP(Table2[[#This Row],[Site name]],Table3[],9)=0,"",VLOOKUP(Table2[[#This Row],[Site name]],Table3[],9))</f>
        <v/>
      </c>
      <c r="M108" t="str">
        <f>IF(VLOOKUP(Table2[[#This Row],[Site name]],Table3[],10)=0,"",VLOOKUP(Table2[[#This Row],[Site name]],Table3[],10))</f>
        <v>Office &amp; Retail</v>
      </c>
      <c r="N108" t="str">
        <f>IF(VLOOKUP(Table2[[#This Row],[Site name]],Table3[],11)=0,"",VLOOKUP(Table2[[#This Row],[Site name]],Table3[],11))</f>
        <v>No</v>
      </c>
      <c r="O108" t="str">
        <f>IF(VLOOKUP(Table2[[#This Row],[Site name]],Table3[],12)=0,"",VLOOKUP(Table2[[#This Row],[Site name]],Table3[],12))</f>
        <v>Substructure and/or Façade Retained</v>
      </c>
      <c r="P108" t="str">
        <f>IF(VLOOKUP(Table2[[#This Row],[Site name]],Table3[],13)=0,"",VLOOKUP(Table2[[#This Row],[Site name]],Table3[],13))</f>
        <v>1870s</v>
      </c>
      <c r="Q108" t="str">
        <f>IF(VLOOKUP(Table2[[#This Row],[Site name]],Table3[],14)=0,"",VLOOKUP(Table2[[#This Row],[Site name]],Table3[],14))</f>
        <v>Not listed</v>
      </c>
      <c r="R108" s="197">
        <f>IF(VLOOKUP(Table2[[#This Row],[Site name]],Table3[],15)="","",VLOOKUP(Table2[[#This Row],[Site name]],Table3[],15))</f>
        <v>3851</v>
      </c>
      <c r="S108" s="197">
        <f>IF(VLOOKUP(Table2[[#This Row],[Site name]],Table3[],16)="","",VLOOKUP(Table2[[#This Row],[Site name]],Table3[],16))</f>
        <v>5220</v>
      </c>
      <c r="T108" s="197">
        <f>IF(VLOOKUP(Table2[[#This Row],[Site name]],Table3[],17)="","",VLOOKUP(Table2[[#This Row],[Site name]],Table3[],17))</f>
        <v>3851</v>
      </c>
      <c r="U108" s="188">
        <f>IF(VLOOKUP(Table2[[#This Row],[Site name]],Table3[],18)="","",VLOOKUP(Table2[[#This Row],[Site name]],Table3[],18))</f>
        <v>0.35549207997922627</v>
      </c>
      <c r="V108" s="197">
        <f>IF(VLOOKUP(Table2[[#This Row],[Site name]],Table3[],19)="","",VLOOKUP(Table2[[#This Row],[Site name]],Table3[],19))</f>
        <v>5220</v>
      </c>
      <c r="W108" t="str">
        <f>IF(VLOOKUP(Table2[[#This Row],[Site name]],Table3[],20)=0,"",VLOOKUP(Table2[[#This Row],[Site name]],Table3[],20))</f>
        <v/>
      </c>
      <c r="X108" t="str">
        <f>IF(VLOOKUP(Table2[[#This Row],[Site name]],Table3[],21)=0,"",VLOOKUP(Table2[[#This Row],[Site name]],Table3[],21))</f>
        <v/>
      </c>
      <c r="Y108" t="str">
        <f>IF(VLOOKUP(Table2[[#This Row],[Site name]],Table3[],22)=0,"",VLOOKUP(Table2[[#This Row],[Site name]],Table3[],22))</f>
        <v/>
      </c>
      <c r="Z108" t="str">
        <f>IF(VLOOKUP(Table2[[#This Row],[Site name]],Table3[],23)=0,"",VLOOKUP(Table2[[#This Row],[Site name]],Table3[],23))</f>
        <v/>
      </c>
      <c r="AA108" t="str">
        <f>IF(VLOOKUP(Table2[[#This Row],[Site name]],Table3[],24)=0,"",VLOOKUP(Table2[[#This Row],[Site name]],Table3[],24))</f>
        <v/>
      </c>
      <c r="AB108" t="str">
        <f>IF(VLOOKUP(Table2[[#This Row],[Site name]],Table3[],25)=0,"",VLOOKUP(Table2[[#This Row],[Site name]],Table3[],25))</f>
        <v/>
      </c>
      <c r="AC108">
        <f>IF(VLOOKUP(Table2[[#This Row],[Site name]],Table3[],26)=0,"",VLOOKUP(Table2[[#This Row],[Site name]],Table3[],26))</f>
        <v>8</v>
      </c>
      <c r="AD108">
        <f>IF(VLOOKUP(Table2[[#This Row],[Site name]],Table3[],27)=0,"",VLOOKUP(Table2[[#This Row],[Site name]],Table3[],27))</f>
        <v>10</v>
      </c>
      <c r="AE108">
        <f>IF(VLOOKUP(Table2[[#This Row],[Site name]],Table3[],28)=0,"",VLOOKUP(Table2[[#This Row],[Site name]],Table3[],28))</f>
        <v>9</v>
      </c>
      <c r="AF108">
        <f>IF(VLOOKUP(Table2[[#This Row],[Site name]],Table3[],29)=0,"",VLOOKUP(Table2[[#This Row],[Site name]],Table3[],29))</f>
        <v>2</v>
      </c>
      <c r="AG108" t="str">
        <f>IF(VLOOKUP(Table2[[#This Row],[Site name]],Table3[],30)=0,"",VLOOKUP(Table2[[#This Row],[Site name]],Table3[],30))</f>
        <v/>
      </c>
      <c r="AH108" t="str">
        <f>IF(VLOOKUP(Table2[[#This Row],[Site name]],Table3[],31)=0,"",VLOOKUP(Table2[[#This Row],[Site name]],Table3[],31))</f>
        <v/>
      </c>
      <c r="AI108" t="str">
        <f>IF(VLOOKUP(Table2[[#This Row],[Site name]],Table3[],32)=0,"",VLOOKUP(Table2[[#This Row],[Site name]],Table3[],32))</f>
        <v>FLATT</v>
      </c>
      <c r="AJ108" t="str">
        <f>IF(VLOOKUP(Table2[[#This Row],[Site name]],Table3[],33)=0,"",VLOOKUP(Table2[[#This Row],[Site name]],Table3[],33))</f>
        <v>Heyne Tillet Steel</v>
      </c>
      <c r="AK108" t="str">
        <f>IF(VLOOKUP(Table2[[#This Row],[Site name]],Table3[],34)=0,"",VLOOKUP(Table2[[#This Row],[Site name]],Table3[],34))</f>
        <v>FLATT</v>
      </c>
      <c r="AL108" t="str">
        <f>IF(VLOOKUP(Table2[[#This Row],[Site name]],Table3[],35)=0,"",VLOOKUP(Table2[[#This Row],[Site name]],Table3[],35))</f>
        <v>Emrys Architects</v>
      </c>
      <c r="AM108" t="str">
        <f>IF(VLOOKUP(Table2[[#This Row],[Site name]],Table3[],36)=0,"",VLOOKUP(Table2[[#This Row],[Site name]],Table3[],36))</f>
        <v>One Click LCA</v>
      </c>
      <c r="AN108" t="str">
        <f>IF(VLOOKUP(Table2[[#This Row],[Site name]],Table3[],37)=0,"",VLOOKUP(Table2[[#This Row],[Site name]],Table3[],37))</f>
        <v>Project 50</v>
      </c>
      <c r="AO108" s="188">
        <f>VLOOKUP(Table2[[#This Row],[Site name]],Table3[],38)</f>
        <v>1</v>
      </c>
      <c r="AP108">
        <f>VLOOKUP(Table2[[#This Row],[Site name]],Table3[],39)</f>
        <v>2</v>
      </c>
    </row>
    <row r="109" spans="2:42">
      <c r="B109" t="s">
        <v>356</v>
      </c>
      <c r="C109" t="s">
        <v>990</v>
      </c>
      <c r="D109">
        <v>17</v>
      </c>
      <c r="E109" t="str">
        <f>IF(VLOOKUP(Table2[[#This Row],[Site name]],Table3[],2)=0,"",VLOOKUP(Table2[[#This Row],[Site name]],Table3[],2))</f>
        <v>City of London</v>
      </c>
      <c r="F109" t="str">
        <f>IF(VLOOKUP(Table2[[#This Row],[Site name]],Table3[],3)=0,"",VLOOKUP(Table2[[#This Row],[Site name]],Table3[],3))</f>
        <v>EC2V 7NQ</v>
      </c>
      <c r="G109" t="str">
        <f>IF(VLOOKUP(Table2[[#This Row],[Site name]],Table3[],4)=0,"",VLOOKUP(Table2[[#This Row],[Site name]],Table3[],4))</f>
        <v>22/00848/FULMAJ</v>
      </c>
      <c r="H109" t="str">
        <f>IF(VLOOKUP(Table2[[#This Row],[Site name]],Table3[],5)=0,"",VLOOKUP(Table2[[#This Row],[Site name]],Table3[],5))</f>
        <v>Planning Portal</v>
      </c>
      <c r="I109" s="185" t="str">
        <f>IF(VLOOKUP(Table2[[#This Row],[Site name]],Table3[],6)=0,"",VLOOKUP(Table2[[#This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109" s="185">
        <f>IF(VLOOKUP(Table2[[#This Row],[Site name]],Table3[],7)=0,"",VLOOKUP(Table2[[#This Row],[Site name]],Table3[],7))</f>
        <v>44811</v>
      </c>
      <c r="K109" s="185" t="str">
        <f>IF(VLOOKUP(Table2[[#This Row],[Site name]],Table3[],8)=0,"",VLOOKUP(Table2[[#This Row],[Site name]],Table3[],8))</f>
        <v/>
      </c>
      <c r="L109" t="str">
        <f>IF(VLOOKUP(Table2[[#This Row],[Site name]],Table3[],9)=0,"",VLOOKUP(Table2[[#This Row],[Site name]],Table3[],9))</f>
        <v>Pending</v>
      </c>
      <c r="M109" t="str">
        <f>IF(VLOOKUP(Table2[[#This Row],[Site name]],Table3[],10)=0,"",VLOOKUP(Table2[[#This Row],[Site name]],Table3[],10))</f>
        <v>Office</v>
      </c>
      <c r="N109" t="str">
        <f>IF(VLOOKUP(Table2[[#This Row],[Site name]],Table3[],11)=0,"",VLOOKUP(Table2[[#This Row],[Site name]],Table3[],11))</f>
        <v>No</v>
      </c>
      <c r="O109" t="str">
        <f>IF(VLOOKUP(Table2[[#This Row],[Site name]],Table3[],12)=0,"",VLOOKUP(Table2[[#This Row],[Site name]],Table3[],12))</f>
        <v>Heavy Refurbishment</v>
      </c>
      <c r="P109" t="str">
        <f>IF(VLOOKUP(Table2[[#This Row],[Site name]],Table3[],13)=0,"",VLOOKUP(Table2[[#This Row],[Site name]],Table3[],13))</f>
        <v>2000s</v>
      </c>
      <c r="Q109" t="str">
        <f>IF(VLOOKUP(Table2[[#This Row],[Site name]],Table3[],14)=0,"",VLOOKUP(Table2[[#This Row],[Site name]],Table3[],14))</f>
        <v>Not listed</v>
      </c>
      <c r="R109" s="197">
        <f>IF(VLOOKUP(Table2[[#This Row],[Site name]],Table3[],15)="","",VLOOKUP(Table2[[#This Row],[Site name]],Table3[],15))</f>
        <v>41136</v>
      </c>
      <c r="S109" s="197">
        <f>IF(VLOOKUP(Table2[[#This Row],[Site name]],Table3[],16)="","",VLOOKUP(Table2[[#This Row],[Site name]],Table3[],16))</f>
        <v>54290</v>
      </c>
      <c r="T109" s="197">
        <f>IF(VLOOKUP(Table2[[#This Row],[Site name]],Table3[],17)="","",VLOOKUP(Table2[[#This Row],[Site name]],Table3[],17))</f>
        <v>0</v>
      </c>
      <c r="U109" s="188">
        <f>IF(VLOOKUP(Table2[[#This Row],[Site name]],Table3[],18)="","",VLOOKUP(Table2[[#This Row],[Site name]],Table3[],18))</f>
        <v>0.31976857253986779</v>
      </c>
      <c r="V109" s="196">
        <f>IF(VLOOKUP(Table2[[#This Row],[Site name]],Table3[],19)="","",VLOOKUP(Table2[[#This Row],[Site name]],Table3[],19))</f>
        <v>13154</v>
      </c>
      <c r="W109" t="str">
        <f>IF(VLOOKUP(Table2[[#This Row],[Site name]],Table3[],20)=0,"",VLOOKUP(Table2[[#This Row],[Site name]],Table3[],20))</f>
        <v>No new basement</v>
      </c>
      <c r="X109" t="str">
        <f>IF(VLOOKUP(Table2[[#This Row],[Site name]],Table3[],21)=0,"",VLOOKUP(Table2[[#This Row],[Site name]],Table3[],21))</f>
        <v/>
      </c>
      <c r="Y109" t="str">
        <f>IF(VLOOKUP(Table2[[#This Row],[Site name]],Table3[],22)=0,"",VLOOKUP(Table2[[#This Row],[Site name]],Table3[],22))</f>
        <v/>
      </c>
      <c r="Z109" t="str">
        <f>IF(VLOOKUP(Table2[[#This Row],[Site name]],Table3[],23)=0,"",VLOOKUP(Table2[[#This Row],[Site name]],Table3[],23))</f>
        <v/>
      </c>
      <c r="AA109" t="str">
        <f>IF(VLOOKUP(Table2[[#This Row],[Site name]],Table3[],24)=0,"",VLOOKUP(Table2[[#This Row],[Site name]],Table3[],24))</f>
        <v/>
      </c>
      <c r="AB109" t="str">
        <f>IF(VLOOKUP(Table2[[#This Row],[Site name]],Table3[],25)=0,"",VLOOKUP(Table2[[#This Row],[Site name]],Table3[],25))</f>
        <v/>
      </c>
      <c r="AC109">
        <f>IF(VLOOKUP(Table2[[#This Row],[Site name]],Table3[],26)=0,"",VLOOKUP(Table2[[#This Row],[Site name]],Table3[],26))</f>
        <v>12</v>
      </c>
      <c r="AD109">
        <f>IF(VLOOKUP(Table2[[#This Row],[Site name]],Table3[],27)=0,"",VLOOKUP(Table2[[#This Row],[Site name]],Table3[],27))</f>
        <v>17</v>
      </c>
      <c r="AE109">
        <f>IF(VLOOKUP(Table2[[#This Row],[Site name]],Table3[],28)=0,"",VLOOKUP(Table2[[#This Row],[Site name]],Table3[],28))</f>
        <v>14</v>
      </c>
      <c r="AF109">
        <f>IF(VLOOKUP(Table2[[#This Row],[Site name]],Table3[],29)=0,"",VLOOKUP(Table2[[#This Row],[Site name]],Table3[],29))</f>
        <v>5</v>
      </c>
      <c r="AG109">
        <f>IF(VLOOKUP(Table2[[#This Row],[Site name]],Table3[],30)=0,"",VLOOKUP(Table2[[#This Row],[Site name]],Table3[],30))</f>
        <v>2</v>
      </c>
      <c r="AH109" t="str">
        <f>IF(VLOOKUP(Table2[[#This Row],[Site name]],Table3[],31)=0,"",VLOOKUP(Table2[[#This Row],[Site name]],Table3[],31))</f>
        <v/>
      </c>
      <c r="AI109" t="str">
        <f>IF(VLOOKUP(Table2[[#This Row],[Site name]],Table3[],32)=0,"",VLOOKUP(Table2[[#This Row],[Site name]],Table3[],32))</f>
        <v>Longevity Partners</v>
      </c>
      <c r="AJ109" t="str">
        <f>IF(VLOOKUP(Table2[[#This Row],[Site name]],Table3[],33)=0,"",VLOOKUP(Table2[[#This Row],[Site name]],Table3[],33))</f>
        <v>Buro Happold</v>
      </c>
      <c r="AK109" t="str">
        <f>IF(VLOOKUP(Table2[[#This Row],[Site name]],Table3[],34)=0,"",VLOOKUP(Table2[[#This Row],[Site name]],Table3[],34))</f>
        <v>Atelier Ten</v>
      </c>
      <c r="AL109" t="str">
        <f>IF(VLOOKUP(Table2[[#This Row],[Site name]],Table3[],35)=0,"",VLOOKUP(Table2[[#This Row],[Site name]],Table3[],35))</f>
        <v>Squire and Partners</v>
      </c>
      <c r="AM109" t="str">
        <f>IF(VLOOKUP(Table2[[#This Row],[Site name]],Table3[],36)=0,"",VLOOKUP(Table2[[#This Row],[Site name]],Table3[],36))</f>
        <v>One Click LCA</v>
      </c>
      <c r="AN109" t="str">
        <f>IF(VLOOKUP(Table2[[#This Row],[Site name]],Table3[],37)=0,"",VLOOKUP(Table2[[#This Row],[Site name]],Table3[],37))</f>
        <v>Project 51</v>
      </c>
      <c r="AO109" s="188">
        <f>VLOOKUP(Table2[[#This Row],[Site name]],Table3[],38)</f>
        <v>0</v>
      </c>
      <c r="AP109">
        <f>VLOOKUP(Table2[[#This Row],[Site name]],Table3[],39)</f>
        <v>3</v>
      </c>
    </row>
    <row r="110" spans="2:42">
      <c r="B110" t="s">
        <v>356</v>
      </c>
      <c r="C110" t="s">
        <v>991</v>
      </c>
      <c r="D110">
        <v>97</v>
      </c>
      <c r="E110" t="str">
        <f>IF(VLOOKUP(Table2[[#This Row],[Site name]],Table3[],2)=0,"",VLOOKUP(Table2[[#This Row],[Site name]],Table3[],2))</f>
        <v>City of London</v>
      </c>
      <c r="F110" t="str">
        <f>IF(VLOOKUP(Table2[[#This Row],[Site name]],Table3[],3)=0,"",VLOOKUP(Table2[[#This Row],[Site name]],Table3[],3))</f>
        <v>EC2V 7NQ</v>
      </c>
      <c r="G110" t="str">
        <f>IF(VLOOKUP(Table2[[#This Row],[Site name]],Table3[],4)=0,"",VLOOKUP(Table2[[#This Row],[Site name]],Table3[],4))</f>
        <v>22/00848/FULMAJ</v>
      </c>
      <c r="H110" t="str">
        <f>IF(VLOOKUP(Table2[[#This Row],[Site name]],Table3[],5)=0,"",VLOOKUP(Table2[[#This Row],[Site name]],Table3[],5))</f>
        <v>Planning Portal</v>
      </c>
      <c r="I110" s="185" t="str">
        <f>IF(VLOOKUP(Table2[[#This Row],[Site name]],Table3[],6)=0,"",VLOOKUP(Table2[[#This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110" s="185">
        <f>IF(VLOOKUP(Table2[[#This Row],[Site name]],Table3[],7)=0,"",VLOOKUP(Table2[[#This Row],[Site name]],Table3[],7))</f>
        <v>44811</v>
      </c>
      <c r="K110" s="185" t="str">
        <f>IF(VLOOKUP(Table2[[#This Row],[Site name]],Table3[],8)=0,"",VLOOKUP(Table2[[#This Row],[Site name]],Table3[],8))</f>
        <v/>
      </c>
      <c r="L110" t="str">
        <f>IF(VLOOKUP(Table2[[#This Row],[Site name]],Table3[],9)=0,"",VLOOKUP(Table2[[#This Row],[Site name]],Table3[],9))</f>
        <v>Pending</v>
      </c>
      <c r="M110" t="str">
        <f>IF(VLOOKUP(Table2[[#This Row],[Site name]],Table3[],10)=0,"",VLOOKUP(Table2[[#This Row],[Site name]],Table3[],10))</f>
        <v>Office</v>
      </c>
      <c r="N110" t="str">
        <f>IF(VLOOKUP(Table2[[#This Row],[Site name]],Table3[],11)=0,"",VLOOKUP(Table2[[#This Row],[Site name]],Table3[],11))</f>
        <v>No</v>
      </c>
      <c r="O110" t="str">
        <f>IF(VLOOKUP(Table2[[#This Row],[Site name]],Table3[],12)=0,"",VLOOKUP(Table2[[#This Row],[Site name]],Table3[],12))</f>
        <v>Heavy Refurbishment</v>
      </c>
      <c r="P110" t="str">
        <f>IF(VLOOKUP(Table2[[#This Row],[Site name]],Table3[],13)=0,"",VLOOKUP(Table2[[#This Row],[Site name]],Table3[],13))</f>
        <v>2000s</v>
      </c>
      <c r="Q110" t="str">
        <f>IF(VLOOKUP(Table2[[#This Row],[Site name]],Table3[],14)=0,"",VLOOKUP(Table2[[#This Row],[Site name]],Table3[],14))</f>
        <v>Not listed</v>
      </c>
      <c r="R110" s="197">
        <f>IF(VLOOKUP(Table2[[#This Row],[Site name]],Table3[],15)="","",VLOOKUP(Table2[[#This Row],[Site name]],Table3[],15))</f>
        <v>41136</v>
      </c>
      <c r="S110" s="197">
        <f>IF(VLOOKUP(Table2[[#This Row],[Site name]],Table3[],16)="","",VLOOKUP(Table2[[#This Row],[Site name]],Table3[],16))</f>
        <v>54290</v>
      </c>
      <c r="T110" s="197">
        <f>IF(VLOOKUP(Table2[[#This Row],[Site name]],Table3[],17)="","",VLOOKUP(Table2[[#This Row],[Site name]],Table3[],17))</f>
        <v>0</v>
      </c>
      <c r="U110" s="188">
        <f>IF(VLOOKUP(Table2[[#This Row],[Site name]],Table3[],18)="","",VLOOKUP(Table2[[#This Row],[Site name]],Table3[],18))</f>
        <v>0.31976857253986779</v>
      </c>
      <c r="V110" s="196">
        <f>IF(VLOOKUP(Table2[[#This Row],[Site name]],Table3[],19)="","",VLOOKUP(Table2[[#This Row],[Site name]],Table3[],19))</f>
        <v>13154</v>
      </c>
      <c r="W110" t="str">
        <f>IF(VLOOKUP(Table2[[#This Row],[Site name]],Table3[],20)=0,"",VLOOKUP(Table2[[#This Row],[Site name]],Table3[],20))</f>
        <v>No new basement</v>
      </c>
      <c r="X110" t="str">
        <f>IF(VLOOKUP(Table2[[#This Row],[Site name]],Table3[],21)=0,"",VLOOKUP(Table2[[#This Row],[Site name]],Table3[],21))</f>
        <v/>
      </c>
      <c r="Y110" t="str">
        <f>IF(VLOOKUP(Table2[[#This Row],[Site name]],Table3[],22)=0,"",VLOOKUP(Table2[[#This Row],[Site name]],Table3[],22))</f>
        <v/>
      </c>
      <c r="Z110" t="str">
        <f>IF(VLOOKUP(Table2[[#This Row],[Site name]],Table3[],23)=0,"",VLOOKUP(Table2[[#This Row],[Site name]],Table3[],23))</f>
        <v/>
      </c>
      <c r="AA110" t="str">
        <f>IF(VLOOKUP(Table2[[#This Row],[Site name]],Table3[],24)=0,"",VLOOKUP(Table2[[#This Row],[Site name]],Table3[],24))</f>
        <v/>
      </c>
      <c r="AB110" t="str">
        <f>IF(VLOOKUP(Table2[[#This Row],[Site name]],Table3[],25)=0,"",VLOOKUP(Table2[[#This Row],[Site name]],Table3[],25))</f>
        <v/>
      </c>
      <c r="AC110">
        <f>IF(VLOOKUP(Table2[[#This Row],[Site name]],Table3[],26)=0,"",VLOOKUP(Table2[[#This Row],[Site name]],Table3[],26))</f>
        <v>12</v>
      </c>
      <c r="AD110">
        <f>IF(VLOOKUP(Table2[[#This Row],[Site name]],Table3[],27)=0,"",VLOOKUP(Table2[[#This Row],[Site name]],Table3[],27))</f>
        <v>17</v>
      </c>
      <c r="AE110">
        <f>IF(VLOOKUP(Table2[[#This Row],[Site name]],Table3[],28)=0,"",VLOOKUP(Table2[[#This Row],[Site name]],Table3[],28))</f>
        <v>14</v>
      </c>
      <c r="AF110">
        <f>IF(VLOOKUP(Table2[[#This Row],[Site name]],Table3[],29)=0,"",VLOOKUP(Table2[[#This Row],[Site name]],Table3[],29))</f>
        <v>5</v>
      </c>
      <c r="AG110">
        <f>IF(VLOOKUP(Table2[[#This Row],[Site name]],Table3[],30)=0,"",VLOOKUP(Table2[[#This Row],[Site name]],Table3[],30))</f>
        <v>2</v>
      </c>
      <c r="AH110" t="str">
        <f>IF(VLOOKUP(Table2[[#This Row],[Site name]],Table3[],31)=0,"",VLOOKUP(Table2[[#This Row],[Site name]],Table3[],31))</f>
        <v/>
      </c>
      <c r="AI110" t="str">
        <f>IF(VLOOKUP(Table2[[#This Row],[Site name]],Table3[],32)=0,"",VLOOKUP(Table2[[#This Row],[Site name]],Table3[],32))</f>
        <v>Longevity Partners</v>
      </c>
      <c r="AJ110" t="str">
        <f>IF(VLOOKUP(Table2[[#This Row],[Site name]],Table3[],33)=0,"",VLOOKUP(Table2[[#This Row],[Site name]],Table3[],33))</f>
        <v>Buro Happold</v>
      </c>
      <c r="AK110" t="str">
        <f>IF(VLOOKUP(Table2[[#This Row],[Site name]],Table3[],34)=0,"",VLOOKUP(Table2[[#This Row],[Site name]],Table3[],34))</f>
        <v>Atelier Ten</v>
      </c>
      <c r="AL110" t="str">
        <f>IF(VLOOKUP(Table2[[#This Row],[Site name]],Table3[],35)=0,"",VLOOKUP(Table2[[#This Row],[Site name]],Table3[],35))</f>
        <v>Squire and Partners</v>
      </c>
      <c r="AM110" t="str">
        <f>IF(VLOOKUP(Table2[[#This Row],[Site name]],Table3[],36)=0,"",VLOOKUP(Table2[[#This Row],[Site name]],Table3[],36))</f>
        <v>One Click LCA</v>
      </c>
      <c r="AN110" t="str">
        <f>IF(VLOOKUP(Table2[[#This Row],[Site name]],Table3[],37)=0,"",VLOOKUP(Table2[[#This Row],[Site name]],Table3[],37))</f>
        <v>Project 51</v>
      </c>
      <c r="AO110" s="188">
        <f>VLOOKUP(Table2[[#This Row],[Site name]],Table3[],38)</f>
        <v>0</v>
      </c>
      <c r="AP110">
        <f>VLOOKUP(Table2[[#This Row],[Site name]],Table3[],39)</f>
        <v>3</v>
      </c>
    </row>
    <row r="111" spans="2:42">
      <c r="B111" t="s">
        <v>356</v>
      </c>
      <c r="C111" t="s">
        <v>992</v>
      </c>
      <c r="D111">
        <v>35</v>
      </c>
      <c r="E111" t="str">
        <f>IF(VLOOKUP(Table2[[#This Row],[Site name]],Table3[],2)=0,"",VLOOKUP(Table2[[#This Row],[Site name]],Table3[],2))</f>
        <v>City of London</v>
      </c>
      <c r="F111" t="str">
        <f>IF(VLOOKUP(Table2[[#This Row],[Site name]],Table3[],3)=0,"",VLOOKUP(Table2[[#This Row],[Site name]],Table3[],3))</f>
        <v>EC2V 7NQ</v>
      </c>
      <c r="G111" t="str">
        <f>IF(VLOOKUP(Table2[[#This Row],[Site name]],Table3[],4)=0,"",VLOOKUP(Table2[[#This Row],[Site name]],Table3[],4))</f>
        <v>22/00848/FULMAJ</v>
      </c>
      <c r="H111" t="str">
        <f>IF(VLOOKUP(Table2[[#This Row],[Site name]],Table3[],5)=0,"",VLOOKUP(Table2[[#This Row],[Site name]],Table3[],5))</f>
        <v>Planning Portal</v>
      </c>
      <c r="I111" s="185" t="str">
        <f>IF(VLOOKUP(Table2[[#This Row],[Site name]],Table3[],6)=0,"",VLOOKUP(Table2[[#This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111" s="185">
        <f>IF(VLOOKUP(Table2[[#This Row],[Site name]],Table3[],7)=0,"",VLOOKUP(Table2[[#This Row],[Site name]],Table3[],7))</f>
        <v>44811</v>
      </c>
      <c r="K111" s="185" t="str">
        <f>IF(VLOOKUP(Table2[[#This Row],[Site name]],Table3[],8)=0,"",VLOOKUP(Table2[[#This Row],[Site name]],Table3[],8))</f>
        <v/>
      </c>
      <c r="L111" t="str">
        <f>IF(VLOOKUP(Table2[[#This Row],[Site name]],Table3[],9)=0,"",VLOOKUP(Table2[[#This Row],[Site name]],Table3[],9))</f>
        <v>Pending</v>
      </c>
      <c r="M111" t="str">
        <f>IF(VLOOKUP(Table2[[#This Row],[Site name]],Table3[],10)=0,"",VLOOKUP(Table2[[#This Row],[Site name]],Table3[],10))</f>
        <v>Office</v>
      </c>
      <c r="N111" t="str">
        <f>IF(VLOOKUP(Table2[[#This Row],[Site name]],Table3[],11)=0,"",VLOOKUP(Table2[[#This Row],[Site name]],Table3[],11))</f>
        <v>No</v>
      </c>
      <c r="O111" t="str">
        <f>IF(VLOOKUP(Table2[[#This Row],[Site name]],Table3[],12)=0,"",VLOOKUP(Table2[[#This Row],[Site name]],Table3[],12))</f>
        <v>Heavy Refurbishment</v>
      </c>
      <c r="P111" t="str">
        <f>IF(VLOOKUP(Table2[[#This Row],[Site name]],Table3[],13)=0,"",VLOOKUP(Table2[[#This Row],[Site name]],Table3[],13))</f>
        <v>2000s</v>
      </c>
      <c r="Q111" t="str">
        <f>IF(VLOOKUP(Table2[[#This Row],[Site name]],Table3[],14)=0,"",VLOOKUP(Table2[[#This Row],[Site name]],Table3[],14))</f>
        <v>Not listed</v>
      </c>
      <c r="R111" s="197">
        <f>IF(VLOOKUP(Table2[[#This Row],[Site name]],Table3[],15)="","",VLOOKUP(Table2[[#This Row],[Site name]],Table3[],15))</f>
        <v>41136</v>
      </c>
      <c r="S111" s="197">
        <f>IF(VLOOKUP(Table2[[#This Row],[Site name]],Table3[],16)="","",VLOOKUP(Table2[[#This Row],[Site name]],Table3[],16))</f>
        <v>54290</v>
      </c>
      <c r="T111" s="197">
        <f>IF(VLOOKUP(Table2[[#This Row],[Site name]],Table3[],17)="","",VLOOKUP(Table2[[#This Row],[Site name]],Table3[],17))</f>
        <v>0</v>
      </c>
      <c r="U111" s="188">
        <f>IF(VLOOKUP(Table2[[#This Row],[Site name]],Table3[],18)="","",VLOOKUP(Table2[[#This Row],[Site name]],Table3[],18))</f>
        <v>0.31976857253986779</v>
      </c>
      <c r="V111" s="196">
        <f>IF(VLOOKUP(Table2[[#This Row],[Site name]],Table3[],19)="","",VLOOKUP(Table2[[#This Row],[Site name]],Table3[],19))</f>
        <v>13154</v>
      </c>
      <c r="W111" t="str">
        <f>IF(VLOOKUP(Table2[[#This Row],[Site name]],Table3[],20)=0,"",VLOOKUP(Table2[[#This Row],[Site name]],Table3[],20))</f>
        <v>No new basement</v>
      </c>
      <c r="X111" t="str">
        <f>IF(VLOOKUP(Table2[[#This Row],[Site name]],Table3[],21)=0,"",VLOOKUP(Table2[[#This Row],[Site name]],Table3[],21))</f>
        <v/>
      </c>
      <c r="Y111" t="str">
        <f>IF(VLOOKUP(Table2[[#This Row],[Site name]],Table3[],22)=0,"",VLOOKUP(Table2[[#This Row],[Site name]],Table3[],22))</f>
        <v/>
      </c>
      <c r="Z111" t="str">
        <f>IF(VLOOKUP(Table2[[#This Row],[Site name]],Table3[],23)=0,"",VLOOKUP(Table2[[#This Row],[Site name]],Table3[],23))</f>
        <v/>
      </c>
      <c r="AA111" t="str">
        <f>IF(VLOOKUP(Table2[[#This Row],[Site name]],Table3[],24)=0,"",VLOOKUP(Table2[[#This Row],[Site name]],Table3[],24))</f>
        <v/>
      </c>
      <c r="AB111" t="str">
        <f>IF(VLOOKUP(Table2[[#This Row],[Site name]],Table3[],25)=0,"",VLOOKUP(Table2[[#This Row],[Site name]],Table3[],25))</f>
        <v/>
      </c>
      <c r="AC111">
        <f>IF(VLOOKUP(Table2[[#This Row],[Site name]],Table3[],26)=0,"",VLOOKUP(Table2[[#This Row],[Site name]],Table3[],26))</f>
        <v>12</v>
      </c>
      <c r="AD111">
        <f>IF(VLOOKUP(Table2[[#This Row],[Site name]],Table3[],27)=0,"",VLOOKUP(Table2[[#This Row],[Site name]],Table3[],27))</f>
        <v>17</v>
      </c>
      <c r="AE111">
        <f>IF(VLOOKUP(Table2[[#This Row],[Site name]],Table3[],28)=0,"",VLOOKUP(Table2[[#This Row],[Site name]],Table3[],28))</f>
        <v>14</v>
      </c>
      <c r="AF111">
        <f>IF(VLOOKUP(Table2[[#This Row],[Site name]],Table3[],29)=0,"",VLOOKUP(Table2[[#This Row],[Site name]],Table3[],29))</f>
        <v>5</v>
      </c>
      <c r="AG111">
        <f>IF(VLOOKUP(Table2[[#This Row],[Site name]],Table3[],30)=0,"",VLOOKUP(Table2[[#This Row],[Site name]],Table3[],30))</f>
        <v>2</v>
      </c>
      <c r="AH111" t="str">
        <f>IF(VLOOKUP(Table2[[#This Row],[Site name]],Table3[],31)=0,"",VLOOKUP(Table2[[#This Row],[Site name]],Table3[],31))</f>
        <v/>
      </c>
      <c r="AI111" t="str">
        <f>IF(VLOOKUP(Table2[[#This Row],[Site name]],Table3[],32)=0,"",VLOOKUP(Table2[[#This Row],[Site name]],Table3[],32))</f>
        <v>Longevity Partners</v>
      </c>
      <c r="AJ111" t="str">
        <f>IF(VLOOKUP(Table2[[#This Row],[Site name]],Table3[],33)=0,"",VLOOKUP(Table2[[#This Row],[Site name]],Table3[],33))</f>
        <v>Buro Happold</v>
      </c>
      <c r="AK111" t="str">
        <f>IF(VLOOKUP(Table2[[#This Row],[Site name]],Table3[],34)=0,"",VLOOKUP(Table2[[#This Row],[Site name]],Table3[],34))</f>
        <v>Atelier Ten</v>
      </c>
      <c r="AL111" t="str">
        <f>IF(VLOOKUP(Table2[[#This Row],[Site name]],Table3[],35)=0,"",VLOOKUP(Table2[[#This Row],[Site name]],Table3[],35))</f>
        <v>Squire and Partners</v>
      </c>
      <c r="AM111" t="str">
        <f>IF(VLOOKUP(Table2[[#This Row],[Site name]],Table3[],36)=0,"",VLOOKUP(Table2[[#This Row],[Site name]],Table3[],36))</f>
        <v>One Click LCA</v>
      </c>
      <c r="AN111" t="str">
        <f>IF(VLOOKUP(Table2[[#This Row],[Site name]],Table3[],37)=0,"",VLOOKUP(Table2[[#This Row],[Site name]],Table3[],37))</f>
        <v>Project 51</v>
      </c>
      <c r="AO111" s="188">
        <f>VLOOKUP(Table2[[#This Row],[Site name]],Table3[],38)</f>
        <v>0</v>
      </c>
      <c r="AP111">
        <f>VLOOKUP(Table2[[#This Row],[Site name]],Table3[],39)</f>
        <v>3</v>
      </c>
    </row>
    <row r="112" spans="2:42">
      <c r="B112" t="s">
        <v>125</v>
      </c>
      <c r="C112" t="s">
        <v>990</v>
      </c>
      <c r="D112" s="182">
        <v>335</v>
      </c>
      <c r="E112" t="str">
        <f>IF(VLOOKUP(Table2[[#This Row],[Site name]],Table3[],2)=0,"",VLOOKUP(Table2[[#This Row],[Site name]],Table3[],2))</f>
        <v>Westminster</v>
      </c>
      <c r="F112" t="str">
        <f>IF(VLOOKUP(Table2[[#This Row],[Site name]],Table3[],3)=0,"",VLOOKUP(Table2[[#This Row],[Site name]],Table3[],3))</f>
        <v>SW1P 3JA</v>
      </c>
      <c r="G112" t="str">
        <f>IF(VLOOKUP(Table2[[#This Row],[Site name]],Table3[],4)=0,"",VLOOKUP(Table2[[#This Row],[Site name]],Table3[],4))</f>
        <v>21/01508/FULL</v>
      </c>
      <c r="H112" t="str">
        <f>IF(VLOOKUP(Table2[[#This Row],[Site name]],Table3[],5)=0,"",VLOOKUP(Table2[[#This Row],[Site name]],Table3[],5))</f>
        <v>Planning Portal</v>
      </c>
      <c r="I112" s="185" t="str">
        <f>IF(VLOOKUP(Table2[[#This Row],[Site name]],Table3[],6)=0,"",VLOOKUP(Table2[[#This Row],[Site name]],Table3[],6))</f>
        <v/>
      </c>
      <c r="J112" s="185">
        <f>IF(VLOOKUP(Table2[[#This Row],[Site name]],Table3[],7)=0,"",VLOOKUP(Table2[[#This Row],[Site name]],Table3[],7))</f>
        <v>44265</v>
      </c>
      <c r="K112" s="185">
        <f>IF(VLOOKUP(Table2[[#This Row],[Site name]],Table3[],8)=0,"",VLOOKUP(Table2[[#This Row],[Site name]],Table3[],8))</f>
        <v>44600</v>
      </c>
      <c r="L112" t="str">
        <f>IF(VLOOKUP(Table2[[#This Row],[Site name]],Table3[],9)=0,"",VLOOKUP(Table2[[#This Row],[Site name]],Table3[],9))</f>
        <v/>
      </c>
      <c r="M112" t="str">
        <f>IF(VLOOKUP(Table2[[#This Row],[Site name]],Table3[],10)=0,"",VLOOKUP(Table2[[#This Row],[Site name]],Table3[],10))</f>
        <v>Office</v>
      </c>
      <c r="N112" t="str">
        <f>IF(VLOOKUP(Table2[[#This Row],[Site name]],Table3[],11)=0,"",VLOOKUP(Table2[[#This Row],[Site name]],Table3[],11))</f>
        <v/>
      </c>
      <c r="O112" t="str">
        <f>IF(VLOOKUP(Table2[[#This Row],[Site name]],Table3[],12)=0,"",VLOOKUP(Table2[[#This Row],[Site name]],Table3[],12))</f>
        <v>New Build</v>
      </c>
      <c r="P112" t="str">
        <f>IF(VLOOKUP(Table2[[#This Row],[Site name]],Table3[],13)=0,"",VLOOKUP(Table2[[#This Row],[Site name]],Table3[],13))</f>
        <v/>
      </c>
      <c r="Q112" t="str">
        <f>IF(VLOOKUP(Table2[[#This Row],[Site name]],Table3[],14)=0,"",VLOOKUP(Table2[[#This Row],[Site name]],Table3[],14))</f>
        <v/>
      </c>
      <c r="R112" s="197" t="str">
        <f>IF(VLOOKUP(Table2[[#This Row],[Site name]],Table3[],15)="","",VLOOKUP(Table2[[#This Row],[Site name]],Table3[],15))</f>
        <v/>
      </c>
      <c r="S112" s="197">
        <f>IF(VLOOKUP(Table2[[#This Row],[Site name]],Table3[],16)="","",VLOOKUP(Table2[[#This Row],[Site name]],Table3[],16))</f>
        <v>19414</v>
      </c>
      <c r="T112" s="197" t="str">
        <f>IF(VLOOKUP(Table2[[#This Row],[Site name]],Table3[],17)="","",VLOOKUP(Table2[[#This Row],[Site name]],Table3[],17))</f>
        <v/>
      </c>
      <c r="U112" s="188" t="str">
        <f>IF(VLOOKUP(Table2[[#This Row],[Site name]],Table3[],18)="","",VLOOKUP(Table2[[#This Row],[Site name]],Table3[],18))</f>
        <v/>
      </c>
      <c r="V112" s="197">
        <f>IF(VLOOKUP(Table2[[#This Row],[Site name]],Table3[],19)="","",VLOOKUP(Table2[[#This Row],[Site name]],Table3[],19))</f>
        <v>19414</v>
      </c>
      <c r="W112" t="str">
        <f>IF(VLOOKUP(Table2[[#This Row],[Site name]],Table3[],20)=0,"",VLOOKUP(Table2[[#This Row],[Site name]],Table3[],20))</f>
        <v/>
      </c>
      <c r="X112" t="str">
        <f>IF(VLOOKUP(Table2[[#This Row],[Site name]],Table3[],21)=0,"",VLOOKUP(Table2[[#This Row],[Site name]],Table3[],21))</f>
        <v/>
      </c>
      <c r="Y112" t="str">
        <f>IF(VLOOKUP(Table2[[#This Row],[Site name]],Table3[],22)=0,"",VLOOKUP(Table2[[#This Row],[Site name]],Table3[],22))</f>
        <v/>
      </c>
      <c r="Z112" t="str">
        <f>IF(VLOOKUP(Table2[[#This Row],[Site name]],Table3[],23)=0,"",VLOOKUP(Table2[[#This Row],[Site name]],Table3[],23))</f>
        <v/>
      </c>
      <c r="AA112" t="str">
        <f>IF(VLOOKUP(Table2[[#This Row],[Site name]],Table3[],24)=0,"",VLOOKUP(Table2[[#This Row],[Site name]],Table3[],24))</f>
        <v/>
      </c>
      <c r="AB112" t="str">
        <f>IF(VLOOKUP(Table2[[#This Row],[Site name]],Table3[],25)=0,"",VLOOKUP(Table2[[#This Row],[Site name]],Table3[],25))</f>
        <v/>
      </c>
      <c r="AC112" t="str">
        <f>IF(VLOOKUP(Table2[[#This Row],[Site name]],Table3[],26)=0,"",VLOOKUP(Table2[[#This Row],[Site name]],Table3[],26))</f>
        <v/>
      </c>
      <c r="AD112">
        <f>IF(VLOOKUP(Table2[[#This Row],[Site name]],Table3[],27)=0,"",VLOOKUP(Table2[[#This Row],[Site name]],Table3[],27))</f>
        <v>10</v>
      </c>
      <c r="AE112">
        <f>IF(VLOOKUP(Table2[[#This Row],[Site name]],Table3[],28)=0,"",VLOOKUP(Table2[[#This Row],[Site name]],Table3[],28))</f>
        <v>8</v>
      </c>
      <c r="AF112" t="str">
        <f>IF(VLOOKUP(Table2[[#This Row],[Site name]],Table3[],29)=0,"",VLOOKUP(Table2[[#This Row],[Site name]],Table3[],29))</f>
        <v/>
      </c>
      <c r="AG112" t="str">
        <f>IF(VLOOKUP(Table2[[#This Row],[Site name]],Table3[],30)=0,"",VLOOKUP(Table2[[#This Row],[Site name]],Table3[],30))</f>
        <v/>
      </c>
      <c r="AH112" t="str">
        <f>IF(VLOOKUP(Table2[[#This Row],[Site name]],Table3[],31)=0,"",VLOOKUP(Table2[[#This Row],[Site name]],Table3[],31))</f>
        <v/>
      </c>
      <c r="AI112" t="str">
        <f>IF(VLOOKUP(Table2[[#This Row],[Site name]],Table3[],32)=0,"",VLOOKUP(Table2[[#This Row],[Site name]],Table3[],32))</f>
        <v>Hilson Moran</v>
      </c>
      <c r="AJ112" t="str">
        <f>IF(VLOOKUP(Table2[[#This Row],[Site name]],Table3[],33)=0,"",VLOOKUP(Table2[[#This Row],[Site name]],Table3[],33))</f>
        <v/>
      </c>
      <c r="AK112" t="str">
        <f>IF(VLOOKUP(Table2[[#This Row],[Site name]],Table3[],34)=0,"",VLOOKUP(Table2[[#This Row],[Site name]],Table3[],34))</f>
        <v/>
      </c>
      <c r="AL112" t="str">
        <f>IF(VLOOKUP(Table2[[#This Row],[Site name]],Table3[],35)=0,"",VLOOKUP(Table2[[#This Row],[Site name]],Table3[],35))</f>
        <v/>
      </c>
      <c r="AM112" t="str">
        <f>IF(VLOOKUP(Table2[[#This Row],[Site name]],Table3[],36)=0,"",VLOOKUP(Table2[[#This Row],[Site name]],Table3[],36))</f>
        <v/>
      </c>
      <c r="AN112" t="str">
        <f>IF(VLOOKUP(Table2[[#This Row],[Site name]],Table3[],37)=0,"",VLOOKUP(Table2[[#This Row],[Site name]],Table3[],37))</f>
        <v>Project 53</v>
      </c>
      <c r="AO112" s="188">
        <f>VLOOKUP(Table2[[#This Row],[Site name]],Table3[],38)</f>
        <v>1</v>
      </c>
      <c r="AP112">
        <f>VLOOKUP(Table2[[#This Row],[Site name]],Table3[],39)</f>
        <v>1</v>
      </c>
    </row>
    <row r="113" spans="2:42">
      <c r="B113" t="s">
        <v>125</v>
      </c>
      <c r="C113" t="s">
        <v>991</v>
      </c>
      <c r="D113" s="182">
        <v>463</v>
      </c>
      <c r="E113" t="str">
        <f>IF(VLOOKUP(Table2[[#This Row],[Site name]],Table3[],2)=0,"",VLOOKUP(Table2[[#This Row],[Site name]],Table3[],2))</f>
        <v>Westminster</v>
      </c>
      <c r="F113" t="str">
        <f>IF(VLOOKUP(Table2[[#This Row],[Site name]],Table3[],3)=0,"",VLOOKUP(Table2[[#This Row],[Site name]],Table3[],3))</f>
        <v>SW1P 3JA</v>
      </c>
      <c r="G113" t="str">
        <f>IF(VLOOKUP(Table2[[#This Row],[Site name]],Table3[],4)=0,"",VLOOKUP(Table2[[#This Row],[Site name]],Table3[],4))</f>
        <v>21/01508/FULL</v>
      </c>
      <c r="H113" t="str">
        <f>IF(VLOOKUP(Table2[[#This Row],[Site name]],Table3[],5)=0,"",VLOOKUP(Table2[[#This Row],[Site name]],Table3[],5))</f>
        <v>Planning Portal</v>
      </c>
      <c r="I113" s="185" t="str">
        <f>IF(VLOOKUP(Table2[[#This Row],[Site name]],Table3[],6)=0,"",VLOOKUP(Table2[[#This Row],[Site name]],Table3[],6))</f>
        <v/>
      </c>
      <c r="J113" s="185">
        <f>IF(VLOOKUP(Table2[[#This Row],[Site name]],Table3[],7)=0,"",VLOOKUP(Table2[[#This Row],[Site name]],Table3[],7))</f>
        <v>44265</v>
      </c>
      <c r="K113" s="185">
        <f>IF(VLOOKUP(Table2[[#This Row],[Site name]],Table3[],8)=0,"",VLOOKUP(Table2[[#This Row],[Site name]],Table3[],8))</f>
        <v>44600</v>
      </c>
      <c r="L113" t="str">
        <f>IF(VLOOKUP(Table2[[#This Row],[Site name]],Table3[],9)=0,"",VLOOKUP(Table2[[#This Row],[Site name]],Table3[],9))</f>
        <v/>
      </c>
      <c r="M113" t="str">
        <f>IF(VLOOKUP(Table2[[#This Row],[Site name]],Table3[],10)=0,"",VLOOKUP(Table2[[#This Row],[Site name]],Table3[],10))</f>
        <v>Office</v>
      </c>
      <c r="N113" t="str">
        <f>IF(VLOOKUP(Table2[[#This Row],[Site name]],Table3[],11)=0,"",VLOOKUP(Table2[[#This Row],[Site name]],Table3[],11))</f>
        <v/>
      </c>
      <c r="O113" t="str">
        <f>IF(VLOOKUP(Table2[[#This Row],[Site name]],Table3[],12)=0,"",VLOOKUP(Table2[[#This Row],[Site name]],Table3[],12))</f>
        <v>New Build</v>
      </c>
      <c r="P113" t="str">
        <f>IF(VLOOKUP(Table2[[#This Row],[Site name]],Table3[],13)=0,"",VLOOKUP(Table2[[#This Row],[Site name]],Table3[],13))</f>
        <v/>
      </c>
      <c r="Q113" t="str">
        <f>IF(VLOOKUP(Table2[[#This Row],[Site name]],Table3[],14)=0,"",VLOOKUP(Table2[[#This Row],[Site name]],Table3[],14))</f>
        <v/>
      </c>
      <c r="R113" s="197" t="str">
        <f>IF(VLOOKUP(Table2[[#This Row],[Site name]],Table3[],15)="","",VLOOKUP(Table2[[#This Row],[Site name]],Table3[],15))</f>
        <v/>
      </c>
      <c r="S113" s="197">
        <f>IF(VLOOKUP(Table2[[#This Row],[Site name]],Table3[],16)="","",VLOOKUP(Table2[[#This Row],[Site name]],Table3[],16))</f>
        <v>19414</v>
      </c>
      <c r="T113" s="197" t="str">
        <f>IF(VLOOKUP(Table2[[#This Row],[Site name]],Table3[],17)="","",VLOOKUP(Table2[[#This Row],[Site name]],Table3[],17))</f>
        <v/>
      </c>
      <c r="U113" s="188" t="str">
        <f>IF(VLOOKUP(Table2[[#This Row],[Site name]],Table3[],18)="","",VLOOKUP(Table2[[#This Row],[Site name]],Table3[],18))</f>
        <v/>
      </c>
      <c r="V113" s="197">
        <f>IF(VLOOKUP(Table2[[#This Row],[Site name]],Table3[],19)="","",VLOOKUP(Table2[[#This Row],[Site name]],Table3[],19))</f>
        <v>19414</v>
      </c>
      <c r="W113" t="str">
        <f>IF(VLOOKUP(Table2[[#This Row],[Site name]],Table3[],20)=0,"",VLOOKUP(Table2[[#This Row],[Site name]],Table3[],20))</f>
        <v/>
      </c>
      <c r="X113" t="str">
        <f>IF(VLOOKUP(Table2[[#This Row],[Site name]],Table3[],21)=0,"",VLOOKUP(Table2[[#This Row],[Site name]],Table3[],21))</f>
        <v/>
      </c>
      <c r="Y113" t="str">
        <f>IF(VLOOKUP(Table2[[#This Row],[Site name]],Table3[],22)=0,"",VLOOKUP(Table2[[#This Row],[Site name]],Table3[],22))</f>
        <v/>
      </c>
      <c r="Z113" t="str">
        <f>IF(VLOOKUP(Table2[[#This Row],[Site name]],Table3[],23)=0,"",VLOOKUP(Table2[[#This Row],[Site name]],Table3[],23))</f>
        <v/>
      </c>
      <c r="AA113" t="str">
        <f>IF(VLOOKUP(Table2[[#This Row],[Site name]],Table3[],24)=0,"",VLOOKUP(Table2[[#This Row],[Site name]],Table3[],24))</f>
        <v/>
      </c>
      <c r="AB113" t="str">
        <f>IF(VLOOKUP(Table2[[#This Row],[Site name]],Table3[],25)=0,"",VLOOKUP(Table2[[#This Row],[Site name]],Table3[],25))</f>
        <v/>
      </c>
      <c r="AC113" t="str">
        <f>IF(VLOOKUP(Table2[[#This Row],[Site name]],Table3[],26)=0,"",VLOOKUP(Table2[[#This Row],[Site name]],Table3[],26))</f>
        <v/>
      </c>
      <c r="AD113">
        <f>IF(VLOOKUP(Table2[[#This Row],[Site name]],Table3[],27)=0,"",VLOOKUP(Table2[[#This Row],[Site name]],Table3[],27))</f>
        <v>10</v>
      </c>
      <c r="AE113">
        <f>IF(VLOOKUP(Table2[[#This Row],[Site name]],Table3[],28)=0,"",VLOOKUP(Table2[[#This Row],[Site name]],Table3[],28))</f>
        <v>8</v>
      </c>
      <c r="AF113" t="str">
        <f>IF(VLOOKUP(Table2[[#This Row],[Site name]],Table3[],29)=0,"",VLOOKUP(Table2[[#This Row],[Site name]],Table3[],29))</f>
        <v/>
      </c>
      <c r="AG113" t="str">
        <f>IF(VLOOKUP(Table2[[#This Row],[Site name]],Table3[],30)=0,"",VLOOKUP(Table2[[#This Row],[Site name]],Table3[],30))</f>
        <v/>
      </c>
      <c r="AH113" t="str">
        <f>IF(VLOOKUP(Table2[[#This Row],[Site name]],Table3[],31)=0,"",VLOOKUP(Table2[[#This Row],[Site name]],Table3[],31))</f>
        <v/>
      </c>
      <c r="AI113" t="str">
        <f>IF(VLOOKUP(Table2[[#This Row],[Site name]],Table3[],32)=0,"",VLOOKUP(Table2[[#This Row],[Site name]],Table3[],32))</f>
        <v>Hilson Moran</v>
      </c>
      <c r="AJ113" t="str">
        <f>IF(VLOOKUP(Table2[[#This Row],[Site name]],Table3[],33)=0,"",VLOOKUP(Table2[[#This Row],[Site name]],Table3[],33))</f>
        <v/>
      </c>
      <c r="AK113" t="str">
        <f>IF(VLOOKUP(Table2[[#This Row],[Site name]],Table3[],34)=0,"",VLOOKUP(Table2[[#This Row],[Site name]],Table3[],34))</f>
        <v/>
      </c>
      <c r="AL113" t="str">
        <f>IF(VLOOKUP(Table2[[#This Row],[Site name]],Table3[],35)=0,"",VLOOKUP(Table2[[#This Row],[Site name]],Table3[],35))</f>
        <v/>
      </c>
      <c r="AM113" t="str">
        <f>IF(VLOOKUP(Table2[[#This Row],[Site name]],Table3[],36)=0,"",VLOOKUP(Table2[[#This Row],[Site name]],Table3[],36))</f>
        <v/>
      </c>
      <c r="AN113" t="str">
        <f>IF(VLOOKUP(Table2[[#This Row],[Site name]],Table3[],37)=0,"",VLOOKUP(Table2[[#This Row],[Site name]],Table3[],37))</f>
        <v>Project 53</v>
      </c>
      <c r="AO113" s="188">
        <f>VLOOKUP(Table2[[#This Row],[Site name]],Table3[],38)</f>
        <v>1</v>
      </c>
      <c r="AP113">
        <f>VLOOKUP(Table2[[#This Row],[Site name]],Table3[],39)</f>
        <v>1</v>
      </c>
    </row>
    <row r="114" spans="2:42">
      <c r="B114" t="s">
        <v>125</v>
      </c>
      <c r="C114" t="s">
        <v>992</v>
      </c>
      <c r="D114" s="182">
        <v>129</v>
      </c>
      <c r="E114" t="str">
        <f>IF(VLOOKUP(Table2[[#This Row],[Site name]],Table3[],2)=0,"",VLOOKUP(Table2[[#This Row],[Site name]],Table3[],2))</f>
        <v>Westminster</v>
      </c>
      <c r="F114" t="str">
        <f>IF(VLOOKUP(Table2[[#This Row],[Site name]],Table3[],3)=0,"",VLOOKUP(Table2[[#This Row],[Site name]],Table3[],3))</f>
        <v>SW1P 3JA</v>
      </c>
      <c r="G114" t="str">
        <f>IF(VLOOKUP(Table2[[#This Row],[Site name]],Table3[],4)=0,"",VLOOKUP(Table2[[#This Row],[Site name]],Table3[],4))</f>
        <v>21/01508/FULL</v>
      </c>
      <c r="H114" t="str">
        <f>IF(VLOOKUP(Table2[[#This Row],[Site name]],Table3[],5)=0,"",VLOOKUP(Table2[[#This Row],[Site name]],Table3[],5))</f>
        <v>Planning Portal</v>
      </c>
      <c r="I114" s="185" t="str">
        <f>IF(VLOOKUP(Table2[[#This Row],[Site name]],Table3[],6)=0,"",VLOOKUP(Table2[[#This Row],[Site name]],Table3[],6))</f>
        <v/>
      </c>
      <c r="J114" s="185">
        <f>IF(VLOOKUP(Table2[[#This Row],[Site name]],Table3[],7)=0,"",VLOOKUP(Table2[[#This Row],[Site name]],Table3[],7))</f>
        <v>44265</v>
      </c>
      <c r="K114" s="185">
        <f>IF(VLOOKUP(Table2[[#This Row],[Site name]],Table3[],8)=0,"",VLOOKUP(Table2[[#This Row],[Site name]],Table3[],8))</f>
        <v>44600</v>
      </c>
      <c r="L114" t="str">
        <f>IF(VLOOKUP(Table2[[#This Row],[Site name]],Table3[],9)=0,"",VLOOKUP(Table2[[#This Row],[Site name]],Table3[],9))</f>
        <v/>
      </c>
      <c r="M114" t="str">
        <f>IF(VLOOKUP(Table2[[#This Row],[Site name]],Table3[],10)=0,"",VLOOKUP(Table2[[#This Row],[Site name]],Table3[],10))</f>
        <v>Office</v>
      </c>
      <c r="N114" t="str">
        <f>IF(VLOOKUP(Table2[[#This Row],[Site name]],Table3[],11)=0,"",VLOOKUP(Table2[[#This Row],[Site name]],Table3[],11))</f>
        <v/>
      </c>
      <c r="O114" t="str">
        <f>IF(VLOOKUP(Table2[[#This Row],[Site name]],Table3[],12)=0,"",VLOOKUP(Table2[[#This Row],[Site name]],Table3[],12))</f>
        <v>New Build</v>
      </c>
      <c r="P114" t="str">
        <f>IF(VLOOKUP(Table2[[#This Row],[Site name]],Table3[],13)=0,"",VLOOKUP(Table2[[#This Row],[Site name]],Table3[],13))</f>
        <v/>
      </c>
      <c r="Q114" t="str">
        <f>IF(VLOOKUP(Table2[[#This Row],[Site name]],Table3[],14)=0,"",VLOOKUP(Table2[[#This Row],[Site name]],Table3[],14))</f>
        <v/>
      </c>
      <c r="R114" s="197" t="str">
        <f>IF(VLOOKUP(Table2[[#This Row],[Site name]],Table3[],15)="","",VLOOKUP(Table2[[#This Row],[Site name]],Table3[],15))</f>
        <v/>
      </c>
      <c r="S114" s="197">
        <f>IF(VLOOKUP(Table2[[#This Row],[Site name]],Table3[],16)="","",VLOOKUP(Table2[[#This Row],[Site name]],Table3[],16))</f>
        <v>19414</v>
      </c>
      <c r="T114" s="197" t="str">
        <f>IF(VLOOKUP(Table2[[#This Row],[Site name]],Table3[],17)="","",VLOOKUP(Table2[[#This Row],[Site name]],Table3[],17))</f>
        <v/>
      </c>
      <c r="U114" s="188" t="str">
        <f>IF(VLOOKUP(Table2[[#This Row],[Site name]],Table3[],18)="","",VLOOKUP(Table2[[#This Row],[Site name]],Table3[],18))</f>
        <v/>
      </c>
      <c r="V114" s="197">
        <f>IF(VLOOKUP(Table2[[#This Row],[Site name]],Table3[],19)="","",VLOOKUP(Table2[[#This Row],[Site name]],Table3[],19))</f>
        <v>19414</v>
      </c>
      <c r="W114" t="str">
        <f>IF(VLOOKUP(Table2[[#This Row],[Site name]],Table3[],20)=0,"",VLOOKUP(Table2[[#This Row],[Site name]],Table3[],20))</f>
        <v/>
      </c>
      <c r="X114" t="str">
        <f>IF(VLOOKUP(Table2[[#This Row],[Site name]],Table3[],21)=0,"",VLOOKUP(Table2[[#This Row],[Site name]],Table3[],21))</f>
        <v/>
      </c>
      <c r="Y114" t="str">
        <f>IF(VLOOKUP(Table2[[#This Row],[Site name]],Table3[],22)=0,"",VLOOKUP(Table2[[#This Row],[Site name]],Table3[],22))</f>
        <v/>
      </c>
      <c r="Z114" t="str">
        <f>IF(VLOOKUP(Table2[[#This Row],[Site name]],Table3[],23)=0,"",VLOOKUP(Table2[[#This Row],[Site name]],Table3[],23))</f>
        <v/>
      </c>
      <c r="AA114" t="str">
        <f>IF(VLOOKUP(Table2[[#This Row],[Site name]],Table3[],24)=0,"",VLOOKUP(Table2[[#This Row],[Site name]],Table3[],24))</f>
        <v/>
      </c>
      <c r="AB114" t="str">
        <f>IF(VLOOKUP(Table2[[#This Row],[Site name]],Table3[],25)=0,"",VLOOKUP(Table2[[#This Row],[Site name]],Table3[],25))</f>
        <v/>
      </c>
      <c r="AC114" t="str">
        <f>IF(VLOOKUP(Table2[[#This Row],[Site name]],Table3[],26)=0,"",VLOOKUP(Table2[[#This Row],[Site name]],Table3[],26))</f>
        <v/>
      </c>
      <c r="AD114">
        <f>IF(VLOOKUP(Table2[[#This Row],[Site name]],Table3[],27)=0,"",VLOOKUP(Table2[[#This Row],[Site name]],Table3[],27))</f>
        <v>10</v>
      </c>
      <c r="AE114">
        <f>IF(VLOOKUP(Table2[[#This Row],[Site name]],Table3[],28)=0,"",VLOOKUP(Table2[[#This Row],[Site name]],Table3[],28))</f>
        <v>8</v>
      </c>
      <c r="AF114" t="str">
        <f>IF(VLOOKUP(Table2[[#This Row],[Site name]],Table3[],29)=0,"",VLOOKUP(Table2[[#This Row],[Site name]],Table3[],29))</f>
        <v/>
      </c>
      <c r="AG114" t="str">
        <f>IF(VLOOKUP(Table2[[#This Row],[Site name]],Table3[],30)=0,"",VLOOKUP(Table2[[#This Row],[Site name]],Table3[],30))</f>
        <v/>
      </c>
      <c r="AH114" t="str">
        <f>IF(VLOOKUP(Table2[[#This Row],[Site name]],Table3[],31)=0,"",VLOOKUP(Table2[[#This Row],[Site name]],Table3[],31))</f>
        <v/>
      </c>
      <c r="AI114" t="str">
        <f>IF(VLOOKUP(Table2[[#This Row],[Site name]],Table3[],32)=0,"",VLOOKUP(Table2[[#This Row],[Site name]],Table3[],32))</f>
        <v>Hilson Moran</v>
      </c>
      <c r="AJ114" t="str">
        <f>IF(VLOOKUP(Table2[[#This Row],[Site name]],Table3[],33)=0,"",VLOOKUP(Table2[[#This Row],[Site name]],Table3[],33))</f>
        <v/>
      </c>
      <c r="AK114" t="str">
        <f>IF(VLOOKUP(Table2[[#This Row],[Site name]],Table3[],34)=0,"",VLOOKUP(Table2[[#This Row],[Site name]],Table3[],34))</f>
        <v/>
      </c>
      <c r="AL114" t="str">
        <f>IF(VLOOKUP(Table2[[#This Row],[Site name]],Table3[],35)=0,"",VLOOKUP(Table2[[#This Row],[Site name]],Table3[],35))</f>
        <v/>
      </c>
      <c r="AM114" t="str">
        <f>IF(VLOOKUP(Table2[[#This Row],[Site name]],Table3[],36)=0,"",VLOOKUP(Table2[[#This Row],[Site name]],Table3[],36))</f>
        <v/>
      </c>
      <c r="AN114" t="str">
        <f>IF(VLOOKUP(Table2[[#This Row],[Site name]],Table3[],37)=0,"",VLOOKUP(Table2[[#This Row],[Site name]],Table3[],37))</f>
        <v>Project 53</v>
      </c>
      <c r="AO114" s="188">
        <f>VLOOKUP(Table2[[#This Row],[Site name]],Table3[],38)</f>
        <v>1</v>
      </c>
      <c r="AP114">
        <f>VLOOKUP(Table2[[#This Row],[Site name]],Table3[],39)</f>
        <v>1</v>
      </c>
    </row>
    <row r="115" spans="2:42">
      <c r="B115" t="s">
        <v>360</v>
      </c>
      <c r="C115" t="s">
        <v>990</v>
      </c>
      <c r="D115" s="182">
        <v>45</v>
      </c>
      <c r="E115" t="str">
        <f>IF(VLOOKUP(Table2[[#This Row],[Site name]],Table3[],2)=0,"",VLOOKUP(Table2[[#This Row],[Site name]],Table3[],2))</f>
        <v>Southwark</v>
      </c>
      <c r="F115" t="str">
        <f>IF(VLOOKUP(Table2[[#This Row],[Site name]],Table3[],3)=0,"",VLOOKUP(Table2[[#This Row],[Site name]],Table3[],3))</f>
        <v>SE15 1NZ</v>
      </c>
      <c r="G115" t="str">
        <f>IF(VLOOKUP(Table2[[#This Row],[Site name]],Table3[],4)=0,"",VLOOKUP(Table2[[#This Row],[Site name]],Table3[],4))</f>
        <v>23/AP/1862</v>
      </c>
      <c r="H115" t="str">
        <f>IF(VLOOKUP(Table2[[#This Row],[Site name]],Table3[],5)=0,"",VLOOKUP(Table2[[#This Row],[Site name]],Table3[],5))</f>
        <v>Planning Portal</v>
      </c>
      <c r="I115" s="185" t="str">
        <f>IF(VLOOKUP(Table2[[#This Row],[Site name]],Table3[],6)=0,"",VLOOKUP(Table2[[#This Row],[Site name]],Table3[],6))</f>
        <v>Building A: 33 storeys + basement. B: 19 storeys. C: 15 storeys. D: 20 storeys</v>
      </c>
      <c r="J115" s="185">
        <f>IF(VLOOKUP(Table2[[#This Row],[Site name]],Table3[],7)=0,"",VLOOKUP(Table2[[#This Row],[Site name]],Table3[],7))</f>
        <v>45110</v>
      </c>
      <c r="K115" s="185" t="str">
        <f>IF(VLOOKUP(Table2[[#This Row],[Site name]],Table3[],8)=0,"",VLOOKUP(Table2[[#This Row],[Site name]],Table3[],8))</f>
        <v/>
      </c>
      <c r="L115" t="str">
        <f>IF(VLOOKUP(Table2[[#This Row],[Site name]],Table3[],9)=0,"",VLOOKUP(Table2[[#This Row],[Site name]],Table3[],9))</f>
        <v/>
      </c>
      <c r="M115" t="str">
        <f>IF(VLOOKUP(Table2[[#This Row],[Site name]],Table3[],10)=0,"",VLOOKUP(Table2[[#This Row],[Site name]],Table3[],10))</f>
        <v>Residential (inc. student accomodation)</v>
      </c>
      <c r="N115" t="str">
        <f>IF(VLOOKUP(Table2[[#This Row],[Site name]],Table3[],11)=0,"",VLOOKUP(Table2[[#This Row],[Site name]],Table3[],11))</f>
        <v/>
      </c>
      <c r="O115" t="str">
        <f>IF(VLOOKUP(Table2[[#This Row],[Site name]],Table3[],12)=0,"",VLOOKUP(Table2[[#This Row],[Site name]],Table3[],12))</f>
        <v>New Build</v>
      </c>
      <c r="P115" t="str">
        <f>IF(VLOOKUP(Table2[[#This Row],[Site name]],Table3[],13)=0,"",VLOOKUP(Table2[[#This Row],[Site name]],Table3[],13))</f>
        <v/>
      </c>
      <c r="Q115" t="str">
        <f>IF(VLOOKUP(Table2[[#This Row],[Site name]],Table3[],14)=0,"",VLOOKUP(Table2[[#This Row],[Site name]],Table3[],14))</f>
        <v/>
      </c>
      <c r="R115" s="197" t="str">
        <f>IF(VLOOKUP(Table2[[#This Row],[Site name]],Table3[],15)="","",VLOOKUP(Table2[[#This Row],[Site name]],Table3[],15))</f>
        <v/>
      </c>
      <c r="S115" s="197">
        <f>IF(VLOOKUP(Table2[[#This Row],[Site name]],Table3[],16)="","",VLOOKUP(Table2[[#This Row],[Site name]],Table3[],16))</f>
        <v>51386</v>
      </c>
      <c r="T115" s="197" t="str">
        <f>IF(VLOOKUP(Table2[[#This Row],[Site name]],Table3[],17)="","",VLOOKUP(Table2[[#This Row],[Site name]],Table3[],17))</f>
        <v/>
      </c>
      <c r="U115" s="188" t="str">
        <f>IF(VLOOKUP(Table2[[#This Row],[Site name]],Table3[],18)="","",VLOOKUP(Table2[[#This Row],[Site name]],Table3[],18))</f>
        <v/>
      </c>
      <c r="V115" s="197">
        <f>IF(VLOOKUP(Table2[[#This Row],[Site name]],Table3[],19)="","",VLOOKUP(Table2[[#This Row],[Site name]],Table3[],19))</f>
        <v>51386</v>
      </c>
      <c r="W115" t="str">
        <f>IF(VLOOKUP(Table2[[#This Row],[Site name]],Table3[],20)=0,"",VLOOKUP(Table2[[#This Row],[Site name]],Table3[],20))</f>
        <v/>
      </c>
      <c r="X115" t="str">
        <f>IF(VLOOKUP(Table2[[#This Row],[Site name]],Table3[],21)=0,"",VLOOKUP(Table2[[#This Row],[Site name]],Table3[],21))</f>
        <v/>
      </c>
      <c r="Y115" t="str">
        <f>IF(VLOOKUP(Table2[[#This Row],[Site name]],Table3[],22)=0,"",VLOOKUP(Table2[[#This Row],[Site name]],Table3[],22))</f>
        <v/>
      </c>
      <c r="Z115" t="str">
        <f>IF(VLOOKUP(Table2[[#This Row],[Site name]],Table3[],23)=0,"",VLOOKUP(Table2[[#This Row],[Site name]],Table3[],23))</f>
        <v/>
      </c>
      <c r="AA115" t="str">
        <f>IF(VLOOKUP(Table2[[#This Row],[Site name]],Table3[],24)=0,"",VLOOKUP(Table2[[#This Row],[Site name]],Table3[],24))</f>
        <v/>
      </c>
      <c r="AB115" t="str">
        <f>IF(VLOOKUP(Table2[[#This Row],[Site name]],Table3[],25)=0,"",VLOOKUP(Table2[[#This Row],[Site name]],Table3[],25))</f>
        <v/>
      </c>
      <c r="AC115" t="str">
        <f>IF(VLOOKUP(Table2[[#This Row],[Site name]],Table3[],26)=0,"",VLOOKUP(Table2[[#This Row],[Site name]],Table3[],26))</f>
        <v/>
      </c>
      <c r="AD115">
        <f>IF(VLOOKUP(Table2[[#This Row],[Site name]],Table3[],27)=0,"",VLOOKUP(Table2[[#This Row],[Site name]],Table3[],27))</f>
        <v>35</v>
      </c>
      <c r="AE115">
        <f>IF(VLOOKUP(Table2[[#This Row],[Site name]],Table3[],28)=0,"",VLOOKUP(Table2[[#This Row],[Site name]],Table3[],28))</f>
        <v>33</v>
      </c>
      <c r="AF115" t="str">
        <f>IF(VLOOKUP(Table2[[#This Row],[Site name]],Table3[],29)=0,"",VLOOKUP(Table2[[#This Row],[Site name]],Table3[],29))</f>
        <v/>
      </c>
      <c r="AG115" t="str">
        <f>IF(VLOOKUP(Table2[[#This Row],[Site name]],Table3[],30)=0,"",VLOOKUP(Table2[[#This Row],[Site name]],Table3[],30))</f>
        <v/>
      </c>
      <c r="AH115" t="str">
        <f>IF(VLOOKUP(Table2[[#This Row],[Site name]],Table3[],31)=0,"",VLOOKUP(Table2[[#This Row],[Site name]],Table3[],31))</f>
        <v/>
      </c>
      <c r="AI115" t="str">
        <f>IF(VLOOKUP(Table2[[#This Row],[Site name]],Table3[],32)=0,"",VLOOKUP(Table2[[#This Row],[Site name]],Table3[],32))</f>
        <v>Whitecode</v>
      </c>
      <c r="AJ115" t="str">
        <f>IF(VLOOKUP(Table2[[#This Row],[Site name]],Table3[],33)=0,"",VLOOKUP(Table2[[#This Row],[Site name]],Table3[],33))</f>
        <v/>
      </c>
      <c r="AK115" t="str">
        <f>IF(VLOOKUP(Table2[[#This Row],[Site name]],Table3[],34)=0,"",VLOOKUP(Table2[[#This Row],[Site name]],Table3[],34))</f>
        <v/>
      </c>
      <c r="AL115" t="str">
        <f>IF(VLOOKUP(Table2[[#This Row],[Site name]],Table3[],35)=0,"",VLOOKUP(Table2[[#This Row],[Site name]],Table3[],35))</f>
        <v/>
      </c>
      <c r="AM115" t="str">
        <f>IF(VLOOKUP(Table2[[#This Row],[Site name]],Table3[],36)=0,"",VLOOKUP(Table2[[#This Row],[Site name]],Table3[],36))</f>
        <v/>
      </c>
      <c r="AN115" t="str">
        <f>IF(VLOOKUP(Table2[[#This Row],[Site name]],Table3[],37)=0,"",VLOOKUP(Table2[[#This Row],[Site name]],Table3[],37))</f>
        <v>Project 55</v>
      </c>
      <c r="AO115" s="188">
        <f>VLOOKUP(Table2[[#This Row],[Site name]],Table3[],38)</f>
        <v>1</v>
      </c>
      <c r="AP115">
        <f>VLOOKUP(Table2[[#This Row],[Site name]],Table3[],39)</f>
        <v>1</v>
      </c>
    </row>
    <row r="116" spans="2:42">
      <c r="B116" t="s">
        <v>360</v>
      </c>
      <c r="C116" t="s">
        <v>991</v>
      </c>
      <c r="D116" s="182">
        <v>156</v>
      </c>
      <c r="E116" t="str">
        <f>IF(VLOOKUP(Table2[[#This Row],[Site name]],Table3[],2)=0,"",VLOOKUP(Table2[[#This Row],[Site name]],Table3[],2))</f>
        <v>Southwark</v>
      </c>
      <c r="F116" t="str">
        <f>IF(VLOOKUP(Table2[[#This Row],[Site name]],Table3[],3)=0,"",VLOOKUP(Table2[[#This Row],[Site name]],Table3[],3))</f>
        <v>SE15 1NZ</v>
      </c>
      <c r="G116" t="str">
        <f>IF(VLOOKUP(Table2[[#This Row],[Site name]],Table3[],4)=0,"",VLOOKUP(Table2[[#This Row],[Site name]],Table3[],4))</f>
        <v>23/AP/1862</v>
      </c>
      <c r="H116" t="str">
        <f>IF(VLOOKUP(Table2[[#This Row],[Site name]],Table3[],5)=0,"",VLOOKUP(Table2[[#This Row],[Site name]],Table3[],5))</f>
        <v>Planning Portal</v>
      </c>
      <c r="I116" s="185" t="str">
        <f>IF(VLOOKUP(Table2[[#This Row],[Site name]],Table3[],6)=0,"",VLOOKUP(Table2[[#This Row],[Site name]],Table3[],6))</f>
        <v>Building A: 33 storeys + basement. B: 19 storeys. C: 15 storeys. D: 20 storeys</v>
      </c>
      <c r="J116" s="185">
        <f>IF(VLOOKUP(Table2[[#This Row],[Site name]],Table3[],7)=0,"",VLOOKUP(Table2[[#This Row],[Site name]],Table3[],7))</f>
        <v>45110</v>
      </c>
      <c r="K116" s="185" t="str">
        <f>IF(VLOOKUP(Table2[[#This Row],[Site name]],Table3[],8)=0,"",VLOOKUP(Table2[[#This Row],[Site name]],Table3[],8))</f>
        <v/>
      </c>
      <c r="L116" t="str">
        <f>IF(VLOOKUP(Table2[[#This Row],[Site name]],Table3[],9)=0,"",VLOOKUP(Table2[[#This Row],[Site name]],Table3[],9))</f>
        <v/>
      </c>
      <c r="M116" t="str">
        <f>IF(VLOOKUP(Table2[[#This Row],[Site name]],Table3[],10)=0,"",VLOOKUP(Table2[[#This Row],[Site name]],Table3[],10))</f>
        <v>Residential (inc. student accomodation)</v>
      </c>
      <c r="N116" t="str">
        <f>IF(VLOOKUP(Table2[[#This Row],[Site name]],Table3[],11)=0,"",VLOOKUP(Table2[[#This Row],[Site name]],Table3[],11))</f>
        <v/>
      </c>
      <c r="O116" t="str">
        <f>IF(VLOOKUP(Table2[[#This Row],[Site name]],Table3[],12)=0,"",VLOOKUP(Table2[[#This Row],[Site name]],Table3[],12))</f>
        <v>New Build</v>
      </c>
      <c r="P116" t="str">
        <f>IF(VLOOKUP(Table2[[#This Row],[Site name]],Table3[],13)=0,"",VLOOKUP(Table2[[#This Row],[Site name]],Table3[],13))</f>
        <v/>
      </c>
      <c r="Q116" t="str">
        <f>IF(VLOOKUP(Table2[[#This Row],[Site name]],Table3[],14)=0,"",VLOOKUP(Table2[[#This Row],[Site name]],Table3[],14))</f>
        <v/>
      </c>
      <c r="R116" s="197" t="str">
        <f>IF(VLOOKUP(Table2[[#This Row],[Site name]],Table3[],15)="","",VLOOKUP(Table2[[#This Row],[Site name]],Table3[],15))</f>
        <v/>
      </c>
      <c r="S116" s="197">
        <f>IF(VLOOKUP(Table2[[#This Row],[Site name]],Table3[],16)="","",VLOOKUP(Table2[[#This Row],[Site name]],Table3[],16))</f>
        <v>51386</v>
      </c>
      <c r="T116" s="197" t="str">
        <f>IF(VLOOKUP(Table2[[#This Row],[Site name]],Table3[],17)="","",VLOOKUP(Table2[[#This Row],[Site name]],Table3[],17))</f>
        <v/>
      </c>
      <c r="U116" s="188" t="str">
        <f>IF(VLOOKUP(Table2[[#This Row],[Site name]],Table3[],18)="","",VLOOKUP(Table2[[#This Row],[Site name]],Table3[],18))</f>
        <v/>
      </c>
      <c r="V116" s="197">
        <f>IF(VLOOKUP(Table2[[#This Row],[Site name]],Table3[],19)="","",VLOOKUP(Table2[[#This Row],[Site name]],Table3[],19))</f>
        <v>51386</v>
      </c>
      <c r="W116" t="str">
        <f>IF(VLOOKUP(Table2[[#This Row],[Site name]],Table3[],20)=0,"",VLOOKUP(Table2[[#This Row],[Site name]],Table3[],20))</f>
        <v/>
      </c>
      <c r="X116" t="str">
        <f>IF(VLOOKUP(Table2[[#This Row],[Site name]],Table3[],21)=0,"",VLOOKUP(Table2[[#This Row],[Site name]],Table3[],21))</f>
        <v/>
      </c>
      <c r="Y116" t="str">
        <f>IF(VLOOKUP(Table2[[#This Row],[Site name]],Table3[],22)=0,"",VLOOKUP(Table2[[#This Row],[Site name]],Table3[],22))</f>
        <v/>
      </c>
      <c r="Z116" t="str">
        <f>IF(VLOOKUP(Table2[[#This Row],[Site name]],Table3[],23)=0,"",VLOOKUP(Table2[[#This Row],[Site name]],Table3[],23))</f>
        <v/>
      </c>
      <c r="AA116" t="str">
        <f>IF(VLOOKUP(Table2[[#This Row],[Site name]],Table3[],24)=0,"",VLOOKUP(Table2[[#This Row],[Site name]],Table3[],24))</f>
        <v/>
      </c>
      <c r="AB116" t="str">
        <f>IF(VLOOKUP(Table2[[#This Row],[Site name]],Table3[],25)=0,"",VLOOKUP(Table2[[#This Row],[Site name]],Table3[],25))</f>
        <v/>
      </c>
      <c r="AC116" t="str">
        <f>IF(VLOOKUP(Table2[[#This Row],[Site name]],Table3[],26)=0,"",VLOOKUP(Table2[[#This Row],[Site name]],Table3[],26))</f>
        <v/>
      </c>
      <c r="AD116">
        <f>IF(VLOOKUP(Table2[[#This Row],[Site name]],Table3[],27)=0,"",VLOOKUP(Table2[[#This Row],[Site name]],Table3[],27))</f>
        <v>35</v>
      </c>
      <c r="AE116">
        <f>IF(VLOOKUP(Table2[[#This Row],[Site name]],Table3[],28)=0,"",VLOOKUP(Table2[[#This Row],[Site name]],Table3[],28))</f>
        <v>33</v>
      </c>
      <c r="AF116" t="str">
        <f>IF(VLOOKUP(Table2[[#This Row],[Site name]],Table3[],29)=0,"",VLOOKUP(Table2[[#This Row],[Site name]],Table3[],29))</f>
        <v/>
      </c>
      <c r="AG116" t="str">
        <f>IF(VLOOKUP(Table2[[#This Row],[Site name]],Table3[],30)=0,"",VLOOKUP(Table2[[#This Row],[Site name]],Table3[],30))</f>
        <v/>
      </c>
      <c r="AH116" t="str">
        <f>IF(VLOOKUP(Table2[[#This Row],[Site name]],Table3[],31)=0,"",VLOOKUP(Table2[[#This Row],[Site name]],Table3[],31))</f>
        <v/>
      </c>
      <c r="AI116" t="str">
        <f>IF(VLOOKUP(Table2[[#This Row],[Site name]],Table3[],32)=0,"",VLOOKUP(Table2[[#This Row],[Site name]],Table3[],32))</f>
        <v>Whitecode</v>
      </c>
      <c r="AJ116" t="str">
        <f>IF(VLOOKUP(Table2[[#This Row],[Site name]],Table3[],33)=0,"",VLOOKUP(Table2[[#This Row],[Site name]],Table3[],33))</f>
        <v/>
      </c>
      <c r="AK116" t="str">
        <f>IF(VLOOKUP(Table2[[#This Row],[Site name]],Table3[],34)=0,"",VLOOKUP(Table2[[#This Row],[Site name]],Table3[],34))</f>
        <v/>
      </c>
      <c r="AL116" t="str">
        <f>IF(VLOOKUP(Table2[[#This Row],[Site name]],Table3[],35)=0,"",VLOOKUP(Table2[[#This Row],[Site name]],Table3[],35))</f>
        <v/>
      </c>
      <c r="AM116" t="str">
        <f>IF(VLOOKUP(Table2[[#This Row],[Site name]],Table3[],36)=0,"",VLOOKUP(Table2[[#This Row],[Site name]],Table3[],36))</f>
        <v/>
      </c>
      <c r="AN116" t="str">
        <f>IF(VLOOKUP(Table2[[#This Row],[Site name]],Table3[],37)=0,"",VLOOKUP(Table2[[#This Row],[Site name]],Table3[],37))</f>
        <v>Project 55</v>
      </c>
      <c r="AO116" s="188">
        <f>VLOOKUP(Table2[[#This Row],[Site name]],Table3[],38)</f>
        <v>1</v>
      </c>
      <c r="AP116">
        <f>VLOOKUP(Table2[[#This Row],[Site name]],Table3[],39)</f>
        <v>1</v>
      </c>
    </row>
    <row r="117" spans="2:42">
      <c r="B117" t="s">
        <v>360</v>
      </c>
      <c r="C117" t="s">
        <v>992</v>
      </c>
      <c r="D117" s="182">
        <v>336</v>
      </c>
      <c r="E117" t="str">
        <f>IF(VLOOKUP(Table2[[#This Row],[Site name]],Table3[],2)=0,"",VLOOKUP(Table2[[#This Row],[Site name]],Table3[],2))</f>
        <v>Southwark</v>
      </c>
      <c r="F117" t="str">
        <f>IF(VLOOKUP(Table2[[#This Row],[Site name]],Table3[],3)=0,"",VLOOKUP(Table2[[#This Row],[Site name]],Table3[],3))</f>
        <v>SE15 1NZ</v>
      </c>
      <c r="G117" t="str">
        <f>IF(VLOOKUP(Table2[[#This Row],[Site name]],Table3[],4)=0,"",VLOOKUP(Table2[[#This Row],[Site name]],Table3[],4))</f>
        <v>23/AP/1862</v>
      </c>
      <c r="H117" t="str">
        <f>IF(VLOOKUP(Table2[[#This Row],[Site name]],Table3[],5)=0,"",VLOOKUP(Table2[[#This Row],[Site name]],Table3[],5))</f>
        <v>Planning Portal</v>
      </c>
      <c r="I117" s="185" t="str">
        <f>IF(VLOOKUP(Table2[[#This Row],[Site name]],Table3[],6)=0,"",VLOOKUP(Table2[[#This Row],[Site name]],Table3[],6))</f>
        <v>Building A: 33 storeys + basement. B: 19 storeys. C: 15 storeys. D: 20 storeys</v>
      </c>
      <c r="J117" s="185">
        <f>IF(VLOOKUP(Table2[[#This Row],[Site name]],Table3[],7)=0,"",VLOOKUP(Table2[[#This Row],[Site name]],Table3[],7))</f>
        <v>45110</v>
      </c>
      <c r="K117" s="185" t="str">
        <f>IF(VLOOKUP(Table2[[#This Row],[Site name]],Table3[],8)=0,"",VLOOKUP(Table2[[#This Row],[Site name]],Table3[],8))</f>
        <v/>
      </c>
      <c r="L117" t="str">
        <f>IF(VLOOKUP(Table2[[#This Row],[Site name]],Table3[],9)=0,"",VLOOKUP(Table2[[#This Row],[Site name]],Table3[],9))</f>
        <v/>
      </c>
      <c r="M117" t="str">
        <f>IF(VLOOKUP(Table2[[#This Row],[Site name]],Table3[],10)=0,"",VLOOKUP(Table2[[#This Row],[Site name]],Table3[],10))</f>
        <v>Residential (inc. student accomodation)</v>
      </c>
      <c r="N117" t="str">
        <f>IF(VLOOKUP(Table2[[#This Row],[Site name]],Table3[],11)=0,"",VLOOKUP(Table2[[#This Row],[Site name]],Table3[],11))</f>
        <v/>
      </c>
      <c r="O117" t="str">
        <f>IF(VLOOKUP(Table2[[#This Row],[Site name]],Table3[],12)=0,"",VLOOKUP(Table2[[#This Row],[Site name]],Table3[],12))</f>
        <v>New Build</v>
      </c>
      <c r="P117" t="str">
        <f>IF(VLOOKUP(Table2[[#This Row],[Site name]],Table3[],13)=0,"",VLOOKUP(Table2[[#This Row],[Site name]],Table3[],13))</f>
        <v/>
      </c>
      <c r="Q117" t="str">
        <f>IF(VLOOKUP(Table2[[#This Row],[Site name]],Table3[],14)=0,"",VLOOKUP(Table2[[#This Row],[Site name]],Table3[],14))</f>
        <v/>
      </c>
      <c r="R117" s="197" t="str">
        <f>IF(VLOOKUP(Table2[[#This Row],[Site name]],Table3[],15)="","",VLOOKUP(Table2[[#This Row],[Site name]],Table3[],15))</f>
        <v/>
      </c>
      <c r="S117" s="197">
        <f>IF(VLOOKUP(Table2[[#This Row],[Site name]],Table3[],16)="","",VLOOKUP(Table2[[#This Row],[Site name]],Table3[],16))</f>
        <v>51386</v>
      </c>
      <c r="T117" s="197" t="str">
        <f>IF(VLOOKUP(Table2[[#This Row],[Site name]],Table3[],17)="","",VLOOKUP(Table2[[#This Row],[Site name]],Table3[],17))</f>
        <v/>
      </c>
      <c r="U117" s="188" t="str">
        <f>IF(VLOOKUP(Table2[[#This Row],[Site name]],Table3[],18)="","",VLOOKUP(Table2[[#This Row],[Site name]],Table3[],18))</f>
        <v/>
      </c>
      <c r="V117" s="197">
        <f>IF(VLOOKUP(Table2[[#This Row],[Site name]],Table3[],19)="","",VLOOKUP(Table2[[#This Row],[Site name]],Table3[],19))</f>
        <v>51386</v>
      </c>
      <c r="W117" t="str">
        <f>IF(VLOOKUP(Table2[[#This Row],[Site name]],Table3[],20)=0,"",VLOOKUP(Table2[[#This Row],[Site name]],Table3[],20))</f>
        <v/>
      </c>
      <c r="X117" t="str">
        <f>IF(VLOOKUP(Table2[[#This Row],[Site name]],Table3[],21)=0,"",VLOOKUP(Table2[[#This Row],[Site name]],Table3[],21))</f>
        <v/>
      </c>
      <c r="Y117" t="str">
        <f>IF(VLOOKUP(Table2[[#This Row],[Site name]],Table3[],22)=0,"",VLOOKUP(Table2[[#This Row],[Site name]],Table3[],22))</f>
        <v/>
      </c>
      <c r="Z117" t="str">
        <f>IF(VLOOKUP(Table2[[#This Row],[Site name]],Table3[],23)=0,"",VLOOKUP(Table2[[#This Row],[Site name]],Table3[],23))</f>
        <v/>
      </c>
      <c r="AA117" t="str">
        <f>IF(VLOOKUP(Table2[[#This Row],[Site name]],Table3[],24)=0,"",VLOOKUP(Table2[[#This Row],[Site name]],Table3[],24))</f>
        <v/>
      </c>
      <c r="AB117" t="str">
        <f>IF(VLOOKUP(Table2[[#This Row],[Site name]],Table3[],25)=0,"",VLOOKUP(Table2[[#This Row],[Site name]],Table3[],25))</f>
        <v/>
      </c>
      <c r="AC117" t="str">
        <f>IF(VLOOKUP(Table2[[#This Row],[Site name]],Table3[],26)=0,"",VLOOKUP(Table2[[#This Row],[Site name]],Table3[],26))</f>
        <v/>
      </c>
      <c r="AD117">
        <f>IF(VLOOKUP(Table2[[#This Row],[Site name]],Table3[],27)=0,"",VLOOKUP(Table2[[#This Row],[Site name]],Table3[],27))</f>
        <v>35</v>
      </c>
      <c r="AE117">
        <f>IF(VLOOKUP(Table2[[#This Row],[Site name]],Table3[],28)=0,"",VLOOKUP(Table2[[#This Row],[Site name]],Table3[],28))</f>
        <v>33</v>
      </c>
      <c r="AF117" t="str">
        <f>IF(VLOOKUP(Table2[[#This Row],[Site name]],Table3[],29)=0,"",VLOOKUP(Table2[[#This Row],[Site name]],Table3[],29))</f>
        <v/>
      </c>
      <c r="AG117" t="str">
        <f>IF(VLOOKUP(Table2[[#This Row],[Site name]],Table3[],30)=0,"",VLOOKUP(Table2[[#This Row],[Site name]],Table3[],30))</f>
        <v/>
      </c>
      <c r="AH117" t="str">
        <f>IF(VLOOKUP(Table2[[#This Row],[Site name]],Table3[],31)=0,"",VLOOKUP(Table2[[#This Row],[Site name]],Table3[],31))</f>
        <v/>
      </c>
      <c r="AI117" t="str">
        <f>IF(VLOOKUP(Table2[[#This Row],[Site name]],Table3[],32)=0,"",VLOOKUP(Table2[[#This Row],[Site name]],Table3[],32))</f>
        <v>Whitecode</v>
      </c>
      <c r="AJ117" t="str">
        <f>IF(VLOOKUP(Table2[[#This Row],[Site name]],Table3[],33)=0,"",VLOOKUP(Table2[[#This Row],[Site name]],Table3[],33))</f>
        <v/>
      </c>
      <c r="AK117" t="str">
        <f>IF(VLOOKUP(Table2[[#This Row],[Site name]],Table3[],34)=0,"",VLOOKUP(Table2[[#This Row],[Site name]],Table3[],34))</f>
        <v/>
      </c>
      <c r="AL117" t="str">
        <f>IF(VLOOKUP(Table2[[#This Row],[Site name]],Table3[],35)=0,"",VLOOKUP(Table2[[#This Row],[Site name]],Table3[],35))</f>
        <v/>
      </c>
      <c r="AM117" t="str">
        <f>IF(VLOOKUP(Table2[[#This Row],[Site name]],Table3[],36)=0,"",VLOOKUP(Table2[[#This Row],[Site name]],Table3[],36))</f>
        <v/>
      </c>
      <c r="AN117" t="str">
        <f>IF(VLOOKUP(Table2[[#This Row],[Site name]],Table3[],37)=0,"",VLOOKUP(Table2[[#This Row],[Site name]],Table3[],37))</f>
        <v>Project 55</v>
      </c>
      <c r="AO117" s="188">
        <f>VLOOKUP(Table2[[#This Row],[Site name]],Table3[],38)</f>
        <v>1</v>
      </c>
      <c r="AP117">
        <f>VLOOKUP(Table2[[#This Row],[Site name]],Table3[],39)</f>
        <v>1</v>
      </c>
    </row>
    <row r="118" spans="2:42">
      <c r="B118" t="s">
        <v>190</v>
      </c>
      <c r="C118" t="s">
        <v>990</v>
      </c>
      <c r="D118" s="182">
        <v>6</v>
      </c>
      <c r="E118" t="str">
        <f>IF(VLOOKUP(Table2[[#This Row],[Site name]],Table3[],2)=0,"",VLOOKUP(Table2[[#This Row],[Site name]],Table3[],2))</f>
        <v>Lambeth</v>
      </c>
      <c r="F118" t="str">
        <f>IF(VLOOKUP(Table2[[#This Row],[Site name]],Table3[],3)=0,"",VLOOKUP(Table2[[#This Row],[Site name]],Table3[],3))</f>
        <v>SE1 9PZ</v>
      </c>
      <c r="G118" t="str">
        <f>IF(VLOOKUP(Table2[[#This Row],[Site name]],Table3[],4)=0,"",VLOOKUP(Table2[[#This Row],[Site name]],Table3[],4))</f>
        <v>21/01142/FUL</v>
      </c>
      <c r="H118" t="str">
        <f>IF(VLOOKUP(Table2[[#This Row],[Site name]],Table3[],5)=0,"",VLOOKUP(Table2[[#This Row],[Site name]],Table3[],5))</f>
        <v>Planning Portal</v>
      </c>
      <c r="I118" s="185" t="str">
        <f>IF(VLOOKUP(Table2[[#This Row],[Site name]],Table3[],6)=0,"",VLOOKUP(Table2[[#This Row],[Site name]],Table3[],6))</f>
        <v>Refurbishment, partial demolition and Refurbishment of the existing building, 80% retention. New core. Plant on roof extended.</v>
      </c>
      <c r="J118" s="185">
        <f>IF(VLOOKUP(Table2[[#This Row],[Site name]],Table3[],7)=0,"",VLOOKUP(Table2[[#This Row],[Site name]],Table3[],7))</f>
        <v>44274</v>
      </c>
      <c r="K118" s="185">
        <f>IF(VLOOKUP(Table2[[#This Row],[Site name]],Table3[],8)=0,"",VLOOKUP(Table2[[#This Row],[Site name]],Table3[],8))</f>
        <v>44553</v>
      </c>
      <c r="L118" t="str">
        <f>IF(VLOOKUP(Table2[[#This Row],[Site name]],Table3[],9)=0,"",VLOOKUP(Table2[[#This Row],[Site name]],Table3[],9))</f>
        <v/>
      </c>
      <c r="M118" t="str">
        <f>IF(VLOOKUP(Table2[[#This Row],[Site name]],Table3[],10)=0,"",VLOOKUP(Table2[[#This Row],[Site name]],Table3[],10))</f>
        <v>Office</v>
      </c>
      <c r="N118" t="str">
        <f>IF(VLOOKUP(Table2[[#This Row],[Site name]],Table3[],11)=0,"",VLOOKUP(Table2[[#This Row],[Site name]],Table3[],11))</f>
        <v>No</v>
      </c>
      <c r="O118" t="str">
        <f>IF(VLOOKUP(Table2[[#This Row],[Site name]],Table3[],12)=0,"",VLOOKUP(Table2[[#This Row],[Site name]],Table3[],12))</f>
        <v>Heavy Refurbishment</v>
      </c>
      <c r="P118" t="str">
        <f>IF(VLOOKUP(Table2[[#This Row],[Site name]],Table3[],13)=0,"",VLOOKUP(Table2[[#This Row],[Site name]],Table3[],13))</f>
        <v>1980s</v>
      </c>
      <c r="Q118" t="str">
        <f>IF(VLOOKUP(Table2[[#This Row],[Site name]],Table3[],14)=0,"",VLOOKUP(Table2[[#This Row],[Site name]],Table3[],14))</f>
        <v>Grade II</v>
      </c>
      <c r="R118" s="197">
        <f>IF(VLOOKUP(Table2[[#This Row],[Site name]],Table3[],15)="","",VLOOKUP(Table2[[#This Row],[Site name]],Table3[],15))</f>
        <v>27790</v>
      </c>
      <c r="S118" s="197">
        <f>IF(VLOOKUP(Table2[[#This Row],[Site name]],Table3[],16)="","",VLOOKUP(Table2[[#This Row],[Site name]],Table3[],16))</f>
        <v>38840</v>
      </c>
      <c r="T118" s="197">
        <f>IF(VLOOKUP(Table2[[#This Row],[Site name]],Table3[],17)="","",VLOOKUP(Table2[[#This Row],[Site name]],Table3[],17))</f>
        <v>5060</v>
      </c>
      <c r="U118" s="188">
        <f>IF(VLOOKUP(Table2[[#This Row],[Site name]],Table3[],18)="","",VLOOKUP(Table2[[#This Row],[Site name]],Table3[],18))</f>
        <v>0.39762504498020879</v>
      </c>
      <c r="V118" s="197">
        <f>IF(VLOOKUP(Table2[[#This Row],[Site name]],Table3[],19)="","",VLOOKUP(Table2[[#This Row],[Site name]],Table3[],19))</f>
        <v>16110</v>
      </c>
      <c r="W118" t="str">
        <f>IF(VLOOKUP(Table2[[#This Row],[Site name]],Table3[],20)=0,"",VLOOKUP(Table2[[#This Row],[Site name]],Table3[],20))</f>
        <v>No new basement</v>
      </c>
      <c r="X118" t="str">
        <f>IF(VLOOKUP(Table2[[#This Row],[Site name]],Table3[],21)=0,"",VLOOKUP(Table2[[#This Row],[Site name]],Table3[],21))</f>
        <v/>
      </c>
      <c r="Y118" t="str">
        <f>IF(VLOOKUP(Table2[[#This Row],[Site name]],Table3[],22)=0,"",VLOOKUP(Table2[[#This Row],[Site name]],Table3[],22))</f>
        <v/>
      </c>
      <c r="Z118" t="str">
        <f>IF(VLOOKUP(Table2[[#This Row],[Site name]],Table3[],23)=0,"",VLOOKUP(Table2[[#This Row],[Site name]],Table3[],23))</f>
        <v/>
      </c>
      <c r="AA118" t="str">
        <f>IF(VLOOKUP(Table2[[#This Row],[Site name]],Table3[],24)=0,"",VLOOKUP(Table2[[#This Row],[Site name]],Table3[],24))</f>
        <v/>
      </c>
      <c r="AB118" t="str">
        <f>IF(VLOOKUP(Table2[[#This Row],[Site name]],Table3[],25)=0,"",VLOOKUP(Table2[[#This Row],[Site name]],Table3[],25))</f>
        <v/>
      </c>
      <c r="AC118">
        <f>IF(VLOOKUP(Table2[[#This Row],[Site name]],Table3[],26)=0,"",VLOOKUP(Table2[[#This Row],[Site name]],Table3[],26))</f>
        <v>6</v>
      </c>
      <c r="AD118">
        <f>IF(VLOOKUP(Table2[[#This Row],[Site name]],Table3[],27)=0,"",VLOOKUP(Table2[[#This Row],[Site name]],Table3[],27))</f>
        <v>7</v>
      </c>
      <c r="AE118">
        <f>IF(VLOOKUP(Table2[[#This Row],[Site name]],Table3[],28)=0,"",VLOOKUP(Table2[[#This Row],[Site name]],Table3[],28))</f>
        <v>6</v>
      </c>
      <c r="AF118">
        <f>IF(VLOOKUP(Table2[[#This Row],[Site name]],Table3[],29)=0,"",VLOOKUP(Table2[[#This Row],[Site name]],Table3[],29))</f>
        <v>1</v>
      </c>
      <c r="AG118">
        <f>IF(VLOOKUP(Table2[[#This Row],[Site name]],Table3[],30)=0,"",VLOOKUP(Table2[[#This Row],[Site name]],Table3[],30))</f>
        <v>4</v>
      </c>
      <c r="AH118" t="str">
        <f>IF(VLOOKUP(Table2[[#This Row],[Site name]],Table3[],31)=0,"",VLOOKUP(Table2[[#This Row],[Site name]],Table3[],31))</f>
        <v/>
      </c>
      <c r="AI118" t="str">
        <f>IF(VLOOKUP(Table2[[#This Row],[Site name]],Table3[],32)=0,"",VLOOKUP(Table2[[#This Row],[Site name]],Table3[],32))</f>
        <v>Watkins Payne</v>
      </c>
      <c r="AJ118" t="str">
        <f>IF(VLOOKUP(Table2[[#This Row],[Site name]],Table3[],33)=0,"",VLOOKUP(Table2[[#This Row],[Site name]],Table3[],33))</f>
        <v>Heyne Tillet Steel</v>
      </c>
      <c r="AK118" t="str">
        <f>IF(VLOOKUP(Table2[[#This Row],[Site name]],Table3[],34)=0,"",VLOOKUP(Table2[[#This Row],[Site name]],Table3[],34))</f>
        <v>Watkins Payne Partnership</v>
      </c>
      <c r="AL118" t="str">
        <f>IF(VLOOKUP(Table2[[#This Row],[Site name]],Table3[],35)=0,"",VLOOKUP(Table2[[#This Row],[Site name]],Table3[],35))</f>
        <v>Allford Hall Monaghan Morris</v>
      </c>
      <c r="AM118" t="str">
        <f>IF(VLOOKUP(Table2[[#This Row],[Site name]],Table3[],36)=0,"",VLOOKUP(Table2[[#This Row],[Site name]],Table3[],36))</f>
        <v>One Click LCA</v>
      </c>
      <c r="AN118" t="str">
        <f>IF(VLOOKUP(Table2[[#This Row],[Site name]],Table3[],37)=0,"",VLOOKUP(Table2[[#This Row],[Site name]],Table3[],37))</f>
        <v>Project 56</v>
      </c>
      <c r="AO118" s="188">
        <f>VLOOKUP(Table2[[#This Row],[Site name]],Table3[],38)</f>
        <v>0.1820798848506657</v>
      </c>
      <c r="AP118">
        <f>VLOOKUP(Table2[[#This Row],[Site name]],Table3[],39)</f>
        <v>3</v>
      </c>
    </row>
    <row r="119" spans="2:42">
      <c r="B119" t="s">
        <v>190</v>
      </c>
      <c r="C119" t="s">
        <v>991</v>
      </c>
      <c r="D119" s="182">
        <v>270</v>
      </c>
      <c r="E119" t="str">
        <f>IF(VLOOKUP(Table2[[#This Row],[Site name]],Table3[],2)=0,"",VLOOKUP(Table2[[#This Row],[Site name]],Table3[],2))</f>
        <v>Lambeth</v>
      </c>
      <c r="F119" t="str">
        <f>IF(VLOOKUP(Table2[[#This Row],[Site name]],Table3[],3)=0,"",VLOOKUP(Table2[[#This Row],[Site name]],Table3[],3))</f>
        <v>SE1 9PZ</v>
      </c>
      <c r="G119" t="str">
        <f>IF(VLOOKUP(Table2[[#This Row],[Site name]],Table3[],4)=0,"",VLOOKUP(Table2[[#This Row],[Site name]],Table3[],4))</f>
        <v>21/01142/FUL</v>
      </c>
      <c r="H119" t="str">
        <f>IF(VLOOKUP(Table2[[#This Row],[Site name]],Table3[],5)=0,"",VLOOKUP(Table2[[#This Row],[Site name]],Table3[],5))</f>
        <v>Planning Portal</v>
      </c>
      <c r="I119" s="185" t="str">
        <f>IF(VLOOKUP(Table2[[#This Row],[Site name]],Table3[],6)=0,"",VLOOKUP(Table2[[#This Row],[Site name]],Table3[],6))</f>
        <v>Refurbishment, partial demolition and Refurbishment of the existing building, 80% retention. New core. Plant on roof extended.</v>
      </c>
      <c r="J119" s="185">
        <f>IF(VLOOKUP(Table2[[#This Row],[Site name]],Table3[],7)=0,"",VLOOKUP(Table2[[#This Row],[Site name]],Table3[],7))</f>
        <v>44274</v>
      </c>
      <c r="K119" s="185">
        <f>IF(VLOOKUP(Table2[[#This Row],[Site name]],Table3[],8)=0,"",VLOOKUP(Table2[[#This Row],[Site name]],Table3[],8))</f>
        <v>44553</v>
      </c>
      <c r="L119" t="str">
        <f>IF(VLOOKUP(Table2[[#This Row],[Site name]],Table3[],9)=0,"",VLOOKUP(Table2[[#This Row],[Site name]],Table3[],9))</f>
        <v/>
      </c>
      <c r="M119" t="str">
        <f>IF(VLOOKUP(Table2[[#This Row],[Site name]],Table3[],10)=0,"",VLOOKUP(Table2[[#This Row],[Site name]],Table3[],10))</f>
        <v>Office</v>
      </c>
      <c r="N119" t="str">
        <f>IF(VLOOKUP(Table2[[#This Row],[Site name]],Table3[],11)=0,"",VLOOKUP(Table2[[#This Row],[Site name]],Table3[],11))</f>
        <v>No</v>
      </c>
      <c r="O119" t="str">
        <f>IF(VLOOKUP(Table2[[#This Row],[Site name]],Table3[],12)=0,"",VLOOKUP(Table2[[#This Row],[Site name]],Table3[],12))</f>
        <v>Heavy Refurbishment</v>
      </c>
      <c r="P119" t="str">
        <f>IF(VLOOKUP(Table2[[#This Row],[Site name]],Table3[],13)=0,"",VLOOKUP(Table2[[#This Row],[Site name]],Table3[],13))</f>
        <v>1980s</v>
      </c>
      <c r="Q119" t="str">
        <f>IF(VLOOKUP(Table2[[#This Row],[Site name]],Table3[],14)=0,"",VLOOKUP(Table2[[#This Row],[Site name]],Table3[],14))</f>
        <v>Grade II</v>
      </c>
      <c r="R119" s="197">
        <f>IF(VLOOKUP(Table2[[#This Row],[Site name]],Table3[],15)="","",VLOOKUP(Table2[[#This Row],[Site name]],Table3[],15))</f>
        <v>27790</v>
      </c>
      <c r="S119" s="197">
        <f>IF(VLOOKUP(Table2[[#This Row],[Site name]],Table3[],16)="","",VLOOKUP(Table2[[#This Row],[Site name]],Table3[],16))</f>
        <v>38840</v>
      </c>
      <c r="T119" s="197">
        <f>IF(VLOOKUP(Table2[[#This Row],[Site name]],Table3[],17)="","",VLOOKUP(Table2[[#This Row],[Site name]],Table3[],17))</f>
        <v>5060</v>
      </c>
      <c r="U119" s="188">
        <f>IF(VLOOKUP(Table2[[#This Row],[Site name]],Table3[],18)="","",VLOOKUP(Table2[[#This Row],[Site name]],Table3[],18))</f>
        <v>0.39762504498020879</v>
      </c>
      <c r="V119" s="197">
        <f>IF(VLOOKUP(Table2[[#This Row],[Site name]],Table3[],19)="","",VLOOKUP(Table2[[#This Row],[Site name]],Table3[],19))</f>
        <v>16110</v>
      </c>
      <c r="W119" t="str">
        <f>IF(VLOOKUP(Table2[[#This Row],[Site name]],Table3[],20)=0,"",VLOOKUP(Table2[[#This Row],[Site name]],Table3[],20))</f>
        <v>No new basement</v>
      </c>
      <c r="X119" t="str">
        <f>IF(VLOOKUP(Table2[[#This Row],[Site name]],Table3[],21)=0,"",VLOOKUP(Table2[[#This Row],[Site name]],Table3[],21))</f>
        <v/>
      </c>
      <c r="Y119" t="str">
        <f>IF(VLOOKUP(Table2[[#This Row],[Site name]],Table3[],22)=0,"",VLOOKUP(Table2[[#This Row],[Site name]],Table3[],22))</f>
        <v/>
      </c>
      <c r="Z119" t="str">
        <f>IF(VLOOKUP(Table2[[#This Row],[Site name]],Table3[],23)=0,"",VLOOKUP(Table2[[#This Row],[Site name]],Table3[],23))</f>
        <v/>
      </c>
      <c r="AA119" t="str">
        <f>IF(VLOOKUP(Table2[[#This Row],[Site name]],Table3[],24)=0,"",VLOOKUP(Table2[[#This Row],[Site name]],Table3[],24))</f>
        <v/>
      </c>
      <c r="AB119" t="str">
        <f>IF(VLOOKUP(Table2[[#This Row],[Site name]],Table3[],25)=0,"",VLOOKUP(Table2[[#This Row],[Site name]],Table3[],25))</f>
        <v/>
      </c>
      <c r="AC119">
        <f>IF(VLOOKUP(Table2[[#This Row],[Site name]],Table3[],26)=0,"",VLOOKUP(Table2[[#This Row],[Site name]],Table3[],26))</f>
        <v>6</v>
      </c>
      <c r="AD119">
        <f>IF(VLOOKUP(Table2[[#This Row],[Site name]],Table3[],27)=0,"",VLOOKUP(Table2[[#This Row],[Site name]],Table3[],27))</f>
        <v>7</v>
      </c>
      <c r="AE119">
        <f>IF(VLOOKUP(Table2[[#This Row],[Site name]],Table3[],28)=0,"",VLOOKUP(Table2[[#This Row],[Site name]],Table3[],28))</f>
        <v>6</v>
      </c>
      <c r="AF119">
        <f>IF(VLOOKUP(Table2[[#This Row],[Site name]],Table3[],29)=0,"",VLOOKUP(Table2[[#This Row],[Site name]],Table3[],29))</f>
        <v>1</v>
      </c>
      <c r="AG119">
        <f>IF(VLOOKUP(Table2[[#This Row],[Site name]],Table3[],30)=0,"",VLOOKUP(Table2[[#This Row],[Site name]],Table3[],30))</f>
        <v>4</v>
      </c>
      <c r="AH119" t="str">
        <f>IF(VLOOKUP(Table2[[#This Row],[Site name]],Table3[],31)=0,"",VLOOKUP(Table2[[#This Row],[Site name]],Table3[],31))</f>
        <v/>
      </c>
      <c r="AI119" t="str">
        <f>IF(VLOOKUP(Table2[[#This Row],[Site name]],Table3[],32)=0,"",VLOOKUP(Table2[[#This Row],[Site name]],Table3[],32))</f>
        <v>Watkins Payne</v>
      </c>
      <c r="AJ119" t="str">
        <f>IF(VLOOKUP(Table2[[#This Row],[Site name]],Table3[],33)=0,"",VLOOKUP(Table2[[#This Row],[Site name]],Table3[],33))</f>
        <v>Heyne Tillet Steel</v>
      </c>
      <c r="AK119" t="str">
        <f>IF(VLOOKUP(Table2[[#This Row],[Site name]],Table3[],34)=0,"",VLOOKUP(Table2[[#This Row],[Site name]],Table3[],34))</f>
        <v>Watkins Payne Partnership</v>
      </c>
      <c r="AL119" t="str">
        <f>IF(VLOOKUP(Table2[[#This Row],[Site name]],Table3[],35)=0,"",VLOOKUP(Table2[[#This Row],[Site name]],Table3[],35))</f>
        <v>Allford Hall Monaghan Morris</v>
      </c>
      <c r="AM119" t="str">
        <f>IF(VLOOKUP(Table2[[#This Row],[Site name]],Table3[],36)=0,"",VLOOKUP(Table2[[#This Row],[Site name]],Table3[],36))</f>
        <v>One Click LCA</v>
      </c>
      <c r="AN119" t="str">
        <f>IF(VLOOKUP(Table2[[#This Row],[Site name]],Table3[],37)=0,"",VLOOKUP(Table2[[#This Row],[Site name]],Table3[],37))</f>
        <v>Project 56</v>
      </c>
      <c r="AO119" s="188">
        <f>VLOOKUP(Table2[[#This Row],[Site name]],Table3[],38)</f>
        <v>0.1820798848506657</v>
      </c>
      <c r="AP119">
        <f>VLOOKUP(Table2[[#This Row],[Site name]],Table3[],39)</f>
        <v>3</v>
      </c>
    </row>
    <row r="120" spans="2:42">
      <c r="B120" t="s">
        <v>190</v>
      </c>
      <c r="C120" t="s">
        <v>992</v>
      </c>
      <c r="D120" s="182">
        <v>79</v>
      </c>
      <c r="E120" t="str">
        <f>IF(VLOOKUP(Table2[[#This Row],[Site name]],Table3[],2)=0,"",VLOOKUP(Table2[[#This Row],[Site name]],Table3[],2))</f>
        <v>Lambeth</v>
      </c>
      <c r="F120" t="str">
        <f>IF(VLOOKUP(Table2[[#This Row],[Site name]],Table3[],3)=0,"",VLOOKUP(Table2[[#This Row],[Site name]],Table3[],3))</f>
        <v>SE1 9PZ</v>
      </c>
      <c r="G120" t="str">
        <f>IF(VLOOKUP(Table2[[#This Row],[Site name]],Table3[],4)=0,"",VLOOKUP(Table2[[#This Row],[Site name]],Table3[],4))</f>
        <v>21/01142/FUL</v>
      </c>
      <c r="H120" t="str">
        <f>IF(VLOOKUP(Table2[[#This Row],[Site name]],Table3[],5)=0,"",VLOOKUP(Table2[[#This Row],[Site name]],Table3[],5))</f>
        <v>Planning Portal</v>
      </c>
      <c r="I120" s="185" t="str">
        <f>IF(VLOOKUP(Table2[[#This Row],[Site name]],Table3[],6)=0,"",VLOOKUP(Table2[[#This Row],[Site name]],Table3[],6))</f>
        <v>Refurbishment, partial demolition and Refurbishment of the existing building, 80% retention. New core. Plant on roof extended.</v>
      </c>
      <c r="J120" s="185">
        <f>IF(VLOOKUP(Table2[[#This Row],[Site name]],Table3[],7)=0,"",VLOOKUP(Table2[[#This Row],[Site name]],Table3[],7))</f>
        <v>44274</v>
      </c>
      <c r="K120" s="185">
        <f>IF(VLOOKUP(Table2[[#This Row],[Site name]],Table3[],8)=0,"",VLOOKUP(Table2[[#This Row],[Site name]],Table3[],8))</f>
        <v>44553</v>
      </c>
      <c r="L120" t="str">
        <f>IF(VLOOKUP(Table2[[#This Row],[Site name]],Table3[],9)=0,"",VLOOKUP(Table2[[#This Row],[Site name]],Table3[],9))</f>
        <v/>
      </c>
      <c r="M120" t="str">
        <f>IF(VLOOKUP(Table2[[#This Row],[Site name]],Table3[],10)=0,"",VLOOKUP(Table2[[#This Row],[Site name]],Table3[],10))</f>
        <v>Office</v>
      </c>
      <c r="N120" t="str">
        <f>IF(VLOOKUP(Table2[[#This Row],[Site name]],Table3[],11)=0,"",VLOOKUP(Table2[[#This Row],[Site name]],Table3[],11))</f>
        <v>No</v>
      </c>
      <c r="O120" t="str">
        <f>IF(VLOOKUP(Table2[[#This Row],[Site name]],Table3[],12)=0,"",VLOOKUP(Table2[[#This Row],[Site name]],Table3[],12))</f>
        <v>Heavy Refurbishment</v>
      </c>
      <c r="P120" t="str">
        <f>IF(VLOOKUP(Table2[[#This Row],[Site name]],Table3[],13)=0,"",VLOOKUP(Table2[[#This Row],[Site name]],Table3[],13))</f>
        <v>1980s</v>
      </c>
      <c r="Q120" t="str">
        <f>IF(VLOOKUP(Table2[[#This Row],[Site name]],Table3[],14)=0,"",VLOOKUP(Table2[[#This Row],[Site name]],Table3[],14))</f>
        <v>Grade II</v>
      </c>
      <c r="R120" s="197">
        <f>IF(VLOOKUP(Table2[[#This Row],[Site name]],Table3[],15)="","",VLOOKUP(Table2[[#This Row],[Site name]],Table3[],15))</f>
        <v>27790</v>
      </c>
      <c r="S120" s="197">
        <f>IF(VLOOKUP(Table2[[#This Row],[Site name]],Table3[],16)="","",VLOOKUP(Table2[[#This Row],[Site name]],Table3[],16))</f>
        <v>38840</v>
      </c>
      <c r="T120" s="197">
        <f>IF(VLOOKUP(Table2[[#This Row],[Site name]],Table3[],17)="","",VLOOKUP(Table2[[#This Row],[Site name]],Table3[],17))</f>
        <v>5060</v>
      </c>
      <c r="U120" s="188">
        <f>IF(VLOOKUP(Table2[[#This Row],[Site name]],Table3[],18)="","",VLOOKUP(Table2[[#This Row],[Site name]],Table3[],18))</f>
        <v>0.39762504498020879</v>
      </c>
      <c r="V120" s="197">
        <f>IF(VLOOKUP(Table2[[#This Row],[Site name]],Table3[],19)="","",VLOOKUP(Table2[[#This Row],[Site name]],Table3[],19))</f>
        <v>16110</v>
      </c>
      <c r="W120" t="str">
        <f>IF(VLOOKUP(Table2[[#This Row],[Site name]],Table3[],20)=0,"",VLOOKUP(Table2[[#This Row],[Site name]],Table3[],20))</f>
        <v>No new basement</v>
      </c>
      <c r="X120" t="str">
        <f>IF(VLOOKUP(Table2[[#This Row],[Site name]],Table3[],21)=0,"",VLOOKUP(Table2[[#This Row],[Site name]],Table3[],21))</f>
        <v/>
      </c>
      <c r="Y120" t="str">
        <f>IF(VLOOKUP(Table2[[#This Row],[Site name]],Table3[],22)=0,"",VLOOKUP(Table2[[#This Row],[Site name]],Table3[],22))</f>
        <v/>
      </c>
      <c r="Z120" t="str">
        <f>IF(VLOOKUP(Table2[[#This Row],[Site name]],Table3[],23)=0,"",VLOOKUP(Table2[[#This Row],[Site name]],Table3[],23))</f>
        <v/>
      </c>
      <c r="AA120" t="str">
        <f>IF(VLOOKUP(Table2[[#This Row],[Site name]],Table3[],24)=0,"",VLOOKUP(Table2[[#This Row],[Site name]],Table3[],24))</f>
        <v/>
      </c>
      <c r="AB120" t="str">
        <f>IF(VLOOKUP(Table2[[#This Row],[Site name]],Table3[],25)=0,"",VLOOKUP(Table2[[#This Row],[Site name]],Table3[],25))</f>
        <v/>
      </c>
      <c r="AC120">
        <f>IF(VLOOKUP(Table2[[#This Row],[Site name]],Table3[],26)=0,"",VLOOKUP(Table2[[#This Row],[Site name]],Table3[],26))</f>
        <v>6</v>
      </c>
      <c r="AD120">
        <f>IF(VLOOKUP(Table2[[#This Row],[Site name]],Table3[],27)=0,"",VLOOKUP(Table2[[#This Row],[Site name]],Table3[],27))</f>
        <v>7</v>
      </c>
      <c r="AE120">
        <f>IF(VLOOKUP(Table2[[#This Row],[Site name]],Table3[],28)=0,"",VLOOKUP(Table2[[#This Row],[Site name]],Table3[],28))</f>
        <v>6</v>
      </c>
      <c r="AF120">
        <f>IF(VLOOKUP(Table2[[#This Row],[Site name]],Table3[],29)=0,"",VLOOKUP(Table2[[#This Row],[Site name]],Table3[],29))</f>
        <v>1</v>
      </c>
      <c r="AG120">
        <f>IF(VLOOKUP(Table2[[#This Row],[Site name]],Table3[],30)=0,"",VLOOKUP(Table2[[#This Row],[Site name]],Table3[],30))</f>
        <v>4</v>
      </c>
      <c r="AH120" t="str">
        <f>IF(VLOOKUP(Table2[[#This Row],[Site name]],Table3[],31)=0,"",VLOOKUP(Table2[[#This Row],[Site name]],Table3[],31))</f>
        <v/>
      </c>
      <c r="AI120" t="str">
        <f>IF(VLOOKUP(Table2[[#This Row],[Site name]],Table3[],32)=0,"",VLOOKUP(Table2[[#This Row],[Site name]],Table3[],32))</f>
        <v>Watkins Payne</v>
      </c>
      <c r="AJ120" t="str">
        <f>IF(VLOOKUP(Table2[[#This Row],[Site name]],Table3[],33)=0,"",VLOOKUP(Table2[[#This Row],[Site name]],Table3[],33))</f>
        <v>Heyne Tillet Steel</v>
      </c>
      <c r="AK120" t="str">
        <f>IF(VLOOKUP(Table2[[#This Row],[Site name]],Table3[],34)=0,"",VLOOKUP(Table2[[#This Row],[Site name]],Table3[],34))</f>
        <v>Watkins Payne Partnership</v>
      </c>
      <c r="AL120" t="str">
        <f>IF(VLOOKUP(Table2[[#This Row],[Site name]],Table3[],35)=0,"",VLOOKUP(Table2[[#This Row],[Site name]],Table3[],35))</f>
        <v>Allford Hall Monaghan Morris</v>
      </c>
      <c r="AM120" t="str">
        <f>IF(VLOOKUP(Table2[[#This Row],[Site name]],Table3[],36)=0,"",VLOOKUP(Table2[[#This Row],[Site name]],Table3[],36))</f>
        <v>One Click LCA</v>
      </c>
      <c r="AN120" t="str">
        <f>IF(VLOOKUP(Table2[[#This Row],[Site name]],Table3[],37)=0,"",VLOOKUP(Table2[[#This Row],[Site name]],Table3[],37))</f>
        <v>Project 56</v>
      </c>
      <c r="AO120" s="188">
        <f>VLOOKUP(Table2[[#This Row],[Site name]],Table3[],38)</f>
        <v>0.1820798848506657</v>
      </c>
      <c r="AP120">
        <f>VLOOKUP(Table2[[#This Row],[Site name]],Table3[],39)</f>
        <v>3</v>
      </c>
    </row>
    <row r="121" spans="2:42">
      <c r="B121" t="s">
        <v>362</v>
      </c>
      <c r="C121" t="s">
        <v>990</v>
      </c>
      <c r="D121" s="182">
        <v>345</v>
      </c>
      <c r="E121" t="str">
        <f>IF(VLOOKUP(Table2[[#This Row],[Site name]],Table3[],2)=0,"",VLOOKUP(Table2[[#This Row],[Site name]],Table3[],2))</f>
        <v>Lambeth</v>
      </c>
      <c r="F121" t="str">
        <f>IF(VLOOKUP(Table2[[#This Row],[Site name]],Table3[],3)=0,"",VLOOKUP(Table2[[#This Row],[Site name]],Table3[],3))</f>
        <v>SE1 7XT</v>
      </c>
      <c r="G121" t="str">
        <f>IF(VLOOKUP(Table2[[#This Row],[Site name]],Table3[],4)=0,"",VLOOKUP(Table2[[#This Row],[Site name]],Table3[],4))</f>
        <v>20/03539/FUL</v>
      </c>
      <c r="H121" t="str">
        <f>IF(VLOOKUP(Table2[[#This Row],[Site name]],Table3[],5)=0,"",VLOOKUP(Table2[[#This Row],[Site name]],Table3[],5))</f>
        <v>Planning Portal</v>
      </c>
      <c r="I121" s="185" t="str">
        <f>IF(VLOOKUP(Table2[[#This Row],[Site name]],Table3[],6)=0,"",VLOOKUP(Table2[[#This Row],[Site name]],Table3[],6))</f>
        <v>Erection of ground plus 14-storey building and two basement levels</v>
      </c>
      <c r="J121" s="185">
        <f>IF(VLOOKUP(Table2[[#This Row],[Site name]],Table3[],7)=0,"",VLOOKUP(Table2[[#This Row],[Site name]],Table3[],7))</f>
        <v>44117</v>
      </c>
      <c r="K121" s="185" t="str">
        <f>IF(VLOOKUP(Table2[[#This Row],[Site name]],Table3[],8)=0,"",VLOOKUP(Table2[[#This Row],[Site name]],Table3[],8))</f>
        <v/>
      </c>
      <c r="L121" t="str">
        <f>IF(VLOOKUP(Table2[[#This Row],[Site name]],Table3[],9)=0,"",VLOOKUP(Table2[[#This Row],[Site name]],Table3[],9))</f>
        <v/>
      </c>
      <c r="M121" t="str">
        <f>IF(VLOOKUP(Table2[[#This Row],[Site name]],Table3[],10)=0,"",VLOOKUP(Table2[[#This Row],[Site name]],Table3[],10))</f>
        <v>Hotel</v>
      </c>
      <c r="N121" t="str">
        <f>IF(VLOOKUP(Table2[[#This Row],[Site name]],Table3[],11)=0,"",VLOOKUP(Table2[[#This Row],[Site name]],Table3[],11))</f>
        <v/>
      </c>
      <c r="O121" t="str">
        <f>IF(VLOOKUP(Table2[[#This Row],[Site name]],Table3[],12)=0,"",VLOOKUP(Table2[[#This Row],[Site name]],Table3[],12))</f>
        <v>New Build</v>
      </c>
      <c r="P121" t="str">
        <f>IF(VLOOKUP(Table2[[#This Row],[Site name]],Table3[],13)=0,"",VLOOKUP(Table2[[#This Row],[Site name]],Table3[],13))</f>
        <v/>
      </c>
      <c r="Q121" t="str">
        <f>IF(VLOOKUP(Table2[[#This Row],[Site name]],Table3[],14)=0,"",VLOOKUP(Table2[[#This Row],[Site name]],Table3[],14))</f>
        <v/>
      </c>
      <c r="R121" s="197" t="str">
        <f>IF(VLOOKUP(Table2[[#This Row],[Site name]],Table3[],15)="","",VLOOKUP(Table2[[#This Row],[Site name]],Table3[],15))</f>
        <v/>
      </c>
      <c r="S121" s="197">
        <f>IF(VLOOKUP(Table2[[#This Row],[Site name]],Table3[],16)="","",VLOOKUP(Table2[[#This Row],[Site name]],Table3[],16))</f>
        <v>8529</v>
      </c>
      <c r="T121" s="197" t="str">
        <f>IF(VLOOKUP(Table2[[#This Row],[Site name]],Table3[],17)="","",VLOOKUP(Table2[[#This Row],[Site name]],Table3[],17))</f>
        <v/>
      </c>
      <c r="U121" s="188" t="str">
        <f>IF(VLOOKUP(Table2[[#This Row],[Site name]],Table3[],18)="","",VLOOKUP(Table2[[#This Row],[Site name]],Table3[],18))</f>
        <v/>
      </c>
      <c r="V121" s="197">
        <f>IF(VLOOKUP(Table2[[#This Row],[Site name]],Table3[],19)="","",VLOOKUP(Table2[[#This Row],[Site name]],Table3[],19))</f>
        <v>8529</v>
      </c>
      <c r="W121" t="str">
        <f>IF(VLOOKUP(Table2[[#This Row],[Site name]],Table3[],20)=0,"",VLOOKUP(Table2[[#This Row],[Site name]],Table3[],20))</f>
        <v/>
      </c>
      <c r="X121" t="str">
        <f>IF(VLOOKUP(Table2[[#This Row],[Site name]],Table3[],21)=0,"",VLOOKUP(Table2[[#This Row],[Site name]],Table3[],21))</f>
        <v/>
      </c>
      <c r="Y121" t="str">
        <f>IF(VLOOKUP(Table2[[#This Row],[Site name]],Table3[],22)=0,"",VLOOKUP(Table2[[#This Row],[Site name]],Table3[],22))</f>
        <v/>
      </c>
      <c r="Z121" t="str">
        <f>IF(VLOOKUP(Table2[[#This Row],[Site name]],Table3[],23)=0,"",VLOOKUP(Table2[[#This Row],[Site name]],Table3[],23))</f>
        <v/>
      </c>
      <c r="AA121" t="str">
        <f>IF(VLOOKUP(Table2[[#This Row],[Site name]],Table3[],24)=0,"",VLOOKUP(Table2[[#This Row],[Site name]],Table3[],24))</f>
        <v/>
      </c>
      <c r="AB121" t="str">
        <f>IF(VLOOKUP(Table2[[#This Row],[Site name]],Table3[],25)=0,"",VLOOKUP(Table2[[#This Row],[Site name]],Table3[],25))</f>
        <v/>
      </c>
      <c r="AC121" t="str">
        <f>IF(VLOOKUP(Table2[[#This Row],[Site name]],Table3[],26)=0,"",VLOOKUP(Table2[[#This Row],[Site name]],Table3[],26))</f>
        <v/>
      </c>
      <c r="AD121">
        <f>IF(VLOOKUP(Table2[[#This Row],[Site name]],Table3[],27)=0,"",VLOOKUP(Table2[[#This Row],[Site name]],Table3[],27))</f>
        <v>16</v>
      </c>
      <c r="AE121">
        <f>IF(VLOOKUP(Table2[[#This Row],[Site name]],Table3[],28)=0,"",VLOOKUP(Table2[[#This Row],[Site name]],Table3[],28))</f>
        <v>14</v>
      </c>
      <c r="AF121" t="str">
        <f>IF(VLOOKUP(Table2[[#This Row],[Site name]],Table3[],29)=0,"",VLOOKUP(Table2[[#This Row],[Site name]],Table3[],29))</f>
        <v/>
      </c>
      <c r="AG121" t="str">
        <f>IF(VLOOKUP(Table2[[#This Row],[Site name]],Table3[],30)=0,"",VLOOKUP(Table2[[#This Row],[Site name]],Table3[],30))</f>
        <v/>
      </c>
      <c r="AH121" t="str">
        <f>IF(VLOOKUP(Table2[[#This Row],[Site name]],Table3[],31)=0,"",VLOOKUP(Table2[[#This Row],[Site name]],Table3[],31))</f>
        <v/>
      </c>
      <c r="AI121" t="str">
        <f>IF(VLOOKUP(Table2[[#This Row],[Site name]],Table3[],32)=0,"",VLOOKUP(Table2[[#This Row],[Site name]],Table3[],32))</f>
        <v>Meinhardt</v>
      </c>
      <c r="AJ121" t="str">
        <f>IF(VLOOKUP(Table2[[#This Row],[Site name]],Table3[],33)=0,"",VLOOKUP(Table2[[#This Row],[Site name]],Table3[],33))</f>
        <v/>
      </c>
      <c r="AK121" t="str">
        <f>IF(VLOOKUP(Table2[[#This Row],[Site name]],Table3[],34)=0,"",VLOOKUP(Table2[[#This Row],[Site name]],Table3[],34))</f>
        <v/>
      </c>
      <c r="AL121" t="str">
        <f>IF(VLOOKUP(Table2[[#This Row],[Site name]],Table3[],35)=0,"",VLOOKUP(Table2[[#This Row],[Site name]],Table3[],35))</f>
        <v/>
      </c>
      <c r="AM121" t="str">
        <f>IF(VLOOKUP(Table2[[#This Row],[Site name]],Table3[],36)=0,"",VLOOKUP(Table2[[#This Row],[Site name]],Table3[],36))</f>
        <v/>
      </c>
      <c r="AN121" t="str">
        <f>IF(VLOOKUP(Table2[[#This Row],[Site name]],Table3[],37)=0,"",VLOOKUP(Table2[[#This Row],[Site name]],Table3[],37))</f>
        <v>Project 57</v>
      </c>
      <c r="AO121" s="188">
        <f>VLOOKUP(Table2[[#This Row],[Site name]],Table3[],38)</f>
        <v>1</v>
      </c>
      <c r="AP121">
        <f>VLOOKUP(Table2[[#This Row],[Site name]],Table3[],39)</f>
        <v>1</v>
      </c>
    </row>
    <row r="122" spans="2:42">
      <c r="B122" t="s">
        <v>362</v>
      </c>
      <c r="C122" t="s">
        <v>991</v>
      </c>
      <c r="D122" s="182">
        <v>75</v>
      </c>
      <c r="E122" t="str">
        <f>IF(VLOOKUP(Table2[[#This Row],[Site name]],Table3[],2)=0,"",VLOOKUP(Table2[[#This Row],[Site name]],Table3[],2))</f>
        <v>Lambeth</v>
      </c>
      <c r="F122" t="str">
        <f>IF(VLOOKUP(Table2[[#This Row],[Site name]],Table3[],3)=0,"",VLOOKUP(Table2[[#This Row],[Site name]],Table3[],3))</f>
        <v>SE1 7XT</v>
      </c>
      <c r="G122" t="str">
        <f>IF(VLOOKUP(Table2[[#This Row],[Site name]],Table3[],4)=0,"",VLOOKUP(Table2[[#This Row],[Site name]],Table3[],4))</f>
        <v>20/03539/FUL</v>
      </c>
      <c r="H122" t="str">
        <f>IF(VLOOKUP(Table2[[#This Row],[Site name]],Table3[],5)=0,"",VLOOKUP(Table2[[#This Row],[Site name]],Table3[],5))</f>
        <v>Planning Portal</v>
      </c>
      <c r="I122" s="185" t="str">
        <f>IF(VLOOKUP(Table2[[#This Row],[Site name]],Table3[],6)=0,"",VLOOKUP(Table2[[#This Row],[Site name]],Table3[],6))</f>
        <v>Erection of ground plus 14-storey building and two basement levels</v>
      </c>
      <c r="J122" s="185">
        <f>IF(VLOOKUP(Table2[[#This Row],[Site name]],Table3[],7)=0,"",VLOOKUP(Table2[[#This Row],[Site name]],Table3[],7))</f>
        <v>44117</v>
      </c>
      <c r="K122" s="185" t="str">
        <f>IF(VLOOKUP(Table2[[#This Row],[Site name]],Table3[],8)=0,"",VLOOKUP(Table2[[#This Row],[Site name]],Table3[],8))</f>
        <v/>
      </c>
      <c r="L122" t="str">
        <f>IF(VLOOKUP(Table2[[#This Row],[Site name]],Table3[],9)=0,"",VLOOKUP(Table2[[#This Row],[Site name]],Table3[],9))</f>
        <v/>
      </c>
      <c r="M122" t="str">
        <f>IF(VLOOKUP(Table2[[#This Row],[Site name]],Table3[],10)=0,"",VLOOKUP(Table2[[#This Row],[Site name]],Table3[],10))</f>
        <v>Hotel</v>
      </c>
      <c r="N122" t="str">
        <f>IF(VLOOKUP(Table2[[#This Row],[Site name]],Table3[],11)=0,"",VLOOKUP(Table2[[#This Row],[Site name]],Table3[],11))</f>
        <v/>
      </c>
      <c r="O122" t="str">
        <f>IF(VLOOKUP(Table2[[#This Row],[Site name]],Table3[],12)=0,"",VLOOKUP(Table2[[#This Row],[Site name]],Table3[],12))</f>
        <v>New Build</v>
      </c>
      <c r="P122" t="str">
        <f>IF(VLOOKUP(Table2[[#This Row],[Site name]],Table3[],13)=0,"",VLOOKUP(Table2[[#This Row],[Site name]],Table3[],13))</f>
        <v/>
      </c>
      <c r="Q122" t="str">
        <f>IF(VLOOKUP(Table2[[#This Row],[Site name]],Table3[],14)=0,"",VLOOKUP(Table2[[#This Row],[Site name]],Table3[],14))</f>
        <v/>
      </c>
      <c r="R122" s="197" t="str">
        <f>IF(VLOOKUP(Table2[[#This Row],[Site name]],Table3[],15)="","",VLOOKUP(Table2[[#This Row],[Site name]],Table3[],15))</f>
        <v/>
      </c>
      <c r="S122" s="197">
        <f>IF(VLOOKUP(Table2[[#This Row],[Site name]],Table3[],16)="","",VLOOKUP(Table2[[#This Row],[Site name]],Table3[],16))</f>
        <v>8529</v>
      </c>
      <c r="T122" s="197" t="str">
        <f>IF(VLOOKUP(Table2[[#This Row],[Site name]],Table3[],17)="","",VLOOKUP(Table2[[#This Row],[Site name]],Table3[],17))</f>
        <v/>
      </c>
      <c r="U122" s="188" t="str">
        <f>IF(VLOOKUP(Table2[[#This Row],[Site name]],Table3[],18)="","",VLOOKUP(Table2[[#This Row],[Site name]],Table3[],18))</f>
        <v/>
      </c>
      <c r="V122" s="197">
        <f>IF(VLOOKUP(Table2[[#This Row],[Site name]],Table3[],19)="","",VLOOKUP(Table2[[#This Row],[Site name]],Table3[],19))</f>
        <v>8529</v>
      </c>
      <c r="W122" t="str">
        <f>IF(VLOOKUP(Table2[[#This Row],[Site name]],Table3[],20)=0,"",VLOOKUP(Table2[[#This Row],[Site name]],Table3[],20))</f>
        <v/>
      </c>
      <c r="X122" t="str">
        <f>IF(VLOOKUP(Table2[[#This Row],[Site name]],Table3[],21)=0,"",VLOOKUP(Table2[[#This Row],[Site name]],Table3[],21))</f>
        <v/>
      </c>
      <c r="Y122" t="str">
        <f>IF(VLOOKUP(Table2[[#This Row],[Site name]],Table3[],22)=0,"",VLOOKUP(Table2[[#This Row],[Site name]],Table3[],22))</f>
        <v/>
      </c>
      <c r="Z122" t="str">
        <f>IF(VLOOKUP(Table2[[#This Row],[Site name]],Table3[],23)=0,"",VLOOKUP(Table2[[#This Row],[Site name]],Table3[],23))</f>
        <v/>
      </c>
      <c r="AA122" t="str">
        <f>IF(VLOOKUP(Table2[[#This Row],[Site name]],Table3[],24)=0,"",VLOOKUP(Table2[[#This Row],[Site name]],Table3[],24))</f>
        <v/>
      </c>
      <c r="AB122" t="str">
        <f>IF(VLOOKUP(Table2[[#This Row],[Site name]],Table3[],25)=0,"",VLOOKUP(Table2[[#This Row],[Site name]],Table3[],25))</f>
        <v/>
      </c>
      <c r="AC122" t="str">
        <f>IF(VLOOKUP(Table2[[#This Row],[Site name]],Table3[],26)=0,"",VLOOKUP(Table2[[#This Row],[Site name]],Table3[],26))</f>
        <v/>
      </c>
      <c r="AD122">
        <f>IF(VLOOKUP(Table2[[#This Row],[Site name]],Table3[],27)=0,"",VLOOKUP(Table2[[#This Row],[Site name]],Table3[],27))</f>
        <v>16</v>
      </c>
      <c r="AE122">
        <f>IF(VLOOKUP(Table2[[#This Row],[Site name]],Table3[],28)=0,"",VLOOKUP(Table2[[#This Row],[Site name]],Table3[],28))</f>
        <v>14</v>
      </c>
      <c r="AF122" t="str">
        <f>IF(VLOOKUP(Table2[[#This Row],[Site name]],Table3[],29)=0,"",VLOOKUP(Table2[[#This Row],[Site name]],Table3[],29))</f>
        <v/>
      </c>
      <c r="AG122" t="str">
        <f>IF(VLOOKUP(Table2[[#This Row],[Site name]],Table3[],30)=0,"",VLOOKUP(Table2[[#This Row],[Site name]],Table3[],30))</f>
        <v/>
      </c>
      <c r="AH122" t="str">
        <f>IF(VLOOKUP(Table2[[#This Row],[Site name]],Table3[],31)=0,"",VLOOKUP(Table2[[#This Row],[Site name]],Table3[],31))</f>
        <v/>
      </c>
      <c r="AI122" t="str">
        <f>IF(VLOOKUP(Table2[[#This Row],[Site name]],Table3[],32)=0,"",VLOOKUP(Table2[[#This Row],[Site name]],Table3[],32))</f>
        <v>Meinhardt</v>
      </c>
      <c r="AJ122" t="str">
        <f>IF(VLOOKUP(Table2[[#This Row],[Site name]],Table3[],33)=0,"",VLOOKUP(Table2[[#This Row],[Site name]],Table3[],33))</f>
        <v/>
      </c>
      <c r="AK122" t="str">
        <f>IF(VLOOKUP(Table2[[#This Row],[Site name]],Table3[],34)=0,"",VLOOKUP(Table2[[#This Row],[Site name]],Table3[],34))</f>
        <v/>
      </c>
      <c r="AL122" t="str">
        <f>IF(VLOOKUP(Table2[[#This Row],[Site name]],Table3[],35)=0,"",VLOOKUP(Table2[[#This Row],[Site name]],Table3[],35))</f>
        <v/>
      </c>
      <c r="AM122" t="str">
        <f>IF(VLOOKUP(Table2[[#This Row],[Site name]],Table3[],36)=0,"",VLOOKUP(Table2[[#This Row],[Site name]],Table3[],36))</f>
        <v/>
      </c>
      <c r="AN122" t="str">
        <f>IF(VLOOKUP(Table2[[#This Row],[Site name]],Table3[],37)=0,"",VLOOKUP(Table2[[#This Row],[Site name]],Table3[],37))</f>
        <v>Project 57</v>
      </c>
      <c r="AO122" s="188">
        <f>VLOOKUP(Table2[[#This Row],[Site name]],Table3[],38)</f>
        <v>1</v>
      </c>
      <c r="AP122">
        <f>VLOOKUP(Table2[[#This Row],[Site name]],Table3[],39)</f>
        <v>1</v>
      </c>
    </row>
    <row r="123" spans="2:42">
      <c r="B123" t="s">
        <v>362</v>
      </c>
      <c r="C123" t="s">
        <v>992</v>
      </c>
      <c r="D123" s="182">
        <v>53</v>
      </c>
      <c r="E123" t="str">
        <f>IF(VLOOKUP(Table2[[#This Row],[Site name]],Table3[],2)=0,"",VLOOKUP(Table2[[#This Row],[Site name]],Table3[],2))</f>
        <v>Lambeth</v>
      </c>
      <c r="F123" t="str">
        <f>IF(VLOOKUP(Table2[[#This Row],[Site name]],Table3[],3)=0,"",VLOOKUP(Table2[[#This Row],[Site name]],Table3[],3))</f>
        <v>SE1 7XT</v>
      </c>
      <c r="G123" t="str">
        <f>IF(VLOOKUP(Table2[[#This Row],[Site name]],Table3[],4)=0,"",VLOOKUP(Table2[[#This Row],[Site name]],Table3[],4))</f>
        <v>20/03539/FUL</v>
      </c>
      <c r="H123" t="str">
        <f>IF(VLOOKUP(Table2[[#This Row],[Site name]],Table3[],5)=0,"",VLOOKUP(Table2[[#This Row],[Site name]],Table3[],5))</f>
        <v>Planning Portal</v>
      </c>
      <c r="I123" s="185" t="str">
        <f>IF(VLOOKUP(Table2[[#This Row],[Site name]],Table3[],6)=0,"",VLOOKUP(Table2[[#This Row],[Site name]],Table3[],6))</f>
        <v>Erection of ground plus 14-storey building and two basement levels</v>
      </c>
      <c r="J123" s="185">
        <f>IF(VLOOKUP(Table2[[#This Row],[Site name]],Table3[],7)=0,"",VLOOKUP(Table2[[#This Row],[Site name]],Table3[],7))</f>
        <v>44117</v>
      </c>
      <c r="K123" s="185" t="str">
        <f>IF(VLOOKUP(Table2[[#This Row],[Site name]],Table3[],8)=0,"",VLOOKUP(Table2[[#This Row],[Site name]],Table3[],8))</f>
        <v/>
      </c>
      <c r="L123" t="str">
        <f>IF(VLOOKUP(Table2[[#This Row],[Site name]],Table3[],9)=0,"",VLOOKUP(Table2[[#This Row],[Site name]],Table3[],9))</f>
        <v/>
      </c>
      <c r="M123" t="str">
        <f>IF(VLOOKUP(Table2[[#This Row],[Site name]],Table3[],10)=0,"",VLOOKUP(Table2[[#This Row],[Site name]],Table3[],10))</f>
        <v>Hotel</v>
      </c>
      <c r="N123" t="str">
        <f>IF(VLOOKUP(Table2[[#This Row],[Site name]],Table3[],11)=0,"",VLOOKUP(Table2[[#This Row],[Site name]],Table3[],11))</f>
        <v/>
      </c>
      <c r="O123" t="str">
        <f>IF(VLOOKUP(Table2[[#This Row],[Site name]],Table3[],12)=0,"",VLOOKUP(Table2[[#This Row],[Site name]],Table3[],12))</f>
        <v>New Build</v>
      </c>
      <c r="P123" t="str">
        <f>IF(VLOOKUP(Table2[[#This Row],[Site name]],Table3[],13)=0,"",VLOOKUP(Table2[[#This Row],[Site name]],Table3[],13))</f>
        <v/>
      </c>
      <c r="Q123" t="str">
        <f>IF(VLOOKUP(Table2[[#This Row],[Site name]],Table3[],14)=0,"",VLOOKUP(Table2[[#This Row],[Site name]],Table3[],14))</f>
        <v/>
      </c>
      <c r="R123" s="197" t="str">
        <f>IF(VLOOKUP(Table2[[#This Row],[Site name]],Table3[],15)="","",VLOOKUP(Table2[[#This Row],[Site name]],Table3[],15))</f>
        <v/>
      </c>
      <c r="S123" s="197">
        <f>IF(VLOOKUP(Table2[[#This Row],[Site name]],Table3[],16)="","",VLOOKUP(Table2[[#This Row],[Site name]],Table3[],16))</f>
        <v>8529</v>
      </c>
      <c r="T123" s="197" t="str">
        <f>IF(VLOOKUP(Table2[[#This Row],[Site name]],Table3[],17)="","",VLOOKUP(Table2[[#This Row],[Site name]],Table3[],17))</f>
        <v/>
      </c>
      <c r="U123" s="188" t="str">
        <f>IF(VLOOKUP(Table2[[#This Row],[Site name]],Table3[],18)="","",VLOOKUP(Table2[[#This Row],[Site name]],Table3[],18))</f>
        <v/>
      </c>
      <c r="V123" s="197">
        <f>IF(VLOOKUP(Table2[[#This Row],[Site name]],Table3[],19)="","",VLOOKUP(Table2[[#This Row],[Site name]],Table3[],19))</f>
        <v>8529</v>
      </c>
      <c r="W123" t="str">
        <f>IF(VLOOKUP(Table2[[#This Row],[Site name]],Table3[],20)=0,"",VLOOKUP(Table2[[#This Row],[Site name]],Table3[],20))</f>
        <v/>
      </c>
      <c r="X123" t="str">
        <f>IF(VLOOKUP(Table2[[#This Row],[Site name]],Table3[],21)=0,"",VLOOKUP(Table2[[#This Row],[Site name]],Table3[],21))</f>
        <v/>
      </c>
      <c r="Y123" t="str">
        <f>IF(VLOOKUP(Table2[[#This Row],[Site name]],Table3[],22)=0,"",VLOOKUP(Table2[[#This Row],[Site name]],Table3[],22))</f>
        <v/>
      </c>
      <c r="Z123" t="str">
        <f>IF(VLOOKUP(Table2[[#This Row],[Site name]],Table3[],23)=0,"",VLOOKUP(Table2[[#This Row],[Site name]],Table3[],23))</f>
        <v/>
      </c>
      <c r="AA123" t="str">
        <f>IF(VLOOKUP(Table2[[#This Row],[Site name]],Table3[],24)=0,"",VLOOKUP(Table2[[#This Row],[Site name]],Table3[],24))</f>
        <v/>
      </c>
      <c r="AB123" t="str">
        <f>IF(VLOOKUP(Table2[[#This Row],[Site name]],Table3[],25)=0,"",VLOOKUP(Table2[[#This Row],[Site name]],Table3[],25))</f>
        <v/>
      </c>
      <c r="AC123" t="str">
        <f>IF(VLOOKUP(Table2[[#This Row],[Site name]],Table3[],26)=0,"",VLOOKUP(Table2[[#This Row],[Site name]],Table3[],26))</f>
        <v/>
      </c>
      <c r="AD123">
        <f>IF(VLOOKUP(Table2[[#This Row],[Site name]],Table3[],27)=0,"",VLOOKUP(Table2[[#This Row],[Site name]],Table3[],27))</f>
        <v>16</v>
      </c>
      <c r="AE123">
        <f>IF(VLOOKUP(Table2[[#This Row],[Site name]],Table3[],28)=0,"",VLOOKUP(Table2[[#This Row],[Site name]],Table3[],28))</f>
        <v>14</v>
      </c>
      <c r="AF123" t="str">
        <f>IF(VLOOKUP(Table2[[#This Row],[Site name]],Table3[],29)=0,"",VLOOKUP(Table2[[#This Row],[Site name]],Table3[],29))</f>
        <v/>
      </c>
      <c r="AG123" t="str">
        <f>IF(VLOOKUP(Table2[[#This Row],[Site name]],Table3[],30)=0,"",VLOOKUP(Table2[[#This Row],[Site name]],Table3[],30))</f>
        <v/>
      </c>
      <c r="AH123" t="str">
        <f>IF(VLOOKUP(Table2[[#This Row],[Site name]],Table3[],31)=0,"",VLOOKUP(Table2[[#This Row],[Site name]],Table3[],31))</f>
        <v/>
      </c>
      <c r="AI123" t="str">
        <f>IF(VLOOKUP(Table2[[#This Row],[Site name]],Table3[],32)=0,"",VLOOKUP(Table2[[#This Row],[Site name]],Table3[],32))</f>
        <v>Meinhardt</v>
      </c>
      <c r="AJ123" t="str">
        <f>IF(VLOOKUP(Table2[[#This Row],[Site name]],Table3[],33)=0,"",VLOOKUP(Table2[[#This Row],[Site name]],Table3[],33))</f>
        <v/>
      </c>
      <c r="AK123" t="str">
        <f>IF(VLOOKUP(Table2[[#This Row],[Site name]],Table3[],34)=0,"",VLOOKUP(Table2[[#This Row],[Site name]],Table3[],34))</f>
        <v/>
      </c>
      <c r="AL123" t="str">
        <f>IF(VLOOKUP(Table2[[#This Row],[Site name]],Table3[],35)=0,"",VLOOKUP(Table2[[#This Row],[Site name]],Table3[],35))</f>
        <v/>
      </c>
      <c r="AM123" t="str">
        <f>IF(VLOOKUP(Table2[[#This Row],[Site name]],Table3[],36)=0,"",VLOOKUP(Table2[[#This Row],[Site name]],Table3[],36))</f>
        <v/>
      </c>
      <c r="AN123" t="str">
        <f>IF(VLOOKUP(Table2[[#This Row],[Site name]],Table3[],37)=0,"",VLOOKUP(Table2[[#This Row],[Site name]],Table3[],37))</f>
        <v>Project 57</v>
      </c>
      <c r="AO123" s="188">
        <f>VLOOKUP(Table2[[#This Row],[Site name]],Table3[],38)</f>
        <v>1</v>
      </c>
      <c r="AP123">
        <f>VLOOKUP(Table2[[#This Row],[Site name]],Table3[],39)</f>
        <v>1</v>
      </c>
    </row>
    <row r="124" spans="2:42">
      <c r="B124" t="s">
        <v>363</v>
      </c>
      <c r="C124" t="s">
        <v>990</v>
      </c>
      <c r="D124" s="182">
        <v>60</v>
      </c>
      <c r="E124" t="str">
        <f>IF(VLOOKUP(Table2[[#This Row],[Site name]],Table3[],2)=0,"",VLOOKUP(Table2[[#This Row],[Site name]],Table3[],2))</f>
        <v>City of London</v>
      </c>
      <c r="F124" t="str">
        <f>IF(VLOOKUP(Table2[[#This Row],[Site name]],Table3[],3)=0,"",VLOOKUP(Table2[[#This Row],[Site name]],Table3[],3))</f>
        <v>EC4V 6AL</v>
      </c>
      <c r="G124" t="str">
        <f>IF(VLOOKUP(Table2[[#This Row],[Site name]],Table3[],4)=0,"",VLOOKUP(Table2[[#This Row],[Site name]],Table3[],4))</f>
        <v>22/00622/FULMAJ</v>
      </c>
      <c r="H124" t="str">
        <f>IF(VLOOKUP(Table2[[#This Row],[Site name]],Table3[],5)=0,"",VLOOKUP(Table2[[#This Row],[Site name]],Table3[],5))</f>
        <v>Planning Portal</v>
      </c>
      <c r="I124" s="185" t="str">
        <f>IF(VLOOKUP(Table2[[#This Row],[Site name]],Table3[],6)=0,"",VLOOKUP(Table2[[#This Row],[Site name]],Table3[],6))</f>
        <v>Part demolition of Fleet House, full demolition of St Bride's Tavern (basement levels retained). Erection of 8-storey building</v>
      </c>
      <c r="J124" s="185">
        <f>IF(VLOOKUP(Table2[[#This Row],[Site name]],Table3[],7)=0,"",VLOOKUP(Table2[[#This Row],[Site name]],Table3[],7))</f>
        <v>44749</v>
      </c>
      <c r="K124" s="185">
        <f>IF(VLOOKUP(Table2[[#This Row],[Site name]],Table3[],8)=0,"",VLOOKUP(Table2[[#This Row],[Site name]],Table3[],8))</f>
        <v>44957</v>
      </c>
      <c r="L124" t="str">
        <f>IF(VLOOKUP(Table2[[#This Row],[Site name]],Table3[],9)=0,"",VLOOKUP(Table2[[#This Row],[Site name]],Table3[],9))</f>
        <v/>
      </c>
      <c r="M124" t="str">
        <f>IF(VLOOKUP(Table2[[#This Row],[Site name]],Table3[],10)=0,"",VLOOKUP(Table2[[#This Row],[Site name]],Table3[],10))</f>
        <v>Office</v>
      </c>
      <c r="N124" t="str">
        <f>IF(VLOOKUP(Table2[[#This Row],[Site name]],Table3[],11)=0,"",VLOOKUP(Table2[[#This Row],[Site name]],Table3[],11))</f>
        <v>No</v>
      </c>
      <c r="O124" t="str">
        <f>IF(VLOOKUP(Table2[[#This Row],[Site name]],Table3[],12)=0,"",VLOOKUP(Table2[[#This Row],[Site name]],Table3[],12))</f>
        <v>Heavy Refurbishment</v>
      </c>
      <c r="P124" t="str">
        <f>IF(VLOOKUP(Table2[[#This Row],[Site name]],Table3[],13)=0,"",VLOOKUP(Table2[[#This Row],[Site name]],Table3[],13))</f>
        <v>1950s</v>
      </c>
      <c r="Q124" t="str">
        <f>IF(VLOOKUP(Table2[[#This Row],[Site name]],Table3[],14)=0,"",VLOOKUP(Table2[[#This Row],[Site name]],Table3[],14))</f>
        <v>Not listed</v>
      </c>
      <c r="R124" s="197">
        <f>IF(VLOOKUP(Table2[[#This Row],[Site name]],Table3[],15)="","",VLOOKUP(Table2[[#This Row],[Site name]],Table3[],15))</f>
        <v>5612</v>
      </c>
      <c r="S124" s="197">
        <f>IF(VLOOKUP(Table2[[#This Row],[Site name]],Table3[],16)="","",VLOOKUP(Table2[[#This Row],[Site name]],Table3[],16))</f>
        <v>7810</v>
      </c>
      <c r="T124" s="197">
        <f>IF(VLOOKUP(Table2[[#This Row],[Site name]],Table3[],17)="","",VLOOKUP(Table2[[#This Row],[Site name]],Table3[],17))</f>
        <v>1332</v>
      </c>
      <c r="U124" s="188">
        <f>IF(VLOOKUP(Table2[[#This Row],[Site name]],Table3[],18)="","",VLOOKUP(Table2[[#This Row],[Site name]],Table3[],18))</f>
        <v>0.39166072701354238</v>
      </c>
      <c r="V124" s="197">
        <f>IF(VLOOKUP(Table2[[#This Row],[Site name]],Table3[],19)="","",VLOOKUP(Table2[[#This Row],[Site name]],Table3[],19))</f>
        <v>3530</v>
      </c>
      <c r="W124" t="str">
        <f>IF(VLOOKUP(Table2[[#This Row],[Site name]],Table3[],20)=0,"",VLOOKUP(Table2[[#This Row],[Site name]],Table3[],20))</f>
        <v>No new basement</v>
      </c>
      <c r="X124" t="str">
        <f>IF(VLOOKUP(Table2[[#This Row],[Site name]],Table3[],21)=0,"",VLOOKUP(Table2[[#This Row],[Site name]],Table3[],21))</f>
        <v>Reinforced Concrete</v>
      </c>
      <c r="Y124" t="str">
        <f>IF(VLOOKUP(Table2[[#This Row],[Site name]],Table3[],22)=0,"",VLOOKUP(Table2[[#This Row],[Site name]],Table3[],22))</f>
        <v/>
      </c>
      <c r="Z124" t="str">
        <f>IF(VLOOKUP(Table2[[#This Row],[Site name]],Table3[],23)=0,"",VLOOKUP(Table2[[#This Row],[Site name]],Table3[],23))</f>
        <v>RC Cores / shear walls</v>
      </c>
      <c r="AA124" t="str">
        <f>IF(VLOOKUP(Table2[[#This Row],[Site name]],Table3[],24)=0,"",VLOOKUP(Table2[[#This Row],[Site name]],Table3[],24))</f>
        <v>RC Cores / shear walls</v>
      </c>
      <c r="AB124" t="str">
        <f>IF(VLOOKUP(Table2[[#This Row],[Site name]],Table3[],25)=0,"",VLOOKUP(Table2[[#This Row],[Site name]],Table3[],25))</f>
        <v>Horizontal Refurbishment</v>
      </c>
      <c r="AC124">
        <f>IF(VLOOKUP(Table2[[#This Row],[Site name]],Table3[],26)=0,"",VLOOKUP(Table2[[#This Row],[Site name]],Table3[],26))</f>
        <v>8</v>
      </c>
      <c r="AD124">
        <f>IF(VLOOKUP(Table2[[#This Row],[Site name]],Table3[],27)=0,"",VLOOKUP(Table2[[#This Row],[Site name]],Table3[],27))</f>
        <v>11</v>
      </c>
      <c r="AE124">
        <f>IF(VLOOKUP(Table2[[#This Row],[Site name]],Table3[],28)=0,"",VLOOKUP(Table2[[#This Row],[Site name]],Table3[],28))</f>
        <v>10</v>
      </c>
      <c r="AF124">
        <f>IF(VLOOKUP(Table2[[#This Row],[Site name]],Table3[],29)=0,"",VLOOKUP(Table2[[#This Row],[Site name]],Table3[],29))</f>
        <v>1</v>
      </c>
      <c r="AG124">
        <f>IF(VLOOKUP(Table2[[#This Row],[Site name]],Table3[],30)=0,"",VLOOKUP(Table2[[#This Row],[Site name]],Table3[],30))</f>
        <v>11</v>
      </c>
      <c r="AH124" t="str">
        <f>IF(VLOOKUP(Table2[[#This Row],[Site name]],Table3[],31)=0,"",VLOOKUP(Table2[[#This Row],[Site name]],Table3[],31))</f>
        <v/>
      </c>
      <c r="AI124" t="str">
        <f>IF(VLOOKUP(Table2[[#This Row],[Site name]],Table3[],32)=0,"",VLOOKUP(Table2[[#This Row],[Site name]],Table3[],32))</f>
        <v>Hoare Lea</v>
      </c>
      <c r="AJ124" t="str">
        <f>IF(VLOOKUP(Table2[[#This Row],[Site name]],Table3[],33)=0,"",VLOOKUP(Table2[[#This Row],[Site name]],Table3[],33))</f>
        <v>AKT II</v>
      </c>
      <c r="AK124" t="str">
        <f>IF(VLOOKUP(Table2[[#This Row],[Site name]],Table3[],34)=0,"",VLOOKUP(Table2[[#This Row],[Site name]],Table3[],34))</f>
        <v>Hoare Lea</v>
      </c>
      <c r="AL124" t="str">
        <f>IF(VLOOKUP(Table2[[#This Row],[Site name]],Table3[],35)=0,"",VLOOKUP(Table2[[#This Row],[Site name]],Table3[],35))</f>
        <v>HOK International</v>
      </c>
      <c r="AM124" t="str">
        <f>IF(VLOOKUP(Table2[[#This Row],[Site name]],Table3[],36)=0,"",VLOOKUP(Table2[[#This Row],[Site name]],Table3[],36))</f>
        <v>One Click LCA</v>
      </c>
      <c r="AN124" t="str">
        <f>IF(VLOOKUP(Table2[[#This Row],[Site name]],Table3[],37)=0,"",VLOOKUP(Table2[[#This Row],[Site name]],Table3[],37))</f>
        <v>Project 58</v>
      </c>
      <c r="AO124" s="188">
        <f>VLOOKUP(Table2[[#This Row],[Site name]],Table3[],38)</f>
        <v>0.23734853884533144</v>
      </c>
      <c r="AP124">
        <f>VLOOKUP(Table2[[#This Row],[Site name]],Table3[],39)</f>
        <v>3</v>
      </c>
    </row>
    <row r="125" spans="2:42">
      <c r="B125" t="s">
        <v>363</v>
      </c>
      <c r="C125" t="s">
        <v>991</v>
      </c>
      <c r="D125" s="182">
        <v>263</v>
      </c>
      <c r="E125" t="str">
        <f>IF(VLOOKUP(Table2[[#This Row],[Site name]],Table3[],2)=0,"",VLOOKUP(Table2[[#This Row],[Site name]],Table3[],2))</f>
        <v>City of London</v>
      </c>
      <c r="F125" t="str">
        <f>IF(VLOOKUP(Table2[[#This Row],[Site name]],Table3[],3)=0,"",VLOOKUP(Table2[[#This Row],[Site name]],Table3[],3))</f>
        <v>EC4V 6AL</v>
      </c>
      <c r="G125" t="str">
        <f>IF(VLOOKUP(Table2[[#This Row],[Site name]],Table3[],4)=0,"",VLOOKUP(Table2[[#This Row],[Site name]],Table3[],4))</f>
        <v>22/00622/FULMAJ</v>
      </c>
      <c r="H125" t="str">
        <f>IF(VLOOKUP(Table2[[#This Row],[Site name]],Table3[],5)=0,"",VLOOKUP(Table2[[#This Row],[Site name]],Table3[],5))</f>
        <v>Planning Portal</v>
      </c>
      <c r="I125" s="185" t="str">
        <f>IF(VLOOKUP(Table2[[#This Row],[Site name]],Table3[],6)=0,"",VLOOKUP(Table2[[#This Row],[Site name]],Table3[],6))</f>
        <v>Part demolition of Fleet House, full demolition of St Bride's Tavern (basement levels retained). Erection of 8-storey building</v>
      </c>
      <c r="J125" s="185">
        <f>IF(VLOOKUP(Table2[[#This Row],[Site name]],Table3[],7)=0,"",VLOOKUP(Table2[[#This Row],[Site name]],Table3[],7))</f>
        <v>44749</v>
      </c>
      <c r="K125" s="185">
        <f>IF(VLOOKUP(Table2[[#This Row],[Site name]],Table3[],8)=0,"",VLOOKUP(Table2[[#This Row],[Site name]],Table3[],8))</f>
        <v>44957</v>
      </c>
      <c r="L125" t="str">
        <f>IF(VLOOKUP(Table2[[#This Row],[Site name]],Table3[],9)=0,"",VLOOKUP(Table2[[#This Row],[Site name]],Table3[],9))</f>
        <v/>
      </c>
      <c r="M125" t="str">
        <f>IF(VLOOKUP(Table2[[#This Row],[Site name]],Table3[],10)=0,"",VLOOKUP(Table2[[#This Row],[Site name]],Table3[],10))</f>
        <v>Office</v>
      </c>
      <c r="N125" t="str">
        <f>IF(VLOOKUP(Table2[[#This Row],[Site name]],Table3[],11)=0,"",VLOOKUP(Table2[[#This Row],[Site name]],Table3[],11))</f>
        <v>No</v>
      </c>
      <c r="O125" t="str">
        <f>IF(VLOOKUP(Table2[[#This Row],[Site name]],Table3[],12)=0,"",VLOOKUP(Table2[[#This Row],[Site name]],Table3[],12))</f>
        <v>Heavy Refurbishment</v>
      </c>
      <c r="P125" t="str">
        <f>IF(VLOOKUP(Table2[[#This Row],[Site name]],Table3[],13)=0,"",VLOOKUP(Table2[[#This Row],[Site name]],Table3[],13))</f>
        <v>1950s</v>
      </c>
      <c r="Q125" t="str">
        <f>IF(VLOOKUP(Table2[[#This Row],[Site name]],Table3[],14)=0,"",VLOOKUP(Table2[[#This Row],[Site name]],Table3[],14))</f>
        <v>Not listed</v>
      </c>
      <c r="R125" s="197">
        <f>IF(VLOOKUP(Table2[[#This Row],[Site name]],Table3[],15)="","",VLOOKUP(Table2[[#This Row],[Site name]],Table3[],15))</f>
        <v>5612</v>
      </c>
      <c r="S125" s="197">
        <f>IF(VLOOKUP(Table2[[#This Row],[Site name]],Table3[],16)="","",VLOOKUP(Table2[[#This Row],[Site name]],Table3[],16))</f>
        <v>7810</v>
      </c>
      <c r="T125" s="197">
        <f>IF(VLOOKUP(Table2[[#This Row],[Site name]],Table3[],17)="","",VLOOKUP(Table2[[#This Row],[Site name]],Table3[],17))</f>
        <v>1332</v>
      </c>
      <c r="U125" s="188">
        <f>IF(VLOOKUP(Table2[[#This Row],[Site name]],Table3[],18)="","",VLOOKUP(Table2[[#This Row],[Site name]],Table3[],18))</f>
        <v>0.39166072701354238</v>
      </c>
      <c r="V125" s="197">
        <f>IF(VLOOKUP(Table2[[#This Row],[Site name]],Table3[],19)="","",VLOOKUP(Table2[[#This Row],[Site name]],Table3[],19))</f>
        <v>3530</v>
      </c>
      <c r="W125" t="str">
        <f>IF(VLOOKUP(Table2[[#This Row],[Site name]],Table3[],20)=0,"",VLOOKUP(Table2[[#This Row],[Site name]],Table3[],20))</f>
        <v>No new basement</v>
      </c>
      <c r="X125" t="str">
        <f>IF(VLOOKUP(Table2[[#This Row],[Site name]],Table3[],21)=0,"",VLOOKUP(Table2[[#This Row],[Site name]],Table3[],21))</f>
        <v>Reinforced Concrete</v>
      </c>
      <c r="Y125" t="str">
        <f>IF(VLOOKUP(Table2[[#This Row],[Site name]],Table3[],22)=0,"",VLOOKUP(Table2[[#This Row],[Site name]],Table3[],22))</f>
        <v/>
      </c>
      <c r="Z125" t="str">
        <f>IF(VLOOKUP(Table2[[#This Row],[Site name]],Table3[],23)=0,"",VLOOKUP(Table2[[#This Row],[Site name]],Table3[],23))</f>
        <v>RC Cores / shear walls</v>
      </c>
      <c r="AA125" t="str">
        <f>IF(VLOOKUP(Table2[[#This Row],[Site name]],Table3[],24)=0,"",VLOOKUP(Table2[[#This Row],[Site name]],Table3[],24))</f>
        <v>RC Cores / shear walls</v>
      </c>
      <c r="AB125" t="str">
        <f>IF(VLOOKUP(Table2[[#This Row],[Site name]],Table3[],25)=0,"",VLOOKUP(Table2[[#This Row],[Site name]],Table3[],25))</f>
        <v>Horizontal Refurbishment</v>
      </c>
      <c r="AC125">
        <f>IF(VLOOKUP(Table2[[#This Row],[Site name]],Table3[],26)=0,"",VLOOKUP(Table2[[#This Row],[Site name]],Table3[],26))</f>
        <v>8</v>
      </c>
      <c r="AD125">
        <f>IF(VLOOKUP(Table2[[#This Row],[Site name]],Table3[],27)=0,"",VLOOKUP(Table2[[#This Row],[Site name]],Table3[],27))</f>
        <v>11</v>
      </c>
      <c r="AE125">
        <f>IF(VLOOKUP(Table2[[#This Row],[Site name]],Table3[],28)=0,"",VLOOKUP(Table2[[#This Row],[Site name]],Table3[],28))</f>
        <v>10</v>
      </c>
      <c r="AF125">
        <f>IF(VLOOKUP(Table2[[#This Row],[Site name]],Table3[],29)=0,"",VLOOKUP(Table2[[#This Row],[Site name]],Table3[],29))</f>
        <v>1</v>
      </c>
      <c r="AG125">
        <f>IF(VLOOKUP(Table2[[#This Row],[Site name]],Table3[],30)=0,"",VLOOKUP(Table2[[#This Row],[Site name]],Table3[],30))</f>
        <v>11</v>
      </c>
      <c r="AH125" t="str">
        <f>IF(VLOOKUP(Table2[[#This Row],[Site name]],Table3[],31)=0,"",VLOOKUP(Table2[[#This Row],[Site name]],Table3[],31))</f>
        <v/>
      </c>
      <c r="AI125" t="str">
        <f>IF(VLOOKUP(Table2[[#This Row],[Site name]],Table3[],32)=0,"",VLOOKUP(Table2[[#This Row],[Site name]],Table3[],32))</f>
        <v>Hoare Lea</v>
      </c>
      <c r="AJ125" t="str">
        <f>IF(VLOOKUP(Table2[[#This Row],[Site name]],Table3[],33)=0,"",VLOOKUP(Table2[[#This Row],[Site name]],Table3[],33))</f>
        <v>AKT II</v>
      </c>
      <c r="AK125" t="str">
        <f>IF(VLOOKUP(Table2[[#This Row],[Site name]],Table3[],34)=0,"",VLOOKUP(Table2[[#This Row],[Site name]],Table3[],34))</f>
        <v>Hoare Lea</v>
      </c>
      <c r="AL125" t="str">
        <f>IF(VLOOKUP(Table2[[#This Row],[Site name]],Table3[],35)=0,"",VLOOKUP(Table2[[#This Row],[Site name]],Table3[],35))</f>
        <v>HOK International</v>
      </c>
      <c r="AM125" t="str">
        <f>IF(VLOOKUP(Table2[[#This Row],[Site name]],Table3[],36)=0,"",VLOOKUP(Table2[[#This Row],[Site name]],Table3[],36))</f>
        <v>One Click LCA</v>
      </c>
      <c r="AN125" t="str">
        <f>IF(VLOOKUP(Table2[[#This Row],[Site name]],Table3[],37)=0,"",VLOOKUP(Table2[[#This Row],[Site name]],Table3[],37))</f>
        <v>Project 58</v>
      </c>
      <c r="AO125" s="188">
        <f>VLOOKUP(Table2[[#This Row],[Site name]],Table3[],38)</f>
        <v>0.23734853884533144</v>
      </c>
      <c r="AP125">
        <f>VLOOKUP(Table2[[#This Row],[Site name]],Table3[],39)</f>
        <v>3</v>
      </c>
    </row>
    <row r="126" spans="2:42">
      <c r="B126" t="s">
        <v>363</v>
      </c>
      <c r="C126" t="s">
        <v>992</v>
      </c>
      <c r="D126" s="182">
        <v>214</v>
      </c>
      <c r="E126" t="str">
        <f>IF(VLOOKUP(Table2[[#This Row],[Site name]],Table3[],2)=0,"",VLOOKUP(Table2[[#This Row],[Site name]],Table3[],2))</f>
        <v>City of London</v>
      </c>
      <c r="F126" t="str">
        <f>IF(VLOOKUP(Table2[[#This Row],[Site name]],Table3[],3)=0,"",VLOOKUP(Table2[[#This Row],[Site name]],Table3[],3))</f>
        <v>EC4V 6AL</v>
      </c>
      <c r="G126" t="str">
        <f>IF(VLOOKUP(Table2[[#This Row],[Site name]],Table3[],4)=0,"",VLOOKUP(Table2[[#This Row],[Site name]],Table3[],4))</f>
        <v>22/00622/FULMAJ</v>
      </c>
      <c r="H126" t="str">
        <f>IF(VLOOKUP(Table2[[#This Row],[Site name]],Table3[],5)=0,"",VLOOKUP(Table2[[#This Row],[Site name]],Table3[],5))</f>
        <v>Planning Portal</v>
      </c>
      <c r="I126" s="185" t="str">
        <f>IF(VLOOKUP(Table2[[#This Row],[Site name]],Table3[],6)=0,"",VLOOKUP(Table2[[#This Row],[Site name]],Table3[],6))</f>
        <v>Part demolition of Fleet House, full demolition of St Bride's Tavern (basement levels retained). Erection of 8-storey building</v>
      </c>
      <c r="J126" s="185">
        <f>IF(VLOOKUP(Table2[[#This Row],[Site name]],Table3[],7)=0,"",VLOOKUP(Table2[[#This Row],[Site name]],Table3[],7))</f>
        <v>44749</v>
      </c>
      <c r="K126" s="185">
        <f>IF(VLOOKUP(Table2[[#This Row],[Site name]],Table3[],8)=0,"",VLOOKUP(Table2[[#This Row],[Site name]],Table3[],8))</f>
        <v>44957</v>
      </c>
      <c r="L126" t="str">
        <f>IF(VLOOKUP(Table2[[#This Row],[Site name]],Table3[],9)=0,"",VLOOKUP(Table2[[#This Row],[Site name]],Table3[],9))</f>
        <v/>
      </c>
      <c r="M126" t="str">
        <f>IF(VLOOKUP(Table2[[#This Row],[Site name]],Table3[],10)=0,"",VLOOKUP(Table2[[#This Row],[Site name]],Table3[],10))</f>
        <v>Office</v>
      </c>
      <c r="N126" t="str">
        <f>IF(VLOOKUP(Table2[[#This Row],[Site name]],Table3[],11)=0,"",VLOOKUP(Table2[[#This Row],[Site name]],Table3[],11))</f>
        <v>No</v>
      </c>
      <c r="O126" t="str">
        <f>IF(VLOOKUP(Table2[[#This Row],[Site name]],Table3[],12)=0,"",VLOOKUP(Table2[[#This Row],[Site name]],Table3[],12))</f>
        <v>Heavy Refurbishment</v>
      </c>
      <c r="P126" t="str">
        <f>IF(VLOOKUP(Table2[[#This Row],[Site name]],Table3[],13)=0,"",VLOOKUP(Table2[[#This Row],[Site name]],Table3[],13))</f>
        <v>1950s</v>
      </c>
      <c r="Q126" t="str">
        <f>IF(VLOOKUP(Table2[[#This Row],[Site name]],Table3[],14)=0,"",VLOOKUP(Table2[[#This Row],[Site name]],Table3[],14))</f>
        <v>Not listed</v>
      </c>
      <c r="R126" s="197">
        <f>IF(VLOOKUP(Table2[[#This Row],[Site name]],Table3[],15)="","",VLOOKUP(Table2[[#This Row],[Site name]],Table3[],15))</f>
        <v>5612</v>
      </c>
      <c r="S126" s="197">
        <f>IF(VLOOKUP(Table2[[#This Row],[Site name]],Table3[],16)="","",VLOOKUP(Table2[[#This Row],[Site name]],Table3[],16))</f>
        <v>7810</v>
      </c>
      <c r="T126" s="197">
        <f>IF(VLOOKUP(Table2[[#This Row],[Site name]],Table3[],17)="","",VLOOKUP(Table2[[#This Row],[Site name]],Table3[],17))</f>
        <v>1332</v>
      </c>
      <c r="U126" s="188">
        <f>IF(VLOOKUP(Table2[[#This Row],[Site name]],Table3[],18)="","",VLOOKUP(Table2[[#This Row],[Site name]],Table3[],18))</f>
        <v>0.39166072701354238</v>
      </c>
      <c r="V126" s="197">
        <f>IF(VLOOKUP(Table2[[#This Row],[Site name]],Table3[],19)="","",VLOOKUP(Table2[[#This Row],[Site name]],Table3[],19))</f>
        <v>3530</v>
      </c>
      <c r="W126" t="str">
        <f>IF(VLOOKUP(Table2[[#This Row],[Site name]],Table3[],20)=0,"",VLOOKUP(Table2[[#This Row],[Site name]],Table3[],20))</f>
        <v>No new basement</v>
      </c>
      <c r="X126" t="str">
        <f>IF(VLOOKUP(Table2[[#This Row],[Site name]],Table3[],21)=0,"",VLOOKUP(Table2[[#This Row],[Site name]],Table3[],21))</f>
        <v>Reinforced Concrete</v>
      </c>
      <c r="Y126" t="str">
        <f>IF(VLOOKUP(Table2[[#This Row],[Site name]],Table3[],22)=0,"",VLOOKUP(Table2[[#This Row],[Site name]],Table3[],22))</f>
        <v/>
      </c>
      <c r="Z126" t="str">
        <f>IF(VLOOKUP(Table2[[#This Row],[Site name]],Table3[],23)=0,"",VLOOKUP(Table2[[#This Row],[Site name]],Table3[],23))</f>
        <v>RC Cores / shear walls</v>
      </c>
      <c r="AA126" t="str">
        <f>IF(VLOOKUP(Table2[[#This Row],[Site name]],Table3[],24)=0,"",VLOOKUP(Table2[[#This Row],[Site name]],Table3[],24))</f>
        <v>RC Cores / shear walls</v>
      </c>
      <c r="AB126" t="str">
        <f>IF(VLOOKUP(Table2[[#This Row],[Site name]],Table3[],25)=0,"",VLOOKUP(Table2[[#This Row],[Site name]],Table3[],25))</f>
        <v>Horizontal Refurbishment</v>
      </c>
      <c r="AC126">
        <f>IF(VLOOKUP(Table2[[#This Row],[Site name]],Table3[],26)=0,"",VLOOKUP(Table2[[#This Row],[Site name]],Table3[],26))</f>
        <v>8</v>
      </c>
      <c r="AD126">
        <f>IF(VLOOKUP(Table2[[#This Row],[Site name]],Table3[],27)=0,"",VLOOKUP(Table2[[#This Row],[Site name]],Table3[],27))</f>
        <v>11</v>
      </c>
      <c r="AE126">
        <f>IF(VLOOKUP(Table2[[#This Row],[Site name]],Table3[],28)=0,"",VLOOKUP(Table2[[#This Row],[Site name]],Table3[],28))</f>
        <v>10</v>
      </c>
      <c r="AF126">
        <f>IF(VLOOKUP(Table2[[#This Row],[Site name]],Table3[],29)=0,"",VLOOKUP(Table2[[#This Row],[Site name]],Table3[],29))</f>
        <v>1</v>
      </c>
      <c r="AG126">
        <f>IF(VLOOKUP(Table2[[#This Row],[Site name]],Table3[],30)=0,"",VLOOKUP(Table2[[#This Row],[Site name]],Table3[],30))</f>
        <v>11</v>
      </c>
      <c r="AH126" t="str">
        <f>IF(VLOOKUP(Table2[[#This Row],[Site name]],Table3[],31)=0,"",VLOOKUP(Table2[[#This Row],[Site name]],Table3[],31))</f>
        <v/>
      </c>
      <c r="AI126" t="str">
        <f>IF(VLOOKUP(Table2[[#This Row],[Site name]],Table3[],32)=0,"",VLOOKUP(Table2[[#This Row],[Site name]],Table3[],32))</f>
        <v>Hoare Lea</v>
      </c>
      <c r="AJ126" t="str">
        <f>IF(VLOOKUP(Table2[[#This Row],[Site name]],Table3[],33)=0,"",VLOOKUP(Table2[[#This Row],[Site name]],Table3[],33))</f>
        <v>AKT II</v>
      </c>
      <c r="AK126" t="str">
        <f>IF(VLOOKUP(Table2[[#This Row],[Site name]],Table3[],34)=0,"",VLOOKUP(Table2[[#This Row],[Site name]],Table3[],34))</f>
        <v>Hoare Lea</v>
      </c>
      <c r="AL126" t="str">
        <f>IF(VLOOKUP(Table2[[#This Row],[Site name]],Table3[],35)=0,"",VLOOKUP(Table2[[#This Row],[Site name]],Table3[],35))</f>
        <v>HOK International</v>
      </c>
      <c r="AM126" t="str">
        <f>IF(VLOOKUP(Table2[[#This Row],[Site name]],Table3[],36)=0,"",VLOOKUP(Table2[[#This Row],[Site name]],Table3[],36))</f>
        <v>One Click LCA</v>
      </c>
      <c r="AN126" t="str">
        <f>IF(VLOOKUP(Table2[[#This Row],[Site name]],Table3[],37)=0,"",VLOOKUP(Table2[[#This Row],[Site name]],Table3[],37))</f>
        <v>Project 58</v>
      </c>
      <c r="AO126" s="188">
        <f>VLOOKUP(Table2[[#This Row],[Site name]],Table3[],38)</f>
        <v>0.23734853884533144</v>
      </c>
      <c r="AP126">
        <f>VLOOKUP(Table2[[#This Row],[Site name]],Table3[],39)</f>
        <v>3</v>
      </c>
    </row>
    <row r="127" spans="2:42">
      <c r="B127" t="s">
        <v>368</v>
      </c>
      <c r="C127" t="s">
        <v>990</v>
      </c>
      <c r="D127" s="182">
        <v>214</v>
      </c>
      <c r="E127" t="str">
        <f>IF(VLOOKUP(Table2[[#This Row],[Site name]],Table3[],2)=0,"",VLOOKUP(Table2[[#This Row],[Site name]],Table3[],2))</f>
        <v>Kensington and Chelsea</v>
      </c>
      <c r="F127" t="str">
        <f>IF(VLOOKUP(Table2[[#This Row],[Site name]],Table3[],3)=0,"",VLOOKUP(Table2[[#This Row],[Site name]],Table3[],3))</f>
        <v>SW3 4NX</v>
      </c>
      <c r="G127" t="str">
        <f>IF(VLOOKUP(Table2[[#This Row],[Site name]],Table3[],4)=0,"",VLOOKUP(Table2[[#This Row],[Site name]],Table3[],4))</f>
        <v>PP/23/00968</v>
      </c>
      <c r="H127" t="str">
        <f>IF(VLOOKUP(Table2[[#This Row],[Site name]],Table3[],5)=0,"",VLOOKUP(Table2[[#This Row],[Site name]],Table3[],5))</f>
        <v>Planning Portal</v>
      </c>
      <c r="I127" s="185" t="str">
        <f>IF(VLOOKUP(Table2[[#This Row],[Site name]],Table3[],6)=0,"",VLOOKUP(Table2[[#This Row],[Site name]],Table3[],6))</f>
        <v>Demolition of existing building and redevelopment for new building up to four storeys and basement. 10% basement retained.</v>
      </c>
      <c r="J127" s="185">
        <f>IF(VLOOKUP(Table2[[#This Row],[Site name]],Table3[],7)=0,"",VLOOKUP(Table2[[#This Row],[Site name]],Table3[],7))</f>
        <v>44964</v>
      </c>
      <c r="K127" s="185" t="str">
        <f>IF(VLOOKUP(Table2[[#This Row],[Site name]],Table3[],8)=0,"",VLOOKUP(Table2[[#This Row],[Site name]],Table3[],8))</f>
        <v/>
      </c>
      <c r="L127" t="str">
        <f>IF(VLOOKUP(Table2[[#This Row],[Site name]],Table3[],9)=0,"",VLOOKUP(Table2[[#This Row],[Site name]],Table3[],9))</f>
        <v/>
      </c>
      <c r="M127" t="str">
        <f>IF(VLOOKUP(Table2[[#This Row],[Site name]],Table3[],10)=0,"",VLOOKUP(Table2[[#This Row],[Site name]],Table3[],10))</f>
        <v>Office</v>
      </c>
      <c r="N127" t="str">
        <f>IF(VLOOKUP(Table2[[#This Row],[Site name]],Table3[],11)=0,"",VLOOKUP(Table2[[#This Row],[Site name]],Table3[],11))</f>
        <v>No</v>
      </c>
      <c r="O127" t="str">
        <f>IF(VLOOKUP(Table2[[#This Row],[Site name]],Table3[],12)=0,"",VLOOKUP(Table2[[#This Row],[Site name]],Table3[],12))</f>
        <v>Substructure and/or Façade Retained</v>
      </c>
      <c r="P127" t="str">
        <f>IF(VLOOKUP(Table2[[#This Row],[Site name]],Table3[],13)=0,"",VLOOKUP(Table2[[#This Row],[Site name]],Table3[],13))</f>
        <v>1980s</v>
      </c>
      <c r="Q127" t="str">
        <f>IF(VLOOKUP(Table2[[#This Row],[Site name]],Table3[],14)=0,"",VLOOKUP(Table2[[#This Row],[Site name]],Table3[],14))</f>
        <v>Not listed</v>
      </c>
      <c r="R127" s="197">
        <f>IF(VLOOKUP(Table2[[#This Row],[Site name]],Table3[],15)="","",VLOOKUP(Table2[[#This Row],[Site name]],Table3[],15))</f>
        <v>9790</v>
      </c>
      <c r="S127" s="197">
        <f>IF(VLOOKUP(Table2[[#This Row],[Site name]],Table3[],16)="","",VLOOKUP(Table2[[#This Row],[Site name]],Table3[],16))</f>
        <v>16138</v>
      </c>
      <c r="T127" s="197">
        <f>IF(VLOOKUP(Table2[[#This Row],[Site name]],Table3[],17)="","",VLOOKUP(Table2[[#This Row],[Site name]],Table3[],17))</f>
        <v>5831</v>
      </c>
      <c r="U127" s="188">
        <f>IF(VLOOKUP(Table2[[#This Row],[Site name]],Table3[],18)="","",VLOOKUP(Table2[[#This Row],[Site name]],Table3[],18))</f>
        <v>0.64841675178753833</v>
      </c>
      <c r="V127" s="197">
        <f>IF(VLOOKUP(Table2[[#This Row],[Site name]],Table3[],19)="","",VLOOKUP(Table2[[#This Row],[Site name]],Table3[],19))</f>
        <v>12179</v>
      </c>
      <c r="W127" t="str">
        <f>IF(VLOOKUP(Table2[[#This Row],[Site name]],Table3[],20)=0,"",VLOOKUP(Table2[[#This Row],[Site name]],Table3[],20))</f>
        <v>No new basement</v>
      </c>
      <c r="X127" t="str">
        <f>IF(VLOOKUP(Table2[[#This Row],[Site name]],Table3[],21)=0,"",VLOOKUP(Table2[[#This Row],[Site name]],Table3[],21))</f>
        <v/>
      </c>
      <c r="Y127" t="str">
        <f>IF(VLOOKUP(Table2[[#This Row],[Site name]],Table3[],22)=0,"",VLOOKUP(Table2[[#This Row],[Site name]],Table3[],22))</f>
        <v/>
      </c>
      <c r="Z127" t="str">
        <f>IF(VLOOKUP(Table2[[#This Row],[Site name]],Table3[],23)=0,"",VLOOKUP(Table2[[#This Row],[Site name]],Table3[],23))</f>
        <v/>
      </c>
      <c r="AA127" t="str">
        <f>IF(VLOOKUP(Table2[[#This Row],[Site name]],Table3[],24)=0,"",VLOOKUP(Table2[[#This Row],[Site name]],Table3[],24))</f>
        <v/>
      </c>
      <c r="AB127" t="str">
        <f>IF(VLOOKUP(Table2[[#This Row],[Site name]],Table3[],25)=0,"",VLOOKUP(Table2[[#This Row],[Site name]],Table3[],25))</f>
        <v/>
      </c>
      <c r="AC127">
        <f>IF(VLOOKUP(Table2[[#This Row],[Site name]],Table3[],26)=0,"",VLOOKUP(Table2[[#This Row],[Site name]],Table3[],26))</f>
        <v>5</v>
      </c>
      <c r="AD127">
        <f>IF(VLOOKUP(Table2[[#This Row],[Site name]],Table3[],27)=0,"",VLOOKUP(Table2[[#This Row],[Site name]],Table3[],27))</f>
        <v>5</v>
      </c>
      <c r="AE127">
        <f>IF(VLOOKUP(Table2[[#This Row],[Site name]],Table3[],28)=0,"",VLOOKUP(Table2[[#This Row],[Site name]],Table3[],28))</f>
        <v>4</v>
      </c>
      <c r="AF127" t="str">
        <f>IF(VLOOKUP(Table2[[#This Row],[Site name]],Table3[],29)=0,"",VLOOKUP(Table2[[#This Row],[Site name]],Table3[],29))</f>
        <v/>
      </c>
      <c r="AG127" t="str">
        <f>IF(VLOOKUP(Table2[[#This Row],[Site name]],Table3[],30)=0,"",VLOOKUP(Table2[[#This Row],[Site name]],Table3[],30))</f>
        <v/>
      </c>
      <c r="AH127" t="str">
        <f>IF(VLOOKUP(Table2[[#This Row],[Site name]],Table3[],31)=0,"",VLOOKUP(Table2[[#This Row],[Site name]],Table3[],31))</f>
        <v/>
      </c>
      <c r="AI127" t="str">
        <f>IF(VLOOKUP(Table2[[#This Row],[Site name]],Table3[],32)=0,"",VLOOKUP(Table2[[#This Row],[Site name]],Table3[],32))</f>
        <v>Ramboll</v>
      </c>
      <c r="AJ127" t="str">
        <f>IF(VLOOKUP(Table2[[#This Row],[Site name]],Table3[],33)=0,"",VLOOKUP(Table2[[#This Row],[Site name]],Table3[],33))</f>
        <v>Robert Bird Group</v>
      </c>
      <c r="AK127" t="str">
        <f>IF(VLOOKUP(Table2[[#This Row],[Site name]],Table3[],34)=0,"",VLOOKUP(Table2[[#This Row],[Site name]],Table3[],34))</f>
        <v>Ramboll</v>
      </c>
      <c r="AL127" t="str">
        <f>IF(VLOOKUP(Table2[[#This Row],[Site name]],Table3[],35)=0,"",VLOOKUP(Table2[[#This Row],[Site name]],Table3[],35))</f>
        <v>Pilbrow &amp; Partners</v>
      </c>
      <c r="AM127" t="str">
        <f>IF(VLOOKUP(Table2[[#This Row],[Site name]],Table3[],36)=0,"",VLOOKUP(Table2[[#This Row],[Site name]],Table3[],36))</f>
        <v>One Click LCA</v>
      </c>
      <c r="AN127" t="str">
        <f>IF(VLOOKUP(Table2[[#This Row],[Site name]],Table3[],37)=0,"",VLOOKUP(Table2[[#This Row],[Site name]],Table3[],37))</f>
        <v>Project 62</v>
      </c>
      <c r="AO127" s="188">
        <f>VLOOKUP(Table2[[#This Row],[Site name]],Table3[],38)</f>
        <v>0.59560776302349339</v>
      </c>
      <c r="AP127">
        <f>VLOOKUP(Table2[[#This Row],[Site name]],Table3[],39)</f>
        <v>2</v>
      </c>
    </row>
    <row r="128" spans="2:42">
      <c r="B128" t="s">
        <v>368</v>
      </c>
      <c r="C128" t="s">
        <v>991</v>
      </c>
      <c r="D128" s="182">
        <v>249</v>
      </c>
      <c r="E128" t="str">
        <f>IF(VLOOKUP(Table2[[#This Row],[Site name]],Table3[],2)=0,"",VLOOKUP(Table2[[#This Row],[Site name]],Table3[],2))</f>
        <v>Kensington and Chelsea</v>
      </c>
      <c r="F128" t="str">
        <f>IF(VLOOKUP(Table2[[#This Row],[Site name]],Table3[],3)=0,"",VLOOKUP(Table2[[#This Row],[Site name]],Table3[],3))</f>
        <v>SW3 4NX</v>
      </c>
      <c r="G128" t="str">
        <f>IF(VLOOKUP(Table2[[#This Row],[Site name]],Table3[],4)=0,"",VLOOKUP(Table2[[#This Row],[Site name]],Table3[],4))</f>
        <v>PP/23/00968</v>
      </c>
      <c r="H128" t="str">
        <f>IF(VLOOKUP(Table2[[#This Row],[Site name]],Table3[],5)=0,"",VLOOKUP(Table2[[#This Row],[Site name]],Table3[],5))</f>
        <v>Planning Portal</v>
      </c>
      <c r="I128" s="185" t="str">
        <f>IF(VLOOKUP(Table2[[#This Row],[Site name]],Table3[],6)=0,"",VLOOKUP(Table2[[#This Row],[Site name]],Table3[],6))</f>
        <v>Demolition of existing building and redevelopment for new building up to four storeys and basement. 10% basement retained.</v>
      </c>
      <c r="J128" s="185">
        <f>IF(VLOOKUP(Table2[[#This Row],[Site name]],Table3[],7)=0,"",VLOOKUP(Table2[[#This Row],[Site name]],Table3[],7))</f>
        <v>44964</v>
      </c>
      <c r="K128" s="185" t="str">
        <f>IF(VLOOKUP(Table2[[#This Row],[Site name]],Table3[],8)=0,"",VLOOKUP(Table2[[#This Row],[Site name]],Table3[],8))</f>
        <v/>
      </c>
      <c r="L128" t="str">
        <f>IF(VLOOKUP(Table2[[#This Row],[Site name]],Table3[],9)=0,"",VLOOKUP(Table2[[#This Row],[Site name]],Table3[],9))</f>
        <v/>
      </c>
      <c r="M128" t="str">
        <f>IF(VLOOKUP(Table2[[#This Row],[Site name]],Table3[],10)=0,"",VLOOKUP(Table2[[#This Row],[Site name]],Table3[],10))</f>
        <v>Office</v>
      </c>
      <c r="N128" t="str">
        <f>IF(VLOOKUP(Table2[[#This Row],[Site name]],Table3[],11)=0,"",VLOOKUP(Table2[[#This Row],[Site name]],Table3[],11))</f>
        <v>No</v>
      </c>
      <c r="O128" t="str">
        <f>IF(VLOOKUP(Table2[[#This Row],[Site name]],Table3[],12)=0,"",VLOOKUP(Table2[[#This Row],[Site name]],Table3[],12))</f>
        <v>Substructure and/or Façade Retained</v>
      </c>
      <c r="P128" t="str">
        <f>IF(VLOOKUP(Table2[[#This Row],[Site name]],Table3[],13)=0,"",VLOOKUP(Table2[[#This Row],[Site name]],Table3[],13))</f>
        <v>1980s</v>
      </c>
      <c r="Q128" t="str">
        <f>IF(VLOOKUP(Table2[[#This Row],[Site name]],Table3[],14)=0,"",VLOOKUP(Table2[[#This Row],[Site name]],Table3[],14))</f>
        <v>Not listed</v>
      </c>
      <c r="R128" s="197">
        <f>IF(VLOOKUP(Table2[[#This Row],[Site name]],Table3[],15)="","",VLOOKUP(Table2[[#This Row],[Site name]],Table3[],15))</f>
        <v>9790</v>
      </c>
      <c r="S128" s="197">
        <f>IF(VLOOKUP(Table2[[#This Row],[Site name]],Table3[],16)="","",VLOOKUP(Table2[[#This Row],[Site name]],Table3[],16))</f>
        <v>16138</v>
      </c>
      <c r="T128" s="197">
        <f>IF(VLOOKUP(Table2[[#This Row],[Site name]],Table3[],17)="","",VLOOKUP(Table2[[#This Row],[Site name]],Table3[],17))</f>
        <v>5831</v>
      </c>
      <c r="U128" s="188">
        <f>IF(VLOOKUP(Table2[[#This Row],[Site name]],Table3[],18)="","",VLOOKUP(Table2[[#This Row],[Site name]],Table3[],18))</f>
        <v>0.64841675178753833</v>
      </c>
      <c r="V128" s="197">
        <f>IF(VLOOKUP(Table2[[#This Row],[Site name]],Table3[],19)="","",VLOOKUP(Table2[[#This Row],[Site name]],Table3[],19))</f>
        <v>12179</v>
      </c>
      <c r="W128" t="str">
        <f>IF(VLOOKUP(Table2[[#This Row],[Site name]],Table3[],20)=0,"",VLOOKUP(Table2[[#This Row],[Site name]],Table3[],20))</f>
        <v>No new basement</v>
      </c>
      <c r="X128" t="str">
        <f>IF(VLOOKUP(Table2[[#This Row],[Site name]],Table3[],21)=0,"",VLOOKUP(Table2[[#This Row],[Site name]],Table3[],21))</f>
        <v/>
      </c>
      <c r="Y128" t="str">
        <f>IF(VLOOKUP(Table2[[#This Row],[Site name]],Table3[],22)=0,"",VLOOKUP(Table2[[#This Row],[Site name]],Table3[],22))</f>
        <v/>
      </c>
      <c r="Z128" t="str">
        <f>IF(VLOOKUP(Table2[[#This Row],[Site name]],Table3[],23)=0,"",VLOOKUP(Table2[[#This Row],[Site name]],Table3[],23))</f>
        <v/>
      </c>
      <c r="AA128" t="str">
        <f>IF(VLOOKUP(Table2[[#This Row],[Site name]],Table3[],24)=0,"",VLOOKUP(Table2[[#This Row],[Site name]],Table3[],24))</f>
        <v/>
      </c>
      <c r="AB128" t="str">
        <f>IF(VLOOKUP(Table2[[#This Row],[Site name]],Table3[],25)=0,"",VLOOKUP(Table2[[#This Row],[Site name]],Table3[],25))</f>
        <v/>
      </c>
      <c r="AC128">
        <f>IF(VLOOKUP(Table2[[#This Row],[Site name]],Table3[],26)=0,"",VLOOKUP(Table2[[#This Row],[Site name]],Table3[],26))</f>
        <v>5</v>
      </c>
      <c r="AD128">
        <f>IF(VLOOKUP(Table2[[#This Row],[Site name]],Table3[],27)=0,"",VLOOKUP(Table2[[#This Row],[Site name]],Table3[],27))</f>
        <v>5</v>
      </c>
      <c r="AE128">
        <f>IF(VLOOKUP(Table2[[#This Row],[Site name]],Table3[],28)=0,"",VLOOKUP(Table2[[#This Row],[Site name]],Table3[],28))</f>
        <v>4</v>
      </c>
      <c r="AF128" t="str">
        <f>IF(VLOOKUP(Table2[[#This Row],[Site name]],Table3[],29)=0,"",VLOOKUP(Table2[[#This Row],[Site name]],Table3[],29))</f>
        <v/>
      </c>
      <c r="AG128" t="str">
        <f>IF(VLOOKUP(Table2[[#This Row],[Site name]],Table3[],30)=0,"",VLOOKUP(Table2[[#This Row],[Site name]],Table3[],30))</f>
        <v/>
      </c>
      <c r="AH128" t="str">
        <f>IF(VLOOKUP(Table2[[#This Row],[Site name]],Table3[],31)=0,"",VLOOKUP(Table2[[#This Row],[Site name]],Table3[],31))</f>
        <v/>
      </c>
      <c r="AI128" t="str">
        <f>IF(VLOOKUP(Table2[[#This Row],[Site name]],Table3[],32)=0,"",VLOOKUP(Table2[[#This Row],[Site name]],Table3[],32))</f>
        <v>Ramboll</v>
      </c>
      <c r="AJ128" t="str">
        <f>IF(VLOOKUP(Table2[[#This Row],[Site name]],Table3[],33)=0,"",VLOOKUP(Table2[[#This Row],[Site name]],Table3[],33))</f>
        <v>Robert Bird Group</v>
      </c>
      <c r="AK128" t="str">
        <f>IF(VLOOKUP(Table2[[#This Row],[Site name]],Table3[],34)=0,"",VLOOKUP(Table2[[#This Row],[Site name]],Table3[],34))</f>
        <v>Ramboll</v>
      </c>
      <c r="AL128" t="str">
        <f>IF(VLOOKUP(Table2[[#This Row],[Site name]],Table3[],35)=0,"",VLOOKUP(Table2[[#This Row],[Site name]],Table3[],35))</f>
        <v>Pilbrow &amp; Partners</v>
      </c>
      <c r="AM128" t="str">
        <f>IF(VLOOKUP(Table2[[#This Row],[Site name]],Table3[],36)=0,"",VLOOKUP(Table2[[#This Row],[Site name]],Table3[],36))</f>
        <v>One Click LCA</v>
      </c>
      <c r="AN128" t="str">
        <f>IF(VLOOKUP(Table2[[#This Row],[Site name]],Table3[],37)=0,"",VLOOKUP(Table2[[#This Row],[Site name]],Table3[],37))</f>
        <v>Project 62</v>
      </c>
      <c r="AO128" s="188">
        <f>VLOOKUP(Table2[[#This Row],[Site name]],Table3[],38)</f>
        <v>0.59560776302349339</v>
      </c>
      <c r="AP128">
        <f>VLOOKUP(Table2[[#This Row],[Site name]],Table3[],39)</f>
        <v>2</v>
      </c>
    </row>
    <row r="129" spans="2:42">
      <c r="B129" t="s">
        <v>368</v>
      </c>
      <c r="C129" t="s">
        <v>992</v>
      </c>
      <c r="D129" s="182">
        <v>61</v>
      </c>
      <c r="E129" t="str">
        <f>IF(VLOOKUP(Table2[[#This Row],[Site name]],Table3[],2)=0,"",VLOOKUP(Table2[[#This Row],[Site name]],Table3[],2))</f>
        <v>Kensington and Chelsea</v>
      </c>
      <c r="F129" t="str">
        <f>IF(VLOOKUP(Table2[[#This Row],[Site name]],Table3[],3)=0,"",VLOOKUP(Table2[[#This Row],[Site name]],Table3[],3))</f>
        <v>SW3 4NX</v>
      </c>
      <c r="G129" t="str">
        <f>IF(VLOOKUP(Table2[[#This Row],[Site name]],Table3[],4)=0,"",VLOOKUP(Table2[[#This Row],[Site name]],Table3[],4))</f>
        <v>PP/23/00968</v>
      </c>
      <c r="H129" t="str">
        <f>IF(VLOOKUP(Table2[[#This Row],[Site name]],Table3[],5)=0,"",VLOOKUP(Table2[[#This Row],[Site name]],Table3[],5))</f>
        <v>Planning Portal</v>
      </c>
      <c r="I129" s="185" t="str">
        <f>IF(VLOOKUP(Table2[[#This Row],[Site name]],Table3[],6)=0,"",VLOOKUP(Table2[[#This Row],[Site name]],Table3[],6))</f>
        <v>Demolition of existing building and redevelopment for new building up to four storeys and basement. 10% basement retained.</v>
      </c>
      <c r="J129" s="185">
        <f>IF(VLOOKUP(Table2[[#This Row],[Site name]],Table3[],7)=0,"",VLOOKUP(Table2[[#This Row],[Site name]],Table3[],7))</f>
        <v>44964</v>
      </c>
      <c r="K129" s="185" t="str">
        <f>IF(VLOOKUP(Table2[[#This Row],[Site name]],Table3[],8)=0,"",VLOOKUP(Table2[[#This Row],[Site name]],Table3[],8))</f>
        <v/>
      </c>
      <c r="L129" t="str">
        <f>IF(VLOOKUP(Table2[[#This Row],[Site name]],Table3[],9)=0,"",VLOOKUP(Table2[[#This Row],[Site name]],Table3[],9))</f>
        <v/>
      </c>
      <c r="M129" t="str">
        <f>IF(VLOOKUP(Table2[[#This Row],[Site name]],Table3[],10)=0,"",VLOOKUP(Table2[[#This Row],[Site name]],Table3[],10))</f>
        <v>Office</v>
      </c>
      <c r="N129" t="str">
        <f>IF(VLOOKUP(Table2[[#This Row],[Site name]],Table3[],11)=0,"",VLOOKUP(Table2[[#This Row],[Site name]],Table3[],11))</f>
        <v>No</v>
      </c>
      <c r="O129" t="str">
        <f>IF(VLOOKUP(Table2[[#This Row],[Site name]],Table3[],12)=0,"",VLOOKUP(Table2[[#This Row],[Site name]],Table3[],12))</f>
        <v>Substructure and/or Façade Retained</v>
      </c>
      <c r="P129" t="str">
        <f>IF(VLOOKUP(Table2[[#This Row],[Site name]],Table3[],13)=0,"",VLOOKUP(Table2[[#This Row],[Site name]],Table3[],13))</f>
        <v>1980s</v>
      </c>
      <c r="Q129" t="str">
        <f>IF(VLOOKUP(Table2[[#This Row],[Site name]],Table3[],14)=0,"",VLOOKUP(Table2[[#This Row],[Site name]],Table3[],14))</f>
        <v>Not listed</v>
      </c>
      <c r="R129" s="197">
        <f>IF(VLOOKUP(Table2[[#This Row],[Site name]],Table3[],15)="","",VLOOKUP(Table2[[#This Row],[Site name]],Table3[],15))</f>
        <v>9790</v>
      </c>
      <c r="S129" s="197">
        <f>IF(VLOOKUP(Table2[[#This Row],[Site name]],Table3[],16)="","",VLOOKUP(Table2[[#This Row],[Site name]],Table3[],16))</f>
        <v>16138</v>
      </c>
      <c r="T129" s="197">
        <f>IF(VLOOKUP(Table2[[#This Row],[Site name]],Table3[],17)="","",VLOOKUP(Table2[[#This Row],[Site name]],Table3[],17))</f>
        <v>5831</v>
      </c>
      <c r="U129" s="188">
        <f>IF(VLOOKUP(Table2[[#This Row],[Site name]],Table3[],18)="","",VLOOKUP(Table2[[#This Row],[Site name]],Table3[],18))</f>
        <v>0.64841675178753833</v>
      </c>
      <c r="V129" s="197">
        <f>IF(VLOOKUP(Table2[[#This Row],[Site name]],Table3[],19)="","",VLOOKUP(Table2[[#This Row],[Site name]],Table3[],19))</f>
        <v>12179</v>
      </c>
      <c r="W129" t="str">
        <f>IF(VLOOKUP(Table2[[#This Row],[Site name]],Table3[],20)=0,"",VLOOKUP(Table2[[#This Row],[Site name]],Table3[],20))</f>
        <v>No new basement</v>
      </c>
      <c r="X129" t="str">
        <f>IF(VLOOKUP(Table2[[#This Row],[Site name]],Table3[],21)=0,"",VLOOKUP(Table2[[#This Row],[Site name]],Table3[],21))</f>
        <v/>
      </c>
      <c r="Y129" t="str">
        <f>IF(VLOOKUP(Table2[[#This Row],[Site name]],Table3[],22)=0,"",VLOOKUP(Table2[[#This Row],[Site name]],Table3[],22))</f>
        <v/>
      </c>
      <c r="Z129" t="str">
        <f>IF(VLOOKUP(Table2[[#This Row],[Site name]],Table3[],23)=0,"",VLOOKUP(Table2[[#This Row],[Site name]],Table3[],23))</f>
        <v/>
      </c>
      <c r="AA129" t="str">
        <f>IF(VLOOKUP(Table2[[#This Row],[Site name]],Table3[],24)=0,"",VLOOKUP(Table2[[#This Row],[Site name]],Table3[],24))</f>
        <v/>
      </c>
      <c r="AB129" t="str">
        <f>IF(VLOOKUP(Table2[[#This Row],[Site name]],Table3[],25)=0,"",VLOOKUP(Table2[[#This Row],[Site name]],Table3[],25))</f>
        <v/>
      </c>
      <c r="AC129">
        <f>IF(VLOOKUP(Table2[[#This Row],[Site name]],Table3[],26)=0,"",VLOOKUP(Table2[[#This Row],[Site name]],Table3[],26))</f>
        <v>5</v>
      </c>
      <c r="AD129">
        <f>IF(VLOOKUP(Table2[[#This Row],[Site name]],Table3[],27)=0,"",VLOOKUP(Table2[[#This Row],[Site name]],Table3[],27))</f>
        <v>5</v>
      </c>
      <c r="AE129">
        <f>IF(VLOOKUP(Table2[[#This Row],[Site name]],Table3[],28)=0,"",VLOOKUP(Table2[[#This Row],[Site name]],Table3[],28))</f>
        <v>4</v>
      </c>
      <c r="AF129" t="str">
        <f>IF(VLOOKUP(Table2[[#This Row],[Site name]],Table3[],29)=0,"",VLOOKUP(Table2[[#This Row],[Site name]],Table3[],29))</f>
        <v/>
      </c>
      <c r="AG129" t="str">
        <f>IF(VLOOKUP(Table2[[#This Row],[Site name]],Table3[],30)=0,"",VLOOKUP(Table2[[#This Row],[Site name]],Table3[],30))</f>
        <v/>
      </c>
      <c r="AH129" t="str">
        <f>IF(VLOOKUP(Table2[[#This Row],[Site name]],Table3[],31)=0,"",VLOOKUP(Table2[[#This Row],[Site name]],Table3[],31))</f>
        <v/>
      </c>
      <c r="AI129" t="str">
        <f>IF(VLOOKUP(Table2[[#This Row],[Site name]],Table3[],32)=0,"",VLOOKUP(Table2[[#This Row],[Site name]],Table3[],32))</f>
        <v>Ramboll</v>
      </c>
      <c r="AJ129" t="str">
        <f>IF(VLOOKUP(Table2[[#This Row],[Site name]],Table3[],33)=0,"",VLOOKUP(Table2[[#This Row],[Site name]],Table3[],33))</f>
        <v>Robert Bird Group</v>
      </c>
      <c r="AK129" t="str">
        <f>IF(VLOOKUP(Table2[[#This Row],[Site name]],Table3[],34)=0,"",VLOOKUP(Table2[[#This Row],[Site name]],Table3[],34))</f>
        <v>Ramboll</v>
      </c>
      <c r="AL129" t="str">
        <f>IF(VLOOKUP(Table2[[#This Row],[Site name]],Table3[],35)=0,"",VLOOKUP(Table2[[#This Row],[Site name]],Table3[],35))</f>
        <v>Pilbrow &amp; Partners</v>
      </c>
      <c r="AM129" t="str">
        <f>IF(VLOOKUP(Table2[[#This Row],[Site name]],Table3[],36)=0,"",VLOOKUP(Table2[[#This Row],[Site name]],Table3[],36))</f>
        <v>One Click LCA</v>
      </c>
      <c r="AN129" t="str">
        <f>IF(VLOOKUP(Table2[[#This Row],[Site name]],Table3[],37)=0,"",VLOOKUP(Table2[[#This Row],[Site name]],Table3[],37))</f>
        <v>Project 62</v>
      </c>
      <c r="AO129" s="188">
        <f>VLOOKUP(Table2[[#This Row],[Site name]],Table3[],38)</f>
        <v>0.59560776302349339</v>
      </c>
      <c r="AP129">
        <f>VLOOKUP(Table2[[#This Row],[Site name]],Table3[],39)</f>
        <v>2</v>
      </c>
    </row>
    <row r="130" spans="2:42">
      <c r="B130" t="s">
        <v>369</v>
      </c>
      <c r="C130" t="s">
        <v>990</v>
      </c>
      <c r="D130" s="182">
        <v>83</v>
      </c>
      <c r="E130" t="str">
        <f>IF(VLOOKUP(Table2[[#This Row],[Site name]],Table3[],2)=0,"",VLOOKUP(Table2[[#This Row],[Site name]],Table3[],2))</f>
        <v>City of London</v>
      </c>
      <c r="F130" t="str">
        <f>IF(VLOOKUP(Table2[[#This Row],[Site name]],Table3[],3)=0,"",VLOOKUP(Table2[[#This Row],[Site name]],Table3[],3))</f>
        <v>EC3V 0AA</v>
      </c>
      <c r="G130" t="str">
        <f>IF(VLOOKUP(Table2[[#This Row],[Site name]],Table3[],4)=0,"",VLOOKUP(Table2[[#This Row],[Site name]],Table3[],4))</f>
        <v>22/01155/FULEIA</v>
      </c>
      <c r="H130" t="str">
        <f>IF(VLOOKUP(Table2[[#This Row],[Site name]],Table3[],5)=0,"",VLOOKUP(Table2[[#This Row],[Site name]],Table3[],5))</f>
        <v>Planning Portal</v>
      </c>
      <c r="I130" s="185" t="str">
        <f>IF(VLOOKUP(Table2[[#This Row],[Site name]],Table3[],6)=0,"",VLOOKUP(Table2[[#This Row],[Site name]],Table3[],6))</f>
        <v>Partial demolition of existing building (Gracechurch Street frontage adapted) and the construction of a 32 storey building plus basement levels</v>
      </c>
      <c r="J130" s="185">
        <f>IF(VLOOKUP(Table2[[#This Row],[Site name]],Table3[],7)=0,"",VLOOKUP(Table2[[#This Row],[Site name]],Table3[],7))</f>
        <v>44895</v>
      </c>
      <c r="K130" s="185">
        <f>IF(VLOOKUP(Table2[[#This Row],[Site name]],Table3[],8)=0,"",VLOOKUP(Table2[[#This Row],[Site name]],Table3[],8))</f>
        <v>45210</v>
      </c>
      <c r="L130" t="str">
        <f>IF(VLOOKUP(Table2[[#This Row],[Site name]],Table3[],9)=0,"",VLOOKUP(Table2[[#This Row],[Site name]],Table3[],9))</f>
        <v>Granted</v>
      </c>
      <c r="M130" t="str">
        <f>IF(VLOOKUP(Table2[[#This Row],[Site name]],Table3[],10)=0,"",VLOOKUP(Table2[[#This Row],[Site name]],Table3[],10))</f>
        <v>Office &amp; Retail</v>
      </c>
      <c r="N130" t="str">
        <f>IF(VLOOKUP(Table2[[#This Row],[Site name]],Table3[],11)=0,"",VLOOKUP(Table2[[#This Row],[Site name]],Table3[],11))</f>
        <v>No</v>
      </c>
      <c r="O130" t="str">
        <f>IF(VLOOKUP(Table2[[#This Row],[Site name]],Table3[],12)=0,"",VLOOKUP(Table2[[#This Row],[Site name]],Table3[],12))</f>
        <v>Substructure and/or Façade Retained</v>
      </c>
      <c r="P130" t="str">
        <f>IF(VLOOKUP(Table2[[#This Row],[Site name]],Table3[],13)=0,"",VLOOKUP(Table2[[#This Row],[Site name]],Table3[],13))</f>
        <v>1930s</v>
      </c>
      <c r="Q130" t="str">
        <f>IF(VLOOKUP(Table2[[#This Row],[Site name]],Table3[],14)=0,"",VLOOKUP(Table2[[#This Row],[Site name]],Table3[],14))</f>
        <v>Not listed</v>
      </c>
      <c r="R130" s="197">
        <f>IF(VLOOKUP(Table2[[#This Row],[Site name]],Table3[],15)="","",VLOOKUP(Table2[[#This Row],[Site name]],Table3[],15))</f>
        <v>8035</v>
      </c>
      <c r="S130" s="197">
        <f>IF(VLOOKUP(Table2[[#This Row],[Site name]],Table3[],16)="","",VLOOKUP(Table2[[#This Row],[Site name]],Table3[],16))</f>
        <v>37746</v>
      </c>
      <c r="T130" s="197">
        <f>IF(VLOOKUP(Table2[[#This Row],[Site name]],Table3[],17)="","",VLOOKUP(Table2[[#This Row],[Site name]],Table3[],17))</f>
        <v>8035</v>
      </c>
      <c r="U130" s="188">
        <f>IF(VLOOKUP(Table2[[#This Row],[Site name]],Table3[],18)="","",VLOOKUP(Table2[[#This Row],[Site name]],Table3[],18))</f>
        <v>3.69769757311761</v>
      </c>
      <c r="V130" s="197">
        <f>IF(VLOOKUP(Table2[[#This Row],[Site name]],Table3[],19)="","",VLOOKUP(Table2[[#This Row],[Site name]],Table3[],19))</f>
        <v>37746</v>
      </c>
      <c r="W130" t="str">
        <f>IF(VLOOKUP(Table2[[#This Row],[Site name]],Table3[],20)=0,"",VLOOKUP(Table2[[#This Row],[Site name]],Table3[],20))</f>
        <v>New and retained basement</v>
      </c>
      <c r="X130" t="str">
        <f>IF(VLOOKUP(Table2[[#This Row],[Site name]],Table3[],21)=0,"",VLOOKUP(Table2[[#This Row],[Site name]],Table3[],21))</f>
        <v>Steel</v>
      </c>
      <c r="Y130" t="str">
        <f>IF(VLOOKUP(Table2[[#This Row],[Site name]],Table3[],22)=0,"",VLOOKUP(Table2[[#This Row],[Site name]],Table3[],22))</f>
        <v/>
      </c>
      <c r="Z130" t="str">
        <f>IF(VLOOKUP(Table2[[#This Row],[Site name]],Table3[],23)=0,"",VLOOKUP(Table2[[#This Row],[Site name]],Table3[],23))</f>
        <v/>
      </c>
      <c r="AA130" t="str">
        <f>IF(VLOOKUP(Table2[[#This Row],[Site name]],Table3[],24)=0,"",VLOOKUP(Table2[[#This Row],[Site name]],Table3[],24))</f>
        <v/>
      </c>
      <c r="AB130" t="str">
        <f>IF(VLOOKUP(Table2[[#This Row],[Site name]],Table3[],25)=0,"",VLOOKUP(Table2[[#This Row],[Site name]],Table3[],25))</f>
        <v/>
      </c>
      <c r="AC130">
        <f>IF(VLOOKUP(Table2[[#This Row],[Site name]],Table3[],26)=0,"",VLOOKUP(Table2[[#This Row],[Site name]],Table3[],26))</f>
        <v>10</v>
      </c>
      <c r="AD130">
        <f>IF(VLOOKUP(Table2[[#This Row],[Site name]],Table3[],27)=0,"",VLOOKUP(Table2[[#This Row],[Site name]],Table3[],27))</f>
        <v>37</v>
      </c>
      <c r="AE130">
        <f>IF(VLOOKUP(Table2[[#This Row],[Site name]],Table3[],28)=0,"",VLOOKUP(Table2[[#This Row],[Site name]],Table3[],28))</f>
        <v>33</v>
      </c>
      <c r="AF130">
        <f>IF(VLOOKUP(Table2[[#This Row],[Site name]],Table3[],29)=0,"",VLOOKUP(Table2[[#This Row],[Site name]],Table3[],29))</f>
        <v>27</v>
      </c>
      <c r="AG130" t="str">
        <f>IF(VLOOKUP(Table2[[#This Row],[Site name]],Table3[],30)=0,"",VLOOKUP(Table2[[#This Row],[Site name]],Table3[],30))</f>
        <v/>
      </c>
      <c r="AH130" t="str">
        <f>IF(VLOOKUP(Table2[[#This Row],[Site name]],Table3[],31)=0,"",VLOOKUP(Table2[[#This Row],[Site name]],Table3[],31))</f>
        <v/>
      </c>
      <c r="AI130" t="str">
        <f>IF(VLOOKUP(Table2[[#This Row],[Site name]],Table3[],32)=0,"",VLOOKUP(Table2[[#This Row],[Site name]],Table3[],32))</f>
        <v>Sweco</v>
      </c>
      <c r="AJ130" t="str">
        <f>IF(VLOOKUP(Table2[[#This Row],[Site name]],Table3[],33)=0,"",VLOOKUP(Table2[[#This Row],[Site name]],Table3[],33))</f>
        <v>Robert Bird Group</v>
      </c>
      <c r="AK130" t="str">
        <f>IF(VLOOKUP(Table2[[#This Row],[Site name]],Table3[],34)=0,"",VLOOKUP(Table2[[#This Row],[Site name]],Table3[],34))</f>
        <v/>
      </c>
      <c r="AL130" t="str">
        <f>IF(VLOOKUP(Table2[[#This Row],[Site name]],Table3[],35)=0,"",VLOOKUP(Table2[[#This Row],[Site name]],Table3[],35))</f>
        <v>Woods Bagot</v>
      </c>
      <c r="AM130" t="str">
        <f>IF(VLOOKUP(Table2[[#This Row],[Site name]],Table3[],36)=0,"",VLOOKUP(Table2[[#This Row],[Site name]],Table3[],36))</f>
        <v/>
      </c>
      <c r="AN130" t="str">
        <f>IF(VLOOKUP(Table2[[#This Row],[Site name]],Table3[],37)=0,"",VLOOKUP(Table2[[#This Row],[Site name]],Table3[],37))</f>
        <v>Project 63</v>
      </c>
      <c r="AO130" s="188">
        <f>VLOOKUP(Table2[[#This Row],[Site name]],Table3[],38)</f>
        <v>1</v>
      </c>
      <c r="AP130">
        <f>VLOOKUP(Table2[[#This Row],[Site name]],Table3[],39)</f>
        <v>2</v>
      </c>
    </row>
    <row r="131" spans="2:42">
      <c r="B131" t="s">
        <v>369</v>
      </c>
      <c r="C131" t="s">
        <v>991</v>
      </c>
      <c r="D131" s="182">
        <v>476</v>
      </c>
      <c r="E131" t="str">
        <f>IF(VLOOKUP(Table2[[#This Row],[Site name]],Table3[],2)=0,"",VLOOKUP(Table2[[#This Row],[Site name]],Table3[],2))</f>
        <v>City of London</v>
      </c>
      <c r="F131" t="str">
        <f>IF(VLOOKUP(Table2[[#This Row],[Site name]],Table3[],3)=0,"",VLOOKUP(Table2[[#This Row],[Site name]],Table3[],3))</f>
        <v>EC3V 0AA</v>
      </c>
      <c r="G131" t="str">
        <f>IF(VLOOKUP(Table2[[#This Row],[Site name]],Table3[],4)=0,"",VLOOKUP(Table2[[#This Row],[Site name]],Table3[],4))</f>
        <v>22/01155/FULEIA</v>
      </c>
      <c r="H131" t="str">
        <f>IF(VLOOKUP(Table2[[#This Row],[Site name]],Table3[],5)=0,"",VLOOKUP(Table2[[#This Row],[Site name]],Table3[],5))</f>
        <v>Planning Portal</v>
      </c>
      <c r="I131" s="185" t="str">
        <f>IF(VLOOKUP(Table2[[#This Row],[Site name]],Table3[],6)=0,"",VLOOKUP(Table2[[#This Row],[Site name]],Table3[],6))</f>
        <v>Partial demolition of existing building (Gracechurch Street frontage adapted) and the construction of a 32 storey building plus basement levels</v>
      </c>
      <c r="J131" s="185">
        <f>IF(VLOOKUP(Table2[[#This Row],[Site name]],Table3[],7)=0,"",VLOOKUP(Table2[[#This Row],[Site name]],Table3[],7))</f>
        <v>44895</v>
      </c>
      <c r="K131" s="185">
        <f>IF(VLOOKUP(Table2[[#This Row],[Site name]],Table3[],8)=0,"",VLOOKUP(Table2[[#This Row],[Site name]],Table3[],8))</f>
        <v>45210</v>
      </c>
      <c r="L131" t="str">
        <f>IF(VLOOKUP(Table2[[#This Row],[Site name]],Table3[],9)=0,"",VLOOKUP(Table2[[#This Row],[Site name]],Table3[],9))</f>
        <v>Granted</v>
      </c>
      <c r="M131" t="str">
        <f>IF(VLOOKUP(Table2[[#This Row],[Site name]],Table3[],10)=0,"",VLOOKUP(Table2[[#This Row],[Site name]],Table3[],10))</f>
        <v>Office &amp; Retail</v>
      </c>
      <c r="N131" t="str">
        <f>IF(VLOOKUP(Table2[[#This Row],[Site name]],Table3[],11)=0,"",VLOOKUP(Table2[[#This Row],[Site name]],Table3[],11))</f>
        <v>No</v>
      </c>
      <c r="O131" t="str">
        <f>IF(VLOOKUP(Table2[[#This Row],[Site name]],Table3[],12)=0,"",VLOOKUP(Table2[[#This Row],[Site name]],Table3[],12))</f>
        <v>Substructure and/or Façade Retained</v>
      </c>
      <c r="P131" t="str">
        <f>IF(VLOOKUP(Table2[[#This Row],[Site name]],Table3[],13)=0,"",VLOOKUP(Table2[[#This Row],[Site name]],Table3[],13))</f>
        <v>1930s</v>
      </c>
      <c r="Q131" t="str">
        <f>IF(VLOOKUP(Table2[[#This Row],[Site name]],Table3[],14)=0,"",VLOOKUP(Table2[[#This Row],[Site name]],Table3[],14))</f>
        <v>Not listed</v>
      </c>
      <c r="R131" s="197">
        <f>IF(VLOOKUP(Table2[[#This Row],[Site name]],Table3[],15)="","",VLOOKUP(Table2[[#This Row],[Site name]],Table3[],15))</f>
        <v>8035</v>
      </c>
      <c r="S131" s="197">
        <f>IF(VLOOKUP(Table2[[#This Row],[Site name]],Table3[],16)="","",VLOOKUP(Table2[[#This Row],[Site name]],Table3[],16))</f>
        <v>37746</v>
      </c>
      <c r="T131" s="197">
        <f>IF(VLOOKUP(Table2[[#This Row],[Site name]],Table3[],17)="","",VLOOKUP(Table2[[#This Row],[Site name]],Table3[],17))</f>
        <v>8035</v>
      </c>
      <c r="U131" s="188">
        <f>IF(VLOOKUP(Table2[[#This Row],[Site name]],Table3[],18)="","",VLOOKUP(Table2[[#This Row],[Site name]],Table3[],18))</f>
        <v>3.69769757311761</v>
      </c>
      <c r="V131" s="197">
        <f>IF(VLOOKUP(Table2[[#This Row],[Site name]],Table3[],19)="","",VLOOKUP(Table2[[#This Row],[Site name]],Table3[],19))</f>
        <v>37746</v>
      </c>
      <c r="W131" t="str">
        <f>IF(VLOOKUP(Table2[[#This Row],[Site name]],Table3[],20)=0,"",VLOOKUP(Table2[[#This Row],[Site name]],Table3[],20))</f>
        <v>New and retained basement</v>
      </c>
      <c r="X131" t="str">
        <f>IF(VLOOKUP(Table2[[#This Row],[Site name]],Table3[],21)=0,"",VLOOKUP(Table2[[#This Row],[Site name]],Table3[],21))</f>
        <v>Steel</v>
      </c>
      <c r="Y131" t="str">
        <f>IF(VLOOKUP(Table2[[#This Row],[Site name]],Table3[],22)=0,"",VLOOKUP(Table2[[#This Row],[Site name]],Table3[],22))</f>
        <v/>
      </c>
      <c r="Z131" t="str">
        <f>IF(VLOOKUP(Table2[[#This Row],[Site name]],Table3[],23)=0,"",VLOOKUP(Table2[[#This Row],[Site name]],Table3[],23))</f>
        <v/>
      </c>
      <c r="AA131" t="str">
        <f>IF(VLOOKUP(Table2[[#This Row],[Site name]],Table3[],24)=0,"",VLOOKUP(Table2[[#This Row],[Site name]],Table3[],24))</f>
        <v/>
      </c>
      <c r="AB131" t="str">
        <f>IF(VLOOKUP(Table2[[#This Row],[Site name]],Table3[],25)=0,"",VLOOKUP(Table2[[#This Row],[Site name]],Table3[],25))</f>
        <v/>
      </c>
      <c r="AC131">
        <f>IF(VLOOKUP(Table2[[#This Row],[Site name]],Table3[],26)=0,"",VLOOKUP(Table2[[#This Row],[Site name]],Table3[],26))</f>
        <v>10</v>
      </c>
      <c r="AD131">
        <f>IF(VLOOKUP(Table2[[#This Row],[Site name]],Table3[],27)=0,"",VLOOKUP(Table2[[#This Row],[Site name]],Table3[],27))</f>
        <v>37</v>
      </c>
      <c r="AE131">
        <f>IF(VLOOKUP(Table2[[#This Row],[Site name]],Table3[],28)=0,"",VLOOKUP(Table2[[#This Row],[Site name]],Table3[],28))</f>
        <v>33</v>
      </c>
      <c r="AF131">
        <f>IF(VLOOKUP(Table2[[#This Row],[Site name]],Table3[],29)=0,"",VLOOKUP(Table2[[#This Row],[Site name]],Table3[],29))</f>
        <v>27</v>
      </c>
      <c r="AG131" t="str">
        <f>IF(VLOOKUP(Table2[[#This Row],[Site name]],Table3[],30)=0,"",VLOOKUP(Table2[[#This Row],[Site name]],Table3[],30))</f>
        <v/>
      </c>
      <c r="AH131" t="str">
        <f>IF(VLOOKUP(Table2[[#This Row],[Site name]],Table3[],31)=0,"",VLOOKUP(Table2[[#This Row],[Site name]],Table3[],31))</f>
        <v/>
      </c>
      <c r="AI131" t="str">
        <f>IF(VLOOKUP(Table2[[#This Row],[Site name]],Table3[],32)=0,"",VLOOKUP(Table2[[#This Row],[Site name]],Table3[],32))</f>
        <v>Sweco</v>
      </c>
      <c r="AJ131" t="str">
        <f>IF(VLOOKUP(Table2[[#This Row],[Site name]],Table3[],33)=0,"",VLOOKUP(Table2[[#This Row],[Site name]],Table3[],33))</f>
        <v>Robert Bird Group</v>
      </c>
      <c r="AK131" t="str">
        <f>IF(VLOOKUP(Table2[[#This Row],[Site name]],Table3[],34)=0,"",VLOOKUP(Table2[[#This Row],[Site name]],Table3[],34))</f>
        <v/>
      </c>
      <c r="AL131" t="str">
        <f>IF(VLOOKUP(Table2[[#This Row],[Site name]],Table3[],35)=0,"",VLOOKUP(Table2[[#This Row],[Site name]],Table3[],35))</f>
        <v>Woods Bagot</v>
      </c>
      <c r="AM131" t="str">
        <f>IF(VLOOKUP(Table2[[#This Row],[Site name]],Table3[],36)=0,"",VLOOKUP(Table2[[#This Row],[Site name]],Table3[],36))</f>
        <v/>
      </c>
      <c r="AN131" t="str">
        <f>IF(VLOOKUP(Table2[[#This Row],[Site name]],Table3[],37)=0,"",VLOOKUP(Table2[[#This Row],[Site name]],Table3[],37))</f>
        <v>Project 63</v>
      </c>
      <c r="AO131" s="188">
        <f>VLOOKUP(Table2[[#This Row],[Site name]],Table3[],38)</f>
        <v>1</v>
      </c>
      <c r="AP131">
        <f>VLOOKUP(Table2[[#This Row],[Site name]],Table3[],39)</f>
        <v>2</v>
      </c>
    </row>
    <row r="132" spans="2:42">
      <c r="B132" t="s">
        <v>369</v>
      </c>
      <c r="C132" t="s">
        <v>992</v>
      </c>
      <c r="D132" s="182">
        <v>320</v>
      </c>
      <c r="E132" t="str">
        <f>IF(VLOOKUP(Table2[[#This Row],[Site name]],Table3[],2)=0,"",VLOOKUP(Table2[[#This Row],[Site name]],Table3[],2))</f>
        <v>City of London</v>
      </c>
      <c r="F132" t="str">
        <f>IF(VLOOKUP(Table2[[#This Row],[Site name]],Table3[],3)=0,"",VLOOKUP(Table2[[#This Row],[Site name]],Table3[],3))</f>
        <v>EC3V 0AA</v>
      </c>
      <c r="G132" t="str">
        <f>IF(VLOOKUP(Table2[[#This Row],[Site name]],Table3[],4)=0,"",VLOOKUP(Table2[[#This Row],[Site name]],Table3[],4))</f>
        <v>22/01155/FULEIA</v>
      </c>
      <c r="H132" t="str">
        <f>IF(VLOOKUP(Table2[[#This Row],[Site name]],Table3[],5)=0,"",VLOOKUP(Table2[[#This Row],[Site name]],Table3[],5))</f>
        <v>Planning Portal</v>
      </c>
      <c r="I132" s="185" t="str">
        <f>IF(VLOOKUP(Table2[[#This Row],[Site name]],Table3[],6)=0,"",VLOOKUP(Table2[[#This Row],[Site name]],Table3[],6))</f>
        <v>Partial demolition of existing building (Gracechurch Street frontage adapted) and the construction of a 32 storey building plus basement levels</v>
      </c>
      <c r="J132" s="185">
        <f>IF(VLOOKUP(Table2[[#This Row],[Site name]],Table3[],7)=0,"",VLOOKUP(Table2[[#This Row],[Site name]],Table3[],7))</f>
        <v>44895</v>
      </c>
      <c r="K132" s="185">
        <f>IF(VLOOKUP(Table2[[#This Row],[Site name]],Table3[],8)=0,"",VLOOKUP(Table2[[#This Row],[Site name]],Table3[],8))</f>
        <v>45210</v>
      </c>
      <c r="L132" t="str">
        <f>IF(VLOOKUP(Table2[[#This Row],[Site name]],Table3[],9)=0,"",VLOOKUP(Table2[[#This Row],[Site name]],Table3[],9))</f>
        <v>Granted</v>
      </c>
      <c r="M132" t="str">
        <f>IF(VLOOKUP(Table2[[#This Row],[Site name]],Table3[],10)=0,"",VLOOKUP(Table2[[#This Row],[Site name]],Table3[],10))</f>
        <v>Office &amp; Retail</v>
      </c>
      <c r="N132" t="str">
        <f>IF(VLOOKUP(Table2[[#This Row],[Site name]],Table3[],11)=0,"",VLOOKUP(Table2[[#This Row],[Site name]],Table3[],11))</f>
        <v>No</v>
      </c>
      <c r="O132" t="str">
        <f>IF(VLOOKUP(Table2[[#This Row],[Site name]],Table3[],12)=0,"",VLOOKUP(Table2[[#This Row],[Site name]],Table3[],12))</f>
        <v>Substructure and/or Façade Retained</v>
      </c>
      <c r="P132" t="str">
        <f>IF(VLOOKUP(Table2[[#This Row],[Site name]],Table3[],13)=0,"",VLOOKUP(Table2[[#This Row],[Site name]],Table3[],13))</f>
        <v>1930s</v>
      </c>
      <c r="Q132" t="str">
        <f>IF(VLOOKUP(Table2[[#This Row],[Site name]],Table3[],14)=0,"",VLOOKUP(Table2[[#This Row],[Site name]],Table3[],14))</f>
        <v>Not listed</v>
      </c>
      <c r="R132" s="197">
        <f>IF(VLOOKUP(Table2[[#This Row],[Site name]],Table3[],15)="","",VLOOKUP(Table2[[#This Row],[Site name]],Table3[],15))</f>
        <v>8035</v>
      </c>
      <c r="S132" s="197">
        <f>IF(VLOOKUP(Table2[[#This Row],[Site name]],Table3[],16)="","",VLOOKUP(Table2[[#This Row],[Site name]],Table3[],16))</f>
        <v>37746</v>
      </c>
      <c r="T132" s="197">
        <f>IF(VLOOKUP(Table2[[#This Row],[Site name]],Table3[],17)="","",VLOOKUP(Table2[[#This Row],[Site name]],Table3[],17))</f>
        <v>8035</v>
      </c>
      <c r="U132" s="188">
        <f>IF(VLOOKUP(Table2[[#This Row],[Site name]],Table3[],18)="","",VLOOKUP(Table2[[#This Row],[Site name]],Table3[],18))</f>
        <v>3.69769757311761</v>
      </c>
      <c r="V132" s="197">
        <f>IF(VLOOKUP(Table2[[#This Row],[Site name]],Table3[],19)="","",VLOOKUP(Table2[[#This Row],[Site name]],Table3[],19))</f>
        <v>37746</v>
      </c>
      <c r="W132" t="str">
        <f>IF(VLOOKUP(Table2[[#This Row],[Site name]],Table3[],20)=0,"",VLOOKUP(Table2[[#This Row],[Site name]],Table3[],20))</f>
        <v>New and retained basement</v>
      </c>
      <c r="X132" t="str">
        <f>IF(VLOOKUP(Table2[[#This Row],[Site name]],Table3[],21)=0,"",VLOOKUP(Table2[[#This Row],[Site name]],Table3[],21))</f>
        <v>Steel</v>
      </c>
      <c r="Y132" t="str">
        <f>IF(VLOOKUP(Table2[[#This Row],[Site name]],Table3[],22)=0,"",VLOOKUP(Table2[[#This Row],[Site name]],Table3[],22))</f>
        <v/>
      </c>
      <c r="Z132" t="str">
        <f>IF(VLOOKUP(Table2[[#This Row],[Site name]],Table3[],23)=0,"",VLOOKUP(Table2[[#This Row],[Site name]],Table3[],23))</f>
        <v/>
      </c>
      <c r="AA132" t="str">
        <f>IF(VLOOKUP(Table2[[#This Row],[Site name]],Table3[],24)=0,"",VLOOKUP(Table2[[#This Row],[Site name]],Table3[],24))</f>
        <v/>
      </c>
      <c r="AB132" t="str">
        <f>IF(VLOOKUP(Table2[[#This Row],[Site name]],Table3[],25)=0,"",VLOOKUP(Table2[[#This Row],[Site name]],Table3[],25))</f>
        <v/>
      </c>
      <c r="AC132">
        <f>IF(VLOOKUP(Table2[[#This Row],[Site name]],Table3[],26)=0,"",VLOOKUP(Table2[[#This Row],[Site name]],Table3[],26))</f>
        <v>10</v>
      </c>
      <c r="AD132">
        <f>IF(VLOOKUP(Table2[[#This Row],[Site name]],Table3[],27)=0,"",VLOOKUP(Table2[[#This Row],[Site name]],Table3[],27))</f>
        <v>37</v>
      </c>
      <c r="AE132">
        <f>IF(VLOOKUP(Table2[[#This Row],[Site name]],Table3[],28)=0,"",VLOOKUP(Table2[[#This Row],[Site name]],Table3[],28))</f>
        <v>33</v>
      </c>
      <c r="AF132">
        <f>IF(VLOOKUP(Table2[[#This Row],[Site name]],Table3[],29)=0,"",VLOOKUP(Table2[[#This Row],[Site name]],Table3[],29))</f>
        <v>27</v>
      </c>
      <c r="AG132" t="str">
        <f>IF(VLOOKUP(Table2[[#This Row],[Site name]],Table3[],30)=0,"",VLOOKUP(Table2[[#This Row],[Site name]],Table3[],30))</f>
        <v/>
      </c>
      <c r="AH132" t="str">
        <f>IF(VLOOKUP(Table2[[#This Row],[Site name]],Table3[],31)=0,"",VLOOKUP(Table2[[#This Row],[Site name]],Table3[],31))</f>
        <v/>
      </c>
      <c r="AI132" t="str">
        <f>IF(VLOOKUP(Table2[[#This Row],[Site name]],Table3[],32)=0,"",VLOOKUP(Table2[[#This Row],[Site name]],Table3[],32))</f>
        <v>Sweco</v>
      </c>
      <c r="AJ132" t="str">
        <f>IF(VLOOKUP(Table2[[#This Row],[Site name]],Table3[],33)=0,"",VLOOKUP(Table2[[#This Row],[Site name]],Table3[],33))</f>
        <v>Robert Bird Group</v>
      </c>
      <c r="AK132" t="str">
        <f>IF(VLOOKUP(Table2[[#This Row],[Site name]],Table3[],34)=0,"",VLOOKUP(Table2[[#This Row],[Site name]],Table3[],34))</f>
        <v/>
      </c>
      <c r="AL132" t="str">
        <f>IF(VLOOKUP(Table2[[#This Row],[Site name]],Table3[],35)=0,"",VLOOKUP(Table2[[#This Row],[Site name]],Table3[],35))</f>
        <v>Woods Bagot</v>
      </c>
      <c r="AM132" t="str">
        <f>IF(VLOOKUP(Table2[[#This Row],[Site name]],Table3[],36)=0,"",VLOOKUP(Table2[[#This Row],[Site name]],Table3[],36))</f>
        <v/>
      </c>
      <c r="AN132" t="str">
        <f>IF(VLOOKUP(Table2[[#This Row],[Site name]],Table3[],37)=0,"",VLOOKUP(Table2[[#This Row],[Site name]],Table3[],37))</f>
        <v>Project 63</v>
      </c>
      <c r="AO132" s="188">
        <f>VLOOKUP(Table2[[#This Row],[Site name]],Table3[],38)</f>
        <v>1</v>
      </c>
      <c r="AP132">
        <f>VLOOKUP(Table2[[#This Row],[Site name]],Table3[],39)</f>
        <v>2</v>
      </c>
    </row>
    <row r="133" spans="2:42">
      <c r="B133" t="s">
        <v>370</v>
      </c>
      <c r="C133" t="s">
        <v>990</v>
      </c>
      <c r="D133" s="182">
        <v>0</v>
      </c>
      <c r="E133" t="str">
        <f>IF(VLOOKUP(Table2[[#This Row],[Site name]],Table3[],2)=0,"",VLOOKUP(Table2[[#This Row],[Site name]],Table3[],2))</f>
        <v>Camden</v>
      </c>
      <c r="F133" t="str">
        <f>IF(VLOOKUP(Table2[[#This Row],[Site name]],Table3[],3)=0,"",VLOOKUP(Table2[[#This Row],[Site name]],Table3[],3))</f>
        <v>WC1X 8AA</v>
      </c>
      <c r="G133" t="str">
        <f>IF(VLOOKUP(Table2[[#This Row],[Site name]],Table3[],4)=0,"",VLOOKUP(Table2[[#This Row],[Site name]],Table3[],4))</f>
        <v>2022/4259/P</v>
      </c>
      <c r="H133" t="str">
        <f>IF(VLOOKUP(Table2[[#This Row],[Site name]],Table3[],5)=0,"",VLOOKUP(Table2[[#This Row],[Site name]],Table3[],5))</f>
        <v>Planning Portal</v>
      </c>
      <c r="I133" s="185" t="str">
        <f>IF(VLOOKUP(Table2[[#This Row],[Site name]],Table3[],6)=0,"",VLOOKUP(Table2[[#This Row],[Site name]],Table3[],6))</f>
        <v>Existing building is being retained and refurbished</v>
      </c>
      <c r="J133" s="185">
        <f>IF(VLOOKUP(Table2[[#This Row],[Site name]],Table3[],7)=0,"",VLOOKUP(Table2[[#This Row],[Site name]],Table3[],7))</f>
        <v>44845</v>
      </c>
      <c r="K133" s="185" t="str">
        <f>IF(VLOOKUP(Table2[[#This Row],[Site name]],Table3[],8)=0,"",VLOOKUP(Table2[[#This Row],[Site name]],Table3[],8))</f>
        <v/>
      </c>
      <c r="L133" t="str">
        <f>IF(VLOOKUP(Table2[[#This Row],[Site name]],Table3[],9)=0,"",VLOOKUP(Table2[[#This Row],[Site name]],Table3[],9))</f>
        <v/>
      </c>
      <c r="M133" t="str">
        <f>IF(VLOOKUP(Table2[[#This Row],[Site name]],Table3[],10)=0,"",VLOOKUP(Table2[[#This Row],[Site name]],Table3[],10))</f>
        <v>Commercial &amp; Residential</v>
      </c>
      <c r="N133" t="str">
        <f>IF(VLOOKUP(Table2[[#This Row],[Site name]],Table3[],11)=0,"",VLOOKUP(Table2[[#This Row],[Site name]],Table3[],11))</f>
        <v>Yes</v>
      </c>
      <c r="O133" t="str">
        <f>IF(VLOOKUP(Table2[[#This Row],[Site name]],Table3[],12)=0,"",VLOOKUP(Table2[[#This Row],[Site name]],Table3[],12))</f>
        <v>Retrofit</v>
      </c>
      <c r="P133" t="str">
        <f>IF(VLOOKUP(Table2[[#This Row],[Site name]],Table3[],13)=0,"",VLOOKUP(Table2[[#This Row],[Site name]],Table3[],13))</f>
        <v>1960s</v>
      </c>
      <c r="Q133" t="str">
        <f>IF(VLOOKUP(Table2[[#This Row],[Site name]],Table3[],14)=0,"",VLOOKUP(Table2[[#This Row],[Site name]],Table3[],14))</f>
        <v>Not listed</v>
      </c>
      <c r="R133" s="197">
        <f>IF(VLOOKUP(Table2[[#This Row],[Site name]],Table3[],15)="","",VLOOKUP(Table2[[#This Row],[Site name]],Table3[],15))</f>
        <v>1280</v>
      </c>
      <c r="S133" s="197">
        <f>IF(VLOOKUP(Table2[[#This Row],[Site name]],Table3[],16)="","",VLOOKUP(Table2[[#This Row],[Site name]],Table3[],16))</f>
        <v>1149</v>
      </c>
      <c r="T133" s="197">
        <f>IF(VLOOKUP(Table2[[#This Row],[Site name]],Table3[],17)="","",VLOOKUP(Table2[[#This Row],[Site name]],Table3[],17))</f>
        <v>0</v>
      </c>
      <c r="U133" s="188">
        <f>IF(VLOOKUP(Table2[[#This Row],[Site name]],Table3[],18)="","",VLOOKUP(Table2[[#This Row],[Site name]],Table3[],18))</f>
        <v>-0.10234374999999996</v>
      </c>
      <c r="V133" s="197">
        <f>IF(VLOOKUP(Table2[[#This Row],[Site name]],Table3[],19)="","",VLOOKUP(Table2[[#This Row],[Site name]],Table3[],19))</f>
        <v>0</v>
      </c>
      <c r="W133" t="str">
        <f>IF(VLOOKUP(Table2[[#This Row],[Site name]],Table3[],20)=0,"",VLOOKUP(Table2[[#This Row],[Site name]],Table3[],20))</f>
        <v>No new basement</v>
      </c>
      <c r="X133" t="str">
        <f>IF(VLOOKUP(Table2[[#This Row],[Site name]],Table3[],21)=0,"",VLOOKUP(Table2[[#This Row],[Site name]],Table3[],21))</f>
        <v>Reinforced Concrete</v>
      </c>
      <c r="Y133" t="str">
        <f>IF(VLOOKUP(Table2[[#This Row],[Site name]],Table3[],22)=0,"",VLOOKUP(Table2[[#This Row],[Site name]],Table3[],22))</f>
        <v/>
      </c>
      <c r="Z133" t="str">
        <f>IF(VLOOKUP(Table2[[#This Row],[Site name]],Table3[],23)=0,"",VLOOKUP(Table2[[#This Row],[Site name]],Table3[],23))</f>
        <v/>
      </c>
      <c r="AA133" t="str">
        <f>IF(VLOOKUP(Table2[[#This Row],[Site name]],Table3[],24)=0,"",VLOOKUP(Table2[[#This Row],[Site name]],Table3[],24))</f>
        <v/>
      </c>
      <c r="AB133" t="str">
        <f>IF(VLOOKUP(Table2[[#This Row],[Site name]],Table3[],25)=0,"",VLOOKUP(Table2[[#This Row],[Site name]],Table3[],25))</f>
        <v/>
      </c>
      <c r="AC133">
        <f>IF(VLOOKUP(Table2[[#This Row],[Site name]],Table3[],26)=0,"",VLOOKUP(Table2[[#This Row],[Site name]],Table3[],26))</f>
        <v>4</v>
      </c>
      <c r="AD133">
        <f>IF(VLOOKUP(Table2[[#This Row],[Site name]],Table3[],27)=0,"",VLOOKUP(Table2[[#This Row],[Site name]],Table3[],27))</f>
        <v>4</v>
      </c>
      <c r="AE133">
        <f>IF(VLOOKUP(Table2[[#This Row],[Site name]],Table3[],28)=0,"",VLOOKUP(Table2[[#This Row],[Site name]],Table3[],28))</f>
        <v>4</v>
      </c>
      <c r="AF133" t="str">
        <f>IF(VLOOKUP(Table2[[#This Row],[Site name]],Table3[],29)=0,"",VLOOKUP(Table2[[#This Row],[Site name]],Table3[],29))</f>
        <v/>
      </c>
      <c r="AG133">
        <f>IF(VLOOKUP(Table2[[#This Row],[Site name]],Table3[],30)=0,"",VLOOKUP(Table2[[#This Row],[Site name]],Table3[],30))</f>
        <v>2</v>
      </c>
      <c r="AH133" t="str">
        <f>IF(VLOOKUP(Table2[[#This Row],[Site name]],Table3[],31)=0,"",VLOOKUP(Table2[[#This Row],[Site name]],Table3[],31))</f>
        <v/>
      </c>
      <c r="AI133" t="str">
        <f>IF(VLOOKUP(Table2[[#This Row],[Site name]],Table3[],32)=0,"",VLOOKUP(Table2[[#This Row],[Site name]],Table3[],32))</f>
        <v>Max Fordham</v>
      </c>
      <c r="AJ133" t="str">
        <f>IF(VLOOKUP(Table2[[#This Row],[Site name]],Table3[],33)=0,"",VLOOKUP(Table2[[#This Row],[Site name]],Table3[],33))</f>
        <v>Heyne Tillet Steel</v>
      </c>
      <c r="AK133" t="str">
        <f>IF(VLOOKUP(Table2[[#This Row],[Site name]],Table3[],34)=0,"",VLOOKUP(Table2[[#This Row],[Site name]],Table3[],34))</f>
        <v>Max Fordham</v>
      </c>
      <c r="AL133" t="str">
        <f>IF(VLOOKUP(Table2[[#This Row],[Site name]],Table3[],35)=0,"",VLOOKUP(Table2[[#This Row],[Site name]],Table3[],35))</f>
        <v>Piercy &amp; Company</v>
      </c>
      <c r="AM133" t="str">
        <f>IF(VLOOKUP(Table2[[#This Row],[Site name]],Table3[],36)=0,"",VLOOKUP(Table2[[#This Row],[Site name]],Table3[],36))</f>
        <v>One Click LCA</v>
      </c>
      <c r="AN133" t="str">
        <f>IF(VLOOKUP(Table2[[#This Row],[Site name]],Table3[],37)=0,"",VLOOKUP(Table2[[#This Row],[Site name]],Table3[],37))</f>
        <v>Project 64</v>
      </c>
      <c r="AO133" s="188">
        <f>VLOOKUP(Table2[[#This Row],[Site name]],Table3[],38)</f>
        <v>0</v>
      </c>
      <c r="AP133">
        <f>VLOOKUP(Table2[[#This Row],[Site name]],Table3[],39)</f>
        <v>5</v>
      </c>
    </row>
    <row r="134" spans="2:42">
      <c r="B134" t="s">
        <v>370</v>
      </c>
      <c r="C134" t="s">
        <v>991</v>
      </c>
      <c r="D134" s="182">
        <v>-8</v>
      </c>
      <c r="E134" t="str">
        <f>IF(VLOOKUP(Table2[[#This Row],[Site name]],Table3[],2)=0,"",VLOOKUP(Table2[[#This Row],[Site name]],Table3[],2))</f>
        <v>Camden</v>
      </c>
      <c r="F134" t="str">
        <f>IF(VLOOKUP(Table2[[#This Row],[Site name]],Table3[],3)=0,"",VLOOKUP(Table2[[#This Row],[Site name]],Table3[],3))</f>
        <v>WC1X 8AA</v>
      </c>
      <c r="G134" t="str">
        <f>IF(VLOOKUP(Table2[[#This Row],[Site name]],Table3[],4)=0,"",VLOOKUP(Table2[[#This Row],[Site name]],Table3[],4))</f>
        <v>2022/4259/P</v>
      </c>
      <c r="H134" t="str">
        <f>IF(VLOOKUP(Table2[[#This Row],[Site name]],Table3[],5)=0,"",VLOOKUP(Table2[[#This Row],[Site name]],Table3[],5))</f>
        <v>Planning Portal</v>
      </c>
      <c r="I134" s="185" t="str">
        <f>IF(VLOOKUP(Table2[[#This Row],[Site name]],Table3[],6)=0,"",VLOOKUP(Table2[[#This Row],[Site name]],Table3[],6))</f>
        <v>Existing building is being retained and refurbished</v>
      </c>
      <c r="J134" s="185">
        <f>IF(VLOOKUP(Table2[[#This Row],[Site name]],Table3[],7)=0,"",VLOOKUP(Table2[[#This Row],[Site name]],Table3[],7))</f>
        <v>44845</v>
      </c>
      <c r="K134" s="185" t="str">
        <f>IF(VLOOKUP(Table2[[#This Row],[Site name]],Table3[],8)=0,"",VLOOKUP(Table2[[#This Row],[Site name]],Table3[],8))</f>
        <v/>
      </c>
      <c r="L134" t="str">
        <f>IF(VLOOKUP(Table2[[#This Row],[Site name]],Table3[],9)=0,"",VLOOKUP(Table2[[#This Row],[Site name]],Table3[],9))</f>
        <v/>
      </c>
      <c r="M134" t="str">
        <f>IF(VLOOKUP(Table2[[#This Row],[Site name]],Table3[],10)=0,"",VLOOKUP(Table2[[#This Row],[Site name]],Table3[],10))</f>
        <v>Commercial &amp; Residential</v>
      </c>
      <c r="N134" t="str">
        <f>IF(VLOOKUP(Table2[[#This Row],[Site name]],Table3[],11)=0,"",VLOOKUP(Table2[[#This Row],[Site name]],Table3[],11))</f>
        <v>Yes</v>
      </c>
      <c r="O134" t="str">
        <f>IF(VLOOKUP(Table2[[#This Row],[Site name]],Table3[],12)=0,"",VLOOKUP(Table2[[#This Row],[Site name]],Table3[],12))</f>
        <v>Retrofit</v>
      </c>
      <c r="P134" t="str">
        <f>IF(VLOOKUP(Table2[[#This Row],[Site name]],Table3[],13)=0,"",VLOOKUP(Table2[[#This Row],[Site name]],Table3[],13))</f>
        <v>1960s</v>
      </c>
      <c r="Q134" t="str">
        <f>IF(VLOOKUP(Table2[[#This Row],[Site name]],Table3[],14)=0,"",VLOOKUP(Table2[[#This Row],[Site name]],Table3[],14))</f>
        <v>Not listed</v>
      </c>
      <c r="R134" s="197">
        <f>IF(VLOOKUP(Table2[[#This Row],[Site name]],Table3[],15)="","",VLOOKUP(Table2[[#This Row],[Site name]],Table3[],15))</f>
        <v>1280</v>
      </c>
      <c r="S134" s="197">
        <f>IF(VLOOKUP(Table2[[#This Row],[Site name]],Table3[],16)="","",VLOOKUP(Table2[[#This Row],[Site name]],Table3[],16))</f>
        <v>1149</v>
      </c>
      <c r="T134" s="197">
        <f>IF(VLOOKUP(Table2[[#This Row],[Site name]],Table3[],17)="","",VLOOKUP(Table2[[#This Row],[Site name]],Table3[],17))</f>
        <v>0</v>
      </c>
      <c r="U134" s="188">
        <f>IF(VLOOKUP(Table2[[#This Row],[Site name]],Table3[],18)="","",VLOOKUP(Table2[[#This Row],[Site name]],Table3[],18))</f>
        <v>-0.10234374999999996</v>
      </c>
      <c r="V134" s="197">
        <f>IF(VLOOKUP(Table2[[#This Row],[Site name]],Table3[],19)="","",VLOOKUP(Table2[[#This Row],[Site name]],Table3[],19))</f>
        <v>0</v>
      </c>
      <c r="W134" t="str">
        <f>IF(VLOOKUP(Table2[[#This Row],[Site name]],Table3[],20)=0,"",VLOOKUP(Table2[[#This Row],[Site name]],Table3[],20))</f>
        <v>No new basement</v>
      </c>
      <c r="X134" t="str">
        <f>IF(VLOOKUP(Table2[[#This Row],[Site name]],Table3[],21)=0,"",VLOOKUP(Table2[[#This Row],[Site name]],Table3[],21))</f>
        <v>Reinforced Concrete</v>
      </c>
      <c r="Y134" t="str">
        <f>IF(VLOOKUP(Table2[[#This Row],[Site name]],Table3[],22)=0,"",VLOOKUP(Table2[[#This Row],[Site name]],Table3[],22))</f>
        <v/>
      </c>
      <c r="Z134" t="str">
        <f>IF(VLOOKUP(Table2[[#This Row],[Site name]],Table3[],23)=0,"",VLOOKUP(Table2[[#This Row],[Site name]],Table3[],23))</f>
        <v/>
      </c>
      <c r="AA134" t="str">
        <f>IF(VLOOKUP(Table2[[#This Row],[Site name]],Table3[],24)=0,"",VLOOKUP(Table2[[#This Row],[Site name]],Table3[],24))</f>
        <v/>
      </c>
      <c r="AB134" t="str">
        <f>IF(VLOOKUP(Table2[[#This Row],[Site name]],Table3[],25)=0,"",VLOOKUP(Table2[[#This Row],[Site name]],Table3[],25))</f>
        <v/>
      </c>
      <c r="AC134">
        <f>IF(VLOOKUP(Table2[[#This Row],[Site name]],Table3[],26)=0,"",VLOOKUP(Table2[[#This Row],[Site name]],Table3[],26))</f>
        <v>4</v>
      </c>
      <c r="AD134">
        <f>IF(VLOOKUP(Table2[[#This Row],[Site name]],Table3[],27)=0,"",VLOOKUP(Table2[[#This Row],[Site name]],Table3[],27))</f>
        <v>4</v>
      </c>
      <c r="AE134">
        <f>IF(VLOOKUP(Table2[[#This Row],[Site name]],Table3[],28)=0,"",VLOOKUP(Table2[[#This Row],[Site name]],Table3[],28))</f>
        <v>4</v>
      </c>
      <c r="AF134" t="str">
        <f>IF(VLOOKUP(Table2[[#This Row],[Site name]],Table3[],29)=0,"",VLOOKUP(Table2[[#This Row],[Site name]],Table3[],29))</f>
        <v/>
      </c>
      <c r="AG134">
        <f>IF(VLOOKUP(Table2[[#This Row],[Site name]],Table3[],30)=0,"",VLOOKUP(Table2[[#This Row],[Site name]],Table3[],30))</f>
        <v>2</v>
      </c>
      <c r="AH134" t="str">
        <f>IF(VLOOKUP(Table2[[#This Row],[Site name]],Table3[],31)=0,"",VLOOKUP(Table2[[#This Row],[Site name]],Table3[],31))</f>
        <v/>
      </c>
      <c r="AI134" t="str">
        <f>IF(VLOOKUP(Table2[[#This Row],[Site name]],Table3[],32)=0,"",VLOOKUP(Table2[[#This Row],[Site name]],Table3[],32))</f>
        <v>Max Fordham</v>
      </c>
      <c r="AJ134" t="str">
        <f>IF(VLOOKUP(Table2[[#This Row],[Site name]],Table3[],33)=0,"",VLOOKUP(Table2[[#This Row],[Site name]],Table3[],33))</f>
        <v>Heyne Tillet Steel</v>
      </c>
      <c r="AK134" t="str">
        <f>IF(VLOOKUP(Table2[[#This Row],[Site name]],Table3[],34)=0,"",VLOOKUP(Table2[[#This Row],[Site name]],Table3[],34))</f>
        <v>Max Fordham</v>
      </c>
      <c r="AL134" t="str">
        <f>IF(VLOOKUP(Table2[[#This Row],[Site name]],Table3[],35)=0,"",VLOOKUP(Table2[[#This Row],[Site name]],Table3[],35))</f>
        <v>Piercy &amp; Company</v>
      </c>
      <c r="AM134" t="str">
        <f>IF(VLOOKUP(Table2[[#This Row],[Site name]],Table3[],36)=0,"",VLOOKUP(Table2[[#This Row],[Site name]],Table3[],36))</f>
        <v>One Click LCA</v>
      </c>
      <c r="AN134" t="str">
        <f>IF(VLOOKUP(Table2[[#This Row],[Site name]],Table3[],37)=0,"",VLOOKUP(Table2[[#This Row],[Site name]],Table3[],37))</f>
        <v>Project 64</v>
      </c>
      <c r="AO134" s="188">
        <f>VLOOKUP(Table2[[#This Row],[Site name]],Table3[],38)</f>
        <v>0</v>
      </c>
      <c r="AP134">
        <f>VLOOKUP(Table2[[#This Row],[Site name]],Table3[],39)</f>
        <v>5</v>
      </c>
    </row>
    <row r="135" spans="2:42">
      <c r="B135" t="s">
        <v>370</v>
      </c>
      <c r="C135" t="s">
        <v>992</v>
      </c>
      <c r="D135" s="182">
        <v>62</v>
      </c>
      <c r="E135" t="str">
        <f>IF(VLOOKUP(Table2[[#This Row],[Site name]],Table3[],2)=0,"",VLOOKUP(Table2[[#This Row],[Site name]],Table3[],2))</f>
        <v>Camden</v>
      </c>
      <c r="F135" t="str">
        <f>IF(VLOOKUP(Table2[[#This Row],[Site name]],Table3[],3)=0,"",VLOOKUP(Table2[[#This Row],[Site name]],Table3[],3))</f>
        <v>WC1X 8AA</v>
      </c>
      <c r="G135" t="str">
        <f>IF(VLOOKUP(Table2[[#This Row],[Site name]],Table3[],4)=0,"",VLOOKUP(Table2[[#This Row],[Site name]],Table3[],4))</f>
        <v>2022/4259/P</v>
      </c>
      <c r="H135" t="str">
        <f>IF(VLOOKUP(Table2[[#This Row],[Site name]],Table3[],5)=0,"",VLOOKUP(Table2[[#This Row],[Site name]],Table3[],5))</f>
        <v>Planning Portal</v>
      </c>
      <c r="I135" s="185" t="str">
        <f>IF(VLOOKUP(Table2[[#This Row],[Site name]],Table3[],6)=0,"",VLOOKUP(Table2[[#This Row],[Site name]],Table3[],6))</f>
        <v>Existing building is being retained and refurbished</v>
      </c>
      <c r="J135" s="185">
        <f>IF(VLOOKUP(Table2[[#This Row],[Site name]],Table3[],7)=0,"",VLOOKUP(Table2[[#This Row],[Site name]],Table3[],7))</f>
        <v>44845</v>
      </c>
      <c r="K135" s="185" t="str">
        <f>IF(VLOOKUP(Table2[[#This Row],[Site name]],Table3[],8)=0,"",VLOOKUP(Table2[[#This Row],[Site name]],Table3[],8))</f>
        <v/>
      </c>
      <c r="L135" t="str">
        <f>IF(VLOOKUP(Table2[[#This Row],[Site name]],Table3[],9)=0,"",VLOOKUP(Table2[[#This Row],[Site name]],Table3[],9))</f>
        <v/>
      </c>
      <c r="M135" t="str">
        <f>IF(VLOOKUP(Table2[[#This Row],[Site name]],Table3[],10)=0,"",VLOOKUP(Table2[[#This Row],[Site name]],Table3[],10))</f>
        <v>Commercial &amp; Residential</v>
      </c>
      <c r="N135" t="str">
        <f>IF(VLOOKUP(Table2[[#This Row],[Site name]],Table3[],11)=0,"",VLOOKUP(Table2[[#This Row],[Site name]],Table3[],11))</f>
        <v>Yes</v>
      </c>
      <c r="O135" t="str">
        <f>IF(VLOOKUP(Table2[[#This Row],[Site name]],Table3[],12)=0,"",VLOOKUP(Table2[[#This Row],[Site name]],Table3[],12))</f>
        <v>Retrofit</v>
      </c>
      <c r="P135" t="str">
        <f>IF(VLOOKUP(Table2[[#This Row],[Site name]],Table3[],13)=0,"",VLOOKUP(Table2[[#This Row],[Site name]],Table3[],13))</f>
        <v>1960s</v>
      </c>
      <c r="Q135" t="str">
        <f>IF(VLOOKUP(Table2[[#This Row],[Site name]],Table3[],14)=0,"",VLOOKUP(Table2[[#This Row],[Site name]],Table3[],14))</f>
        <v>Not listed</v>
      </c>
      <c r="R135" s="197">
        <f>IF(VLOOKUP(Table2[[#This Row],[Site name]],Table3[],15)="","",VLOOKUP(Table2[[#This Row],[Site name]],Table3[],15))</f>
        <v>1280</v>
      </c>
      <c r="S135" s="197">
        <f>IF(VLOOKUP(Table2[[#This Row],[Site name]],Table3[],16)="","",VLOOKUP(Table2[[#This Row],[Site name]],Table3[],16))</f>
        <v>1149</v>
      </c>
      <c r="T135" s="197">
        <f>IF(VLOOKUP(Table2[[#This Row],[Site name]],Table3[],17)="","",VLOOKUP(Table2[[#This Row],[Site name]],Table3[],17))</f>
        <v>0</v>
      </c>
      <c r="U135" s="188">
        <f>IF(VLOOKUP(Table2[[#This Row],[Site name]],Table3[],18)="","",VLOOKUP(Table2[[#This Row],[Site name]],Table3[],18))</f>
        <v>-0.10234374999999996</v>
      </c>
      <c r="V135" s="197">
        <f>IF(VLOOKUP(Table2[[#This Row],[Site name]],Table3[],19)="","",VLOOKUP(Table2[[#This Row],[Site name]],Table3[],19))</f>
        <v>0</v>
      </c>
      <c r="W135" t="str">
        <f>IF(VLOOKUP(Table2[[#This Row],[Site name]],Table3[],20)=0,"",VLOOKUP(Table2[[#This Row],[Site name]],Table3[],20))</f>
        <v>No new basement</v>
      </c>
      <c r="X135" t="str">
        <f>IF(VLOOKUP(Table2[[#This Row],[Site name]],Table3[],21)=0,"",VLOOKUP(Table2[[#This Row],[Site name]],Table3[],21))</f>
        <v>Reinforced Concrete</v>
      </c>
      <c r="Y135" t="str">
        <f>IF(VLOOKUP(Table2[[#This Row],[Site name]],Table3[],22)=0,"",VLOOKUP(Table2[[#This Row],[Site name]],Table3[],22))</f>
        <v/>
      </c>
      <c r="Z135" t="str">
        <f>IF(VLOOKUP(Table2[[#This Row],[Site name]],Table3[],23)=0,"",VLOOKUP(Table2[[#This Row],[Site name]],Table3[],23))</f>
        <v/>
      </c>
      <c r="AA135" t="str">
        <f>IF(VLOOKUP(Table2[[#This Row],[Site name]],Table3[],24)=0,"",VLOOKUP(Table2[[#This Row],[Site name]],Table3[],24))</f>
        <v/>
      </c>
      <c r="AB135" t="str">
        <f>IF(VLOOKUP(Table2[[#This Row],[Site name]],Table3[],25)=0,"",VLOOKUP(Table2[[#This Row],[Site name]],Table3[],25))</f>
        <v/>
      </c>
      <c r="AC135">
        <f>IF(VLOOKUP(Table2[[#This Row],[Site name]],Table3[],26)=0,"",VLOOKUP(Table2[[#This Row],[Site name]],Table3[],26))</f>
        <v>4</v>
      </c>
      <c r="AD135">
        <f>IF(VLOOKUP(Table2[[#This Row],[Site name]],Table3[],27)=0,"",VLOOKUP(Table2[[#This Row],[Site name]],Table3[],27))</f>
        <v>4</v>
      </c>
      <c r="AE135">
        <f>IF(VLOOKUP(Table2[[#This Row],[Site name]],Table3[],28)=0,"",VLOOKUP(Table2[[#This Row],[Site name]],Table3[],28))</f>
        <v>4</v>
      </c>
      <c r="AF135" t="str">
        <f>IF(VLOOKUP(Table2[[#This Row],[Site name]],Table3[],29)=0,"",VLOOKUP(Table2[[#This Row],[Site name]],Table3[],29))</f>
        <v/>
      </c>
      <c r="AG135">
        <f>IF(VLOOKUP(Table2[[#This Row],[Site name]],Table3[],30)=0,"",VLOOKUP(Table2[[#This Row],[Site name]],Table3[],30))</f>
        <v>2</v>
      </c>
      <c r="AH135" t="str">
        <f>IF(VLOOKUP(Table2[[#This Row],[Site name]],Table3[],31)=0,"",VLOOKUP(Table2[[#This Row],[Site name]],Table3[],31))</f>
        <v/>
      </c>
      <c r="AI135" t="str">
        <f>IF(VLOOKUP(Table2[[#This Row],[Site name]],Table3[],32)=0,"",VLOOKUP(Table2[[#This Row],[Site name]],Table3[],32))</f>
        <v>Max Fordham</v>
      </c>
      <c r="AJ135" t="str">
        <f>IF(VLOOKUP(Table2[[#This Row],[Site name]],Table3[],33)=0,"",VLOOKUP(Table2[[#This Row],[Site name]],Table3[],33))</f>
        <v>Heyne Tillet Steel</v>
      </c>
      <c r="AK135" t="str">
        <f>IF(VLOOKUP(Table2[[#This Row],[Site name]],Table3[],34)=0,"",VLOOKUP(Table2[[#This Row],[Site name]],Table3[],34))</f>
        <v>Max Fordham</v>
      </c>
      <c r="AL135" t="str">
        <f>IF(VLOOKUP(Table2[[#This Row],[Site name]],Table3[],35)=0,"",VLOOKUP(Table2[[#This Row],[Site name]],Table3[],35))</f>
        <v>Piercy &amp; Company</v>
      </c>
      <c r="AM135" t="str">
        <f>IF(VLOOKUP(Table2[[#This Row],[Site name]],Table3[],36)=0,"",VLOOKUP(Table2[[#This Row],[Site name]],Table3[],36))</f>
        <v>One Click LCA</v>
      </c>
      <c r="AN135" t="str">
        <f>IF(VLOOKUP(Table2[[#This Row],[Site name]],Table3[],37)=0,"",VLOOKUP(Table2[[#This Row],[Site name]],Table3[],37))</f>
        <v>Project 64</v>
      </c>
      <c r="AO135" s="188">
        <f>VLOOKUP(Table2[[#This Row],[Site name]],Table3[],38)</f>
        <v>0</v>
      </c>
      <c r="AP135">
        <f>VLOOKUP(Table2[[#This Row],[Site name]],Table3[],39)</f>
        <v>5</v>
      </c>
    </row>
    <row r="136" spans="2:42">
      <c r="B136" t="s">
        <v>372</v>
      </c>
      <c r="C136" t="s">
        <v>990</v>
      </c>
      <c r="D136" s="182">
        <v>55</v>
      </c>
      <c r="E136" t="str">
        <f>IF(VLOOKUP(Table2[[#This Row],[Site name]],Table3[],2)=0,"",VLOOKUP(Table2[[#This Row],[Site name]],Table3[],2))</f>
        <v>City of London</v>
      </c>
      <c r="F136" t="str">
        <f>IF(VLOOKUP(Table2[[#This Row],[Site name]],Table3[],3)=0,"",VLOOKUP(Table2[[#This Row],[Site name]],Table3[],3))</f>
        <v>EC2R 7BH</v>
      </c>
      <c r="G136" t="str">
        <f>IF(VLOOKUP(Table2[[#This Row],[Site name]],Table3[],4)=0,"",VLOOKUP(Table2[[#This Row],[Site name]],Table3[],4))</f>
        <v>22/00860/FULMAJ</v>
      </c>
      <c r="H136" t="str">
        <f>IF(VLOOKUP(Table2[[#This Row],[Site name]],Table3[],5)=0,"",VLOOKUP(Table2[[#This Row],[Site name]],Table3[],5))</f>
        <v>Planning Portal</v>
      </c>
      <c r="I136" s="185" t="str">
        <f>IF(VLOOKUP(Table2[[#This Row],[Site name]],Table3[],6)=0,"",VLOOKUP(Table2[[#This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36" s="185">
        <f>IF(VLOOKUP(Table2[[#This Row],[Site name]],Table3[],7)=0,"",VLOOKUP(Table2[[#This Row],[Site name]],Table3[],7))</f>
        <v>44812</v>
      </c>
      <c r="K136" s="185">
        <f>IF(VLOOKUP(Table2[[#This Row],[Site name]],Table3[],8)=0,"",VLOOKUP(Table2[[#This Row],[Site name]],Table3[],8))</f>
        <v>44979</v>
      </c>
      <c r="L136" t="str">
        <f>IF(VLOOKUP(Table2[[#This Row],[Site name]],Table3[],9)=0,"",VLOOKUP(Table2[[#This Row],[Site name]],Table3[],9))</f>
        <v/>
      </c>
      <c r="M136" t="str">
        <f>IF(VLOOKUP(Table2[[#This Row],[Site name]],Table3[],10)=0,"",VLOOKUP(Table2[[#This Row],[Site name]],Table3[],10))</f>
        <v>Hotel</v>
      </c>
      <c r="N136" t="str">
        <f>IF(VLOOKUP(Table2[[#This Row],[Site name]],Table3[],11)=0,"",VLOOKUP(Table2[[#This Row],[Site name]],Table3[],11))</f>
        <v/>
      </c>
      <c r="O136" t="str">
        <f>IF(VLOOKUP(Table2[[#This Row],[Site name]],Table3[],12)=0,"",VLOOKUP(Table2[[#This Row],[Site name]],Table3[],12))</f>
        <v>New Build</v>
      </c>
      <c r="P136" t="str">
        <f>IF(VLOOKUP(Table2[[#This Row],[Site name]],Table3[],13)=0,"",VLOOKUP(Table2[[#This Row],[Site name]],Table3[],13))</f>
        <v/>
      </c>
      <c r="Q136" t="str">
        <f>IF(VLOOKUP(Table2[[#This Row],[Site name]],Table3[],14)=0,"",VLOOKUP(Table2[[#This Row],[Site name]],Table3[],14))</f>
        <v/>
      </c>
      <c r="R136" s="197" t="str">
        <f>IF(VLOOKUP(Table2[[#This Row],[Site name]],Table3[],15)="","",VLOOKUP(Table2[[#This Row],[Site name]],Table3[],15))</f>
        <v/>
      </c>
      <c r="S136" s="197">
        <f>IF(VLOOKUP(Table2[[#This Row],[Site name]],Table3[],16)="","",VLOOKUP(Table2[[#This Row],[Site name]],Table3[],16))</f>
        <v>4878</v>
      </c>
      <c r="T136" s="197" t="str">
        <f>IF(VLOOKUP(Table2[[#This Row],[Site name]],Table3[],17)="","",VLOOKUP(Table2[[#This Row],[Site name]],Table3[],17))</f>
        <v/>
      </c>
      <c r="U136" s="188" t="str">
        <f>IF(VLOOKUP(Table2[[#This Row],[Site name]],Table3[],18)="","",VLOOKUP(Table2[[#This Row],[Site name]],Table3[],18))</f>
        <v/>
      </c>
      <c r="V136" s="197">
        <f>IF(VLOOKUP(Table2[[#This Row],[Site name]],Table3[],19)="","",VLOOKUP(Table2[[#This Row],[Site name]],Table3[],19))</f>
        <v>4878</v>
      </c>
      <c r="W136" t="str">
        <f>IF(VLOOKUP(Table2[[#This Row],[Site name]],Table3[],20)=0,"",VLOOKUP(Table2[[#This Row],[Site name]],Table3[],20))</f>
        <v/>
      </c>
      <c r="X136" t="str">
        <f>IF(VLOOKUP(Table2[[#This Row],[Site name]],Table3[],21)=0,"",VLOOKUP(Table2[[#This Row],[Site name]],Table3[],21))</f>
        <v/>
      </c>
      <c r="Y136" t="str">
        <f>IF(VLOOKUP(Table2[[#This Row],[Site name]],Table3[],22)=0,"",VLOOKUP(Table2[[#This Row],[Site name]],Table3[],22))</f>
        <v/>
      </c>
      <c r="Z136" t="str">
        <f>IF(VLOOKUP(Table2[[#This Row],[Site name]],Table3[],23)=0,"",VLOOKUP(Table2[[#This Row],[Site name]],Table3[],23))</f>
        <v/>
      </c>
      <c r="AA136" t="str">
        <f>IF(VLOOKUP(Table2[[#This Row],[Site name]],Table3[],24)=0,"",VLOOKUP(Table2[[#This Row],[Site name]],Table3[],24))</f>
        <v/>
      </c>
      <c r="AB136" t="str">
        <f>IF(VLOOKUP(Table2[[#This Row],[Site name]],Table3[],25)=0,"",VLOOKUP(Table2[[#This Row],[Site name]],Table3[],25))</f>
        <v/>
      </c>
      <c r="AC136" t="str">
        <f>IF(VLOOKUP(Table2[[#This Row],[Site name]],Table3[],26)=0,"",VLOOKUP(Table2[[#This Row],[Site name]],Table3[],26))</f>
        <v/>
      </c>
      <c r="AD136">
        <f>IF(VLOOKUP(Table2[[#This Row],[Site name]],Table3[],27)=0,"",VLOOKUP(Table2[[#This Row],[Site name]],Table3[],27))</f>
        <v>12</v>
      </c>
      <c r="AE136">
        <f>IF(VLOOKUP(Table2[[#This Row],[Site name]],Table3[],28)=0,"",VLOOKUP(Table2[[#This Row],[Site name]],Table3[],28))</f>
        <v>9</v>
      </c>
      <c r="AF136" t="str">
        <f>IF(VLOOKUP(Table2[[#This Row],[Site name]],Table3[],29)=0,"",VLOOKUP(Table2[[#This Row],[Site name]],Table3[],29))</f>
        <v/>
      </c>
      <c r="AG136" t="str">
        <f>IF(VLOOKUP(Table2[[#This Row],[Site name]],Table3[],30)=0,"",VLOOKUP(Table2[[#This Row],[Site name]],Table3[],30))</f>
        <v/>
      </c>
      <c r="AH136" t="str">
        <f>IF(VLOOKUP(Table2[[#This Row],[Site name]],Table3[],31)=0,"",VLOOKUP(Table2[[#This Row],[Site name]],Table3[],31))</f>
        <v/>
      </c>
      <c r="AI136" t="str">
        <f>IF(VLOOKUP(Table2[[#This Row],[Site name]],Table3[],32)=0,"",VLOOKUP(Table2[[#This Row],[Site name]],Table3[],32))</f>
        <v>Greengage</v>
      </c>
      <c r="AJ136" t="str">
        <f>IF(VLOOKUP(Table2[[#This Row],[Site name]],Table3[],33)=0,"",VLOOKUP(Table2[[#This Row],[Site name]],Table3[],33))</f>
        <v/>
      </c>
      <c r="AK136" t="str">
        <f>IF(VLOOKUP(Table2[[#This Row],[Site name]],Table3[],34)=0,"",VLOOKUP(Table2[[#This Row],[Site name]],Table3[],34))</f>
        <v/>
      </c>
      <c r="AL136" t="str">
        <f>IF(VLOOKUP(Table2[[#This Row],[Site name]],Table3[],35)=0,"",VLOOKUP(Table2[[#This Row],[Site name]],Table3[],35))</f>
        <v/>
      </c>
      <c r="AM136" t="str">
        <f>IF(VLOOKUP(Table2[[#This Row],[Site name]],Table3[],36)=0,"",VLOOKUP(Table2[[#This Row],[Site name]],Table3[],36))</f>
        <v/>
      </c>
      <c r="AN136" t="str">
        <f>IF(VLOOKUP(Table2[[#This Row],[Site name]],Table3[],37)=0,"",VLOOKUP(Table2[[#This Row],[Site name]],Table3[],37))</f>
        <v>Project 67</v>
      </c>
      <c r="AO136" s="188">
        <f>VLOOKUP(Table2[[#This Row],[Site name]],Table3[],38)</f>
        <v>1</v>
      </c>
      <c r="AP136">
        <f>VLOOKUP(Table2[[#This Row],[Site name]],Table3[],39)</f>
        <v>1</v>
      </c>
    </row>
    <row r="137" spans="2:42">
      <c r="B137" t="s">
        <v>372</v>
      </c>
      <c r="C137" t="s">
        <v>991</v>
      </c>
      <c r="D137" s="182">
        <v>353</v>
      </c>
      <c r="E137" t="str">
        <f>IF(VLOOKUP(Table2[[#This Row],[Site name]],Table3[],2)=0,"",VLOOKUP(Table2[[#This Row],[Site name]],Table3[],2))</f>
        <v>City of London</v>
      </c>
      <c r="F137" t="str">
        <f>IF(VLOOKUP(Table2[[#This Row],[Site name]],Table3[],3)=0,"",VLOOKUP(Table2[[#This Row],[Site name]],Table3[],3))</f>
        <v>EC2R 7BH</v>
      </c>
      <c r="G137" t="str">
        <f>IF(VLOOKUP(Table2[[#This Row],[Site name]],Table3[],4)=0,"",VLOOKUP(Table2[[#This Row],[Site name]],Table3[],4))</f>
        <v>22/00860/FULMAJ</v>
      </c>
      <c r="H137" t="str">
        <f>IF(VLOOKUP(Table2[[#This Row],[Site name]],Table3[],5)=0,"",VLOOKUP(Table2[[#This Row],[Site name]],Table3[],5))</f>
        <v>Planning Portal</v>
      </c>
      <c r="I137" s="185" t="str">
        <f>IF(VLOOKUP(Table2[[#This Row],[Site name]],Table3[],6)=0,"",VLOOKUP(Table2[[#This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37" s="185">
        <f>IF(VLOOKUP(Table2[[#This Row],[Site name]],Table3[],7)=0,"",VLOOKUP(Table2[[#This Row],[Site name]],Table3[],7))</f>
        <v>44812</v>
      </c>
      <c r="K137" s="185">
        <f>IF(VLOOKUP(Table2[[#This Row],[Site name]],Table3[],8)=0,"",VLOOKUP(Table2[[#This Row],[Site name]],Table3[],8))</f>
        <v>44979</v>
      </c>
      <c r="L137" t="str">
        <f>IF(VLOOKUP(Table2[[#This Row],[Site name]],Table3[],9)=0,"",VLOOKUP(Table2[[#This Row],[Site name]],Table3[],9))</f>
        <v/>
      </c>
      <c r="M137" t="str">
        <f>IF(VLOOKUP(Table2[[#This Row],[Site name]],Table3[],10)=0,"",VLOOKUP(Table2[[#This Row],[Site name]],Table3[],10))</f>
        <v>Hotel</v>
      </c>
      <c r="N137" t="str">
        <f>IF(VLOOKUP(Table2[[#This Row],[Site name]],Table3[],11)=0,"",VLOOKUP(Table2[[#This Row],[Site name]],Table3[],11))</f>
        <v/>
      </c>
      <c r="O137" t="str">
        <f>IF(VLOOKUP(Table2[[#This Row],[Site name]],Table3[],12)=0,"",VLOOKUP(Table2[[#This Row],[Site name]],Table3[],12))</f>
        <v>New Build</v>
      </c>
      <c r="P137" t="str">
        <f>IF(VLOOKUP(Table2[[#This Row],[Site name]],Table3[],13)=0,"",VLOOKUP(Table2[[#This Row],[Site name]],Table3[],13))</f>
        <v/>
      </c>
      <c r="Q137" t="str">
        <f>IF(VLOOKUP(Table2[[#This Row],[Site name]],Table3[],14)=0,"",VLOOKUP(Table2[[#This Row],[Site name]],Table3[],14))</f>
        <v/>
      </c>
      <c r="R137" s="197" t="str">
        <f>IF(VLOOKUP(Table2[[#This Row],[Site name]],Table3[],15)="","",VLOOKUP(Table2[[#This Row],[Site name]],Table3[],15))</f>
        <v/>
      </c>
      <c r="S137" s="197">
        <f>IF(VLOOKUP(Table2[[#This Row],[Site name]],Table3[],16)="","",VLOOKUP(Table2[[#This Row],[Site name]],Table3[],16))</f>
        <v>4878</v>
      </c>
      <c r="T137" s="197" t="str">
        <f>IF(VLOOKUP(Table2[[#This Row],[Site name]],Table3[],17)="","",VLOOKUP(Table2[[#This Row],[Site name]],Table3[],17))</f>
        <v/>
      </c>
      <c r="U137" s="188" t="str">
        <f>IF(VLOOKUP(Table2[[#This Row],[Site name]],Table3[],18)="","",VLOOKUP(Table2[[#This Row],[Site name]],Table3[],18))</f>
        <v/>
      </c>
      <c r="V137" s="197">
        <f>IF(VLOOKUP(Table2[[#This Row],[Site name]],Table3[],19)="","",VLOOKUP(Table2[[#This Row],[Site name]],Table3[],19))</f>
        <v>4878</v>
      </c>
      <c r="W137" t="str">
        <f>IF(VLOOKUP(Table2[[#This Row],[Site name]],Table3[],20)=0,"",VLOOKUP(Table2[[#This Row],[Site name]],Table3[],20))</f>
        <v/>
      </c>
      <c r="X137" t="str">
        <f>IF(VLOOKUP(Table2[[#This Row],[Site name]],Table3[],21)=0,"",VLOOKUP(Table2[[#This Row],[Site name]],Table3[],21))</f>
        <v/>
      </c>
      <c r="Y137" t="str">
        <f>IF(VLOOKUP(Table2[[#This Row],[Site name]],Table3[],22)=0,"",VLOOKUP(Table2[[#This Row],[Site name]],Table3[],22))</f>
        <v/>
      </c>
      <c r="Z137" t="str">
        <f>IF(VLOOKUP(Table2[[#This Row],[Site name]],Table3[],23)=0,"",VLOOKUP(Table2[[#This Row],[Site name]],Table3[],23))</f>
        <v/>
      </c>
      <c r="AA137" t="str">
        <f>IF(VLOOKUP(Table2[[#This Row],[Site name]],Table3[],24)=0,"",VLOOKUP(Table2[[#This Row],[Site name]],Table3[],24))</f>
        <v/>
      </c>
      <c r="AB137" t="str">
        <f>IF(VLOOKUP(Table2[[#This Row],[Site name]],Table3[],25)=0,"",VLOOKUP(Table2[[#This Row],[Site name]],Table3[],25))</f>
        <v/>
      </c>
      <c r="AC137" t="str">
        <f>IF(VLOOKUP(Table2[[#This Row],[Site name]],Table3[],26)=0,"",VLOOKUP(Table2[[#This Row],[Site name]],Table3[],26))</f>
        <v/>
      </c>
      <c r="AD137">
        <f>IF(VLOOKUP(Table2[[#This Row],[Site name]],Table3[],27)=0,"",VLOOKUP(Table2[[#This Row],[Site name]],Table3[],27))</f>
        <v>12</v>
      </c>
      <c r="AE137">
        <f>IF(VLOOKUP(Table2[[#This Row],[Site name]],Table3[],28)=0,"",VLOOKUP(Table2[[#This Row],[Site name]],Table3[],28))</f>
        <v>9</v>
      </c>
      <c r="AF137" t="str">
        <f>IF(VLOOKUP(Table2[[#This Row],[Site name]],Table3[],29)=0,"",VLOOKUP(Table2[[#This Row],[Site name]],Table3[],29))</f>
        <v/>
      </c>
      <c r="AG137" t="str">
        <f>IF(VLOOKUP(Table2[[#This Row],[Site name]],Table3[],30)=0,"",VLOOKUP(Table2[[#This Row],[Site name]],Table3[],30))</f>
        <v/>
      </c>
      <c r="AH137" t="str">
        <f>IF(VLOOKUP(Table2[[#This Row],[Site name]],Table3[],31)=0,"",VLOOKUP(Table2[[#This Row],[Site name]],Table3[],31))</f>
        <v/>
      </c>
      <c r="AI137" t="str">
        <f>IF(VLOOKUP(Table2[[#This Row],[Site name]],Table3[],32)=0,"",VLOOKUP(Table2[[#This Row],[Site name]],Table3[],32))</f>
        <v>Greengage</v>
      </c>
      <c r="AJ137" t="str">
        <f>IF(VLOOKUP(Table2[[#This Row],[Site name]],Table3[],33)=0,"",VLOOKUP(Table2[[#This Row],[Site name]],Table3[],33))</f>
        <v/>
      </c>
      <c r="AK137" t="str">
        <f>IF(VLOOKUP(Table2[[#This Row],[Site name]],Table3[],34)=0,"",VLOOKUP(Table2[[#This Row],[Site name]],Table3[],34))</f>
        <v/>
      </c>
      <c r="AL137" t="str">
        <f>IF(VLOOKUP(Table2[[#This Row],[Site name]],Table3[],35)=0,"",VLOOKUP(Table2[[#This Row],[Site name]],Table3[],35))</f>
        <v/>
      </c>
      <c r="AM137" t="str">
        <f>IF(VLOOKUP(Table2[[#This Row],[Site name]],Table3[],36)=0,"",VLOOKUP(Table2[[#This Row],[Site name]],Table3[],36))</f>
        <v/>
      </c>
      <c r="AN137" t="str">
        <f>IF(VLOOKUP(Table2[[#This Row],[Site name]],Table3[],37)=0,"",VLOOKUP(Table2[[#This Row],[Site name]],Table3[],37))</f>
        <v>Project 67</v>
      </c>
      <c r="AO137" s="188">
        <f>VLOOKUP(Table2[[#This Row],[Site name]],Table3[],38)</f>
        <v>1</v>
      </c>
      <c r="AP137">
        <f>VLOOKUP(Table2[[#This Row],[Site name]],Table3[],39)</f>
        <v>1</v>
      </c>
    </row>
    <row r="138" spans="2:42">
      <c r="B138" t="s">
        <v>372</v>
      </c>
      <c r="C138" t="s">
        <v>992</v>
      </c>
      <c r="D138" s="182">
        <v>161</v>
      </c>
      <c r="E138" t="str">
        <f>IF(VLOOKUP(Table2[[#This Row],[Site name]],Table3[],2)=0,"",VLOOKUP(Table2[[#This Row],[Site name]],Table3[],2))</f>
        <v>City of London</v>
      </c>
      <c r="F138" t="str">
        <f>IF(VLOOKUP(Table2[[#This Row],[Site name]],Table3[],3)=0,"",VLOOKUP(Table2[[#This Row],[Site name]],Table3[],3))</f>
        <v>EC2R 7BH</v>
      </c>
      <c r="G138" t="str">
        <f>IF(VLOOKUP(Table2[[#This Row],[Site name]],Table3[],4)=0,"",VLOOKUP(Table2[[#This Row],[Site name]],Table3[],4))</f>
        <v>22/00860/FULMAJ</v>
      </c>
      <c r="H138" t="str">
        <f>IF(VLOOKUP(Table2[[#This Row],[Site name]],Table3[],5)=0,"",VLOOKUP(Table2[[#This Row],[Site name]],Table3[],5))</f>
        <v>Planning Portal</v>
      </c>
      <c r="I138" s="185" t="str">
        <f>IF(VLOOKUP(Table2[[#This Row],[Site name]],Table3[],6)=0,"",VLOOKUP(Table2[[#This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138" s="185">
        <f>IF(VLOOKUP(Table2[[#This Row],[Site name]],Table3[],7)=0,"",VLOOKUP(Table2[[#This Row],[Site name]],Table3[],7))</f>
        <v>44812</v>
      </c>
      <c r="K138" s="185">
        <f>IF(VLOOKUP(Table2[[#This Row],[Site name]],Table3[],8)=0,"",VLOOKUP(Table2[[#This Row],[Site name]],Table3[],8))</f>
        <v>44979</v>
      </c>
      <c r="L138" t="str">
        <f>IF(VLOOKUP(Table2[[#This Row],[Site name]],Table3[],9)=0,"",VLOOKUP(Table2[[#This Row],[Site name]],Table3[],9))</f>
        <v/>
      </c>
      <c r="M138" t="str">
        <f>IF(VLOOKUP(Table2[[#This Row],[Site name]],Table3[],10)=0,"",VLOOKUP(Table2[[#This Row],[Site name]],Table3[],10))</f>
        <v>Hotel</v>
      </c>
      <c r="N138" t="str">
        <f>IF(VLOOKUP(Table2[[#This Row],[Site name]],Table3[],11)=0,"",VLOOKUP(Table2[[#This Row],[Site name]],Table3[],11))</f>
        <v/>
      </c>
      <c r="O138" t="str">
        <f>IF(VLOOKUP(Table2[[#This Row],[Site name]],Table3[],12)=0,"",VLOOKUP(Table2[[#This Row],[Site name]],Table3[],12))</f>
        <v>New Build</v>
      </c>
      <c r="P138" t="str">
        <f>IF(VLOOKUP(Table2[[#This Row],[Site name]],Table3[],13)=0,"",VLOOKUP(Table2[[#This Row],[Site name]],Table3[],13))</f>
        <v/>
      </c>
      <c r="Q138" t="str">
        <f>IF(VLOOKUP(Table2[[#This Row],[Site name]],Table3[],14)=0,"",VLOOKUP(Table2[[#This Row],[Site name]],Table3[],14))</f>
        <v/>
      </c>
      <c r="R138" s="197" t="str">
        <f>IF(VLOOKUP(Table2[[#This Row],[Site name]],Table3[],15)="","",VLOOKUP(Table2[[#This Row],[Site name]],Table3[],15))</f>
        <v/>
      </c>
      <c r="S138" s="197">
        <f>IF(VLOOKUP(Table2[[#This Row],[Site name]],Table3[],16)="","",VLOOKUP(Table2[[#This Row],[Site name]],Table3[],16))</f>
        <v>4878</v>
      </c>
      <c r="T138" s="197" t="str">
        <f>IF(VLOOKUP(Table2[[#This Row],[Site name]],Table3[],17)="","",VLOOKUP(Table2[[#This Row],[Site name]],Table3[],17))</f>
        <v/>
      </c>
      <c r="U138" s="188" t="str">
        <f>IF(VLOOKUP(Table2[[#This Row],[Site name]],Table3[],18)="","",VLOOKUP(Table2[[#This Row],[Site name]],Table3[],18))</f>
        <v/>
      </c>
      <c r="V138" s="197">
        <f>IF(VLOOKUP(Table2[[#This Row],[Site name]],Table3[],19)="","",VLOOKUP(Table2[[#This Row],[Site name]],Table3[],19))</f>
        <v>4878</v>
      </c>
      <c r="W138" t="str">
        <f>IF(VLOOKUP(Table2[[#This Row],[Site name]],Table3[],20)=0,"",VLOOKUP(Table2[[#This Row],[Site name]],Table3[],20))</f>
        <v/>
      </c>
      <c r="X138" t="str">
        <f>IF(VLOOKUP(Table2[[#This Row],[Site name]],Table3[],21)=0,"",VLOOKUP(Table2[[#This Row],[Site name]],Table3[],21))</f>
        <v/>
      </c>
      <c r="Y138" t="str">
        <f>IF(VLOOKUP(Table2[[#This Row],[Site name]],Table3[],22)=0,"",VLOOKUP(Table2[[#This Row],[Site name]],Table3[],22))</f>
        <v/>
      </c>
      <c r="Z138" t="str">
        <f>IF(VLOOKUP(Table2[[#This Row],[Site name]],Table3[],23)=0,"",VLOOKUP(Table2[[#This Row],[Site name]],Table3[],23))</f>
        <v/>
      </c>
      <c r="AA138" t="str">
        <f>IF(VLOOKUP(Table2[[#This Row],[Site name]],Table3[],24)=0,"",VLOOKUP(Table2[[#This Row],[Site name]],Table3[],24))</f>
        <v/>
      </c>
      <c r="AB138" t="str">
        <f>IF(VLOOKUP(Table2[[#This Row],[Site name]],Table3[],25)=0,"",VLOOKUP(Table2[[#This Row],[Site name]],Table3[],25))</f>
        <v/>
      </c>
      <c r="AC138" t="str">
        <f>IF(VLOOKUP(Table2[[#This Row],[Site name]],Table3[],26)=0,"",VLOOKUP(Table2[[#This Row],[Site name]],Table3[],26))</f>
        <v/>
      </c>
      <c r="AD138">
        <f>IF(VLOOKUP(Table2[[#This Row],[Site name]],Table3[],27)=0,"",VLOOKUP(Table2[[#This Row],[Site name]],Table3[],27))</f>
        <v>12</v>
      </c>
      <c r="AE138">
        <f>IF(VLOOKUP(Table2[[#This Row],[Site name]],Table3[],28)=0,"",VLOOKUP(Table2[[#This Row],[Site name]],Table3[],28))</f>
        <v>9</v>
      </c>
      <c r="AF138" t="str">
        <f>IF(VLOOKUP(Table2[[#This Row],[Site name]],Table3[],29)=0,"",VLOOKUP(Table2[[#This Row],[Site name]],Table3[],29))</f>
        <v/>
      </c>
      <c r="AG138" t="str">
        <f>IF(VLOOKUP(Table2[[#This Row],[Site name]],Table3[],30)=0,"",VLOOKUP(Table2[[#This Row],[Site name]],Table3[],30))</f>
        <v/>
      </c>
      <c r="AH138" t="str">
        <f>IF(VLOOKUP(Table2[[#This Row],[Site name]],Table3[],31)=0,"",VLOOKUP(Table2[[#This Row],[Site name]],Table3[],31))</f>
        <v/>
      </c>
      <c r="AI138" t="str">
        <f>IF(VLOOKUP(Table2[[#This Row],[Site name]],Table3[],32)=0,"",VLOOKUP(Table2[[#This Row],[Site name]],Table3[],32))</f>
        <v>Greengage</v>
      </c>
      <c r="AJ138" t="str">
        <f>IF(VLOOKUP(Table2[[#This Row],[Site name]],Table3[],33)=0,"",VLOOKUP(Table2[[#This Row],[Site name]],Table3[],33))</f>
        <v/>
      </c>
      <c r="AK138" t="str">
        <f>IF(VLOOKUP(Table2[[#This Row],[Site name]],Table3[],34)=0,"",VLOOKUP(Table2[[#This Row],[Site name]],Table3[],34))</f>
        <v/>
      </c>
      <c r="AL138" t="str">
        <f>IF(VLOOKUP(Table2[[#This Row],[Site name]],Table3[],35)=0,"",VLOOKUP(Table2[[#This Row],[Site name]],Table3[],35))</f>
        <v/>
      </c>
      <c r="AM138" t="str">
        <f>IF(VLOOKUP(Table2[[#This Row],[Site name]],Table3[],36)=0,"",VLOOKUP(Table2[[#This Row],[Site name]],Table3[],36))</f>
        <v/>
      </c>
      <c r="AN138" t="str">
        <f>IF(VLOOKUP(Table2[[#This Row],[Site name]],Table3[],37)=0,"",VLOOKUP(Table2[[#This Row],[Site name]],Table3[],37))</f>
        <v>Project 67</v>
      </c>
      <c r="AO138" s="188">
        <f>VLOOKUP(Table2[[#This Row],[Site name]],Table3[],38)</f>
        <v>1</v>
      </c>
      <c r="AP138">
        <f>VLOOKUP(Table2[[#This Row],[Site name]],Table3[],39)</f>
        <v>1</v>
      </c>
    </row>
    <row r="139" spans="2:42">
      <c r="B139" t="s">
        <v>374</v>
      </c>
      <c r="C139" t="s">
        <v>990</v>
      </c>
      <c r="D139" s="182">
        <v>84</v>
      </c>
      <c r="E139" t="str">
        <f>IF(VLOOKUP(Table2[[#This Row],[Site name]],Table3[],2)=0,"",VLOOKUP(Table2[[#This Row],[Site name]],Table3[],2))</f>
        <v>Lewisham</v>
      </c>
      <c r="F139" t="str">
        <f>IF(VLOOKUP(Table2[[#This Row],[Site name]],Table3[],3)=0,"",VLOOKUP(Table2[[#This Row],[Site name]],Table3[],3))</f>
        <v>SE8 5JE</v>
      </c>
      <c r="G139" t="str">
        <f>IF(VLOOKUP(Table2[[#This Row],[Site name]],Table3[],4)=0,"",VLOOKUP(Table2[[#This Row],[Site name]],Table3[],4))</f>
        <v>DC/23/130258</v>
      </c>
      <c r="H139" t="str">
        <f>IF(VLOOKUP(Table2[[#This Row],[Site name]],Table3[],5)=0,"",VLOOKUP(Table2[[#This Row],[Site name]],Table3[],5))</f>
        <v>Planning Portal</v>
      </c>
      <c r="I139" s="185" t="str">
        <f>IF(VLOOKUP(Table2[[#This Row],[Site name]],Table3[],6)=0,"",VLOOKUP(Table2[[#This Row],[Site name]],Table3[],6))</f>
        <v>Mixed-use redevelopment of the site for a new building comprising part 10, part 26 storeys. 50% GGBS in superstructure concrete mix</v>
      </c>
      <c r="J139" s="185">
        <f>IF(VLOOKUP(Table2[[#This Row],[Site name]],Table3[],7)=0,"",VLOOKUP(Table2[[#This Row],[Site name]],Table3[],7))</f>
        <v>44959</v>
      </c>
      <c r="K139" s="185" t="str">
        <f>IF(VLOOKUP(Table2[[#This Row],[Site name]],Table3[],8)=0,"",VLOOKUP(Table2[[#This Row],[Site name]],Table3[],8))</f>
        <v/>
      </c>
      <c r="L139" t="str">
        <f>IF(VLOOKUP(Table2[[#This Row],[Site name]],Table3[],9)=0,"",VLOOKUP(Table2[[#This Row],[Site name]],Table3[],9))</f>
        <v/>
      </c>
      <c r="M139" t="str">
        <f>IF(VLOOKUP(Table2[[#This Row],[Site name]],Table3[],10)=0,"",VLOOKUP(Table2[[#This Row],[Site name]],Table3[],10))</f>
        <v>Commercial &amp; Residential</v>
      </c>
      <c r="N139" t="str">
        <f>IF(VLOOKUP(Table2[[#This Row],[Site name]],Table3[],11)=0,"",VLOOKUP(Table2[[#This Row],[Site name]],Table3[],11))</f>
        <v/>
      </c>
      <c r="O139" t="str">
        <f>IF(VLOOKUP(Table2[[#This Row],[Site name]],Table3[],12)=0,"",VLOOKUP(Table2[[#This Row],[Site name]],Table3[],12))</f>
        <v>New Build</v>
      </c>
      <c r="P139" t="str">
        <f>IF(VLOOKUP(Table2[[#This Row],[Site name]],Table3[],13)=0,"",VLOOKUP(Table2[[#This Row],[Site name]],Table3[],13))</f>
        <v/>
      </c>
      <c r="Q139" t="str">
        <f>IF(VLOOKUP(Table2[[#This Row],[Site name]],Table3[],14)=0,"",VLOOKUP(Table2[[#This Row],[Site name]],Table3[],14))</f>
        <v/>
      </c>
      <c r="R139" s="197" t="str">
        <f>IF(VLOOKUP(Table2[[#This Row],[Site name]],Table3[],15)="","",VLOOKUP(Table2[[#This Row],[Site name]],Table3[],15))</f>
        <v/>
      </c>
      <c r="S139" s="197">
        <f>IF(VLOOKUP(Table2[[#This Row],[Site name]],Table3[],16)="","",VLOOKUP(Table2[[#This Row],[Site name]],Table3[],16))</f>
        <v>23204</v>
      </c>
      <c r="T139" s="197" t="str">
        <f>IF(VLOOKUP(Table2[[#This Row],[Site name]],Table3[],17)="","",VLOOKUP(Table2[[#This Row],[Site name]],Table3[],17))</f>
        <v/>
      </c>
      <c r="U139" s="188" t="str">
        <f>IF(VLOOKUP(Table2[[#This Row],[Site name]],Table3[],18)="","",VLOOKUP(Table2[[#This Row],[Site name]],Table3[],18))</f>
        <v/>
      </c>
      <c r="V139" s="197">
        <f>IF(VLOOKUP(Table2[[#This Row],[Site name]],Table3[],19)="","",VLOOKUP(Table2[[#This Row],[Site name]],Table3[],19))</f>
        <v>23204</v>
      </c>
      <c r="W139" t="str">
        <f>IF(VLOOKUP(Table2[[#This Row],[Site name]],Table3[],20)=0,"",VLOOKUP(Table2[[#This Row],[Site name]],Table3[],20))</f>
        <v/>
      </c>
      <c r="X139" t="str">
        <f>IF(VLOOKUP(Table2[[#This Row],[Site name]],Table3[],21)=0,"",VLOOKUP(Table2[[#This Row],[Site name]],Table3[],21))</f>
        <v/>
      </c>
      <c r="Y139" t="str">
        <f>IF(VLOOKUP(Table2[[#This Row],[Site name]],Table3[],22)=0,"",VLOOKUP(Table2[[#This Row],[Site name]],Table3[],22))</f>
        <v/>
      </c>
      <c r="Z139" t="str">
        <f>IF(VLOOKUP(Table2[[#This Row],[Site name]],Table3[],23)=0,"",VLOOKUP(Table2[[#This Row],[Site name]],Table3[],23))</f>
        <v/>
      </c>
      <c r="AA139" t="str">
        <f>IF(VLOOKUP(Table2[[#This Row],[Site name]],Table3[],24)=0,"",VLOOKUP(Table2[[#This Row],[Site name]],Table3[],24))</f>
        <v/>
      </c>
      <c r="AB139" t="str">
        <f>IF(VLOOKUP(Table2[[#This Row],[Site name]],Table3[],25)=0,"",VLOOKUP(Table2[[#This Row],[Site name]],Table3[],25))</f>
        <v/>
      </c>
      <c r="AC139" t="str">
        <f>IF(VLOOKUP(Table2[[#This Row],[Site name]],Table3[],26)=0,"",VLOOKUP(Table2[[#This Row],[Site name]],Table3[],26))</f>
        <v/>
      </c>
      <c r="AD139">
        <f>IF(VLOOKUP(Table2[[#This Row],[Site name]],Table3[],27)=0,"",VLOOKUP(Table2[[#This Row],[Site name]],Table3[],27))</f>
        <v>27</v>
      </c>
      <c r="AE139">
        <f>IF(VLOOKUP(Table2[[#This Row],[Site name]],Table3[],28)=0,"",VLOOKUP(Table2[[#This Row],[Site name]],Table3[],28))</f>
        <v>26</v>
      </c>
      <c r="AF139" t="str">
        <f>IF(VLOOKUP(Table2[[#This Row],[Site name]],Table3[],29)=0,"",VLOOKUP(Table2[[#This Row],[Site name]],Table3[],29))</f>
        <v/>
      </c>
      <c r="AG139" t="str">
        <f>IF(VLOOKUP(Table2[[#This Row],[Site name]],Table3[],30)=0,"",VLOOKUP(Table2[[#This Row],[Site name]],Table3[],30))</f>
        <v/>
      </c>
      <c r="AH139" t="str">
        <f>IF(VLOOKUP(Table2[[#This Row],[Site name]],Table3[],31)=0,"",VLOOKUP(Table2[[#This Row],[Site name]],Table3[],31))</f>
        <v/>
      </c>
      <c r="AI139" t="str">
        <f>IF(VLOOKUP(Table2[[#This Row],[Site name]],Table3[],32)=0,"",VLOOKUP(Table2[[#This Row],[Site name]],Table3[],32))</f>
        <v>Greengage</v>
      </c>
      <c r="AJ139" t="str">
        <f>IF(VLOOKUP(Table2[[#This Row],[Site name]],Table3[],33)=0,"",VLOOKUP(Table2[[#This Row],[Site name]],Table3[],33))</f>
        <v/>
      </c>
      <c r="AK139" t="str">
        <f>IF(VLOOKUP(Table2[[#This Row],[Site name]],Table3[],34)=0,"",VLOOKUP(Table2[[#This Row],[Site name]],Table3[],34))</f>
        <v/>
      </c>
      <c r="AL139" t="str">
        <f>IF(VLOOKUP(Table2[[#This Row],[Site name]],Table3[],35)=0,"",VLOOKUP(Table2[[#This Row],[Site name]],Table3[],35))</f>
        <v/>
      </c>
      <c r="AM139" t="str">
        <f>IF(VLOOKUP(Table2[[#This Row],[Site name]],Table3[],36)=0,"",VLOOKUP(Table2[[#This Row],[Site name]],Table3[],36))</f>
        <v/>
      </c>
      <c r="AN139" t="str">
        <f>IF(VLOOKUP(Table2[[#This Row],[Site name]],Table3[],37)=0,"",VLOOKUP(Table2[[#This Row],[Site name]],Table3[],37))</f>
        <v>Project 69</v>
      </c>
      <c r="AO139" s="188">
        <f>VLOOKUP(Table2[[#This Row],[Site name]],Table3[],38)</f>
        <v>1</v>
      </c>
      <c r="AP139">
        <f>VLOOKUP(Table2[[#This Row],[Site name]],Table3[],39)</f>
        <v>1</v>
      </c>
    </row>
    <row r="140" spans="2:42">
      <c r="B140" t="s">
        <v>374</v>
      </c>
      <c r="C140" t="s">
        <v>991</v>
      </c>
      <c r="D140" s="182">
        <v>139</v>
      </c>
      <c r="E140" t="str">
        <f>IF(VLOOKUP(Table2[[#This Row],[Site name]],Table3[],2)=0,"",VLOOKUP(Table2[[#This Row],[Site name]],Table3[],2))</f>
        <v>Lewisham</v>
      </c>
      <c r="F140" t="str">
        <f>IF(VLOOKUP(Table2[[#This Row],[Site name]],Table3[],3)=0,"",VLOOKUP(Table2[[#This Row],[Site name]],Table3[],3))</f>
        <v>SE8 5JE</v>
      </c>
      <c r="G140" t="str">
        <f>IF(VLOOKUP(Table2[[#This Row],[Site name]],Table3[],4)=0,"",VLOOKUP(Table2[[#This Row],[Site name]],Table3[],4))</f>
        <v>DC/23/130258</v>
      </c>
      <c r="H140" t="str">
        <f>IF(VLOOKUP(Table2[[#This Row],[Site name]],Table3[],5)=0,"",VLOOKUP(Table2[[#This Row],[Site name]],Table3[],5))</f>
        <v>Planning Portal</v>
      </c>
      <c r="I140" s="185" t="str">
        <f>IF(VLOOKUP(Table2[[#This Row],[Site name]],Table3[],6)=0,"",VLOOKUP(Table2[[#This Row],[Site name]],Table3[],6))</f>
        <v>Mixed-use redevelopment of the site for a new building comprising part 10, part 26 storeys. 50% GGBS in superstructure concrete mix</v>
      </c>
      <c r="J140" s="185">
        <f>IF(VLOOKUP(Table2[[#This Row],[Site name]],Table3[],7)=0,"",VLOOKUP(Table2[[#This Row],[Site name]],Table3[],7))</f>
        <v>44959</v>
      </c>
      <c r="K140" s="185" t="str">
        <f>IF(VLOOKUP(Table2[[#This Row],[Site name]],Table3[],8)=0,"",VLOOKUP(Table2[[#This Row],[Site name]],Table3[],8))</f>
        <v/>
      </c>
      <c r="L140" t="str">
        <f>IF(VLOOKUP(Table2[[#This Row],[Site name]],Table3[],9)=0,"",VLOOKUP(Table2[[#This Row],[Site name]],Table3[],9))</f>
        <v/>
      </c>
      <c r="M140" t="str">
        <f>IF(VLOOKUP(Table2[[#This Row],[Site name]],Table3[],10)=0,"",VLOOKUP(Table2[[#This Row],[Site name]],Table3[],10))</f>
        <v>Commercial &amp; Residential</v>
      </c>
      <c r="N140" t="str">
        <f>IF(VLOOKUP(Table2[[#This Row],[Site name]],Table3[],11)=0,"",VLOOKUP(Table2[[#This Row],[Site name]],Table3[],11))</f>
        <v/>
      </c>
      <c r="O140" t="str">
        <f>IF(VLOOKUP(Table2[[#This Row],[Site name]],Table3[],12)=0,"",VLOOKUP(Table2[[#This Row],[Site name]],Table3[],12))</f>
        <v>New Build</v>
      </c>
      <c r="P140" t="str">
        <f>IF(VLOOKUP(Table2[[#This Row],[Site name]],Table3[],13)=0,"",VLOOKUP(Table2[[#This Row],[Site name]],Table3[],13))</f>
        <v/>
      </c>
      <c r="Q140" t="str">
        <f>IF(VLOOKUP(Table2[[#This Row],[Site name]],Table3[],14)=0,"",VLOOKUP(Table2[[#This Row],[Site name]],Table3[],14))</f>
        <v/>
      </c>
      <c r="R140" s="197" t="str">
        <f>IF(VLOOKUP(Table2[[#This Row],[Site name]],Table3[],15)="","",VLOOKUP(Table2[[#This Row],[Site name]],Table3[],15))</f>
        <v/>
      </c>
      <c r="S140" s="197">
        <f>IF(VLOOKUP(Table2[[#This Row],[Site name]],Table3[],16)="","",VLOOKUP(Table2[[#This Row],[Site name]],Table3[],16))</f>
        <v>23204</v>
      </c>
      <c r="T140" s="197" t="str">
        <f>IF(VLOOKUP(Table2[[#This Row],[Site name]],Table3[],17)="","",VLOOKUP(Table2[[#This Row],[Site name]],Table3[],17))</f>
        <v/>
      </c>
      <c r="U140" s="188" t="str">
        <f>IF(VLOOKUP(Table2[[#This Row],[Site name]],Table3[],18)="","",VLOOKUP(Table2[[#This Row],[Site name]],Table3[],18))</f>
        <v/>
      </c>
      <c r="V140" s="197">
        <f>IF(VLOOKUP(Table2[[#This Row],[Site name]],Table3[],19)="","",VLOOKUP(Table2[[#This Row],[Site name]],Table3[],19))</f>
        <v>23204</v>
      </c>
      <c r="W140" t="str">
        <f>IF(VLOOKUP(Table2[[#This Row],[Site name]],Table3[],20)=0,"",VLOOKUP(Table2[[#This Row],[Site name]],Table3[],20))</f>
        <v/>
      </c>
      <c r="X140" t="str">
        <f>IF(VLOOKUP(Table2[[#This Row],[Site name]],Table3[],21)=0,"",VLOOKUP(Table2[[#This Row],[Site name]],Table3[],21))</f>
        <v/>
      </c>
      <c r="Y140" t="str">
        <f>IF(VLOOKUP(Table2[[#This Row],[Site name]],Table3[],22)=0,"",VLOOKUP(Table2[[#This Row],[Site name]],Table3[],22))</f>
        <v/>
      </c>
      <c r="Z140" t="str">
        <f>IF(VLOOKUP(Table2[[#This Row],[Site name]],Table3[],23)=0,"",VLOOKUP(Table2[[#This Row],[Site name]],Table3[],23))</f>
        <v/>
      </c>
      <c r="AA140" t="str">
        <f>IF(VLOOKUP(Table2[[#This Row],[Site name]],Table3[],24)=0,"",VLOOKUP(Table2[[#This Row],[Site name]],Table3[],24))</f>
        <v/>
      </c>
      <c r="AB140" t="str">
        <f>IF(VLOOKUP(Table2[[#This Row],[Site name]],Table3[],25)=0,"",VLOOKUP(Table2[[#This Row],[Site name]],Table3[],25))</f>
        <v/>
      </c>
      <c r="AC140" t="str">
        <f>IF(VLOOKUP(Table2[[#This Row],[Site name]],Table3[],26)=0,"",VLOOKUP(Table2[[#This Row],[Site name]],Table3[],26))</f>
        <v/>
      </c>
      <c r="AD140">
        <f>IF(VLOOKUP(Table2[[#This Row],[Site name]],Table3[],27)=0,"",VLOOKUP(Table2[[#This Row],[Site name]],Table3[],27))</f>
        <v>27</v>
      </c>
      <c r="AE140">
        <f>IF(VLOOKUP(Table2[[#This Row],[Site name]],Table3[],28)=0,"",VLOOKUP(Table2[[#This Row],[Site name]],Table3[],28))</f>
        <v>26</v>
      </c>
      <c r="AF140" t="str">
        <f>IF(VLOOKUP(Table2[[#This Row],[Site name]],Table3[],29)=0,"",VLOOKUP(Table2[[#This Row],[Site name]],Table3[],29))</f>
        <v/>
      </c>
      <c r="AG140" t="str">
        <f>IF(VLOOKUP(Table2[[#This Row],[Site name]],Table3[],30)=0,"",VLOOKUP(Table2[[#This Row],[Site name]],Table3[],30))</f>
        <v/>
      </c>
      <c r="AH140" t="str">
        <f>IF(VLOOKUP(Table2[[#This Row],[Site name]],Table3[],31)=0,"",VLOOKUP(Table2[[#This Row],[Site name]],Table3[],31))</f>
        <v/>
      </c>
      <c r="AI140" t="str">
        <f>IF(VLOOKUP(Table2[[#This Row],[Site name]],Table3[],32)=0,"",VLOOKUP(Table2[[#This Row],[Site name]],Table3[],32))</f>
        <v>Greengage</v>
      </c>
      <c r="AJ140" t="str">
        <f>IF(VLOOKUP(Table2[[#This Row],[Site name]],Table3[],33)=0,"",VLOOKUP(Table2[[#This Row],[Site name]],Table3[],33))</f>
        <v/>
      </c>
      <c r="AK140" t="str">
        <f>IF(VLOOKUP(Table2[[#This Row],[Site name]],Table3[],34)=0,"",VLOOKUP(Table2[[#This Row],[Site name]],Table3[],34))</f>
        <v/>
      </c>
      <c r="AL140" t="str">
        <f>IF(VLOOKUP(Table2[[#This Row],[Site name]],Table3[],35)=0,"",VLOOKUP(Table2[[#This Row],[Site name]],Table3[],35))</f>
        <v/>
      </c>
      <c r="AM140" t="str">
        <f>IF(VLOOKUP(Table2[[#This Row],[Site name]],Table3[],36)=0,"",VLOOKUP(Table2[[#This Row],[Site name]],Table3[],36))</f>
        <v/>
      </c>
      <c r="AN140" t="str">
        <f>IF(VLOOKUP(Table2[[#This Row],[Site name]],Table3[],37)=0,"",VLOOKUP(Table2[[#This Row],[Site name]],Table3[],37))</f>
        <v>Project 69</v>
      </c>
      <c r="AO140" s="188">
        <f>VLOOKUP(Table2[[#This Row],[Site name]],Table3[],38)</f>
        <v>1</v>
      </c>
      <c r="AP140">
        <f>VLOOKUP(Table2[[#This Row],[Site name]],Table3[],39)</f>
        <v>1</v>
      </c>
    </row>
    <row r="141" spans="2:42">
      <c r="B141" t="s">
        <v>374</v>
      </c>
      <c r="C141" t="s">
        <v>992</v>
      </c>
      <c r="D141" s="182">
        <v>81</v>
      </c>
      <c r="E141" t="str">
        <f>IF(VLOOKUP(Table2[[#This Row],[Site name]],Table3[],2)=0,"",VLOOKUP(Table2[[#This Row],[Site name]],Table3[],2))</f>
        <v>Lewisham</v>
      </c>
      <c r="F141" t="str">
        <f>IF(VLOOKUP(Table2[[#This Row],[Site name]],Table3[],3)=0,"",VLOOKUP(Table2[[#This Row],[Site name]],Table3[],3))</f>
        <v>SE8 5JE</v>
      </c>
      <c r="G141" t="str">
        <f>IF(VLOOKUP(Table2[[#This Row],[Site name]],Table3[],4)=0,"",VLOOKUP(Table2[[#This Row],[Site name]],Table3[],4))</f>
        <v>DC/23/130258</v>
      </c>
      <c r="H141" t="str">
        <f>IF(VLOOKUP(Table2[[#This Row],[Site name]],Table3[],5)=0,"",VLOOKUP(Table2[[#This Row],[Site name]],Table3[],5))</f>
        <v>Planning Portal</v>
      </c>
      <c r="I141" s="185" t="str">
        <f>IF(VLOOKUP(Table2[[#This Row],[Site name]],Table3[],6)=0,"",VLOOKUP(Table2[[#This Row],[Site name]],Table3[],6))</f>
        <v>Mixed-use redevelopment of the site for a new building comprising part 10, part 26 storeys. 50% GGBS in superstructure concrete mix</v>
      </c>
      <c r="J141" s="185">
        <f>IF(VLOOKUP(Table2[[#This Row],[Site name]],Table3[],7)=0,"",VLOOKUP(Table2[[#This Row],[Site name]],Table3[],7))</f>
        <v>44959</v>
      </c>
      <c r="K141" s="185" t="str">
        <f>IF(VLOOKUP(Table2[[#This Row],[Site name]],Table3[],8)=0,"",VLOOKUP(Table2[[#This Row],[Site name]],Table3[],8))</f>
        <v/>
      </c>
      <c r="L141" t="str">
        <f>IF(VLOOKUP(Table2[[#This Row],[Site name]],Table3[],9)=0,"",VLOOKUP(Table2[[#This Row],[Site name]],Table3[],9))</f>
        <v/>
      </c>
      <c r="M141" t="str">
        <f>IF(VLOOKUP(Table2[[#This Row],[Site name]],Table3[],10)=0,"",VLOOKUP(Table2[[#This Row],[Site name]],Table3[],10))</f>
        <v>Commercial &amp; Residential</v>
      </c>
      <c r="N141" t="str">
        <f>IF(VLOOKUP(Table2[[#This Row],[Site name]],Table3[],11)=0,"",VLOOKUP(Table2[[#This Row],[Site name]],Table3[],11))</f>
        <v/>
      </c>
      <c r="O141" t="str">
        <f>IF(VLOOKUP(Table2[[#This Row],[Site name]],Table3[],12)=0,"",VLOOKUP(Table2[[#This Row],[Site name]],Table3[],12))</f>
        <v>New Build</v>
      </c>
      <c r="P141" t="str">
        <f>IF(VLOOKUP(Table2[[#This Row],[Site name]],Table3[],13)=0,"",VLOOKUP(Table2[[#This Row],[Site name]],Table3[],13))</f>
        <v/>
      </c>
      <c r="Q141" t="str">
        <f>IF(VLOOKUP(Table2[[#This Row],[Site name]],Table3[],14)=0,"",VLOOKUP(Table2[[#This Row],[Site name]],Table3[],14))</f>
        <v/>
      </c>
      <c r="R141" s="197" t="str">
        <f>IF(VLOOKUP(Table2[[#This Row],[Site name]],Table3[],15)="","",VLOOKUP(Table2[[#This Row],[Site name]],Table3[],15))</f>
        <v/>
      </c>
      <c r="S141" s="197">
        <f>IF(VLOOKUP(Table2[[#This Row],[Site name]],Table3[],16)="","",VLOOKUP(Table2[[#This Row],[Site name]],Table3[],16))</f>
        <v>23204</v>
      </c>
      <c r="T141" s="197" t="str">
        <f>IF(VLOOKUP(Table2[[#This Row],[Site name]],Table3[],17)="","",VLOOKUP(Table2[[#This Row],[Site name]],Table3[],17))</f>
        <v/>
      </c>
      <c r="U141" s="188" t="str">
        <f>IF(VLOOKUP(Table2[[#This Row],[Site name]],Table3[],18)="","",VLOOKUP(Table2[[#This Row],[Site name]],Table3[],18))</f>
        <v/>
      </c>
      <c r="V141" s="197">
        <f>IF(VLOOKUP(Table2[[#This Row],[Site name]],Table3[],19)="","",VLOOKUP(Table2[[#This Row],[Site name]],Table3[],19))</f>
        <v>23204</v>
      </c>
      <c r="W141" t="str">
        <f>IF(VLOOKUP(Table2[[#This Row],[Site name]],Table3[],20)=0,"",VLOOKUP(Table2[[#This Row],[Site name]],Table3[],20))</f>
        <v/>
      </c>
      <c r="X141" t="str">
        <f>IF(VLOOKUP(Table2[[#This Row],[Site name]],Table3[],21)=0,"",VLOOKUP(Table2[[#This Row],[Site name]],Table3[],21))</f>
        <v/>
      </c>
      <c r="Y141" t="str">
        <f>IF(VLOOKUP(Table2[[#This Row],[Site name]],Table3[],22)=0,"",VLOOKUP(Table2[[#This Row],[Site name]],Table3[],22))</f>
        <v/>
      </c>
      <c r="Z141" t="str">
        <f>IF(VLOOKUP(Table2[[#This Row],[Site name]],Table3[],23)=0,"",VLOOKUP(Table2[[#This Row],[Site name]],Table3[],23))</f>
        <v/>
      </c>
      <c r="AA141" t="str">
        <f>IF(VLOOKUP(Table2[[#This Row],[Site name]],Table3[],24)=0,"",VLOOKUP(Table2[[#This Row],[Site name]],Table3[],24))</f>
        <v/>
      </c>
      <c r="AB141" t="str">
        <f>IF(VLOOKUP(Table2[[#This Row],[Site name]],Table3[],25)=0,"",VLOOKUP(Table2[[#This Row],[Site name]],Table3[],25))</f>
        <v/>
      </c>
      <c r="AC141" t="str">
        <f>IF(VLOOKUP(Table2[[#This Row],[Site name]],Table3[],26)=0,"",VLOOKUP(Table2[[#This Row],[Site name]],Table3[],26))</f>
        <v/>
      </c>
      <c r="AD141">
        <f>IF(VLOOKUP(Table2[[#This Row],[Site name]],Table3[],27)=0,"",VLOOKUP(Table2[[#This Row],[Site name]],Table3[],27))</f>
        <v>27</v>
      </c>
      <c r="AE141">
        <f>IF(VLOOKUP(Table2[[#This Row],[Site name]],Table3[],28)=0,"",VLOOKUP(Table2[[#This Row],[Site name]],Table3[],28))</f>
        <v>26</v>
      </c>
      <c r="AF141" t="str">
        <f>IF(VLOOKUP(Table2[[#This Row],[Site name]],Table3[],29)=0,"",VLOOKUP(Table2[[#This Row],[Site name]],Table3[],29))</f>
        <v/>
      </c>
      <c r="AG141" t="str">
        <f>IF(VLOOKUP(Table2[[#This Row],[Site name]],Table3[],30)=0,"",VLOOKUP(Table2[[#This Row],[Site name]],Table3[],30))</f>
        <v/>
      </c>
      <c r="AH141" t="str">
        <f>IF(VLOOKUP(Table2[[#This Row],[Site name]],Table3[],31)=0,"",VLOOKUP(Table2[[#This Row],[Site name]],Table3[],31))</f>
        <v/>
      </c>
      <c r="AI141" t="str">
        <f>IF(VLOOKUP(Table2[[#This Row],[Site name]],Table3[],32)=0,"",VLOOKUP(Table2[[#This Row],[Site name]],Table3[],32))</f>
        <v>Greengage</v>
      </c>
      <c r="AJ141" t="str">
        <f>IF(VLOOKUP(Table2[[#This Row],[Site name]],Table3[],33)=0,"",VLOOKUP(Table2[[#This Row],[Site name]],Table3[],33))</f>
        <v/>
      </c>
      <c r="AK141" t="str">
        <f>IF(VLOOKUP(Table2[[#This Row],[Site name]],Table3[],34)=0,"",VLOOKUP(Table2[[#This Row],[Site name]],Table3[],34))</f>
        <v/>
      </c>
      <c r="AL141" t="str">
        <f>IF(VLOOKUP(Table2[[#This Row],[Site name]],Table3[],35)=0,"",VLOOKUP(Table2[[#This Row],[Site name]],Table3[],35))</f>
        <v/>
      </c>
      <c r="AM141" t="str">
        <f>IF(VLOOKUP(Table2[[#This Row],[Site name]],Table3[],36)=0,"",VLOOKUP(Table2[[#This Row],[Site name]],Table3[],36))</f>
        <v/>
      </c>
      <c r="AN141" t="str">
        <f>IF(VLOOKUP(Table2[[#This Row],[Site name]],Table3[],37)=0,"",VLOOKUP(Table2[[#This Row],[Site name]],Table3[],37))</f>
        <v>Project 69</v>
      </c>
      <c r="AO141" s="188">
        <f>VLOOKUP(Table2[[#This Row],[Site name]],Table3[],38)</f>
        <v>1</v>
      </c>
      <c r="AP141">
        <f>VLOOKUP(Table2[[#This Row],[Site name]],Table3[],39)</f>
        <v>1</v>
      </c>
    </row>
    <row r="142" spans="2:42">
      <c r="B142" t="s">
        <v>375</v>
      </c>
      <c r="C142" t="s">
        <v>990</v>
      </c>
      <c r="D142" s="182">
        <v>159</v>
      </c>
      <c r="E142" t="str">
        <f>IF(VLOOKUP(Table2[[#This Row],[Site name]],Table3[],2)=0,"",VLOOKUP(Table2[[#This Row],[Site name]],Table3[],2))</f>
        <v>Southwark</v>
      </c>
      <c r="F142" t="str">
        <f>IF(VLOOKUP(Table2[[#This Row],[Site name]],Table3[],3)=0,"",VLOOKUP(Table2[[#This Row],[Site name]],Table3[],3))</f>
        <v>SE1 6BN</v>
      </c>
      <c r="G142" t="str">
        <f>IF(VLOOKUP(Table2[[#This Row],[Site name]],Table3[],4)=0,"",VLOOKUP(Table2[[#This Row],[Site name]],Table3[],4))</f>
        <v>22/AP/3149</v>
      </c>
      <c r="H142" t="str">
        <f>IF(VLOOKUP(Table2[[#This Row],[Site name]],Table3[],5)=0,"",VLOOKUP(Table2[[#This Row],[Site name]],Table3[],5))</f>
        <v>Planning Portal</v>
      </c>
      <c r="I142" s="185" t="str">
        <f>IF(VLOOKUP(Table2[[#This Row],[Site name]],Table3[],6)=0,"",VLOOKUP(Table2[[#This Row],[Site name]],Table3[],6))</f>
        <v>Demolition of all existing buildings/structures, except 82 and part 83 Borough Road (retained, altered and refurbsihed). Basement construction, 4 new buildings with 5-46 storey heights.</v>
      </c>
      <c r="J142" s="185">
        <f>IF(VLOOKUP(Table2[[#This Row],[Site name]],Table3[],7)=0,"",VLOOKUP(Table2[[#This Row],[Site name]],Table3[],7))</f>
        <v>44809</v>
      </c>
      <c r="K142" s="185" t="str">
        <f>IF(VLOOKUP(Table2[[#This Row],[Site name]],Table3[],8)=0,"",VLOOKUP(Table2[[#This Row],[Site name]],Table3[],8))</f>
        <v/>
      </c>
      <c r="L142" t="str">
        <f>IF(VLOOKUP(Table2[[#This Row],[Site name]],Table3[],9)=0,"",VLOOKUP(Table2[[#This Row],[Site name]],Table3[],9))</f>
        <v/>
      </c>
      <c r="M142" t="str">
        <f>IF(VLOOKUP(Table2[[#This Row],[Site name]],Table3[],10)=0,"",VLOOKUP(Table2[[#This Row],[Site name]],Table3[],10))</f>
        <v>Office &amp; Retail</v>
      </c>
      <c r="N142" t="str">
        <f>IF(VLOOKUP(Table2[[#This Row],[Site name]],Table3[],11)=0,"",VLOOKUP(Table2[[#This Row],[Site name]],Table3[],11))</f>
        <v/>
      </c>
      <c r="O142" t="str">
        <f>IF(VLOOKUP(Table2[[#This Row],[Site name]],Table3[],12)=0,"",VLOOKUP(Table2[[#This Row],[Site name]],Table3[],12))</f>
        <v>New Build</v>
      </c>
      <c r="P142" t="str">
        <f>IF(VLOOKUP(Table2[[#This Row],[Site name]],Table3[],13)=0,"",VLOOKUP(Table2[[#This Row],[Site name]],Table3[],13))</f>
        <v/>
      </c>
      <c r="Q142" t="str">
        <f>IF(VLOOKUP(Table2[[#This Row],[Site name]],Table3[],14)=0,"",VLOOKUP(Table2[[#This Row],[Site name]],Table3[],14))</f>
        <v/>
      </c>
      <c r="R142" s="197" t="str">
        <f>IF(VLOOKUP(Table2[[#This Row],[Site name]],Table3[],15)="","",VLOOKUP(Table2[[#This Row],[Site name]],Table3[],15))</f>
        <v/>
      </c>
      <c r="S142" s="197">
        <f>IF(VLOOKUP(Table2[[#This Row],[Site name]],Table3[],16)="","",VLOOKUP(Table2[[#This Row],[Site name]],Table3[],16))</f>
        <v>93367</v>
      </c>
      <c r="T142" s="197" t="str">
        <f>IF(VLOOKUP(Table2[[#This Row],[Site name]],Table3[],17)="","",VLOOKUP(Table2[[#This Row],[Site name]],Table3[],17))</f>
        <v/>
      </c>
      <c r="U142" s="188" t="str">
        <f>IF(VLOOKUP(Table2[[#This Row],[Site name]],Table3[],18)="","",VLOOKUP(Table2[[#This Row],[Site name]],Table3[],18))</f>
        <v/>
      </c>
      <c r="V142" s="197">
        <f>IF(VLOOKUP(Table2[[#This Row],[Site name]],Table3[],19)="","",VLOOKUP(Table2[[#This Row],[Site name]],Table3[],19))</f>
        <v>93367</v>
      </c>
      <c r="W142" t="str">
        <f>IF(VLOOKUP(Table2[[#This Row],[Site name]],Table3[],20)=0,"",VLOOKUP(Table2[[#This Row],[Site name]],Table3[],20))</f>
        <v/>
      </c>
      <c r="X142" t="str">
        <f>IF(VLOOKUP(Table2[[#This Row],[Site name]],Table3[],21)=0,"",VLOOKUP(Table2[[#This Row],[Site name]],Table3[],21))</f>
        <v/>
      </c>
      <c r="Y142" t="str">
        <f>IF(VLOOKUP(Table2[[#This Row],[Site name]],Table3[],22)=0,"",VLOOKUP(Table2[[#This Row],[Site name]],Table3[],22))</f>
        <v/>
      </c>
      <c r="Z142" t="str">
        <f>IF(VLOOKUP(Table2[[#This Row],[Site name]],Table3[],23)=0,"",VLOOKUP(Table2[[#This Row],[Site name]],Table3[],23))</f>
        <v/>
      </c>
      <c r="AA142" t="str">
        <f>IF(VLOOKUP(Table2[[#This Row],[Site name]],Table3[],24)=0,"",VLOOKUP(Table2[[#This Row],[Site name]],Table3[],24))</f>
        <v/>
      </c>
      <c r="AB142" t="str">
        <f>IF(VLOOKUP(Table2[[#This Row],[Site name]],Table3[],25)=0,"",VLOOKUP(Table2[[#This Row],[Site name]],Table3[],25))</f>
        <v/>
      </c>
      <c r="AC142" t="str">
        <f>IF(VLOOKUP(Table2[[#This Row],[Site name]],Table3[],26)=0,"",VLOOKUP(Table2[[#This Row],[Site name]],Table3[],26))</f>
        <v/>
      </c>
      <c r="AD142">
        <f>IF(VLOOKUP(Table2[[#This Row],[Site name]],Table3[],27)=0,"",VLOOKUP(Table2[[#This Row],[Site name]],Table3[],27))</f>
        <v>46</v>
      </c>
      <c r="AE142">
        <f>IF(VLOOKUP(Table2[[#This Row],[Site name]],Table3[],28)=0,"",VLOOKUP(Table2[[#This Row],[Site name]],Table3[],28))</f>
        <v>46</v>
      </c>
      <c r="AF142" t="str">
        <f>IF(VLOOKUP(Table2[[#This Row],[Site name]],Table3[],29)=0,"",VLOOKUP(Table2[[#This Row],[Site name]],Table3[],29))</f>
        <v/>
      </c>
      <c r="AG142" t="str">
        <f>IF(VLOOKUP(Table2[[#This Row],[Site name]],Table3[],30)=0,"",VLOOKUP(Table2[[#This Row],[Site name]],Table3[],30))</f>
        <v/>
      </c>
      <c r="AH142" t="str">
        <f>IF(VLOOKUP(Table2[[#This Row],[Site name]],Table3[],31)=0,"",VLOOKUP(Table2[[#This Row],[Site name]],Table3[],31))</f>
        <v/>
      </c>
      <c r="AI142" t="str">
        <f>IF(VLOOKUP(Table2[[#This Row],[Site name]],Table3[],32)=0,"",VLOOKUP(Table2[[#This Row],[Site name]],Table3[],32))</f>
        <v>Whitecode</v>
      </c>
      <c r="AJ142" t="str">
        <f>IF(VLOOKUP(Table2[[#This Row],[Site name]],Table3[],33)=0,"",VLOOKUP(Table2[[#This Row],[Site name]],Table3[],33))</f>
        <v/>
      </c>
      <c r="AK142" t="str">
        <f>IF(VLOOKUP(Table2[[#This Row],[Site name]],Table3[],34)=0,"",VLOOKUP(Table2[[#This Row],[Site name]],Table3[],34))</f>
        <v/>
      </c>
      <c r="AL142" t="str">
        <f>IF(VLOOKUP(Table2[[#This Row],[Site name]],Table3[],35)=0,"",VLOOKUP(Table2[[#This Row],[Site name]],Table3[],35))</f>
        <v/>
      </c>
      <c r="AM142" t="str">
        <f>IF(VLOOKUP(Table2[[#This Row],[Site name]],Table3[],36)=0,"",VLOOKUP(Table2[[#This Row],[Site name]],Table3[],36))</f>
        <v/>
      </c>
      <c r="AN142" t="str">
        <f>IF(VLOOKUP(Table2[[#This Row],[Site name]],Table3[],37)=0,"",VLOOKUP(Table2[[#This Row],[Site name]],Table3[],37))</f>
        <v>Project 70</v>
      </c>
      <c r="AO142" s="188">
        <f>VLOOKUP(Table2[[#This Row],[Site name]],Table3[],38)</f>
        <v>1</v>
      </c>
      <c r="AP142">
        <f>VLOOKUP(Table2[[#This Row],[Site name]],Table3[],39)</f>
        <v>1</v>
      </c>
    </row>
    <row r="143" spans="2:42">
      <c r="B143" t="s">
        <v>375</v>
      </c>
      <c r="C143" t="s">
        <v>991</v>
      </c>
      <c r="D143" s="182">
        <v>204</v>
      </c>
      <c r="E143" t="str">
        <f>IF(VLOOKUP(Table2[[#This Row],[Site name]],Table3[],2)=0,"",VLOOKUP(Table2[[#This Row],[Site name]],Table3[],2))</f>
        <v>Southwark</v>
      </c>
      <c r="F143" t="str">
        <f>IF(VLOOKUP(Table2[[#This Row],[Site name]],Table3[],3)=0,"",VLOOKUP(Table2[[#This Row],[Site name]],Table3[],3))</f>
        <v>SE1 6BN</v>
      </c>
      <c r="G143" t="str">
        <f>IF(VLOOKUP(Table2[[#This Row],[Site name]],Table3[],4)=0,"",VLOOKUP(Table2[[#This Row],[Site name]],Table3[],4))</f>
        <v>22/AP/3149</v>
      </c>
      <c r="H143" t="str">
        <f>IF(VLOOKUP(Table2[[#This Row],[Site name]],Table3[],5)=0,"",VLOOKUP(Table2[[#This Row],[Site name]],Table3[],5))</f>
        <v>Planning Portal</v>
      </c>
      <c r="I143" s="185" t="str">
        <f>IF(VLOOKUP(Table2[[#This Row],[Site name]],Table3[],6)=0,"",VLOOKUP(Table2[[#This Row],[Site name]],Table3[],6))</f>
        <v>Demolition of all existing buildings/structures, except 82 and part 83 Borough Road (retained, altered and refurbsihed). Basement construction, 4 new buildings with 5-46 storey heights.</v>
      </c>
      <c r="J143" s="185">
        <f>IF(VLOOKUP(Table2[[#This Row],[Site name]],Table3[],7)=0,"",VLOOKUP(Table2[[#This Row],[Site name]],Table3[],7))</f>
        <v>44809</v>
      </c>
      <c r="K143" s="185" t="str">
        <f>IF(VLOOKUP(Table2[[#This Row],[Site name]],Table3[],8)=0,"",VLOOKUP(Table2[[#This Row],[Site name]],Table3[],8))</f>
        <v/>
      </c>
      <c r="L143" t="str">
        <f>IF(VLOOKUP(Table2[[#This Row],[Site name]],Table3[],9)=0,"",VLOOKUP(Table2[[#This Row],[Site name]],Table3[],9))</f>
        <v/>
      </c>
      <c r="M143" t="str">
        <f>IF(VLOOKUP(Table2[[#This Row],[Site name]],Table3[],10)=0,"",VLOOKUP(Table2[[#This Row],[Site name]],Table3[],10))</f>
        <v>Office &amp; Retail</v>
      </c>
      <c r="N143" t="str">
        <f>IF(VLOOKUP(Table2[[#This Row],[Site name]],Table3[],11)=0,"",VLOOKUP(Table2[[#This Row],[Site name]],Table3[],11))</f>
        <v/>
      </c>
      <c r="O143" t="str">
        <f>IF(VLOOKUP(Table2[[#This Row],[Site name]],Table3[],12)=0,"",VLOOKUP(Table2[[#This Row],[Site name]],Table3[],12))</f>
        <v>New Build</v>
      </c>
      <c r="P143" t="str">
        <f>IF(VLOOKUP(Table2[[#This Row],[Site name]],Table3[],13)=0,"",VLOOKUP(Table2[[#This Row],[Site name]],Table3[],13))</f>
        <v/>
      </c>
      <c r="Q143" t="str">
        <f>IF(VLOOKUP(Table2[[#This Row],[Site name]],Table3[],14)=0,"",VLOOKUP(Table2[[#This Row],[Site name]],Table3[],14))</f>
        <v/>
      </c>
      <c r="R143" s="197" t="str">
        <f>IF(VLOOKUP(Table2[[#This Row],[Site name]],Table3[],15)="","",VLOOKUP(Table2[[#This Row],[Site name]],Table3[],15))</f>
        <v/>
      </c>
      <c r="S143" s="197">
        <f>IF(VLOOKUP(Table2[[#This Row],[Site name]],Table3[],16)="","",VLOOKUP(Table2[[#This Row],[Site name]],Table3[],16))</f>
        <v>93367</v>
      </c>
      <c r="T143" s="197" t="str">
        <f>IF(VLOOKUP(Table2[[#This Row],[Site name]],Table3[],17)="","",VLOOKUP(Table2[[#This Row],[Site name]],Table3[],17))</f>
        <v/>
      </c>
      <c r="U143" s="188" t="str">
        <f>IF(VLOOKUP(Table2[[#This Row],[Site name]],Table3[],18)="","",VLOOKUP(Table2[[#This Row],[Site name]],Table3[],18))</f>
        <v/>
      </c>
      <c r="V143" s="197">
        <f>IF(VLOOKUP(Table2[[#This Row],[Site name]],Table3[],19)="","",VLOOKUP(Table2[[#This Row],[Site name]],Table3[],19))</f>
        <v>93367</v>
      </c>
      <c r="W143" t="str">
        <f>IF(VLOOKUP(Table2[[#This Row],[Site name]],Table3[],20)=0,"",VLOOKUP(Table2[[#This Row],[Site name]],Table3[],20))</f>
        <v/>
      </c>
      <c r="X143" t="str">
        <f>IF(VLOOKUP(Table2[[#This Row],[Site name]],Table3[],21)=0,"",VLOOKUP(Table2[[#This Row],[Site name]],Table3[],21))</f>
        <v/>
      </c>
      <c r="Y143" t="str">
        <f>IF(VLOOKUP(Table2[[#This Row],[Site name]],Table3[],22)=0,"",VLOOKUP(Table2[[#This Row],[Site name]],Table3[],22))</f>
        <v/>
      </c>
      <c r="Z143" t="str">
        <f>IF(VLOOKUP(Table2[[#This Row],[Site name]],Table3[],23)=0,"",VLOOKUP(Table2[[#This Row],[Site name]],Table3[],23))</f>
        <v/>
      </c>
      <c r="AA143" t="str">
        <f>IF(VLOOKUP(Table2[[#This Row],[Site name]],Table3[],24)=0,"",VLOOKUP(Table2[[#This Row],[Site name]],Table3[],24))</f>
        <v/>
      </c>
      <c r="AB143" t="str">
        <f>IF(VLOOKUP(Table2[[#This Row],[Site name]],Table3[],25)=0,"",VLOOKUP(Table2[[#This Row],[Site name]],Table3[],25))</f>
        <v/>
      </c>
      <c r="AC143" t="str">
        <f>IF(VLOOKUP(Table2[[#This Row],[Site name]],Table3[],26)=0,"",VLOOKUP(Table2[[#This Row],[Site name]],Table3[],26))</f>
        <v/>
      </c>
      <c r="AD143">
        <f>IF(VLOOKUP(Table2[[#This Row],[Site name]],Table3[],27)=0,"",VLOOKUP(Table2[[#This Row],[Site name]],Table3[],27))</f>
        <v>46</v>
      </c>
      <c r="AE143">
        <f>IF(VLOOKUP(Table2[[#This Row],[Site name]],Table3[],28)=0,"",VLOOKUP(Table2[[#This Row],[Site name]],Table3[],28))</f>
        <v>46</v>
      </c>
      <c r="AF143" t="str">
        <f>IF(VLOOKUP(Table2[[#This Row],[Site name]],Table3[],29)=0,"",VLOOKUP(Table2[[#This Row],[Site name]],Table3[],29))</f>
        <v/>
      </c>
      <c r="AG143" t="str">
        <f>IF(VLOOKUP(Table2[[#This Row],[Site name]],Table3[],30)=0,"",VLOOKUP(Table2[[#This Row],[Site name]],Table3[],30))</f>
        <v/>
      </c>
      <c r="AH143" t="str">
        <f>IF(VLOOKUP(Table2[[#This Row],[Site name]],Table3[],31)=0,"",VLOOKUP(Table2[[#This Row],[Site name]],Table3[],31))</f>
        <v/>
      </c>
      <c r="AI143" t="str">
        <f>IF(VLOOKUP(Table2[[#This Row],[Site name]],Table3[],32)=0,"",VLOOKUP(Table2[[#This Row],[Site name]],Table3[],32))</f>
        <v>Whitecode</v>
      </c>
      <c r="AJ143" t="str">
        <f>IF(VLOOKUP(Table2[[#This Row],[Site name]],Table3[],33)=0,"",VLOOKUP(Table2[[#This Row],[Site name]],Table3[],33))</f>
        <v/>
      </c>
      <c r="AK143" t="str">
        <f>IF(VLOOKUP(Table2[[#This Row],[Site name]],Table3[],34)=0,"",VLOOKUP(Table2[[#This Row],[Site name]],Table3[],34))</f>
        <v/>
      </c>
      <c r="AL143" t="str">
        <f>IF(VLOOKUP(Table2[[#This Row],[Site name]],Table3[],35)=0,"",VLOOKUP(Table2[[#This Row],[Site name]],Table3[],35))</f>
        <v/>
      </c>
      <c r="AM143" t="str">
        <f>IF(VLOOKUP(Table2[[#This Row],[Site name]],Table3[],36)=0,"",VLOOKUP(Table2[[#This Row],[Site name]],Table3[],36))</f>
        <v/>
      </c>
      <c r="AN143" t="str">
        <f>IF(VLOOKUP(Table2[[#This Row],[Site name]],Table3[],37)=0,"",VLOOKUP(Table2[[#This Row],[Site name]],Table3[],37))</f>
        <v>Project 70</v>
      </c>
      <c r="AO143" s="188">
        <f>VLOOKUP(Table2[[#This Row],[Site name]],Table3[],38)</f>
        <v>1</v>
      </c>
      <c r="AP143">
        <f>VLOOKUP(Table2[[#This Row],[Site name]],Table3[],39)</f>
        <v>1</v>
      </c>
    </row>
    <row r="144" spans="2:42">
      <c r="B144" t="s">
        <v>375</v>
      </c>
      <c r="C144" t="s">
        <v>992</v>
      </c>
      <c r="D144" s="182">
        <v>225</v>
      </c>
      <c r="E144" t="str">
        <f>IF(VLOOKUP(Table2[[#This Row],[Site name]],Table3[],2)=0,"",VLOOKUP(Table2[[#This Row],[Site name]],Table3[],2))</f>
        <v>Southwark</v>
      </c>
      <c r="F144" t="str">
        <f>IF(VLOOKUP(Table2[[#This Row],[Site name]],Table3[],3)=0,"",VLOOKUP(Table2[[#This Row],[Site name]],Table3[],3))</f>
        <v>SE1 6BN</v>
      </c>
      <c r="G144" t="str">
        <f>IF(VLOOKUP(Table2[[#This Row],[Site name]],Table3[],4)=0,"",VLOOKUP(Table2[[#This Row],[Site name]],Table3[],4))</f>
        <v>22/AP/3149</v>
      </c>
      <c r="H144" t="str">
        <f>IF(VLOOKUP(Table2[[#This Row],[Site name]],Table3[],5)=0,"",VLOOKUP(Table2[[#This Row],[Site name]],Table3[],5))</f>
        <v>Planning Portal</v>
      </c>
      <c r="I144" s="185" t="str">
        <f>IF(VLOOKUP(Table2[[#This Row],[Site name]],Table3[],6)=0,"",VLOOKUP(Table2[[#This Row],[Site name]],Table3[],6))</f>
        <v>Demolition of all existing buildings/structures, except 82 and part 83 Borough Road (retained, altered and refurbsihed). Basement construction, 4 new buildings with 5-46 storey heights.</v>
      </c>
      <c r="J144" s="185">
        <f>IF(VLOOKUP(Table2[[#This Row],[Site name]],Table3[],7)=0,"",VLOOKUP(Table2[[#This Row],[Site name]],Table3[],7))</f>
        <v>44809</v>
      </c>
      <c r="K144" s="185" t="str">
        <f>IF(VLOOKUP(Table2[[#This Row],[Site name]],Table3[],8)=0,"",VLOOKUP(Table2[[#This Row],[Site name]],Table3[],8))</f>
        <v/>
      </c>
      <c r="L144" t="str">
        <f>IF(VLOOKUP(Table2[[#This Row],[Site name]],Table3[],9)=0,"",VLOOKUP(Table2[[#This Row],[Site name]],Table3[],9))</f>
        <v/>
      </c>
      <c r="M144" t="str">
        <f>IF(VLOOKUP(Table2[[#This Row],[Site name]],Table3[],10)=0,"",VLOOKUP(Table2[[#This Row],[Site name]],Table3[],10))</f>
        <v>Office &amp; Retail</v>
      </c>
      <c r="N144" t="str">
        <f>IF(VLOOKUP(Table2[[#This Row],[Site name]],Table3[],11)=0,"",VLOOKUP(Table2[[#This Row],[Site name]],Table3[],11))</f>
        <v/>
      </c>
      <c r="O144" t="str">
        <f>IF(VLOOKUP(Table2[[#This Row],[Site name]],Table3[],12)=0,"",VLOOKUP(Table2[[#This Row],[Site name]],Table3[],12))</f>
        <v>New Build</v>
      </c>
      <c r="P144" t="str">
        <f>IF(VLOOKUP(Table2[[#This Row],[Site name]],Table3[],13)=0,"",VLOOKUP(Table2[[#This Row],[Site name]],Table3[],13))</f>
        <v/>
      </c>
      <c r="Q144" t="str">
        <f>IF(VLOOKUP(Table2[[#This Row],[Site name]],Table3[],14)=0,"",VLOOKUP(Table2[[#This Row],[Site name]],Table3[],14))</f>
        <v/>
      </c>
      <c r="R144" s="197" t="str">
        <f>IF(VLOOKUP(Table2[[#This Row],[Site name]],Table3[],15)="","",VLOOKUP(Table2[[#This Row],[Site name]],Table3[],15))</f>
        <v/>
      </c>
      <c r="S144" s="197">
        <f>IF(VLOOKUP(Table2[[#This Row],[Site name]],Table3[],16)="","",VLOOKUP(Table2[[#This Row],[Site name]],Table3[],16))</f>
        <v>93367</v>
      </c>
      <c r="T144" s="197" t="str">
        <f>IF(VLOOKUP(Table2[[#This Row],[Site name]],Table3[],17)="","",VLOOKUP(Table2[[#This Row],[Site name]],Table3[],17))</f>
        <v/>
      </c>
      <c r="U144" s="188" t="str">
        <f>IF(VLOOKUP(Table2[[#This Row],[Site name]],Table3[],18)="","",VLOOKUP(Table2[[#This Row],[Site name]],Table3[],18))</f>
        <v/>
      </c>
      <c r="V144" s="197">
        <f>IF(VLOOKUP(Table2[[#This Row],[Site name]],Table3[],19)="","",VLOOKUP(Table2[[#This Row],[Site name]],Table3[],19))</f>
        <v>93367</v>
      </c>
      <c r="W144" t="str">
        <f>IF(VLOOKUP(Table2[[#This Row],[Site name]],Table3[],20)=0,"",VLOOKUP(Table2[[#This Row],[Site name]],Table3[],20))</f>
        <v/>
      </c>
      <c r="X144" t="str">
        <f>IF(VLOOKUP(Table2[[#This Row],[Site name]],Table3[],21)=0,"",VLOOKUP(Table2[[#This Row],[Site name]],Table3[],21))</f>
        <v/>
      </c>
      <c r="Y144" t="str">
        <f>IF(VLOOKUP(Table2[[#This Row],[Site name]],Table3[],22)=0,"",VLOOKUP(Table2[[#This Row],[Site name]],Table3[],22))</f>
        <v/>
      </c>
      <c r="Z144" t="str">
        <f>IF(VLOOKUP(Table2[[#This Row],[Site name]],Table3[],23)=0,"",VLOOKUP(Table2[[#This Row],[Site name]],Table3[],23))</f>
        <v/>
      </c>
      <c r="AA144" t="str">
        <f>IF(VLOOKUP(Table2[[#This Row],[Site name]],Table3[],24)=0,"",VLOOKUP(Table2[[#This Row],[Site name]],Table3[],24))</f>
        <v/>
      </c>
      <c r="AB144" t="str">
        <f>IF(VLOOKUP(Table2[[#This Row],[Site name]],Table3[],25)=0,"",VLOOKUP(Table2[[#This Row],[Site name]],Table3[],25))</f>
        <v/>
      </c>
      <c r="AC144" t="str">
        <f>IF(VLOOKUP(Table2[[#This Row],[Site name]],Table3[],26)=0,"",VLOOKUP(Table2[[#This Row],[Site name]],Table3[],26))</f>
        <v/>
      </c>
      <c r="AD144">
        <f>IF(VLOOKUP(Table2[[#This Row],[Site name]],Table3[],27)=0,"",VLOOKUP(Table2[[#This Row],[Site name]],Table3[],27))</f>
        <v>46</v>
      </c>
      <c r="AE144">
        <f>IF(VLOOKUP(Table2[[#This Row],[Site name]],Table3[],28)=0,"",VLOOKUP(Table2[[#This Row],[Site name]],Table3[],28))</f>
        <v>46</v>
      </c>
      <c r="AF144" t="str">
        <f>IF(VLOOKUP(Table2[[#This Row],[Site name]],Table3[],29)=0,"",VLOOKUP(Table2[[#This Row],[Site name]],Table3[],29))</f>
        <v/>
      </c>
      <c r="AG144" t="str">
        <f>IF(VLOOKUP(Table2[[#This Row],[Site name]],Table3[],30)=0,"",VLOOKUP(Table2[[#This Row],[Site name]],Table3[],30))</f>
        <v/>
      </c>
      <c r="AH144" t="str">
        <f>IF(VLOOKUP(Table2[[#This Row],[Site name]],Table3[],31)=0,"",VLOOKUP(Table2[[#This Row],[Site name]],Table3[],31))</f>
        <v/>
      </c>
      <c r="AI144" t="str">
        <f>IF(VLOOKUP(Table2[[#This Row],[Site name]],Table3[],32)=0,"",VLOOKUP(Table2[[#This Row],[Site name]],Table3[],32))</f>
        <v>Whitecode</v>
      </c>
      <c r="AJ144" t="str">
        <f>IF(VLOOKUP(Table2[[#This Row],[Site name]],Table3[],33)=0,"",VLOOKUP(Table2[[#This Row],[Site name]],Table3[],33))</f>
        <v/>
      </c>
      <c r="AK144" t="str">
        <f>IF(VLOOKUP(Table2[[#This Row],[Site name]],Table3[],34)=0,"",VLOOKUP(Table2[[#This Row],[Site name]],Table3[],34))</f>
        <v/>
      </c>
      <c r="AL144" t="str">
        <f>IF(VLOOKUP(Table2[[#This Row],[Site name]],Table3[],35)=0,"",VLOOKUP(Table2[[#This Row],[Site name]],Table3[],35))</f>
        <v/>
      </c>
      <c r="AM144" t="str">
        <f>IF(VLOOKUP(Table2[[#This Row],[Site name]],Table3[],36)=0,"",VLOOKUP(Table2[[#This Row],[Site name]],Table3[],36))</f>
        <v/>
      </c>
      <c r="AN144" t="str">
        <f>IF(VLOOKUP(Table2[[#This Row],[Site name]],Table3[],37)=0,"",VLOOKUP(Table2[[#This Row],[Site name]],Table3[],37))</f>
        <v>Project 70</v>
      </c>
      <c r="AO144" s="188">
        <f>VLOOKUP(Table2[[#This Row],[Site name]],Table3[],38)</f>
        <v>1</v>
      </c>
      <c r="AP144">
        <f>VLOOKUP(Table2[[#This Row],[Site name]],Table3[],39)</f>
        <v>1</v>
      </c>
    </row>
    <row r="145" spans="2:42">
      <c r="B145" t="s">
        <v>376</v>
      </c>
      <c r="C145" t="s">
        <v>990</v>
      </c>
      <c r="D145" s="182">
        <v>30</v>
      </c>
      <c r="E145" t="str">
        <f>IF(VLOOKUP(Table2[[#This Row],[Site name]],Table3[],2)=0,"",VLOOKUP(Table2[[#This Row],[Site name]],Table3[],2))</f>
        <v>City of London</v>
      </c>
      <c r="F145" t="str">
        <f>IF(VLOOKUP(Table2[[#This Row],[Site name]],Table3[],3)=0,"",VLOOKUP(Table2[[#This Row],[Site name]],Table3[],3))</f>
        <v>EC3N 2AF</v>
      </c>
      <c r="G145" t="str">
        <f>IF(VLOOKUP(Table2[[#This Row],[Site name]],Table3[],4)=0,"",VLOOKUP(Table2[[#This Row],[Site name]],Table3[],4))</f>
        <v>21/00826/FULMAJ</v>
      </c>
      <c r="H145" t="str">
        <f>IF(VLOOKUP(Table2[[#This Row],[Site name]],Table3[],5)=0,"",VLOOKUP(Table2[[#This Row],[Site name]],Table3[],5))</f>
        <v>Planning Portal</v>
      </c>
      <c r="I145" s="185" t="str">
        <f>IF(VLOOKUP(Table2[[#This Row],[Site name]],Table3[],6)=0,"",VLOOKUP(Table2[[#This Row],[Site name]],Table3[],6))</f>
        <v>Demolition of existing builiding and the erection of a basement, ground plus part 14 and part 6 storey building plus plant.</v>
      </c>
      <c r="J145" s="185">
        <f>IF(VLOOKUP(Table2[[#This Row],[Site name]],Table3[],7)=0,"",VLOOKUP(Table2[[#This Row],[Site name]],Table3[],7))</f>
        <v>44469</v>
      </c>
      <c r="K145" s="185">
        <f>IF(VLOOKUP(Table2[[#This Row],[Site name]],Table3[],8)=0,"",VLOOKUP(Table2[[#This Row],[Site name]],Table3[],8))</f>
        <v>44761</v>
      </c>
      <c r="L145" t="str">
        <f>IF(VLOOKUP(Table2[[#This Row],[Site name]],Table3[],9)=0,"",VLOOKUP(Table2[[#This Row],[Site name]],Table3[],9))</f>
        <v/>
      </c>
      <c r="M145" t="str">
        <f>IF(VLOOKUP(Table2[[#This Row],[Site name]],Table3[],10)=0,"",VLOOKUP(Table2[[#This Row],[Site name]],Table3[],10))</f>
        <v>Hotel</v>
      </c>
      <c r="N145" t="str">
        <f>IF(VLOOKUP(Table2[[#This Row],[Site name]],Table3[],11)=0,"",VLOOKUP(Table2[[#This Row],[Site name]],Table3[],11))</f>
        <v/>
      </c>
      <c r="O145" t="str">
        <f>IF(VLOOKUP(Table2[[#This Row],[Site name]],Table3[],12)=0,"",VLOOKUP(Table2[[#This Row],[Site name]],Table3[],12))</f>
        <v>New Build</v>
      </c>
      <c r="P145" t="str">
        <f>IF(VLOOKUP(Table2[[#This Row],[Site name]],Table3[],13)=0,"",VLOOKUP(Table2[[#This Row],[Site name]],Table3[],13))</f>
        <v/>
      </c>
      <c r="Q145" t="str">
        <f>IF(VLOOKUP(Table2[[#This Row],[Site name]],Table3[],14)=0,"",VLOOKUP(Table2[[#This Row],[Site name]],Table3[],14))</f>
        <v/>
      </c>
      <c r="R145" s="197" t="str">
        <f>IF(VLOOKUP(Table2[[#This Row],[Site name]],Table3[],15)="","",VLOOKUP(Table2[[#This Row],[Site name]],Table3[],15))</f>
        <v/>
      </c>
      <c r="S145" s="197">
        <f>IF(VLOOKUP(Table2[[#This Row],[Site name]],Table3[],16)="","",VLOOKUP(Table2[[#This Row],[Site name]],Table3[],16))</f>
        <v>11158</v>
      </c>
      <c r="T145" s="197" t="str">
        <f>IF(VLOOKUP(Table2[[#This Row],[Site name]],Table3[],17)="","",VLOOKUP(Table2[[#This Row],[Site name]],Table3[],17))</f>
        <v/>
      </c>
      <c r="U145" s="188" t="str">
        <f>IF(VLOOKUP(Table2[[#This Row],[Site name]],Table3[],18)="","",VLOOKUP(Table2[[#This Row],[Site name]],Table3[],18))</f>
        <v/>
      </c>
      <c r="V145" s="197">
        <f>IF(VLOOKUP(Table2[[#This Row],[Site name]],Table3[],19)="","",VLOOKUP(Table2[[#This Row],[Site name]],Table3[],19))</f>
        <v>11158</v>
      </c>
      <c r="W145" t="str">
        <f>IF(VLOOKUP(Table2[[#This Row],[Site name]],Table3[],20)=0,"",VLOOKUP(Table2[[#This Row],[Site name]],Table3[],20))</f>
        <v/>
      </c>
      <c r="X145" t="str">
        <f>IF(VLOOKUP(Table2[[#This Row],[Site name]],Table3[],21)=0,"",VLOOKUP(Table2[[#This Row],[Site name]],Table3[],21))</f>
        <v/>
      </c>
      <c r="Y145" t="str">
        <f>IF(VLOOKUP(Table2[[#This Row],[Site name]],Table3[],22)=0,"",VLOOKUP(Table2[[#This Row],[Site name]],Table3[],22))</f>
        <v/>
      </c>
      <c r="Z145" t="str">
        <f>IF(VLOOKUP(Table2[[#This Row],[Site name]],Table3[],23)=0,"",VLOOKUP(Table2[[#This Row],[Site name]],Table3[],23))</f>
        <v/>
      </c>
      <c r="AA145" t="str">
        <f>IF(VLOOKUP(Table2[[#This Row],[Site name]],Table3[],24)=0,"",VLOOKUP(Table2[[#This Row],[Site name]],Table3[],24))</f>
        <v/>
      </c>
      <c r="AB145" t="str">
        <f>IF(VLOOKUP(Table2[[#This Row],[Site name]],Table3[],25)=0,"",VLOOKUP(Table2[[#This Row],[Site name]],Table3[],25))</f>
        <v/>
      </c>
      <c r="AC145" t="str">
        <f>IF(VLOOKUP(Table2[[#This Row],[Site name]],Table3[],26)=0,"",VLOOKUP(Table2[[#This Row],[Site name]],Table3[],26))</f>
        <v/>
      </c>
      <c r="AD145">
        <f>IF(VLOOKUP(Table2[[#This Row],[Site name]],Table3[],27)=0,"",VLOOKUP(Table2[[#This Row],[Site name]],Table3[],27))</f>
        <v>15</v>
      </c>
      <c r="AE145">
        <f>IF(VLOOKUP(Table2[[#This Row],[Site name]],Table3[],28)=0,"",VLOOKUP(Table2[[#This Row],[Site name]],Table3[],28))</f>
        <v>14</v>
      </c>
      <c r="AF145" t="str">
        <f>IF(VLOOKUP(Table2[[#This Row],[Site name]],Table3[],29)=0,"",VLOOKUP(Table2[[#This Row],[Site name]],Table3[],29))</f>
        <v/>
      </c>
      <c r="AG145" t="str">
        <f>IF(VLOOKUP(Table2[[#This Row],[Site name]],Table3[],30)=0,"",VLOOKUP(Table2[[#This Row],[Site name]],Table3[],30))</f>
        <v/>
      </c>
      <c r="AH145" t="str">
        <f>IF(VLOOKUP(Table2[[#This Row],[Site name]],Table3[],31)=0,"",VLOOKUP(Table2[[#This Row],[Site name]],Table3[],31))</f>
        <v/>
      </c>
      <c r="AI145" t="str">
        <f>IF(VLOOKUP(Table2[[#This Row],[Site name]],Table3[],32)=0,"",VLOOKUP(Table2[[#This Row],[Site name]],Table3[],32))</f>
        <v>Hoare Lea</v>
      </c>
      <c r="AJ145" t="str">
        <f>IF(VLOOKUP(Table2[[#This Row],[Site name]],Table3[],33)=0,"",VLOOKUP(Table2[[#This Row],[Site name]],Table3[],33))</f>
        <v/>
      </c>
      <c r="AK145" t="str">
        <f>IF(VLOOKUP(Table2[[#This Row],[Site name]],Table3[],34)=0,"",VLOOKUP(Table2[[#This Row],[Site name]],Table3[],34))</f>
        <v/>
      </c>
      <c r="AL145" t="str">
        <f>IF(VLOOKUP(Table2[[#This Row],[Site name]],Table3[],35)=0,"",VLOOKUP(Table2[[#This Row],[Site name]],Table3[],35))</f>
        <v/>
      </c>
      <c r="AM145" t="str">
        <f>IF(VLOOKUP(Table2[[#This Row],[Site name]],Table3[],36)=0,"",VLOOKUP(Table2[[#This Row],[Site name]],Table3[],36))</f>
        <v/>
      </c>
      <c r="AN145" t="str">
        <f>IF(VLOOKUP(Table2[[#This Row],[Site name]],Table3[],37)=0,"",VLOOKUP(Table2[[#This Row],[Site name]],Table3[],37))</f>
        <v>Project 71</v>
      </c>
      <c r="AO145" s="188">
        <f>VLOOKUP(Table2[[#This Row],[Site name]],Table3[],38)</f>
        <v>1</v>
      </c>
      <c r="AP145">
        <f>VLOOKUP(Table2[[#This Row],[Site name]],Table3[],39)</f>
        <v>1</v>
      </c>
    </row>
    <row r="146" spans="2:42">
      <c r="B146" t="s">
        <v>376</v>
      </c>
      <c r="C146" t="s">
        <v>991</v>
      </c>
      <c r="D146" s="182">
        <v>337</v>
      </c>
      <c r="E146" t="str">
        <f>IF(VLOOKUP(Table2[[#This Row],[Site name]],Table3[],2)=0,"",VLOOKUP(Table2[[#This Row],[Site name]],Table3[],2))</f>
        <v>City of London</v>
      </c>
      <c r="F146" t="str">
        <f>IF(VLOOKUP(Table2[[#This Row],[Site name]],Table3[],3)=0,"",VLOOKUP(Table2[[#This Row],[Site name]],Table3[],3))</f>
        <v>EC3N 2AF</v>
      </c>
      <c r="G146" t="str">
        <f>IF(VLOOKUP(Table2[[#This Row],[Site name]],Table3[],4)=0,"",VLOOKUP(Table2[[#This Row],[Site name]],Table3[],4))</f>
        <v>21/00826/FULMAJ</v>
      </c>
      <c r="H146" t="str">
        <f>IF(VLOOKUP(Table2[[#This Row],[Site name]],Table3[],5)=0,"",VLOOKUP(Table2[[#This Row],[Site name]],Table3[],5))</f>
        <v>Planning Portal</v>
      </c>
      <c r="I146" s="185" t="str">
        <f>IF(VLOOKUP(Table2[[#This Row],[Site name]],Table3[],6)=0,"",VLOOKUP(Table2[[#This Row],[Site name]],Table3[],6))</f>
        <v>Demolition of existing builiding and the erection of a basement, ground plus part 14 and part 6 storey building plus plant.</v>
      </c>
      <c r="J146" s="185">
        <f>IF(VLOOKUP(Table2[[#This Row],[Site name]],Table3[],7)=0,"",VLOOKUP(Table2[[#This Row],[Site name]],Table3[],7))</f>
        <v>44469</v>
      </c>
      <c r="K146" s="185">
        <f>IF(VLOOKUP(Table2[[#This Row],[Site name]],Table3[],8)=0,"",VLOOKUP(Table2[[#This Row],[Site name]],Table3[],8))</f>
        <v>44761</v>
      </c>
      <c r="L146" t="str">
        <f>IF(VLOOKUP(Table2[[#This Row],[Site name]],Table3[],9)=0,"",VLOOKUP(Table2[[#This Row],[Site name]],Table3[],9))</f>
        <v/>
      </c>
      <c r="M146" t="str">
        <f>IF(VLOOKUP(Table2[[#This Row],[Site name]],Table3[],10)=0,"",VLOOKUP(Table2[[#This Row],[Site name]],Table3[],10))</f>
        <v>Hotel</v>
      </c>
      <c r="N146" t="str">
        <f>IF(VLOOKUP(Table2[[#This Row],[Site name]],Table3[],11)=0,"",VLOOKUP(Table2[[#This Row],[Site name]],Table3[],11))</f>
        <v/>
      </c>
      <c r="O146" t="str">
        <f>IF(VLOOKUP(Table2[[#This Row],[Site name]],Table3[],12)=0,"",VLOOKUP(Table2[[#This Row],[Site name]],Table3[],12))</f>
        <v>New Build</v>
      </c>
      <c r="P146" t="str">
        <f>IF(VLOOKUP(Table2[[#This Row],[Site name]],Table3[],13)=0,"",VLOOKUP(Table2[[#This Row],[Site name]],Table3[],13))</f>
        <v/>
      </c>
      <c r="Q146" t="str">
        <f>IF(VLOOKUP(Table2[[#This Row],[Site name]],Table3[],14)=0,"",VLOOKUP(Table2[[#This Row],[Site name]],Table3[],14))</f>
        <v/>
      </c>
      <c r="R146" s="197" t="str">
        <f>IF(VLOOKUP(Table2[[#This Row],[Site name]],Table3[],15)="","",VLOOKUP(Table2[[#This Row],[Site name]],Table3[],15))</f>
        <v/>
      </c>
      <c r="S146" s="197">
        <f>IF(VLOOKUP(Table2[[#This Row],[Site name]],Table3[],16)="","",VLOOKUP(Table2[[#This Row],[Site name]],Table3[],16))</f>
        <v>11158</v>
      </c>
      <c r="T146" s="197" t="str">
        <f>IF(VLOOKUP(Table2[[#This Row],[Site name]],Table3[],17)="","",VLOOKUP(Table2[[#This Row],[Site name]],Table3[],17))</f>
        <v/>
      </c>
      <c r="U146" s="188" t="str">
        <f>IF(VLOOKUP(Table2[[#This Row],[Site name]],Table3[],18)="","",VLOOKUP(Table2[[#This Row],[Site name]],Table3[],18))</f>
        <v/>
      </c>
      <c r="V146" s="197">
        <f>IF(VLOOKUP(Table2[[#This Row],[Site name]],Table3[],19)="","",VLOOKUP(Table2[[#This Row],[Site name]],Table3[],19))</f>
        <v>11158</v>
      </c>
      <c r="W146" t="str">
        <f>IF(VLOOKUP(Table2[[#This Row],[Site name]],Table3[],20)=0,"",VLOOKUP(Table2[[#This Row],[Site name]],Table3[],20))</f>
        <v/>
      </c>
      <c r="X146" t="str">
        <f>IF(VLOOKUP(Table2[[#This Row],[Site name]],Table3[],21)=0,"",VLOOKUP(Table2[[#This Row],[Site name]],Table3[],21))</f>
        <v/>
      </c>
      <c r="Y146" t="str">
        <f>IF(VLOOKUP(Table2[[#This Row],[Site name]],Table3[],22)=0,"",VLOOKUP(Table2[[#This Row],[Site name]],Table3[],22))</f>
        <v/>
      </c>
      <c r="Z146" t="str">
        <f>IF(VLOOKUP(Table2[[#This Row],[Site name]],Table3[],23)=0,"",VLOOKUP(Table2[[#This Row],[Site name]],Table3[],23))</f>
        <v/>
      </c>
      <c r="AA146" t="str">
        <f>IF(VLOOKUP(Table2[[#This Row],[Site name]],Table3[],24)=0,"",VLOOKUP(Table2[[#This Row],[Site name]],Table3[],24))</f>
        <v/>
      </c>
      <c r="AB146" t="str">
        <f>IF(VLOOKUP(Table2[[#This Row],[Site name]],Table3[],25)=0,"",VLOOKUP(Table2[[#This Row],[Site name]],Table3[],25))</f>
        <v/>
      </c>
      <c r="AC146" t="str">
        <f>IF(VLOOKUP(Table2[[#This Row],[Site name]],Table3[],26)=0,"",VLOOKUP(Table2[[#This Row],[Site name]],Table3[],26))</f>
        <v/>
      </c>
      <c r="AD146">
        <f>IF(VLOOKUP(Table2[[#This Row],[Site name]],Table3[],27)=0,"",VLOOKUP(Table2[[#This Row],[Site name]],Table3[],27))</f>
        <v>15</v>
      </c>
      <c r="AE146">
        <f>IF(VLOOKUP(Table2[[#This Row],[Site name]],Table3[],28)=0,"",VLOOKUP(Table2[[#This Row],[Site name]],Table3[],28))</f>
        <v>14</v>
      </c>
      <c r="AF146" t="str">
        <f>IF(VLOOKUP(Table2[[#This Row],[Site name]],Table3[],29)=0,"",VLOOKUP(Table2[[#This Row],[Site name]],Table3[],29))</f>
        <v/>
      </c>
      <c r="AG146" t="str">
        <f>IF(VLOOKUP(Table2[[#This Row],[Site name]],Table3[],30)=0,"",VLOOKUP(Table2[[#This Row],[Site name]],Table3[],30))</f>
        <v/>
      </c>
      <c r="AH146" t="str">
        <f>IF(VLOOKUP(Table2[[#This Row],[Site name]],Table3[],31)=0,"",VLOOKUP(Table2[[#This Row],[Site name]],Table3[],31))</f>
        <v/>
      </c>
      <c r="AI146" t="str">
        <f>IF(VLOOKUP(Table2[[#This Row],[Site name]],Table3[],32)=0,"",VLOOKUP(Table2[[#This Row],[Site name]],Table3[],32))</f>
        <v>Hoare Lea</v>
      </c>
      <c r="AJ146" t="str">
        <f>IF(VLOOKUP(Table2[[#This Row],[Site name]],Table3[],33)=0,"",VLOOKUP(Table2[[#This Row],[Site name]],Table3[],33))</f>
        <v/>
      </c>
      <c r="AK146" t="str">
        <f>IF(VLOOKUP(Table2[[#This Row],[Site name]],Table3[],34)=0,"",VLOOKUP(Table2[[#This Row],[Site name]],Table3[],34))</f>
        <v/>
      </c>
      <c r="AL146" t="str">
        <f>IF(VLOOKUP(Table2[[#This Row],[Site name]],Table3[],35)=0,"",VLOOKUP(Table2[[#This Row],[Site name]],Table3[],35))</f>
        <v/>
      </c>
      <c r="AM146" t="str">
        <f>IF(VLOOKUP(Table2[[#This Row],[Site name]],Table3[],36)=0,"",VLOOKUP(Table2[[#This Row],[Site name]],Table3[],36))</f>
        <v/>
      </c>
      <c r="AN146" t="str">
        <f>IF(VLOOKUP(Table2[[#This Row],[Site name]],Table3[],37)=0,"",VLOOKUP(Table2[[#This Row],[Site name]],Table3[],37))</f>
        <v>Project 71</v>
      </c>
      <c r="AO146" s="188">
        <f>VLOOKUP(Table2[[#This Row],[Site name]],Table3[],38)</f>
        <v>1</v>
      </c>
      <c r="AP146">
        <f>VLOOKUP(Table2[[#This Row],[Site name]],Table3[],39)</f>
        <v>1</v>
      </c>
    </row>
    <row r="147" spans="2:42">
      <c r="B147" t="s">
        <v>376</v>
      </c>
      <c r="C147" t="s">
        <v>992</v>
      </c>
      <c r="D147" s="182">
        <v>144</v>
      </c>
      <c r="E147" t="str">
        <f>IF(VLOOKUP(Table2[[#This Row],[Site name]],Table3[],2)=0,"",VLOOKUP(Table2[[#This Row],[Site name]],Table3[],2))</f>
        <v>City of London</v>
      </c>
      <c r="F147" t="str">
        <f>IF(VLOOKUP(Table2[[#This Row],[Site name]],Table3[],3)=0,"",VLOOKUP(Table2[[#This Row],[Site name]],Table3[],3))</f>
        <v>EC3N 2AF</v>
      </c>
      <c r="G147" t="str">
        <f>IF(VLOOKUP(Table2[[#This Row],[Site name]],Table3[],4)=0,"",VLOOKUP(Table2[[#This Row],[Site name]],Table3[],4))</f>
        <v>21/00826/FULMAJ</v>
      </c>
      <c r="H147" t="str">
        <f>IF(VLOOKUP(Table2[[#This Row],[Site name]],Table3[],5)=0,"",VLOOKUP(Table2[[#This Row],[Site name]],Table3[],5))</f>
        <v>Planning Portal</v>
      </c>
      <c r="I147" s="185" t="str">
        <f>IF(VLOOKUP(Table2[[#This Row],[Site name]],Table3[],6)=0,"",VLOOKUP(Table2[[#This Row],[Site name]],Table3[],6))</f>
        <v>Demolition of existing builiding and the erection of a basement, ground plus part 14 and part 6 storey building plus plant.</v>
      </c>
      <c r="J147" s="185">
        <f>IF(VLOOKUP(Table2[[#This Row],[Site name]],Table3[],7)=0,"",VLOOKUP(Table2[[#This Row],[Site name]],Table3[],7))</f>
        <v>44469</v>
      </c>
      <c r="K147" s="185">
        <f>IF(VLOOKUP(Table2[[#This Row],[Site name]],Table3[],8)=0,"",VLOOKUP(Table2[[#This Row],[Site name]],Table3[],8))</f>
        <v>44761</v>
      </c>
      <c r="L147" t="str">
        <f>IF(VLOOKUP(Table2[[#This Row],[Site name]],Table3[],9)=0,"",VLOOKUP(Table2[[#This Row],[Site name]],Table3[],9))</f>
        <v/>
      </c>
      <c r="M147" t="str">
        <f>IF(VLOOKUP(Table2[[#This Row],[Site name]],Table3[],10)=0,"",VLOOKUP(Table2[[#This Row],[Site name]],Table3[],10))</f>
        <v>Hotel</v>
      </c>
      <c r="N147" t="str">
        <f>IF(VLOOKUP(Table2[[#This Row],[Site name]],Table3[],11)=0,"",VLOOKUP(Table2[[#This Row],[Site name]],Table3[],11))</f>
        <v/>
      </c>
      <c r="O147" t="str">
        <f>IF(VLOOKUP(Table2[[#This Row],[Site name]],Table3[],12)=0,"",VLOOKUP(Table2[[#This Row],[Site name]],Table3[],12))</f>
        <v>New Build</v>
      </c>
      <c r="P147" t="str">
        <f>IF(VLOOKUP(Table2[[#This Row],[Site name]],Table3[],13)=0,"",VLOOKUP(Table2[[#This Row],[Site name]],Table3[],13))</f>
        <v/>
      </c>
      <c r="Q147" t="str">
        <f>IF(VLOOKUP(Table2[[#This Row],[Site name]],Table3[],14)=0,"",VLOOKUP(Table2[[#This Row],[Site name]],Table3[],14))</f>
        <v/>
      </c>
      <c r="R147" s="197" t="str">
        <f>IF(VLOOKUP(Table2[[#This Row],[Site name]],Table3[],15)="","",VLOOKUP(Table2[[#This Row],[Site name]],Table3[],15))</f>
        <v/>
      </c>
      <c r="S147" s="197">
        <f>IF(VLOOKUP(Table2[[#This Row],[Site name]],Table3[],16)="","",VLOOKUP(Table2[[#This Row],[Site name]],Table3[],16))</f>
        <v>11158</v>
      </c>
      <c r="T147" s="197" t="str">
        <f>IF(VLOOKUP(Table2[[#This Row],[Site name]],Table3[],17)="","",VLOOKUP(Table2[[#This Row],[Site name]],Table3[],17))</f>
        <v/>
      </c>
      <c r="U147" s="188" t="str">
        <f>IF(VLOOKUP(Table2[[#This Row],[Site name]],Table3[],18)="","",VLOOKUP(Table2[[#This Row],[Site name]],Table3[],18))</f>
        <v/>
      </c>
      <c r="V147" s="197">
        <f>IF(VLOOKUP(Table2[[#This Row],[Site name]],Table3[],19)="","",VLOOKUP(Table2[[#This Row],[Site name]],Table3[],19))</f>
        <v>11158</v>
      </c>
      <c r="W147" t="str">
        <f>IF(VLOOKUP(Table2[[#This Row],[Site name]],Table3[],20)=0,"",VLOOKUP(Table2[[#This Row],[Site name]],Table3[],20))</f>
        <v/>
      </c>
      <c r="X147" t="str">
        <f>IF(VLOOKUP(Table2[[#This Row],[Site name]],Table3[],21)=0,"",VLOOKUP(Table2[[#This Row],[Site name]],Table3[],21))</f>
        <v/>
      </c>
      <c r="Y147" t="str">
        <f>IF(VLOOKUP(Table2[[#This Row],[Site name]],Table3[],22)=0,"",VLOOKUP(Table2[[#This Row],[Site name]],Table3[],22))</f>
        <v/>
      </c>
      <c r="Z147" t="str">
        <f>IF(VLOOKUP(Table2[[#This Row],[Site name]],Table3[],23)=0,"",VLOOKUP(Table2[[#This Row],[Site name]],Table3[],23))</f>
        <v/>
      </c>
      <c r="AA147" t="str">
        <f>IF(VLOOKUP(Table2[[#This Row],[Site name]],Table3[],24)=0,"",VLOOKUP(Table2[[#This Row],[Site name]],Table3[],24))</f>
        <v/>
      </c>
      <c r="AB147" t="str">
        <f>IF(VLOOKUP(Table2[[#This Row],[Site name]],Table3[],25)=0,"",VLOOKUP(Table2[[#This Row],[Site name]],Table3[],25))</f>
        <v/>
      </c>
      <c r="AC147" t="str">
        <f>IF(VLOOKUP(Table2[[#This Row],[Site name]],Table3[],26)=0,"",VLOOKUP(Table2[[#This Row],[Site name]],Table3[],26))</f>
        <v/>
      </c>
      <c r="AD147">
        <f>IF(VLOOKUP(Table2[[#This Row],[Site name]],Table3[],27)=0,"",VLOOKUP(Table2[[#This Row],[Site name]],Table3[],27))</f>
        <v>15</v>
      </c>
      <c r="AE147">
        <f>IF(VLOOKUP(Table2[[#This Row],[Site name]],Table3[],28)=0,"",VLOOKUP(Table2[[#This Row],[Site name]],Table3[],28))</f>
        <v>14</v>
      </c>
      <c r="AF147" t="str">
        <f>IF(VLOOKUP(Table2[[#This Row],[Site name]],Table3[],29)=0,"",VLOOKUP(Table2[[#This Row],[Site name]],Table3[],29))</f>
        <v/>
      </c>
      <c r="AG147" t="str">
        <f>IF(VLOOKUP(Table2[[#This Row],[Site name]],Table3[],30)=0,"",VLOOKUP(Table2[[#This Row],[Site name]],Table3[],30))</f>
        <v/>
      </c>
      <c r="AH147" t="str">
        <f>IF(VLOOKUP(Table2[[#This Row],[Site name]],Table3[],31)=0,"",VLOOKUP(Table2[[#This Row],[Site name]],Table3[],31))</f>
        <v/>
      </c>
      <c r="AI147" t="str">
        <f>IF(VLOOKUP(Table2[[#This Row],[Site name]],Table3[],32)=0,"",VLOOKUP(Table2[[#This Row],[Site name]],Table3[],32))</f>
        <v>Hoare Lea</v>
      </c>
      <c r="AJ147" t="str">
        <f>IF(VLOOKUP(Table2[[#This Row],[Site name]],Table3[],33)=0,"",VLOOKUP(Table2[[#This Row],[Site name]],Table3[],33))</f>
        <v/>
      </c>
      <c r="AK147" t="str">
        <f>IF(VLOOKUP(Table2[[#This Row],[Site name]],Table3[],34)=0,"",VLOOKUP(Table2[[#This Row],[Site name]],Table3[],34))</f>
        <v/>
      </c>
      <c r="AL147" t="str">
        <f>IF(VLOOKUP(Table2[[#This Row],[Site name]],Table3[],35)=0,"",VLOOKUP(Table2[[#This Row],[Site name]],Table3[],35))</f>
        <v/>
      </c>
      <c r="AM147" t="str">
        <f>IF(VLOOKUP(Table2[[#This Row],[Site name]],Table3[],36)=0,"",VLOOKUP(Table2[[#This Row],[Site name]],Table3[],36))</f>
        <v/>
      </c>
      <c r="AN147" t="str">
        <f>IF(VLOOKUP(Table2[[#This Row],[Site name]],Table3[],37)=0,"",VLOOKUP(Table2[[#This Row],[Site name]],Table3[],37))</f>
        <v>Project 71</v>
      </c>
      <c r="AO147" s="188">
        <f>VLOOKUP(Table2[[#This Row],[Site name]],Table3[],38)</f>
        <v>1</v>
      </c>
      <c r="AP147">
        <f>VLOOKUP(Table2[[#This Row],[Site name]],Table3[],39)</f>
        <v>1</v>
      </c>
    </row>
    <row r="148" spans="2:42">
      <c r="B148" t="s">
        <v>378</v>
      </c>
      <c r="C148" t="s">
        <v>990</v>
      </c>
      <c r="D148" s="182">
        <v>82</v>
      </c>
      <c r="E148" t="str">
        <f>IF(VLOOKUP(Table2[[#This Row],[Site name]],Table3[],2)=0,"",VLOOKUP(Table2[[#This Row],[Site name]],Table3[],2))</f>
        <v>City of London</v>
      </c>
      <c r="F148" t="str">
        <f>IF(VLOOKUP(Table2[[#This Row],[Site name]],Table3[],3)=0,"",VLOOKUP(Table2[[#This Row],[Site name]],Table3[],3))</f>
        <v>EC3N 2AF</v>
      </c>
      <c r="G148" t="str">
        <f>IF(VLOOKUP(Table2[[#This Row],[Site name]],Table3[],4)=0,"",VLOOKUP(Table2[[#This Row],[Site name]],Table3[],4))</f>
        <v>21/00826/FULMAJ</v>
      </c>
      <c r="H148" t="str">
        <f>IF(VLOOKUP(Table2[[#This Row],[Site name]],Table3[],5)=0,"",VLOOKUP(Table2[[#This Row],[Site name]],Table3[],5))</f>
        <v>Planning Portal</v>
      </c>
      <c r="I148" s="185" t="str">
        <f>IF(VLOOKUP(Table2[[#This Row],[Site name]],Table3[],6)=0,"",VLOOKUP(Table2[[#This Row],[Site name]],Table3[],6))</f>
        <v>Demolition of existing builiding and the erection of a basement, ground plus part 14 and part 6 storey building plus plant.</v>
      </c>
      <c r="J148" s="185">
        <f>IF(VLOOKUP(Table2[[#This Row],[Site name]],Table3[],7)=0,"",VLOOKUP(Table2[[#This Row],[Site name]],Table3[],7))</f>
        <v>44469</v>
      </c>
      <c r="K148" s="185">
        <f>IF(VLOOKUP(Table2[[#This Row],[Site name]],Table3[],8)=0,"",VLOOKUP(Table2[[#This Row],[Site name]],Table3[],8))</f>
        <v>44761</v>
      </c>
      <c r="L148" t="str">
        <f>IF(VLOOKUP(Table2[[#This Row],[Site name]],Table3[],9)=0,"",VLOOKUP(Table2[[#This Row],[Site name]],Table3[],9))</f>
        <v/>
      </c>
      <c r="M148" t="str">
        <f>IF(VLOOKUP(Table2[[#This Row],[Site name]],Table3[],10)=0,"",VLOOKUP(Table2[[#This Row],[Site name]],Table3[],10))</f>
        <v>Hotel</v>
      </c>
      <c r="N148" t="str">
        <f>IF(VLOOKUP(Table2[[#This Row],[Site name]],Table3[],11)=0,"",VLOOKUP(Table2[[#This Row],[Site name]],Table3[],11))</f>
        <v/>
      </c>
      <c r="O148" t="str">
        <f>IF(VLOOKUP(Table2[[#This Row],[Site name]],Table3[],12)=0,"",VLOOKUP(Table2[[#This Row],[Site name]],Table3[],12))</f>
        <v>New Build</v>
      </c>
      <c r="P148" t="str">
        <f>IF(VLOOKUP(Table2[[#This Row],[Site name]],Table3[],13)=0,"",VLOOKUP(Table2[[#This Row],[Site name]],Table3[],13))</f>
        <v/>
      </c>
      <c r="Q148" t="str">
        <f>IF(VLOOKUP(Table2[[#This Row],[Site name]],Table3[],14)=0,"",VLOOKUP(Table2[[#This Row],[Site name]],Table3[],14))</f>
        <v/>
      </c>
      <c r="R148" s="197" t="str">
        <f>IF(VLOOKUP(Table2[[#This Row],[Site name]],Table3[],15)="","",VLOOKUP(Table2[[#This Row],[Site name]],Table3[],15))</f>
        <v/>
      </c>
      <c r="S148" s="197">
        <f>IF(VLOOKUP(Table2[[#This Row],[Site name]],Table3[],16)="","",VLOOKUP(Table2[[#This Row],[Site name]],Table3[],16))</f>
        <v>11158</v>
      </c>
      <c r="T148" s="197" t="str">
        <f>IF(VLOOKUP(Table2[[#This Row],[Site name]],Table3[],17)="","",VLOOKUP(Table2[[#This Row],[Site name]],Table3[],17))</f>
        <v/>
      </c>
      <c r="U148" s="188" t="str">
        <f>IF(VLOOKUP(Table2[[#This Row],[Site name]],Table3[],18)="","",VLOOKUP(Table2[[#This Row],[Site name]],Table3[],18))</f>
        <v/>
      </c>
      <c r="V148" s="197">
        <f>IF(VLOOKUP(Table2[[#This Row],[Site name]],Table3[],19)="","",VLOOKUP(Table2[[#This Row],[Site name]],Table3[],19))</f>
        <v>11158</v>
      </c>
      <c r="W148" t="str">
        <f>IF(VLOOKUP(Table2[[#This Row],[Site name]],Table3[],20)=0,"",VLOOKUP(Table2[[#This Row],[Site name]],Table3[],20))</f>
        <v/>
      </c>
      <c r="X148" t="str">
        <f>IF(VLOOKUP(Table2[[#This Row],[Site name]],Table3[],21)=0,"",VLOOKUP(Table2[[#This Row],[Site name]],Table3[],21))</f>
        <v/>
      </c>
      <c r="Y148" t="str">
        <f>IF(VLOOKUP(Table2[[#This Row],[Site name]],Table3[],22)=0,"",VLOOKUP(Table2[[#This Row],[Site name]],Table3[],22))</f>
        <v/>
      </c>
      <c r="Z148" t="str">
        <f>IF(VLOOKUP(Table2[[#This Row],[Site name]],Table3[],23)=0,"",VLOOKUP(Table2[[#This Row],[Site name]],Table3[],23))</f>
        <v/>
      </c>
      <c r="AA148" t="str">
        <f>IF(VLOOKUP(Table2[[#This Row],[Site name]],Table3[],24)=0,"",VLOOKUP(Table2[[#This Row],[Site name]],Table3[],24))</f>
        <v/>
      </c>
      <c r="AB148" t="str">
        <f>IF(VLOOKUP(Table2[[#This Row],[Site name]],Table3[],25)=0,"",VLOOKUP(Table2[[#This Row],[Site name]],Table3[],25))</f>
        <v/>
      </c>
      <c r="AC148" t="str">
        <f>IF(VLOOKUP(Table2[[#This Row],[Site name]],Table3[],26)=0,"",VLOOKUP(Table2[[#This Row],[Site name]],Table3[],26))</f>
        <v/>
      </c>
      <c r="AD148">
        <f>IF(VLOOKUP(Table2[[#This Row],[Site name]],Table3[],27)=0,"",VLOOKUP(Table2[[#This Row],[Site name]],Table3[],27))</f>
        <v>15</v>
      </c>
      <c r="AE148">
        <f>IF(VLOOKUP(Table2[[#This Row],[Site name]],Table3[],28)=0,"",VLOOKUP(Table2[[#This Row],[Site name]],Table3[],28))</f>
        <v>14</v>
      </c>
      <c r="AF148" t="str">
        <f>IF(VLOOKUP(Table2[[#This Row],[Site name]],Table3[],29)=0,"",VLOOKUP(Table2[[#This Row],[Site name]],Table3[],29))</f>
        <v/>
      </c>
      <c r="AG148" t="str">
        <f>IF(VLOOKUP(Table2[[#This Row],[Site name]],Table3[],30)=0,"",VLOOKUP(Table2[[#This Row],[Site name]],Table3[],30))</f>
        <v/>
      </c>
      <c r="AH148" t="str">
        <f>IF(VLOOKUP(Table2[[#This Row],[Site name]],Table3[],31)=0,"",VLOOKUP(Table2[[#This Row],[Site name]],Table3[],31))</f>
        <v/>
      </c>
      <c r="AI148" t="str">
        <f>IF(VLOOKUP(Table2[[#This Row],[Site name]],Table3[],32)=0,"",VLOOKUP(Table2[[#This Row],[Site name]],Table3[],32))</f>
        <v>Hoare Lea</v>
      </c>
      <c r="AJ148" t="str">
        <f>IF(VLOOKUP(Table2[[#This Row],[Site name]],Table3[],33)=0,"",VLOOKUP(Table2[[#This Row],[Site name]],Table3[],33))</f>
        <v/>
      </c>
      <c r="AK148" t="str">
        <f>IF(VLOOKUP(Table2[[#This Row],[Site name]],Table3[],34)=0,"",VLOOKUP(Table2[[#This Row],[Site name]],Table3[],34))</f>
        <v/>
      </c>
      <c r="AL148" t="str">
        <f>IF(VLOOKUP(Table2[[#This Row],[Site name]],Table3[],35)=0,"",VLOOKUP(Table2[[#This Row],[Site name]],Table3[],35))</f>
        <v/>
      </c>
      <c r="AM148" t="str">
        <f>IF(VLOOKUP(Table2[[#This Row],[Site name]],Table3[],36)=0,"",VLOOKUP(Table2[[#This Row],[Site name]],Table3[],36))</f>
        <v/>
      </c>
      <c r="AN148" t="str">
        <f>IF(VLOOKUP(Table2[[#This Row],[Site name]],Table3[],37)=0,"",VLOOKUP(Table2[[#This Row],[Site name]],Table3[],37))</f>
        <v>Project 71</v>
      </c>
      <c r="AO148" s="188">
        <f>VLOOKUP(Table2[[#This Row],[Site name]],Table3[],38)</f>
        <v>1</v>
      </c>
      <c r="AP148">
        <f>VLOOKUP(Table2[[#This Row],[Site name]],Table3[],39)</f>
        <v>1</v>
      </c>
    </row>
    <row r="149" spans="2:42">
      <c r="B149" t="s">
        <v>378</v>
      </c>
      <c r="C149" t="s">
        <v>991</v>
      </c>
      <c r="D149" s="182">
        <v>264</v>
      </c>
      <c r="E149" t="str">
        <f>IF(VLOOKUP(Table2[[#This Row],[Site name]],Table3[],2)=0,"",VLOOKUP(Table2[[#This Row],[Site name]],Table3[],2))</f>
        <v>City of London</v>
      </c>
      <c r="F149" t="str">
        <f>IF(VLOOKUP(Table2[[#This Row],[Site name]],Table3[],3)=0,"",VLOOKUP(Table2[[#This Row],[Site name]],Table3[],3))</f>
        <v>EC3N 2AF</v>
      </c>
      <c r="G149" t="str">
        <f>IF(VLOOKUP(Table2[[#This Row],[Site name]],Table3[],4)=0,"",VLOOKUP(Table2[[#This Row],[Site name]],Table3[],4))</f>
        <v>21/00826/FULMAJ</v>
      </c>
      <c r="H149" t="str">
        <f>IF(VLOOKUP(Table2[[#This Row],[Site name]],Table3[],5)=0,"",VLOOKUP(Table2[[#This Row],[Site name]],Table3[],5))</f>
        <v>Planning Portal</v>
      </c>
      <c r="I149" s="185" t="str">
        <f>IF(VLOOKUP(Table2[[#This Row],[Site name]],Table3[],6)=0,"",VLOOKUP(Table2[[#This Row],[Site name]],Table3[],6))</f>
        <v>Demolition of existing builiding and the erection of a basement, ground plus part 14 and part 6 storey building plus plant.</v>
      </c>
      <c r="J149" s="185">
        <f>IF(VLOOKUP(Table2[[#This Row],[Site name]],Table3[],7)=0,"",VLOOKUP(Table2[[#This Row],[Site name]],Table3[],7))</f>
        <v>44469</v>
      </c>
      <c r="K149" s="185">
        <f>IF(VLOOKUP(Table2[[#This Row],[Site name]],Table3[],8)=0,"",VLOOKUP(Table2[[#This Row],[Site name]],Table3[],8))</f>
        <v>44761</v>
      </c>
      <c r="L149" t="str">
        <f>IF(VLOOKUP(Table2[[#This Row],[Site name]],Table3[],9)=0,"",VLOOKUP(Table2[[#This Row],[Site name]],Table3[],9))</f>
        <v/>
      </c>
      <c r="M149" t="str">
        <f>IF(VLOOKUP(Table2[[#This Row],[Site name]],Table3[],10)=0,"",VLOOKUP(Table2[[#This Row],[Site name]],Table3[],10))</f>
        <v>Hotel</v>
      </c>
      <c r="N149" t="str">
        <f>IF(VLOOKUP(Table2[[#This Row],[Site name]],Table3[],11)=0,"",VLOOKUP(Table2[[#This Row],[Site name]],Table3[],11))</f>
        <v/>
      </c>
      <c r="O149" t="str">
        <f>IF(VLOOKUP(Table2[[#This Row],[Site name]],Table3[],12)=0,"",VLOOKUP(Table2[[#This Row],[Site name]],Table3[],12))</f>
        <v>New Build</v>
      </c>
      <c r="P149" t="str">
        <f>IF(VLOOKUP(Table2[[#This Row],[Site name]],Table3[],13)=0,"",VLOOKUP(Table2[[#This Row],[Site name]],Table3[],13))</f>
        <v/>
      </c>
      <c r="Q149" t="str">
        <f>IF(VLOOKUP(Table2[[#This Row],[Site name]],Table3[],14)=0,"",VLOOKUP(Table2[[#This Row],[Site name]],Table3[],14))</f>
        <v/>
      </c>
      <c r="R149" s="197" t="str">
        <f>IF(VLOOKUP(Table2[[#This Row],[Site name]],Table3[],15)="","",VLOOKUP(Table2[[#This Row],[Site name]],Table3[],15))</f>
        <v/>
      </c>
      <c r="S149" s="197">
        <f>IF(VLOOKUP(Table2[[#This Row],[Site name]],Table3[],16)="","",VLOOKUP(Table2[[#This Row],[Site name]],Table3[],16))</f>
        <v>11158</v>
      </c>
      <c r="T149" s="197" t="str">
        <f>IF(VLOOKUP(Table2[[#This Row],[Site name]],Table3[],17)="","",VLOOKUP(Table2[[#This Row],[Site name]],Table3[],17))</f>
        <v/>
      </c>
      <c r="U149" s="188" t="str">
        <f>IF(VLOOKUP(Table2[[#This Row],[Site name]],Table3[],18)="","",VLOOKUP(Table2[[#This Row],[Site name]],Table3[],18))</f>
        <v/>
      </c>
      <c r="V149" s="197">
        <f>IF(VLOOKUP(Table2[[#This Row],[Site name]],Table3[],19)="","",VLOOKUP(Table2[[#This Row],[Site name]],Table3[],19))</f>
        <v>11158</v>
      </c>
      <c r="W149" t="str">
        <f>IF(VLOOKUP(Table2[[#This Row],[Site name]],Table3[],20)=0,"",VLOOKUP(Table2[[#This Row],[Site name]],Table3[],20))</f>
        <v/>
      </c>
      <c r="X149" t="str">
        <f>IF(VLOOKUP(Table2[[#This Row],[Site name]],Table3[],21)=0,"",VLOOKUP(Table2[[#This Row],[Site name]],Table3[],21))</f>
        <v/>
      </c>
      <c r="Y149" t="str">
        <f>IF(VLOOKUP(Table2[[#This Row],[Site name]],Table3[],22)=0,"",VLOOKUP(Table2[[#This Row],[Site name]],Table3[],22))</f>
        <v/>
      </c>
      <c r="Z149" t="str">
        <f>IF(VLOOKUP(Table2[[#This Row],[Site name]],Table3[],23)=0,"",VLOOKUP(Table2[[#This Row],[Site name]],Table3[],23))</f>
        <v/>
      </c>
      <c r="AA149" t="str">
        <f>IF(VLOOKUP(Table2[[#This Row],[Site name]],Table3[],24)=0,"",VLOOKUP(Table2[[#This Row],[Site name]],Table3[],24))</f>
        <v/>
      </c>
      <c r="AB149" t="str">
        <f>IF(VLOOKUP(Table2[[#This Row],[Site name]],Table3[],25)=0,"",VLOOKUP(Table2[[#This Row],[Site name]],Table3[],25))</f>
        <v/>
      </c>
      <c r="AC149" t="str">
        <f>IF(VLOOKUP(Table2[[#This Row],[Site name]],Table3[],26)=0,"",VLOOKUP(Table2[[#This Row],[Site name]],Table3[],26))</f>
        <v/>
      </c>
      <c r="AD149">
        <f>IF(VLOOKUP(Table2[[#This Row],[Site name]],Table3[],27)=0,"",VLOOKUP(Table2[[#This Row],[Site name]],Table3[],27))</f>
        <v>15</v>
      </c>
      <c r="AE149">
        <f>IF(VLOOKUP(Table2[[#This Row],[Site name]],Table3[],28)=0,"",VLOOKUP(Table2[[#This Row],[Site name]],Table3[],28))</f>
        <v>14</v>
      </c>
      <c r="AF149" t="str">
        <f>IF(VLOOKUP(Table2[[#This Row],[Site name]],Table3[],29)=0,"",VLOOKUP(Table2[[#This Row],[Site name]],Table3[],29))</f>
        <v/>
      </c>
      <c r="AG149" t="str">
        <f>IF(VLOOKUP(Table2[[#This Row],[Site name]],Table3[],30)=0,"",VLOOKUP(Table2[[#This Row],[Site name]],Table3[],30))</f>
        <v/>
      </c>
      <c r="AH149" t="str">
        <f>IF(VLOOKUP(Table2[[#This Row],[Site name]],Table3[],31)=0,"",VLOOKUP(Table2[[#This Row],[Site name]],Table3[],31))</f>
        <v/>
      </c>
      <c r="AI149" t="str">
        <f>IF(VLOOKUP(Table2[[#This Row],[Site name]],Table3[],32)=0,"",VLOOKUP(Table2[[#This Row],[Site name]],Table3[],32))</f>
        <v>Hoare Lea</v>
      </c>
      <c r="AJ149" t="str">
        <f>IF(VLOOKUP(Table2[[#This Row],[Site name]],Table3[],33)=0,"",VLOOKUP(Table2[[#This Row],[Site name]],Table3[],33))</f>
        <v/>
      </c>
      <c r="AK149" t="str">
        <f>IF(VLOOKUP(Table2[[#This Row],[Site name]],Table3[],34)=0,"",VLOOKUP(Table2[[#This Row],[Site name]],Table3[],34))</f>
        <v/>
      </c>
      <c r="AL149" t="str">
        <f>IF(VLOOKUP(Table2[[#This Row],[Site name]],Table3[],35)=0,"",VLOOKUP(Table2[[#This Row],[Site name]],Table3[],35))</f>
        <v/>
      </c>
      <c r="AM149" t="str">
        <f>IF(VLOOKUP(Table2[[#This Row],[Site name]],Table3[],36)=0,"",VLOOKUP(Table2[[#This Row],[Site name]],Table3[],36))</f>
        <v/>
      </c>
      <c r="AN149" t="str">
        <f>IF(VLOOKUP(Table2[[#This Row],[Site name]],Table3[],37)=0,"",VLOOKUP(Table2[[#This Row],[Site name]],Table3[],37))</f>
        <v>Project 71</v>
      </c>
      <c r="AO149" s="188">
        <f>VLOOKUP(Table2[[#This Row],[Site name]],Table3[],38)</f>
        <v>1</v>
      </c>
      <c r="AP149">
        <f>VLOOKUP(Table2[[#This Row],[Site name]],Table3[],39)</f>
        <v>1</v>
      </c>
    </row>
    <row r="150" spans="2:42">
      <c r="B150" t="s">
        <v>378</v>
      </c>
      <c r="C150" t="s">
        <v>992</v>
      </c>
      <c r="D150" s="182">
        <v>141</v>
      </c>
      <c r="E150" t="str">
        <f>IF(VLOOKUP(Table2[[#This Row],[Site name]],Table3[],2)=0,"",VLOOKUP(Table2[[#This Row],[Site name]],Table3[],2))</f>
        <v>City of London</v>
      </c>
      <c r="F150" t="str">
        <f>IF(VLOOKUP(Table2[[#This Row],[Site name]],Table3[],3)=0,"",VLOOKUP(Table2[[#This Row],[Site name]],Table3[],3))</f>
        <v>EC3N 2AF</v>
      </c>
      <c r="G150" t="str">
        <f>IF(VLOOKUP(Table2[[#This Row],[Site name]],Table3[],4)=0,"",VLOOKUP(Table2[[#This Row],[Site name]],Table3[],4))</f>
        <v>21/00826/FULMAJ</v>
      </c>
      <c r="H150" t="str">
        <f>IF(VLOOKUP(Table2[[#This Row],[Site name]],Table3[],5)=0,"",VLOOKUP(Table2[[#This Row],[Site name]],Table3[],5))</f>
        <v>Planning Portal</v>
      </c>
      <c r="I150" s="185" t="str">
        <f>IF(VLOOKUP(Table2[[#This Row],[Site name]],Table3[],6)=0,"",VLOOKUP(Table2[[#This Row],[Site name]],Table3[],6))</f>
        <v>Demolition of existing builiding and the erection of a basement, ground plus part 14 and part 6 storey building plus plant.</v>
      </c>
      <c r="J150" s="185">
        <f>IF(VLOOKUP(Table2[[#This Row],[Site name]],Table3[],7)=0,"",VLOOKUP(Table2[[#This Row],[Site name]],Table3[],7))</f>
        <v>44469</v>
      </c>
      <c r="K150" s="185">
        <f>IF(VLOOKUP(Table2[[#This Row],[Site name]],Table3[],8)=0,"",VLOOKUP(Table2[[#This Row],[Site name]],Table3[],8))</f>
        <v>44761</v>
      </c>
      <c r="L150" t="str">
        <f>IF(VLOOKUP(Table2[[#This Row],[Site name]],Table3[],9)=0,"",VLOOKUP(Table2[[#This Row],[Site name]],Table3[],9))</f>
        <v/>
      </c>
      <c r="M150" t="str">
        <f>IF(VLOOKUP(Table2[[#This Row],[Site name]],Table3[],10)=0,"",VLOOKUP(Table2[[#This Row],[Site name]],Table3[],10))</f>
        <v>Hotel</v>
      </c>
      <c r="N150" t="str">
        <f>IF(VLOOKUP(Table2[[#This Row],[Site name]],Table3[],11)=0,"",VLOOKUP(Table2[[#This Row],[Site name]],Table3[],11))</f>
        <v/>
      </c>
      <c r="O150" t="str">
        <f>IF(VLOOKUP(Table2[[#This Row],[Site name]],Table3[],12)=0,"",VLOOKUP(Table2[[#This Row],[Site name]],Table3[],12))</f>
        <v>New Build</v>
      </c>
      <c r="P150" t="str">
        <f>IF(VLOOKUP(Table2[[#This Row],[Site name]],Table3[],13)=0,"",VLOOKUP(Table2[[#This Row],[Site name]],Table3[],13))</f>
        <v/>
      </c>
      <c r="Q150" t="str">
        <f>IF(VLOOKUP(Table2[[#This Row],[Site name]],Table3[],14)=0,"",VLOOKUP(Table2[[#This Row],[Site name]],Table3[],14))</f>
        <v/>
      </c>
      <c r="R150" s="197" t="str">
        <f>IF(VLOOKUP(Table2[[#This Row],[Site name]],Table3[],15)="","",VLOOKUP(Table2[[#This Row],[Site name]],Table3[],15))</f>
        <v/>
      </c>
      <c r="S150" s="197">
        <f>IF(VLOOKUP(Table2[[#This Row],[Site name]],Table3[],16)="","",VLOOKUP(Table2[[#This Row],[Site name]],Table3[],16))</f>
        <v>11158</v>
      </c>
      <c r="T150" s="197" t="str">
        <f>IF(VLOOKUP(Table2[[#This Row],[Site name]],Table3[],17)="","",VLOOKUP(Table2[[#This Row],[Site name]],Table3[],17))</f>
        <v/>
      </c>
      <c r="U150" s="188" t="str">
        <f>IF(VLOOKUP(Table2[[#This Row],[Site name]],Table3[],18)="","",VLOOKUP(Table2[[#This Row],[Site name]],Table3[],18))</f>
        <v/>
      </c>
      <c r="V150" s="197">
        <f>IF(VLOOKUP(Table2[[#This Row],[Site name]],Table3[],19)="","",VLOOKUP(Table2[[#This Row],[Site name]],Table3[],19))</f>
        <v>11158</v>
      </c>
      <c r="W150" t="str">
        <f>IF(VLOOKUP(Table2[[#This Row],[Site name]],Table3[],20)=0,"",VLOOKUP(Table2[[#This Row],[Site name]],Table3[],20))</f>
        <v/>
      </c>
      <c r="X150" t="str">
        <f>IF(VLOOKUP(Table2[[#This Row],[Site name]],Table3[],21)=0,"",VLOOKUP(Table2[[#This Row],[Site name]],Table3[],21))</f>
        <v/>
      </c>
      <c r="Y150" t="str">
        <f>IF(VLOOKUP(Table2[[#This Row],[Site name]],Table3[],22)=0,"",VLOOKUP(Table2[[#This Row],[Site name]],Table3[],22))</f>
        <v/>
      </c>
      <c r="Z150" t="str">
        <f>IF(VLOOKUP(Table2[[#This Row],[Site name]],Table3[],23)=0,"",VLOOKUP(Table2[[#This Row],[Site name]],Table3[],23))</f>
        <v/>
      </c>
      <c r="AA150" t="str">
        <f>IF(VLOOKUP(Table2[[#This Row],[Site name]],Table3[],24)=0,"",VLOOKUP(Table2[[#This Row],[Site name]],Table3[],24))</f>
        <v/>
      </c>
      <c r="AB150" t="str">
        <f>IF(VLOOKUP(Table2[[#This Row],[Site name]],Table3[],25)=0,"",VLOOKUP(Table2[[#This Row],[Site name]],Table3[],25))</f>
        <v/>
      </c>
      <c r="AC150" t="str">
        <f>IF(VLOOKUP(Table2[[#This Row],[Site name]],Table3[],26)=0,"",VLOOKUP(Table2[[#This Row],[Site name]],Table3[],26))</f>
        <v/>
      </c>
      <c r="AD150">
        <f>IF(VLOOKUP(Table2[[#This Row],[Site name]],Table3[],27)=0,"",VLOOKUP(Table2[[#This Row],[Site name]],Table3[],27))</f>
        <v>15</v>
      </c>
      <c r="AE150">
        <f>IF(VLOOKUP(Table2[[#This Row],[Site name]],Table3[],28)=0,"",VLOOKUP(Table2[[#This Row],[Site name]],Table3[],28))</f>
        <v>14</v>
      </c>
      <c r="AF150" t="str">
        <f>IF(VLOOKUP(Table2[[#This Row],[Site name]],Table3[],29)=0,"",VLOOKUP(Table2[[#This Row],[Site name]],Table3[],29))</f>
        <v/>
      </c>
      <c r="AG150" t="str">
        <f>IF(VLOOKUP(Table2[[#This Row],[Site name]],Table3[],30)=0,"",VLOOKUP(Table2[[#This Row],[Site name]],Table3[],30))</f>
        <v/>
      </c>
      <c r="AH150" t="str">
        <f>IF(VLOOKUP(Table2[[#This Row],[Site name]],Table3[],31)=0,"",VLOOKUP(Table2[[#This Row],[Site name]],Table3[],31))</f>
        <v/>
      </c>
      <c r="AI150" t="str">
        <f>IF(VLOOKUP(Table2[[#This Row],[Site name]],Table3[],32)=0,"",VLOOKUP(Table2[[#This Row],[Site name]],Table3[],32))</f>
        <v>Hoare Lea</v>
      </c>
      <c r="AJ150" t="str">
        <f>IF(VLOOKUP(Table2[[#This Row],[Site name]],Table3[],33)=0,"",VLOOKUP(Table2[[#This Row],[Site name]],Table3[],33))</f>
        <v/>
      </c>
      <c r="AK150" t="str">
        <f>IF(VLOOKUP(Table2[[#This Row],[Site name]],Table3[],34)=0,"",VLOOKUP(Table2[[#This Row],[Site name]],Table3[],34))</f>
        <v/>
      </c>
      <c r="AL150" t="str">
        <f>IF(VLOOKUP(Table2[[#This Row],[Site name]],Table3[],35)=0,"",VLOOKUP(Table2[[#This Row],[Site name]],Table3[],35))</f>
        <v/>
      </c>
      <c r="AM150" t="str">
        <f>IF(VLOOKUP(Table2[[#This Row],[Site name]],Table3[],36)=0,"",VLOOKUP(Table2[[#This Row],[Site name]],Table3[],36))</f>
        <v/>
      </c>
      <c r="AN150" t="str">
        <f>IF(VLOOKUP(Table2[[#This Row],[Site name]],Table3[],37)=0,"",VLOOKUP(Table2[[#This Row],[Site name]],Table3[],37))</f>
        <v>Project 71</v>
      </c>
      <c r="AO150" s="188">
        <f>VLOOKUP(Table2[[#This Row],[Site name]],Table3[],38)</f>
        <v>1</v>
      </c>
      <c r="AP150">
        <f>VLOOKUP(Table2[[#This Row],[Site name]],Table3[],39)</f>
        <v>1</v>
      </c>
    </row>
    <row r="151" spans="2:42">
      <c r="B151" t="s">
        <v>380</v>
      </c>
      <c r="C151" t="s">
        <v>990</v>
      </c>
      <c r="D151" s="182">
        <v>114</v>
      </c>
      <c r="E151" t="str">
        <f>IF(VLOOKUP(Table2[[#This Row],[Site name]],Table3[],2)=0,"",VLOOKUP(Table2[[#This Row],[Site name]],Table3[],2))</f>
        <v>Southwark</v>
      </c>
      <c r="F151" t="str">
        <f>IF(VLOOKUP(Table2[[#This Row],[Site name]],Table3[],3)=0,"",VLOOKUP(Table2[[#This Row],[Site name]],Table3[],3))</f>
        <v>SE5 7TJ</v>
      </c>
      <c r="G151" t="str">
        <f>IF(VLOOKUP(Table2[[#This Row],[Site name]],Table3[],4)=0,"",VLOOKUP(Table2[[#This Row],[Site name]],Table3[],4))</f>
        <v>21/AP/1342</v>
      </c>
      <c r="H151" t="str">
        <f>IF(VLOOKUP(Table2[[#This Row],[Site name]],Table3[],5)=0,"",VLOOKUP(Table2[[#This Row],[Site name]],Table3[],5))</f>
        <v>Planning Portal</v>
      </c>
      <c r="I151" s="185" t="str">
        <f>IF(VLOOKUP(Table2[[#This Row],[Site name]],Table3[],6)=0,"",VLOOKUP(Table2[[#This Row],[Site name]],Table3[],6))</f>
        <v>12 blocks of betweeen 2-13 storeys</v>
      </c>
      <c r="J151" s="185">
        <f>IF(VLOOKUP(Table2[[#This Row],[Site name]],Table3[],7)=0,"",VLOOKUP(Table2[[#This Row],[Site name]],Table3[],7))</f>
        <v>44305</v>
      </c>
      <c r="K151" s="185" t="str">
        <f>IF(VLOOKUP(Table2[[#This Row],[Site name]],Table3[],8)=0,"",VLOOKUP(Table2[[#This Row],[Site name]],Table3[],8))</f>
        <v/>
      </c>
      <c r="L151" t="str">
        <f>IF(VLOOKUP(Table2[[#This Row],[Site name]],Table3[],9)=0,"",VLOOKUP(Table2[[#This Row],[Site name]],Table3[],9))</f>
        <v/>
      </c>
      <c r="M151" t="str">
        <f>IF(VLOOKUP(Table2[[#This Row],[Site name]],Table3[],10)=0,"",VLOOKUP(Table2[[#This Row],[Site name]],Table3[],10))</f>
        <v>Commercial &amp; Residential</v>
      </c>
      <c r="N151" t="str">
        <f>IF(VLOOKUP(Table2[[#This Row],[Site name]],Table3[],11)=0,"",VLOOKUP(Table2[[#This Row],[Site name]],Table3[],11))</f>
        <v/>
      </c>
      <c r="O151" t="str">
        <f>IF(VLOOKUP(Table2[[#This Row],[Site name]],Table3[],12)=0,"",VLOOKUP(Table2[[#This Row],[Site name]],Table3[],12))</f>
        <v>New Build</v>
      </c>
      <c r="P151" t="str">
        <f>IF(VLOOKUP(Table2[[#This Row],[Site name]],Table3[],13)=0,"",VLOOKUP(Table2[[#This Row],[Site name]],Table3[],13))</f>
        <v/>
      </c>
      <c r="Q151" t="str">
        <f>IF(VLOOKUP(Table2[[#This Row],[Site name]],Table3[],14)=0,"",VLOOKUP(Table2[[#This Row],[Site name]],Table3[],14))</f>
        <v/>
      </c>
      <c r="R151" s="197" t="str">
        <f>IF(VLOOKUP(Table2[[#This Row],[Site name]],Table3[],15)="","",VLOOKUP(Table2[[#This Row],[Site name]],Table3[],15))</f>
        <v/>
      </c>
      <c r="S151" s="197">
        <f>IF(VLOOKUP(Table2[[#This Row],[Site name]],Table3[],16)="","",VLOOKUP(Table2[[#This Row],[Site name]],Table3[],16))</f>
        <v>39696</v>
      </c>
      <c r="T151" s="197" t="str">
        <f>IF(VLOOKUP(Table2[[#This Row],[Site name]],Table3[],17)="","",VLOOKUP(Table2[[#This Row],[Site name]],Table3[],17))</f>
        <v/>
      </c>
      <c r="U151" s="188" t="str">
        <f>IF(VLOOKUP(Table2[[#This Row],[Site name]],Table3[],18)="","",VLOOKUP(Table2[[#This Row],[Site name]],Table3[],18))</f>
        <v/>
      </c>
      <c r="V151" s="197">
        <f>IF(VLOOKUP(Table2[[#This Row],[Site name]],Table3[],19)="","",VLOOKUP(Table2[[#This Row],[Site name]],Table3[],19))</f>
        <v>39696</v>
      </c>
      <c r="W151" t="str">
        <f>IF(VLOOKUP(Table2[[#This Row],[Site name]],Table3[],20)=0,"",VLOOKUP(Table2[[#This Row],[Site name]],Table3[],20))</f>
        <v/>
      </c>
      <c r="X151" t="str">
        <f>IF(VLOOKUP(Table2[[#This Row],[Site name]],Table3[],21)=0,"",VLOOKUP(Table2[[#This Row],[Site name]],Table3[],21))</f>
        <v/>
      </c>
      <c r="Y151" t="str">
        <f>IF(VLOOKUP(Table2[[#This Row],[Site name]],Table3[],22)=0,"",VLOOKUP(Table2[[#This Row],[Site name]],Table3[],22))</f>
        <v/>
      </c>
      <c r="Z151" t="str">
        <f>IF(VLOOKUP(Table2[[#This Row],[Site name]],Table3[],23)=0,"",VLOOKUP(Table2[[#This Row],[Site name]],Table3[],23))</f>
        <v/>
      </c>
      <c r="AA151" t="str">
        <f>IF(VLOOKUP(Table2[[#This Row],[Site name]],Table3[],24)=0,"",VLOOKUP(Table2[[#This Row],[Site name]],Table3[],24))</f>
        <v/>
      </c>
      <c r="AB151" t="str">
        <f>IF(VLOOKUP(Table2[[#This Row],[Site name]],Table3[],25)=0,"",VLOOKUP(Table2[[#This Row],[Site name]],Table3[],25))</f>
        <v/>
      </c>
      <c r="AC151" t="str">
        <f>IF(VLOOKUP(Table2[[#This Row],[Site name]],Table3[],26)=0,"",VLOOKUP(Table2[[#This Row],[Site name]],Table3[],26))</f>
        <v/>
      </c>
      <c r="AD151">
        <f>IF(VLOOKUP(Table2[[#This Row],[Site name]],Table3[],27)=0,"",VLOOKUP(Table2[[#This Row],[Site name]],Table3[],27))</f>
        <v>12</v>
      </c>
      <c r="AE151">
        <f>IF(VLOOKUP(Table2[[#This Row],[Site name]],Table3[],28)=0,"",VLOOKUP(Table2[[#This Row],[Site name]],Table3[],28))</f>
        <v>12</v>
      </c>
      <c r="AF151" t="str">
        <f>IF(VLOOKUP(Table2[[#This Row],[Site name]],Table3[],29)=0,"",VLOOKUP(Table2[[#This Row],[Site name]],Table3[],29))</f>
        <v/>
      </c>
      <c r="AG151" t="str">
        <f>IF(VLOOKUP(Table2[[#This Row],[Site name]],Table3[],30)=0,"",VLOOKUP(Table2[[#This Row],[Site name]],Table3[],30))</f>
        <v/>
      </c>
      <c r="AH151" t="str">
        <f>IF(VLOOKUP(Table2[[#This Row],[Site name]],Table3[],31)=0,"",VLOOKUP(Table2[[#This Row],[Site name]],Table3[],31))</f>
        <v/>
      </c>
      <c r="AI151" t="str">
        <f>IF(VLOOKUP(Table2[[#This Row],[Site name]],Table3[],32)=0,"",VLOOKUP(Table2[[#This Row],[Site name]],Table3[],32))</f>
        <v>Waterman Building Services</v>
      </c>
      <c r="AJ151" t="str">
        <f>IF(VLOOKUP(Table2[[#This Row],[Site name]],Table3[],33)=0,"",VLOOKUP(Table2[[#This Row],[Site name]],Table3[],33))</f>
        <v/>
      </c>
      <c r="AK151" t="str">
        <f>IF(VLOOKUP(Table2[[#This Row],[Site name]],Table3[],34)=0,"",VLOOKUP(Table2[[#This Row],[Site name]],Table3[],34))</f>
        <v/>
      </c>
      <c r="AL151" t="str">
        <f>IF(VLOOKUP(Table2[[#This Row],[Site name]],Table3[],35)=0,"",VLOOKUP(Table2[[#This Row],[Site name]],Table3[],35))</f>
        <v/>
      </c>
      <c r="AM151" t="str">
        <f>IF(VLOOKUP(Table2[[#This Row],[Site name]],Table3[],36)=0,"",VLOOKUP(Table2[[#This Row],[Site name]],Table3[],36))</f>
        <v/>
      </c>
      <c r="AN151" t="str">
        <f>IF(VLOOKUP(Table2[[#This Row],[Site name]],Table3[],37)=0,"",VLOOKUP(Table2[[#This Row],[Site name]],Table3[],37))</f>
        <v>Project 73</v>
      </c>
      <c r="AO151" s="188">
        <f>VLOOKUP(Table2[[#This Row],[Site name]],Table3[],38)</f>
        <v>1</v>
      </c>
      <c r="AP151">
        <f>VLOOKUP(Table2[[#This Row],[Site name]],Table3[],39)</f>
        <v>1</v>
      </c>
    </row>
    <row r="152" spans="2:42">
      <c r="B152" t="s">
        <v>380</v>
      </c>
      <c r="C152" t="s">
        <v>991</v>
      </c>
      <c r="D152" s="182">
        <v>137</v>
      </c>
      <c r="E152" t="str">
        <f>IF(VLOOKUP(Table2[[#This Row],[Site name]],Table3[],2)=0,"",VLOOKUP(Table2[[#This Row],[Site name]],Table3[],2))</f>
        <v>Southwark</v>
      </c>
      <c r="F152" t="str">
        <f>IF(VLOOKUP(Table2[[#This Row],[Site name]],Table3[],3)=0,"",VLOOKUP(Table2[[#This Row],[Site name]],Table3[],3))</f>
        <v>SE5 7TJ</v>
      </c>
      <c r="G152" t="str">
        <f>IF(VLOOKUP(Table2[[#This Row],[Site name]],Table3[],4)=0,"",VLOOKUP(Table2[[#This Row],[Site name]],Table3[],4))</f>
        <v>21/AP/1342</v>
      </c>
      <c r="H152" t="str">
        <f>IF(VLOOKUP(Table2[[#This Row],[Site name]],Table3[],5)=0,"",VLOOKUP(Table2[[#This Row],[Site name]],Table3[],5))</f>
        <v>Planning Portal</v>
      </c>
      <c r="I152" s="185" t="str">
        <f>IF(VLOOKUP(Table2[[#This Row],[Site name]],Table3[],6)=0,"",VLOOKUP(Table2[[#This Row],[Site name]],Table3[],6))</f>
        <v>12 blocks of betweeen 2-13 storeys</v>
      </c>
      <c r="J152" s="185">
        <f>IF(VLOOKUP(Table2[[#This Row],[Site name]],Table3[],7)=0,"",VLOOKUP(Table2[[#This Row],[Site name]],Table3[],7))</f>
        <v>44305</v>
      </c>
      <c r="K152" s="185" t="str">
        <f>IF(VLOOKUP(Table2[[#This Row],[Site name]],Table3[],8)=0,"",VLOOKUP(Table2[[#This Row],[Site name]],Table3[],8))</f>
        <v/>
      </c>
      <c r="L152" t="str">
        <f>IF(VLOOKUP(Table2[[#This Row],[Site name]],Table3[],9)=0,"",VLOOKUP(Table2[[#This Row],[Site name]],Table3[],9))</f>
        <v/>
      </c>
      <c r="M152" t="str">
        <f>IF(VLOOKUP(Table2[[#This Row],[Site name]],Table3[],10)=0,"",VLOOKUP(Table2[[#This Row],[Site name]],Table3[],10))</f>
        <v>Commercial &amp; Residential</v>
      </c>
      <c r="N152" t="str">
        <f>IF(VLOOKUP(Table2[[#This Row],[Site name]],Table3[],11)=0,"",VLOOKUP(Table2[[#This Row],[Site name]],Table3[],11))</f>
        <v/>
      </c>
      <c r="O152" t="str">
        <f>IF(VLOOKUP(Table2[[#This Row],[Site name]],Table3[],12)=0,"",VLOOKUP(Table2[[#This Row],[Site name]],Table3[],12))</f>
        <v>New Build</v>
      </c>
      <c r="P152" t="str">
        <f>IF(VLOOKUP(Table2[[#This Row],[Site name]],Table3[],13)=0,"",VLOOKUP(Table2[[#This Row],[Site name]],Table3[],13))</f>
        <v/>
      </c>
      <c r="Q152" t="str">
        <f>IF(VLOOKUP(Table2[[#This Row],[Site name]],Table3[],14)=0,"",VLOOKUP(Table2[[#This Row],[Site name]],Table3[],14))</f>
        <v/>
      </c>
      <c r="R152" s="197" t="str">
        <f>IF(VLOOKUP(Table2[[#This Row],[Site name]],Table3[],15)="","",VLOOKUP(Table2[[#This Row],[Site name]],Table3[],15))</f>
        <v/>
      </c>
      <c r="S152" s="197">
        <f>IF(VLOOKUP(Table2[[#This Row],[Site name]],Table3[],16)="","",VLOOKUP(Table2[[#This Row],[Site name]],Table3[],16))</f>
        <v>39696</v>
      </c>
      <c r="T152" s="197" t="str">
        <f>IF(VLOOKUP(Table2[[#This Row],[Site name]],Table3[],17)="","",VLOOKUP(Table2[[#This Row],[Site name]],Table3[],17))</f>
        <v/>
      </c>
      <c r="U152" s="188" t="str">
        <f>IF(VLOOKUP(Table2[[#This Row],[Site name]],Table3[],18)="","",VLOOKUP(Table2[[#This Row],[Site name]],Table3[],18))</f>
        <v/>
      </c>
      <c r="V152" s="197">
        <f>IF(VLOOKUP(Table2[[#This Row],[Site name]],Table3[],19)="","",VLOOKUP(Table2[[#This Row],[Site name]],Table3[],19))</f>
        <v>39696</v>
      </c>
      <c r="W152" t="str">
        <f>IF(VLOOKUP(Table2[[#This Row],[Site name]],Table3[],20)=0,"",VLOOKUP(Table2[[#This Row],[Site name]],Table3[],20))</f>
        <v/>
      </c>
      <c r="X152" t="str">
        <f>IF(VLOOKUP(Table2[[#This Row],[Site name]],Table3[],21)=0,"",VLOOKUP(Table2[[#This Row],[Site name]],Table3[],21))</f>
        <v/>
      </c>
      <c r="Y152" t="str">
        <f>IF(VLOOKUP(Table2[[#This Row],[Site name]],Table3[],22)=0,"",VLOOKUP(Table2[[#This Row],[Site name]],Table3[],22))</f>
        <v/>
      </c>
      <c r="Z152" t="str">
        <f>IF(VLOOKUP(Table2[[#This Row],[Site name]],Table3[],23)=0,"",VLOOKUP(Table2[[#This Row],[Site name]],Table3[],23))</f>
        <v/>
      </c>
      <c r="AA152" t="str">
        <f>IF(VLOOKUP(Table2[[#This Row],[Site name]],Table3[],24)=0,"",VLOOKUP(Table2[[#This Row],[Site name]],Table3[],24))</f>
        <v/>
      </c>
      <c r="AB152" t="str">
        <f>IF(VLOOKUP(Table2[[#This Row],[Site name]],Table3[],25)=0,"",VLOOKUP(Table2[[#This Row],[Site name]],Table3[],25))</f>
        <v/>
      </c>
      <c r="AC152" t="str">
        <f>IF(VLOOKUP(Table2[[#This Row],[Site name]],Table3[],26)=0,"",VLOOKUP(Table2[[#This Row],[Site name]],Table3[],26))</f>
        <v/>
      </c>
      <c r="AD152">
        <f>IF(VLOOKUP(Table2[[#This Row],[Site name]],Table3[],27)=0,"",VLOOKUP(Table2[[#This Row],[Site name]],Table3[],27))</f>
        <v>12</v>
      </c>
      <c r="AE152">
        <f>IF(VLOOKUP(Table2[[#This Row],[Site name]],Table3[],28)=0,"",VLOOKUP(Table2[[#This Row],[Site name]],Table3[],28))</f>
        <v>12</v>
      </c>
      <c r="AF152" t="str">
        <f>IF(VLOOKUP(Table2[[#This Row],[Site name]],Table3[],29)=0,"",VLOOKUP(Table2[[#This Row],[Site name]],Table3[],29))</f>
        <v/>
      </c>
      <c r="AG152" t="str">
        <f>IF(VLOOKUP(Table2[[#This Row],[Site name]],Table3[],30)=0,"",VLOOKUP(Table2[[#This Row],[Site name]],Table3[],30))</f>
        <v/>
      </c>
      <c r="AH152" t="str">
        <f>IF(VLOOKUP(Table2[[#This Row],[Site name]],Table3[],31)=0,"",VLOOKUP(Table2[[#This Row],[Site name]],Table3[],31))</f>
        <v/>
      </c>
      <c r="AI152" t="str">
        <f>IF(VLOOKUP(Table2[[#This Row],[Site name]],Table3[],32)=0,"",VLOOKUP(Table2[[#This Row],[Site name]],Table3[],32))</f>
        <v>Waterman Building Services</v>
      </c>
      <c r="AJ152" t="str">
        <f>IF(VLOOKUP(Table2[[#This Row],[Site name]],Table3[],33)=0,"",VLOOKUP(Table2[[#This Row],[Site name]],Table3[],33))</f>
        <v/>
      </c>
      <c r="AK152" t="str">
        <f>IF(VLOOKUP(Table2[[#This Row],[Site name]],Table3[],34)=0,"",VLOOKUP(Table2[[#This Row],[Site name]],Table3[],34))</f>
        <v/>
      </c>
      <c r="AL152" t="str">
        <f>IF(VLOOKUP(Table2[[#This Row],[Site name]],Table3[],35)=0,"",VLOOKUP(Table2[[#This Row],[Site name]],Table3[],35))</f>
        <v/>
      </c>
      <c r="AM152" t="str">
        <f>IF(VLOOKUP(Table2[[#This Row],[Site name]],Table3[],36)=0,"",VLOOKUP(Table2[[#This Row],[Site name]],Table3[],36))</f>
        <v/>
      </c>
      <c r="AN152" t="str">
        <f>IF(VLOOKUP(Table2[[#This Row],[Site name]],Table3[],37)=0,"",VLOOKUP(Table2[[#This Row],[Site name]],Table3[],37))</f>
        <v>Project 73</v>
      </c>
      <c r="AO152" s="188">
        <f>VLOOKUP(Table2[[#This Row],[Site name]],Table3[],38)</f>
        <v>1</v>
      </c>
      <c r="AP152">
        <f>VLOOKUP(Table2[[#This Row],[Site name]],Table3[],39)</f>
        <v>1</v>
      </c>
    </row>
    <row r="153" spans="2:42">
      <c r="B153" t="s">
        <v>380</v>
      </c>
      <c r="C153" t="s">
        <v>992</v>
      </c>
      <c r="D153" s="182">
        <v>65</v>
      </c>
      <c r="E153" t="str">
        <f>IF(VLOOKUP(Table2[[#This Row],[Site name]],Table3[],2)=0,"",VLOOKUP(Table2[[#This Row],[Site name]],Table3[],2))</f>
        <v>Southwark</v>
      </c>
      <c r="F153" t="str">
        <f>IF(VLOOKUP(Table2[[#This Row],[Site name]],Table3[],3)=0,"",VLOOKUP(Table2[[#This Row],[Site name]],Table3[],3))</f>
        <v>SE5 7TJ</v>
      </c>
      <c r="G153" t="str">
        <f>IF(VLOOKUP(Table2[[#This Row],[Site name]],Table3[],4)=0,"",VLOOKUP(Table2[[#This Row],[Site name]],Table3[],4))</f>
        <v>21/AP/1342</v>
      </c>
      <c r="H153" t="str">
        <f>IF(VLOOKUP(Table2[[#This Row],[Site name]],Table3[],5)=0,"",VLOOKUP(Table2[[#This Row],[Site name]],Table3[],5))</f>
        <v>Planning Portal</v>
      </c>
      <c r="I153" s="185" t="str">
        <f>IF(VLOOKUP(Table2[[#This Row],[Site name]],Table3[],6)=0,"",VLOOKUP(Table2[[#This Row],[Site name]],Table3[],6))</f>
        <v>12 blocks of betweeen 2-13 storeys</v>
      </c>
      <c r="J153" s="185">
        <f>IF(VLOOKUP(Table2[[#This Row],[Site name]],Table3[],7)=0,"",VLOOKUP(Table2[[#This Row],[Site name]],Table3[],7))</f>
        <v>44305</v>
      </c>
      <c r="K153" s="185" t="str">
        <f>IF(VLOOKUP(Table2[[#This Row],[Site name]],Table3[],8)=0,"",VLOOKUP(Table2[[#This Row],[Site name]],Table3[],8))</f>
        <v/>
      </c>
      <c r="L153" t="str">
        <f>IF(VLOOKUP(Table2[[#This Row],[Site name]],Table3[],9)=0,"",VLOOKUP(Table2[[#This Row],[Site name]],Table3[],9))</f>
        <v/>
      </c>
      <c r="M153" t="str">
        <f>IF(VLOOKUP(Table2[[#This Row],[Site name]],Table3[],10)=0,"",VLOOKUP(Table2[[#This Row],[Site name]],Table3[],10))</f>
        <v>Commercial &amp; Residential</v>
      </c>
      <c r="N153" t="str">
        <f>IF(VLOOKUP(Table2[[#This Row],[Site name]],Table3[],11)=0,"",VLOOKUP(Table2[[#This Row],[Site name]],Table3[],11))</f>
        <v/>
      </c>
      <c r="O153" t="str">
        <f>IF(VLOOKUP(Table2[[#This Row],[Site name]],Table3[],12)=0,"",VLOOKUP(Table2[[#This Row],[Site name]],Table3[],12))</f>
        <v>New Build</v>
      </c>
      <c r="P153" t="str">
        <f>IF(VLOOKUP(Table2[[#This Row],[Site name]],Table3[],13)=0,"",VLOOKUP(Table2[[#This Row],[Site name]],Table3[],13))</f>
        <v/>
      </c>
      <c r="Q153" t="str">
        <f>IF(VLOOKUP(Table2[[#This Row],[Site name]],Table3[],14)=0,"",VLOOKUP(Table2[[#This Row],[Site name]],Table3[],14))</f>
        <v/>
      </c>
      <c r="R153" s="197" t="str">
        <f>IF(VLOOKUP(Table2[[#This Row],[Site name]],Table3[],15)="","",VLOOKUP(Table2[[#This Row],[Site name]],Table3[],15))</f>
        <v/>
      </c>
      <c r="S153" s="197">
        <f>IF(VLOOKUP(Table2[[#This Row],[Site name]],Table3[],16)="","",VLOOKUP(Table2[[#This Row],[Site name]],Table3[],16))</f>
        <v>39696</v>
      </c>
      <c r="T153" s="197" t="str">
        <f>IF(VLOOKUP(Table2[[#This Row],[Site name]],Table3[],17)="","",VLOOKUP(Table2[[#This Row],[Site name]],Table3[],17))</f>
        <v/>
      </c>
      <c r="U153" s="188" t="str">
        <f>IF(VLOOKUP(Table2[[#This Row],[Site name]],Table3[],18)="","",VLOOKUP(Table2[[#This Row],[Site name]],Table3[],18))</f>
        <v/>
      </c>
      <c r="V153" s="197">
        <f>IF(VLOOKUP(Table2[[#This Row],[Site name]],Table3[],19)="","",VLOOKUP(Table2[[#This Row],[Site name]],Table3[],19))</f>
        <v>39696</v>
      </c>
      <c r="W153" t="str">
        <f>IF(VLOOKUP(Table2[[#This Row],[Site name]],Table3[],20)=0,"",VLOOKUP(Table2[[#This Row],[Site name]],Table3[],20))</f>
        <v/>
      </c>
      <c r="X153" t="str">
        <f>IF(VLOOKUP(Table2[[#This Row],[Site name]],Table3[],21)=0,"",VLOOKUP(Table2[[#This Row],[Site name]],Table3[],21))</f>
        <v/>
      </c>
      <c r="Y153" t="str">
        <f>IF(VLOOKUP(Table2[[#This Row],[Site name]],Table3[],22)=0,"",VLOOKUP(Table2[[#This Row],[Site name]],Table3[],22))</f>
        <v/>
      </c>
      <c r="Z153" t="str">
        <f>IF(VLOOKUP(Table2[[#This Row],[Site name]],Table3[],23)=0,"",VLOOKUP(Table2[[#This Row],[Site name]],Table3[],23))</f>
        <v/>
      </c>
      <c r="AA153" t="str">
        <f>IF(VLOOKUP(Table2[[#This Row],[Site name]],Table3[],24)=0,"",VLOOKUP(Table2[[#This Row],[Site name]],Table3[],24))</f>
        <v/>
      </c>
      <c r="AB153" t="str">
        <f>IF(VLOOKUP(Table2[[#This Row],[Site name]],Table3[],25)=0,"",VLOOKUP(Table2[[#This Row],[Site name]],Table3[],25))</f>
        <v/>
      </c>
      <c r="AC153" t="str">
        <f>IF(VLOOKUP(Table2[[#This Row],[Site name]],Table3[],26)=0,"",VLOOKUP(Table2[[#This Row],[Site name]],Table3[],26))</f>
        <v/>
      </c>
      <c r="AD153">
        <f>IF(VLOOKUP(Table2[[#This Row],[Site name]],Table3[],27)=0,"",VLOOKUP(Table2[[#This Row],[Site name]],Table3[],27))</f>
        <v>12</v>
      </c>
      <c r="AE153">
        <f>IF(VLOOKUP(Table2[[#This Row],[Site name]],Table3[],28)=0,"",VLOOKUP(Table2[[#This Row],[Site name]],Table3[],28))</f>
        <v>12</v>
      </c>
      <c r="AF153" t="str">
        <f>IF(VLOOKUP(Table2[[#This Row],[Site name]],Table3[],29)=0,"",VLOOKUP(Table2[[#This Row],[Site name]],Table3[],29))</f>
        <v/>
      </c>
      <c r="AG153" t="str">
        <f>IF(VLOOKUP(Table2[[#This Row],[Site name]],Table3[],30)=0,"",VLOOKUP(Table2[[#This Row],[Site name]],Table3[],30))</f>
        <v/>
      </c>
      <c r="AH153" t="str">
        <f>IF(VLOOKUP(Table2[[#This Row],[Site name]],Table3[],31)=0,"",VLOOKUP(Table2[[#This Row],[Site name]],Table3[],31))</f>
        <v/>
      </c>
      <c r="AI153" t="str">
        <f>IF(VLOOKUP(Table2[[#This Row],[Site name]],Table3[],32)=0,"",VLOOKUP(Table2[[#This Row],[Site name]],Table3[],32))</f>
        <v>Waterman Building Services</v>
      </c>
      <c r="AJ153" t="str">
        <f>IF(VLOOKUP(Table2[[#This Row],[Site name]],Table3[],33)=0,"",VLOOKUP(Table2[[#This Row],[Site name]],Table3[],33))</f>
        <v/>
      </c>
      <c r="AK153" t="str">
        <f>IF(VLOOKUP(Table2[[#This Row],[Site name]],Table3[],34)=0,"",VLOOKUP(Table2[[#This Row],[Site name]],Table3[],34))</f>
        <v/>
      </c>
      <c r="AL153" t="str">
        <f>IF(VLOOKUP(Table2[[#This Row],[Site name]],Table3[],35)=0,"",VLOOKUP(Table2[[#This Row],[Site name]],Table3[],35))</f>
        <v/>
      </c>
      <c r="AM153" t="str">
        <f>IF(VLOOKUP(Table2[[#This Row],[Site name]],Table3[],36)=0,"",VLOOKUP(Table2[[#This Row],[Site name]],Table3[],36))</f>
        <v/>
      </c>
      <c r="AN153" t="str">
        <f>IF(VLOOKUP(Table2[[#This Row],[Site name]],Table3[],37)=0,"",VLOOKUP(Table2[[#This Row],[Site name]],Table3[],37))</f>
        <v>Project 73</v>
      </c>
      <c r="AO153" s="188">
        <f>VLOOKUP(Table2[[#This Row],[Site name]],Table3[],38)</f>
        <v>1</v>
      </c>
      <c r="AP153">
        <f>VLOOKUP(Table2[[#This Row],[Site name]],Table3[],39)</f>
        <v>1</v>
      </c>
    </row>
    <row r="154" spans="2:42">
      <c r="B154" t="s">
        <v>144</v>
      </c>
      <c r="C154" t="s">
        <v>990</v>
      </c>
      <c r="D154" s="182">
        <v>144</v>
      </c>
      <c r="E154" t="str">
        <f>IF(VLOOKUP(Table2[[#This Row],[Site name]],Table3[],2)=0,"",VLOOKUP(Table2[[#This Row],[Site name]],Table3[],2))</f>
        <v>City of London</v>
      </c>
      <c r="F154" t="str">
        <f>IF(VLOOKUP(Table2[[#This Row],[Site name]],Table3[],3)=0,"",VLOOKUP(Table2[[#This Row],[Site name]],Table3[],3))</f>
        <v>EC3A 5AR</v>
      </c>
      <c r="G154" t="str">
        <f>IF(VLOOKUP(Table2[[#This Row],[Site name]],Table3[],4)=0,"",VLOOKUP(Table2[[#This Row],[Site name]],Table3[],4))</f>
        <v>20/00848/FULEIA</v>
      </c>
      <c r="H154" t="str">
        <f>IF(VLOOKUP(Table2[[#This Row],[Site name]],Table3[],5)=0,"",VLOOKUP(Table2[[#This Row],[Site name]],Table3[],5))</f>
        <v>Planning Portal</v>
      </c>
      <c r="I154" s="185" t="str">
        <f>IF(VLOOKUP(Table2[[#This Row],[Site name]],Table3[],6)=0,"",VLOOKUP(Table2[[#This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54" s="185">
        <f>IF(VLOOKUP(Table2[[#This Row],[Site name]],Table3[],7)=0,"",VLOOKUP(Table2[[#This Row],[Site name]],Table3[],7))</f>
        <v>44132</v>
      </c>
      <c r="K154" s="185" t="str">
        <f>IF(VLOOKUP(Table2[[#This Row],[Site name]],Table3[],8)=0,"",VLOOKUP(Table2[[#This Row],[Site name]],Table3[],8))</f>
        <v/>
      </c>
      <c r="L154" t="str">
        <f>IF(VLOOKUP(Table2[[#This Row],[Site name]],Table3[],9)=0,"",VLOOKUP(Table2[[#This Row],[Site name]],Table3[],9))</f>
        <v/>
      </c>
      <c r="M154" t="str">
        <f>IF(VLOOKUP(Table2[[#This Row],[Site name]],Table3[],10)=0,"",VLOOKUP(Table2[[#This Row],[Site name]],Table3[],10))</f>
        <v>Office &amp; Retail</v>
      </c>
      <c r="N154" t="str">
        <f>IF(VLOOKUP(Table2[[#This Row],[Site name]],Table3[],11)=0,"",VLOOKUP(Table2[[#This Row],[Site name]],Table3[],11))</f>
        <v/>
      </c>
      <c r="O154" t="str">
        <f>IF(VLOOKUP(Table2[[#This Row],[Site name]],Table3[],12)=0,"",VLOOKUP(Table2[[#This Row],[Site name]],Table3[],12))</f>
        <v>New Build</v>
      </c>
      <c r="P154" t="str">
        <f>IF(VLOOKUP(Table2[[#This Row],[Site name]],Table3[],13)=0,"",VLOOKUP(Table2[[#This Row],[Site name]],Table3[],13))</f>
        <v/>
      </c>
      <c r="Q154" t="str">
        <f>IF(VLOOKUP(Table2[[#This Row],[Site name]],Table3[],14)=0,"",VLOOKUP(Table2[[#This Row],[Site name]],Table3[],14))</f>
        <v/>
      </c>
      <c r="R154" s="197" t="str">
        <f>IF(VLOOKUP(Table2[[#This Row],[Site name]],Table3[],15)="","",VLOOKUP(Table2[[#This Row],[Site name]],Table3[],15))</f>
        <v/>
      </c>
      <c r="S154" s="197">
        <f>IF(VLOOKUP(Table2[[#This Row],[Site name]],Table3[],16)="","",VLOOKUP(Table2[[#This Row],[Site name]],Table3[],16))</f>
        <v>30170</v>
      </c>
      <c r="T154" s="197" t="str">
        <f>IF(VLOOKUP(Table2[[#This Row],[Site name]],Table3[],17)="","",VLOOKUP(Table2[[#This Row],[Site name]],Table3[],17))</f>
        <v/>
      </c>
      <c r="U154" s="188" t="str">
        <f>IF(VLOOKUP(Table2[[#This Row],[Site name]],Table3[],18)="","",VLOOKUP(Table2[[#This Row],[Site name]],Table3[],18))</f>
        <v/>
      </c>
      <c r="V154" s="197">
        <f>IF(VLOOKUP(Table2[[#This Row],[Site name]],Table3[],19)="","",VLOOKUP(Table2[[#This Row],[Site name]],Table3[],19))</f>
        <v>30170</v>
      </c>
      <c r="W154" t="str">
        <f>IF(VLOOKUP(Table2[[#This Row],[Site name]],Table3[],20)=0,"",VLOOKUP(Table2[[#This Row],[Site name]],Table3[],20))</f>
        <v/>
      </c>
      <c r="X154" t="str">
        <f>IF(VLOOKUP(Table2[[#This Row],[Site name]],Table3[],21)=0,"",VLOOKUP(Table2[[#This Row],[Site name]],Table3[],21))</f>
        <v/>
      </c>
      <c r="Y154" t="str">
        <f>IF(VLOOKUP(Table2[[#This Row],[Site name]],Table3[],22)=0,"",VLOOKUP(Table2[[#This Row],[Site name]],Table3[],22))</f>
        <v/>
      </c>
      <c r="Z154" t="str">
        <f>IF(VLOOKUP(Table2[[#This Row],[Site name]],Table3[],23)=0,"",VLOOKUP(Table2[[#This Row],[Site name]],Table3[],23))</f>
        <v/>
      </c>
      <c r="AA154" t="str">
        <f>IF(VLOOKUP(Table2[[#This Row],[Site name]],Table3[],24)=0,"",VLOOKUP(Table2[[#This Row],[Site name]],Table3[],24))</f>
        <v/>
      </c>
      <c r="AB154" t="str">
        <f>IF(VLOOKUP(Table2[[#This Row],[Site name]],Table3[],25)=0,"",VLOOKUP(Table2[[#This Row],[Site name]],Table3[],25))</f>
        <v/>
      </c>
      <c r="AC154" t="str">
        <f>IF(VLOOKUP(Table2[[#This Row],[Site name]],Table3[],26)=0,"",VLOOKUP(Table2[[#This Row],[Site name]],Table3[],26))</f>
        <v/>
      </c>
      <c r="AD154">
        <f>IF(VLOOKUP(Table2[[#This Row],[Site name]],Table3[],27)=0,"",VLOOKUP(Table2[[#This Row],[Site name]],Table3[],27))</f>
        <v>50</v>
      </c>
      <c r="AE154">
        <f>IF(VLOOKUP(Table2[[#This Row],[Site name]],Table3[],28)=0,"",VLOOKUP(Table2[[#This Row],[Site name]],Table3[],28))</f>
        <v>46</v>
      </c>
      <c r="AF154" t="str">
        <f>IF(VLOOKUP(Table2[[#This Row],[Site name]],Table3[],29)=0,"",VLOOKUP(Table2[[#This Row],[Site name]],Table3[],29))</f>
        <v/>
      </c>
      <c r="AG154" t="str">
        <f>IF(VLOOKUP(Table2[[#This Row],[Site name]],Table3[],30)=0,"",VLOOKUP(Table2[[#This Row],[Site name]],Table3[],30))</f>
        <v/>
      </c>
      <c r="AH154" t="str">
        <f>IF(VLOOKUP(Table2[[#This Row],[Site name]],Table3[],31)=0,"",VLOOKUP(Table2[[#This Row],[Site name]],Table3[],31))</f>
        <v/>
      </c>
      <c r="AI154" t="str">
        <f>IF(VLOOKUP(Table2[[#This Row],[Site name]],Table3[],32)=0,"",VLOOKUP(Table2[[#This Row],[Site name]],Table3[],32))</f>
        <v>Hoare Lea</v>
      </c>
      <c r="AJ154" t="str">
        <f>IF(VLOOKUP(Table2[[#This Row],[Site name]],Table3[],33)=0,"",VLOOKUP(Table2[[#This Row],[Site name]],Table3[],33))</f>
        <v/>
      </c>
      <c r="AK154" t="str">
        <f>IF(VLOOKUP(Table2[[#This Row],[Site name]],Table3[],34)=0,"",VLOOKUP(Table2[[#This Row],[Site name]],Table3[],34))</f>
        <v/>
      </c>
      <c r="AL154" t="str">
        <f>IF(VLOOKUP(Table2[[#This Row],[Site name]],Table3[],35)=0,"",VLOOKUP(Table2[[#This Row],[Site name]],Table3[],35))</f>
        <v/>
      </c>
      <c r="AM154" t="str">
        <f>IF(VLOOKUP(Table2[[#This Row],[Site name]],Table3[],36)=0,"",VLOOKUP(Table2[[#This Row],[Site name]],Table3[],36))</f>
        <v/>
      </c>
      <c r="AN154" t="str">
        <f>IF(VLOOKUP(Table2[[#This Row],[Site name]],Table3[],37)=0,"",VLOOKUP(Table2[[#This Row],[Site name]],Table3[],37))</f>
        <v>Project 74</v>
      </c>
      <c r="AO154" s="188">
        <f>VLOOKUP(Table2[[#This Row],[Site name]],Table3[],38)</f>
        <v>1</v>
      </c>
      <c r="AP154">
        <f>VLOOKUP(Table2[[#This Row],[Site name]],Table3[],39)</f>
        <v>1</v>
      </c>
    </row>
    <row r="155" spans="2:42">
      <c r="B155" t="s">
        <v>144</v>
      </c>
      <c r="C155" t="s">
        <v>991</v>
      </c>
      <c r="D155" s="182">
        <v>195</v>
      </c>
      <c r="E155" t="str">
        <f>IF(VLOOKUP(Table2[[#This Row],[Site name]],Table3[],2)=0,"",VLOOKUP(Table2[[#This Row],[Site name]],Table3[],2))</f>
        <v>City of London</v>
      </c>
      <c r="F155" t="str">
        <f>IF(VLOOKUP(Table2[[#This Row],[Site name]],Table3[],3)=0,"",VLOOKUP(Table2[[#This Row],[Site name]],Table3[],3))</f>
        <v>EC3A 5AR</v>
      </c>
      <c r="G155" t="str">
        <f>IF(VLOOKUP(Table2[[#This Row],[Site name]],Table3[],4)=0,"",VLOOKUP(Table2[[#This Row],[Site name]],Table3[],4))</f>
        <v>20/00848/FULEIA</v>
      </c>
      <c r="H155" t="str">
        <f>IF(VLOOKUP(Table2[[#This Row],[Site name]],Table3[],5)=0,"",VLOOKUP(Table2[[#This Row],[Site name]],Table3[],5))</f>
        <v>Planning Portal</v>
      </c>
      <c r="I155" s="185" t="str">
        <f>IF(VLOOKUP(Table2[[#This Row],[Site name]],Table3[],6)=0,"",VLOOKUP(Table2[[#This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55" s="185">
        <f>IF(VLOOKUP(Table2[[#This Row],[Site name]],Table3[],7)=0,"",VLOOKUP(Table2[[#This Row],[Site name]],Table3[],7))</f>
        <v>44132</v>
      </c>
      <c r="K155" s="185" t="str">
        <f>IF(VLOOKUP(Table2[[#This Row],[Site name]],Table3[],8)=0,"",VLOOKUP(Table2[[#This Row],[Site name]],Table3[],8))</f>
        <v/>
      </c>
      <c r="L155" t="str">
        <f>IF(VLOOKUP(Table2[[#This Row],[Site name]],Table3[],9)=0,"",VLOOKUP(Table2[[#This Row],[Site name]],Table3[],9))</f>
        <v/>
      </c>
      <c r="M155" t="str">
        <f>IF(VLOOKUP(Table2[[#This Row],[Site name]],Table3[],10)=0,"",VLOOKUP(Table2[[#This Row],[Site name]],Table3[],10))</f>
        <v>Office &amp; Retail</v>
      </c>
      <c r="N155" t="str">
        <f>IF(VLOOKUP(Table2[[#This Row],[Site name]],Table3[],11)=0,"",VLOOKUP(Table2[[#This Row],[Site name]],Table3[],11))</f>
        <v/>
      </c>
      <c r="O155" t="str">
        <f>IF(VLOOKUP(Table2[[#This Row],[Site name]],Table3[],12)=0,"",VLOOKUP(Table2[[#This Row],[Site name]],Table3[],12))</f>
        <v>New Build</v>
      </c>
      <c r="P155" t="str">
        <f>IF(VLOOKUP(Table2[[#This Row],[Site name]],Table3[],13)=0,"",VLOOKUP(Table2[[#This Row],[Site name]],Table3[],13))</f>
        <v/>
      </c>
      <c r="Q155" t="str">
        <f>IF(VLOOKUP(Table2[[#This Row],[Site name]],Table3[],14)=0,"",VLOOKUP(Table2[[#This Row],[Site name]],Table3[],14))</f>
        <v/>
      </c>
      <c r="R155" s="197" t="str">
        <f>IF(VLOOKUP(Table2[[#This Row],[Site name]],Table3[],15)="","",VLOOKUP(Table2[[#This Row],[Site name]],Table3[],15))</f>
        <v/>
      </c>
      <c r="S155" s="197">
        <f>IF(VLOOKUP(Table2[[#This Row],[Site name]],Table3[],16)="","",VLOOKUP(Table2[[#This Row],[Site name]],Table3[],16))</f>
        <v>30170</v>
      </c>
      <c r="T155" s="197" t="str">
        <f>IF(VLOOKUP(Table2[[#This Row],[Site name]],Table3[],17)="","",VLOOKUP(Table2[[#This Row],[Site name]],Table3[],17))</f>
        <v/>
      </c>
      <c r="U155" s="188" t="str">
        <f>IF(VLOOKUP(Table2[[#This Row],[Site name]],Table3[],18)="","",VLOOKUP(Table2[[#This Row],[Site name]],Table3[],18))</f>
        <v/>
      </c>
      <c r="V155" s="197">
        <f>IF(VLOOKUP(Table2[[#This Row],[Site name]],Table3[],19)="","",VLOOKUP(Table2[[#This Row],[Site name]],Table3[],19))</f>
        <v>30170</v>
      </c>
      <c r="W155" t="str">
        <f>IF(VLOOKUP(Table2[[#This Row],[Site name]],Table3[],20)=0,"",VLOOKUP(Table2[[#This Row],[Site name]],Table3[],20))</f>
        <v/>
      </c>
      <c r="X155" t="str">
        <f>IF(VLOOKUP(Table2[[#This Row],[Site name]],Table3[],21)=0,"",VLOOKUP(Table2[[#This Row],[Site name]],Table3[],21))</f>
        <v/>
      </c>
      <c r="Y155" t="str">
        <f>IF(VLOOKUP(Table2[[#This Row],[Site name]],Table3[],22)=0,"",VLOOKUP(Table2[[#This Row],[Site name]],Table3[],22))</f>
        <v/>
      </c>
      <c r="Z155" t="str">
        <f>IF(VLOOKUP(Table2[[#This Row],[Site name]],Table3[],23)=0,"",VLOOKUP(Table2[[#This Row],[Site name]],Table3[],23))</f>
        <v/>
      </c>
      <c r="AA155" t="str">
        <f>IF(VLOOKUP(Table2[[#This Row],[Site name]],Table3[],24)=0,"",VLOOKUP(Table2[[#This Row],[Site name]],Table3[],24))</f>
        <v/>
      </c>
      <c r="AB155" t="str">
        <f>IF(VLOOKUP(Table2[[#This Row],[Site name]],Table3[],25)=0,"",VLOOKUP(Table2[[#This Row],[Site name]],Table3[],25))</f>
        <v/>
      </c>
      <c r="AC155" t="str">
        <f>IF(VLOOKUP(Table2[[#This Row],[Site name]],Table3[],26)=0,"",VLOOKUP(Table2[[#This Row],[Site name]],Table3[],26))</f>
        <v/>
      </c>
      <c r="AD155">
        <f>IF(VLOOKUP(Table2[[#This Row],[Site name]],Table3[],27)=0,"",VLOOKUP(Table2[[#This Row],[Site name]],Table3[],27))</f>
        <v>50</v>
      </c>
      <c r="AE155">
        <f>IF(VLOOKUP(Table2[[#This Row],[Site name]],Table3[],28)=0,"",VLOOKUP(Table2[[#This Row],[Site name]],Table3[],28))</f>
        <v>46</v>
      </c>
      <c r="AF155" t="str">
        <f>IF(VLOOKUP(Table2[[#This Row],[Site name]],Table3[],29)=0,"",VLOOKUP(Table2[[#This Row],[Site name]],Table3[],29))</f>
        <v/>
      </c>
      <c r="AG155" t="str">
        <f>IF(VLOOKUP(Table2[[#This Row],[Site name]],Table3[],30)=0,"",VLOOKUP(Table2[[#This Row],[Site name]],Table3[],30))</f>
        <v/>
      </c>
      <c r="AH155" t="str">
        <f>IF(VLOOKUP(Table2[[#This Row],[Site name]],Table3[],31)=0,"",VLOOKUP(Table2[[#This Row],[Site name]],Table3[],31))</f>
        <v/>
      </c>
      <c r="AI155" t="str">
        <f>IF(VLOOKUP(Table2[[#This Row],[Site name]],Table3[],32)=0,"",VLOOKUP(Table2[[#This Row],[Site name]],Table3[],32))</f>
        <v>Hoare Lea</v>
      </c>
      <c r="AJ155" t="str">
        <f>IF(VLOOKUP(Table2[[#This Row],[Site name]],Table3[],33)=0,"",VLOOKUP(Table2[[#This Row],[Site name]],Table3[],33))</f>
        <v/>
      </c>
      <c r="AK155" t="str">
        <f>IF(VLOOKUP(Table2[[#This Row],[Site name]],Table3[],34)=0,"",VLOOKUP(Table2[[#This Row],[Site name]],Table3[],34))</f>
        <v/>
      </c>
      <c r="AL155" t="str">
        <f>IF(VLOOKUP(Table2[[#This Row],[Site name]],Table3[],35)=0,"",VLOOKUP(Table2[[#This Row],[Site name]],Table3[],35))</f>
        <v/>
      </c>
      <c r="AM155" t="str">
        <f>IF(VLOOKUP(Table2[[#This Row],[Site name]],Table3[],36)=0,"",VLOOKUP(Table2[[#This Row],[Site name]],Table3[],36))</f>
        <v/>
      </c>
      <c r="AN155" t="str">
        <f>IF(VLOOKUP(Table2[[#This Row],[Site name]],Table3[],37)=0,"",VLOOKUP(Table2[[#This Row],[Site name]],Table3[],37))</f>
        <v>Project 74</v>
      </c>
      <c r="AO155" s="188">
        <f>VLOOKUP(Table2[[#This Row],[Site name]],Table3[],38)</f>
        <v>1</v>
      </c>
      <c r="AP155">
        <f>VLOOKUP(Table2[[#This Row],[Site name]],Table3[],39)</f>
        <v>1</v>
      </c>
    </row>
    <row r="156" spans="2:42">
      <c r="B156" t="s">
        <v>144</v>
      </c>
      <c r="C156" t="s">
        <v>992</v>
      </c>
      <c r="D156" s="182">
        <v>131</v>
      </c>
      <c r="E156" t="str">
        <f>IF(VLOOKUP(Table2[[#This Row],[Site name]],Table3[],2)=0,"",VLOOKUP(Table2[[#This Row],[Site name]],Table3[],2))</f>
        <v>City of London</v>
      </c>
      <c r="F156" t="str">
        <f>IF(VLOOKUP(Table2[[#This Row],[Site name]],Table3[],3)=0,"",VLOOKUP(Table2[[#This Row],[Site name]],Table3[],3))</f>
        <v>EC3A 5AR</v>
      </c>
      <c r="G156" t="str">
        <f>IF(VLOOKUP(Table2[[#This Row],[Site name]],Table3[],4)=0,"",VLOOKUP(Table2[[#This Row],[Site name]],Table3[],4))</f>
        <v>20/00848/FULEIA</v>
      </c>
      <c r="H156" t="str">
        <f>IF(VLOOKUP(Table2[[#This Row],[Site name]],Table3[],5)=0,"",VLOOKUP(Table2[[#This Row],[Site name]],Table3[],5))</f>
        <v>Planning Portal</v>
      </c>
      <c r="I156" s="185" t="str">
        <f>IF(VLOOKUP(Table2[[#This Row],[Site name]],Table3[],6)=0,"",VLOOKUP(Table2[[#This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156" s="185">
        <f>IF(VLOOKUP(Table2[[#This Row],[Site name]],Table3[],7)=0,"",VLOOKUP(Table2[[#This Row],[Site name]],Table3[],7))</f>
        <v>44132</v>
      </c>
      <c r="K156" s="185" t="str">
        <f>IF(VLOOKUP(Table2[[#This Row],[Site name]],Table3[],8)=0,"",VLOOKUP(Table2[[#This Row],[Site name]],Table3[],8))</f>
        <v/>
      </c>
      <c r="L156" t="str">
        <f>IF(VLOOKUP(Table2[[#This Row],[Site name]],Table3[],9)=0,"",VLOOKUP(Table2[[#This Row],[Site name]],Table3[],9))</f>
        <v/>
      </c>
      <c r="M156" t="str">
        <f>IF(VLOOKUP(Table2[[#This Row],[Site name]],Table3[],10)=0,"",VLOOKUP(Table2[[#This Row],[Site name]],Table3[],10))</f>
        <v>Office &amp; Retail</v>
      </c>
      <c r="N156" t="str">
        <f>IF(VLOOKUP(Table2[[#This Row],[Site name]],Table3[],11)=0,"",VLOOKUP(Table2[[#This Row],[Site name]],Table3[],11))</f>
        <v/>
      </c>
      <c r="O156" t="str">
        <f>IF(VLOOKUP(Table2[[#This Row],[Site name]],Table3[],12)=0,"",VLOOKUP(Table2[[#This Row],[Site name]],Table3[],12))</f>
        <v>New Build</v>
      </c>
      <c r="P156" t="str">
        <f>IF(VLOOKUP(Table2[[#This Row],[Site name]],Table3[],13)=0,"",VLOOKUP(Table2[[#This Row],[Site name]],Table3[],13))</f>
        <v/>
      </c>
      <c r="Q156" t="str">
        <f>IF(VLOOKUP(Table2[[#This Row],[Site name]],Table3[],14)=0,"",VLOOKUP(Table2[[#This Row],[Site name]],Table3[],14))</f>
        <v/>
      </c>
      <c r="R156" s="197" t="str">
        <f>IF(VLOOKUP(Table2[[#This Row],[Site name]],Table3[],15)="","",VLOOKUP(Table2[[#This Row],[Site name]],Table3[],15))</f>
        <v/>
      </c>
      <c r="S156" s="197">
        <f>IF(VLOOKUP(Table2[[#This Row],[Site name]],Table3[],16)="","",VLOOKUP(Table2[[#This Row],[Site name]],Table3[],16))</f>
        <v>30170</v>
      </c>
      <c r="T156" s="197" t="str">
        <f>IF(VLOOKUP(Table2[[#This Row],[Site name]],Table3[],17)="","",VLOOKUP(Table2[[#This Row],[Site name]],Table3[],17))</f>
        <v/>
      </c>
      <c r="U156" s="188" t="str">
        <f>IF(VLOOKUP(Table2[[#This Row],[Site name]],Table3[],18)="","",VLOOKUP(Table2[[#This Row],[Site name]],Table3[],18))</f>
        <v/>
      </c>
      <c r="V156" s="197">
        <f>IF(VLOOKUP(Table2[[#This Row],[Site name]],Table3[],19)="","",VLOOKUP(Table2[[#This Row],[Site name]],Table3[],19))</f>
        <v>30170</v>
      </c>
      <c r="W156" t="str">
        <f>IF(VLOOKUP(Table2[[#This Row],[Site name]],Table3[],20)=0,"",VLOOKUP(Table2[[#This Row],[Site name]],Table3[],20))</f>
        <v/>
      </c>
      <c r="X156" t="str">
        <f>IF(VLOOKUP(Table2[[#This Row],[Site name]],Table3[],21)=0,"",VLOOKUP(Table2[[#This Row],[Site name]],Table3[],21))</f>
        <v/>
      </c>
      <c r="Y156" t="str">
        <f>IF(VLOOKUP(Table2[[#This Row],[Site name]],Table3[],22)=0,"",VLOOKUP(Table2[[#This Row],[Site name]],Table3[],22))</f>
        <v/>
      </c>
      <c r="Z156" t="str">
        <f>IF(VLOOKUP(Table2[[#This Row],[Site name]],Table3[],23)=0,"",VLOOKUP(Table2[[#This Row],[Site name]],Table3[],23))</f>
        <v/>
      </c>
      <c r="AA156" t="str">
        <f>IF(VLOOKUP(Table2[[#This Row],[Site name]],Table3[],24)=0,"",VLOOKUP(Table2[[#This Row],[Site name]],Table3[],24))</f>
        <v/>
      </c>
      <c r="AB156" t="str">
        <f>IF(VLOOKUP(Table2[[#This Row],[Site name]],Table3[],25)=0,"",VLOOKUP(Table2[[#This Row],[Site name]],Table3[],25))</f>
        <v/>
      </c>
      <c r="AC156" t="str">
        <f>IF(VLOOKUP(Table2[[#This Row],[Site name]],Table3[],26)=0,"",VLOOKUP(Table2[[#This Row],[Site name]],Table3[],26))</f>
        <v/>
      </c>
      <c r="AD156">
        <f>IF(VLOOKUP(Table2[[#This Row],[Site name]],Table3[],27)=0,"",VLOOKUP(Table2[[#This Row],[Site name]],Table3[],27))</f>
        <v>50</v>
      </c>
      <c r="AE156">
        <f>IF(VLOOKUP(Table2[[#This Row],[Site name]],Table3[],28)=0,"",VLOOKUP(Table2[[#This Row],[Site name]],Table3[],28))</f>
        <v>46</v>
      </c>
      <c r="AF156" t="str">
        <f>IF(VLOOKUP(Table2[[#This Row],[Site name]],Table3[],29)=0,"",VLOOKUP(Table2[[#This Row],[Site name]],Table3[],29))</f>
        <v/>
      </c>
      <c r="AG156" t="str">
        <f>IF(VLOOKUP(Table2[[#This Row],[Site name]],Table3[],30)=0,"",VLOOKUP(Table2[[#This Row],[Site name]],Table3[],30))</f>
        <v/>
      </c>
      <c r="AH156" t="str">
        <f>IF(VLOOKUP(Table2[[#This Row],[Site name]],Table3[],31)=0,"",VLOOKUP(Table2[[#This Row],[Site name]],Table3[],31))</f>
        <v/>
      </c>
      <c r="AI156" t="str">
        <f>IF(VLOOKUP(Table2[[#This Row],[Site name]],Table3[],32)=0,"",VLOOKUP(Table2[[#This Row],[Site name]],Table3[],32))</f>
        <v>Hoare Lea</v>
      </c>
      <c r="AJ156" t="str">
        <f>IF(VLOOKUP(Table2[[#This Row],[Site name]],Table3[],33)=0,"",VLOOKUP(Table2[[#This Row],[Site name]],Table3[],33))</f>
        <v/>
      </c>
      <c r="AK156" t="str">
        <f>IF(VLOOKUP(Table2[[#This Row],[Site name]],Table3[],34)=0,"",VLOOKUP(Table2[[#This Row],[Site name]],Table3[],34))</f>
        <v/>
      </c>
      <c r="AL156" t="str">
        <f>IF(VLOOKUP(Table2[[#This Row],[Site name]],Table3[],35)=0,"",VLOOKUP(Table2[[#This Row],[Site name]],Table3[],35))</f>
        <v/>
      </c>
      <c r="AM156" t="str">
        <f>IF(VLOOKUP(Table2[[#This Row],[Site name]],Table3[],36)=0,"",VLOOKUP(Table2[[#This Row],[Site name]],Table3[],36))</f>
        <v/>
      </c>
      <c r="AN156" t="str">
        <f>IF(VLOOKUP(Table2[[#This Row],[Site name]],Table3[],37)=0,"",VLOOKUP(Table2[[#This Row],[Site name]],Table3[],37))</f>
        <v>Project 74</v>
      </c>
      <c r="AO156" s="188">
        <f>VLOOKUP(Table2[[#This Row],[Site name]],Table3[],38)</f>
        <v>1</v>
      </c>
      <c r="AP156">
        <f>VLOOKUP(Table2[[#This Row],[Site name]],Table3[],39)</f>
        <v>1</v>
      </c>
    </row>
    <row r="157" spans="2:42">
      <c r="B157" t="s">
        <v>382</v>
      </c>
      <c r="C157" t="s">
        <v>990</v>
      </c>
      <c r="D157" s="182">
        <v>163</v>
      </c>
      <c r="E157" t="str">
        <f>IF(VLOOKUP(Table2[[#This Row],[Site name]],Table3[],2)=0,"",VLOOKUP(Table2[[#This Row],[Site name]],Table3[],2))</f>
        <v>Kensington and Chelsea</v>
      </c>
      <c r="F157" t="str">
        <f>IF(VLOOKUP(Table2[[#This Row],[Site name]],Table3[],3)=0,"",VLOOKUP(Table2[[#This Row],[Site name]],Table3[],3))</f>
        <v>W10 5AP</v>
      </c>
      <c r="G157" t="str">
        <f>IF(VLOOKUP(Table2[[#This Row],[Site name]],Table3[],4)=0,"",VLOOKUP(Table2[[#This Row],[Site name]],Table3[],4))</f>
        <v>PP/22/07709</v>
      </c>
      <c r="H157" t="str">
        <f>IF(VLOOKUP(Table2[[#This Row],[Site name]],Table3[],5)=0,"",VLOOKUP(Table2[[#This Row],[Site name]],Table3[],5))</f>
        <v>Planning Portal</v>
      </c>
      <c r="I157" s="185" t="str">
        <f>IF(VLOOKUP(Table2[[#This Row],[Site name]],Table3[],6)=0,"",VLOOKUP(Table2[[#This Row],[Site name]],Table3[],6))</f>
        <v>Erection of 2 buildings with groundfloor connection</v>
      </c>
      <c r="J157" s="185">
        <f>IF(VLOOKUP(Table2[[#This Row],[Site name]],Table3[],7)=0,"",VLOOKUP(Table2[[#This Row],[Site name]],Table3[],7))</f>
        <v>45253</v>
      </c>
      <c r="K157" s="185" t="str">
        <f>IF(VLOOKUP(Table2[[#This Row],[Site name]],Table3[],8)=0,"",VLOOKUP(Table2[[#This Row],[Site name]],Table3[],8))</f>
        <v/>
      </c>
      <c r="L157" t="str">
        <f>IF(VLOOKUP(Table2[[#This Row],[Site name]],Table3[],9)=0,"",VLOOKUP(Table2[[#This Row],[Site name]],Table3[],9))</f>
        <v/>
      </c>
      <c r="M157" t="str">
        <f>IF(VLOOKUP(Table2[[#This Row],[Site name]],Table3[],10)=0,"",VLOOKUP(Table2[[#This Row],[Site name]],Table3[],10))</f>
        <v>Commercial &amp; Residential</v>
      </c>
      <c r="N157" t="str">
        <f>IF(VLOOKUP(Table2[[#This Row],[Site name]],Table3[],11)=0,"",VLOOKUP(Table2[[#This Row],[Site name]],Table3[],11))</f>
        <v/>
      </c>
      <c r="O157" t="str">
        <f>IF(VLOOKUP(Table2[[#This Row],[Site name]],Table3[],12)=0,"",VLOOKUP(Table2[[#This Row],[Site name]],Table3[],12))</f>
        <v>New Build</v>
      </c>
      <c r="P157" t="str">
        <f>IF(VLOOKUP(Table2[[#This Row],[Site name]],Table3[],13)=0,"",VLOOKUP(Table2[[#This Row],[Site name]],Table3[],13))</f>
        <v/>
      </c>
      <c r="Q157" t="str">
        <f>IF(VLOOKUP(Table2[[#This Row],[Site name]],Table3[],14)=0,"",VLOOKUP(Table2[[#This Row],[Site name]],Table3[],14))</f>
        <v/>
      </c>
      <c r="R157" s="197" t="str">
        <f>IF(VLOOKUP(Table2[[#This Row],[Site name]],Table3[],15)="","",VLOOKUP(Table2[[#This Row],[Site name]],Table3[],15))</f>
        <v/>
      </c>
      <c r="S157" s="197">
        <f>IF(VLOOKUP(Table2[[#This Row],[Site name]],Table3[],16)="","",VLOOKUP(Table2[[#This Row],[Site name]],Table3[],16))</f>
        <v>9450</v>
      </c>
      <c r="T157" s="197" t="str">
        <f>IF(VLOOKUP(Table2[[#This Row],[Site name]],Table3[],17)="","",VLOOKUP(Table2[[#This Row],[Site name]],Table3[],17))</f>
        <v/>
      </c>
      <c r="U157" s="188" t="str">
        <f>IF(VLOOKUP(Table2[[#This Row],[Site name]],Table3[],18)="","",VLOOKUP(Table2[[#This Row],[Site name]],Table3[],18))</f>
        <v/>
      </c>
      <c r="V157" s="197">
        <f>IF(VLOOKUP(Table2[[#This Row],[Site name]],Table3[],19)="","",VLOOKUP(Table2[[#This Row],[Site name]],Table3[],19))</f>
        <v>9450</v>
      </c>
      <c r="W157" t="str">
        <f>IF(VLOOKUP(Table2[[#This Row],[Site name]],Table3[],20)=0,"",VLOOKUP(Table2[[#This Row],[Site name]],Table3[],20))</f>
        <v/>
      </c>
      <c r="X157" t="str">
        <f>IF(VLOOKUP(Table2[[#This Row],[Site name]],Table3[],21)=0,"",VLOOKUP(Table2[[#This Row],[Site name]],Table3[],21))</f>
        <v/>
      </c>
      <c r="Y157" t="str">
        <f>IF(VLOOKUP(Table2[[#This Row],[Site name]],Table3[],22)=0,"",VLOOKUP(Table2[[#This Row],[Site name]],Table3[],22))</f>
        <v/>
      </c>
      <c r="Z157" t="str">
        <f>IF(VLOOKUP(Table2[[#This Row],[Site name]],Table3[],23)=0,"",VLOOKUP(Table2[[#This Row],[Site name]],Table3[],23))</f>
        <v/>
      </c>
      <c r="AA157" t="str">
        <f>IF(VLOOKUP(Table2[[#This Row],[Site name]],Table3[],24)=0,"",VLOOKUP(Table2[[#This Row],[Site name]],Table3[],24))</f>
        <v/>
      </c>
      <c r="AB157" t="str">
        <f>IF(VLOOKUP(Table2[[#This Row],[Site name]],Table3[],25)=0,"",VLOOKUP(Table2[[#This Row],[Site name]],Table3[],25))</f>
        <v/>
      </c>
      <c r="AC157" t="str">
        <f>IF(VLOOKUP(Table2[[#This Row],[Site name]],Table3[],26)=0,"",VLOOKUP(Table2[[#This Row],[Site name]],Table3[],26))</f>
        <v/>
      </c>
      <c r="AD157">
        <f>IF(VLOOKUP(Table2[[#This Row],[Site name]],Table3[],27)=0,"",VLOOKUP(Table2[[#This Row],[Site name]],Table3[],27))</f>
        <v>6</v>
      </c>
      <c r="AE157">
        <f>IF(VLOOKUP(Table2[[#This Row],[Site name]],Table3[],28)=0,"",VLOOKUP(Table2[[#This Row],[Site name]],Table3[],28))</f>
        <v>5</v>
      </c>
      <c r="AF157" t="str">
        <f>IF(VLOOKUP(Table2[[#This Row],[Site name]],Table3[],29)=0,"",VLOOKUP(Table2[[#This Row],[Site name]],Table3[],29))</f>
        <v/>
      </c>
      <c r="AG157" t="str">
        <f>IF(VLOOKUP(Table2[[#This Row],[Site name]],Table3[],30)=0,"",VLOOKUP(Table2[[#This Row],[Site name]],Table3[],30))</f>
        <v/>
      </c>
      <c r="AH157" t="str">
        <f>IF(VLOOKUP(Table2[[#This Row],[Site name]],Table3[],31)=0,"",VLOOKUP(Table2[[#This Row],[Site name]],Table3[],31))</f>
        <v/>
      </c>
      <c r="AI157" t="str">
        <f>IF(VLOOKUP(Table2[[#This Row],[Site name]],Table3[],32)=0,"",VLOOKUP(Table2[[#This Row],[Site name]],Table3[],32))</f>
        <v>XCO2</v>
      </c>
      <c r="AJ157" t="str">
        <f>IF(VLOOKUP(Table2[[#This Row],[Site name]],Table3[],33)=0,"",VLOOKUP(Table2[[#This Row],[Site name]],Table3[],33))</f>
        <v/>
      </c>
      <c r="AK157" t="str">
        <f>IF(VLOOKUP(Table2[[#This Row],[Site name]],Table3[],34)=0,"",VLOOKUP(Table2[[#This Row],[Site name]],Table3[],34))</f>
        <v/>
      </c>
      <c r="AL157" t="str">
        <f>IF(VLOOKUP(Table2[[#This Row],[Site name]],Table3[],35)=0,"",VLOOKUP(Table2[[#This Row],[Site name]],Table3[],35))</f>
        <v/>
      </c>
      <c r="AM157" t="str">
        <f>IF(VLOOKUP(Table2[[#This Row],[Site name]],Table3[],36)=0,"",VLOOKUP(Table2[[#This Row],[Site name]],Table3[],36))</f>
        <v/>
      </c>
      <c r="AN157" t="str">
        <f>IF(VLOOKUP(Table2[[#This Row],[Site name]],Table3[],37)=0,"",VLOOKUP(Table2[[#This Row],[Site name]],Table3[],37))</f>
        <v>Project 75</v>
      </c>
      <c r="AO157" s="188">
        <f>VLOOKUP(Table2[[#This Row],[Site name]],Table3[],38)</f>
        <v>1</v>
      </c>
      <c r="AP157">
        <f>VLOOKUP(Table2[[#This Row],[Site name]],Table3[],39)</f>
        <v>1</v>
      </c>
    </row>
    <row r="158" spans="2:42">
      <c r="B158" t="s">
        <v>382</v>
      </c>
      <c r="C158" t="s">
        <v>991</v>
      </c>
      <c r="D158" s="182">
        <v>169</v>
      </c>
      <c r="E158" t="str">
        <f>IF(VLOOKUP(Table2[[#This Row],[Site name]],Table3[],2)=0,"",VLOOKUP(Table2[[#This Row],[Site name]],Table3[],2))</f>
        <v>Kensington and Chelsea</v>
      </c>
      <c r="F158" t="str">
        <f>IF(VLOOKUP(Table2[[#This Row],[Site name]],Table3[],3)=0,"",VLOOKUP(Table2[[#This Row],[Site name]],Table3[],3))</f>
        <v>W10 5AP</v>
      </c>
      <c r="G158" t="str">
        <f>IF(VLOOKUP(Table2[[#This Row],[Site name]],Table3[],4)=0,"",VLOOKUP(Table2[[#This Row],[Site name]],Table3[],4))</f>
        <v>PP/22/07709</v>
      </c>
      <c r="H158" t="str">
        <f>IF(VLOOKUP(Table2[[#This Row],[Site name]],Table3[],5)=0,"",VLOOKUP(Table2[[#This Row],[Site name]],Table3[],5))</f>
        <v>Planning Portal</v>
      </c>
      <c r="I158" s="185" t="str">
        <f>IF(VLOOKUP(Table2[[#This Row],[Site name]],Table3[],6)=0,"",VLOOKUP(Table2[[#This Row],[Site name]],Table3[],6))</f>
        <v>Erection of 2 buildings with groundfloor connection</v>
      </c>
      <c r="J158" s="185">
        <f>IF(VLOOKUP(Table2[[#This Row],[Site name]],Table3[],7)=0,"",VLOOKUP(Table2[[#This Row],[Site name]],Table3[],7))</f>
        <v>45253</v>
      </c>
      <c r="K158" s="185" t="str">
        <f>IF(VLOOKUP(Table2[[#This Row],[Site name]],Table3[],8)=0,"",VLOOKUP(Table2[[#This Row],[Site name]],Table3[],8))</f>
        <v/>
      </c>
      <c r="L158" t="str">
        <f>IF(VLOOKUP(Table2[[#This Row],[Site name]],Table3[],9)=0,"",VLOOKUP(Table2[[#This Row],[Site name]],Table3[],9))</f>
        <v/>
      </c>
      <c r="M158" t="str">
        <f>IF(VLOOKUP(Table2[[#This Row],[Site name]],Table3[],10)=0,"",VLOOKUP(Table2[[#This Row],[Site name]],Table3[],10))</f>
        <v>Commercial &amp; Residential</v>
      </c>
      <c r="N158" t="str">
        <f>IF(VLOOKUP(Table2[[#This Row],[Site name]],Table3[],11)=0,"",VLOOKUP(Table2[[#This Row],[Site name]],Table3[],11))</f>
        <v/>
      </c>
      <c r="O158" t="str">
        <f>IF(VLOOKUP(Table2[[#This Row],[Site name]],Table3[],12)=0,"",VLOOKUP(Table2[[#This Row],[Site name]],Table3[],12))</f>
        <v>New Build</v>
      </c>
      <c r="P158" t="str">
        <f>IF(VLOOKUP(Table2[[#This Row],[Site name]],Table3[],13)=0,"",VLOOKUP(Table2[[#This Row],[Site name]],Table3[],13))</f>
        <v/>
      </c>
      <c r="Q158" t="str">
        <f>IF(VLOOKUP(Table2[[#This Row],[Site name]],Table3[],14)=0,"",VLOOKUP(Table2[[#This Row],[Site name]],Table3[],14))</f>
        <v/>
      </c>
      <c r="R158" s="197" t="str">
        <f>IF(VLOOKUP(Table2[[#This Row],[Site name]],Table3[],15)="","",VLOOKUP(Table2[[#This Row],[Site name]],Table3[],15))</f>
        <v/>
      </c>
      <c r="S158" s="197">
        <f>IF(VLOOKUP(Table2[[#This Row],[Site name]],Table3[],16)="","",VLOOKUP(Table2[[#This Row],[Site name]],Table3[],16))</f>
        <v>9450</v>
      </c>
      <c r="T158" s="197" t="str">
        <f>IF(VLOOKUP(Table2[[#This Row],[Site name]],Table3[],17)="","",VLOOKUP(Table2[[#This Row],[Site name]],Table3[],17))</f>
        <v/>
      </c>
      <c r="U158" s="188" t="str">
        <f>IF(VLOOKUP(Table2[[#This Row],[Site name]],Table3[],18)="","",VLOOKUP(Table2[[#This Row],[Site name]],Table3[],18))</f>
        <v/>
      </c>
      <c r="V158" s="197">
        <f>IF(VLOOKUP(Table2[[#This Row],[Site name]],Table3[],19)="","",VLOOKUP(Table2[[#This Row],[Site name]],Table3[],19))</f>
        <v>9450</v>
      </c>
      <c r="W158" t="str">
        <f>IF(VLOOKUP(Table2[[#This Row],[Site name]],Table3[],20)=0,"",VLOOKUP(Table2[[#This Row],[Site name]],Table3[],20))</f>
        <v/>
      </c>
      <c r="X158" t="str">
        <f>IF(VLOOKUP(Table2[[#This Row],[Site name]],Table3[],21)=0,"",VLOOKUP(Table2[[#This Row],[Site name]],Table3[],21))</f>
        <v/>
      </c>
      <c r="Y158" t="str">
        <f>IF(VLOOKUP(Table2[[#This Row],[Site name]],Table3[],22)=0,"",VLOOKUP(Table2[[#This Row],[Site name]],Table3[],22))</f>
        <v/>
      </c>
      <c r="Z158" t="str">
        <f>IF(VLOOKUP(Table2[[#This Row],[Site name]],Table3[],23)=0,"",VLOOKUP(Table2[[#This Row],[Site name]],Table3[],23))</f>
        <v/>
      </c>
      <c r="AA158" t="str">
        <f>IF(VLOOKUP(Table2[[#This Row],[Site name]],Table3[],24)=0,"",VLOOKUP(Table2[[#This Row],[Site name]],Table3[],24))</f>
        <v/>
      </c>
      <c r="AB158" t="str">
        <f>IF(VLOOKUP(Table2[[#This Row],[Site name]],Table3[],25)=0,"",VLOOKUP(Table2[[#This Row],[Site name]],Table3[],25))</f>
        <v/>
      </c>
      <c r="AC158" t="str">
        <f>IF(VLOOKUP(Table2[[#This Row],[Site name]],Table3[],26)=0,"",VLOOKUP(Table2[[#This Row],[Site name]],Table3[],26))</f>
        <v/>
      </c>
      <c r="AD158">
        <f>IF(VLOOKUP(Table2[[#This Row],[Site name]],Table3[],27)=0,"",VLOOKUP(Table2[[#This Row],[Site name]],Table3[],27))</f>
        <v>6</v>
      </c>
      <c r="AE158">
        <f>IF(VLOOKUP(Table2[[#This Row],[Site name]],Table3[],28)=0,"",VLOOKUP(Table2[[#This Row],[Site name]],Table3[],28))</f>
        <v>5</v>
      </c>
      <c r="AF158" t="str">
        <f>IF(VLOOKUP(Table2[[#This Row],[Site name]],Table3[],29)=0,"",VLOOKUP(Table2[[#This Row],[Site name]],Table3[],29))</f>
        <v/>
      </c>
      <c r="AG158" t="str">
        <f>IF(VLOOKUP(Table2[[#This Row],[Site name]],Table3[],30)=0,"",VLOOKUP(Table2[[#This Row],[Site name]],Table3[],30))</f>
        <v/>
      </c>
      <c r="AH158" t="str">
        <f>IF(VLOOKUP(Table2[[#This Row],[Site name]],Table3[],31)=0,"",VLOOKUP(Table2[[#This Row],[Site name]],Table3[],31))</f>
        <v/>
      </c>
      <c r="AI158" t="str">
        <f>IF(VLOOKUP(Table2[[#This Row],[Site name]],Table3[],32)=0,"",VLOOKUP(Table2[[#This Row],[Site name]],Table3[],32))</f>
        <v>XCO2</v>
      </c>
      <c r="AJ158" t="str">
        <f>IF(VLOOKUP(Table2[[#This Row],[Site name]],Table3[],33)=0,"",VLOOKUP(Table2[[#This Row],[Site name]],Table3[],33))</f>
        <v/>
      </c>
      <c r="AK158" t="str">
        <f>IF(VLOOKUP(Table2[[#This Row],[Site name]],Table3[],34)=0,"",VLOOKUP(Table2[[#This Row],[Site name]],Table3[],34))</f>
        <v/>
      </c>
      <c r="AL158" t="str">
        <f>IF(VLOOKUP(Table2[[#This Row],[Site name]],Table3[],35)=0,"",VLOOKUP(Table2[[#This Row],[Site name]],Table3[],35))</f>
        <v/>
      </c>
      <c r="AM158" t="str">
        <f>IF(VLOOKUP(Table2[[#This Row],[Site name]],Table3[],36)=0,"",VLOOKUP(Table2[[#This Row],[Site name]],Table3[],36))</f>
        <v/>
      </c>
      <c r="AN158" t="str">
        <f>IF(VLOOKUP(Table2[[#This Row],[Site name]],Table3[],37)=0,"",VLOOKUP(Table2[[#This Row],[Site name]],Table3[],37))</f>
        <v>Project 75</v>
      </c>
      <c r="AO158" s="188">
        <f>VLOOKUP(Table2[[#This Row],[Site name]],Table3[],38)</f>
        <v>1</v>
      </c>
      <c r="AP158">
        <f>VLOOKUP(Table2[[#This Row],[Site name]],Table3[],39)</f>
        <v>1</v>
      </c>
    </row>
    <row r="159" spans="2:42">
      <c r="B159" t="s">
        <v>382</v>
      </c>
      <c r="C159" t="s">
        <v>992</v>
      </c>
      <c r="D159" s="182">
        <v>104</v>
      </c>
      <c r="E159" t="str">
        <f>IF(VLOOKUP(Table2[[#This Row],[Site name]],Table3[],2)=0,"",VLOOKUP(Table2[[#This Row],[Site name]],Table3[],2))</f>
        <v>Kensington and Chelsea</v>
      </c>
      <c r="F159" t="str">
        <f>IF(VLOOKUP(Table2[[#This Row],[Site name]],Table3[],3)=0,"",VLOOKUP(Table2[[#This Row],[Site name]],Table3[],3))</f>
        <v>W10 5AP</v>
      </c>
      <c r="G159" t="str">
        <f>IF(VLOOKUP(Table2[[#This Row],[Site name]],Table3[],4)=0,"",VLOOKUP(Table2[[#This Row],[Site name]],Table3[],4))</f>
        <v>PP/22/07709</v>
      </c>
      <c r="H159" t="str">
        <f>IF(VLOOKUP(Table2[[#This Row],[Site name]],Table3[],5)=0,"",VLOOKUP(Table2[[#This Row],[Site name]],Table3[],5))</f>
        <v>Planning Portal</v>
      </c>
      <c r="I159" s="185" t="str">
        <f>IF(VLOOKUP(Table2[[#This Row],[Site name]],Table3[],6)=0,"",VLOOKUP(Table2[[#This Row],[Site name]],Table3[],6))</f>
        <v>Erection of 2 buildings with groundfloor connection</v>
      </c>
      <c r="J159" s="185">
        <f>IF(VLOOKUP(Table2[[#This Row],[Site name]],Table3[],7)=0,"",VLOOKUP(Table2[[#This Row],[Site name]],Table3[],7))</f>
        <v>45253</v>
      </c>
      <c r="K159" s="185" t="str">
        <f>IF(VLOOKUP(Table2[[#This Row],[Site name]],Table3[],8)=0,"",VLOOKUP(Table2[[#This Row],[Site name]],Table3[],8))</f>
        <v/>
      </c>
      <c r="L159" t="str">
        <f>IF(VLOOKUP(Table2[[#This Row],[Site name]],Table3[],9)=0,"",VLOOKUP(Table2[[#This Row],[Site name]],Table3[],9))</f>
        <v/>
      </c>
      <c r="M159" t="str">
        <f>IF(VLOOKUP(Table2[[#This Row],[Site name]],Table3[],10)=0,"",VLOOKUP(Table2[[#This Row],[Site name]],Table3[],10))</f>
        <v>Commercial &amp; Residential</v>
      </c>
      <c r="N159" t="str">
        <f>IF(VLOOKUP(Table2[[#This Row],[Site name]],Table3[],11)=0,"",VLOOKUP(Table2[[#This Row],[Site name]],Table3[],11))</f>
        <v/>
      </c>
      <c r="O159" t="str">
        <f>IF(VLOOKUP(Table2[[#This Row],[Site name]],Table3[],12)=0,"",VLOOKUP(Table2[[#This Row],[Site name]],Table3[],12))</f>
        <v>New Build</v>
      </c>
      <c r="P159" t="str">
        <f>IF(VLOOKUP(Table2[[#This Row],[Site name]],Table3[],13)=0,"",VLOOKUP(Table2[[#This Row],[Site name]],Table3[],13))</f>
        <v/>
      </c>
      <c r="Q159" t="str">
        <f>IF(VLOOKUP(Table2[[#This Row],[Site name]],Table3[],14)=0,"",VLOOKUP(Table2[[#This Row],[Site name]],Table3[],14))</f>
        <v/>
      </c>
      <c r="R159" s="197" t="str">
        <f>IF(VLOOKUP(Table2[[#This Row],[Site name]],Table3[],15)="","",VLOOKUP(Table2[[#This Row],[Site name]],Table3[],15))</f>
        <v/>
      </c>
      <c r="S159" s="197">
        <f>IF(VLOOKUP(Table2[[#This Row],[Site name]],Table3[],16)="","",VLOOKUP(Table2[[#This Row],[Site name]],Table3[],16))</f>
        <v>9450</v>
      </c>
      <c r="T159" s="197" t="str">
        <f>IF(VLOOKUP(Table2[[#This Row],[Site name]],Table3[],17)="","",VLOOKUP(Table2[[#This Row],[Site name]],Table3[],17))</f>
        <v/>
      </c>
      <c r="U159" s="188" t="str">
        <f>IF(VLOOKUP(Table2[[#This Row],[Site name]],Table3[],18)="","",VLOOKUP(Table2[[#This Row],[Site name]],Table3[],18))</f>
        <v/>
      </c>
      <c r="V159" s="197">
        <f>IF(VLOOKUP(Table2[[#This Row],[Site name]],Table3[],19)="","",VLOOKUP(Table2[[#This Row],[Site name]],Table3[],19))</f>
        <v>9450</v>
      </c>
      <c r="W159" t="str">
        <f>IF(VLOOKUP(Table2[[#This Row],[Site name]],Table3[],20)=0,"",VLOOKUP(Table2[[#This Row],[Site name]],Table3[],20))</f>
        <v/>
      </c>
      <c r="X159" t="str">
        <f>IF(VLOOKUP(Table2[[#This Row],[Site name]],Table3[],21)=0,"",VLOOKUP(Table2[[#This Row],[Site name]],Table3[],21))</f>
        <v/>
      </c>
      <c r="Y159" t="str">
        <f>IF(VLOOKUP(Table2[[#This Row],[Site name]],Table3[],22)=0,"",VLOOKUP(Table2[[#This Row],[Site name]],Table3[],22))</f>
        <v/>
      </c>
      <c r="Z159" t="str">
        <f>IF(VLOOKUP(Table2[[#This Row],[Site name]],Table3[],23)=0,"",VLOOKUP(Table2[[#This Row],[Site name]],Table3[],23))</f>
        <v/>
      </c>
      <c r="AA159" t="str">
        <f>IF(VLOOKUP(Table2[[#This Row],[Site name]],Table3[],24)=0,"",VLOOKUP(Table2[[#This Row],[Site name]],Table3[],24))</f>
        <v/>
      </c>
      <c r="AB159" t="str">
        <f>IF(VLOOKUP(Table2[[#This Row],[Site name]],Table3[],25)=0,"",VLOOKUP(Table2[[#This Row],[Site name]],Table3[],25))</f>
        <v/>
      </c>
      <c r="AC159" t="str">
        <f>IF(VLOOKUP(Table2[[#This Row],[Site name]],Table3[],26)=0,"",VLOOKUP(Table2[[#This Row],[Site name]],Table3[],26))</f>
        <v/>
      </c>
      <c r="AD159">
        <f>IF(VLOOKUP(Table2[[#This Row],[Site name]],Table3[],27)=0,"",VLOOKUP(Table2[[#This Row],[Site name]],Table3[],27))</f>
        <v>6</v>
      </c>
      <c r="AE159">
        <f>IF(VLOOKUP(Table2[[#This Row],[Site name]],Table3[],28)=0,"",VLOOKUP(Table2[[#This Row],[Site name]],Table3[],28))</f>
        <v>5</v>
      </c>
      <c r="AF159" t="str">
        <f>IF(VLOOKUP(Table2[[#This Row],[Site name]],Table3[],29)=0,"",VLOOKUP(Table2[[#This Row],[Site name]],Table3[],29))</f>
        <v/>
      </c>
      <c r="AG159" t="str">
        <f>IF(VLOOKUP(Table2[[#This Row],[Site name]],Table3[],30)=0,"",VLOOKUP(Table2[[#This Row],[Site name]],Table3[],30))</f>
        <v/>
      </c>
      <c r="AH159" t="str">
        <f>IF(VLOOKUP(Table2[[#This Row],[Site name]],Table3[],31)=0,"",VLOOKUP(Table2[[#This Row],[Site name]],Table3[],31))</f>
        <v/>
      </c>
      <c r="AI159" t="str">
        <f>IF(VLOOKUP(Table2[[#This Row],[Site name]],Table3[],32)=0,"",VLOOKUP(Table2[[#This Row],[Site name]],Table3[],32))</f>
        <v>XCO2</v>
      </c>
      <c r="AJ159" t="str">
        <f>IF(VLOOKUP(Table2[[#This Row],[Site name]],Table3[],33)=0,"",VLOOKUP(Table2[[#This Row],[Site name]],Table3[],33))</f>
        <v/>
      </c>
      <c r="AK159" t="str">
        <f>IF(VLOOKUP(Table2[[#This Row],[Site name]],Table3[],34)=0,"",VLOOKUP(Table2[[#This Row],[Site name]],Table3[],34))</f>
        <v/>
      </c>
      <c r="AL159" t="str">
        <f>IF(VLOOKUP(Table2[[#This Row],[Site name]],Table3[],35)=0,"",VLOOKUP(Table2[[#This Row],[Site name]],Table3[],35))</f>
        <v/>
      </c>
      <c r="AM159" t="str">
        <f>IF(VLOOKUP(Table2[[#This Row],[Site name]],Table3[],36)=0,"",VLOOKUP(Table2[[#This Row],[Site name]],Table3[],36))</f>
        <v/>
      </c>
      <c r="AN159" t="str">
        <f>IF(VLOOKUP(Table2[[#This Row],[Site name]],Table3[],37)=0,"",VLOOKUP(Table2[[#This Row],[Site name]],Table3[],37))</f>
        <v>Project 75</v>
      </c>
      <c r="AO159" s="188">
        <f>VLOOKUP(Table2[[#This Row],[Site name]],Table3[],38)</f>
        <v>1</v>
      </c>
      <c r="AP159">
        <f>VLOOKUP(Table2[[#This Row],[Site name]],Table3[],39)</f>
        <v>1</v>
      </c>
    </row>
    <row r="160" spans="2:42">
      <c r="B160" t="s">
        <v>383</v>
      </c>
      <c r="C160" t="s">
        <v>990</v>
      </c>
      <c r="D160" s="182">
        <v>127</v>
      </c>
      <c r="E160" t="str">
        <f>IF(VLOOKUP(Table2[[#This Row],[Site name]],Table3[],2)=0,"",VLOOKUP(Table2[[#This Row],[Site name]],Table3[],2))</f>
        <v>Southwark</v>
      </c>
      <c r="F160" t="str">
        <f>IF(VLOOKUP(Table2[[#This Row],[Site name]],Table3[],3)=0,"",VLOOKUP(Table2[[#This Row],[Site name]],Table3[],3))</f>
        <v>SE16 7PJ</v>
      </c>
      <c r="G160" t="str">
        <f>IF(VLOOKUP(Table2[[#This Row],[Site name]],Table3[],4)=0,"",VLOOKUP(Table2[[#This Row],[Site name]],Table3[],4))</f>
        <v>21/AP/2655</v>
      </c>
      <c r="H160" t="str">
        <f>IF(VLOOKUP(Table2[[#This Row],[Site name]],Table3[],5)=0,"",VLOOKUP(Table2[[#This Row],[Site name]],Table3[],5))</f>
        <v>Planning Portal</v>
      </c>
      <c r="I160" s="185" t="str">
        <f>IF(VLOOKUP(Table2[[#This Row],[Site name]],Table3[],6)=0,"",VLOOKUP(Table2[[#This Row],[Site name]],Table3[],6))</f>
        <v>Plot A1 and A2 share basements. Ground plus mezzanine and 24 storeys</v>
      </c>
      <c r="J160" s="185">
        <f>IF(VLOOKUP(Table2[[#This Row],[Site name]],Table3[],7)=0,"",VLOOKUP(Table2[[#This Row],[Site name]],Table3[],7))</f>
        <v>44846</v>
      </c>
      <c r="K160" s="185" t="str">
        <f>IF(VLOOKUP(Table2[[#This Row],[Site name]],Table3[],8)=0,"",VLOOKUP(Table2[[#This Row],[Site name]],Table3[],8))</f>
        <v/>
      </c>
      <c r="L160" t="str">
        <f>IF(VLOOKUP(Table2[[#This Row],[Site name]],Table3[],9)=0,"",VLOOKUP(Table2[[#This Row],[Site name]],Table3[],9))</f>
        <v/>
      </c>
      <c r="M160" t="str">
        <f>IF(VLOOKUP(Table2[[#This Row],[Site name]],Table3[],10)=0,"",VLOOKUP(Table2[[#This Row],[Site name]],Table3[],10))</f>
        <v>Office</v>
      </c>
      <c r="N160" t="str">
        <f>IF(VLOOKUP(Table2[[#This Row],[Site name]],Table3[],11)=0,"",VLOOKUP(Table2[[#This Row],[Site name]],Table3[],11))</f>
        <v/>
      </c>
      <c r="O160" t="str">
        <f>IF(VLOOKUP(Table2[[#This Row],[Site name]],Table3[],12)=0,"",VLOOKUP(Table2[[#This Row],[Site name]],Table3[],12))</f>
        <v>New Build</v>
      </c>
      <c r="P160" t="str">
        <f>IF(VLOOKUP(Table2[[#This Row],[Site name]],Table3[],13)=0,"",VLOOKUP(Table2[[#This Row],[Site name]],Table3[],13))</f>
        <v/>
      </c>
      <c r="Q160" t="str">
        <f>IF(VLOOKUP(Table2[[#This Row],[Site name]],Table3[],14)=0,"",VLOOKUP(Table2[[#This Row],[Site name]],Table3[],14))</f>
        <v/>
      </c>
      <c r="R160" s="197" t="str">
        <f>IF(VLOOKUP(Table2[[#This Row],[Site name]],Table3[],15)="","",VLOOKUP(Table2[[#This Row],[Site name]],Table3[],15))</f>
        <v/>
      </c>
      <c r="S160" s="197">
        <f>IF(VLOOKUP(Table2[[#This Row],[Site name]],Table3[],16)="","",VLOOKUP(Table2[[#This Row],[Site name]],Table3[],16))</f>
        <v>61551</v>
      </c>
      <c r="T160" s="197" t="str">
        <f>IF(VLOOKUP(Table2[[#This Row],[Site name]],Table3[],17)="","",VLOOKUP(Table2[[#This Row],[Site name]],Table3[],17))</f>
        <v/>
      </c>
      <c r="U160" s="188" t="str">
        <f>IF(VLOOKUP(Table2[[#This Row],[Site name]],Table3[],18)="","",VLOOKUP(Table2[[#This Row],[Site name]],Table3[],18))</f>
        <v/>
      </c>
      <c r="V160" s="197">
        <f>IF(VLOOKUP(Table2[[#This Row],[Site name]],Table3[],19)="","",VLOOKUP(Table2[[#This Row],[Site name]],Table3[],19))</f>
        <v>61551</v>
      </c>
      <c r="W160" t="str">
        <f>IF(VLOOKUP(Table2[[#This Row],[Site name]],Table3[],20)=0,"",VLOOKUP(Table2[[#This Row],[Site name]],Table3[],20))</f>
        <v/>
      </c>
      <c r="X160" t="str">
        <f>IF(VLOOKUP(Table2[[#This Row],[Site name]],Table3[],21)=0,"",VLOOKUP(Table2[[#This Row],[Site name]],Table3[],21))</f>
        <v/>
      </c>
      <c r="Y160" t="str">
        <f>IF(VLOOKUP(Table2[[#This Row],[Site name]],Table3[],22)=0,"",VLOOKUP(Table2[[#This Row],[Site name]],Table3[],22))</f>
        <v/>
      </c>
      <c r="Z160" t="str">
        <f>IF(VLOOKUP(Table2[[#This Row],[Site name]],Table3[],23)=0,"",VLOOKUP(Table2[[#This Row],[Site name]],Table3[],23))</f>
        <v/>
      </c>
      <c r="AA160" t="str">
        <f>IF(VLOOKUP(Table2[[#This Row],[Site name]],Table3[],24)=0,"",VLOOKUP(Table2[[#This Row],[Site name]],Table3[],24))</f>
        <v/>
      </c>
      <c r="AB160" t="str">
        <f>IF(VLOOKUP(Table2[[#This Row],[Site name]],Table3[],25)=0,"",VLOOKUP(Table2[[#This Row],[Site name]],Table3[],25))</f>
        <v/>
      </c>
      <c r="AC160" t="str">
        <f>IF(VLOOKUP(Table2[[#This Row],[Site name]],Table3[],26)=0,"",VLOOKUP(Table2[[#This Row],[Site name]],Table3[],26))</f>
        <v/>
      </c>
      <c r="AD160">
        <f>IF(VLOOKUP(Table2[[#This Row],[Site name]],Table3[],27)=0,"",VLOOKUP(Table2[[#This Row],[Site name]],Table3[],27))</f>
        <v>25</v>
      </c>
      <c r="AE160">
        <f>IF(VLOOKUP(Table2[[#This Row],[Site name]],Table3[],28)=0,"",VLOOKUP(Table2[[#This Row],[Site name]],Table3[],28))</f>
        <v>24</v>
      </c>
      <c r="AF160" t="str">
        <f>IF(VLOOKUP(Table2[[#This Row],[Site name]],Table3[],29)=0,"",VLOOKUP(Table2[[#This Row],[Site name]],Table3[],29))</f>
        <v/>
      </c>
      <c r="AG160" t="str">
        <f>IF(VLOOKUP(Table2[[#This Row],[Site name]],Table3[],30)=0,"",VLOOKUP(Table2[[#This Row],[Site name]],Table3[],30))</f>
        <v/>
      </c>
      <c r="AH160" t="str">
        <f>IF(VLOOKUP(Table2[[#This Row],[Site name]],Table3[],31)=0,"",VLOOKUP(Table2[[#This Row],[Site name]],Table3[],31))</f>
        <v/>
      </c>
      <c r="AI160" t="str">
        <f>IF(VLOOKUP(Table2[[#This Row],[Site name]],Table3[],32)=0,"",VLOOKUP(Table2[[#This Row],[Site name]],Table3[],32))</f>
        <v>Atelier Ten</v>
      </c>
      <c r="AJ160" t="str">
        <f>IF(VLOOKUP(Table2[[#This Row],[Site name]],Table3[],33)=0,"",VLOOKUP(Table2[[#This Row],[Site name]],Table3[],33))</f>
        <v/>
      </c>
      <c r="AK160" t="str">
        <f>IF(VLOOKUP(Table2[[#This Row],[Site name]],Table3[],34)=0,"",VLOOKUP(Table2[[#This Row],[Site name]],Table3[],34))</f>
        <v/>
      </c>
      <c r="AL160" t="str">
        <f>IF(VLOOKUP(Table2[[#This Row],[Site name]],Table3[],35)=0,"",VLOOKUP(Table2[[#This Row],[Site name]],Table3[],35))</f>
        <v/>
      </c>
      <c r="AM160" t="str">
        <f>IF(VLOOKUP(Table2[[#This Row],[Site name]],Table3[],36)=0,"",VLOOKUP(Table2[[#This Row],[Site name]],Table3[],36))</f>
        <v/>
      </c>
      <c r="AN160" t="str">
        <f>IF(VLOOKUP(Table2[[#This Row],[Site name]],Table3[],37)=0,"",VLOOKUP(Table2[[#This Row],[Site name]],Table3[],37))</f>
        <v>Project 76</v>
      </c>
      <c r="AO160" s="188">
        <f>VLOOKUP(Table2[[#This Row],[Site name]],Table3[],38)</f>
        <v>1</v>
      </c>
      <c r="AP160">
        <f>VLOOKUP(Table2[[#This Row],[Site name]],Table3[],39)</f>
        <v>1</v>
      </c>
    </row>
    <row r="161" spans="2:42">
      <c r="B161" t="s">
        <v>383</v>
      </c>
      <c r="C161" t="s">
        <v>991</v>
      </c>
      <c r="D161" s="182">
        <v>287</v>
      </c>
      <c r="E161" t="str">
        <f>IF(VLOOKUP(Table2[[#This Row],[Site name]],Table3[],2)=0,"",VLOOKUP(Table2[[#This Row],[Site name]],Table3[],2))</f>
        <v>Southwark</v>
      </c>
      <c r="F161" t="str">
        <f>IF(VLOOKUP(Table2[[#This Row],[Site name]],Table3[],3)=0,"",VLOOKUP(Table2[[#This Row],[Site name]],Table3[],3))</f>
        <v>SE16 7PJ</v>
      </c>
      <c r="G161" t="str">
        <f>IF(VLOOKUP(Table2[[#This Row],[Site name]],Table3[],4)=0,"",VLOOKUP(Table2[[#This Row],[Site name]],Table3[],4))</f>
        <v>21/AP/2655</v>
      </c>
      <c r="H161" t="str">
        <f>IF(VLOOKUP(Table2[[#This Row],[Site name]],Table3[],5)=0,"",VLOOKUP(Table2[[#This Row],[Site name]],Table3[],5))</f>
        <v>Planning Portal</v>
      </c>
      <c r="I161" s="185" t="str">
        <f>IF(VLOOKUP(Table2[[#This Row],[Site name]],Table3[],6)=0,"",VLOOKUP(Table2[[#This Row],[Site name]],Table3[],6))</f>
        <v>Plot A1 and A2 share basements. Ground plus mezzanine and 24 storeys</v>
      </c>
      <c r="J161" s="185">
        <f>IF(VLOOKUP(Table2[[#This Row],[Site name]],Table3[],7)=0,"",VLOOKUP(Table2[[#This Row],[Site name]],Table3[],7))</f>
        <v>44846</v>
      </c>
      <c r="K161" s="185" t="str">
        <f>IF(VLOOKUP(Table2[[#This Row],[Site name]],Table3[],8)=0,"",VLOOKUP(Table2[[#This Row],[Site name]],Table3[],8))</f>
        <v/>
      </c>
      <c r="L161" t="str">
        <f>IF(VLOOKUP(Table2[[#This Row],[Site name]],Table3[],9)=0,"",VLOOKUP(Table2[[#This Row],[Site name]],Table3[],9))</f>
        <v/>
      </c>
      <c r="M161" t="str">
        <f>IF(VLOOKUP(Table2[[#This Row],[Site name]],Table3[],10)=0,"",VLOOKUP(Table2[[#This Row],[Site name]],Table3[],10))</f>
        <v>Office</v>
      </c>
      <c r="N161" t="str">
        <f>IF(VLOOKUP(Table2[[#This Row],[Site name]],Table3[],11)=0,"",VLOOKUP(Table2[[#This Row],[Site name]],Table3[],11))</f>
        <v/>
      </c>
      <c r="O161" t="str">
        <f>IF(VLOOKUP(Table2[[#This Row],[Site name]],Table3[],12)=0,"",VLOOKUP(Table2[[#This Row],[Site name]],Table3[],12))</f>
        <v>New Build</v>
      </c>
      <c r="P161" t="str">
        <f>IF(VLOOKUP(Table2[[#This Row],[Site name]],Table3[],13)=0,"",VLOOKUP(Table2[[#This Row],[Site name]],Table3[],13))</f>
        <v/>
      </c>
      <c r="Q161" t="str">
        <f>IF(VLOOKUP(Table2[[#This Row],[Site name]],Table3[],14)=0,"",VLOOKUP(Table2[[#This Row],[Site name]],Table3[],14))</f>
        <v/>
      </c>
      <c r="R161" s="197" t="str">
        <f>IF(VLOOKUP(Table2[[#This Row],[Site name]],Table3[],15)="","",VLOOKUP(Table2[[#This Row],[Site name]],Table3[],15))</f>
        <v/>
      </c>
      <c r="S161" s="197">
        <f>IF(VLOOKUP(Table2[[#This Row],[Site name]],Table3[],16)="","",VLOOKUP(Table2[[#This Row],[Site name]],Table3[],16))</f>
        <v>61551</v>
      </c>
      <c r="T161" s="197" t="str">
        <f>IF(VLOOKUP(Table2[[#This Row],[Site name]],Table3[],17)="","",VLOOKUP(Table2[[#This Row],[Site name]],Table3[],17))</f>
        <v/>
      </c>
      <c r="U161" s="188" t="str">
        <f>IF(VLOOKUP(Table2[[#This Row],[Site name]],Table3[],18)="","",VLOOKUP(Table2[[#This Row],[Site name]],Table3[],18))</f>
        <v/>
      </c>
      <c r="V161" s="197">
        <f>IF(VLOOKUP(Table2[[#This Row],[Site name]],Table3[],19)="","",VLOOKUP(Table2[[#This Row],[Site name]],Table3[],19))</f>
        <v>61551</v>
      </c>
      <c r="W161" t="str">
        <f>IF(VLOOKUP(Table2[[#This Row],[Site name]],Table3[],20)=0,"",VLOOKUP(Table2[[#This Row],[Site name]],Table3[],20))</f>
        <v/>
      </c>
      <c r="X161" t="str">
        <f>IF(VLOOKUP(Table2[[#This Row],[Site name]],Table3[],21)=0,"",VLOOKUP(Table2[[#This Row],[Site name]],Table3[],21))</f>
        <v/>
      </c>
      <c r="Y161" t="str">
        <f>IF(VLOOKUP(Table2[[#This Row],[Site name]],Table3[],22)=0,"",VLOOKUP(Table2[[#This Row],[Site name]],Table3[],22))</f>
        <v/>
      </c>
      <c r="Z161" t="str">
        <f>IF(VLOOKUP(Table2[[#This Row],[Site name]],Table3[],23)=0,"",VLOOKUP(Table2[[#This Row],[Site name]],Table3[],23))</f>
        <v/>
      </c>
      <c r="AA161" t="str">
        <f>IF(VLOOKUP(Table2[[#This Row],[Site name]],Table3[],24)=0,"",VLOOKUP(Table2[[#This Row],[Site name]],Table3[],24))</f>
        <v/>
      </c>
      <c r="AB161" t="str">
        <f>IF(VLOOKUP(Table2[[#This Row],[Site name]],Table3[],25)=0,"",VLOOKUP(Table2[[#This Row],[Site name]],Table3[],25))</f>
        <v/>
      </c>
      <c r="AC161" t="str">
        <f>IF(VLOOKUP(Table2[[#This Row],[Site name]],Table3[],26)=0,"",VLOOKUP(Table2[[#This Row],[Site name]],Table3[],26))</f>
        <v/>
      </c>
      <c r="AD161">
        <f>IF(VLOOKUP(Table2[[#This Row],[Site name]],Table3[],27)=0,"",VLOOKUP(Table2[[#This Row],[Site name]],Table3[],27))</f>
        <v>25</v>
      </c>
      <c r="AE161">
        <f>IF(VLOOKUP(Table2[[#This Row],[Site name]],Table3[],28)=0,"",VLOOKUP(Table2[[#This Row],[Site name]],Table3[],28))</f>
        <v>24</v>
      </c>
      <c r="AF161" t="str">
        <f>IF(VLOOKUP(Table2[[#This Row],[Site name]],Table3[],29)=0,"",VLOOKUP(Table2[[#This Row],[Site name]],Table3[],29))</f>
        <v/>
      </c>
      <c r="AG161" t="str">
        <f>IF(VLOOKUP(Table2[[#This Row],[Site name]],Table3[],30)=0,"",VLOOKUP(Table2[[#This Row],[Site name]],Table3[],30))</f>
        <v/>
      </c>
      <c r="AH161" t="str">
        <f>IF(VLOOKUP(Table2[[#This Row],[Site name]],Table3[],31)=0,"",VLOOKUP(Table2[[#This Row],[Site name]],Table3[],31))</f>
        <v/>
      </c>
      <c r="AI161" t="str">
        <f>IF(VLOOKUP(Table2[[#This Row],[Site name]],Table3[],32)=0,"",VLOOKUP(Table2[[#This Row],[Site name]],Table3[],32))</f>
        <v>Atelier Ten</v>
      </c>
      <c r="AJ161" t="str">
        <f>IF(VLOOKUP(Table2[[#This Row],[Site name]],Table3[],33)=0,"",VLOOKUP(Table2[[#This Row],[Site name]],Table3[],33))</f>
        <v/>
      </c>
      <c r="AK161" t="str">
        <f>IF(VLOOKUP(Table2[[#This Row],[Site name]],Table3[],34)=0,"",VLOOKUP(Table2[[#This Row],[Site name]],Table3[],34))</f>
        <v/>
      </c>
      <c r="AL161" t="str">
        <f>IF(VLOOKUP(Table2[[#This Row],[Site name]],Table3[],35)=0,"",VLOOKUP(Table2[[#This Row],[Site name]],Table3[],35))</f>
        <v/>
      </c>
      <c r="AM161" t="str">
        <f>IF(VLOOKUP(Table2[[#This Row],[Site name]],Table3[],36)=0,"",VLOOKUP(Table2[[#This Row],[Site name]],Table3[],36))</f>
        <v/>
      </c>
      <c r="AN161" t="str">
        <f>IF(VLOOKUP(Table2[[#This Row],[Site name]],Table3[],37)=0,"",VLOOKUP(Table2[[#This Row],[Site name]],Table3[],37))</f>
        <v>Project 76</v>
      </c>
      <c r="AO161" s="188">
        <f>VLOOKUP(Table2[[#This Row],[Site name]],Table3[],38)</f>
        <v>1</v>
      </c>
      <c r="AP161">
        <f>VLOOKUP(Table2[[#This Row],[Site name]],Table3[],39)</f>
        <v>1</v>
      </c>
    </row>
    <row r="162" spans="2:42">
      <c r="B162" t="s">
        <v>383</v>
      </c>
      <c r="C162" t="s">
        <v>992</v>
      </c>
      <c r="D162" s="182">
        <v>149</v>
      </c>
      <c r="E162" t="str">
        <f>IF(VLOOKUP(Table2[[#This Row],[Site name]],Table3[],2)=0,"",VLOOKUP(Table2[[#This Row],[Site name]],Table3[],2))</f>
        <v>Southwark</v>
      </c>
      <c r="F162" t="str">
        <f>IF(VLOOKUP(Table2[[#This Row],[Site name]],Table3[],3)=0,"",VLOOKUP(Table2[[#This Row],[Site name]],Table3[],3))</f>
        <v>SE16 7PJ</v>
      </c>
      <c r="G162" t="str">
        <f>IF(VLOOKUP(Table2[[#This Row],[Site name]],Table3[],4)=0,"",VLOOKUP(Table2[[#This Row],[Site name]],Table3[],4))</f>
        <v>21/AP/2655</v>
      </c>
      <c r="H162" t="str">
        <f>IF(VLOOKUP(Table2[[#This Row],[Site name]],Table3[],5)=0,"",VLOOKUP(Table2[[#This Row],[Site name]],Table3[],5))</f>
        <v>Planning Portal</v>
      </c>
      <c r="I162" s="185" t="str">
        <f>IF(VLOOKUP(Table2[[#This Row],[Site name]],Table3[],6)=0,"",VLOOKUP(Table2[[#This Row],[Site name]],Table3[],6))</f>
        <v>Plot A1 and A2 share basements. Ground plus mezzanine and 24 storeys</v>
      </c>
      <c r="J162" s="185">
        <f>IF(VLOOKUP(Table2[[#This Row],[Site name]],Table3[],7)=0,"",VLOOKUP(Table2[[#This Row],[Site name]],Table3[],7))</f>
        <v>44846</v>
      </c>
      <c r="K162" s="185" t="str">
        <f>IF(VLOOKUP(Table2[[#This Row],[Site name]],Table3[],8)=0,"",VLOOKUP(Table2[[#This Row],[Site name]],Table3[],8))</f>
        <v/>
      </c>
      <c r="L162" t="str">
        <f>IF(VLOOKUP(Table2[[#This Row],[Site name]],Table3[],9)=0,"",VLOOKUP(Table2[[#This Row],[Site name]],Table3[],9))</f>
        <v/>
      </c>
      <c r="M162" t="str">
        <f>IF(VLOOKUP(Table2[[#This Row],[Site name]],Table3[],10)=0,"",VLOOKUP(Table2[[#This Row],[Site name]],Table3[],10))</f>
        <v>Office</v>
      </c>
      <c r="N162" t="str">
        <f>IF(VLOOKUP(Table2[[#This Row],[Site name]],Table3[],11)=0,"",VLOOKUP(Table2[[#This Row],[Site name]],Table3[],11))</f>
        <v/>
      </c>
      <c r="O162" t="str">
        <f>IF(VLOOKUP(Table2[[#This Row],[Site name]],Table3[],12)=0,"",VLOOKUP(Table2[[#This Row],[Site name]],Table3[],12))</f>
        <v>New Build</v>
      </c>
      <c r="P162" t="str">
        <f>IF(VLOOKUP(Table2[[#This Row],[Site name]],Table3[],13)=0,"",VLOOKUP(Table2[[#This Row],[Site name]],Table3[],13))</f>
        <v/>
      </c>
      <c r="Q162" t="str">
        <f>IF(VLOOKUP(Table2[[#This Row],[Site name]],Table3[],14)=0,"",VLOOKUP(Table2[[#This Row],[Site name]],Table3[],14))</f>
        <v/>
      </c>
      <c r="R162" s="197" t="str">
        <f>IF(VLOOKUP(Table2[[#This Row],[Site name]],Table3[],15)="","",VLOOKUP(Table2[[#This Row],[Site name]],Table3[],15))</f>
        <v/>
      </c>
      <c r="S162" s="197">
        <f>IF(VLOOKUP(Table2[[#This Row],[Site name]],Table3[],16)="","",VLOOKUP(Table2[[#This Row],[Site name]],Table3[],16))</f>
        <v>61551</v>
      </c>
      <c r="T162" s="197" t="str">
        <f>IF(VLOOKUP(Table2[[#This Row],[Site name]],Table3[],17)="","",VLOOKUP(Table2[[#This Row],[Site name]],Table3[],17))</f>
        <v/>
      </c>
      <c r="U162" s="188" t="str">
        <f>IF(VLOOKUP(Table2[[#This Row],[Site name]],Table3[],18)="","",VLOOKUP(Table2[[#This Row],[Site name]],Table3[],18))</f>
        <v/>
      </c>
      <c r="V162" s="197">
        <f>IF(VLOOKUP(Table2[[#This Row],[Site name]],Table3[],19)="","",VLOOKUP(Table2[[#This Row],[Site name]],Table3[],19))</f>
        <v>61551</v>
      </c>
      <c r="W162" t="str">
        <f>IF(VLOOKUP(Table2[[#This Row],[Site name]],Table3[],20)=0,"",VLOOKUP(Table2[[#This Row],[Site name]],Table3[],20))</f>
        <v/>
      </c>
      <c r="X162" t="str">
        <f>IF(VLOOKUP(Table2[[#This Row],[Site name]],Table3[],21)=0,"",VLOOKUP(Table2[[#This Row],[Site name]],Table3[],21))</f>
        <v/>
      </c>
      <c r="Y162" t="str">
        <f>IF(VLOOKUP(Table2[[#This Row],[Site name]],Table3[],22)=0,"",VLOOKUP(Table2[[#This Row],[Site name]],Table3[],22))</f>
        <v/>
      </c>
      <c r="Z162" t="str">
        <f>IF(VLOOKUP(Table2[[#This Row],[Site name]],Table3[],23)=0,"",VLOOKUP(Table2[[#This Row],[Site name]],Table3[],23))</f>
        <v/>
      </c>
      <c r="AA162" t="str">
        <f>IF(VLOOKUP(Table2[[#This Row],[Site name]],Table3[],24)=0,"",VLOOKUP(Table2[[#This Row],[Site name]],Table3[],24))</f>
        <v/>
      </c>
      <c r="AB162" t="str">
        <f>IF(VLOOKUP(Table2[[#This Row],[Site name]],Table3[],25)=0,"",VLOOKUP(Table2[[#This Row],[Site name]],Table3[],25))</f>
        <v/>
      </c>
      <c r="AC162" t="str">
        <f>IF(VLOOKUP(Table2[[#This Row],[Site name]],Table3[],26)=0,"",VLOOKUP(Table2[[#This Row],[Site name]],Table3[],26))</f>
        <v/>
      </c>
      <c r="AD162">
        <f>IF(VLOOKUP(Table2[[#This Row],[Site name]],Table3[],27)=0,"",VLOOKUP(Table2[[#This Row],[Site name]],Table3[],27))</f>
        <v>25</v>
      </c>
      <c r="AE162">
        <f>IF(VLOOKUP(Table2[[#This Row],[Site name]],Table3[],28)=0,"",VLOOKUP(Table2[[#This Row],[Site name]],Table3[],28))</f>
        <v>24</v>
      </c>
      <c r="AF162" t="str">
        <f>IF(VLOOKUP(Table2[[#This Row],[Site name]],Table3[],29)=0,"",VLOOKUP(Table2[[#This Row],[Site name]],Table3[],29))</f>
        <v/>
      </c>
      <c r="AG162" t="str">
        <f>IF(VLOOKUP(Table2[[#This Row],[Site name]],Table3[],30)=0,"",VLOOKUP(Table2[[#This Row],[Site name]],Table3[],30))</f>
        <v/>
      </c>
      <c r="AH162" t="str">
        <f>IF(VLOOKUP(Table2[[#This Row],[Site name]],Table3[],31)=0,"",VLOOKUP(Table2[[#This Row],[Site name]],Table3[],31))</f>
        <v/>
      </c>
      <c r="AI162" t="str">
        <f>IF(VLOOKUP(Table2[[#This Row],[Site name]],Table3[],32)=0,"",VLOOKUP(Table2[[#This Row],[Site name]],Table3[],32))</f>
        <v>Atelier Ten</v>
      </c>
      <c r="AJ162" t="str">
        <f>IF(VLOOKUP(Table2[[#This Row],[Site name]],Table3[],33)=0,"",VLOOKUP(Table2[[#This Row],[Site name]],Table3[],33))</f>
        <v/>
      </c>
      <c r="AK162" t="str">
        <f>IF(VLOOKUP(Table2[[#This Row],[Site name]],Table3[],34)=0,"",VLOOKUP(Table2[[#This Row],[Site name]],Table3[],34))</f>
        <v/>
      </c>
      <c r="AL162" t="str">
        <f>IF(VLOOKUP(Table2[[#This Row],[Site name]],Table3[],35)=0,"",VLOOKUP(Table2[[#This Row],[Site name]],Table3[],35))</f>
        <v/>
      </c>
      <c r="AM162" t="str">
        <f>IF(VLOOKUP(Table2[[#This Row],[Site name]],Table3[],36)=0,"",VLOOKUP(Table2[[#This Row],[Site name]],Table3[],36))</f>
        <v/>
      </c>
      <c r="AN162" t="str">
        <f>IF(VLOOKUP(Table2[[#This Row],[Site name]],Table3[],37)=0,"",VLOOKUP(Table2[[#This Row],[Site name]],Table3[],37))</f>
        <v>Project 76</v>
      </c>
      <c r="AO162" s="188">
        <f>VLOOKUP(Table2[[#This Row],[Site name]],Table3[],38)</f>
        <v>1</v>
      </c>
      <c r="AP162">
        <f>VLOOKUP(Table2[[#This Row],[Site name]],Table3[],39)</f>
        <v>1</v>
      </c>
    </row>
    <row r="163" spans="2:42">
      <c r="B163" t="s">
        <v>246</v>
      </c>
      <c r="C163" t="s">
        <v>990</v>
      </c>
      <c r="D163" s="182">
        <v>181</v>
      </c>
      <c r="E163" t="str">
        <f>IF(VLOOKUP(Table2[[#This Row],[Site name]],Table3[],2)=0,"",VLOOKUP(Table2[[#This Row],[Site name]],Table3[],2))</f>
        <v>Southwark</v>
      </c>
      <c r="F163" t="str">
        <f>IF(VLOOKUP(Table2[[#This Row],[Site name]],Table3[],3)=0,"",VLOOKUP(Table2[[#This Row],[Site name]],Table3[],3))</f>
        <v>SE16 7PJ</v>
      </c>
      <c r="G163" t="str">
        <f>IF(VLOOKUP(Table2[[#This Row],[Site name]],Table3[],4)=0,"",VLOOKUP(Table2[[#This Row],[Site name]],Table3[],4))</f>
        <v>23/AP/0565</v>
      </c>
      <c r="H163" t="str">
        <f>IF(VLOOKUP(Table2[[#This Row],[Site name]],Table3[],5)=0,"",VLOOKUP(Table2[[#This Row],[Site name]],Table3[],5))</f>
        <v>Planning Portal</v>
      </c>
      <c r="I163" s="185" t="str">
        <f>IF(VLOOKUP(Table2[[#This Row],[Site name]],Table3[],6)=0,"",VLOOKUP(Table2[[#This Row],[Site name]],Table3[],6))</f>
        <v>Erection of 11-storey building with 1 basement level</v>
      </c>
      <c r="J163" s="185">
        <f>IF(VLOOKUP(Table2[[#This Row],[Site name]],Table3[],7)=0,"",VLOOKUP(Table2[[#This Row],[Site name]],Table3[],7))</f>
        <v>44846</v>
      </c>
      <c r="K163" s="185" t="str">
        <f>IF(VLOOKUP(Table2[[#This Row],[Site name]],Table3[],8)=0,"",VLOOKUP(Table2[[#This Row],[Site name]],Table3[],8))</f>
        <v/>
      </c>
      <c r="L163" t="str">
        <f>IF(VLOOKUP(Table2[[#This Row],[Site name]],Table3[],9)=0,"",VLOOKUP(Table2[[#This Row],[Site name]],Table3[],9))</f>
        <v/>
      </c>
      <c r="M163" t="str">
        <f>IF(VLOOKUP(Table2[[#This Row],[Site name]],Table3[],10)=0,"",VLOOKUP(Table2[[#This Row],[Site name]],Table3[],10))</f>
        <v>Office</v>
      </c>
      <c r="N163" t="str">
        <f>IF(VLOOKUP(Table2[[#This Row],[Site name]],Table3[],11)=0,"",VLOOKUP(Table2[[#This Row],[Site name]],Table3[],11))</f>
        <v/>
      </c>
      <c r="O163" t="str">
        <f>IF(VLOOKUP(Table2[[#This Row],[Site name]],Table3[],12)=0,"",VLOOKUP(Table2[[#This Row],[Site name]],Table3[],12))</f>
        <v>New Build</v>
      </c>
      <c r="P163" t="str">
        <f>IF(VLOOKUP(Table2[[#This Row],[Site name]],Table3[],13)=0,"",VLOOKUP(Table2[[#This Row],[Site name]],Table3[],13))</f>
        <v/>
      </c>
      <c r="Q163" t="str">
        <f>IF(VLOOKUP(Table2[[#This Row],[Site name]],Table3[],14)=0,"",VLOOKUP(Table2[[#This Row],[Site name]],Table3[],14))</f>
        <v/>
      </c>
      <c r="R163" s="197" t="str">
        <f>IF(VLOOKUP(Table2[[#This Row],[Site name]],Table3[],15)="","",VLOOKUP(Table2[[#This Row],[Site name]],Table3[],15))</f>
        <v/>
      </c>
      <c r="S163" s="197">
        <f>IF(VLOOKUP(Table2[[#This Row],[Site name]],Table3[],16)="","",VLOOKUP(Table2[[#This Row],[Site name]],Table3[],16))</f>
        <v>35196</v>
      </c>
      <c r="T163" s="197" t="str">
        <f>IF(VLOOKUP(Table2[[#This Row],[Site name]],Table3[],17)="","",VLOOKUP(Table2[[#This Row],[Site name]],Table3[],17))</f>
        <v/>
      </c>
      <c r="U163" s="188" t="str">
        <f>IF(VLOOKUP(Table2[[#This Row],[Site name]],Table3[],18)="","",VLOOKUP(Table2[[#This Row],[Site name]],Table3[],18))</f>
        <v/>
      </c>
      <c r="V163" s="197">
        <f>IF(VLOOKUP(Table2[[#This Row],[Site name]],Table3[],19)="","",VLOOKUP(Table2[[#This Row],[Site name]],Table3[],19))</f>
        <v>35196</v>
      </c>
      <c r="W163" t="str">
        <f>IF(VLOOKUP(Table2[[#This Row],[Site name]],Table3[],20)=0,"",VLOOKUP(Table2[[#This Row],[Site name]],Table3[],20))</f>
        <v/>
      </c>
      <c r="X163" t="str">
        <f>IF(VLOOKUP(Table2[[#This Row],[Site name]],Table3[],21)=0,"",VLOOKUP(Table2[[#This Row],[Site name]],Table3[],21))</f>
        <v/>
      </c>
      <c r="Y163" t="str">
        <f>IF(VLOOKUP(Table2[[#This Row],[Site name]],Table3[],22)=0,"",VLOOKUP(Table2[[#This Row],[Site name]],Table3[],22))</f>
        <v/>
      </c>
      <c r="Z163" t="str">
        <f>IF(VLOOKUP(Table2[[#This Row],[Site name]],Table3[],23)=0,"",VLOOKUP(Table2[[#This Row],[Site name]],Table3[],23))</f>
        <v/>
      </c>
      <c r="AA163" t="str">
        <f>IF(VLOOKUP(Table2[[#This Row],[Site name]],Table3[],24)=0,"",VLOOKUP(Table2[[#This Row],[Site name]],Table3[],24))</f>
        <v/>
      </c>
      <c r="AB163" t="str">
        <f>IF(VLOOKUP(Table2[[#This Row],[Site name]],Table3[],25)=0,"",VLOOKUP(Table2[[#This Row],[Site name]],Table3[],25))</f>
        <v/>
      </c>
      <c r="AC163" t="str">
        <f>IF(VLOOKUP(Table2[[#This Row],[Site name]],Table3[],26)=0,"",VLOOKUP(Table2[[#This Row],[Site name]],Table3[],26))</f>
        <v/>
      </c>
      <c r="AD163">
        <f>IF(VLOOKUP(Table2[[#This Row],[Site name]],Table3[],27)=0,"",VLOOKUP(Table2[[#This Row],[Site name]],Table3[],27))</f>
        <v>12</v>
      </c>
      <c r="AE163">
        <f>IF(VLOOKUP(Table2[[#This Row],[Site name]],Table3[],28)=0,"",VLOOKUP(Table2[[#This Row],[Site name]],Table3[],28))</f>
        <v>11</v>
      </c>
      <c r="AF163" t="str">
        <f>IF(VLOOKUP(Table2[[#This Row],[Site name]],Table3[],29)=0,"",VLOOKUP(Table2[[#This Row],[Site name]],Table3[],29))</f>
        <v/>
      </c>
      <c r="AG163" t="str">
        <f>IF(VLOOKUP(Table2[[#This Row],[Site name]],Table3[],30)=0,"",VLOOKUP(Table2[[#This Row],[Site name]],Table3[],30))</f>
        <v/>
      </c>
      <c r="AH163" t="str">
        <f>IF(VLOOKUP(Table2[[#This Row],[Site name]],Table3[],31)=0,"",VLOOKUP(Table2[[#This Row],[Site name]],Table3[],31))</f>
        <v/>
      </c>
      <c r="AI163" t="str">
        <f>IF(VLOOKUP(Table2[[#This Row],[Site name]],Table3[],32)=0,"",VLOOKUP(Table2[[#This Row],[Site name]],Table3[],32))</f>
        <v>Arup</v>
      </c>
      <c r="AJ163" t="str">
        <f>IF(VLOOKUP(Table2[[#This Row],[Site name]],Table3[],33)=0,"",VLOOKUP(Table2[[#This Row],[Site name]],Table3[],33))</f>
        <v/>
      </c>
      <c r="AK163" t="str">
        <f>IF(VLOOKUP(Table2[[#This Row],[Site name]],Table3[],34)=0,"",VLOOKUP(Table2[[#This Row],[Site name]],Table3[],34))</f>
        <v/>
      </c>
      <c r="AL163" t="str">
        <f>IF(VLOOKUP(Table2[[#This Row],[Site name]],Table3[],35)=0,"",VLOOKUP(Table2[[#This Row],[Site name]],Table3[],35))</f>
        <v/>
      </c>
      <c r="AM163" t="str">
        <f>IF(VLOOKUP(Table2[[#This Row],[Site name]],Table3[],36)=0,"",VLOOKUP(Table2[[#This Row],[Site name]],Table3[],36))</f>
        <v/>
      </c>
      <c r="AN163" t="str">
        <f>IF(VLOOKUP(Table2[[#This Row],[Site name]],Table3[],37)=0,"",VLOOKUP(Table2[[#This Row],[Site name]],Table3[],37))</f>
        <v>Project 77</v>
      </c>
      <c r="AO163" s="188">
        <f>VLOOKUP(Table2[[#This Row],[Site name]],Table3[],38)</f>
        <v>1</v>
      </c>
      <c r="AP163">
        <f>VLOOKUP(Table2[[#This Row],[Site name]],Table3[],39)</f>
        <v>1</v>
      </c>
    </row>
    <row r="164" spans="2:42">
      <c r="B164" t="s">
        <v>246</v>
      </c>
      <c r="C164" t="s">
        <v>991</v>
      </c>
      <c r="D164" s="182">
        <v>253</v>
      </c>
      <c r="E164" t="str">
        <f>IF(VLOOKUP(Table2[[#This Row],[Site name]],Table3[],2)=0,"",VLOOKUP(Table2[[#This Row],[Site name]],Table3[],2))</f>
        <v>Southwark</v>
      </c>
      <c r="F164" t="str">
        <f>IF(VLOOKUP(Table2[[#This Row],[Site name]],Table3[],3)=0,"",VLOOKUP(Table2[[#This Row],[Site name]],Table3[],3))</f>
        <v>SE16 7PJ</v>
      </c>
      <c r="G164" t="str">
        <f>IF(VLOOKUP(Table2[[#This Row],[Site name]],Table3[],4)=0,"",VLOOKUP(Table2[[#This Row],[Site name]],Table3[],4))</f>
        <v>23/AP/0565</v>
      </c>
      <c r="H164" t="str">
        <f>IF(VLOOKUP(Table2[[#This Row],[Site name]],Table3[],5)=0,"",VLOOKUP(Table2[[#This Row],[Site name]],Table3[],5))</f>
        <v>Planning Portal</v>
      </c>
      <c r="I164" s="185" t="str">
        <f>IF(VLOOKUP(Table2[[#This Row],[Site name]],Table3[],6)=0,"",VLOOKUP(Table2[[#This Row],[Site name]],Table3[],6))</f>
        <v>Erection of 11-storey building with 1 basement level</v>
      </c>
      <c r="J164" s="185">
        <f>IF(VLOOKUP(Table2[[#This Row],[Site name]],Table3[],7)=0,"",VLOOKUP(Table2[[#This Row],[Site name]],Table3[],7))</f>
        <v>44846</v>
      </c>
      <c r="K164" s="185" t="str">
        <f>IF(VLOOKUP(Table2[[#This Row],[Site name]],Table3[],8)=0,"",VLOOKUP(Table2[[#This Row],[Site name]],Table3[],8))</f>
        <v/>
      </c>
      <c r="L164" t="str">
        <f>IF(VLOOKUP(Table2[[#This Row],[Site name]],Table3[],9)=0,"",VLOOKUP(Table2[[#This Row],[Site name]],Table3[],9))</f>
        <v/>
      </c>
      <c r="M164" t="str">
        <f>IF(VLOOKUP(Table2[[#This Row],[Site name]],Table3[],10)=0,"",VLOOKUP(Table2[[#This Row],[Site name]],Table3[],10))</f>
        <v>Office</v>
      </c>
      <c r="N164" t="str">
        <f>IF(VLOOKUP(Table2[[#This Row],[Site name]],Table3[],11)=0,"",VLOOKUP(Table2[[#This Row],[Site name]],Table3[],11))</f>
        <v/>
      </c>
      <c r="O164" t="str">
        <f>IF(VLOOKUP(Table2[[#This Row],[Site name]],Table3[],12)=0,"",VLOOKUP(Table2[[#This Row],[Site name]],Table3[],12))</f>
        <v>New Build</v>
      </c>
      <c r="P164" t="str">
        <f>IF(VLOOKUP(Table2[[#This Row],[Site name]],Table3[],13)=0,"",VLOOKUP(Table2[[#This Row],[Site name]],Table3[],13))</f>
        <v/>
      </c>
      <c r="Q164" t="str">
        <f>IF(VLOOKUP(Table2[[#This Row],[Site name]],Table3[],14)=0,"",VLOOKUP(Table2[[#This Row],[Site name]],Table3[],14))</f>
        <v/>
      </c>
      <c r="R164" s="197" t="str">
        <f>IF(VLOOKUP(Table2[[#This Row],[Site name]],Table3[],15)="","",VLOOKUP(Table2[[#This Row],[Site name]],Table3[],15))</f>
        <v/>
      </c>
      <c r="S164" s="197">
        <f>IF(VLOOKUP(Table2[[#This Row],[Site name]],Table3[],16)="","",VLOOKUP(Table2[[#This Row],[Site name]],Table3[],16))</f>
        <v>35196</v>
      </c>
      <c r="T164" s="197" t="str">
        <f>IF(VLOOKUP(Table2[[#This Row],[Site name]],Table3[],17)="","",VLOOKUP(Table2[[#This Row],[Site name]],Table3[],17))</f>
        <v/>
      </c>
      <c r="U164" s="188" t="str">
        <f>IF(VLOOKUP(Table2[[#This Row],[Site name]],Table3[],18)="","",VLOOKUP(Table2[[#This Row],[Site name]],Table3[],18))</f>
        <v/>
      </c>
      <c r="V164" s="197">
        <f>IF(VLOOKUP(Table2[[#This Row],[Site name]],Table3[],19)="","",VLOOKUP(Table2[[#This Row],[Site name]],Table3[],19))</f>
        <v>35196</v>
      </c>
      <c r="W164" t="str">
        <f>IF(VLOOKUP(Table2[[#This Row],[Site name]],Table3[],20)=0,"",VLOOKUP(Table2[[#This Row],[Site name]],Table3[],20))</f>
        <v/>
      </c>
      <c r="X164" t="str">
        <f>IF(VLOOKUP(Table2[[#This Row],[Site name]],Table3[],21)=0,"",VLOOKUP(Table2[[#This Row],[Site name]],Table3[],21))</f>
        <v/>
      </c>
      <c r="Y164" t="str">
        <f>IF(VLOOKUP(Table2[[#This Row],[Site name]],Table3[],22)=0,"",VLOOKUP(Table2[[#This Row],[Site name]],Table3[],22))</f>
        <v/>
      </c>
      <c r="Z164" t="str">
        <f>IF(VLOOKUP(Table2[[#This Row],[Site name]],Table3[],23)=0,"",VLOOKUP(Table2[[#This Row],[Site name]],Table3[],23))</f>
        <v/>
      </c>
      <c r="AA164" t="str">
        <f>IF(VLOOKUP(Table2[[#This Row],[Site name]],Table3[],24)=0,"",VLOOKUP(Table2[[#This Row],[Site name]],Table3[],24))</f>
        <v/>
      </c>
      <c r="AB164" t="str">
        <f>IF(VLOOKUP(Table2[[#This Row],[Site name]],Table3[],25)=0,"",VLOOKUP(Table2[[#This Row],[Site name]],Table3[],25))</f>
        <v/>
      </c>
      <c r="AC164" t="str">
        <f>IF(VLOOKUP(Table2[[#This Row],[Site name]],Table3[],26)=0,"",VLOOKUP(Table2[[#This Row],[Site name]],Table3[],26))</f>
        <v/>
      </c>
      <c r="AD164">
        <f>IF(VLOOKUP(Table2[[#This Row],[Site name]],Table3[],27)=0,"",VLOOKUP(Table2[[#This Row],[Site name]],Table3[],27))</f>
        <v>12</v>
      </c>
      <c r="AE164">
        <f>IF(VLOOKUP(Table2[[#This Row],[Site name]],Table3[],28)=0,"",VLOOKUP(Table2[[#This Row],[Site name]],Table3[],28))</f>
        <v>11</v>
      </c>
      <c r="AF164" t="str">
        <f>IF(VLOOKUP(Table2[[#This Row],[Site name]],Table3[],29)=0,"",VLOOKUP(Table2[[#This Row],[Site name]],Table3[],29))</f>
        <v/>
      </c>
      <c r="AG164" t="str">
        <f>IF(VLOOKUP(Table2[[#This Row],[Site name]],Table3[],30)=0,"",VLOOKUP(Table2[[#This Row],[Site name]],Table3[],30))</f>
        <v/>
      </c>
      <c r="AH164" t="str">
        <f>IF(VLOOKUP(Table2[[#This Row],[Site name]],Table3[],31)=0,"",VLOOKUP(Table2[[#This Row],[Site name]],Table3[],31))</f>
        <v/>
      </c>
      <c r="AI164" t="str">
        <f>IF(VLOOKUP(Table2[[#This Row],[Site name]],Table3[],32)=0,"",VLOOKUP(Table2[[#This Row],[Site name]],Table3[],32))</f>
        <v>Arup</v>
      </c>
      <c r="AJ164" t="str">
        <f>IF(VLOOKUP(Table2[[#This Row],[Site name]],Table3[],33)=0,"",VLOOKUP(Table2[[#This Row],[Site name]],Table3[],33))</f>
        <v/>
      </c>
      <c r="AK164" t="str">
        <f>IF(VLOOKUP(Table2[[#This Row],[Site name]],Table3[],34)=0,"",VLOOKUP(Table2[[#This Row],[Site name]],Table3[],34))</f>
        <v/>
      </c>
      <c r="AL164" t="str">
        <f>IF(VLOOKUP(Table2[[#This Row],[Site name]],Table3[],35)=0,"",VLOOKUP(Table2[[#This Row],[Site name]],Table3[],35))</f>
        <v/>
      </c>
      <c r="AM164" t="str">
        <f>IF(VLOOKUP(Table2[[#This Row],[Site name]],Table3[],36)=0,"",VLOOKUP(Table2[[#This Row],[Site name]],Table3[],36))</f>
        <v/>
      </c>
      <c r="AN164" t="str">
        <f>IF(VLOOKUP(Table2[[#This Row],[Site name]],Table3[],37)=0,"",VLOOKUP(Table2[[#This Row],[Site name]],Table3[],37))</f>
        <v>Project 77</v>
      </c>
      <c r="AO164" s="188">
        <f>VLOOKUP(Table2[[#This Row],[Site name]],Table3[],38)</f>
        <v>1</v>
      </c>
      <c r="AP164">
        <f>VLOOKUP(Table2[[#This Row],[Site name]],Table3[],39)</f>
        <v>1</v>
      </c>
    </row>
    <row r="165" spans="2:42">
      <c r="B165" t="s">
        <v>246</v>
      </c>
      <c r="C165" t="s">
        <v>992</v>
      </c>
      <c r="D165" s="182">
        <v>201</v>
      </c>
      <c r="E165" t="str">
        <f>IF(VLOOKUP(Table2[[#This Row],[Site name]],Table3[],2)=0,"",VLOOKUP(Table2[[#This Row],[Site name]],Table3[],2))</f>
        <v>Southwark</v>
      </c>
      <c r="F165" t="str">
        <f>IF(VLOOKUP(Table2[[#This Row],[Site name]],Table3[],3)=0,"",VLOOKUP(Table2[[#This Row],[Site name]],Table3[],3))</f>
        <v>SE16 7PJ</v>
      </c>
      <c r="G165" t="str">
        <f>IF(VLOOKUP(Table2[[#This Row],[Site name]],Table3[],4)=0,"",VLOOKUP(Table2[[#This Row],[Site name]],Table3[],4))</f>
        <v>23/AP/0565</v>
      </c>
      <c r="H165" t="str">
        <f>IF(VLOOKUP(Table2[[#This Row],[Site name]],Table3[],5)=0,"",VLOOKUP(Table2[[#This Row],[Site name]],Table3[],5))</f>
        <v>Planning Portal</v>
      </c>
      <c r="I165" s="185" t="str">
        <f>IF(VLOOKUP(Table2[[#This Row],[Site name]],Table3[],6)=0,"",VLOOKUP(Table2[[#This Row],[Site name]],Table3[],6))</f>
        <v>Erection of 11-storey building with 1 basement level</v>
      </c>
      <c r="J165" s="185">
        <f>IF(VLOOKUP(Table2[[#This Row],[Site name]],Table3[],7)=0,"",VLOOKUP(Table2[[#This Row],[Site name]],Table3[],7))</f>
        <v>44846</v>
      </c>
      <c r="K165" s="185" t="str">
        <f>IF(VLOOKUP(Table2[[#This Row],[Site name]],Table3[],8)=0,"",VLOOKUP(Table2[[#This Row],[Site name]],Table3[],8))</f>
        <v/>
      </c>
      <c r="L165" t="str">
        <f>IF(VLOOKUP(Table2[[#This Row],[Site name]],Table3[],9)=0,"",VLOOKUP(Table2[[#This Row],[Site name]],Table3[],9))</f>
        <v/>
      </c>
      <c r="M165" t="str">
        <f>IF(VLOOKUP(Table2[[#This Row],[Site name]],Table3[],10)=0,"",VLOOKUP(Table2[[#This Row],[Site name]],Table3[],10))</f>
        <v>Office</v>
      </c>
      <c r="N165" t="str">
        <f>IF(VLOOKUP(Table2[[#This Row],[Site name]],Table3[],11)=0,"",VLOOKUP(Table2[[#This Row],[Site name]],Table3[],11))</f>
        <v/>
      </c>
      <c r="O165" t="str">
        <f>IF(VLOOKUP(Table2[[#This Row],[Site name]],Table3[],12)=0,"",VLOOKUP(Table2[[#This Row],[Site name]],Table3[],12))</f>
        <v>New Build</v>
      </c>
      <c r="P165" t="str">
        <f>IF(VLOOKUP(Table2[[#This Row],[Site name]],Table3[],13)=0,"",VLOOKUP(Table2[[#This Row],[Site name]],Table3[],13))</f>
        <v/>
      </c>
      <c r="Q165" t="str">
        <f>IF(VLOOKUP(Table2[[#This Row],[Site name]],Table3[],14)=0,"",VLOOKUP(Table2[[#This Row],[Site name]],Table3[],14))</f>
        <v/>
      </c>
      <c r="R165" s="197" t="str">
        <f>IF(VLOOKUP(Table2[[#This Row],[Site name]],Table3[],15)="","",VLOOKUP(Table2[[#This Row],[Site name]],Table3[],15))</f>
        <v/>
      </c>
      <c r="S165" s="197">
        <f>IF(VLOOKUP(Table2[[#This Row],[Site name]],Table3[],16)="","",VLOOKUP(Table2[[#This Row],[Site name]],Table3[],16))</f>
        <v>35196</v>
      </c>
      <c r="T165" s="197" t="str">
        <f>IF(VLOOKUP(Table2[[#This Row],[Site name]],Table3[],17)="","",VLOOKUP(Table2[[#This Row],[Site name]],Table3[],17))</f>
        <v/>
      </c>
      <c r="U165" s="188" t="str">
        <f>IF(VLOOKUP(Table2[[#This Row],[Site name]],Table3[],18)="","",VLOOKUP(Table2[[#This Row],[Site name]],Table3[],18))</f>
        <v/>
      </c>
      <c r="V165" s="197">
        <f>IF(VLOOKUP(Table2[[#This Row],[Site name]],Table3[],19)="","",VLOOKUP(Table2[[#This Row],[Site name]],Table3[],19))</f>
        <v>35196</v>
      </c>
      <c r="W165" t="str">
        <f>IF(VLOOKUP(Table2[[#This Row],[Site name]],Table3[],20)=0,"",VLOOKUP(Table2[[#This Row],[Site name]],Table3[],20))</f>
        <v/>
      </c>
      <c r="X165" t="str">
        <f>IF(VLOOKUP(Table2[[#This Row],[Site name]],Table3[],21)=0,"",VLOOKUP(Table2[[#This Row],[Site name]],Table3[],21))</f>
        <v/>
      </c>
      <c r="Y165" t="str">
        <f>IF(VLOOKUP(Table2[[#This Row],[Site name]],Table3[],22)=0,"",VLOOKUP(Table2[[#This Row],[Site name]],Table3[],22))</f>
        <v/>
      </c>
      <c r="Z165" t="str">
        <f>IF(VLOOKUP(Table2[[#This Row],[Site name]],Table3[],23)=0,"",VLOOKUP(Table2[[#This Row],[Site name]],Table3[],23))</f>
        <v/>
      </c>
      <c r="AA165" t="str">
        <f>IF(VLOOKUP(Table2[[#This Row],[Site name]],Table3[],24)=0,"",VLOOKUP(Table2[[#This Row],[Site name]],Table3[],24))</f>
        <v/>
      </c>
      <c r="AB165" t="str">
        <f>IF(VLOOKUP(Table2[[#This Row],[Site name]],Table3[],25)=0,"",VLOOKUP(Table2[[#This Row],[Site name]],Table3[],25))</f>
        <v/>
      </c>
      <c r="AC165" t="str">
        <f>IF(VLOOKUP(Table2[[#This Row],[Site name]],Table3[],26)=0,"",VLOOKUP(Table2[[#This Row],[Site name]],Table3[],26))</f>
        <v/>
      </c>
      <c r="AD165">
        <f>IF(VLOOKUP(Table2[[#This Row],[Site name]],Table3[],27)=0,"",VLOOKUP(Table2[[#This Row],[Site name]],Table3[],27))</f>
        <v>12</v>
      </c>
      <c r="AE165">
        <f>IF(VLOOKUP(Table2[[#This Row],[Site name]],Table3[],28)=0,"",VLOOKUP(Table2[[#This Row],[Site name]],Table3[],28))</f>
        <v>11</v>
      </c>
      <c r="AF165" t="str">
        <f>IF(VLOOKUP(Table2[[#This Row],[Site name]],Table3[],29)=0,"",VLOOKUP(Table2[[#This Row],[Site name]],Table3[],29))</f>
        <v/>
      </c>
      <c r="AG165" t="str">
        <f>IF(VLOOKUP(Table2[[#This Row],[Site name]],Table3[],30)=0,"",VLOOKUP(Table2[[#This Row],[Site name]],Table3[],30))</f>
        <v/>
      </c>
      <c r="AH165" t="str">
        <f>IF(VLOOKUP(Table2[[#This Row],[Site name]],Table3[],31)=0,"",VLOOKUP(Table2[[#This Row],[Site name]],Table3[],31))</f>
        <v/>
      </c>
      <c r="AI165" t="str">
        <f>IF(VLOOKUP(Table2[[#This Row],[Site name]],Table3[],32)=0,"",VLOOKUP(Table2[[#This Row],[Site name]],Table3[],32))</f>
        <v>Arup</v>
      </c>
      <c r="AJ165" t="str">
        <f>IF(VLOOKUP(Table2[[#This Row],[Site name]],Table3[],33)=0,"",VLOOKUP(Table2[[#This Row],[Site name]],Table3[],33))</f>
        <v/>
      </c>
      <c r="AK165" t="str">
        <f>IF(VLOOKUP(Table2[[#This Row],[Site name]],Table3[],34)=0,"",VLOOKUP(Table2[[#This Row],[Site name]],Table3[],34))</f>
        <v/>
      </c>
      <c r="AL165" t="str">
        <f>IF(VLOOKUP(Table2[[#This Row],[Site name]],Table3[],35)=0,"",VLOOKUP(Table2[[#This Row],[Site name]],Table3[],35))</f>
        <v/>
      </c>
      <c r="AM165" t="str">
        <f>IF(VLOOKUP(Table2[[#This Row],[Site name]],Table3[],36)=0,"",VLOOKUP(Table2[[#This Row],[Site name]],Table3[],36))</f>
        <v/>
      </c>
      <c r="AN165" t="str">
        <f>IF(VLOOKUP(Table2[[#This Row],[Site name]],Table3[],37)=0,"",VLOOKUP(Table2[[#This Row],[Site name]],Table3[],37))</f>
        <v>Project 77</v>
      </c>
      <c r="AO165" s="188">
        <f>VLOOKUP(Table2[[#This Row],[Site name]],Table3[],38)</f>
        <v>1</v>
      </c>
      <c r="AP165">
        <f>VLOOKUP(Table2[[#This Row],[Site name]],Table3[],39)</f>
        <v>1</v>
      </c>
    </row>
    <row r="166" spans="2:42">
      <c r="B166" t="s">
        <v>384</v>
      </c>
      <c r="C166" t="s">
        <v>990</v>
      </c>
      <c r="D166" s="182">
        <v>168</v>
      </c>
      <c r="E166" t="str">
        <f>IF(VLOOKUP(Table2[[#This Row],[Site name]],Table3[],2)=0,"",VLOOKUP(Table2[[#This Row],[Site name]],Table3[],2))</f>
        <v>Islington</v>
      </c>
      <c r="F166" t="str">
        <f>IF(VLOOKUP(Table2[[#This Row],[Site name]],Table3[],3)=0,"",VLOOKUP(Table2[[#This Row],[Site name]],Table3[],3))</f>
        <v>EC2A 4UY</v>
      </c>
      <c r="G166" t="str">
        <f>IF(VLOOKUP(Table2[[#This Row],[Site name]],Table3[],4)=0,"",VLOOKUP(Table2[[#This Row],[Site name]],Table3[],4))</f>
        <v>P2022/2893/FUL</v>
      </c>
      <c r="H166" t="str">
        <f>IF(VLOOKUP(Table2[[#This Row],[Site name]],Table3[],5)=0,"",VLOOKUP(Table2[[#This Row],[Site name]],Table3[],5))</f>
        <v>Planning Portal</v>
      </c>
      <c r="I166" s="185" t="str">
        <f>IF(VLOOKUP(Table2[[#This Row],[Site name]],Table3[],6)=0,"",VLOOKUP(Table2[[#This Row],[Site name]],Table3[],6))</f>
        <v>commercial building of 9 storeys (incl. lower ground and basement level)</v>
      </c>
      <c r="J166" s="185">
        <f>IF(VLOOKUP(Table2[[#This Row],[Site name]],Table3[],7)=0,"",VLOOKUP(Table2[[#This Row],[Site name]],Table3[],7))</f>
        <v>44804</v>
      </c>
      <c r="K166" s="185">
        <f>IF(VLOOKUP(Table2[[#This Row],[Site name]],Table3[],8)=0,"",VLOOKUP(Table2[[#This Row],[Site name]],Table3[],8))</f>
        <v>45211</v>
      </c>
      <c r="L166" t="str">
        <f>IF(VLOOKUP(Table2[[#This Row],[Site name]],Table3[],9)=0,"",VLOOKUP(Table2[[#This Row],[Site name]],Table3[],9))</f>
        <v/>
      </c>
      <c r="M166" t="str">
        <f>IF(VLOOKUP(Table2[[#This Row],[Site name]],Table3[],10)=0,"",VLOOKUP(Table2[[#This Row],[Site name]],Table3[],10))</f>
        <v>Office</v>
      </c>
      <c r="N166" t="str">
        <f>IF(VLOOKUP(Table2[[#This Row],[Site name]],Table3[],11)=0,"",VLOOKUP(Table2[[#This Row],[Site name]],Table3[],11))</f>
        <v/>
      </c>
      <c r="O166" t="str">
        <f>IF(VLOOKUP(Table2[[#This Row],[Site name]],Table3[],12)=0,"",VLOOKUP(Table2[[#This Row],[Site name]],Table3[],12))</f>
        <v>New Build</v>
      </c>
      <c r="P166" t="str">
        <f>IF(VLOOKUP(Table2[[#This Row],[Site name]],Table3[],13)=0,"",VLOOKUP(Table2[[#This Row],[Site name]],Table3[],13))</f>
        <v/>
      </c>
      <c r="Q166" t="str">
        <f>IF(VLOOKUP(Table2[[#This Row],[Site name]],Table3[],14)=0,"",VLOOKUP(Table2[[#This Row],[Site name]],Table3[],14))</f>
        <v/>
      </c>
      <c r="R166" s="197" t="str">
        <f>IF(VLOOKUP(Table2[[#This Row],[Site name]],Table3[],15)="","",VLOOKUP(Table2[[#This Row],[Site name]],Table3[],15))</f>
        <v/>
      </c>
      <c r="S166" s="197">
        <f>IF(VLOOKUP(Table2[[#This Row],[Site name]],Table3[],16)="","",VLOOKUP(Table2[[#This Row],[Site name]],Table3[],16))</f>
        <v>32541</v>
      </c>
      <c r="T166" s="197" t="str">
        <f>IF(VLOOKUP(Table2[[#This Row],[Site name]],Table3[],17)="","",VLOOKUP(Table2[[#This Row],[Site name]],Table3[],17))</f>
        <v/>
      </c>
      <c r="U166" s="188" t="str">
        <f>IF(VLOOKUP(Table2[[#This Row],[Site name]],Table3[],18)="","",VLOOKUP(Table2[[#This Row],[Site name]],Table3[],18))</f>
        <v/>
      </c>
      <c r="V166" s="197">
        <f>IF(VLOOKUP(Table2[[#This Row],[Site name]],Table3[],19)="","",VLOOKUP(Table2[[#This Row],[Site name]],Table3[],19))</f>
        <v>32541</v>
      </c>
      <c r="W166" t="str">
        <f>IF(VLOOKUP(Table2[[#This Row],[Site name]],Table3[],20)=0,"",VLOOKUP(Table2[[#This Row],[Site name]],Table3[],20))</f>
        <v/>
      </c>
      <c r="X166" t="str">
        <f>IF(VLOOKUP(Table2[[#This Row],[Site name]],Table3[],21)=0,"",VLOOKUP(Table2[[#This Row],[Site name]],Table3[],21))</f>
        <v/>
      </c>
      <c r="Y166" t="str">
        <f>IF(VLOOKUP(Table2[[#This Row],[Site name]],Table3[],22)=0,"",VLOOKUP(Table2[[#This Row],[Site name]],Table3[],22))</f>
        <v/>
      </c>
      <c r="Z166" t="str">
        <f>IF(VLOOKUP(Table2[[#This Row],[Site name]],Table3[],23)=0,"",VLOOKUP(Table2[[#This Row],[Site name]],Table3[],23))</f>
        <v/>
      </c>
      <c r="AA166" t="str">
        <f>IF(VLOOKUP(Table2[[#This Row],[Site name]],Table3[],24)=0,"",VLOOKUP(Table2[[#This Row],[Site name]],Table3[],24))</f>
        <v/>
      </c>
      <c r="AB166" t="str">
        <f>IF(VLOOKUP(Table2[[#This Row],[Site name]],Table3[],25)=0,"",VLOOKUP(Table2[[#This Row],[Site name]],Table3[],25))</f>
        <v/>
      </c>
      <c r="AC166" t="str">
        <f>IF(VLOOKUP(Table2[[#This Row],[Site name]],Table3[],26)=0,"",VLOOKUP(Table2[[#This Row],[Site name]],Table3[],26))</f>
        <v/>
      </c>
      <c r="AD166">
        <f>IF(VLOOKUP(Table2[[#This Row],[Site name]],Table3[],27)=0,"",VLOOKUP(Table2[[#This Row],[Site name]],Table3[],27))</f>
        <v>12</v>
      </c>
      <c r="AE166">
        <f>IF(VLOOKUP(Table2[[#This Row],[Site name]],Table3[],28)=0,"",VLOOKUP(Table2[[#This Row],[Site name]],Table3[],28))</f>
        <v>11</v>
      </c>
      <c r="AF166" t="str">
        <f>IF(VLOOKUP(Table2[[#This Row],[Site name]],Table3[],29)=0,"",VLOOKUP(Table2[[#This Row],[Site name]],Table3[],29))</f>
        <v/>
      </c>
      <c r="AG166" t="str">
        <f>IF(VLOOKUP(Table2[[#This Row],[Site name]],Table3[],30)=0,"",VLOOKUP(Table2[[#This Row],[Site name]],Table3[],30))</f>
        <v/>
      </c>
      <c r="AH166" t="str">
        <f>IF(VLOOKUP(Table2[[#This Row],[Site name]],Table3[],31)=0,"",VLOOKUP(Table2[[#This Row],[Site name]],Table3[],31))</f>
        <v/>
      </c>
      <c r="AI166" t="str">
        <f>IF(VLOOKUP(Table2[[#This Row],[Site name]],Table3[],32)=0,"",VLOOKUP(Table2[[#This Row],[Site name]],Table3[],32))</f>
        <v>Hoare Lea</v>
      </c>
      <c r="AJ166" t="str">
        <f>IF(VLOOKUP(Table2[[#This Row],[Site name]],Table3[],33)=0,"",VLOOKUP(Table2[[#This Row],[Site name]],Table3[],33))</f>
        <v/>
      </c>
      <c r="AK166" t="str">
        <f>IF(VLOOKUP(Table2[[#This Row],[Site name]],Table3[],34)=0,"",VLOOKUP(Table2[[#This Row],[Site name]],Table3[],34))</f>
        <v/>
      </c>
      <c r="AL166" t="str">
        <f>IF(VLOOKUP(Table2[[#This Row],[Site name]],Table3[],35)=0,"",VLOOKUP(Table2[[#This Row],[Site name]],Table3[],35))</f>
        <v/>
      </c>
      <c r="AM166" t="str">
        <f>IF(VLOOKUP(Table2[[#This Row],[Site name]],Table3[],36)=0,"",VLOOKUP(Table2[[#This Row],[Site name]],Table3[],36))</f>
        <v/>
      </c>
      <c r="AN166" t="str">
        <f>IF(VLOOKUP(Table2[[#This Row],[Site name]],Table3[],37)=0,"",VLOOKUP(Table2[[#This Row],[Site name]],Table3[],37))</f>
        <v>Project 78</v>
      </c>
      <c r="AO166" s="188">
        <f>VLOOKUP(Table2[[#This Row],[Site name]],Table3[],38)</f>
        <v>1</v>
      </c>
      <c r="AP166">
        <f>VLOOKUP(Table2[[#This Row],[Site name]],Table3[],39)</f>
        <v>1</v>
      </c>
    </row>
    <row r="167" spans="2:42">
      <c r="B167" t="s">
        <v>384</v>
      </c>
      <c r="C167" t="s">
        <v>991</v>
      </c>
      <c r="D167" s="182">
        <v>70</v>
      </c>
      <c r="E167" t="str">
        <f>IF(VLOOKUP(Table2[[#This Row],[Site name]],Table3[],2)=0,"",VLOOKUP(Table2[[#This Row],[Site name]],Table3[],2))</f>
        <v>Islington</v>
      </c>
      <c r="F167" t="str">
        <f>IF(VLOOKUP(Table2[[#This Row],[Site name]],Table3[],3)=0,"",VLOOKUP(Table2[[#This Row],[Site name]],Table3[],3))</f>
        <v>EC2A 4UY</v>
      </c>
      <c r="G167" t="str">
        <f>IF(VLOOKUP(Table2[[#This Row],[Site name]],Table3[],4)=0,"",VLOOKUP(Table2[[#This Row],[Site name]],Table3[],4))</f>
        <v>P2022/2893/FUL</v>
      </c>
      <c r="H167" t="str">
        <f>IF(VLOOKUP(Table2[[#This Row],[Site name]],Table3[],5)=0,"",VLOOKUP(Table2[[#This Row],[Site name]],Table3[],5))</f>
        <v>Planning Portal</v>
      </c>
      <c r="I167" s="185" t="str">
        <f>IF(VLOOKUP(Table2[[#This Row],[Site name]],Table3[],6)=0,"",VLOOKUP(Table2[[#This Row],[Site name]],Table3[],6))</f>
        <v>commercial building of 9 storeys (incl. lower ground and basement level)</v>
      </c>
      <c r="J167" s="185">
        <f>IF(VLOOKUP(Table2[[#This Row],[Site name]],Table3[],7)=0,"",VLOOKUP(Table2[[#This Row],[Site name]],Table3[],7))</f>
        <v>44804</v>
      </c>
      <c r="K167" s="185">
        <f>IF(VLOOKUP(Table2[[#This Row],[Site name]],Table3[],8)=0,"",VLOOKUP(Table2[[#This Row],[Site name]],Table3[],8))</f>
        <v>45211</v>
      </c>
      <c r="L167" t="str">
        <f>IF(VLOOKUP(Table2[[#This Row],[Site name]],Table3[],9)=0,"",VLOOKUP(Table2[[#This Row],[Site name]],Table3[],9))</f>
        <v/>
      </c>
      <c r="M167" t="str">
        <f>IF(VLOOKUP(Table2[[#This Row],[Site name]],Table3[],10)=0,"",VLOOKUP(Table2[[#This Row],[Site name]],Table3[],10))</f>
        <v>Office</v>
      </c>
      <c r="N167" t="str">
        <f>IF(VLOOKUP(Table2[[#This Row],[Site name]],Table3[],11)=0,"",VLOOKUP(Table2[[#This Row],[Site name]],Table3[],11))</f>
        <v/>
      </c>
      <c r="O167" t="str">
        <f>IF(VLOOKUP(Table2[[#This Row],[Site name]],Table3[],12)=0,"",VLOOKUP(Table2[[#This Row],[Site name]],Table3[],12))</f>
        <v>New Build</v>
      </c>
      <c r="P167" t="str">
        <f>IF(VLOOKUP(Table2[[#This Row],[Site name]],Table3[],13)=0,"",VLOOKUP(Table2[[#This Row],[Site name]],Table3[],13))</f>
        <v/>
      </c>
      <c r="Q167" t="str">
        <f>IF(VLOOKUP(Table2[[#This Row],[Site name]],Table3[],14)=0,"",VLOOKUP(Table2[[#This Row],[Site name]],Table3[],14))</f>
        <v/>
      </c>
      <c r="R167" s="197" t="str">
        <f>IF(VLOOKUP(Table2[[#This Row],[Site name]],Table3[],15)="","",VLOOKUP(Table2[[#This Row],[Site name]],Table3[],15))</f>
        <v/>
      </c>
      <c r="S167" s="197">
        <f>IF(VLOOKUP(Table2[[#This Row],[Site name]],Table3[],16)="","",VLOOKUP(Table2[[#This Row],[Site name]],Table3[],16))</f>
        <v>32541</v>
      </c>
      <c r="T167" s="197" t="str">
        <f>IF(VLOOKUP(Table2[[#This Row],[Site name]],Table3[],17)="","",VLOOKUP(Table2[[#This Row],[Site name]],Table3[],17))</f>
        <v/>
      </c>
      <c r="U167" s="188" t="str">
        <f>IF(VLOOKUP(Table2[[#This Row],[Site name]],Table3[],18)="","",VLOOKUP(Table2[[#This Row],[Site name]],Table3[],18))</f>
        <v/>
      </c>
      <c r="V167" s="197">
        <f>IF(VLOOKUP(Table2[[#This Row],[Site name]],Table3[],19)="","",VLOOKUP(Table2[[#This Row],[Site name]],Table3[],19))</f>
        <v>32541</v>
      </c>
      <c r="W167" t="str">
        <f>IF(VLOOKUP(Table2[[#This Row],[Site name]],Table3[],20)=0,"",VLOOKUP(Table2[[#This Row],[Site name]],Table3[],20))</f>
        <v/>
      </c>
      <c r="X167" t="str">
        <f>IF(VLOOKUP(Table2[[#This Row],[Site name]],Table3[],21)=0,"",VLOOKUP(Table2[[#This Row],[Site name]],Table3[],21))</f>
        <v/>
      </c>
      <c r="Y167" t="str">
        <f>IF(VLOOKUP(Table2[[#This Row],[Site name]],Table3[],22)=0,"",VLOOKUP(Table2[[#This Row],[Site name]],Table3[],22))</f>
        <v/>
      </c>
      <c r="Z167" t="str">
        <f>IF(VLOOKUP(Table2[[#This Row],[Site name]],Table3[],23)=0,"",VLOOKUP(Table2[[#This Row],[Site name]],Table3[],23))</f>
        <v/>
      </c>
      <c r="AA167" t="str">
        <f>IF(VLOOKUP(Table2[[#This Row],[Site name]],Table3[],24)=0,"",VLOOKUP(Table2[[#This Row],[Site name]],Table3[],24))</f>
        <v/>
      </c>
      <c r="AB167" t="str">
        <f>IF(VLOOKUP(Table2[[#This Row],[Site name]],Table3[],25)=0,"",VLOOKUP(Table2[[#This Row],[Site name]],Table3[],25))</f>
        <v/>
      </c>
      <c r="AC167" t="str">
        <f>IF(VLOOKUP(Table2[[#This Row],[Site name]],Table3[],26)=0,"",VLOOKUP(Table2[[#This Row],[Site name]],Table3[],26))</f>
        <v/>
      </c>
      <c r="AD167">
        <f>IF(VLOOKUP(Table2[[#This Row],[Site name]],Table3[],27)=0,"",VLOOKUP(Table2[[#This Row],[Site name]],Table3[],27))</f>
        <v>12</v>
      </c>
      <c r="AE167">
        <f>IF(VLOOKUP(Table2[[#This Row],[Site name]],Table3[],28)=0,"",VLOOKUP(Table2[[#This Row],[Site name]],Table3[],28))</f>
        <v>11</v>
      </c>
      <c r="AF167" t="str">
        <f>IF(VLOOKUP(Table2[[#This Row],[Site name]],Table3[],29)=0,"",VLOOKUP(Table2[[#This Row],[Site name]],Table3[],29))</f>
        <v/>
      </c>
      <c r="AG167" t="str">
        <f>IF(VLOOKUP(Table2[[#This Row],[Site name]],Table3[],30)=0,"",VLOOKUP(Table2[[#This Row],[Site name]],Table3[],30))</f>
        <v/>
      </c>
      <c r="AH167" t="str">
        <f>IF(VLOOKUP(Table2[[#This Row],[Site name]],Table3[],31)=0,"",VLOOKUP(Table2[[#This Row],[Site name]],Table3[],31))</f>
        <v/>
      </c>
      <c r="AI167" t="str">
        <f>IF(VLOOKUP(Table2[[#This Row],[Site name]],Table3[],32)=0,"",VLOOKUP(Table2[[#This Row],[Site name]],Table3[],32))</f>
        <v>Hoare Lea</v>
      </c>
      <c r="AJ167" t="str">
        <f>IF(VLOOKUP(Table2[[#This Row],[Site name]],Table3[],33)=0,"",VLOOKUP(Table2[[#This Row],[Site name]],Table3[],33))</f>
        <v/>
      </c>
      <c r="AK167" t="str">
        <f>IF(VLOOKUP(Table2[[#This Row],[Site name]],Table3[],34)=0,"",VLOOKUP(Table2[[#This Row],[Site name]],Table3[],34))</f>
        <v/>
      </c>
      <c r="AL167" t="str">
        <f>IF(VLOOKUP(Table2[[#This Row],[Site name]],Table3[],35)=0,"",VLOOKUP(Table2[[#This Row],[Site name]],Table3[],35))</f>
        <v/>
      </c>
      <c r="AM167" t="str">
        <f>IF(VLOOKUP(Table2[[#This Row],[Site name]],Table3[],36)=0,"",VLOOKUP(Table2[[#This Row],[Site name]],Table3[],36))</f>
        <v/>
      </c>
      <c r="AN167" t="str">
        <f>IF(VLOOKUP(Table2[[#This Row],[Site name]],Table3[],37)=0,"",VLOOKUP(Table2[[#This Row],[Site name]],Table3[],37))</f>
        <v>Project 78</v>
      </c>
      <c r="AO167" s="188">
        <f>VLOOKUP(Table2[[#This Row],[Site name]],Table3[],38)</f>
        <v>1</v>
      </c>
      <c r="AP167">
        <f>VLOOKUP(Table2[[#This Row],[Site name]],Table3[],39)</f>
        <v>1</v>
      </c>
    </row>
    <row r="168" spans="2:42">
      <c r="B168" t="s">
        <v>384</v>
      </c>
      <c r="C168" t="s">
        <v>992</v>
      </c>
      <c r="D168" s="182">
        <v>68</v>
      </c>
      <c r="E168" t="str">
        <f>IF(VLOOKUP(Table2[[#This Row],[Site name]],Table3[],2)=0,"",VLOOKUP(Table2[[#This Row],[Site name]],Table3[],2))</f>
        <v>Islington</v>
      </c>
      <c r="F168" t="str">
        <f>IF(VLOOKUP(Table2[[#This Row],[Site name]],Table3[],3)=0,"",VLOOKUP(Table2[[#This Row],[Site name]],Table3[],3))</f>
        <v>EC2A 4UY</v>
      </c>
      <c r="G168" t="str">
        <f>IF(VLOOKUP(Table2[[#This Row],[Site name]],Table3[],4)=0,"",VLOOKUP(Table2[[#This Row],[Site name]],Table3[],4))</f>
        <v>P2022/2893/FUL</v>
      </c>
      <c r="H168" t="str">
        <f>IF(VLOOKUP(Table2[[#This Row],[Site name]],Table3[],5)=0,"",VLOOKUP(Table2[[#This Row],[Site name]],Table3[],5))</f>
        <v>Planning Portal</v>
      </c>
      <c r="I168" s="185" t="str">
        <f>IF(VLOOKUP(Table2[[#This Row],[Site name]],Table3[],6)=0,"",VLOOKUP(Table2[[#This Row],[Site name]],Table3[],6))</f>
        <v>commercial building of 9 storeys (incl. lower ground and basement level)</v>
      </c>
      <c r="J168" s="185">
        <f>IF(VLOOKUP(Table2[[#This Row],[Site name]],Table3[],7)=0,"",VLOOKUP(Table2[[#This Row],[Site name]],Table3[],7))</f>
        <v>44804</v>
      </c>
      <c r="K168" s="185">
        <f>IF(VLOOKUP(Table2[[#This Row],[Site name]],Table3[],8)=0,"",VLOOKUP(Table2[[#This Row],[Site name]],Table3[],8))</f>
        <v>45211</v>
      </c>
      <c r="L168" t="str">
        <f>IF(VLOOKUP(Table2[[#This Row],[Site name]],Table3[],9)=0,"",VLOOKUP(Table2[[#This Row],[Site name]],Table3[],9))</f>
        <v/>
      </c>
      <c r="M168" t="str">
        <f>IF(VLOOKUP(Table2[[#This Row],[Site name]],Table3[],10)=0,"",VLOOKUP(Table2[[#This Row],[Site name]],Table3[],10))</f>
        <v>Office</v>
      </c>
      <c r="N168" t="str">
        <f>IF(VLOOKUP(Table2[[#This Row],[Site name]],Table3[],11)=0,"",VLOOKUP(Table2[[#This Row],[Site name]],Table3[],11))</f>
        <v/>
      </c>
      <c r="O168" t="str">
        <f>IF(VLOOKUP(Table2[[#This Row],[Site name]],Table3[],12)=0,"",VLOOKUP(Table2[[#This Row],[Site name]],Table3[],12))</f>
        <v>New Build</v>
      </c>
      <c r="P168" t="str">
        <f>IF(VLOOKUP(Table2[[#This Row],[Site name]],Table3[],13)=0,"",VLOOKUP(Table2[[#This Row],[Site name]],Table3[],13))</f>
        <v/>
      </c>
      <c r="Q168" t="str">
        <f>IF(VLOOKUP(Table2[[#This Row],[Site name]],Table3[],14)=0,"",VLOOKUP(Table2[[#This Row],[Site name]],Table3[],14))</f>
        <v/>
      </c>
      <c r="R168" s="197" t="str">
        <f>IF(VLOOKUP(Table2[[#This Row],[Site name]],Table3[],15)="","",VLOOKUP(Table2[[#This Row],[Site name]],Table3[],15))</f>
        <v/>
      </c>
      <c r="S168" s="197">
        <f>IF(VLOOKUP(Table2[[#This Row],[Site name]],Table3[],16)="","",VLOOKUP(Table2[[#This Row],[Site name]],Table3[],16))</f>
        <v>32541</v>
      </c>
      <c r="T168" s="197" t="str">
        <f>IF(VLOOKUP(Table2[[#This Row],[Site name]],Table3[],17)="","",VLOOKUP(Table2[[#This Row],[Site name]],Table3[],17))</f>
        <v/>
      </c>
      <c r="U168" s="188" t="str">
        <f>IF(VLOOKUP(Table2[[#This Row],[Site name]],Table3[],18)="","",VLOOKUP(Table2[[#This Row],[Site name]],Table3[],18))</f>
        <v/>
      </c>
      <c r="V168" s="197">
        <f>IF(VLOOKUP(Table2[[#This Row],[Site name]],Table3[],19)="","",VLOOKUP(Table2[[#This Row],[Site name]],Table3[],19))</f>
        <v>32541</v>
      </c>
      <c r="W168" t="str">
        <f>IF(VLOOKUP(Table2[[#This Row],[Site name]],Table3[],20)=0,"",VLOOKUP(Table2[[#This Row],[Site name]],Table3[],20))</f>
        <v/>
      </c>
      <c r="X168" t="str">
        <f>IF(VLOOKUP(Table2[[#This Row],[Site name]],Table3[],21)=0,"",VLOOKUP(Table2[[#This Row],[Site name]],Table3[],21))</f>
        <v/>
      </c>
      <c r="Y168" t="str">
        <f>IF(VLOOKUP(Table2[[#This Row],[Site name]],Table3[],22)=0,"",VLOOKUP(Table2[[#This Row],[Site name]],Table3[],22))</f>
        <v/>
      </c>
      <c r="Z168" t="str">
        <f>IF(VLOOKUP(Table2[[#This Row],[Site name]],Table3[],23)=0,"",VLOOKUP(Table2[[#This Row],[Site name]],Table3[],23))</f>
        <v/>
      </c>
      <c r="AA168" t="str">
        <f>IF(VLOOKUP(Table2[[#This Row],[Site name]],Table3[],24)=0,"",VLOOKUP(Table2[[#This Row],[Site name]],Table3[],24))</f>
        <v/>
      </c>
      <c r="AB168" t="str">
        <f>IF(VLOOKUP(Table2[[#This Row],[Site name]],Table3[],25)=0,"",VLOOKUP(Table2[[#This Row],[Site name]],Table3[],25))</f>
        <v/>
      </c>
      <c r="AC168" t="str">
        <f>IF(VLOOKUP(Table2[[#This Row],[Site name]],Table3[],26)=0,"",VLOOKUP(Table2[[#This Row],[Site name]],Table3[],26))</f>
        <v/>
      </c>
      <c r="AD168">
        <f>IF(VLOOKUP(Table2[[#This Row],[Site name]],Table3[],27)=0,"",VLOOKUP(Table2[[#This Row],[Site name]],Table3[],27))</f>
        <v>12</v>
      </c>
      <c r="AE168">
        <f>IF(VLOOKUP(Table2[[#This Row],[Site name]],Table3[],28)=0,"",VLOOKUP(Table2[[#This Row],[Site name]],Table3[],28))</f>
        <v>11</v>
      </c>
      <c r="AF168" t="str">
        <f>IF(VLOOKUP(Table2[[#This Row],[Site name]],Table3[],29)=0,"",VLOOKUP(Table2[[#This Row],[Site name]],Table3[],29))</f>
        <v/>
      </c>
      <c r="AG168" t="str">
        <f>IF(VLOOKUP(Table2[[#This Row],[Site name]],Table3[],30)=0,"",VLOOKUP(Table2[[#This Row],[Site name]],Table3[],30))</f>
        <v/>
      </c>
      <c r="AH168" t="str">
        <f>IF(VLOOKUP(Table2[[#This Row],[Site name]],Table3[],31)=0,"",VLOOKUP(Table2[[#This Row],[Site name]],Table3[],31))</f>
        <v/>
      </c>
      <c r="AI168" t="str">
        <f>IF(VLOOKUP(Table2[[#This Row],[Site name]],Table3[],32)=0,"",VLOOKUP(Table2[[#This Row],[Site name]],Table3[],32))</f>
        <v>Hoare Lea</v>
      </c>
      <c r="AJ168" t="str">
        <f>IF(VLOOKUP(Table2[[#This Row],[Site name]],Table3[],33)=0,"",VLOOKUP(Table2[[#This Row],[Site name]],Table3[],33))</f>
        <v/>
      </c>
      <c r="AK168" t="str">
        <f>IF(VLOOKUP(Table2[[#This Row],[Site name]],Table3[],34)=0,"",VLOOKUP(Table2[[#This Row],[Site name]],Table3[],34))</f>
        <v/>
      </c>
      <c r="AL168" t="str">
        <f>IF(VLOOKUP(Table2[[#This Row],[Site name]],Table3[],35)=0,"",VLOOKUP(Table2[[#This Row],[Site name]],Table3[],35))</f>
        <v/>
      </c>
      <c r="AM168" t="str">
        <f>IF(VLOOKUP(Table2[[#This Row],[Site name]],Table3[],36)=0,"",VLOOKUP(Table2[[#This Row],[Site name]],Table3[],36))</f>
        <v/>
      </c>
      <c r="AN168" t="str">
        <f>IF(VLOOKUP(Table2[[#This Row],[Site name]],Table3[],37)=0,"",VLOOKUP(Table2[[#This Row],[Site name]],Table3[],37))</f>
        <v>Project 78</v>
      </c>
      <c r="AO168" s="188">
        <f>VLOOKUP(Table2[[#This Row],[Site name]],Table3[],38)</f>
        <v>1</v>
      </c>
      <c r="AP168">
        <f>VLOOKUP(Table2[[#This Row],[Site name]],Table3[],39)</f>
        <v>1</v>
      </c>
    </row>
    <row r="169" spans="2:42">
      <c r="B169" t="s">
        <v>385</v>
      </c>
      <c r="C169" t="s">
        <v>990</v>
      </c>
      <c r="D169" s="182">
        <v>167</v>
      </c>
      <c r="E169" t="str">
        <f>IF(VLOOKUP(Table2[[#This Row],[Site name]],Table3[],2)=0,"",VLOOKUP(Table2[[#This Row],[Site name]],Table3[],2))</f>
        <v>Westminster</v>
      </c>
      <c r="F169" t="str">
        <f>IF(VLOOKUP(Table2[[#This Row],[Site name]],Table3[],3)=0,"",VLOOKUP(Table2[[#This Row],[Site name]],Table3[],3))</f>
        <v>NW8 8EX</v>
      </c>
      <c r="G169" t="str">
        <f>IF(VLOOKUP(Table2[[#This Row],[Site name]],Table3[],4)=0,"",VLOOKUP(Table2[[#This Row],[Site name]],Table3[],4))</f>
        <v>21/08160/COOUT</v>
      </c>
      <c r="H169" t="str">
        <f>IF(VLOOKUP(Table2[[#This Row],[Site name]],Table3[],5)=0,"",VLOOKUP(Table2[[#This Row],[Site name]],Table3[],5))</f>
        <v>Planning Portal</v>
      </c>
      <c r="I169" s="185" t="str">
        <f>IF(VLOOKUP(Table2[[#This Row],[Site name]],Table3[],6)=0,"",VLOOKUP(Table2[[#This Row],[Site name]],Table3[],6))</f>
        <v/>
      </c>
      <c r="J169" s="185">
        <f>IF(VLOOKUP(Table2[[#This Row],[Site name]],Table3[],7)=0,"",VLOOKUP(Table2[[#This Row],[Site name]],Table3[],7))</f>
        <v>44523</v>
      </c>
      <c r="K169" s="185">
        <f>IF(VLOOKUP(Table2[[#This Row],[Site name]],Table3[],8)=0,"",VLOOKUP(Table2[[#This Row],[Site name]],Table3[],8))</f>
        <v>45107</v>
      </c>
      <c r="L169" t="str">
        <f>IF(VLOOKUP(Table2[[#This Row],[Site name]],Table3[],9)=0,"",VLOOKUP(Table2[[#This Row],[Site name]],Table3[],9))</f>
        <v/>
      </c>
      <c r="M169" t="str">
        <f>IF(VLOOKUP(Table2[[#This Row],[Site name]],Table3[],10)=0,"",VLOOKUP(Table2[[#This Row],[Site name]],Table3[],10))</f>
        <v>Commercial &amp; Residential</v>
      </c>
      <c r="N169" t="str">
        <f>IF(VLOOKUP(Table2[[#This Row],[Site name]],Table3[],11)=0,"",VLOOKUP(Table2[[#This Row],[Site name]],Table3[],11))</f>
        <v/>
      </c>
      <c r="O169" t="str">
        <f>IF(VLOOKUP(Table2[[#This Row],[Site name]],Table3[],12)=0,"",VLOOKUP(Table2[[#This Row],[Site name]],Table3[],12))</f>
        <v>New Build</v>
      </c>
      <c r="P169" t="str">
        <f>IF(VLOOKUP(Table2[[#This Row],[Site name]],Table3[],13)=0,"",VLOOKUP(Table2[[#This Row],[Site name]],Table3[],13))</f>
        <v/>
      </c>
      <c r="Q169" t="str">
        <f>IF(VLOOKUP(Table2[[#This Row],[Site name]],Table3[],14)=0,"",VLOOKUP(Table2[[#This Row],[Site name]],Table3[],14))</f>
        <v/>
      </c>
      <c r="R169" s="197" t="str">
        <f>IF(VLOOKUP(Table2[[#This Row],[Site name]],Table3[],15)="","",VLOOKUP(Table2[[#This Row],[Site name]],Table3[],15))</f>
        <v/>
      </c>
      <c r="S169" s="197">
        <f>IF(VLOOKUP(Table2[[#This Row],[Site name]],Table3[],16)="","",VLOOKUP(Table2[[#This Row],[Site name]],Table3[],16))</f>
        <v>42683</v>
      </c>
      <c r="T169" s="197" t="str">
        <f>IF(VLOOKUP(Table2[[#This Row],[Site name]],Table3[],17)="","",VLOOKUP(Table2[[#This Row],[Site name]],Table3[],17))</f>
        <v/>
      </c>
      <c r="U169" s="188" t="str">
        <f>IF(VLOOKUP(Table2[[#This Row],[Site name]],Table3[],18)="","",VLOOKUP(Table2[[#This Row],[Site name]],Table3[],18))</f>
        <v/>
      </c>
      <c r="V169" s="197">
        <f>IF(VLOOKUP(Table2[[#This Row],[Site name]],Table3[],19)="","",VLOOKUP(Table2[[#This Row],[Site name]],Table3[],19))</f>
        <v>42683</v>
      </c>
      <c r="W169" t="str">
        <f>IF(VLOOKUP(Table2[[#This Row],[Site name]],Table3[],20)=0,"",VLOOKUP(Table2[[#This Row],[Site name]],Table3[],20))</f>
        <v/>
      </c>
      <c r="X169" t="str">
        <f>IF(VLOOKUP(Table2[[#This Row],[Site name]],Table3[],21)=0,"",VLOOKUP(Table2[[#This Row],[Site name]],Table3[],21))</f>
        <v/>
      </c>
      <c r="Y169" t="str">
        <f>IF(VLOOKUP(Table2[[#This Row],[Site name]],Table3[],22)=0,"",VLOOKUP(Table2[[#This Row],[Site name]],Table3[],22))</f>
        <v/>
      </c>
      <c r="Z169" t="str">
        <f>IF(VLOOKUP(Table2[[#This Row],[Site name]],Table3[],23)=0,"",VLOOKUP(Table2[[#This Row],[Site name]],Table3[],23))</f>
        <v/>
      </c>
      <c r="AA169" t="str">
        <f>IF(VLOOKUP(Table2[[#This Row],[Site name]],Table3[],24)=0,"",VLOOKUP(Table2[[#This Row],[Site name]],Table3[],24))</f>
        <v/>
      </c>
      <c r="AB169" t="str">
        <f>IF(VLOOKUP(Table2[[#This Row],[Site name]],Table3[],25)=0,"",VLOOKUP(Table2[[#This Row],[Site name]],Table3[],25))</f>
        <v/>
      </c>
      <c r="AC169" t="str">
        <f>IF(VLOOKUP(Table2[[#This Row],[Site name]],Table3[],26)=0,"",VLOOKUP(Table2[[#This Row],[Site name]],Table3[],26))</f>
        <v/>
      </c>
      <c r="AD169">
        <f>IF(VLOOKUP(Table2[[#This Row],[Site name]],Table3[],27)=0,"",VLOOKUP(Table2[[#This Row],[Site name]],Table3[],27))</f>
        <v>14</v>
      </c>
      <c r="AE169">
        <f>IF(VLOOKUP(Table2[[#This Row],[Site name]],Table3[],28)=0,"",VLOOKUP(Table2[[#This Row],[Site name]],Table3[],28))</f>
        <v>13</v>
      </c>
      <c r="AF169" t="str">
        <f>IF(VLOOKUP(Table2[[#This Row],[Site name]],Table3[],29)=0,"",VLOOKUP(Table2[[#This Row],[Site name]],Table3[],29))</f>
        <v/>
      </c>
      <c r="AG169" t="str">
        <f>IF(VLOOKUP(Table2[[#This Row],[Site name]],Table3[],30)=0,"",VLOOKUP(Table2[[#This Row],[Site name]],Table3[],30))</f>
        <v/>
      </c>
      <c r="AH169" t="str">
        <f>IF(VLOOKUP(Table2[[#This Row],[Site name]],Table3[],31)=0,"",VLOOKUP(Table2[[#This Row],[Site name]],Table3[],31))</f>
        <v/>
      </c>
      <c r="AI169" t="str">
        <f>IF(VLOOKUP(Table2[[#This Row],[Site name]],Table3[],32)=0,"",VLOOKUP(Table2[[#This Row],[Site name]],Table3[],32))</f>
        <v>Max Fordham</v>
      </c>
      <c r="AJ169" t="str">
        <f>IF(VLOOKUP(Table2[[#This Row],[Site name]],Table3[],33)=0,"",VLOOKUP(Table2[[#This Row],[Site name]],Table3[],33))</f>
        <v/>
      </c>
      <c r="AK169" t="str">
        <f>IF(VLOOKUP(Table2[[#This Row],[Site name]],Table3[],34)=0,"",VLOOKUP(Table2[[#This Row],[Site name]],Table3[],34))</f>
        <v/>
      </c>
      <c r="AL169" t="str">
        <f>IF(VLOOKUP(Table2[[#This Row],[Site name]],Table3[],35)=0,"",VLOOKUP(Table2[[#This Row],[Site name]],Table3[],35))</f>
        <v/>
      </c>
      <c r="AM169" t="str">
        <f>IF(VLOOKUP(Table2[[#This Row],[Site name]],Table3[],36)=0,"",VLOOKUP(Table2[[#This Row],[Site name]],Table3[],36))</f>
        <v/>
      </c>
      <c r="AN169" t="str">
        <f>IF(VLOOKUP(Table2[[#This Row],[Site name]],Table3[],37)=0,"",VLOOKUP(Table2[[#This Row],[Site name]],Table3[],37))</f>
        <v>Project 79</v>
      </c>
      <c r="AO169" s="188">
        <f>VLOOKUP(Table2[[#This Row],[Site name]],Table3[],38)</f>
        <v>1</v>
      </c>
      <c r="AP169">
        <f>VLOOKUP(Table2[[#This Row],[Site name]],Table3[],39)</f>
        <v>1</v>
      </c>
    </row>
    <row r="170" spans="2:42">
      <c r="B170" t="s">
        <v>385</v>
      </c>
      <c r="C170" t="s">
        <v>991</v>
      </c>
      <c r="D170" s="182">
        <v>300</v>
      </c>
      <c r="E170" t="str">
        <f>IF(VLOOKUP(Table2[[#This Row],[Site name]],Table3[],2)=0,"",VLOOKUP(Table2[[#This Row],[Site name]],Table3[],2))</f>
        <v>Westminster</v>
      </c>
      <c r="F170" t="str">
        <f>IF(VLOOKUP(Table2[[#This Row],[Site name]],Table3[],3)=0,"",VLOOKUP(Table2[[#This Row],[Site name]],Table3[],3))</f>
        <v>NW8 8EX</v>
      </c>
      <c r="G170" t="str">
        <f>IF(VLOOKUP(Table2[[#This Row],[Site name]],Table3[],4)=0,"",VLOOKUP(Table2[[#This Row],[Site name]],Table3[],4))</f>
        <v>21/08160/COOUT</v>
      </c>
      <c r="H170" t="str">
        <f>IF(VLOOKUP(Table2[[#This Row],[Site name]],Table3[],5)=0,"",VLOOKUP(Table2[[#This Row],[Site name]],Table3[],5))</f>
        <v>Planning Portal</v>
      </c>
      <c r="I170" s="185" t="str">
        <f>IF(VLOOKUP(Table2[[#This Row],[Site name]],Table3[],6)=0,"",VLOOKUP(Table2[[#This Row],[Site name]],Table3[],6))</f>
        <v/>
      </c>
      <c r="J170" s="185">
        <f>IF(VLOOKUP(Table2[[#This Row],[Site name]],Table3[],7)=0,"",VLOOKUP(Table2[[#This Row],[Site name]],Table3[],7))</f>
        <v>44523</v>
      </c>
      <c r="K170" s="185">
        <f>IF(VLOOKUP(Table2[[#This Row],[Site name]],Table3[],8)=0,"",VLOOKUP(Table2[[#This Row],[Site name]],Table3[],8))</f>
        <v>45107</v>
      </c>
      <c r="L170" t="str">
        <f>IF(VLOOKUP(Table2[[#This Row],[Site name]],Table3[],9)=0,"",VLOOKUP(Table2[[#This Row],[Site name]],Table3[],9))</f>
        <v/>
      </c>
      <c r="M170" t="str">
        <f>IF(VLOOKUP(Table2[[#This Row],[Site name]],Table3[],10)=0,"",VLOOKUP(Table2[[#This Row],[Site name]],Table3[],10))</f>
        <v>Commercial &amp; Residential</v>
      </c>
      <c r="N170" t="str">
        <f>IF(VLOOKUP(Table2[[#This Row],[Site name]],Table3[],11)=0,"",VLOOKUP(Table2[[#This Row],[Site name]],Table3[],11))</f>
        <v/>
      </c>
      <c r="O170" t="str">
        <f>IF(VLOOKUP(Table2[[#This Row],[Site name]],Table3[],12)=0,"",VLOOKUP(Table2[[#This Row],[Site name]],Table3[],12))</f>
        <v>New Build</v>
      </c>
      <c r="P170" t="str">
        <f>IF(VLOOKUP(Table2[[#This Row],[Site name]],Table3[],13)=0,"",VLOOKUP(Table2[[#This Row],[Site name]],Table3[],13))</f>
        <v/>
      </c>
      <c r="Q170" t="str">
        <f>IF(VLOOKUP(Table2[[#This Row],[Site name]],Table3[],14)=0,"",VLOOKUP(Table2[[#This Row],[Site name]],Table3[],14))</f>
        <v/>
      </c>
      <c r="R170" s="197" t="str">
        <f>IF(VLOOKUP(Table2[[#This Row],[Site name]],Table3[],15)="","",VLOOKUP(Table2[[#This Row],[Site name]],Table3[],15))</f>
        <v/>
      </c>
      <c r="S170" s="197">
        <f>IF(VLOOKUP(Table2[[#This Row],[Site name]],Table3[],16)="","",VLOOKUP(Table2[[#This Row],[Site name]],Table3[],16))</f>
        <v>42683</v>
      </c>
      <c r="T170" s="197" t="str">
        <f>IF(VLOOKUP(Table2[[#This Row],[Site name]],Table3[],17)="","",VLOOKUP(Table2[[#This Row],[Site name]],Table3[],17))</f>
        <v/>
      </c>
      <c r="U170" s="188" t="str">
        <f>IF(VLOOKUP(Table2[[#This Row],[Site name]],Table3[],18)="","",VLOOKUP(Table2[[#This Row],[Site name]],Table3[],18))</f>
        <v/>
      </c>
      <c r="V170" s="197">
        <f>IF(VLOOKUP(Table2[[#This Row],[Site name]],Table3[],19)="","",VLOOKUP(Table2[[#This Row],[Site name]],Table3[],19))</f>
        <v>42683</v>
      </c>
      <c r="W170" t="str">
        <f>IF(VLOOKUP(Table2[[#This Row],[Site name]],Table3[],20)=0,"",VLOOKUP(Table2[[#This Row],[Site name]],Table3[],20))</f>
        <v/>
      </c>
      <c r="X170" t="str">
        <f>IF(VLOOKUP(Table2[[#This Row],[Site name]],Table3[],21)=0,"",VLOOKUP(Table2[[#This Row],[Site name]],Table3[],21))</f>
        <v/>
      </c>
      <c r="Y170" t="str">
        <f>IF(VLOOKUP(Table2[[#This Row],[Site name]],Table3[],22)=0,"",VLOOKUP(Table2[[#This Row],[Site name]],Table3[],22))</f>
        <v/>
      </c>
      <c r="Z170" t="str">
        <f>IF(VLOOKUP(Table2[[#This Row],[Site name]],Table3[],23)=0,"",VLOOKUP(Table2[[#This Row],[Site name]],Table3[],23))</f>
        <v/>
      </c>
      <c r="AA170" t="str">
        <f>IF(VLOOKUP(Table2[[#This Row],[Site name]],Table3[],24)=0,"",VLOOKUP(Table2[[#This Row],[Site name]],Table3[],24))</f>
        <v/>
      </c>
      <c r="AB170" t="str">
        <f>IF(VLOOKUP(Table2[[#This Row],[Site name]],Table3[],25)=0,"",VLOOKUP(Table2[[#This Row],[Site name]],Table3[],25))</f>
        <v/>
      </c>
      <c r="AC170" t="str">
        <f>IF(VLOOKUP(Table2[[#This Row],[Site name]],Table3[],26)=0,"",VLOOKUP(Table2[[#This Row],[Site name]],Table3[],26))</f>
        <v/>
      </c>
      <c r="AD170">
        <f>IF(VLOOKUP(Table2[[#This Row],[Site name]],Table3[],27)=0,"",VLOOKUP(Table2[[#This Row],[Site name]],Table3[],27))</f>
        <v>14</v>
      </c>
      <c r="AE170">
        <f>IF(VLOOKUP(Table2[[#This Row],[Site name]],Table3[],28)=0,"",VLOOKUP(Table2[[#This Row],[Site name]],Table3[],28))</f>
        <v>13</v>
      </c>
      <c r="AF170" t="str">
        <f>IF(VLOOKUP(Table2[[#This Row],[Site name]],Table3[],29)=0,"",VLOOKUP(Table2[[#This Row],[Site name]],Table3[],29))</f>
        <v/>
      </c>
      <c r="AG170" t="str">
        <f>IF(VLOOKUP(Table2[[#This Row],[Site name]],Table3[],30)=0,"",VLOOKUP(Table2[[#This Row],[Site name]],Table3[],30))</f>
        <v/>
      </c>
      <c r="AH170" t="str">
        <f>IF(VLOOKUP(Table2[[#This Row],[Site name]],Table3[],31)=0,"",VLOOKUP(Table2[[#This Row],[Site name]],Table3[],31))</f>
        <v/>
      </c>
      <c r="AI170" t="str">
        <f>IF(VLOOKUP(Table2[[#This Row],[Site name]],Table3[],32)=0,"",VLOOKUP(Table2[[#This Row],[Site name]],Table3[],32))</f>
        <v>Max Fordham</v>
      </c>
      <c r="AJ170" t="str">
        <f>IF(VLOOKUP(Table2[[#This Row],[Site name]],Table3[],33)=0,"",VLOOKUP(Table2[[#This Row],[Site name]],Table3[],33))</f>
        <v/>
      </c>
      <c r="AK170" t="str">
        <f>IF(VLOOKUP(Table2[[#This Row],[Site name]],Table3[],34)=0,"",VLOOKUP(Table2[[#This Row],[Site name]],Table3[],34))</f>
        <v/>
      </c>
      <c r="AL170" t="str">
        <f>IF(VLOOKUP(Table2[[#This Row],[Site name]],Table3[],35)=0,"",VLOOKUP(Table2[[#This Row],[Site name]],Table3[],35))</f>
        <v/>
      </c>
      <c r="AM170" t="str">
        <f>IF(VLOOKUP(Table2[[#This Row],[Site name]],Table3[],36)=0,"",VLOOKUP(Table2[[#This Row],[Site name]],Table3[],36))</f>
        <v/>
      </c>
      <c r="AN170" t="str">
        <f>IF(VLOOKUP(Table2[[#This Row],[Site name]],Table3[],37)=0,"",VLOOKUP(Table2[[#This Row],[Site name]],Table3[],37))</f>
        <v>Project 79</v>
      </c>
      <c r="AO170" s="188">
        <f>VLOOKUP(Table2[[#This Row],[Site name]],Table3[],38)</f>
        <v>1</v>
      </c>
      <c r="AP170">
        <f>VLOOKUP(Table2[[#This Row],[Site name]],Table3[],39)</f>
        <v>1</v>
      </c>
    </row>
    <row r="171" spans="2:42">
      <c r="B171" t="s">
        <v>385</v>
      </c>
      <c r="C171" t="s">
        <v>992</v>
      </c>
      <c r="D171" s="182">
        <v>137</v>
      </c>
      <c r="E171" t="str">
        <f>IF(VLOOKUP(Table2[[#This Row],[Site name]],Table3[],2)=0,"",VLOOKUP(Table2[[#This Row],[Site name]],Table3[],2))</f>
        <v>Westminster</v>
      </c>
      <c r="F171" t="str">
        <f>IF(VLOOKUP(Table2[[#This Row],[Site name]],Table3[],3)=0,"",VLOOKUP(Table2[[#This Row],[Site name]],Table3[],3))</f>
        <v>NW8 8EX</v>
      </c>
      <c r="G171" t="str">
        <f>IF(VLOOKUP(Table2[[#This Row],[Site name]],Table3[],4)=0,"",VLOOKUP(Table2[[#This Row],[Site name]],Table3[],4))</f>
        <v>21/08160/COOUT</v>
      </c>
      <c r="H171" t="str">
        <f>IF(VLOOKUP(Table2[[#This Row],[Site name]],Table3[],5)=0,"",VLOOKUP(Table2[[#This Row],[Site name]],Table3[],5))</f>
        <v>Planning Portal</v>
      </c>
      <c r="I171" s="185" t="str">
        <f>IF(VLOOKUP(Table2[[#This Row],[Site name]],Table3[],6)=0,"",VLOOKUP(Table2[[#This Row],[Site name]],Table3[],6))</f>
        <v/>
      </c>
      <c r="J171" s="185">
        <f>IF(VLOOKUP(Table2[[#This Row],[Site name]],Table3[],7)=0,"",VLOOKUP(Table2[[#This Row],[Site name]],Table3[],7))</f>
        <v>44523</v>
      </c>
      <c r="K171" s="185">
        <f>IF(VLOOKUP(Table2[[#This Row],[Site name]],Table3[],8)=0,"",VLOOKUP(Table2[[#This Row],[Site name]],Table3[],8))</f>
        <v>45107</v>
      </c>
      <c r="L171" t="str">
        <f>IF(VLOOKUP(Table2[[#This Row],[Site name]],Table3[],9)=0,"",VLOOKUP(Table2[[#This Row],[Site name]],Table3[],9))</f>
        <v/>
      </c>
      <c r="M171" t="str">
        <f>IF(VLOOKUP(Table2[[#This Row],[Site name]],Table3[],10)=0,"",VLOOKUP(Table2[[#This Row],[Site name]],Table3[],10))</f>
        <v>Commercial &amp; Residential</v>
      </c>
      <c r="N171" t="str">
        <f>IF(VLOOKUP(Table2[[#This Row],[Site name]],Table3[],11)=0,"",VLOOKUP(Table2[[#This Row],[Site name]],Table3[],11))</f>
        <v/>
      </c>
      <c r="O171" t="str">
        <f>IF(VLOOKUP(Table2[[#This Row],[Site name]],Table3[],12)=0,"",VLOOKUP(Table2[[#This Row],[Site name]],Table3[],12))</f>
        <v>New Build</v>
      </c>
      <c r="P171" t="str">
        <f>IF(VLOOKUP(Table2[[#This Row],[Site name]],Table3[],13)=0,"",VLOOKUP(Table2[[#This Row],[Site name]],Table3[],13))</f>
        <v/>
      </c>
      <c r="Q171" t="str">
        <f>IF(VLOOKUP(Table2[[#This Row],[Site name]],Table3[],14)=0,"",VLOOKUP(Table2[[#This Row],[Site name]],Table3[],14))</f>
        <v/>
      </c>
      <c r="R171" s="197" t="str">
        <f>IF(VLOOKUP(Table2[[#This Row],[Site name]],Table3[],15)="","",VLOOKUP(Table2[[#This Row],[Site name]],Table3[],15))</f>
        <v/>
      </c>
      <c r="S171" s="197">
        <f>IF(VLOOKUP(Table2[[#This Row],[Site name]],Table3[],16)="","",VLOOKUP(Table2[[#This Row],[Site name]],Table3[],16))</f>
        <v>42683</v>
      </c>
      <c r="T171" s="197" t="str">
        <f>IF(VLOOKUP(Table2[[#This Row],[Site name]],Table3[],17)="","",VLOOKUP(Table2[[#This Row],[Site name]],Table3[],17))</f>
        <v/>
      </c>
      <c r="U171" s="188" t="str">
        <f>IF(VLOOKUP(Table2[[#This Row],[Site name]],Table3[],18)="","",VLOOKUP(Table2[[#This Row],[Site name]],Table3[],18))</f>
        <v/>
      </c>
      <c r="V171" s="197">
        <f>IF(VLOOKUP(Table2[[#This Row],[Site name]],Table3[],19)="","",VLOOKUP(Table2[[#This Row],[Site name]],Table3[],19))</f>
        <v>42683</v>
      </c>
      <c r="W171" t="str">
        <f>IF(VLOOKUP(Table2[[#This Row],[Site name]],Table3[],20)=0,"",VLOOKUP(Table2[[#This Row],[Site name]],Table3[],20))</f>
        <v/>
      </c>
      <c r="X171" t="str">
        <f>IF(VLOOKUP(Table2[[#This Row],[Site name]],Table3[],21)=0,"",VLOOKUP(Table2[[#This Row],[Site name]],Table3[],21))</f>
        <v/>
      </c>
      <c r="Y171" t="str">
        <f>IF(VLOOKUP(Table2[[#This Row],[Site name]],Table3[],22)=0,"",VLOOKUP(Table2[[#This Row],[Site name]],Table3[],22))</f>
        <v/>
      </c>
      <c r="Z171" t="str">
        <f>IF(VLOOKUP(Table2[[#This Row],[Site name]],Table3[],23)=0,"",VLOOKUP(Table2[[#This Row],[Site name]],Table3[],23))</f>
        <v/>
      </c>
      <c r="AA171" t="str">
        <f>IF(VLOOKUP(Table2[[#This Row],[Site name]],Table3[],24)=0,"",VLOOKUP(Table2[[#This Row],[Site name]],Table3[],24))</f>
        <v/>
      </c>
      <c r="AB171" t="str">
        <f>IF(VLOOKUP(Table2[[#This Row],[Site name]],Table3[],25)=0,"",VLOOKUP(Table2[[#This Row],[Site name]],Table3[],25))</f>
        <v/>
      </c>
      <c r="AC171" t="str">
        <f>IF(VLOOKUP(Table2[[#This Row],[Site name]],Table3[],26)=0,"",VLOOKUP(Table2[[#This Row],[Site name]],Table3[],26))</f>
        <v/>
      </c>
      <c r="AD171">
        <f>IF(VLOOKUP(Table2[[#This Row],[Site name]],Table3[],27)=0,"",VLOOKUP(Table2[[#This Row],[Site name]],Table3[],27))</f>
        <v>14</v>
      </c>
      <c r="AE171">
        <f>IF(VLOOKUP(Table2[[#This Row],[Site name]],Table3[],28)=0,"",VLOOKUP(Table2[[#This Row],[Site name]],Table3[],28))</f>
        <v>13</v>
      </c>
      <c r="AF171" t="str">
        <f>IF(VLOOKUP(Table2[[#This Row],[Site name]],Table3[],29)=0,"",VLOOKUP(Table2[[#This Row],[Site name]],Table3[],29))</f>
        <v/>
      </c>
      <c r="AG171" t="str">
        <f>IF(VLOOKUP(Table2[[#This Row],[Site name]],Table3[],30)=0,"",VLOOKUP(Table2[[#This Row],[Site name]],Table3[],30))</f>
        <v/>
      </c>
      <c r="AH171" t="str">
        <f>IF(VLOOKUP(Table2[[#This Row],[Site name]],Table3[],31)=0,"",VLOOKUP(Table2[[#This Row],[Site name]],Table3[],31))</f>
        <v/>
      </c>
      <c r="AI171" t="str">
        <f>IF(VLOOKUP(Table2[[#This Row],[Site name]],Table3[],32)=0,"",VLOOKUP(Table2[[#This Row],[Site name]],Table3[],32))</f>
        <v>Max Fordham</v>
      </c>
      <c r="AJ171" t="str">
        <f>IF(VLOOKUP(Table2[[#This Row],[Site name]],Table3[],33)=0,"",VLOOKUP(Table2[[#This Row],[Site name]],Table3[],33))</f>
        <v/>
      </c>
      <c r="AK171" t="str">
        <f>IF(VLOOKUP(Table2[[#This Row],[Site name]],Table3[],34)=0,"",VLOOKUP(Table2[[#This Row],[Site name]],Table3[],34))</f>
        <v/>
      </c>
      <c r="AL171" t="str">
        <f>IF(VLOOKUP(Table2[[#This Row],[Site name]],Table3[],35)=0,"",VLOOKUP(Table2[[#This Row],[Site name]],Table3[],35))</f>
        <v/>
      </c>
      <c r="AM171" t="str">
        <f>IF(VLOOKUP(Table2[[#This Row],[Site name]],Table3[],36)=0,"",VLOOKUP(Table2[[#This Row],[Site name]],Table3[],36))</f>
        <v/>
      </c>
      <c r="AN171" t="str">
        <f>IF(VLOOKUP(Table2[[#This Row],[Site name]],Table3[],37)=0,"",VLOOKUP(Table2[[#This Row],[Site name]],Table3[],37))</f>
        <v>Project 79</v>
      </c>
      <c r="AO171" s="188">
        <f>VLOOKUP(Table2[[#This Row],[Site name]],Table3[],38)</f>
        <v>1</v>
      </c>
      <c r="AP171">
        <f>VLOOKUP(Table2[[#This Row],[Site name]],Table3[],39)</f>
        <v>1</v>
      </c>
    </row>
    <row r="172" spans="2:42">
      <c r="B172" t="s">
        <v>387</v>
      </c>
      <c r="C172" t="s">
        <v>990</v>
      </c>
      <c r="D172" s="182">
        <v>184</v>
      </c>
      <c r="E172" t="str">
        <f>IF(VLOOKUP(Table2[[#This Row],[Site name]],Table3[],2)=0,"",VLOOKUP(Table2[[#This Row],[Site name]],Table3[],2))</f>
        <v>Southwark</v>
      </c>
      <c r="F172" t="str">
        <f>IF(VLOOKUP(Table2[[#This Row],[Site name]],Table3[],3)=0,"",VLOOKUP(Table2[[#This Row],[Site name]],Table3[],3))</f>
        <v>SE1 2SX</v>
      </c>
      <c r="G172" t="str">
        <f>IF(VLOOKUP(Table2[[#This Row],[Site name]],Table3[],4)=0,"",VLOOKUP(Table2[[#This Row],[Site name]],Table3[],4))</f>
        <v>20/AP/3013</v>
      </c>
      <c r="H172" t="str">
        <f>IF(VLOOKUP(Table2[[#This Row],[Site name]],Table3[],5)=0,"",VLOOKUP(Table2[[#This Row],[Site name]],Table3[],5))</f>
        <v>Planning Portal</v>
      </c>
      <c r="I172" s="185" t="str">
        <f>IF(VLOOKUP(Table2[[#This Row],[Site name]],Table3[],6)=0,"",VLOOKUP(Table2[[#This Row],[Site name]],Table3[],6))</f>
        <v>Erection of elevated 22-storey building, 4 storey basement, plant areas</v>
      </c>
      <c r="J172" s="185">
        <f>IF(VLOOKUP(Table2[[#This Row],[Site name]],Table3[],7)=0,"",VLOOKUP(Table2[[#This Row],[Site name]],Table3[],7))</f>
        <v>44116</v>
      </c>
      <c r="K172" s="185" t="str">
        <f>IF(VLOOKUP(Table2[[#This Row],[Site name]],Table3[],8)=0,"",VLOOKUP(Table2[[#This Row],[Site name]],Table3[],8))</f>
        <v/>
      </c>
      <c r="L172" t="str">
        <f>IF(VLOOKUP(Table2[[#This Row],[Site name]],Table3[],9)=0,"",VLOOKUP(Table2[[#This Row],[Site name]],Table3[],9))</f>
        <v/>
      </c>
      <c r="M172" t="str">
        <f>IF(VLOOKUP(Table2[[#This Row],[Site name]],Table3[],10)=0,"",VLOOKUP(Table2[[#This Row],[Site name]],Table3[],10))</f>
        <v>Office &amp; Retail</v>
      </c>
      <c r="N172" t="str">
        <f>IF(VLOOKUP(Table2[[#This Row],[Site name]],Table3[],11)=0,"",VLOOKUP(Table2[[#This Row],[Site name]],Table3[],11))</f>
        <v/>
      </c>
      <c r="O172" t="str">
        <f>IF(VLOOKUP(Table2[[#This Row],[Site name]],Table3[],12)=0,"",VLOOKUP(Table2[[#This Row],[Site name]],Table3[],12))</f>
        <v>New Build</v>
      </c>
      <c r="P172" t="str">
        <f>IF(VLOOKUP(Table2[[#This Row],[Site name]],Table3[],13)=0,"",VLOOKUP(Table2[[#This Row],[Site name]],Table3[],13))</f>
        <v/>
      </c>
      <c r="Q172" t="str">
        <f>IF(VLOOKUP(Table2[[#This Row],[Site name]],Table3[],14)=0,"",VLOOKUP(Table2[[#This Row],[Site name]],Table3[],14))</f>
        <v/>
      </c>
      <c r="R172" s="197" t="str">
        <f>IF(VLOOKUP(Table2[[#This Row],[Site name]],Table3[],15)="","",VLOOKUP(Table2[[#This Row],[Site name]],Table3[],15))</f>
        <v/>
      </c>
      <c r="S172" s="197">
        <f>IF(VLOOKUP(Table2[[#This Row],[Site name]],Table3[],16)="","",VLOOKUP(Table2[[#This Row],[Site name]],Table3[],16))</f>
        <v>48178</v>
      </c>
      <c r="T172" s="197" t="str">
        <f>IF(VLOOKUP(Table2[[#This Row],[Site name]],Table3[],17)="","",VLOOKUP(Table2[[#This Row],[Site name]],Table3[],17))</f>
        <v/>
      </c>
      <c r="U172" s="188" t="str">
        <f>IF(VLOOKUP(Table2[[#This Row],[Site name]],Table3[],18)="","",VLOOKUP(Table2[[#This Row],[Site name]],Table3[],18))</f>
        <v/>
      </c>
      <c r="V172" s="197">
        <f>IF(VLOOKUP(Table2[[#This Row],[Site name]],Table3[],19)="","",VLOOKUP(Table2[[#This Row],[Site name]],Table3[],19))</f>
        <v>48178</v>
      </c>
      <c r="W172" t="str">
        <f>IF(VLOOKUP(Table2[[#This Row],[Site name]],Table3[],20)=0,"",VLOOKUP(Table2[[#This Row],[Site name]],Table3[],20))</f>
        <v/>
      </c>
      <c r="X172" t="str">
        <f>IF(VLOOKUP(Table2[[#This Row],[Site name]],Table3[],21)=0,"",VLOOKUP(Table2[[#This Row],[Site name]],Table3[],21))</f>
        <v/>
      </c>
      <c r="Y172" t="str">
        <f>IF(VLOOKUP(Table2[[#This Row],[Site name]],Table3[],22)=0,"",VLOOKUP(Table2[[#This Row],[Site name]],Table3[],22))</f>
        <v/>
      </c>
      <c r="Z172" t="str">
        <f>IF(VLOOKUP(Table2[[#This Row],[Site name]],Table3[],23)=0,"",VLOOKUP(Table2[[#This Row],[Site name]],Table3[],23))</f>
        <v/>
      </c>
      <c r="AA172" t="str">
        <f>IF(VLOOKUP(Table2[[#This Row],[Site name]],Table3[],24)=0,"",VLOOKUP(Table2[[#This Row],[Site name]],Table3[],24))</f>
        <v/>
      </c>
      <c r="AB172" t="str">
        <f>IF(VLOOKUP(Table2[[#This Row],[Site name]],Table3[],25)=0,"",VLOOKUP(Table2[[#This Row],[Site name]],Table3[],25))</f>
        <v/>
      </c>
      <c r="AC172" t="str">
        <f>IF(VLOOKUP(Table2[[#This Row],[Site name]],Table3[],26)=0,"",VLOOKUP(Table2[[#This Row],[Site name]],Table3[],26))</f>
        <v/>
      </c>
      <c r="AD172">
        <f>IF(VLOOKUP(Table2[[#This Row],[Site name]],Table3[],27)=0,"",VLOOKUP(Table2[[#This Row],[Site name]],Table3[],27))</f>
        <v>26</v>
      </c>
      <c r="AE172">
        <f>IF(VLOOKUP(Table2[[#This Row],[Site name]],Table3[],28)=0,"",VLOOKUP(Table2[[#This Row],[Site name]],Table3[],28))</f>
        <v>22</v>
      </c>
      <c r="AF172" t="str">
        <f>IF(VLOOKUP(Table2[[#This Row],[Site name]],Table3[],29)=0,"",VLOOKUP(Table2[[#This Row],[Site name]],Table3[],29))</f>
        <v/>
      </c>
      <c r="AG172" t="str">
        <f>IF(VLOOKUP(Table2[[#This Row],[Site name]],Table3[],30)=0,"",VLOOKUP(Table2[[#This Row],[Site name]],Table3[],30))</f>
        <v/>
      </c>
      <c r="AH172" t="str">
        <f>IF(VLOOKUP(Table2[[#This Row],[Site name]],Table3[],31)=0,"",VLOOKUP(Table2[[#This Row],[Site name]],Table3[],31))</f>
        <v/>
      </c>
      <c r="AI172" t="str">
        <f>IF(VLOOKUP(Table2[[#This Row],[Site name]],Table3[],32)=0,"",VLOOKUP(Table2[[#This Row],[Site name]],Table3[],32))</f>
        <v>Sweco</v>
      </c>
      <c r="AJ172" t="str">
        <f>IF(VLOOKUP(Table2[[#This Row],[Site name]],Table3[],33)=0,"",VLOOKUP(Table2[[#This Row],[Site name]],Table3[],33))</f>
        <v/>
      </c>
      <c r="AK172" t="str">
        <f>IF(VLOOKUP(Table2[[#This Row],[Site name]],Table3[],34)=0,"",VLOOKUP(Table2[[#This Row],[Site name]],Table3[],34))</f>
        <v/>
      </c>
      <c r="AL172" t="str">
        <f>IF(VLOOKUP(Table2[[#This Row],[Site name]],Table3[],35)=0,"",VLOOKUP(Table2[[#This Row],[Site name]],Table3[],35))</f>
        <v/>
      </c>
      <c r="AM172" t="str">
        <f>IF(VLOOKUP(Table2[[#This Row],[Site name]],Table3[],36)=0,"",VLOOKUP(Table2[[#This Row],[Site name]],Table3[],36))</f>
        <v/>
      </c>
      <c r="AN172" t="str">
        <f>IF(VLOOKUP(Table2[[#This Row],[Site name]],Table3[],37)=0,"",VLOOKUP(Table2[[#This Row],[Site name]],Table3[],37))</f>
        <v>Project 80</v>
      </c>
      <c r="AO172" s="188">
        <f>VLOOKUP(Table2[[#This Row],[Site name]],Table3[],38)</f>
        <v>1</v>
      </c>
      <c r="AP172">
        <f>VLOOKUP(Table2[[#This Row],[Site name]],Table3[],39)</f>
        <v>1</v>
      </c>
    </row>
    <row r="173" spans="2:42">
      <c r="B173" t="s">
        <v>387</v>
      </c>
      <c r="C173" t="s">
        <v>991</v>
      </c>
      <c r="D173" s="182">
        <v>406</v>
      </c>
      <c r="E173" t="str">
        <f>IF(VLOOKUP(Table2[[#This Row],[Site name]],Table3[],2)=0,"",VLOOKUP(Table2[[#This Row],[Site name]],Table3[],2))</f>
        <v>Southwark</v>
      </c>
      <c r="F173" t="str">
        <f>IF(VLOOKUP(Table2[[#This Row],[Site name]],Table3[],3)=0,"",VLOOKUP(Table2[[#This Row],[Site name]],Table3[],3))</f>
        <v>SE1 2SX</v>
      </c>
      <c r="G173" t="str">
        <f>IF(VLOOKUP(Table2[[#This Row],[Site name]],Table3[],4)=0,"",VLOOKUP(Table2[[#This Row],[Site name]],Table3[],4))</f>
        <v>20/AP/3013</v>
      </c>
      <c r="H173" t="str">
        <f>IF(VLOOKUP(Table2[[#This Row],[Site name]],Table3[],5)=0,"",VLOOKUP(Table2[[#This Row],[Site name]],Table3[],5))</f>
        <v>Planning Portal</v>
      </c>
      <c r="I173" s="185" t="str">
        <f>IF(VLOOKUP(Table2[[#This Row],[Site name]],Table3[],6)=0,"",VLOOKUP(Table2[[#This Row],[Site name]],Table3[],6))</f>
        <v>Erection of elevated 22-storey building, 4 storey basement, plant areas</v>
      </c>
      <c r="J173" s="185">
        <f>IF(VLOOKUP(Table2[[#This Row],[Site name]],Table3[],7)=0,"",VLOOKUP(Table2[[#This Row],[Site name]],Table3[],7))</f>
        <v>44116</v>
      </c>
      <c r="K173" s="185" t="str">
        <f>IF(VLOOKUP(Table2[[#This Row],[Site name]],Table3[],8)=0,"",VLOOKUP(Table2[[#This Row],[Site name]],Table3[],8))</f>
        <v/>
      </c>
      <c r="L173" t="str">
        <f>IF(VLOOKUP(Table2[[#This Row],[Site name]],Table3[],9)=0,"",VLOOKUP(Table2[[#This Row],[Site name]],Table3[],9))</f>
        <v/>
      </c>
      <c r="M173" t="str">
        <f>IF(VLOOKUP(Table2[[#This Row],[Site name]],Table3[],10)=0,"",VLOOKUP(Table2[[#This Row],[Site name]],Table3[],10))</f>
        <v>Office &amp; Retail</v>
      </c>
      <c r="N173" t="str">
        <f>IF(VLOOKUP(Table2[[#This Row],[Site name]],Table3[],11)=0,"",VLOOKUP(Table2[[#This Row],[Site name]],Table3[],11))</f>
        <v/>
      </c>
      <c r="O173" t="str">
        <f>IF(VLOOKUP(Table2[[#This Row],[Site name]],Table3[],12)=0,"",VLOOKUP(Table2[[#This Row],[Site name]],Table3[],12))</f>
        <v>New Build</v>
      </c>
      <c r="P173" t="str">
        <f>IF(VLOOKUP(Table2[[#This Row],[Site name]],Table3[],13)=0,"",VLOOKUP(Table2[[#This Row],[Site name]],Table3[],13))</f>
        <v/>
      </c>
      <c r="Q173" t="str">
        <f>IF(VLOOKUP(Table2[[#This Row],[Site name]],Table3[],14)=0,"",VLOOKUP(Table2[[#This Row],[Site name]],Table3[],14))</f>
        <v/>
      </c>
      <c r="R173" s="197" t="str">
        <f>IF(VLOOKUP(Table2[[#This Row],[Site name]],Table3[],15)="","",VLOOKUP(Table2[[#This Row],[Site name]],Table3[],15))</f>
        <v/>
      </c>
      <c r="S173" s="197">
        <f>IF(VLOOKUP(Table2[[#This Row],[Site name]],Table3[],16)="","",VLOOKUP(Table2[[#This Row],[Site name]],Table3[],16))</f>
        <v>48178</v>
      </c>
      <c r="T173" s="197" t="str">
        <f>IF(VLOOKUP(Table2[[#This Row],[Site name]],Table3[],17)="","",VLOOKUP(Table2[[#This Row],[Site name]],Table3[],17))</f>
        <v/>
      </c>
      <c r="U173" s="188" t="str">
        <f>IF(VLOOKUP(Table2[[#This Row],[Site name]],Table3[],18)="","",VLOOKUP(Table2[[#This Row],[Site name]],Table3[],18))</f>
        <v/>
      </c>
      <c r="V173" s="197">
        <f>IF(VLOOKUP(Table2[[#This Row],[Site name]],Table3[],19)="","",VLOOKUP(Table2[[#This Row],[Site name]],Table3[],19))</f>
        <v>48178</v>
      </c>
      <c r="W173" t="str">
        <f>IF(VLOOKUP(Table2[[#This Row],[Site name]],Table3[],20)=0,"",VLOOKUP(Table2[[#This Row],[Site name]],Table3[],20))</f>
        <v/>
      </c>
      <c r="X173" t="str">
        <f>IF(VLOOKUP(Table2[[#This Row],[Site name]],Table3[],21)=0,"",VLOOKUP(Table2[[#This Row],[Site name]],Table3[],21))</f>
        <v/>
      </c>
      <c r="Y173" t="str">
        <f>IF(VLOOKUP(Table2[[#This Row],[Site name]],Table3[],22)=0,"",VLOOKUP(Table2[[#This Row],[Site name]],Table3[],22))</f>
        <v/>
      </c>
      <c r="Z173" t="str">
        <f>IF(VLOOKUP(Table2[[#This Row],[Site name]],Table3[],23)=0,"",VLOOKUP(Table2[[#This Row],[Site name]],Table3[],23))</f>
        <v/>
      </c>
      <c r="AA173" t="str">
        <f>IF(VLOOKUP(Table2[[#This Row],[Site name]],Table3[],24)=0,"",VLOOKUP(Table2[[#This Row],[Site name]],Table3[],24))</f>
        <v/>
      </c>
      <c r="AB173" t="str">
        <f>IF(VLOOKUP(Table2[[#This Row],[Site name]],Table3[],25)=0,"",VLOOKUP(Table2[[#This Row],[Site name]],Table3[],25))</f>
        <v/>
      </c>
      <c r="AC173" t="str">
        <f>IF(VLOOKUP(Table2[[#This Row],[Site name]],Table3[],26)=0,"",VLOOKUP(Table2[[#This Row],[Site name]],Table3[],26))</f>
        <v/>
      </c>
      <c r="AD173">
        <f>IF(VLOOKUP(Table2[[#This Row],[Site name]],Table3[],27)=0,"",VLOOKUP(Table2[[#This Row],[Site name]],Table3[],27))</f>
        <v>26</v>
      </c>
      <c r="AE173">
        <f>IF(VLOOKUP(Table2[[#This Row],[Site name]],Table3[],28)=0,"",VLOOKUP(Table2[[#This Row],[Site name]],Table3[],28))</f>
        <v>22</v>
      </c>
      <c r="AF173" t="str">
        <f>IF(VLOOKUP(Table2[[#This Row],[Site name]],Table3[],29)=0,"",VLOOKUP(Table2[[#This Row],[Site name]],Table3[],29))</f>
        <v/>
      </c>
      <c r="AG173" t="str">
        <f>IF(VLOOKUP(Table2[[#This Row],[Site name]],Table3[],30)=0,"",VLOOKUP(Table2[[#This Row],[Site name]],Table3[],30))</f>
        <v/>
      </c>
      <c r="AH173" t="str">
        <f>IF(VLOOKUP(Table2[[#This Row],[Site name]],Table3[],31)=0,"",VLOOKUP(Table2[[#This Row],[Site name]],Table3[],31))</f>
        <v/>
      </c>
      <c r="AI173" t="str">
        <f>IF(VLOOKUP(Table2[[#This Row],[Site name]],Table3[],32)=0,"",VLOOKUP(Table2[[#This Row],[Site name]],Table3[],32))</f>
        <v>Sweco</v>
      </c>
      <c r="AJ173" t="str">
        <f>IF(VLOOKUP(Table2[[#This Row],[Site name]],Table3[],33)=0,"",VLOOKUP(Table2[[#This Row],[Site name]],Table3[],33))</f>
        <v/>
      </c>
      <c r="AK173" t="str">
        <f>IF(VLOOKUP(Table2[[#This Row],[Site name]],Table3[],34)=0,"",VLOOKUP(Table2[[#This Row],[Site name]],Table3[],34))</f>
        <v/>
      </c>
      <c r="AL173" t="str">
        <f>IF(VLOOKUP(Table2[[#This Row],[Site name]],Table3[],35)=0,"",VLOOKUP(Table2[[#This Row],[Site name]],Table3[],35))</f>
        <v/>
      </c>
      <c r="AM173" t="str">
        <f>IF(VLOOKUP(Table2[[#This Row],[Site name]],Table3[],36)=0,"",VLOOKUP(Table2[[#This Row],[Site name]],Table3[],36))</f>
        <v/>
      </c>
      <c r="AN173" t="str">
        <f>IF(VLOOKUP(Table2[[#This Row],[Site name]],Table3[],37)=0,"",VLOOKUP(Table2[[#This Row],[Site name]],Table3[],37))</f>
        <v>Project 80</v>
      </c>
      <c r="AO173" s="188">
        <f>VLOOKUP(Table2[[#This Row],[Site name]],Table3[],38)</f>
        <v>1</v>
      </c>
      <c r="AP173">
        <f>VLOOKUP(Table2[[#This Row],[Site name]],Table3[],39)</f>
        <v>1</v>
      </c>
    </row>
    <row r="174" spans="2:42">
      <c r="B174" t="s">
        <v>387</v>
      </c>
      <c r="C174" t="s">
        <v>992</v>
      </c>
      <c r="D174" s="182">
        <v>230</v>
      </c>
      <c r="E174" t="str">
        <f>IF(VLOOKUP(Table2[[#This Row],[Site name]],Table3[],2)=0,"",VLOOKUP(Table2[[#This Row],[Site name]],Table3[],2))</f>
        <v>Southwark</v>
      </c>
      <c r="F174" t="str">
        <f>IF(VLOOKUP(Table2[[#This Row],[Site name]],Table3[],3)=0,"",VLOOKUP(Table2[[#This Row],[Site name]],Table3[],3))</f>
        <v>SE1 2SX</v>
      </c>
      <c r="G174" t="str">
        <f>IF(VLOOKUP(Table2[[#This Row],[Site name]],Table3[],4)=0,"",VLOOKUP(Table2[[#This Row],[Site name]],Table3[],4))</f>
        <v>20/AP/3013</v>
      </c>
      <c r="H174" t="str">
        <f>IF(VLOOKUP(Table2[[#This Row],[Site name]],Table3[],5)=0,"",VLOOKUP(Table2[[#This Row],[Site name]],Table3[],5))</f>
        <v>Planning Portal</v>
      </c>
      <c r="I174" s="185" t="str">
        <f>IF(VLOOKUP(Table2[[#This Row],[Site name]],Table3[],6)=0,"",VLOOKUP(Table2[[#This Row],[Site name]],Table3[],6))</f>
        <v>Erection of elevated 22-storey building, 4 storey basement, plant areas</v>
      </c>
      <c r="J174" s="185">
        <f>IF(VLOOKUP(Table2[[#This Row],[Site name]],Table3[],7)=0,"",VLOOKUP(Table2[[#This Row],[Site name]],Table3[],7))</f>
        <v>44116</v>
      </c>
      <c r="K174" s="185" t="str">
        <f>IF(VLOOKUP(Table2[[#This Row],[Site name]],Table3[],8)=0,"",VLOOKUP(Table2[[#This Row],[Site name]],Table3[],8))</f>
        <v/>
      </c>
      <c r="L174" t="str">
        <f>IF(VLOOKUP(Table2[[#This Row],[Site name]],Table3[],9)=0,"",VLOOKUP(Table2[[#This Row],[Site name]],Table3[],9))</f>
        <v/>
      </c>
      <c r="M174" t="str">
        <f>IF(VLOOKUP(Table2[[#This Row],[Site name]],Table3[],10)=0,"",VLOOKUP(Table2[[#This Row],[Site name]],Table3[],10))</f>
        <v>Office &amp; Retail</v>
      </c>
      <c r="N174" t="str">
        <f>IF(VLOOKUP(Table2[[#This Row],[Site name]],Table3[],11)=0,"",VLOOKUP(Table2[[#This Row],[Site name]],Table3[],11))</f>
        <v/>
      </c>
      <c r="O174" t="str">
        <f>IF(VLOOKUP(Table2[[#This Row],[Site name]],Table3[],12)=0,"",VLOOKUP(Table2[[#This Row],[Site name]],Table3[],12))</f>
        <v>New Build</v>
      </c>
      <c r="P174" t="str">
        <f>IF(VLOOKUP(Table2[[#This Row],[Site name]],Table3[],13)=0,"",VLOOKUP(Table2[[#This Row],[Site name]],Table3[],13))</f>
        <v/>
      </c>
      <c r="Q174" t="str">
        <f>IF(VLOOKUP(Table2[[#This Row],[Site name]],Table3[],14)=0,"",VLOOKUP(Table2[[#This Row],[Site name]],Table3[],14))</f>
        <v/>
      </c>
      <c r="R174" s="197" t="str">
        <f>IF(VLOOKUP(Table2[[#This Row],[Site name]],Table3[],15)="","",VLOOKUP(Table2[[#This Row],[Site name]],Table3[],15))</f>
        <v/>
      </c>
      <c r="S174" s="197">
        <f>IF(VLOOKUP(Table2[[#This Row],[Site name]],Table3[],16)="","",VLOOKUP(Table2[[#This Row],[Site name]],Table3[],16))</f>
        <v>48178</v>
      </c>
      <c r="T174" s="197" t="str">
        <f>IF(VLOOKUP(Table2[[#This Row],[Site name]],Table3[],17)="","",VLOOKUP(Table2[[#This Row],[Site name]],Table3[],17))</f>
        <v/>
      </c>
      <c r="U174" s="188" t="str">
        <f>IF(VLOOKUP(Table2[[#This Row],[Site name]],Table3[],18)="","",VLOOKUP(Table2[[#This Row],[Site name]],Table3[],18))</f>
        <v/>
      </c>
      <c r="V174" s="197">
        <f>IF(VLOOKUP(Table2[[#This Row],[Site name]],Table3[],19)="","",VLOOKUP(Table2[[#This Row],[Site name]],Table3[],19))</f>
        <v>48178</v>
      </c>
      <c r="W174" t="str">
        <f>IF(VLOOKUP(Table2[[#This Row],[Site name]],Table3[],20)=0,"",VLOOKUP(Table2[[#This Row],[Site name]],Table3[],20))</f>
        <v/>
      </c>
      <c r="X174" t="str">
        <f>IF(VLOOKUP(Table2[[#This Row],[Site name]],Table3[],21)=0,"",VLOOKUP(Table2[[#This Row],[Site name]],Table3[],21))</f>
        <v/>
      </c>
      <c r="Y174" t="str">
        <f>IF(VLOOKUP(Table2[[#This Row],[Site name]],Table3[],22)=0,"",VLOOKUP(Table2[[#This Row],[Site name]],Table3[],22))</f>
        <v/>
      </c>
      <c r="Z174" t="str">
        <f>IF(VLOOKUP(Table2[[#This Row],[Site name]],Table3[],23)=0,"",VLOOKUP(Table2[[#This Row],[Site name]],Table3[],23))</f>
        <v/>
      </c>
      <c r="AA174" t="str">
        <f>IF(VLOOKUP(Table2[[#This Row],[Site name]],Table3[],24)=0,"",VLOOKUP(Table2[[#This Row],[Site name]],Table3[],24))</f>
        <v/>
      </c>
      <c r="AB174" t="str">
        <f>IF(VLOOKUP(Table2[[#This Row],[Site name]],Table3[],25)=0,"",VLOOKUP(Table2[[#This Row],[Site name]],Table3[],25))</f>
        <v/>
      </c>
      <c r="AC174" t="str">
        <f>IF(VLOOKUP(Table2[[#This Row],[Site name]],Table3[],26)=0,"",VLOOKUP(Table2[[#This Row],[Site name]],Table3[],26))</f>
        <v/>
      </c>
      <c r="AD174">
        <f>IF(VLOOKUP(Table2[[#This Row],[Site name]],Table3[],27)=0,"",VLOOKUP(Table2[[#This Row],[Site name]],Table3[],27))</f>
        <v>26</v>
      </c>
      <c r="AE174">
        <f>IF(VLOOKUP(Table2[[#This Row],[Site name]],Table3[],28)=0,"",VLOOKUP(Table2[[#This Row],[Site name]],Table3[],28))</f>
        <v>22</v>
      </c>
      <c r="AF174" t="str">
        <f>IF(VLOOKUP(Table2[[#This Row],[Site name]],Table3[],29)=0,"",VLOOKUP(Table2[[#This Row],[Site name]],Table3[],29))</f>
        <v/>
      </c>
      <c r="AG174" t="str">
        <f>IF(VLOOKUP(Table2[[#This Row],[Site name]],Table3[],30)=0,"",VLOOKUP(Table2[[#This Row],[Site name]],Table3[],30))</f>
        <v/>
      </c>
      <c r="AH174" t="str">
        <f>IF(VLOOKUP(Table2[[#This Row],[Site name]],Table3[],31)=0,"",VLOOKUP(Table2[[#This Row],[Site name]],Table3[],31))</f>
        <v/>
      </c>
      <c r="AI174" t="str">
        <f>IF(VLOOKUP(Table2[[#This Row],[Site name]],Table3[],32)=0,"",VLOOKUP(Table2[[#This Row],[Site name]],Table3[],32))</f>
        <v>Sweco</v>
      </c>
      <c r="AJ174" t="str">
        <f>IF(VLOOKUP(Table2[[#This Row],[Site name]],Table3[],33)=0,"",VLOOKUP(Table2[[#This Row],[Site name]],Table3[],33))</f>
        <v/>
      </c>
      <c r="AK174" t="str">
        <f>IF(VLOOKUP(Table2[[#This Row],[Site name]],Table3[],34)=0,"",VLOOKUP(Table2[[#This Row],[Site name]],Table3[],34))</f>
        <v/>
      </c>
      <c r="AL174" t="str">
        <f>IF(VLOOKUP(Table2[[#This Row],[Site name]],Table3[],35)=0,"",VLOOKUP(Table2[[#This Row],[Site name]],Table3[],35))</f>
        <v/>
      </c>
      <c r="AM174" t="str">
        <f>IF(VLOOKUP(Table2[[#This Row],[Site name]],Table3[],36)=0,"",VLOOKUP(Table2[[#This Row],[Site name]],Table3[],36))</f>
        <v/>
      </c>
      <c r="AN174" t="str">
        <f>IF(VLOOKUP(Table2[[#This Row],[Site name]],Table3[],37)=0,"",VLOOKUP(Table2[[#This Row],[Site name]],Table3[],37))</f>
        <v>Project 80</v>
      </c>
      <c r="AO174" s="188">
        <f>VLOOKUP(Table2[[#This Row],[Site name]],Table3[],38)</f>
        <v>1</v>
      </c>
      <c r="AP174">
        <f>VLOOKUP(Table2[[#This Row],[Site name]],Table3[],39)</f>
        <v>1</v>
      </c>
    </row>
    <row r="175" spans="2:42">
      <c r="B175" t="s">
        <v>388</v>
      </c>
      <c r="C175" t="s">
        <v>990</v>
      </c>
      <c r="D175" s="182">
        <v>0</v>
      </c>
      <c r="E175" t="str">
        <f>IF(VLOOKUP(Table2[[#This Row],[Site name]],Table3[],2)=0,"",VLOOKUP(Table2[[#This Row],[Site name]],Table3[],2))</f>
        <v>City of London</v>
      </c>
      <c r="F175" t="str">
        <f>IF(VLOOKUP(Table2[[#This Row],[Site name]],Table3[],3)=0,"",VLOOKUP(Table2[[#This Row],[Site name]],Table3[],3))</f>
        <v>EC1Y 0RR</v>
      </c>
      <c r="G175" t="str">
        <f>IF(VLOOKUP(Table2[[#This Row],[Site name]],Table3[],4)=0,"",VLOOKUP(Table2[[#This Row],[Site name]],Table3[],4))</f>
        <v>22/00202/FULMAJ</v>
      </c>
      <c r="H175" t="str">
        <f>IF(VLOOKUP(Table2[[#This Row],[Site name]],Table3[],5)=0,"",VLOOKUP(Table2[[#This Row],[Site name]],Table3[],5))</f>
        <v>Planning Portal</v>
      </c>
      <c r="I175" s="185" t="str">
        <f>IF(VLOOKUP(Table2[[#This Row],[Site name]],Table3[],6)=0,"",VLOOKUP(Table2[[#This Row],[Site name]],Table3[],6))</f>
        <v>Heritage building: retained. 90s Refurbishment: floors, core and structure retained. Floors extended. Northern elevation replaced and others reclad. Roof Refurbishment.</v>
      </c>
      <c r="J175" s="185">
        <f>IF(VLOOKUP(Table2[[#This Row],[Site name]],Table3[],7)=0,"",VLOOKUP(Table2[[#This Row],[Site name]],Table3[],7))</f>
        <v>44648</v>
      </c>
      <c r="K175" s="185">
        <f>IF(VLOOKUP(Table2[[#This Row],[Site name]],Table3[],8)=0,"",VLOOKUP(Table2[[#This Row],[Site name]],Table3[],8))</f>
        <v>44866</v>
      </c>
      <c r="L175" t="str">
        <f>IF(VLOOKUP(Table2[[#This Row],[Site name]],Table3[],9)=0,"",VLOOKUP(Table2[[#This Row],[Site name]],Table3[],9))</f>
        <v/>
      </c>
      <c r="M175" t="str">
        <f>IF(VLOOKUP(Table2[[#This Row],[Site name]],Table3[],10)=0,"",VLOOKUP(Table2[[#This Row],[Site name]],Table3[],10))</f>
        <v>Office</v>
      </c>
      <c r="N175" t="str">
        <f>IF(VLOOKUP(Table2[[#This Row],[Site name]],Table3[],11)=0,"",VLOOKUP(Table2[[#This Row],[Site name]],Table3[],11))</f>
        <v>No</v>
      </c>
      <c r="O175" t="str">
        <f>IF(VLOOKUP(Table2[[#This Row],[Site name]],Table3[],12)=0,"",VLOOKUP(Table2[[#This Row],[Site name]],Table3[],12))</f>
        <v>Light Refurbishment</v>
      </c>
      <c r="P175" t="str">
        <f>IF(VLOOKUP(Table2[[#This Row],[Site name]],Table3[],13)=0,"",VLOOKUP(Table2[[#This Row],[Site name]],Table3[],13))</f>
        <v>1890s</v>
      </c>
      <c r="Q175" t="str">
        <f>IF(VLOOKUP(Table2[[#This Row],[Site name]],Table3[],14)=0,"",VLOOKUP(Table2[[#This Row],[Site name]],Table3[],14))</f>
        <v>Grade II</v>
      </c>
      <c r="R175" s="197">
        <f>IF(VLOOKUP(Table2[[#This Row],[Site name]],Table3[],15)="","",VLOOKUP(Table2[[#This Row],[Site name]],Table3[],15))</f>
        <v>12988.67</v>
      </c>
      <c r="S175" s="197">
        <f>IF(VLOOKUP(Table2[[#This Row],[Site name]],Table3[],16)="","",VLOOKUP(Table2[[#This Row],[Site name]],Table3[],16))</f>
        <v>15649</v>
      </c>
      <c r="T175" s="197">
        <f>IF(VLOOKUP(Table2[[#This Row],[Site name]],Table3[],17)="","",VLOOKUP(Table2[[#This Row],[Site name]],Table3[],17))</f>
        <v>1443.1855555555555</v>
      </c>
      <c r="U175" s="188">
        <f>IF(VLOOKUP(Table2[[#This Row],[Site name]],Table3[],18)="","",VLOOKUP(Table2[[#This Row],[Site name]],Table3[],18))</f>
        <v>0.20481927710843362</v>
      </c>
      <c r="V175" s="197">
        <f>IF(VLOOKUP(Table2[[#This Row],[Site name]],Table3[],19)="","",VLOOKUP(Table2[[#This Row],[Site name]],Table3[],19))</f>
        <v>2588</v>
      </c>
      <c r="W175" t="str">
        <f>IF(VLOOKUP(Table2[[#This Row],[Site name]],Table3[],20)=0,"",VLOOKUP(Table2[[#This Row],[Site name]],Table3[],20))</f>
        <v>No new basement</v>
      </c>
      <c r="X175" t="str">
        <f>IF(VLOOKUP(Table2[[#This Row],[Site name]],Table3[],21)=0,"",VLOOKUP(Table2[[#This Row],[Site name]],Table3[],21))</f>
        <v/>
      </c>
      <c r="Y175" t="str">
        <f>IF(VLOOKUP(Table2[[#This Row],[Site name]],Table3[],22)=0,"",VLOOKUP(Table2[[#This Row],[Site name]],Table3[],22))</f>
        <v>Steel</v>
      </c>
      <c r="Z175" t="str">
        <f>IF(VLOOKUP(Table2[[#This Row],[Site name]],Table3[],23)=0,"",VLOOKUP(Table2[[#This Row],[Site name]],Table3[],23))</f>
        <v>RC Cores / shear walls</v>
      </c>
      <c r="AA175" t="str">
        <f>IF(VLOOKUP(Table2[[#This Row],[Site name]],Table3[],24)=0,"",VLOOKUP(Table2[[#This Row],[Site name]],Table3[],24))</f>
        <v>RC Cores / shear walls</v>
      </c>
      <c r="AB175" t="str">
        <f>IF(VLOOKUP(Table2[[#This Row],[Site name]],Table3[],25)=0,"",VLOOKUP(Table2[[#This Row],[Site name]],Table3[],25))</f>
        <v/>
      </c>
      <c r="AC175">
        <f>IF(VLOOKUP(Table2[[#This Row],[Site name]],Table3[],26)=0,"",VLOOKUP(Table2[[#This Row],[Site name]],Table3[],26))</f>
        <v>9</v>
      </c>
      <c r="AD175">
        <f>IF(VLOOKUP(Table2[[#This Row],[Site name]],Table3[],27)=0,"",VLOOKUP(Table2[[#This Row],[Site name]],Table3[],27))</f>
        <v>13</v>
      </c>
      <c r="AE175">
        <f>IF(VLOOKUP(Table2[[#This Row],[Site name]],Table3[],28)=0,"",VLOOKUP(Table2[[#This Row],[Site name]],Table3[],28))</f>
        <v>12</v>
      </c>
      <c r="AF175">
        <f>IF(VLOOKUP(Table2[[#This Row],[Site name]],Table3[],29)=0,"",VLOOKUP(Table2[[#This Row],[Site name]],Table3[],29))</f>
        <v>3</v>
      </c>
      <c r="AG175" t="str">
        <f>IF(VLOOKUP(Table2[[#This Row],[Site name]],Table3[],30)=0,"",VLOOKUP(Table2[[#This Row],[Site name]],Table3[],30))</f>
        <v/>
      </c>
      <c r="AH175" t="str">
        <f>IF(VLOOKUP(Table2[[#This Row],[Site name]],Table3[],31)=0,"",VLOOKUP(Table2[[#This Row],[Site name]],Table3[],31))</f>
        <v/>
      </c>
      <c r="AI175" t="str">
        <f>IF(VLOOKUP(Table2[[#This Row],[Site name]],Table3[],32)=0,"",VLOOKUP(Table2[[#This Row],[Site name]],Table3[],32))</f>
        <v>Hawkins Brown</v>
      </c>
      <c r="AJ175" t="str">
        <f>IF(VLOOKUP(Table2[[#This Row],[Site name]],Table3[],33)=0,"",VLOOKUP(Table2[[#This Row],[Site name]],Table3[],33))</f>
        <v>London Structures Lab</v>
      </c>
      <c r="AK175" t="str">
        <f>IF(VLOOKUP(Table2[[#This Row],[Site name]],Table3[],34)=0,"",VLOOKUP(Table2[[#This Row],[Site name]],Table3[],34))</f>
        <v/>
      </c>
      <c r="AL175" t="str">
        <f>IF(VLOOKUP(Table2[[#This Row],[Site name]],Table3[],35)=0,"",VLOOKUP(Table2[[#This Row],[Site name]],Table3[],35))</f>
        <v>HawkinsBrown</v>
      </c>
      <c r="AM175" t="str">
        <f>IF(VLOOKUP(Table2[[#This Row],[Site name]],Table3[],36)=0,"",VLOOKUP(Table2[[#This Row],[Site name]],Table3[],36))</f>
        <v>One Click LCA</v>
      </c>
      <c r="AN175" t="str">
        <f>IF(VLOOKUP(Table2[[#This Row],[Site name]],Table3[],37)=0,"",VLOOKUP(Table2[[#This Row],[Site name]],Table3[],37))</f>
        <v>Project 81</v>
      </c>
      <c r="AO175" s="188">
        <f>VLOOKUP(Table2[[#This Row],[Site name]],Table3[],38)</f>
        <v>0.1111111111111111</v>
      </c>
      <c r="AP175">
        <f>VLOOKUP(Table2[[#This Row],[Site name]],Table3[],39)</f>
        <v>4</v>
      </c>
    </row>
    <row r="176" spans="2:42">
      <c r="B176" t="s">
        <v>388</v>
      </c>
      <c r="C176" t="s">
        <v>991</v>
      </c>
      <c r="D176" s="182">
        <v>80</v>
      </c>
      <c r="E176" t="str">
        <f>IF(VLOOKUP(Table2[[#This Row],[Site name]],Table3[],2)=0,"",VLOOKUP(Table2[[#This Row],[Site name]],Table3[],2))</f>
        <v>City of London</v>
      </c>
      <c r="F176" t="str">
        <f>IF(VLOOKUP(Table2[[#This Row],[Site name]],Table3[],3)=0,"",VLOOKUP(Table2[[#This Row],[Site name]],Table3[],3))</f>
        <v>EC1Y 0RR</v>
      </c>
      <c r="G176" t="str">
        <f>IF(VLOOKUP(Table2[[#This Row],[Site name]],Table3[],4)=0,"",VLOOKUP(Table2[[#This Row],[Site name]],Table3[],4))</f>
        <v>22/00202/FULMAJ</v>
      </c>
      <c r="H176" t="str">
        <f>IF(VLOOKUP(Table2[[#This Row],[Site name]],Table3[],5)=0,"",VLOOKUP(Table2[[#This Row],[Site name]],Table3[],5))</f>
        <v>Planning Portal</v>
      </c>
      <c r="I176" s="185" t="str">
        <f>IF(VLOOKUP(Table2[[#This Row],[Site name]],Table3[],6)=0,"",VLOOKUP(Table2[[#This Row],[Site name]],Table3[],6))</f>
        <v>Heritage building: retained. 90s Refurbishment: floors, core and structure retained. Floors extended. Northern elevation replaced and others reclad. Roof Refurbishment.</v>
      </c>
      <c r="J176" s="185">
        <f>IF(VLOOKUP(Table2[[#This Row],[Site name]],Table3[],7)=0,"",VLOOKUP(Table2[[#This Row],[Site name]],Table3[],7))</f>
        <v>44648</v>
      </c>
      <c r="K176" s="185">
        <f>IF(VLOOKUP(Table2[[#This Row],[Site name]],Table3[],8)=0,"",VLOOKUP(Table2[[#This Row],[Site name]],Table3[],8))</f>
        <v>44866</v>
      </c>
      <c r="L176" t="str">
        <f>IF(VLOOKUP(Table2[[#This Row],[Site name]],Table3[],9)=0,"",VLOOKUP(Table2[[#This Row],[Site name]],Table3[],9))</f>
        <v/>
      </c>
      <c r="M176" t="str">
        <f>IF(VLOOKUP(Table2[[#This Row],[Site name]],Table3[],10)=0,"",VLOOKUP(Table2[[#This Row],[Site name]],Table3[],10))</f>
        <v>Office</v>
      </c>
      <c r="N176" t="str">
        <f>IF(VLOOKUP(Table2[[#This Row],[Site name]],Table3[],11)=0,"",VLOOKUP(Table2[[#This Row],[Site name]],Table3[],11))</f>
        <v>No</v>
      </c>
      <c r="O176" t="str">
        <f>IF(VLOOKUP(Table2[[#This Row],[Site name]],Table3[],12)=0,"",VLOOKUP(Table2[[#This Row],[Site name]],Table3[],12))</f>
        <v>Light Refurbishment</v>
      </c>
      <c r="P176" t="str">
        <f>IF(VLOOKUP(Table2[[#This Row],[Site name]],Table3[],13)=0,"",VLOOKUP(Table2[[#This Row],[Site name]],Table3[],13))</f>
        <v>1890s</v>
      </c>
      <c r="Q176" t="str">
        <f>IF(VLOOKUP(Table2[[#This Row],[Site name]],Table3[],14)=0,"",VLOOKUP(Table2[[#This Row],[Site name]],Table3[],14))</f>
        <v>Grade II</v>
      </c>
      <c r="R176" s="197">
        <f>IF(VLOOKUP(Table2[[#This Row],[Site name]],Table3[],15)="","",VLOOKUP(Table2[[#This Row],[Site name]],Table3[],15))</f>
        <v>12988.67</v>
      </c>
      <c r="S176" s="197">
        <f>IF(VLOOKUP(Table2[[#This Row],[Site name]],Table3[],16)="","",VLOOKUP(Table2[[#This Row],[Site name]],Table3[],16))</f>
        <v>15649</v>
      </c>
      <c r="T176" s="197">
        <f>IF(VLOOKUP(Table2[[#This Row],[Site name]],Table3[],17)="","",VLOOKUP(Table2[[#This Row],[Site name]],Table3[],17))</f>
        <v>1443.1855555555555</v>
      </c>
      <c r="U176" s="188">
        <f>IF(VLOOKUP(Table2[[#This Row],[Site name]],Table3[],18)="","",VLOOKUP(Table2[[#This Row],[Site name]],Table3[],18))</f>
        <v>0.20481927710843362</v>
      </c>
      <c r="V176" s="197">
        <f>IF(VLOOKUP(Table2[[#This Row],[Site name]],Table3[],19)="","",VLOOKUP(Table2[[#This Row],[Site name]],Table3[],19))</f>
        <v>2588</v>
      </c>
      <c r="W176" t="str">
        <f>IF(VLOOKUP(Table2[[#This Row],[Site name]],Table3[],20)=0,"",VLOOKUP(Table2[[#This Row],[Site name]],Table3[],20))</f>
        <v>No new basement</v>
      </c>
      <c r="X176" t="str">
        <f>IF(VLOOKUP(Table2[[#This Row],[Site name]],Table3[],21)=0,"",VLOOKUP(Table2[[#This Row],[Site name]],Table3[],21))</f>
        <v/>
      </c>
      <c r="Y176" t="str">
        <f>IF(VLOOKUP(Table2[[#This Row],[Site name]],Table3[],22)=0,"",VLOOKUP(Table2[[#This Row],[Site name]],Table3[],22))</f>
        <v>Steel</v>
      </c>
      <c r="Z176" t="str">
        <f>IF(VLOOKUP(Table2[[#This Row],[Site name]],Table3[],23)=0,"",VLOOKUP(Table2[[#This Row],[Site name]],Table3[],23))</f>
        <v>RC Cores / shear walls</v>
      </c>
      <c r="AA176" t="str">
        <f>IF(VLOOKUP(Table2[[#This Row],[Site name]],Table3[],24)=0,"",VLOOKUP(Table2[[#This Row],[Site name]],Table3[],24))</f>
        <v>RC Cores / shear walls</v>
      </c>
      <c r="AB176" t="str">
        <f>IF(VLOOKUP(Table2[[#This Row],[Site name]],Table3[],25)=0,"",VLOOKUP(Table2[[#This Row],[Site name]],Table3[],25))</f>
        <v/>
      </c>
      <c r="AC176">
        <f>IF(VLOOKUP(Table2[[#This Row],[Site name]],Table3[],26)=0,"",VLOOKUP(Table2[[#This Row],[Site name]],Table3[],26))</f>
        <v>9</v>
      </c>
      <c r="AD176">
        <f>IF(VLOOKUP(Table2[[#This Row],[Site name]],Table3[],27)=0,"",VLOOKUP(Table2[[#This Row],[Site name]],Table3[],27))</f>
        <v>13</v>
      </c>
      <c r="AE176">
        <f>IF(VLOOKUP(Table2[[#This Row],[Site name]],Table3[],28)=0,"",VLOOKUP(Table2[[#This Row],[Site name]],Table3[],28))</f>
        <v>12</v>
      </c>
      <c r="AF176">
        <f>IF(VLOOKUP(Table2[[#This Row],[Site name]],Table3[],29)=0,"",VLOOKUP(Table2[[#This Row],[Site name]],Table3[],29))</f>
        <v>3</v>
      </c>
      <c r="AG176" t="str">
        <f>IF(VLOOKUP(Table2[[#This Row],[Site name]],Table3[],30)=0,"",VLOOKUP(Table2[[#This Row],[Site name]],Table3[],30))</f>
        <v/>
      </c>
      <c r="AH176" t="str">
        <f>IF(VLOOKUP(Table2[[#This Row],[Site name]],Table3[],31)=0,"",VLOOKUP(Table2[[#This Row],[Site name]],Table3[],31))</f>
        <v/>
      </c>
      <c r="AI176" t="str">
        <f>IF(VLOOKUP(Table2[[#This Row],[Site name]],Table3[],32)=0,"",VLOOKUP(Table2[[#This Row],[Site name]],Table3[],32))</f>
        <v>Hawkins Brown</v>
      </c>
      <c r="AJ176" t="str">
        <f>IF(VLOOKUP(Table2[[#This Row],[Site name]],Table3[],33)=0,"",VLOOKUP(Table2[[#This Row],[Site name]],Table3[],33))</f>
        <v>London Structures Lab</v>
      </c>
      <c r="AK176" t="str">
        <f>IF(VLOOKUP(Table2[[#This Row],[Site name]],Table3[],34)=0,"",VLOOKUP(Table2[[#This Row],[Site name]],Table3[],34))</f>
        <v/>
      </c>
      <c r="AL176" t="str">
        <f>IF(VLOOKUP(Table2[[#This Row],[Site name]],Table3[],35)=0,"",VLOOKUP(Table2[[#This Row],[Site name]],Table3[],35))</f>
        <v>HawkinsBrown</v>
      </c>
      <c r="AM176" t="str">
        <f>IF(VLOOKUP(Table2[[#This Row],[Site name]],Table3[],36)=0,"",VLOOKUP(Table2[[#This Row],[Site name]],Table3[],36))</f>
        <v>One Click LCA</v>
      </c>
      <c r="AN176" t="str">
        <f>IF(VLOOKUP(Table2[[#This Row],[Site name]],Table3[],37)=0,"",VLOOKUP(Table2[[#This Row],[Site name]],Table3[],37))</f>
        <v>Project 81</v>
      </c>
      <c r="AO176" s="188">
        <f>VLOOKUP(Table2[[#This Row],[Site name]],Table3[],38)</f>
        <v>0.1111111111111111</v>
      </c>
      <c r="AP176">
        <f>VLOOKUP(Table2[[#This Row],[Site name]],Table3[],39)</f>
        <v>4</v>
      </c>
    </row>
    <row r="177" spans="2:42">
      <c r="B177" t="s">
        <v>388</v>
      </c>
      <c r="C177" t="s">
        <v>992</v>
      </c>
      <c r="D177" s="182">
        <v>70</v>
      </c>
      <c r="E177" t="str">
        <f>IF(VLOOKUP(Table2[[#This Row],[Site name]],Table3[],2)=0,"",VLOOKUP(Table2[[#This Row],[Site name]],Table3[],2))</f>
        <v>City of London</v>
      </c>
      <c r="F177" t="str">
        <f>IF(VLOOKUP(Table2[[#This Row],[Site name]],Table3[],3)=0,"",VLOOKUP(Table2[[#This Row],[Site name]],Table3[],3))</f>
        <v>EC1Y 0RR</v>
      </c>
      <c r="G177" t="str">
        <f>IF(VLOOKUP(Table2[[#This Row],[Site name]],Table3[],4)=0,"",VLOOKUP(Table2[[#This Row],[Site name]],Table3[],4))</f>
        <v>22/00202/FULMAJ</v>
      </c>
      <c r="H177" t="str">
        <f>IF(VLOOKUP(Table2[[#This Row],[Site name]],Table3[],5)=0,"",VLOOKUP(Table2[[#This Row],[Site name]],Table3[],5))</f>
        <v>Planning Portal</v>
      </c>
      <c r="I177" s="185" t="str">
        <f>IF(VLOOKUP(Table2[[#This Row],[Site name]],Table3[],6)=0,"",VLOOKUP(Table2[[#This Row],[Site name]],Table3[],6))</f>
        <v>Heritage building: retained. 90s Refurbishment: floors, core and structure retained. Floors extended. Northern elevation replaced and others reclad. Roof Refurbishment.</v>
      </c>
      <c r="J177" s="185">
        <f>IF(VLOOKUP(Table2[[#This Row],[Site name]],Table3[],7)=0,"",VLOOKUP(Table2[[#This Row],[Site name]],Table3[],7))</f>
        <v>44648</v>
      </c>
      <c r="K177" s="185">
        <f>IF(VLOOKUP(Table2[[#This Row],[Site name]],Table3[],8)=0,"",VLOOKUP(Table2[[#This Row],[Site name]],Table3[],8))</f>
        <v>44866</v>
      </c>
      <c r="L177" t="str">
        <f>IF(VLOOKUP(Table2[[#This Row],[Site name]],Table3[],9)=0,"",VLOOKUP(Table2[[#This Row],[Site name]],Table3[],9))</f>
        <v/>
      </c>
      <c r="M177" t="str">
        <f>IF(VLOOKUP(Table2[[#This Row],[Site name]],Table3[],10)=0,"",VLOOKUP(Table2[[#This Row],[Site name]],Table3[],10))</f>
        <v>Office</v>
      </c>
      <c r="N177" t="str">
        <f>IF(VLOOKUP(Table2[[#This Row],[Site name]],Table3[],11)=0,"",VLOOKUP(Table2[[#This Row],[Site name]],Table3[],11))</f>
        <v>No</v>
      </c>
      <c r="O177" t="str">
        <f>IF(VLOOKUP(Table2[[#This Row],[Site name]],Table3[],12)=0,"",VLOOKUP(Table2[[#This Row],[Site name]],Table3[],12))</f>
        <v>Light Refurbishment</v>
      </c>
      <c r="P177" t="str">
        <f>IF(VLOOKUP(Table2[[#This Row],[Site name]],Table3[],13)=0,"",VLOOKUP(Table2[[#This Row],[Site name]],Table3[],13))</f>
        <v>1890s</v>
      </c>
      <c r="Q177" t="str">
        <f>IF(VLOOKUP(Table2[[#This Row],[Site name]],Table3[],14)=0,"",VLOOKUP(Table2[[#This Row],[Site name]],Table3[],14))</f>
        <v>Grade II</v>
      </c>
      <c r="R177" s="197">
        <f>IF(VLOOKUP(Table2[[#This Row],[Site name]],Table3[],15)="","",VLOOKUP(Table2[[#This Row],[Site name]],Table3[],15))</f>
        <v>12988.67</v>
      </c>
      <c r="S177" s="197">
        <f>IF(VLOOKUP(Table2[[#This Row],[Site name]],Table3[],16)="","",VLOOKUP(Table2[[#This Row],[Site name]],Table3[],16))</f>
        <v>15649</v>
      </c>
      <c r="T177" s="197">
        <f>IF(VLOOKUP(Table2[[#This Row],[Site name]],Table3[],17)="","",VLOOKUP(Table2[[#This Row],[Site name]],Table3[],17))</f>
        <v>1443.1855555555555</v>
      </c>
      <c r="U177" s="188">
        <f>IF(VLOOKUP(Table2[[#This Row],[Site name]],Table3[],18)="","",VLOOKUP(Table2[[#This Row],[Site name]],Table3[],18))</f>
        <v>0.20481927710843362</v>
      </c>
      <c r="V177" s="197">
        <f>IF(VLOOKUP(Table2[[#This Row],[Site name]],Table3[],19)="","",VLOOKUP(Table2[[#This Row],[Site name]],Table3[],19))</f>
        <v>2588</v>
      </c>
      <c r="W177" t="str">
        <f>IF(VLOOKUP(Table2[[#This Row],[Site name]],Table3[],20)=0,"",VLOOKUP(Table2[[#This Row],[Site name]],Table3[],20))</f>
        <v>No new basement</v>
      </c>
      <c r="X177" t="str">
        <f>IF(VLOOKUP(Table2[[#This Row],[Site name]],Table3[],21)=0,"",VLOOKUP(Table2[[#This Row],[Site name]],Table3[],21))</f>
        <v/>
      </c>
      <c r="Y177" t="str">
        <f>IF(VLOOKUP(Table2[[#This Row],[Site name]],Table3[],22)=0,"",VLOOKUP(Table2[[#This Row],[Site name]],Table3[],22))</f>
        <v>Steel</v>
      </c>
      <c r="Z177" t="str">
        <f>IF(VLOOKUP(Table2[[#This Row],[Site name]],Table3[],23)=0,"",VLOOKUP(Table2[[#This Row],[Site name]],Table3[],23))</f>
        <v>RC Cores / shear walls</v>
      </c>
      <c r="AA177" t="str">
        <f>IF(VLOOKUP(Table2[[#This Row],[Site name]],Table3[],24)=0,"",VLOOKUP(Table2[[#This Row],[Site name]],Table3[],24))</f>
        <v>RC Cores / shear walls</v>
      </c>
      <c r="AB177" t="str">
        <f>IF(VLOOKUP(Table2[[#This Row],[Site name]],Table3[],25)=0,"",VLOOKUP(Table2[[#This Row],[Site name]],Table3[],25))</f>
        <v/>
      </c>
      <c r="AC177">
        <f>IF(VLOOKUP(Table2[[#This Row],[Site name]],Table3[],26)=0,"",VLOOKUP(Table2[[#This Row],[Site name]],Table3[],26))</f>
        <v>9</v>
      </c>
      <c r="AD177">
        <f>IF(VLOOKUP(Table2[[#This Row],[Site name]],Table3[],27)=0,"",VLOOKUP(Table2[[#This Row],[Site name]],Table3[],27))</f>
        <v>13</v>
      </c>
      <c r="AE177">
        <f>IF(VLOOKUP(Table2[[#This Row],[Site name]],Table3[],28)=0,"",VLOOKUP(Table2[[#This Row],[Site name]],Table3[],28))</f>
        <v>12</v>
      </c>
      <c r="AF177">
        <f>IF(VLOOKUP(Table2[[#This Row],[Site name]],Table3[],29)=0,"",VLOOKUP(Table2[[#This Row],[Site name]],Table3[],29))</f>
        <v>3</v>
      </c>
      <c r="AG177" t="str">
        <f>IF(VLOOKUP(Table2[[#This Row],[Site name]],Table3[],30)=0,"",VLOOKUP(Table2[[#This Row],[Site name]],Table3[],30))</f>
        <v/>
      </c>
      <c r="AH177" t="str">
        <f>IF(VLOOKUP(Table2[[#This Row],[Site name]],Table3[],31)=0,"",VLOOKUP(Table2[[#This Row],[Site name]],Table3[],31))</f>
        <v/>
      </c>
      <c r="AI177" t="str">
        <f>IF(VLOOKUP(Table2[[#This Row],[Site name]],Table3[],32)=0,"",VLOOKUP(Table2[[#This Row],[Site name]],Table3[],32))</f>
        <v>Hawkins Brown</v>
      </c>
      <c r="AJ177" t="str">
        <f>IF(VLOOKUP(Table2[[#This Row],[Site name]],Table3[],33)=0,"",VLOOKUP(Table2[[#This Row],[Site name]],Table3[],33))</f>
        <v>London Structures Lab</v>
      </c>
      <c r="AK177" t="str">
        <f>IF(VLOOKUP(Table2[[#This Row],[Site name]],Table3[],34)=0,"",VLOOKUP(Table2[[#This Row],[Site name]],Table3[],34))</f>
        <v/>
      </c>
      <c r="AL177" t="str">
        <f>IF(VLOOKUP(Table2[[#This Row],[Site name]],Table3[],35)=0,"",VLOOKUP(Table2[[#This Row],[Site name]],Table3[],35))</f>
        <v>HawkinsBrown</v>
      </c>
      <c r="AM177" t="str">
        <f>IF(VLOOKUP(Table2[[#This Row],[Site name]],Table3[],36)=0,"",VLOOKUP(Table2[[#This Row],[Site name]],Table3[],36))</f>
        <v>One Click LCA</v>
      </c>
      <c r="AN177" t="str">
        <f>IF(VLOOKUP(Table2[[#This Row],[Site name]],Table3[],37)=0,"",VLOOKUP(Table2[[#This Row],[Site name]],Table3[],37))</f>
        <v>Project 81</v>
      </c>
      <c r="AO177" s="188">
        <f>VLOOKUP(Table2[[#This Row],[Site name]],Table3[],38)</f>
        <v>0.1111111111111111</v>
      </c>
      <c r="AP177">
        <f>VLOOKUP(Table2[[#This Row],[Site name]],Table3[],39)</f>
        <v>4</v>
      </c>
    </row>
    <row r="178" spans="2:42">
      <c r="B178" t="s">
        <v>390</v>
      </c>
      <c r="C178" t="s">
        <v>990</v>
      </c>
      <c r="D178">
        <v>323</v>
      </c>
      <c r="E178" t="str">
        <f>IF(VLOOKUP(Table2[[#This Row],[Site name]],Table3[],2)=0,"",VLOOKUP(Table2[[#This Row],[Site name]],Table3[],2))</f>
        <v>Haringey</v>
      </c>
      <c r="F178" t="str">
        <f>IF(VLOOKUP(Table2[[#This Row],[Site name]],Table3[],3)=0,"",VLOOKUP(Table2[[#This Row],[Site name]],Table3[],3))</f>
        <v>N6 5EE</v>
      </c>
      <c r="G178" t="str">
        <f>IF(VLOOKUP(Table2[[#This Row],[Site name]],Table3[],4)=0,"",VLOOKUP(Table2[[#This Row],[Site name]],Table3[],4))</f>
        <v>HGY/2023/0328</v>
      </c>
      <c r="H178" t="str">
        <f>IF(VLOOKUP(Table2[[#This Row],[Site name]],Table3[],5)=0,"",VLOOKUP(Table2[[#This Row],[Site name]],Table3[],5))</f>
        <v>Planning Portal</v>
      </c>
      <c r="I178" s="185" t="str">
        <f>IF(VLOOKUP(Table2[[#This Row],[Site name]],Table3[],6)=0,"",VLOOKUP(Table2[[#This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78" s="185">
        <f>IF(VLOOKUP(Table2[[#This Row],[Site name]],Table3[],7)=0,"",VLOOKUP(Table2[[#This Row],[Site name]],Table3[],7))</f>
        <v>44993</v>
      </c>
      <c r="K178" s="185" t="str">
        <f>IF(VLOOKUP(Table2[[#This Row],[Site name]],Table3[],8)=0,"",VLOOKUP(Table2[[#This Row],[Site name]],Table3[],8))</f>
        <v/>
      </c>
      <c r="L178" t="str">
        <f>IF(VLOOKUP(Table2[[#This Row],[Site name]],Table3[],9)=0,"",VLOOKUP(Table2[[#This Row],[Site name]],Table3[],9))</f>
        <v>Pending</v>
      </c>
      <c r="M178" t="str">
        <f>IF(VLOOKUP(Table2[[#This Row],[Site name]],Table3[],10)=0,"",VLOOKUP(Table2[[#This Row],[Site name]],Table3[],10))</f>
        <v>School</v>
      </c>
      <c r="N178" t="str">
        <f>IF(VLOOKUP(Table2[[#This Row],[Site name]],Table3[],11)=0,"",VLOOKUP(Table2[[#This Row],[Site name]],Table3[],11))</f>
        <v>No</v>
      </c>
      <c r="O178" t="str">
        <f>IF(VLOOKUP(Table2[[#This Row],[Site name]],Table3[],12)=0,"",VLOOKUP(Table2[[#This Row],[Site name]],Table3[],12))</f>
        <v>Heavy Refurbishment</v>
      </c>
      <c r="P178" t="str">
        <f>IF(VLOOKUP(Table2[[#This Row],[Site name]],Table3[],13)=0,"",VLOOKUP(Table2[[#This Row],[Site name]],Table3[],13))</f>
        <v>1960s</v>
      </c>
      <c r="Q178" t="str">
        <f>IF(VLOOKUP(Table2[[#This Row],[Site name]],Table3[],14)=0,"",VLOOKUP(Table2[[#This Row],[Site name]],Table3[],14))</f>
        <v>Not listed</v>
      </c>
      <c r="R178" s="197">
        <f>IF(VLOOKUP(Table2[[#This Row],[Site name]],Table3[],15)="","",VLOOKUP(Table2[[#This Row],[Site name]],Table3[],15))</f>
        <v>3019</v>
      </c>
      <c r="S178" s="197">
        <f>IF(VLOOKUP(Table2[[#This Row],[Site name]],Table3[],16)="","",VLOOKUP(Table2[[#This Row],[Site name]],Table3[],16))</f>
        <v>6216</v>
      </c>
      <c r="T178" s="197">
        <f>IF(VLOOKUP(Table2[[#This Row],[Site name]],Table3[],17)="","",VLOOKUP(Table2[[#This Row],[Site name]],Table3[],17))</f>
        <v>925</v>
      </c>
      <c r="U178" s="188">
        <f>IF(VLOOKUP(Table2[[#This Row],[Site name]],Table3[],18)="","",VLOOKUP(Table2[[#This Row],[Site name]],Table3[],18))</f>
        <v>1.0589599205034781</v>
      </c>
      <c r="V178" s="197">
        <f>IF(VLOOKUP(Table2[[#This Row],[Site name]],Table3[],19)="","",VLOOKUP(Table2[[#This Row],[Site name]],Table3[],19))</f>
        <v>4122</v>
      </c>
      <c r="W178" t="str">
        <f>IF(VLOOKUP(Table2[[#This Row],[Site name]],Table3[],20)=0,"",VLOOKUP(Table2[[#This Row],[Site name]],Table3[],20))</f>
        <v>New and retained basement</v>
      </c>
      <c r="X178" t="str">
        <f>IF(VLOOKUP(Table2[[#This Row],[Site name]],Table3[],21)=0,"",VLOOKUP(Table2[[#This Row],[Site name]],Table3[],21))</f>
        <v>Reinforced Concrete</v>
      </c>
      <c r="Y178" t="str">
        <f>IF(VLOOKUP(Table2[[#This Row],[Site name]],Table3[],22)=0,"",VLOOKUP(Table2[[#This Row],[Site name]],Table3[],22))</f>
        <v>Timber and steel</v>
      </c>
      <c r="Z178" t="str">
        <f>IF(VLOOKUP(Table2[[#This Row],[Site name]],Table3[],23)=0,"",VLOOKUP(Table2[[#This Row],[Site name]],Table3[],23))</f>
        <v/>
      </c>
      <c r="AA178" t="str">
        <f>IF(VLOOKUP(Table2[[#This Row],[Site name]],Table3[],24)=0,"",VLOOKUP(Table2[[#This Row],[Site name]],Table3[],24))</f>
        <v>RC Cores / shear walls</v>
      </c>
      <c r="AB178" t="str">
        <f>IF(VLOOKUP(Table2[[#This Row],[Site name]],Table3[],25)=0,"",VLOOKUP(Table2[[#This Row],[Site name]],Table3[],25))</f>
        <v/>
      </c>
      <c r="AC178">
        <f>IF(VLOOKUP(Table2[[#This Row],[Site name]],Table3[],26)=0,"",VLOOKUP(Table2[[#This Row],[Site name]],Table3[],26))</f>
        <v>6</v>
      </c>
      <c r="AD178">
        <f>IF(VLOOKUP(Table2[[#This Row],[Site name]],Table3[],27)=0,"",VLOOKUP(Table2[[#This Row],[Site name]],Table3[],27))</f>
        <v>6</v>
      </c>
      <c r="AE178">
        <f>IF(VLOOKUP(Table2[[#This Row],[Site name]],Table3[],28)=0,"",VLOOKUP(Table2[[#This Row],[Site name]],Table3[],28))</f>
        <v>5</v>
      </c>
      <c r="AF178" t="str">
        <f>IF(VLOOKUP(Table2[[#This Row],[Site name]],Table3[],29)=0,"",VLOOKUP(Table2[[#This Row],[Site name]],Table3[],29))</f>
        <v/>
      </c>
      <c r="AG178">
        <f>IF(VLOOKUP(Table2[[#This Row],[Site name]],Table3[],30)=0,"",VLOOKUP(Table2[[#This Row],[Site name]],Table3[],30))</f>
        <v>4</v>
      </c>
      <c r="AH178" t="str">
        <f>IF(VLOOKUP(Table2[[#This Row],[Site name]],Table3[],31)=0,"",VLOOKUP(Table2[[#This Row],[Site name]],Table3[],31))</f>
        <v/>
      </c>
      <c r="AI178" t="str">
        <f>IF(VLOOKUP(Table2[[#This Row],[Site name]],Table3[],32)=0,"",VLOOKUP(Table2[[#This Row],[Site name]],Table3[],32))</f>
        <v>AECOM</v>
      </c>
      <c r="AJ178" t="str">
        <f>IF(VLOOKUP(Table2[[#This Row],[Site name]],Table3[],33)=0,"",VLOOKUP(Table2[[#This Row],[Site name]],Table3[],33))</f>
        <v>Expedition Engineering</v>
      </c>
      <c r="AK178" t="str">
        <f>IF(VLOOKUP(Table2[[#This Row],[Site name]],Table3[],34)=0,"",VLOOKUP(Table2[[#This Row],[Site name]],Table3[],34))</f>
        <v>AECOM</v>
      </c>
      <c r="AL178" t="str">
        <f>IF(VLOOKUP(Table2[[#This Row],[Site name]],Table3[],35)=0,"",VLOOKUP(Table2[[#This Row],[Site name]],Table3[],35))</f>
        <v>Hopkins Architects</v>
      </c>
      <c r="AM178" t="str">
        <f>IF(VLOOKUP(Table2[[#This Row],[Site name]],Table3[],36)=0,"",VLOOKUP(Table2[[#This Row],[Site name]],Table3[],36))</f>
        <v>One Click LCA</v>
      </c>
      <c r="AN178" t="str">
        <f>IF(VLOOKUP(Table2[[#This Row],[Site name]],Table3[],37)=0,"",VLOOKUP(Table2[[#This Row],[Site name]],Table3[],37))</f>
        <v>Project 82</v>
      </c>
      <c r="AO178" s="188">
        <f>VLOOKUP(Table2[[#This Row],[Site name]],Table3[],38)</f>
        <v>0.30639284531301758</v>
      </c>
      <c r="AP178">
        <f>VLOOKUP(Table2[[#This Row],[Site name]],Table3[],39)</f>
        <v>3</v>
      </c>
    </row>
    <row r="179" spans="2:42">
      <c r="B179" t="s">
        <v>390</v>
      </c>
      <c r="C179" t="s">
        <v>991</v>
      </c>
      <c r="D179">
        <v>142</v>
      </c>
      <c r="E179" t="str">
        <f>IF(VLOOKUP(Table2[[#This Row],[Site name]],Table3[],2)=0,"",VLOOKUP(Table2[[#This Row],[Site name]],Table3[],2))</f>
        <v>Haringey</v>
      </c>
      <c r="F179" t="str">
        <f>IF(VLOOKUP(Table2[[#This Row],[Site name]],Table3[],3)=0,"",VLOOKUP(Table2[[#This Row],[Site name]],Table3[],3))</f>
        <v>N6 5EE</v>
      </c>
      <c r="G179" t="str">
        <f>IF(VLOOKUP(Table2[[#This Row],[Site name]],Table3[],4)=0,"",VLOOKUP(Table2[[#This Row],[Site name]],Table3[],4))</f>
        <v>HGY/2023/0328</v>
      </c>
      <c r="H179" t="str">
        <f>IF(VLOOKUP(Table2[[#This Row],[Site name]],Table3[],5)=0,"",VLOOKUP(Table2[[#This Row],[Site name]],Table3[],5))</f>
        <v>Planning Portal</v>
      </c>
      <c r="I179" s="185" t="str">
        <f>IF(VLOOKUP(Table2[[#This Row],[Site name]],Table3[],6)=0,"",VLOOKUP(Table2[[#This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79" s="185">
        <f>IF(VLOOKUP(Table2[[#This Row],[Site name]],Table3[],7)=0,"",VLOOKUP(Table2[[#This Row],[Site name]],Table3[],7))</f>
        <v>44993</v>
      </c>
      <c r="K179" s="185" t="str">
        <f>IF(VLOOKUP(Table2[[#This Row],[Site name]],Table3[],8)=0,"",VLOOKUP(Table2[[#This Row],[Site name]],Table3[],8))</f>
        <v/>
      </c>
      <c r="L179" t="str">
        <f>IF(VLOOKUP(Table2[[#This Row],[Site name]],Table3[],9)=0,"",VLOOKUP(Table2[[#This Row],[Site name]],Table3[],9))</f>
        <v>Pending</v>
      </c>
      <c r="M179" t="str">
        <f>IF(VLOOKUP(Table2[[#This Row],[Site name]],Table3[],10)=0,"",VLOOKUP(Table2[[#This Row],[Site name]],Table3[],10))</f>
        <v>School</v>
      </c>
      <c r="N179" t="str">
        <f>IF(VLOOKUP(Table2[[#This Row],[Site name]],Table3[],11)=0,"",VLOOKUP(Table2[[#This Row],[Site name]],Table3[],11))</f>
        <v>No</v>
      </c>
      <c r="O179" t="str">
        <f>IF(VLOOKUP(Table2[[#This Row],[Site name]],Table3[],12)=0,"",VLOOKUP(Table2[[#This Row],[Site name]],Table3[],12))</f>
        <v>Heavy Refurbishment</v>
      </c>
      <c r="P179" t="str">
        <f>IF(VLOOKUP(Table2[[#This Row],[Site name]],Table3[],13)=0,"",VLOOKUP(Table2[[#This Row],[Site name]],Table3[],13))</f>
        <v>1960s</v>
      </c>
      <c r="Q179" t="str">
        <f>IF(VLOOKUP(Table2[[#This Row],[Site name]],Table3[],14)=0,"",VLOOKUP(Table2[[#This Row],[Site name]],Table3[],14))</f>
        <v>Not listed</v>
      </c>
      <c r="R179" s="197">
        <f>IF(VLOOKUP(Table2[[#This Row],[Site name]],Table3[],15)="","",VLOOKUP(Table2[[#This Row],[Site name]],Table3[],15))</f>
        <v>3019</v>
      </c>
      <c r="S179" s="197">
        <f>IF(VLOOKUP(Table2[[#This Row],[Site name]],Table3[],16)="","",VLOOKUP(Table2[[#This Row],[Site name]],Table3[],16))</f>
        <v>6216</v>
      </c>
      <c r="T179" s="197">
        <f>IF(VLOOKUP(Table2[[#This Row],[Site name]],Table3[],17)="","",VLOOKUP(Table2[[#This Row],[Site name]],Table3[],17))</f>
        <v>925</v>
      </c>
      <c r="U179" s="188">
        <f>IF(VLOOKUP(Table2[[#This Row],[Site name]],Table3[],18)="","",VLOOKUP(Table2[[#This Row],[Site name]],Table3[],18))</f>
        <v>1.0589599205034781</v>
      </c>
      <c r="V179" s="197">
        <f>IF(VLOOKUP(Table2[[#This Row],[Site name]],Table3[],19)="","",VLOOKUP(Table2[[#This Row],[Site name]],Table3[],19))</f>
        <v>4122</v>
      </c>
      <c r="W179" t="str">
        <f>IF(VLOOKUP(Table2[[#This Row],[Site name]],Table3[],20)=0,"",VLOOKUP(Table2[[#This Row],[Site name]],Table3[],20))</f>
        <v>New and retained basement</v>
      </c>
      <c r="X179" t="str">
        <f>IF(VLOOKUP(Table2[[#This Row],[Site name]],Table3[],21)=0,"",VLOOKUP(Table2[[#This Row],[Site name]],Table3[],21))</f>
        <v>Reinforced Concrete</v>
      </c>
      <c r="Y179" t="str">
        <f>IF(VLOOKUP(Table2[[#This Row],[Site name]],Table3[],22)=0,"",VLOOKUP(Table2[[#This Row],[Site name]],Table3[],22))</f>
        <v>Timber and steel</v>
      </c>
      <c r="Z179" t="str">
        <f>IF(VLOOKUP(Table2[[#This Row],[Site name]],Table3[],23)=0,"",VLOOKUP(Table2[[#This Row],[Site name]],Table3[],23))</f>
        <v/>
      </c>
      <c r="AA179" t="str">
        <f>IF(VLOOKUP(Table2[[#This Row],[Site name]],Table3[],24)=0,"",VLOOKUP(Table2[[#This Row],[Site name]],Table3[],24))</f>
        <v>RC Cores / shear walls</v>
      </c>
      <c r="AB179" t="str">
        <f>IF(VLOOKUP(Table2[[#This Row],[Site name]],Table3[],25)=0,"",VLOOKUP(Table2[[#This Row],[Site name]],Table3[],25))</f>
        <v/>
      </c>
      <c r="AC179">
        <f>IF(VLOOKUP(Table2[[#This Row],[Site name]],Table3[],26)=0,"",VLOOKUP(Table2[[#This Row],[Site name]],Table3[],26))</f>
        <v>6</v>
      </c>
      <c r="AD179">
        <f>IF(VLOOKUP(Table2[[#This Row],[Site name]],Table3[],27)=0,"",VLOOKUP(Table2[[#This Row],[Site name]],Table3[],27))</f>
        <v>6</v>
      </c>
      <c r="AE179">
        <f>IF(VLOOKUP(Table2[[#This Row],[Site name]],Table3[],28)=0,"",VLOOKUP(Table2[[#This Row],[Site name]],Table3[],28))</f>
        <v>5</v>
      </c>
      <c r="AF179" t="str">
        <f>IF(VLOOKUP(Table2[[#This Row],[Site name]],Table3[],29)=0,"",VLOOKUP(Table2[[#This Row],[Site name]],Table3[],29))</f>
        <v/>
      </c>
      <c r="AG179">
        <f>IF(VLOOKUP(Table2[[#This Row],[Site name]],Table3[],30)=0,"",VLOOKUP(Table2[[#This Row],[Site name]],Table3[],30))</f>
        <v>4</v>
      </c>
      <c r="AH179" t="str">
        <f>IF(VLOOKUP(Table2[[#This Row],[Site name]],Table3[],31)=0,"",VLOOKUP(Table2[[#This Row],[Site name]],Table3[],31))</f>
        <v/>
      </c>
      <c r="AI179" t="str">
        <f>IF(VLOOKUP(Table2[[#This Row],[Site name]],Table3[],32)=0,"",VLOOKUP(Table2[[#This Row],[Site name]],Table3[],32))</f>
        <v>AECOM</v>
      </c>
      <c r="AJ179" t="str">
        <f>IF(VLOOKUP(Table2[[#This Row],[Site name]],Table3[],33)=0,"",VLOOKUP(Table2[[#This Row],[Site name]],Table3[],33))</f>
        <v>Expedition Engineering</v>
      </c>
      <c r="AK179" t="str">
        <f>IF(VLOOKUP(Table2[[#This Row],[Site name]],Table3[],34)=0,"",VLOOKUP(Table2[[#This Row],[Site name]],Table3[],34))</f>
        <v>AECOM</v>
      </c>
      <c r="AL179" t="str">
        <f>IF(VLOOKUP(Table2[[#This Row],[Site name]],Table3[],35)=0,"",VLOOKUP(Table2[[#This Row],[Site name]],Table3[],35))</f>
        <v>Hopkins Architects</v>
      </c>
      <c r="AM179" t="str">
        <f>IF(VLOOKUP(Table2[[#This Row],[Site name]],Table3[],36)=0,"",VLOOKUP(Table2[[#This Row],[Site name]],Table3[],36))</f>
        <v>One Click LCA</v>
      </c>
      <c r="AN179" t="str">
        <f>IF(VLOOKUP(Table2[[#This Row],[Site name]],Table3[],37)=0,"",VLOOKUP(Table2[[#This Row],[Site name]],Table3[],37))</f>
        <v>Project 82</v>
      </c>
      <c r="AO179" s="188">
        <f>VLOOKUP(Table2[[#This Row],[Site name]],Table3[],38)</f>
        <v>0.30639284531301758</v>
      </c>
      <c r="AP179">
        <f>VLOOKUP(Table2[[#This Row],[Site name]],Table3[],39)</f>
        <v>3</v>
      </c>
    </row>
    <row r="180" spans="2:42">
      <c r="B180" t="s">
        <v>390</v>
      </c>
      <c r="C180" t="s">
        <v>992</v>
      </c>
      <c r="D180">
        <v>84</v>
      </c>
      <c r="E180" t="str">
        <f>IF(VLOOKUP(Table2[[#This Row],[Site name]],Table3[],2)=0,"",VLOOKUP(Table2[[#This Row],[Site name]],Table3[],2))</f>
        <v>Haringey</v>
      </c>
      <c r="F180" t="str">
        <f>IF(VLOOKUP(Table2[[#This Row],[Site name]],Table3[],3)=0,"",VLOOKUP(Table2[[#This Row],[Site name]],Table3[],3))</f>
        <v>N6 5EE</v>
      </c>
      <c r="G180" t="str">
        <f>IF(VLOOKUP(Table2[[#This Row],[Site name]],Table3[],4)=0,"",VLOOKUP(Table2[[#This Row],[Site name]],Table3[],4))</f>
        <v>HGY/2023/0328</v>
      </c>
      <c r="H180" t="str">
        <f>IF(VLOOKUP(Table2[[#This Row],[Site name]],Table3[],5)=0,"",VLOOKUP(Table2[[#This Row],[Site name]],Table3[],5))</f>
        <v>Planning Portal</v>
      </c>
      <c r="I180" s="185" t="str">
        <f>IF(VLOOKUP(Table2[[#This Row],[Site name]],Table3[],6)=0,"",VLOOKUP(Table2[[#This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180" s="185">
        <f>IF(VLOOKUP(Table2[[#This Row],[Site name]],Table3[],7)=0,"",VLOOKUP(Table2[[#This Row],[Site name]],Table3[],7))</f>
        <v>44993</v>
      </c>
      <c r="K180" s="185" t="str">
        <f>IF(VLOOKUP(Table2[[#This Row],[Site name]],Table3[],8)=0,"",VLOOKUP(Table2[[#This Row],[Site name]],Table3[],8))</f>
        <v/>
      </c>
      <c r="L180" t="str">
        <f>IF(VLOOKUP(Table2[[#This Row],[Site name]],Table3[],9)=0,"",VLOOKUP(Table2[[#This Row],[Site name]],Table3[],9))</f>
        <v>Pending</v>
      </c>
      <c r="M180" t="str">
        <f>IF(VLOOKUP(Table2[[#This Row],[Site name]],Table3[],10)=0,"",VLOOKUP(Table2[[#This Row],[Site name]],Table3[],10))</f>
        <v>School</v>
      </c>
      <c r="N180" t="str">
        <f>IF(VLOOKUP(Table2[[#This Row],[Site name]],Table3[],11)=0,"",VLOOKUP(Table2[[#This Row],[Site name]],Table3[],11))</f>
        <v>No</v>
      </c>
      <c r="O180" t="str">
        <f>IF(VLOOKUP(Table2[[#This Row],[Site name]],Table3[],12)=0,"",VLOOKUP(Table2[[#This Row],[Site name]],Table3[],12))</f>
        <v>Heavy Refurbishment</v>
      </c>
      <c r="P180" t="str">
        <f>IF(VLOOKUP(Table2[[#This Row],[Site name]],Table3[],13)=0,"",VLOOKUP(Table2[[#This Row],[Site name]],Table3[],13))</f>
        <v>1960s</v>
      </c>
      <c r="Q180" t="str">
        <f>IF(VLOOKUP(Table2[[#This Row],[Site name]],Table3[],14)=0,"",VLOOKUP(Table2[[#This Row],[Site name]],Table3[],14))</f>
        <v>Not listed</v>
      </c>
      <c r="R180" s="197">
        <f>IF(VLOOKUP(Table2[[#This Row],[Site name]],Table3[],15)="","",VLOOKUP(Table2[[#This Row],[Site name]],Table3[],15))</f>
        <v>3019</v>
      </c>
      <c r="S180" s="197">
        <f>IF(VLOOKUP(Table2[[#This Row],[Site name]],Table3[],16)="","",VLOOKUP(Table2[[#This Row],[Site name]],Table3[],16))</f>
        <v>6216</v>
      </c>
      <c r="T180" s="197">
        <f>IF(VLOOKUP(Table2[[#This Row],[Site name]],Table3[],17)="","",VLOOKUP(Table2[[#This Row],[Site name]],Table3[],17))</f>
        <v>925</v>
      </c>
      <c r="U180" s="188">
        <f>IF(VLOOKUP(Table2[[#This Row],[Site name]],Table3[],18)="","",VLOOKUP(Table2[[#This Row],[Site name]],Table3[],18))</f>
        <v>1.0589599205034781</v>
      </c>
      <c r="V180" s="197">
        <f>IF(VLOOKUP(Table2[[#This Row],[Site name]],Table3[],19)="","",VLOOKUP(Table2[[#This Row],[Site name]],Table3[],19))</f>
        <v>4122</v>
      </c>
      <c r="W180" t="str">
        <f>IF(VLOOKUP(Table2[[#This Row],[Site name]],Table3[],20)=0,"",VLOOKUP(Table2[[#This Row],[Site name]],Table3[],20))</f>
        <v>New and retained basement</v>
      </c>
      <c r="X180" t="str">
        <f>IF(VLOOKUP(Table2[[#This Row],[Site name]],Table3[],21)=0,"",VLOOKUP(Table2[[#This Row],[Site name]],Table3[],21))</f>
        <v>Reinforced Concrete</v>
      </c>
      <c r="Y180" t="str">
        <f>IF(VLOOKUP(Table2[[#This Row],[Site name]],Table3[],22)=0,"",VLOOKUP(Table2[[#This Row],[Site name]],Table3[],22))</f>
        <v>Timber and steel</v>
      </c>
      <c r="Z180" t="str">
        <f>IF(VLOOKUP(Table2[[#This Row],[Site name]],Table3[],23)=0,"",VLOOKUP(Table2[[#This Row],[Site name]],Table3[],23))</f>
        <v/>
      </c>
      <c r="AA180" t="str">
        <f>IF(VLOOKUP(Table2[[#This Row],[Site name]],Table3[],24)=0,"",VLOOKUP(Table2[[#This Row],[Site name]],Table3[],24))</f>
        <v>RC Cores / shear walls</v>
      </c>
      <c r="AB180" t="str">
        <f>IF(VLOOKUP(Table2[[#This Row],[Site name]],Table3[],25)=0,"",VLOOKUP(Table2[[#This Row],[Site name]],Table3[],25))</f>
        <v/>
      </c>
      <c r="AC180">
        <f>IF(VLOOKUP(Table2[[#This Row],[Site name]],Table3[],26)=0,"",VLOOKUP(Table2[[#This Row],[Site name]],Table3[],26))</f>
        <v>6</v>
      </c>
      <c r="AD180">
        <f>IF(VLOOKUP(Table2[[#This Row],[Site name]],Table3[],27)=0,"",VLOOKUP(Table2[[#This Row],[Site name]],Table3[],27))</f>
        <v>6</v>
      </c>
      <c r="AE180">
        <f>IF(VLOOKUP(Table2[[#This Row],[Site name]],Table3[],28)=0,"",VLOOKUP(Table2[[#This Row],[Site name]],Table3[],28))</f>
        <v>5</v>
      </c>
      <c r="AF180" t="str">
        <f>IF(VLOOKUP(Table2[[#This Row],[Site name]],Table3[],29)=0,"",VLOOKUP(Table2[[#This Row],[Site name]],Table3[],29))</f>
        <v/>
      </c>
      <c r="AG180">
        <f>IF(VLOOKUP(Table2[[#This Row],[Site name]],Table3[],30)=0,"",VLOOKUP(Table2[[#This Row],[Site name]],Table3[],30))</f>
        <v>4</v>
      </c>
      <c r="AH180" t="str">
        <f>IF(VLOOKUP(Table2[[#This Row],[Site name]],Table3[],31)=0,"",VLOOKUP(Table2[[#This Row],[Site name]],Table3[],31))</f>
        <v/>
      </c>
      <c r="AI180" t="str">
        <f>IF(VLOOKUP(Table2[[#This Row],[Site name]],Table3[],32)=0,"",VLOOKUP(Table2[[#This Row],[Site name]],Table3[],32))</f>
        <v>AECOM</v>
      </c>
      <c r="AJ180" t="str">
        <f>IF(VLOOKUP(Table2[[#This Row],[Site name]],Table3[],33)=0,"",VLOOKUP(Table2[[#This Row],[Site name]],Table3[],33))</f>
        <v>Expedition Engineering</v>
      </c>
      <c r="AK180" t="str">
        <f>IF(VLOOKUP(Table2[[#This Row],[Site name]],Table3[],34)=0,"",VLOOKUP(Table2[[#This Row],[Site name]],Table3[],34))</f>
        <v>AECOM</v>
      </c>
      <c r="AL180" t="str">
        <f>IF(VLOOKUP(Table2[[#This Row],[Site name]],Table3[],35)=0,"",VLOOKUP(Table2[[#This Row],[Site name]],Table3[],35))</f>
        <v>Hopkins Architects</v>
      </c>
      <c r="AM180" t="str">
        <f>IF(VLOOKUP(Table2[[#This Row],[Site name]],Table3[],36)=0,"",VLOOKUP(Table2[[#This Row],[Site name]],Table3[],36))</f>
        <v>One Click LCA</v>
      </c>
      <c r="AN180" t="str">
        <f>IF(VLOOKUP(Table2[[#This Row],[Site name]],Table3[],37)=0,"",VLOOKUP(Table2[[#This Row],[Site name]],Table3[],37))</f>
        <v>Project 82</v>
      </c>
      <c r="AO180" s="188">
        <f>VLOOKUP(Table2[[#This Row],[Site name]],Table3[],38)</f>
        <v>0.30639284531301758</v>
      </c>
      <c r="AP180">
        <f>VLOOKUP(Table2[[#This Row],[Site name]],Table3[],39)</f>
        <v>3</v>
      </c>
    </row>
    <row r="181" spans="2:42">
      <c r="B181" t="s">
        <v>393</v>
      </c>
      <c r="C181" t="s">
        <v>990</v>
      </c>
      <c r="D181" s="182">
        <v>88</v>
      </c>
      <c r="E181" t="str">
        <f>IF(VLOOKUP(Table2[[#This Row],[Site name]],Table3[],2)=0,"",VLOOKUP(Table2[[#This Row],[Site name]],Table3[],2))</f>
        <v>Islington</v>
      </c>
      <c r="F181" t="str">
        <f>IF(VLOOKUP(Table2[[#This Row],[Site name]],Table3[],3)=0,"",VLOOKUP(Table2[[#This Row],[Site name]],Table3[],3))</f>
        <v>WC1X 0JL</v>
      </c>
      <c r="G181" t="str">
        <f>IF(VLOOKUP(Table2[[#This Row],[Site name]],Table3[],4)=0,"",VLOOKUP(Table2[[#This Row],[Site name]],Table3[],4))</f>
        <v>P2023/2059/FUL</v>
      </c>
      <c r="H181" t="str">
        <f>IF(VLOOKUP(Table2[[#This Row],[Site name]],Table3[],5)=0,"",VLOOKUP(Table2[[#This Row],[Site name]],Table3[],5))</f>
        <v>Planning Portal</v>
      </c>
      <c r="I181" s="185" t="str">
        <f>IF(VLOOKUP(Table2[[#This Row],[Site name]],Table3[],6)=0,"",VLOOKUP(Table2[[#This Row],[Site name]],Table3[],6))</f>
        <v>Demolition of existing building and erection of a 4-storey office building, plant encosure to roof</v>
      </c>
      <c r="J181" s="185">
        <f>IF(VLOOKUP(Table2[[#This Row],[Site name]],Table3[],7)=0,"",VLOOKUP(Table2[[#This Row],[Site name]],Table3[],7))</f>
        <v>45140</v>
      </c>
      <c r="K181" s="185" t="str">
        <f>IF(VLOOKUP(Table2[[#This Row],[Site name]],Table3[],8)=0,"",VLOOKUP(Table2[[#This Row],[Site name]],Table3[],8))</f>
        <v/>
      </c>
      <c r="L181" t="str">
        <f>IF(VLOOKUP(Table2[[#This Row],[Site name]],Table3[],9)=0,"",VLOOKUP(Table2[[#This Row],[Site name]],Table3[],9))</f>
        <v/>
      </c>
      <c r="M181" t="str">
        <f>IF(VLOOKUP(Table2[[#This Row],[Site name]],Table3[],10)=0,"",VLOOKUP(Table2[[#This Row],[Site name]],Table3[],10))</f>
        <v>Office</v>
      </c>
      <c r="N181" t="str">
        <f>IF(VLOOKUP(Table2[[#This Row],[Site name]],Table3[],11)=0,"",VLOOKUP(Table2[[#This Row],[Site name]],Table3[],11))</f>
        <v/>
      </c>
      <c r="O181" t="str">
        <f>IF(VLOOKUP(Table2[[#This Row],[Site name]],Table3[],12)=0,"",VLOOKUP(Table2[[#This Row],[Site name]],Table3[],12))</f>
        <v>New Build</v>
      </c>
      <c r="P181" t="str">
        <f>IF(VLOOKUP(Table2[[#This Row],[Site name]],Table3[],13)=0,"",VLOOKUP(Table2[[#This Row],[Site name]],Table3[],13))</f>
        <v/>
      </c>
      <c r="Q181" t="str">
        <f>IF(VLOOKUP(Table2[[#This Row],[Site name]],Table3[],14)=0,"",VLOOKUP(Table2[[#This Row],[Site name]],Table3[],14))</f>
        <v/>
      </c>
      <c r="R181" s="197" t="str">
        <f>IF(VLOOKUP(Table2[[#This Row],[Site name]],Table3[],15)="","",VLOOKUP(Table2[[#This Row],[Site name]],Table3[],15))</f>
        <v/>
      </c>
      <c r="S181" s="197">
        <f>IF(VLOOKUP(Table2[[#This Row],[Site name]],Table3[],16)="","",VLOOKUP(Table2[[#This Row],[Site name]],Table3[],16))</f>
        <v>4960</v>
      </c>
      <c r="T181" s="197" t="str">
        <f>IF(VLOOKUP(Table2[[#This Row],[Site name]],Table3[],17)="","",VLOOKUP(Table2[[#This Row],[Site name]],Table3[],17))</f>
        <v/>
      </c>
      <c r="U181" s="188" t="str">
        <f>IF(VLOOKUP(Table2[[#This Row],[Site name]],Table3[],18)="","",VLOOKUP(Table2[[#This Row],[Site name]],Table3[],18))</f>
        <v/>
      </c>
      <c r="V181" s="197">
        <f>IF(VLOOKUP(Table2[[#This Row],[Site name]],Table3[],19)="","",VLOOKUP(Table2[[#This Row],[Site name]],Table3[],19))</f>
        <v>4960</v>
      </c>
      <c r="W181" t="str">
        <f>IF(VLOOKUP(Table2[[#This Row],[Site name]],Table3[],20)=0,"",VLOOKUP(Table2[[#This Row],[Site name]],Table3[],20))</f>
        <v/>
      </c>
      <c r="X181" t="str">
        <f>IF(VLOOKUP(Table2[[#This Row],[Site name]],Table3[],21)=0,"",VLOOKUP(Table2[[#This Row],[Site name]],Table3[],21))</f>
        <v/>
      </c>
      <c r="Y181" t="str">
        <f>IF(VLOOKUP(Table2[[#This Row],[Site name]],Table3[],22)=0,"",VLOOKUP(Table2[[#This Row],[Site name]],Table3[],22))</f>
        <v/>
      </c>
      <c r="Z181" t="str">
        <f>IF(VLOOKUP(Table2[[#This Row],[Site name]],Table3[],23)=0,"",VLOOKUP(Table2[[#This Row],[Site name]],Table3[],23))</f>
        <v/>
      </c>
      <c r="AA181" t="str">
        <f>IF(VLOOKUP(Table2[[#This Row],[Site name]],Table3[],24)=0,"",VLOOKUP(Table2[[#This Row],[Site name]],Table3[],24))</f>
        <v/>
      </c>
      <c r="AB181" t="str">
        <f>IF(VLOOKUP(Table2[[#This Row],[Site name]],Table3[],25)=0,"",VLOOKUP(Table2[[#This Row],[Site name]],Table3[],25))</f>
        <v/>
      </c>
      <c r="AC181" t="str">
        <f>IF(VLOOKUP(Table2[[#This Row],[Site name]],Table3[],26)=0,"",VLOOKUP(Table2[[#This Row],[Site name]],Table3[],26))</f>
        <v/>
      </c>
      <c r="AD181">
        <f>IF(VLOOKUP(Table2[[#This Row],[Site name]],Table3[],27)=0,"",VLOOKUP(Table2[[#This Row],[Site name]],Table3[],27))</f>
        <v>4</v>
      </c>
      <c r="AE181">
        <f>IF(VLOOKUP(Table2[[#This Row],[Site name]],Table3[],28)=0,"",VLOOKUP(Table2[[#This Row],[Site name]],Table3[],28))</f>
        <v>4</v>
      </c>
      <c r="AF181" t="str">
        <f>IF(VLOOKUP(Table2[[#This Row],[Site name]],Table3[],29)=0,"",VLOOKUP(Table2[[#This Row],[Site name]],Table3[],29))</f>
        <v/>
      </c>
      <c r="AG181" t="str">
        <f>IF(VLOOKUP(Table2[[#This Row],[Site name]],Table3[],30)=0,"",VLOOKUP(Table2[[#This Row],[Site name]],Table3[],30))</f>
        <v/>
      </c>
      <c r="AH181" t="str">
        <f>IF(VLOOKUP(Table2[[#This Row],[Site name]],Table3[],31)=0,"",VLOOKUP(Table2[[#This Row],[Site name]],Table3[],31))</f>
        <v/>
      </c>
      <c r="AI181" t="str">
        <f>IF(VLOOKUP(Table2[[#This Row],[Site name]],Table3[],32)=0,"",VLOOKUP(Table2[[#This Row],[Site name]],Table3[],32))</f>
        <v>Verte</v>
      </c>
      <c r="AJ181" t="str">
        <f>IF(VLOOKUP(Table2[[#This Row],[Site name]],Table3[],33)=0,"",VLOOKUP(Table2[[#This Row],[Site name]],Table3[],33))</f>
        <v/>
      </c>
      <c r="AK181" t="str">
        <f>IF(VLOOKUP(Table2[[#This Row],[Site name]],Table3[],34)=0,"",VLOOKUP(Table2[[#This Row],[Site name]],Table3[],34))</f>
        <v/>
      </c>
      <c r="AL181" t="str">
        <f>IF(VLOOKUP(Table2[[#This Row],[Site name]],Table3[],35)=0,"",VLOOKUP(Table2[[#This Row],[Site name]],Table3[],35))</f>
        <v/>
      </c>
      <c r="AM181" t="str">
        <f>IF(VLOOKUP(Table2[[#This Row],[Site name]],Table3[],36)=0,"",VLOOKUP(Table2[[#This Row],[Site name]],Table3[],36))</f>
        <v/>
      </c>
      <c r="AN181" t="str">
        <f>IF(VLOOKUP(Table2[[#This Row],[Site name]],Table3[],37)=0,"",VLOOKUP(Table2[[#This Row],[Site name]],Table3[],37))</f>
        <v>Project 83</v>
      </c>
      <c r="AO181" s="188">
        <f>VLOOKUP(Table2[[#This Row],[Site name]],Table3[],38)</f>
        <v>1</v>
      </c>
      <c r="AP181">
        <f>VLOOKUP(Table2[[#This Row],[Site name]],Table3[],39)</f>
        <v>1</v>
      </c>
    </row>
    <row r="182" spans="2:42">
      <c r="B182" t="s">
        <v>393</v>
      </c>
      <c r="C182" t="s">
        <v>991</v>
      </c>
      <c r="D182" s="182">
        <v>422</v>
      </c>
      <c r="E182" t="str">
        <f>IF(VLOOKUP(Table2[[#This Row],[Site name]],Table3[],2)=0,"",VLOOKUP(Table2[[#This Row],[Site name]],Table3[],2))</f>
        <v>Islington</v>
      </c>
      <c r="F182" t="str">
        <f>IF(VLOOKUP(Table2[[#This Row],[Site name]],Table3[],3)=0,"",VLOOKUP(Table2[[#This Row],[Site name]],Table3[],3))</f>
        <v>WC1X 0JL</v>
      </c>
      <c r="G182" t="str">
        <f>IF(VLOOKUP(Table2[[#This Row],[Site name]],Table3[],4)=0,"",VLOOKUP(Table2[[#This Row],[Site name]],Table3[],4))</f>
        <v>P2023/2059/FUL</v>
      </c>
      <c r="H182" t="str">
        <f>IF(VLOOKUP(Table2[[#This Row],[Site name]],Table3[],5)=0,"",VLOOKUP(Table2[[#This Row],[Site name]],Table3[],5))</f>
        <v>Planning Portal</v>
      </c>
      <c r="I182" s="185" t="str">
        <f>IF(VLOOKUP(Table2[[#This Row],[Site name]],Table3[],6)=0,"",VLOOKUP(Table2[[#This Row],[Site name]],Table3[],6))</f>
        <v>Demolition of existing building and erection of a 4-storey office building, plant encosure to roof</v>
      </c>
      <c r="J182" s="185">
        <f>IF(VLOOKUP(Table2[[#This Row],[Site name]],Table3[],7)=0,"",VLOOKUP(Table2[[#This Row],[Site name]],Table3[],7))</f>
        <v>45140</v>
      </c>
      <c r="K182" s="185" t="str">
        <f>IF(VLOOKUP(Table2[[#This Row],[Site name]],Table3[],8)=0,"",VLOOKUP(Table2[[#This Row],[Site name]],Table3[],8))</f>
        <v/>
      </c>
      <c r="L182" t="str">
        <f>IF(VLOOKUP(Table2[[#This Row],[Site name]],Table3[],9)=0,"",VLOOKUP(Table2[[#This Row],[Site name]],Table3[],9))</f>
        <v/>
      </c>
      <c r="M182" t="str">
        <f>IF(VLOOKUP(Table2[[#This Row],[Site name]],Table3[],10)=0,"",VLOOKUP(Table2[[#This Row],[Site name]],Table3[],10))</f>
        <v>Office</v>
      </c>
      <c r="N182" t="str">
        <f>IF(VLOOKUP(Table2[[#This Row],[Site name]],Table3[],11)=0,"",VLOOKUP(Table2[[#This Row],[Site name]],Table3[],11))</f>
        <v/>
      </c>
      <c r="O182" t="str">
        <f>IF(VLOOKUP(Table2[[#This Row],[Site name]],Table3[],12)=0,"",VLOOKUP(Table2[[#This Row],[Site name]],Table3[],12))</f>
        <v>New Build</v>
      </c>
      <c r="P182" t="str">
        <f>IF(VLOOKUP(Table2[[#This Row],[Site name]],Table3[],13)=0,"",VLOOKUP(Table2[[#This Row],[Site name]],Table3[],13))</f>
        <v/>
      </c>
      <c r="Q182" t="str">
        <f>IF(VLOOKUP(Table2[[#This Row],[Site name]],Table3[],14)=0,"",VLOOKUP(Table2[[#This Row],[Site name]],Table3[],14))</f>
        <v/>
      </c>
      <c r="R182" s="197" t="str">
        <f>IF(VLOOKUP(Table2[[#This Row],[Site name]],Table3[],15)="","",VLOOKUP(Table2[[#This Row],[Site name]],Table3[],15))</f>
        <v/>
      </c>
      <c r="S182" s="197">
        <f>IF(VLOOKUP(Table2[[#This Row],[Site name]],Table3[],16)="","",VLOOKUP(Table2[[#This Row],[Site name]],Table3[],16))</f>
        <v>4960</v>
      </c>
      <c r="T182" s="197" t="str">
        <f>IF(VLOOKUP(Table2[[#This Row],[Site name]],Table3[],17)="","",VLOOKUP(Table2[[#This Row],[Site name]],Table3[],17))</f>
        <v/>
      </c>
      <c r="U182" s="188" t="str">
        <f>IF(VLOOKUP(Table2[[#This Row],[Site name]],Table3[],18)="","",VLOOKUP(Table2[[#This Row],[Site name]],Table3[],18))</f>
        <v/>
      </c>
      <c r="V182" s="197">
        <f>IF(VLOOKUP(Table2[[#This Row],[Site name]],Table3[],19)="","",VLOOKUP(Table2[[#This Row],[Site name]],Table3[],19))</f>
        <v>4960</v>
      </c>
      <c r="W182" t="str">
        <f>IF(VLOOKUP(Table2[[#This Row],[Site name]],Table3[],20)=0,"",VLOOKUP(Table2[[#This Row],[Site name]],Table3[],20))</f>
        <v/>
      </c>
      <c r="X182" t="str">
        <f>IF(VLOOKUP(Table2[[#This Row],[Site name]],Table3[],21)=0,"",VLOOKUP(Table2[[#This Row],[Site name]],Table3[],21))</f>
        <v/>
      </c>
      <c r="Y182" t="str">
        <f>IF(VLOOKUP(Table2[[#This Row],[Site name]],Table3[],22)=0,"",VLOOKUP(Table2[[#This Row],[Site name]],Table3[],22))</f>
        <v/>
      </c>
      <c r="Z182" t="str">
        <f>IF(VLOOKUP(Table2[[#This Row],[Site name]],Table3[],23)=0,"",VLOOKUP(Table2[[#This Row],[Site name]],Table3[],23))</f>
        <v/>
      </c>
      <c r="AA182" t="str">
        <f>IF(VLOOKUP(Table2[[#This Row],[Site name]],Table3[],24)=0,"",VLOOKUP(Table2[[#This Row],[Site name]],Table3[],24))</f>
        <v/>
      </c>
      <c r="AB182" t="str">
        <f>IF(VLOOKUP(Table2[[#This Row],[Site name]],Table3[],25)=0,"",VLOOKUP(Table2[[#This Row],[Site name]],Table3[],25))</f>
        <v/>
      </c>
      <c r="AC182" t="str">
        <f>IF(VLOOKUP(Table2[[#This Row],[Site name]],Table3[],26)=0,"",VLOOKUP(Table2[[#This Row],[Site name]],Table3[],26))</f>
        <v/>
      </c>
      <c r="AD182">
        <f>IF(VLOOKUP(Table2[[#This Row],[Site name]],Table3[],27)=0,"",VLOOKUP(Table2[[#This Row],[Site name]],Table3[],27))</f>
        <v>4</v>
      </c>
      <c r="AE182">
        <f>IF(VLOOKUP(Table2[[#This Row],[Site name]],Table3[],28)=0,"",VLOOKUP(Table2[[#This Row],[Site name]],Table3[],28))</f>
        <v>4</v>
      </c>
      <c r="AF182" t="str">
        <f>IF(VLOOKUP(Table2[[#This Row],[Site name]],Table3[],29)=0,"",VLOOKUP(Table2[[#This Row],[Site name]],Table3[],29))</f>
        <v/>
      </c>
      <c r="AG182" t="str">
        <f>IF(VLOOKUP(Table2[[#This Row],[Site name]],Table3[],30)=0,"",VLOOKUP(Table2[[#This Row],[Site name]],Table3[],30))</f>
        <v/>
      </c>
      <c r="AH182" t="str">
        <f>IF(VLOOKUP(Table2[[#This Row],[Site name]],Table3[],31)=0,"",VLOOKUP(Table2[[#This Row],[Site name]],Table3[],31))</f>
        <v/>
      </c>
      <c r="AI182" t="str">
        <f>IF(VLOOKUP(Table2[[#This Row],[Site name]],Table3[],32)=0,"",VLOOKUP(Table2[[#This Row],[Site name]],Table3[],32))</f>
        <v>Verte</v>
      </c>
      <c r="AJ182" t="str">
        <f>IF(VLOOKUP(Table2[[#This Row],[Site name]],Table3[],33)=0,"",VLOOKUP(Table2[[#This Row],[Site name]],Table3[],33))</f>
        <v/>
      </c>
      <c r="AK182" t="str">
        <f>IF(VLOOKUP(Table2[[#This Row],[Site name]],Table3[],34)=0,"",VLOOKUP(Table2[[#This Row],[Site name]],Table3[],34))</f>
        <v/>
      </c>
      <c r="AL182" t="str">
        <f>IF(VLOOKUP(Table2[[#This Row],[Site name]],Table3[],35)=0,"",VLOOKUP(Table2[[#This Row],[Site name]],Table3[],35))</f>
        <v/>
      </c>
      <c r="AM182" t="str">
        <f>IF(VLOOKUP(Table2[[#This Row],[Site name]],Table3[],36)=0,"",VLOOKUP(Table2[[#This Row],[Site name]],Table3[],36))</f>
        <v/>
      </c>
      <c r="AN182" t="str">
        <f>IF(VLOOKUP(Table2[[#This Row],[Site name]],Table3[],37)=0,"",VLOOKUP(Table2[[#This Row],[Site name]],Table3[],37))</f>
        <v>Project 83</v>
      </c>
      <c r="AO182" s="188">
        <f>VLOOKUP(Table2[[#This Row],[Site name]],Table3[],38)</f>
        <v>1</v>
      </c>
      <c r="AP182">
        <f>VLOOKUP(Table2[[#This Row],[Site name]],Table3[],39)</f>
        <v>1</v>
      </c>
    </row>
    <row r="183" spans="2:42">
      <c r="B183" t="s">
        <v>393</v>
      </c>
      <c r="C183" t="s">
        <v>992</v>
      </c>
      <c r="D183" s="182">
        <v>110</v>
      </c>
      <c r="E183" t="str">
        <f>IF(VLOOKUP(Table2[[#This Row],[Site name]],Table3[],2)=0,"",VLOOKUP(Table2[[#This Row],[Site name]],Table3[],2))</f>
        <v>Islington</v>
      </c>
      <c r="F183" t="str">
        <f>IF(VLOOKUP(Table2[[#This Row],[Site name]],Table3[],3)=0,"",VLOOKUP(Table2[[#This Row],[Site name]],Table3[],3))</f>
        <v>WC1X 0JL</v>
      </c>
      <c r="G183" t="str">
        <f>IF(VLOOKUP(Table2[[#This Row],[Site name]],Table3[],4)=0,"",VLOOKUP(Table2[[#This Row],[Site name]],Table3[],4))</f>
        <v>P2023/2059/FUL</v>
      </c>
      <c r="H183" t="str">
        <f>IF(VLOOKUP(Table2[[#This Row],[Site name]],Table3[],5)=0,"",VLOOKUP(Table2[[#This Row],[Site name]],Table3[],5))</f>
        <v>Planning Portal</v>
      </c>
      <c r="I183" s="185" t="str">
        <f>IF(VLOOKUP(Table2[[#This Row],[Site name]],Table3[],6)=0,"",VLOOKUP(Table2[[#This Row],[Site name]],Table3[],6))</f>
        <v>Demolition of existing building and erection of a 4-storey office building, plant encosure to roof</v>
      </c>
      <c r="J183" s="185">
        <f>IF(VLOOKUP(Table2[[#This Row],[Site name]],Table3[],7)=0,"",VLOOKUP(Table2[[#This Row],[Site name]],Table3[],7))</f>
        <v>45140</v>
      </c>
      <c r="K183" s="185" t="str">
        <f>IF(VLOOKUP(Table2[[#This Row],[Site name]],Table3[],8)=0,"",VLOOKUP(Table2[[#This Row],[Site name]],Table3[],8))</f>
        <v/>
      </c>
      <c r="L183" t="str">
        <f>IF(VLOOKUP(Table2[[#This Row],[Site name]],Table3[],9)=0,"",VLOOKUP(Table2[[#This Row],[Site name]],Table3[],9))</f>
        <v/>
      </c>
      <c r="M183" t="str">
        <f>IF(VLOOKUP(Table2[[#This Row],[Site name]],Table3[],10)=0,"",VLOOKUP(Table2[[#This Row],[Site name]],Table3[],10))</f>
        <v>Office</v>
      </c>
      <c r="N183" t="str">
        <f>IF(VLOOKUP(Table2[[#This Row],[Site name]],Table3[],11)=0,"",VLOOKUP(Table2[[#This Row],[Site name]],Table3[],11))</f>
        <v/>
      </c>
      <c r="O183" t="str">
        <f>IF(VLOOKUP(Table2[[#This Row],[Site name]],Table3[],12)=0,"",VLOOKUP(Table2[[#This Row],[Site name]],Table3[],12))</f>
        <v>New Build</v>
      </c>
      <c r="P183" t="str">
        <f>IF(VLOOKUP(Table2[[#This Row],[Site name]],Table3[],13)=0,"",VLOOKUP(Table2[[#This Row],[Site name]],Table3[],13))</f>
        <v/>
      </c>
      <c r="Q183" t="str">
        <f>IF(VLOOKUP(Table2[[#This Row],[Site name]],Table3[],14)=0,"",VLOOKUP(Table2[[#This Row],[Site name]],Table3[],14))</f>
        <v/>
      </c>
      <c r="R183" s="197" t="str">
        <f>IF(VLOOKUP(Table2[[#This Row],[Site name]],Table3[],15)="","",VLOOKUP(Table2[[#This Row],[Site name]],Table3[],15))</f>
        <v/>
      </c>
      <c r="S183" s="197">
        <f>IF(VLOOKUP(Table2[[#This Row],[Site name]],Table3[],16)="","",VLOOKUP(Table2[[#This Row],[Site name]],Table3[],16))</f>
        <v>4960</v>
      </c>
      <c r="T183" s="197" t="str">
        <f>IF(VLOOKUP(Table2[[#This Row],[Site name]],Table3[],17)="","",VLOOKUP(Table2[[#This Row],[Site name]],Table3[],17))</f>
        <v/>
      </c>
      <c r="U183" s="188" t="str">
        <f>IF(VLOOKUP(Table2[[#This Row],[Site name]],Table3[],18)="","",VLOOKUP(Table2[[#This Row],[Site name]],Table3[],18))</f>
        <v/>
      </c>
      <c r="V183" s="197">
        <f>IF(VLOOKUP(Table2[[#This Row],[Site name]],Table3[],19)="","",VLOOKUP(Table2[[#This Row],[Site name]],Table3[],19))</f>
        <v>4960</v>
      </c>
      <c r="W183" t="str">
        <f>IF(VLOOKUP(Table2[[#This Row],[Site name]],Table3[],20)=0,"",VLOOKUP(Table2[[#This Row],[Site name]],Table3[],20))</f>
        <v/>
      </c>
      <c r="X183" t="str">
        <f>IF(VLOOKUP(Table2[[#This Row],[Site name]],Table3[],21)=0,"",VLOOKUP(Table2[[#This Row],[Site name]],Table3[],21))</f>
        <v/>
      </c>
      <c r="Y183" t="str">
        <f>IF(VLOOKUP(Table2[[#This Row],[Site name]],Table3[],22)=0,"",VLOOKUP(Table2[[#This Row],[Site name]],Table3[],22))</f>
        <v/>
      </c>
      <c r="Z183" t="str">
        <f>IF(VLOOKUP(Table2[[#This Row],[Site name]],Table3[],23)=0,"",VLOOKUP(Table2[[#This Row],[Site name]],Table3[],23))</f>
        <v/>
      </c>
      <c r="AA183" t="str">
        <f>IF(VLOOKUP(Table2[[#This Row],[Site name]],Table3[],24)=0,"",VLOOKUP(Table2[[#This Row],[Site name]],Table3[],24))</f>
        <v/>
      </c>
      <c r="AB183" t="str">
        <f>IF(VLOOKUP(Table2[[#This Row],[Site name]],Table3[],25)=0,"",VLOOKUP(Table2[[#This Row],[Site name]],Table3[],25))</f>
        <v/>
      </c>
      <c r="AC183" t="str">
        <f>IF(VLOOKUP(Table2[[#This Row],[Site name]],Table3[],26)=0,"",VLOOKUP(Table2[[#This Row],[Site name]],Table3[],26))</f>
        <v/>
      </c>
      <c r="AD183">
        <f>IF(VLOOKUP(Table2[[#This Row],[Site name]],Table3[],27)=0,"",VLOOKUP(Table2[[#This Row],[Site name]],Table3[],27))</f>
        <v>4</v>
      </c>
      <c r="AE183">
        <f>IF(VLOOKUP(Table2[[#This Row],[Site name]],Table3[],28)=0,"",VLOOKUP(Table2[[#This Row],[Site name]],Table3[],28))</f>
        <v>4</v>
      </c>
      <c r="AF183" t="str">
        <f>IF(VLOOKUP(Table2[[#This Row],[Site name]],Table3[],29)=0,"",VLOOKUP(Table2[[#This Row],[Site name]],Table3[],29))</f>
        <v/>
      </c>
      <c r="AG183" t="str">
        <f>IF(VLOOKUP(Table2[[#This Row],[Site name]],Table3[],30)=0,"",VLOOKUP(Table2[[#This Row],[Site name]],Table3[],30))</f>
        <v/>
      </c>
      <c r="AH183" t="str">
        <f>IF(VLOOKUP(Table2[[#This Row],[Site name]],Table3[],31)=0,"",VLOOKUP(Table2[[#This Row],[Site name]],Table3[],31))</f>
        <v/>
      </c>
      <c r="AI183" t="str">
        <f>IF(VLOOKUP(Table2[[#This Row],[Site name]],Table3[],32)=0,"",VLOOKUP(Table2[[#This Row],[Site name]],Table3[],32))</f>
        <v>Verte</v>
      </c>
      <c r="AJ183" t="str">
        <f>IF(VLOOKUP(Table2[[#This Row],[Site name]],Table3[],33)=0,"",VLOOKUP(Table2[[#This Row],[Site name]],Table3[],33))</f>
        <v/>
      </c>
      <c r="AK183" t="str">
        <f>IF(VLOOKUP(Table2[[#This Row],[Site name]],Table3[],34)=0,"",VLOOKUP(Table2[[#This Row],[Site name]],Table3[],34))</f>
        <v/>
      </c>
      <c r="AL183" t="str">
        <f>IF(VLOOKUP(Table2[[#This Row],[Site name]],Table3[],35)=0,"",VLOOKUP(Table2[[#This Row],[Site name]],Table3[],35))</f>
        <v/>
      </c>
      <c r="AM183" t="str">
        <f>IF(VLOOKUP(Table2[[#This Row],[Site name]],Table3[],36)=0,"",VLOOKUP(Table2[[#This Row],[Site name]],Table3[],36))</f>
        <v/>
      </c>
      <c r="AN183" t="str">
        <f>IF(VLOOKUP(Table2[[#This Row],[Site name]],Table3[],37)=0,"",VLOOKUP(Table2[[#This Row],[Site name]],Table3[],37))</f>
        <v>Project 83</v>
      </c>
      <c r="AO183" s="188">
        <f>VLOOKUP(Table2[[#This Row],[Site name]],Table3[],38)</f>
        <v>1</v>
      </c>
      <c r="AP183">
        <f>VLOOKUP(Table2[[#This Row],[Site name]],Table3[],39)</f>
        <v>1</v>
      </c>
    </row>
    <row r="184" spans="2:42">
      <c r="B184" t="s">
        <v>394</v>
      </c>
      <c r="C184" t="s">
        <v>990</v>
      </c>
      <c r="D184" s="182">
        <v>54</v>
      </c>
      <c r="E184" t="str">
        <f>IF(VLOOKUP(Table2[[#This Row],[Site name]],Table3[],2)=0,"",VLOOKUP(Table2[[#This Row],[Site name]],Table3[],2))</f>
        <v>Southwark</v>
      </c>
      <c r="F184" t="str">
        <f>IF(VLOOKUP(Table2[[#This Row],[Site name]],Table3[],3)=0,"",VLOOKUP(Table2[[#This Row],[Site name]],Table3[],3))</f>
        <v>SE17 1EU</v>
      </c>
      <c r="G184" t="str">
        <f>IF(VLOOKUP(Table2[[#This Row],[Site name]],Table3[],4)=0,"",VLOOKUP(Table2[[#This Row],[Site name]],Table3[],4))</f>
        <v>21/AP/1104</v>
      </c>
      <c r="H184" t="str">
        <f>IF(VLOOKUP(Table2[[#This Row],[Site name]],Table3[],5)=0,"",VLOOKUP(Table2[[#This Row],[Site name]],Table3[],5))</f>
        <v>Planning Portal</v>
      </c>
      <c r="I184" s="185" t="str">
        <f>IF(VLOOKUP(Table2[[#This Row],[Site name]],Table3[],6)=0,"",VLOOKUP(Table2[[#This Row],[Site name]],Table3[],6))</f>
        <v>Multiple buiulding development</v>
      </c>
      <c r="J184" s="185">
        <f>IF(VLOOKUP(Table2[[#This Row],[Site name]],Table3[],7)=0,"",VLOOKUP(Table2[[#This Row],[Site name]],Table3[],7))</f>
        <v>44284</v>
      </c>
      <c r="K184" s="185">
        <f>IF(VLOOKUP(Table2[[#This Row],[Site name]],Table3[],8)=0,"",VLOOKUP(Table2[[#This Row],[Site name]],Table3[],8))</f>
        <v>44406</v>
      </c>
      <c r="L184" t="str">
        <f>IF(VLOOKUP(Table2[[#This Row],[Site name]],Table3[],9)=0,"",VLOOKUP(Table2[[#This Row],[Site name]],Table3[],9))</f>
        <v/>
      </c>
      <c r="M184" t="str">
        <f>IF(VLOOKUP(Table2[[#This Row],[Site name]],Table3[],10)=0,"",VLOOKUP(Table2[[#This Row],[Site name]],Table3[],10))</f>
        <v>Commercial &amp; Residential</v>
      </c>
      <c r="N184" t="str">
        <f>IF(VLOOKUP(Table2[[#This Row],[Site name]],Table3[],11)=0,"",VLOOKUP(Table2[[#This Row],[Site name]],Table3[],11))</f>
        <v/>
      </c>
      <c r="O184" t="str">
        <f>IF(VLOOKUP(Table2[[#This Row],[Site name]],Table3[],12)=0,"",VLOOKUP(Table2[[#This Row],[Site name]],Table3[],12))</f>
        <v>New Build</v>
      </c>
      <c r="P184" t="str">
        <f>IF(VLOOKUP(Table2[[#This Row],[Site name]],Table3[],13)=0,"",VLOOKUP(Table2[[#This Row],[Site name]],Table3[],13))</f>
        <v/>
      </c>
      <c r="Q184" t="str">
        <f>IF(VLOOKUP(Table2[[#This Row],[Site name]],Table3[],14)=0,"",VLOOKUP(Table2[[#This Row],[Site name]],Table3[],14))</f>
        <v/>
      </c>
      <c r="R184" s="197" t="str">
        <f>IF(VLOOKUP(Table2[[#This Row],[Site name]],Table3[],15)="","",VLOOKUP(Table2[[#This Row],[Site name]],Table3[],15))</f>
        <v/>
      </c>
      <c r="S184" s="197">
        <f>IF(VLOOKUP(Table2[[#This Row],[Site name]],Table3[],16)="","",VLOOKUP(Table2[[#This Row],[Site name]],Table3[],16))</f>
        <v>7330</v>
      </c>
      <c r="T184" s="197" t="str">
        <f>IF(VLOOKUP(Table2[[#This Row],[Site name]],Table3[],17)="","",VLOOKUP(Table2[[#This Row],[Site name]],Table3[],17))</f>
        <v/>
      </c>
      <c r="U184" s="188" t="str">
        <f>IF(VLOOKUP(Table2[[#This Row],[Site name]],Table3[],18)="","",VLOOKUP(Table2[[#This Row],[Site name]],Table3[],18))</f>
        <v/>
      </c>
      <c r="V184" s="197">
        <f>IF(VLOOKUP(Table2[[#This Row],[Site name]],Table3[],19)="","",VLOOKUP(Table2[[#This Row],[Site name]],Table3[],19))</f>
        <v>7330</v>
      </c>
      <c r="W184" t="str">
        <f>IF(VLOOKUP(Table2[[#This Row],[Site name]],Table3[],20)=0,"",VLOOKUP(Table2[[#This Row],[Site name]],Table3[],20))</f>
        <v/>
      </c>
      <c r="X184" t="str">
        <f>IF(VLOOKUP(Table2[[#This Row],[Site name]],Table3[],21)=0,"",VLOOKUP(Table2[[#This Row],[Site name]],Table3[],21))</f>
        <v/>
      </c>
      <c r="Y184" t="str">
        <f>IF(VLOOKUP(Table2[[#This Row],[Site name]],Table3[],22)=0,"",VLOOKUP(Table2[[#This Row],[Site name]],Table3[],22))</f>
        <v/>
      </c>
      <c r="Z184" t="str">
        <f>IF(VLOOKUP(Table2[[#This Row],[Site name]],Table3[],23)=0,"",VLOOKUP(Table2[[#This Row],[Site name]],Table3[],23))</f>
        <v/>
      </c>
      <c r="AA184" t="str">
        <f>IF(VLOOKUP(Table2[[#This Row],[Site name]],Table3[],24)=0,"",VLOOKUP(Table2[[#This Row],[Site name]],Table3[],24))</f>
        <v/>
      </c>
      <c r="AB184" t="str">
        <f>IF(VLOOKUP(Table2[[#This Row],[Site name]],Table3[],25)=0,"",VLOOKUP(Table2[[#This Row],[Site name]],Table3[],25))</f>
        <v/>
      </c>
      <c r="AC184" t="str">
        <f>IF(VLOOKUP(Table2[[#This Row],[Site name]],Table3[],26)=0,"",VLOOKUP(Table2[[#This Row],[Site name]],Table3[],26))</f>
        <v/>
      </c>
      <c r="AD184" t="str">
        <f>IF(VLOOKUP(Table2[[#This Row],[Site name]],Table3[],27)=0,"",VLOOKUP(Table2[[#This Row],[Site name]],Table3[],27))</f>
        <v/>
      </c>
      <c r="AE184" t="str">
        <f>IF(VLOOKUP(Table2[[#This Row],[Site name]],Table3[],28)=0,"",VLOOKUP(Table2[[#This Row],[Site name]],Table3[],28))</f>
        <v/>
      </c>
      <c r="AF184" t="str">
        <f>IF(VLOOKUP(Table2[[#This Row],[Site name]],Table3[],29)=0,"",VLOOKUP(Table2[[#This Row],[Site name]],Table3[],29))</f>
        <v/>
      </c>
      <c r="AG184" t="str">
        <f>IF(VLOOKUP(Table2[[#This Row],[Site name]],Table3[],30)=0,"",VLOOKUP(Table2[[#This Row],[Site name]],Table3[],30))</f>
        <v/>
      </c>
      <c r="AH184" t="str">
        <f>IF(VLOOKUP(Table2[[#This Row],[Site name]],Table3[],31)=0,"",VLOOKUP(Table2[[#This Row],[Site name]],Table3[],31))</f>
        <v/>
      </c>
      <c r="AI184" t="str">
        <f>IF(VLOOKUP(Table2[[#This Row],[Site name]],Table3[],32)=0,"",VLOOKUP(Table2[[#This Row],[Site name]],Table3[],32))</f>
        <v>Hoare Lea</v>
      </c>
      <c r="AJ184" t="str">
        <f>IF(VLOOKUP(Table2[[#This Row],[Site name]],Table3[],33)=0,"",VLOOKUP(Table2[[#This Row],[Site name]],Table3[],33))</f>
        <v/>
      </c>
      <c r="AK184" t="str">
        <f>IF(VLOOKUP(Table2[[#This Row],[Site name]],Table3[],34)=0,"",VLOOKUP(Table2[[#This Row],[Site name]],Table3[],34))</f>
        <v/>
      </c>
      <c r="AL184" t="str">
        <f>IF(VLOOKUP(Table2[[#This Row],[Site name]],Table3[],35)=0,"",VLOOKUP(Table2[[#This Row],[Site name]],Table3[],35))</f>
        <v/>
      </c>
      <c r="AM184" t="str">
        <f>IF(VLOOKUP(Table2[[#This Row],[Site name]],Table3[],36)=0,"",VLOOKUP(Table2[[#This Row],[Site name]],Table3[],36))</f>
        <v/>
      </c>
      <c r="AN184" t="str">
        <f>IF(VLOOKUP(Table2[[#This Row],[Site name]],Table3[],37)=0,"",VLOOKUP(Table2[[#This Row],[Site name]],Table3[],37))</f>
        <v>Project 84</v>
      </c>
      <c r="AO184" s="188">
        <f>VLOOKUP(Table2[[#This Row],[Site name]],Table3[],38)</f>
        <v>1</v>
      </c>
      <c r="AP184">
        <f>VLOOKUP(Table2[[#This Row],[Site name]],Table3[],39)</f>
        <v>1</v>
      </c>
    </row>
    <row r="185" spans="2:42">
      <c r="B185" t="s">
        <v>394</v>
      </c>
      <c r="C185" t="s">
        <v>991</v>
      </c>
      <c r="D185" s="182"/>
      <c r="E185" t="str">
        <f>IF(VLOOKUP(Table2[[#This Row],[Site name]],Table3[],2)=0,"",VLOOKUP(Table2[[#This Row],[Site name]],Table3[],2))</f>
        <v>Southwark</v>
      </c>
      <c r="F185" t="str">
        <f>IF(VLOOKUP(Table2[[#This Row],[Site name]],Table3[],3)=0,"",VLOOKUP(Table2[[#This Row],[Site name]],Table3[],3))</f>
        <v>SE17 1EU</v>
      </c>
      <c r="G185" t="str">
        <f>IF(VLOOKUP(Table2[[#This Row],[Site name]],Table3[],4)=0,"",VLOOKUP(Table2[[#This Row],[Site name]],Table3[],4))</f>
        <v>21/AP/1104</v>
      </c>
      <c r="H185" t="str">
        <f>IF(VLOOKUP(Table2[[#This Row],[Site name]],Table3[],5)=0,"",VLOOKUP(Table2[[#This Row],[Site name]],Table3[],5))</f>
        <v>Planning Portal</v>
      </c>
      <c r="I185" s="185" t="str">
        <f>IF(VLOOKUP(Table2[[#This Row],[Site name]],Table3[],6)=0,"",VLOOKUP(Table2[[#This Row],[Site name]],Table3[],6))</f>
        <v>Multiple buiulding development</v>
      </c>
      <c r="J185" s="185">
        <f>IF(VLOOKUP(Table2[[#This Row],[Site name]],Table3[],7)=0,"",VLOOKUP(Table2[[#This Row],[Site name]],Table3[],7))</f>
        <v>44284</v>
      </c>
      <c r="K185" s="185">
        <f>IF(VLOOKUP(Table2[[#This Row],[Site name]],Table3[],8)=0,"",VLOOKUP(Table2[[#This Row],[Site name]],Table3[],8))</f>
        <v>44406</v>
      </c>
      <c r="L185" t="str">
        <f>IF(VLOOKUP(Table2[[#This Row],[Site name]],Table3[],9)=0,"",VLOOKUP(Table2[[#This Row],[Site name]],Table3[],9))</f>
        <v/>
      </c>
      <c r="M185" t="str">
        <f>IF(VLOOKUP(Table2[[#This Row],[Site name]],Table3[],10)=0,"",VLOOKUP(Table2[[#This Row],[Site name]],Table3[],10))</f>
        <v>Commercial &amp; Residential</v>
      </c>
      <c r="N185" t="str">
        <f>IF(VLOOKUP(Table2[[#This Row],[Site name]],Table3[],11)=0,"",VLOOKUP(Table2[[#This Row],[Site name]],Table3[],11))</f>
        <v/>
      </c>
      <c r="O185" t="str">
        <f>IF(VLOOKUP(Table2[[#This Row],[Site name]],Table3[],12)=0,"",VLOOKUP(Table2[[#This Row],[Site name]],Table3[],12))</f>
        <v>New Build</v>
      </c>
      <c r="P185" t="str">
        <f>IF(VLOOKUP(Table2[[#This Row],[Site name]],Table3[],13)=0,"",VLOOKUP(Table2[[#This Row],[Site name]],Table3[],13))</f>
        <v/>
      </c>
      <c r="Q185" t="str">
        <f>IF(VLOOKUP(Table2[[#This Row],[Site name]],Table3[],14)=0,"",VLOOKUP(Table2[[#This Row],[Site name]],Table3[],14))</f>
        <v/>
      </c>
      <c r="R185" s="197" t="str">
        <f>IF(VLOOKUP(Table2[[#This Row],[Site name]],Table3[],15)="","",VLOOKUP(Table2[[#This Row],[Site name]],Table3[],15))</f>
        <v/>
      </c>
      <c r="S185" s="197">
        <f>IF(VLOOKUP(Table2[[#This Row],[Site name]],Table3[],16)="","",VLOOKUP(Table2[[#This Row],[Site name]],Table3[],16))</f>
        <v>7330</v>
      </c>
      <c r="T185" s="197" t="str">
        <f>IF(VLOOKUP(Table2[[#This Row],[Site name]],Table3[],17)="","",VLOOKUP(Table2[[#This Row],[Site name]],Table3[],17))</f>
        <v/>
      </c>
      <c r="U185" s="188" t="str">
        <f>IF(VLOOKUP(Table2[[#This Row],[Site name]],Table3[],18)="","",VLOOKUP(Table2[[#This Row],[Site name]],Table3[],18))</f>
        <v/>
      </c>
      <c r="V185" s="197">
        <f>IF(VLOOKUP(Table2[[#This Row],[Site name]],Table3[],19)="","",VLOOKUP(Table2[[#This Row],[Site name]],Table3[],19))</f>
        <v>7330</v>
      </c>
      <c r="W185" t="str">
        <f>IF(VLOOKUP(Table2[[#This Row],[Site name]],Table3[],20)=0,"",VLOOKUP(Table2[[#This Row],[Site name]],Table3[],20))</f>
        <v/>
      </c>
      <c r="X185" t="str">
        <f>IF(VLOOKUP(Table2[[#This Row],[Site name]],Table3[],21)=0,"",VLOOKUP(Table2[[#This Row],[Site name]],Table3[],21))</f>
        <v/>
      </c>
      <c r="Y185" t="str">
        <f>IF(VLOOKUP(Table2[[#This Row],[Site name]],Table3[],22)=0,"",VLOOKUP(Table2[[#This Row],[Site name]],Table3[],22))</f>
        <v/>
      </c>
      <c r="Z185" t="str">
        <f>IF(VLOOKUP(Table2[[#This Row],[Site name]],Table3[],23)=0,"",VLOOKUP(Table2[[#This Row],[Site name]],Table3[],23))</f>
        <v/>
      </c>
      <c r="AA185" t="str">
        <f>IF(VLOOKUP(Table2[[#This Row],[Site name]],Table3[],24)=0,"",VLOOKUP(Table2[[#This Row],[Site name]],Table3[],24))</f>
        <v/>
      </c>
      <c r="AB185" t="str">
        <f>IF(VLOOKUP(Table2[[#This Row],[Site name]],Table3[],25)=0,"",VLOOKUP(Table2[[#This Row],[Site name]],Table3[],25))</f>
        <v/>
      </c>
      <c r="AC185" t="str">
        <f>IF(VLOOKUP(Table2[[#This Row],[Site name]],Table3[],26)=0,"",VLOOKUP(Table2[[#This Row],[Site name]],Table3[],26))</f>
        <v/>
      </c>
      <c r="AD185" t="str">
        <f>IF(VLOOKUP(Table2[[#This Row],[Site name]],Table3[],27)=0,"",VLOOKUP(Table2[[#This Row],[Site name]],Table3[],27))</f>
        <v/>
      </c>
      <c r="AE185" t="str">
        <f>IF(VLOOKUP(Table2[[#This Row],[Site name]],Table3[],28)=0,"",VLOOKUP(Table2[[#This Row],[Site name]],Table3[],28))</f>
        <v/>
      </c>
      <c r="AF185" t="str">
        <f>IF(VLOOKUP(Table2[[#This Row],[Site name]],Table3[],29)=0,"",VLOOKUP(Table2[[#This Row],[Site name]],Table3[],29))</f>
        <v/>
      </c>
      <c r="AG185" t="str">
        <f>IF(VLOOKUP(Table2[[#This Row],[Site name]],Table3[],30)=0,"",VLOOKUP(Table2[[#This Row],[Site name]],Table3[],30))</f>
        <v/>
      </c>
      <c r="AH185" t="str">
        <f>IF(VLOOKUP(Table2[[#This Row],[Site name]],Table3[],31)=0,"",VLOOKUP(Table2[[#This Row],[Site name]],Table3[],31))</f>
        <v/>
      </c>
      <c r="AI185" t="str">
        <f>IF(VLOOKUP(Table2[[#This Row],[Site name]],Table3[],32)=0,"",VLOOKUP(Table2[[#This Row],[Site name]],Table3[],32))</f>
        <v>Hoare Lea</v>
      </c>
      <c r="AJ185" t="str">
        <f>IF(VLOOKUP(Table2[[#This Row],[Site name]],Table3[],33)=0,"",VLOOKUP(Table2[[#This Row],[Site name]],Table3[],33))</f>
        <v/>
      </c>
      <c r="AK185" t="str">
        <f>IF(VLOOKUP(Table2[[#This Row],[Site name]],Table3[],34)=0,"",VLOOKUP(Table2[[#This Row],[Site name]],Table3[],34))</f>
        <v/>
      </c>
      <c r="AL185" t="str">
        <f>IF(VLOOKUP(Table2[[#This Row],[Site name]],Table3[],35)=0,"",VLOOKUP(Table2[[#This Row],[Site name]],Table3[],35))</f>
        <v/>
      </c>
      <c r="AM185" t="str">
        <f>IF(VLOOKUP(Table2[[#This Row],[Site name]],Table3[],36)=0,"",VLOOKUP(Table2[[#This Row],[Site name]],Table3[],36))</f>
        <v/>
      </c>
      <c r="AN185" t="str">
        <f>IF(VLOOKUP(Table2[[#This Row],[Site name]],Table3[],37)=0,"",VLOOKUP(Table2[[#This Row],[Site name]],Table3[],37))</f>
        <v>Project 84</v>
      </c>
      <c r="AO185" s="188">
        <f>VLOOKUP(Table2[[#This Row],[Site name]],Table3[],38)</f>
        <v>1</v>
      </c>
      <c r="AP185">
        <f>VLOOKUP(Table2[[#This Row],[Site name]],Table3[],39)</f>
        <v>1</v>
      </c>
    </row>
    <row r="186" spans="2:42">
      <c r="B186" t="s">
        <v>394</v>
      </c>
      <c r="C186" t="s">
        <v>992</v>
      </c>
      <c r="D186" s="182"/>
      <c r="E186" t="str">
        <f>IF(VLOOKUP(Table2[[#This Row],[Site name]],Table3[],2)=0,"",VLOOKUP(Table2[[#This Row],[Site name]],Table3[],2))</f>
        <v>Southwark</v>
      </c>
      <c r="F186" t="str">
        <f>IF(VLOOKUP(Table2[[#This Row],[Site name]],Table3[],3)=0,"",VLOOKUP(Table2[[#This Row],[Site name]],Table3[],3))</f>
        <v>SE17 1EU</v>
      </c>
      <c r="G186" t="str">
        <f>IF(VLOOKUP(Table2[[#This Row],[Site name]],Table3[],4)=0,"",VLOOKUP(Table2[[#This Row],[Site name]],Table3[],4))</f>
        <v>21/AP/1104</v>
      </c>
      <c r="H186" t="str">
        <f>IF(VLOOKUP(Table2[[#This Row],[Site name]],Table3[],5)=0,"",VLOOKUP(Table2[[#This Row],[Site name]],Table3[],5))</f>
        <v>Planning Portal</v>
      </c>
      <c r="I186" s="185" t="str">
        <f>IF(VLOOKUP(Table2[[#This Row],[Site name]],Table3[],6)=0,"",VLOOKUP(Table2[[#This Row],[Site name]],Table3[],6))</f>
        <v>Multiple buiulding development</v>
      </c>
      <c r="J186" s="185">
        <f>IF(VLOOKUP(Table2[[#This Row],[Site name]],Table3[],7)=0,"",VLOOKUP(Table2[[#This Row],[Site name]],Table3[],7))</f>
        <v>44284</v>
      </c>
      <c r="K186" s="185">
        <f>IF(VLOOKUP(Table2[[#This Row],[Site name]],Table3[],8)=0,"",VLOOKUP(Table2[[#This Row],[Site name]],Table3[],8))</f>
        <v>44406</v>
      </c>
      <c r="L186" t="str">
        <f>IF(VLOOKUP(Table2[[#This Row],[Site name]],Table3[],9)=0,"",VLOOKUP(Table2[[#This Row],[Site name]],Table3[],9))</f>
        <v/>
      </c>
      <c r="M186" t="str">
        <f>IF(VLOOKUP(Table2[[#This Row],[Site name]],Table3[],10)=0,"",VLOOKUP(Table2[[#This Row],[Site name]],Table3[],10))</f>
        <v>Commercial &amp; Residential</v>
      </c>
      <c r="N186" t="str">
        <f>IF(VLOOKUP(Table2[[#This Row],[Site name]],Table3[],11)=0,"",VLOOKUP(Table2[[#This Row],[Site name]],Table3[],11))</f>
        <v/>
      </c>
      <c r="O186" t="str">
        <f>IF(VLOOKUP(Table2[[#This Row],[Site name]],Table3[],12)=0,"",VLOOKUP(Table2[[#This Row],[Site name]],Table3[],12))</f>
        <v>New Build</v>
      </c>
      <c r="P186" t="str">
        <f>IF(VLOOKUP(Table2[[#This Row],[Site name]],Table3[],13)=0,"",VLOOKUP(Table2[[#This Row],[Site name]],Table3[],13))</f>
        <v/>
      </c>
      <c r="Q186" t="str">
        <f>IF(VLOOKUP(Table2[[#This Row],[Site name]],Table3[],14)=0,"",VLOOKUP(Table2[[#This Row],[Site name]],Table3[],14))</f>
        <v/>
      </c>
      <c r="R186" s="197" t="str">
        <f>IF(VLOOKUP(Table2[[#This Row],[Site name]],Table3[],15)="","",VLOOKUP(Table2[[#This Row],[Site name]],Table3[],15))</f>
        <v/>
      </c>
      <c r="S186" s="197">
        <f>IF(VLOOKUP(Table2[[#This Row],[Site name]],Table3[],16)="","",VLOOKUP(Table2[[#This Row],[Site name]],Table3[],16))</f>
        <v>7330</v>
      </c>
      <c r="T186" s="197" t="str">
        <f>IF(VLOOKUP(Table2[[#This Row],[Site name]],Table3[],17)="","",VLOOKUP(Table2[[#This Row],[Site name]],Table3[],17))</f>
        <v/>
      </c>
      <c r="U186" s="188" t="str">
        <f>IF(VLOOKUP(Table2[[#This Row],[Site name]],Table3[],18)="","",VLOOKUP(Table2[[#This Row],[Site name]],Table3[],18))</f>
        <v/>
      </c>
      <c r="V186" s="197">
        <f>IF(VLOOKUP(Table2[[#This Row],[Site name]],Table3[],19)="","",VLOOKUP(Table2[[#This Row],[Site name]],Table3[],19))</f>
        <v>7330</v>
      </c>
      <c r="W186" t="str">
        <f>IF(VLOOKUP(Table2[[#This Row],[Site name]],Table3[],20)=0,"",VLOOKUP(Table2[[#This Row],[Site name]],Table3[],20))</f>
        <v/>
      </c>
      <c r="X186" t="str">
        <f>IF(VLOOKUP(Table2[[#This Row],[Site name]],Table3[],21)=0,"",VLOOKUP(Table2[[#This Row],[Site name]],Table3[],21))</f>
        <v/>
      </c>
      <c r="Y186" t="str">
        <f>IF(VLOOKUP(Table2[[#This Row],[Site name]],Table3[],22)=0,"",VLOOKUP(Table2[[#This Row],[Site name]],Table3[],22))</f>
        <v/>
      </c>
      <c r="Z186" t="str">
        <f>IF(VLOOKUP(Table2[[#This Row],[Site name]],Table3[],23)=0,"",VLOOKUP(Table2[[#This Row],[Site name]],Table3[],23))</f>
        <v/>
      </c>
      <c r="AA186" t="str">
        <f>IF(VLOOKUP(Table2[[#This Row],[Site name]],Table3[],24)=0,"",VLOOKUP(Table2[[#This Row],[Site name]],Table3[],24))</f>
        <v/>
      </c>
      <c r="AB186" t="str">
        <f>IF(VLOOKUP(Table2[[#This Row],[Site name]],Table3[],25)=0,"",VLOOKUP(Table2[[#This Row],[Site name]],Table3[],25))</f>
        <v/>
      </c>
      <c r="AC186" t="str">
        <f>IF(VLOOKUP(Table2[[#This Row],[Site name]],Table3[],26)=0,"",VLOOKUP(Table2[[#This Row],[Site name]],Table3[],26))</f>
        <v/>
      </c>
      <c r="AD186" t="str">
        <f>IF(VLOOKUP(Table2[[#This Row],[Site name]],Table3[],27)=0,"",VLOOKUP(Table2[[#This Row],[Site name]],Table3[],27))</f>
        <v/>
      </c>
      <c r="AE186" t="str">
        <f>IF(VLOOKUP(Table2[[#This Row],[Site name]],Table3[],28)=0,"",VLOOKUP(Table2[[#This Row],[Site name]],Table3[],28))</f>
        <v/>
      </c>
      <c r="AF186" t="str">
        <f>IF(VLOOKUP(Table2[[#This Row],[Site name]],Table3[],29)=0,"",VLOOKUP(Table2[[#This Row],[Site name]],Table3[],29))</f>
        <v/>
      </c>
      <c r="AG186" t="str">
        <f>IF(VLOOKUP(Table2[[#This Row],[Site name]],Table3[],30)=0,"",VLOOKUP(Table2[[#This Row],[Site name]],Table3[],30))</f>
        <v/>
      </c>
      <c r="AH186" t="str">
        <f>IF(VLOOKUP(Table2[[#This Row],[Site name]],Table3[],31)=0,"",VLOOKUP(Table2[[#This Row],[Site name]],Table3[],31))</f>
        <v/>
      </c>
      <c r="AI186" t="str">
        <f>IF(VLOOKUP(Table2[[#This Row],[Site name]],Table3[],32)=0,"",VLOOKUP(Table2[[#This Row],[Site name]],Table3[],32))</f>
        <v>Hoare Lea</v>
      </c>
      <c r="AJ186" t="str">
        <f>IF(VLOOKUP(Table2[[#This Row],[Site name]],Table3[],33)=0,"",VLOOKUP(Table2[[#This Row],[Site name]],Table3[],33))</f>
        <v/>
      </c>
      <c r="AK186" t="str">
        <f>IF(VLOOKUP(Table2[[#This Row],[Site name]],Table3[],34)=0,"",VLOOKUP(Table2[[#This Row],[Site name]],Table3[],34))</f>
        <v/>
      </c>
      <c r="AL186" t="str">
        <f>IF(VLOOKUP(Table2[[#This Row],[Site name]],Table3[],35)=0,"",VLOOKUP(Table2[[#This Row],[Site name]],Table3[],35))</f>
        <v/>
      </c>
      <c r="AM186" t="str">
        <f>IF(VLOOKUP(Table2[[#This Row],[Site name]],Table3[],36)=0,"",VLOOKUP(Table2[[#This Row],[Site name]],Table3[],36))</f>
        <v/>
      </c>
      <c r="AN186" t="str">
        <f>IF(VLOOKUP(Table2[[#This Row],[Site name]],Table3[],37)=0,"",VLOOKUP(Table2[[#This Row],[Site name]],Table3[],37))</f>
        <v>Project 84</v>
      </c>
      <c r="AO186" s="188">
        <f>VLOOKUP(Table2[[#This Row],[Site name]],Table3[],38)</f>
        <v>1</v>
      </c>
      <c r="AP186">
        <f>VLOOKUP(Table2[[#This Row],[Site name]],Table3[],39)</f>
        <v>1</v>
      </c>
    </row>
    <row r="187" spans="2:42">
      <c r="B187" t="s">
        <v>395</v>
      </c>
      <c r="C187" t="s">
        <v>990</v>
      </c>
      <c r="D187" s="182">
        <v>438</v>
      </c>
      <c r="E187" t="str">
        <f>IF(VLOOKUP(Table2[[#This Row],[Site name]],Table3[],2)=0,"",VLOOKUP(Table2[[#This Row],[Site name]],Table3[],2))</f>
        <v>Lambeth</v>
      </c>
      <c r="F187" t="str">
        <f>IF(VLOOKUP(Table2[[#This Row],[Site name]],Table3[],3)=0,"",VLOOKUP(Table2[[#This Row],[Site name]],Table3[],3))</f>
        <v>SE1 7EH</v>
      </c>
      <c r="G187" t="str">
        <f>IF(VLOOKUP(Table2[[#This Row],[Site name]],Table3[],4)=0,"",VLOOKUP(Table2[[#This Row],[Site name]],Table3[],4))</f>
        <v>21/01869/FUL</v>
      </c>
      <c r="H187" t="str">
        <f>IF(VLOOKUP(Table2[[#This Row],[Site name]],Table3[],5)=0,"",VLOOKUP(Table2[[#This Row],[Site name]],Table3[],5))</f>
        <v>Planning Portal</v>
      </c>
      <c r="I187" s="185" t="str">
        <f>IF(VLOOKUP(Table2[[#This Row],[Site name]],Table3[],6)=0,"",VLOOKUP(Table2[[#This Row],[Site name]],Table3[],6))</f>
        <v>12 storey building plus 2 storey basement with 5 storey link Refurbishment</v>
      </c>
      <c r="J187" s="185">
        <f>IF(VLOOKUP(Table2[[#This Row],[Site name]],Table3[],7)=0,"",VLOOKUP(Table2[[#This Row],[Site name]],Table3[],7))</f>
        <v>44222</v>
      </c>
      <c r="K187" s="185" t="str">
        <f>IF(VLOOKUP(Table2[[#This Row],[Site name]],Table3[],8)=0,"",VLOOKUP(Table2[[#This Row],[Site name]],Table3[],8))</f>
        <v/>
      </c>
      <c r="L187" t="str">
        <f>IF(VLOOKUP(Table2[[#This Row],[Site name]],Table3[],9)=0,"",VLOOKUP(Table2[[#This Row],[Site name]],Table3[],9))</f>
        <v/>
      </c>
      <c r="M187" t="str">
        <f>IF(VLOOKUP(Table2[[#This Row],[Site name]],Table3[],10)=0,"",VLOOKUP(Table2[[#This Row],[Site name]],Table3[],10))</f>
        <v xml:space="preserve">Hospital/Medical </v>
      </c>
      <c r="N187" t="str">
        <f>IF(VLOOKUP(Table2[[#This Row],[Site name]],Table3[],11)=0,"",VLOOKUP(Table2[[#This Row],[Site name]],Table3[],11))</f>
        <v/>
      </c>
      <c r="O187" t="str">
        <f>IF(VLOOKUP(Table2[[#This Row],[Site name]],Table3[],12)=0,"",VLOOKUP(Table2[[#This Row],[Site name]],Table3[],12))</f>
        <v>New Build</v>
      </c>
      <c r="P187" t="str">
        <f>IF(VLOOKUP(Table2[[#This Row],[Site name]],Table3[],13)=0,"",VLOOKUP(Table2[[#This Row],[Site name]],Table3[],13))</f>
        <v/>
      </c>
      <c r="Q187" t="str">
        <f>IF(VLOOKUP(Table2[[#This Row],[Site name]],Table3[],14)=0,"",VLOOKUP(Table2[[#This Row],[Site name]],Table3[],14))</f>
        <v/>
      </c>
      <c r="R187" s="197" t="str">
        <f>IF(VLOOKUP(Table2[[#This Row],[Site name]],Table3[],15)="","",VLOOKUP(Table2[[#This Row],[Site name]],Table3[],15))</f>
        <v/>
      </c>
      <c r="S187" s="197">
        <f>IF(VLOOKUP(Table2[[#This Row],[Site name]],Table3[],16)="","",VLOOKUP(Table2[[#This Row],[Site name]],Table3[],16))</f>
        <v>27306</v>
      </c>
      <c r="T187" s="197" t="str">
        <f>IF(VLOOKUP(Table2[[#This Row],[Site name]],Table3[],17)="","",VLOOKUP(Table2[[#This Row],[Site name]],Table3[],17))</f>
        <v/>
      </c>
      <c r="U187" s="188" t="str">
        <f>IF(VLOOKUP(Table2[[#This Row],[Site name]],Table3[],18)="","",VLOOKUP(Table2[[#This Row],[Site name]],Table3[],18))</f>
        <v/>
      </c>
      <c r="V187" s="197">
        <f>IF(VLOOKUP(Table2[[#This Row],[Site name]],Table3[],19)="","",VLOOKUP(Table2[[#This Row],[Site name]],Table3[],19))</f>
        <v>27306</v>
      </c>
      <c r="W187" t="str">
        <f>IF(VLOOKUP(Table2[[#This Row],[Site name]],Table3[],20)=0,"",VLOOKUP(Table2[[#This Row],[Site name]],Table3[],20))</f>
        <v/>
      </c>
      <c r="X187" t="str">
        <f>IF(VLOOKUP(Table2[[#This Row],[Site name]],Table3[],21)=0,"",VLOOKUP(Table2[[#This Row],[Site name]],Table3[],21))</f>
        <v/>
      </c>
      <c r="Y187" t="str">
        <f>IF(VLOOKUP(Table2[[#This Row],[Site name]],Table3[],22)=0,"",VLOOKUP(Table2[[#This Row],[Site name]],Table3[],22))</f>
        <v/>
      </c>
      <c r="Z187" t="str">
        <f>IF(VLOOKUP(Table2[[#This Row],[Site name]],Table3[],23)=0,"",VLOOKUP(Table2[[#This Row],[Site name]],Table3[],23))</f>
        <v/>
      </c>
      <c r="AA187" t="str">
        <f>IF(VLOOKUP(Table2[[#This Row],[Site name]],Table3[],24)=0,"",VLOOKUP(Table2[[#This Row],[Site name]],Table3[],24))</f>
        <v/>
      </c>
      <c r="AB187" t="str">
        <f>IF(VLOOKUP(Table2[[#This Row],[Site name]],Table3[],25)=0,"",VLOOKUP(Table2[[#This Row],[Site name]],Table3[],25))</f>
        <v/>
      </c>
      <c r="AC187" t="str">
        <f>IF(VLOOKUP(Table2[[#This Row],[Site name]],Table3[],26)=0,"",VLOOKUP(Table2[[#This Row],[Site name]],Table3[],26))</f>
        <v/>
      </c>
      <c r="AD187">
        <f>IF(VLOOKUP(Table2[[#This Row],[Site name]],Table3[],27)=0,"",VLOOKUP(Table2[[#This Row],[Site name]],Table3[],27))</f>
        <v>14</v>
      </c>
      <c r="AE187">
        <f>IF(VLOOKUP(Table2[[#This Row],[Site name]],Table3[],28)=0,"",VLOOKUP(Table2[[#This Row],[Site name]],Table3[],28))</f>
        <v>12</v>
      </c>
      <c r="AF187" t="str">
        <f>IF(VLOOKUP(Table2[[#This Row],[Site name]],Table3[],29)=0,"",VLOOKUP(Table2[[#This Row],[Site name]],Table3[],29))</f>
        <v/>
      </c>
      <c r="AG187" t="str">
        <f>IF(VLOOKUP(Table2[[#This Row],[Site name]],Table3[],30)=0,"",VLOOKUP(Table2[[#This Row],[Site name]],Table3[],30))</f>
        <v/>
      </c>
      <c r="AH187" t="str">
        <f>IF(VLOOKUP(Table2[[#This Row],[Site name]],Table3[],31)=0,"",VLOOKUP(Table2[[#This Row],[Site name]],Table3[],31))</f>
        <v/>
      </c>
      <c r="AI187" t="str">
        <f>IF(VLOOKUP(Table2[[#This Row],[Site name]],Table3[],32)=0,"",VLOOKUP(Table2[[#This Row],[Site name]],Table3[],32))</f>
        <v>AECOM</v>
      </c>
      <c r="AJ187" t="str">
        <f>IF(VLOOKUP(Table2[[#This Row],[Site name]],Table3[],33)=0,"",VLOOKUP(Table2[[#This Row],[Site name]],Table3[],33))</f>
        <v/>
      </c>
      <c r="AK187" t="str">
        <f>IF(VLOOKUP(Table2[[#This Row],[Site name]],Table3[],34)=0,"",VLOOKUP(Table2[[#This Row],[Site name]],Table3[],34))</f>
        <v/>
      </c>
      <c r="AL187" t="str">
        <f>IF(VLOOKUP(Table2[[#This Row],[Site name]],Table3[],35)=0,"",VLOOKUP(Table2[[#This Row],[Site name]],Table3[],35))</f>
        <v/>
      </c>
      <c r="AM187" t="str">
        <f>IF(VLOOKUP(Table2[[#This Row],[Site name]],Table3[],36)=0,"",VLOOKUP(Table2[[#This Row],[Site name]],Table3[],36))</f>
        <v/>
      </c>
      <c r="AN187" t="str">
        <f>IF(VLOOKUP(Table2[[#This Row],[Site name]],Table3[],37)=0,"",VLOOKUP(Table2[[#This Row],[Site name]],Table3[],37))</f>
        <v>Project 85</v>
      </c>
      <c r="AO187" s="188">
        <f>VLOOKUP(Table2[[#This Row],[Site name]],Table3[],38)</f>
        <v>1</v>
      </c>
      <c r="AP187">
        <f>VLOOKUP(Table2[[#This Row],[Site name]],Table3[],39)</f>
        <v>1</v>
      </c>
    </row>
    <row r="188" spans="2:42">
      <c r="B188" t="s">
        <v>395</v>
      </c>
      <c r="C188" t="s">
        <v>991</v>
      </c>
      <c r="D188" s="182">
        <v>415</v>
      </c>
      <c r="E188" t="str">
        <f>IF(VLOOKUP(Table2[[#This Row],[Site name]],Table3[],2)=0,"",VLOOKUP(Table2[[#This Row],[Site name]],Table3[],2))</f>
        <v>Lambeth</v>
      </c>
      <c r="F188" t="str">
        <f>IF(VLOOKUP(Table2[[#This Row],[Site name]],Table3[],3)=0,"",VLOOKUP(Table2[[#This Row],[Site name]],Table3[],3))</f>
        <v>SE1 7EH</v>
      </c>
      <c r="G188" t="str">
        <f>IF(VLOOKUP(Table2[[#This Row],[Site name]],Table3[],4)=0,"",VLOOKUP(Table2[[#This Row],[Site name]],Table3[],4))</f>
        <v>21/01869/FUL</v>
      </c>
      <c r="H188" t="str">
        <f>IF(VLOOKUP(Table2[[#This Row],[Site name]],Table3[],5)=0,"",VLOOKUP(Table2[[#This Row],[Site name]],Table3[],5))</f>
        <v>Planning Portal</v>
      </c>
      <c r="I188" s="185" t="str">
        <f>IF(VLOOKUP(Table2[[#This Row],[Site name]],Table3[],6)=0,"",VLOOKUP(Table2[[#This Row],[Site name]],Table3[],6))</f>
        <v>12 storey building plus 2 storey basement with 5 storey link Refurbishment</v>
      </c>
      <c r="J188" s="185">
        <f>IF(VLOOKUP(Table2[[#This Row],[Site name]],Table3[],7)=0,"",VLOOKUP(Table2[[#This Row],[Site name]],Table3[],7))</f>
        <v>44222</v>
      </c>
      <c r="K188" s="185" t="str">
        <f>IF(VLOOKUP(Table2[[#This Row],[Site name]],Table3[],8)=0,"",VLOOKUP(Table2[[#This Row],[Site name]],Table3[],8))</f>
        <v/>
      </c>
      <c r="L188" t="str">
        <f>IF(VLOOKUP(Table2[[#This Row],[Site name]],Table3[],9)=0,"",VLOOKUP(Table2[[#This Row],[Site name]],Table3[],9))</f>
        <v/>
      </c>
      <c r="M188" t="str">
        <f>IF(VLOOKUP(Table2[[#This Row],[Site name]],Table3[],10)=0,"",VLOOKUP(Table2[[#This Row],[Site name]],Table3[],10))</f>
        <v xml:space="preserve">Hospital/Medical </v>
      </c>
      <c r="N188" t="str">
        <f>IF(VLOOKUP(Table2[[#This Row],[Site name]],Table3[],11)=0,"",VLOOKUP(Table2[[#This Row],[Site name]],Table3[],11))</f>
        <v/>
      </c>
      <c r="O188" t="str">
        <f>IF(VLOOKUP(Table2[[#This Row],[Site name]],Table3[],12)=0,"",VLOOKUP(Table2[[#This Row],[Site name]],Table3[],12))</f>
        <v>New Build</v>
      </c>
      <c r="P188" t="str">
        <f>IF(VLOOKUP(Table2[[#This Row],[Site name]],Table3[],13)=0,"",VLOOKUP(Table2[[#This Row],[Site name]],Table3[],13))</f>
        <v/>
      </c>
      <c r="Q188" t="str">
        <f>IF(VLOOKUP(Table2[[#This Row],[Site name]],Table3[],14)=0,"",VLOOKUP(Table2[[#This Row],[Site name]],Table3[],14))</f>
        <v/>
      </c>
      <c r="R188" s="197" t="str">
        <f>IF(VLOOKUP(Table2[[#This Row],[Site name]],Table3[],15)="","",VLOOKUP(Table2[[#This Row],[Site name]],Table3[],15))</f>
        <v/>
      </c>
      <c r="S188" s="197">
        <f>IF(VLOOKUP(Table2[[#This Row],[Site name]],Table3[],16)="","",VLOOKUP(Table2[[#This Row],[Site name]],Table3[],16))</f>
        <v>27306</v>
      </c>
      <c r="T188" s="197" t="str">
        <f>IF(VLOOKUP(Table2[[#This Row],[Site name]],Table3[],17)="","",VLOOKUP(Table2[[#This Row],[Site name]],Table3[],17))</f>
        <v/>
      </c>
      <c r="U188" s="188" t="str">
        <f>IF(VLOOKUP(Table2[[#This Row],[Site name]],Table3[],18)="","",VLOOKUP(Table2[[#This Row],[Site name]],Table3[],18))</f>
        <v/>
      </c>
      <c r="V188" s="197">
        <f>IF(VLOOKUP(Table2[[#This Row],[Site name]],Table3[],19)="","",VLOOKUP(Table2[[#This Row],[Site name]],Table3[],19))</f>
        <v>27306</v>
      </c>
      <c r="W188" t="str">
        <f>IF(VLOOKUP(Table2[[#This Row],[Site name]],Table3[],20)=0,"",VLOOKUP(Table2[[#This Row],[Site name]],Table3[],20))</f>
        <v/>
      </c>
      <c r="X188" t="str">
        <f>IF(VLOOKUP(Table2[[#This Row],[Site name]],Table3[],21)=0,"",VLOOKUP(Table2[[#This Row],[Site name]],Table3[],21))</f>
        <v/>
      </c>
      <c r="Y188" t="str">
        <f>IF(VLOOKUP(Table2[[#This Row],[Site name]],Table3[],22)=0,"",VLOOKUP(Table2[[#This Row],[Site name]],Table3[],22))</f>
        <v/>
      </c>
      <c r="Z188" t="str">
        <f>IF(VLOOKUP(Table2[[#This Row],[Site name]],Table3[],23)=0,"",VLOOKUP(Table2[[#This Row],[Site name]],Table3[],23))</f>
        <v/>
      </c>
      <c r="AA188" t="str">
        <f>IF(VLOOKUP(Table2[[#This Row],[Site name]],Table3[],24)=0,"",VLOOKUP(Table2[[#This Row],[Site name]],Table3[],24))</f>
        <v/>
      </c>
      <c r="AB188" t="str">
        <f>IF(VLOOKUP(Table2[[#This Row],[Site name]],Table3[],25)=0,"",VLOOKUP(Table2[[#This Row],[Site name]],Table3[],25))</f>
        <v/>
      </c>
      <c r="AC188" t="str">
        <f>IF(VLOOKUP(Table2[[#This Row],[Site name]],Table3[],26)=0,"",VLOOKUP(Table2[[#This Row],[Site name]],Table3[],26))</f>
        <v/>
      </c>
      <c r="AD188">
        <f>IF(VLOOKUP(Table2[[#This Row],[Site name]],Table3[],27)=0,"",VLOOKUP(Table2[[#This Row],[Site name]],Table3[],27))</f>
        <v>14</v>
      </c>
      <c r="AE188">
        <f>IF(VLOOKUP(Table2[[#This Row],[Site name]],Table3[],28)=0,"",VLOOKUP(Table2[[#This Row],[Site name]],Table3[],28))</f>
        <v>12</v>
      </c>
      <c r="AF188" t="str">
        <f>IF(VLOOKUP(Table2[[#This Row],[Site name]],Table3[],29)=0,"",VLOOKUP(Table2[[#This Row],[Site name]],Table3[],29))</f>
        <v/>
      </c>
      <c r="AG188" t="str">
        <f>IF(VLOOKUP(Table2[[#This Row],[Site name]],Table3[],30)=0,"",VLOOKUP(Table2[[#This Row],[Site name]],Table3[],30))</f>
        <v/>
      </c>
      <c r="AH188" t="str">
        <f>IF(VLOOKUP(Table2[[#This Row],[Site name]],Table3[],31)=0,"",VLOOKUP(Table2[[#This Row],[Site name]],Table3[],31))</f>
        <v/>
      </c>
      <c r="AI188" t="str">
        <f>IF(VLOOKUP(Table2[[#This Row],[Site name]],Table3[],32)=0,"",VLOOKUP(Table2[[#This Row],[Site name]],Table3[],32))</f>
        <v>AECOM</v>
      </c>
      <c r="AJ188" t="str">
        <f>IF(VLOOKUP(Table2[[#This Row],[Site name]],Table3[],33)=0,"",VLOOKUP(Table2[[#This Row],[Site name]],Table3[],33))</f>
        <v/>
      </c>
      <c r="AK188" t="str">
        <f>IF(VLOOKUP(Table2[[#This Row],[Site name]],Table3[],34)=0,"",VLOOKUP(Table2[[#This Row],[Site name]],Table3[],34))</f>
        <v/>
      </c>
      <c r="AL188" t="str">
        <f>IF(VLOOKUP(Table2[[#This Row],[Site name]],Table3[],35)=0,"",VLOOKUP(Table2[[#This Row],[Site name]],Table3[],35))</f>
        <v/>
      </c>
      <c r="AM188" t="str">
        <f>IF(VLOOKUP(Table2[[#This Row],[Site name]],Table3[],36)=0,"",VLOOKUP(Table2[[#This Row],[Site name]],Table3[],36))</f>
        <v/>
      </c>
      <c r="AN188" t="str">
        <f>IF(VLOOKUP(Table2[[#This Row],[Site name]],Table3[],37)=0,"",VLOOKUP(Table2[[#This Row],[Site name]],Table3[],37))</f>
        <v>Project 85</v>
      </c>
      <c r="AO188" s="188">
        <f>VLOOKUP(Table2[[#This Row],[Site name]],Table3[],38)</f>
        <v>1</v>
      </c>
      <c r="AP188">
        <f>VLOOKUP(Table2[[#This Row],[Site name]],Table3[],39)</f>
        <v>1</v>
      </c>
    </row>
    <row r="189" spans="2:42">
      <c r="B189" t="s">
        <v>395</v>
      </c>
      <c r="C189" t="s">
        <v>992</v>
      </c>
      <c r="D189" s="182">
        <v>96</v>
      </c>
      <c r="E189" t="str">
        <f>IF(VLOOKUP(Table2[[#This Row],[Site name]],Table3[],2)=0,"",VLOOKUP(Table2[[#This Row],[Site name]],Table3[],2))</f>
        <v>Lambeth</v>
      </c>
      <c r="F189" t="str">
        <f>IF(VLOOKUP(Table2[[#This Row],[Site name]],Table3[],3)=0,"",VLOOKUP(Table2[[#This Row],[Site name]],Table3[],3))</f>
        <v>SE1 7EH</v>
      </c>
      <c r="G189" t="str">
        <f>IF(VLOOKUP(Table2[[#This Row],[Site name]],Table3[],4)=0,"",VLOOKUP(Table2[[#This Row],[Site name]],Table3[],4))</f>
        <v>21/01869/FUL</v>
      </c>
      <c r="H189" t="str">
        <f>IF(VLOOKUP(Table2[[#This Row],[Site name]],Table3[],5)=0,"",VLOOKUP(Table2[[#This Row],[Site name]],Table3[],5))</f>
        <v>Planning Portal</v>
      </c>
      <c r="I189" s="185" t="str">
        <f>IF(VLOOKUP(Table2[[#This Row],[Site name]],Table3[],6)=0,"",VLOOKUP(Table2[[#This Row],[Site name]],Table3[],6))</f>
        <v>12 storey building plus 2 storey basement with 5 storey link Refurbishment</v>
      </c>
      <c r="J189" s="185">
        <f>IF(VLOOKUP(Table2[[#This Row],[Site name]],Table3[],7)=0,"",VLOOKUP(Table2[[#This Row],[Site name]],Table3[],7))</f>
        <v>44222</v>
      </c>
      <c r="K189" s="185" t="str">
        <f>IF(VLOOKUP(Table2[[#This Row],[Site name]],Table3[],8)=0,"",VLOOKUP(Table2[[#This Row],[Site name]],Table3[],8))</f>
        <v/>
      </c>
      <c r="L189" t="str">
        <f>IF(VLOOKUP(Table2[[#This Row],[Site name]],Table3[],9)=0,"",VLOOKUP(Table2[[#This Row],[Site name]],Table3[],9))</f>
        <v/>
      </c>
      <c r="M189" t="str">
        <f>IF(VLOOKUP(Table2[[#This Row],[Site name]],Table3[],10)=0,"",VLOOKUP(Table2[[#This Row],[Site name]],Table3[],10))</f>
        <v xml:space="preserve">Hospital/Medical </v>
      </c>
      <c r="N189" t="str">
        <f>IF(VLOOKUP(Table2[[#This Row],[Site name]],Table3[],11)=0,"",VLOOKUP(Table2[[#This Row],[Site name]],Table3[],11))</f>
        <v/>
      </c>
      <c r="O189" t="str">
        <f>IF(VLOOKUP(Table2[[#This Row],[Site name]],Table3[],12)=0,"",VLOOKUP(Table2[[#This Row],[Site name]],Table3[],12))</f>
        <v>New Build</v>
      </c>
      <c r="P189" t="str">
        <f>IF(VLOOKUP(Table2[[#This Row],[Site name]],Table3[],13)=0,"",VLOOKUP(Table2[[#This Row],[Site name]],Table3[],13))</f>
        <v/>
      </c>
      <c r="Q189" t="str">
        <f>IF(VLOOKUP(Table2[[#This Row],[Site name]],Table3[],14)=0,"",VLOOKUP(Table2[[#This Row],[Site name]],Table3[],14))</f>
        <v/>
      </c>
      <c r="R189" s="197" t="str">
        <f>IF(VLOOKUP(Table2[[#This Row],[Site name]],Table3[],15)="","",VLOOKUP(Table2[[#This Row],[Site name]],Table3[],15))</f>
        <v/>
      </c>
      <c r="S189" s="197">
        <f>IF(VLOOKUP(Table2[[#This Row],[Site name]],Table3[],16)="","",VLOOKUP(Table2[[#This Row],[Site name]],Table3[],16))</f>
        <v>27306</v>
      </c>
      <c r="T189" s="197" t="str">
        <f>IF(VLOOKUP(Table2[[#This Row],[Site name]],Table3[],17)="","",VLOOKUP(Table2[[#This Row],[Site name]],Table3[],17))</f>
        <v/>
      </c>
      <c r="U189" s="188" t="str">
        <f>IF(VLOOKUP(Table2[[#This Row],[Site name]],Table3[],18)="","",VLOOKUP(Table2[[#This Row],[Site name]],Table3[],18))</f>
        <v/>
      </c>
      <c r="V189" s="197">
        <f>IF(VLOOKUP(Table2[[#This Row],[Site name]],Table3[],19)="","",VLOOKUP(Table2[[#This Row],[Site name]],Table3[],19))</f>
        <v>27306</v>
      </c>
      <c r="W189" t="str">
        <f>IF(VLOOKUP(Table2[[#This Row],[Site name]],Table3[],20)=0,"",VLOOKUP(Table2[[#This Row],[Site name]],Table3[],20))</f>
        <v/>
      </c>
      <c r="X189" t="str">
        <f>IF(VLOOKUP(Table2[[#This Row],[Site name]],Table3[],21)=0,"",VLOOKUP(Table2[[#This Row],[Site name]],Table3[],21))</f>
        <v/>
      </c>
      <c r="Y189" t="str">
        <f>IF(VLOOKUP(Table2[[#This Row],[Site name]],Table3[],22)=0,"",VLOOKUP(Table2[[#This Row],[Site name]],Table3[],22))</f>
        <v/>
      </c>
      <c r="Z189" t="str">
        <f>IF(VLOOKUP(Table2[[#This Row],[Site name]],Table3[],23)=0,"",VLOOKUP(Table2[[#This Row],[Site name]],Table3[],23))</f>
        <v/>
      </c>
      <c r="AA189" t="str">
        <f>IF(VLOOKUP(Table2[[#This Row],[Site name]],Table3[],24)=0,"",VLOOKUP(Table2[[#This Row],[Site name]],Table3[],24))</f>
        <v/>
      </c>
      <c r="AB189" t="str">
        <f>IF(VLOOKUP(Table2[[#This Row],[Site name]],Table3[],25)=0,"",VLOOKUP(Table2[[#This Row],[Site name]],Table3[],25))</f>
        <v/>
      </c>
      <c r="AC189" t="str">
        <f>IF(VLOOKUP(Table2[[#This Row],[Site name]],Table3[],26)=0,"",VLOOKUP(Table2[[#This Row],[Site name]],Table3[],26))</f>
        <v/>
      </c>
      <c r="AD189">
        <f>IF(VLOOKUP(Table2[[#This Row],[Site name]],Table3[],27)=0,"",VLOOKUP(Table2[[#This Row],[Site name]],Table3[],27))</f>
        <v>14</v>
      </c>
      <c r="AE189">
        <f>IF(VLOOKUP(Table2[[#This Row],[Site name]],Table3[],28)=0,"",VLOOKUP(Table2[[#This Row],[Site name]],Table3[],28))</f>
        <v>12</v>
      </c>
      <c r="AF189" t="str">
        <f>IF(VLOOKUP(Table2[[#This Row],[Site name]],Table3[],29)=0,"",VLOOKUP(Table2[[#This Row],[Site name]],Table3[],29))</f>
        <v/>
      </c>
      <c r="AG189" t="str">
        <f>IF(VLOOKUP(Table2[[#This Row],[Site name]],Table3[],30)=0,"",VLOOKUP(Table2[[#This Row],[Site name]],Table3[],30))</f>
        <v/>
      </c>
      <c r="AH189" t="str">
        <f>IF(VLOOKUP(Table2[[#This Row],[Site name]],Table3[],31)=0,"",VLOOKUP(Table2[[#This Row],[Site name]],Table3[],31))</f>
        <v/>
      </c>
      <c r="AI189" t="str">
        <f>IF(VLOOKUP(Table2[[#This Row],[Site name]],Table3[],32)=0,"",VLOOKUP(Table2[[#This Row],[Site name]],Table3[],32))</f>
        <v>AECOM</v>
      </c>
      <c r="AJ189" t="str">
        <f>IF(VLOOKUP(Table2[[#This Row],[Site name]],Table3[],33)=0,"",VLOOKUP(Table2[[#This Row],[Site name]],Table3[],33))</f>
        <v/>
      </c>
      <c r="AK189" t="str">
        <f>IF(VLOOKUP(Table2[[#This Row],[Site name]],Table3[],34)=0,"",VLOOKUP(Table2[[#This Row],[Site name]],Table3[],34))</f>
        <v/>
      </c>
      <c r="AL189" t="str">
        <f>IF(VLOOKUP(Table2[[#This Row],[Site name]],Table3[],35)=0,"",VLOOKUP(Table2[[#This Row],[Site name]],Table3[],35))</f>
        <v/>
      </c>
      <c r="AM189" t="str">
        <f>IF(VLOOKUP(Table2[[#This Row],[Site name]],Table3[],36)=0,"",VLOOKUP(Table2[[#This Row],[Site name]],Table3[],36))</f>
        <v/>
      </c>
      <c r="AN189" t="str">
        <f>IF(VLOOKUP(Table2[[#This Row],[Site name]],Table3[],37)=0,"",VLOOKUP(Table2[[#This Row],[Site name]],Table3[],37))</f>
        <v>Project 85</v>
      </c>
      <c r="AO189" s="188">
        <f>VLOOKUP(Table2[[#This Row],[Site name]],Table3[],38)</f>
        <v>1</v>
      </c>
      <c r="AP189">
        <f>VLOOKUP(Table2[[#This Row],[Site name]],Table3[],39)</f>
        <v>1</v>
      </c>
    </row>
    <row r="190" spans="2:42">
      <c r="B190" t="s">
        <v>397</v>
      </c>
      <c r="C190" t="s">
        <v>990</v>
      </c>
      <c r="D190">
        <v>137</v>
      </c>
      <c r="E190" t="str">
        <f>IF(VLOOKUP(Table2[[#This Row],[Site name]],Table3[],2)=0,"",VLOOKUP(Table2[[#This Row],[Site name]],Table3[],2))</f>
        <v>Southwark</v>
      </c>
      <c r="F190" t="str">
        <f>IF(VLOOKUP(Table2[[#This Row],[Site name]],Table3[],3)=0,"",VLOOKUP(Table2[[#This Row],[Site name]],Table3[],3))</f>
        <v>SE1 0BT</v>
      </c>
      <c r="G190" t="str">
        <f>IF(VLOOKUP(Table2[[#This Row],[Site name]],Table3[],4)=0,"",VLOOKUP(Table2[[#This Row],[Site name]],Table3[],4))</f>
        <v>22/AP/1347</v>
      </c>
      <c r="H190" t="str">
        <f>IF(VLOOKUP(Table2[[#This Row],[Site name]],Table3[],5)=0,"",VLOOKUP(Table2[[#This Row],[Site name]],Table3[],5))</f>
        <v>Planning Portal</v>
      </c>
      <c r="I190" s="185" t="str">
        <f>IF(VLOOKUP(Table2[[#This Row],[Site name]],Table3[],6)=0,"",VLOOKUP(Table2[[#This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90" s="185">
        <f>IF(VLOOKUP(Table2[[#This Row],[Site name]],Table3[],7)=0,"",VLOOKUP(Table2[[#This Row],[Site name]],Table3[],7))</f>
        <v>44655</v>
      </c>
      <c r="K190" s="185">
        <f>IF(VLOOKUP(Table2[[#This Row],[Site name]],Table3[],8)=0,"",VLOOKUP(Table2[[#This Row],[Site name]],Table3[],8))</f>
        <v>44844</v>
      </c>
      <c r="L190" t="str">
        <f>IF(VLOOKUP(Table2[[#This Row],[Site name]],Table3[],9)=0,"",VLOOKUP(Table2[[#This Row],[Site name]],Table3[],9))</f>
        <v>Granted</v>
      </c>
      <c r="M190" t="str">
        <f>IF(VLOOKUP(Table2[[#This Row],[Site name]],Table3[],10)=0,"",VLOOKUP(Table2[[#This Row],[Site name]],Table3[],10))</f>
        <v>Office &amp; Retail</v>
      </c>
      <c r="N190" t="str">
        <f>IF(VLOOKUP(Table2[[#This Row],[Site name]],Table3[],11)=0,"",VLOOKUP(Table2[[#This Row],[Site name]],Table3[],11))</f>
        <v>Yes</v>
      </c>
      <c r="O190" t="str">
        <f>IF(VLOOKUP(Table2[[#This Row],[Site name]],Table3[],12)=0,"",VLOOKUP(Table2[[#This Row],[Site name]],Table3[],12))</f>
        <v>Heavy Refurbishment</v>
      </c>
      <c r="P190" t="str">
        <f>IF(VLOOKUP(Table2[[#This Row],[Site name]],Table3[],13)=0,"",VLOOKUP(Table2[[#This Row],[Site name]],Table3[],13))</f>
        <v>1960s</v>
      </c>
      <c r="Q190" t="str">
        <f>IF(VLOOKUP(Table2[[#This Row],[Site name]],Table3[],14)=0,"",VLOOKUP(Table2[[#This Row],[Site name]],Table3[],14))</f>
        <v>Not listed</v>
      </c>
      <c r="R190" s="197">
        <f>IF(VLOOKUP(Table2[[#This Row],[Site name]],Table3[],15)="","",VLOOKUP(Table2[[#This Row],[Site name]],Table3[],15))</f>
        <v>14459</v>
      </c>
      <c r="S190" s="197">
        <f>IF(VLOOKUP(Table2[[#This Row],[Site name]],Table3[],16)="","",VLOOKUP(Table2[[#This Row],[Site name]],Table3[],16))</f>
        <v>34264</v>
      </c>
      <c r="T190" s="197">
        <f>IF(VLOOKUP(Table2[[#This Row],[Site name]],Table3[],17)="","",VLOOKUP(Table2[[#This Row],[Site name]],Table3[],17))</f>
        <v>7811</v>
      </c>
      <c r="U190" s="188">
        <f>IF(VLOOKUP(Table2[[#This Row],[Site name]],Table3[],18)="","",VLOOKUP(Table2[[#This Row],[Site name]],Table3[],18))</f>
        <v>1.3697351130783595</v>
      </c>
      <c r="V190" s="196">
        <f>IF(VLOOKUP(Table2[[#This Row],[Site name]],Table3[],19)="","",VLOOKUP(Table2[[#This Row],[Site name]],Table3[],19))</f>
        <v>27616</v>
      </c>
      <c r="W190" t="str">
        <f>IF(VLOOKUP(Table2[[#This Row],[Site name]],Table3[],20)=0,"",VLOOKUP(Table2[[#This Row],[Site name]],Table3[],20))</f>
        <v>New and retained basement</v>
      </c>
      <c r="X190" t="str">
        <f>IF(VLOOKUP(Table2[[#This Row],[Site name]],Table3[],21)=0,"",VLOOKUP(Table2[[#This Row],[Site name]],Table3[],21))</f>
        <v/>
      </c>
      <c r="Y190" t="str">
        <f>IF(VLOOKUP(Table2[[#This Row],[Site name]],Table3[],22)=0,"",VLOOKUP(Table2[[#This Row],[Site name]],Table3[],22))</f>
        <v/>
      </c>
      <c r="Z190" t="str">
        <f>IF(VLOOKUP(Table2[[#This Row],[Site name]],Table3[],23)=0,"",VLOOKUP(Table2[[#This Row],[Site name]],Table3[],23))</f>
        <v/>
      </c>
      <c r="AA190" t="str">
        <f>IF(VLOOKUP(Table2[[#This Row],[Site name]],Table3[],24)=0,"",VLOOKUP(Table2[[#This Row],[Site name]],Table3[],24))</f>
        <v/>
      </c>
      <c r="AB190" t="str">
        <f>IF(VLOOKUP(Table2[[#This Row],[Site name]],Table3[],25)=0,"",VLOOKUP(Table2[[#This Row],[Site name]],Table3[],25))</f>
        <v/>
      </c>
      <c r="AC190">
        <f>IF(VLOOKUP(Table2[[#This Row],[Site name]],Table3[],26)=0,"",VLOOKUP(Table2[[#This Row],[Site name]],Table3[],26))</f>
        <v>6</v>
      </c>
      <c r="AD190">
        <f>IF(VLOOKUP(Table2[[#This Row],[Site name]],Table3[],27)=0,"",VLOOKUP(Table2[[#This Row],[Site name]],Table3[],27))</f>
        <v>10</v>
      </c>
      <c r="AE190">
        <f>IF(VLOOKUP(Table2[[#This Row],[Site name]],Table3[],28)=0,"",VLOOKUP(Table2[[#This Row],[Site name]],Table3[],28))</f>
        <v>8</v>
      </c>
      <c r="AF190">
        <f>IF(VLOOKUP(Table2[[#This Row],[Site name]],Table3[],29)=0,"",VLOOKUP(Table2[[#This Row],[Site name]],Table3[],29))</f>
        <v>4</v>
      </c>
      <c r="AG190" t="str">
        <f>IF(VLOOKUP(Table2[[#This Row],[Site name]],Table3[],30)=0,"",VLOOKUP(Table2[[#This Row],[Site name]],Table3[],30))</f>
        <v/>
      </c>
      <c r="AH190" t="str">
        <f>IF(VLOOKUP(Table2[[#This Row],[Site name]],Table3[],31)=0,"",VLOOKUP(Table2[[#This Row],[Site name]],Table3[],31))</f>
        <v/>
      </c>
      <c r="AI190" t="str">
        <f>IF(VLOOKUP(Table2[[#This Row],[Site name]],Table3[],32)=0,"",VLOOKUP(Table2[[#This Row],[Site name]],Table3[],32))</f>
        <v>Atelier Ten</v>
      </c>
      <c r="AJ190" t="str">
        <f>IF(VLOOKUP(Table2[[#This Row],[Site name]],Table3[],33)=0,"",VLOOKUP(Table2[[#This Row],[Site name]],Table3[],33))</f>
        <v>AKT II</v>
      </c>
      <c r="AK190" t="str">
        <f>IF(VLOOKUP(Table2[[#This Row],[Site name]],Table3[],34)=0,"",VLOOKUP(Table2[[#This Row],[Site name]],Table3[],34))</f>
        <v>Atelier Ten</v>
      </c>
      <c r="AL190" t="str">
        <f>IF(VLOOKUP(Table2[[#This Row],[Site name]],Table3[],35)=0,"",VLOOKUP(Table2[[#This Row],[Site name]],Table3[],35))</f>
        <v>Sheppard Robson</v>
      </c>
      <c r="AM190" t="str">
        <f>IF(VLOOKUP(Table2[[#This Row],[Site name]],Table3[],36)=0,"",VLOOKUP(Table2[[#This Row],[Site name]],Table3[],36))</f>
        <v>One Click LCA</v>
      </c>
      <c r="AN190" t="str">
        <f>IF(VLOOKUP(Table2[[#This Row],[Site name]],Table3[],37)=0,"",VLOOKUP(Table2[[#This Row],[Site name]],Table3[],37))</f>
        <v>Project 87</v>
      </c>
      <c r="AO190" s="188">
        <f>VLOOKUP(Table2[[#This Row],[Site name]],Table3[],38)</f>
        <v>0.54021716577909951</v>
      </c>
      <c r="AP190">
        <f>VLOOKUP(Table2[[#This Row],[Site name]],Table3[],39)</f>
        <v>3</v>
      </c>
    </row>
    <row r="191" spans="2:42">
      <c r="B191" t="s">
        <v>397</v>
      </c>
      <c r="C191" t="s">
        <v>991</v>
      </c>
      <c r="D191">
        <v>273</v>
      </c>
      <c r="E191" t="str">
        <f>IF(VLOOKUP(Table2[[#This Row],[Site name]],Table3[],2)=0,"",VLOOKUP(Table2[[#This Row],[Site name]],Table3[],2))</f>
        <v>Southwark</v>
      </c>
      <c r="F191" t="str">
        <f>IF(VLOOKUP(Table2[[#This Row],[Site name]],Table3[],3)=0,"",VLOOKUP(Table2[[#This Row],[Site name]],Table3[],3))</f>
        <v>SE1 0BT</v>
      </c>
      <c r="G191" t="str">
        <f>IF(VLOOKUP(Table2[[#This Row],[Site name]],Table3[],4)=0,"",VLOOKUP(Table2[[#This Row],[Site name]],Table3[],4))</f>
        <v>22/AP/1347</v>
      </c>
      <c r="H191" t="str">
        <f>IF(VLOOKUP(Table2[[#This Row],[Site name]],Table3[],5)=0,"",VLOOKUP(Table2[[#This Row],[Site name]],Table3[],5))</f>
        <v>Planning Portal</v>
      </c>
      <c r="I191" s="185" t="str">
        <f>IF(VLOOKUP(Table2[[#This Row],[Site name]],Table3[],6)=0,"",VLOOKUP(Table2[[#This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91" s="185">
        <f>IF(VLOOKUP(Table2[[#This Row],[Site name]],Table3[],7)=0,"",VLOOKUP(Table2[[#This Row],[Site name]],Table3[],7))</f>
        <v>44655</v>
      </c>
      <c r="K191" s="185">
        <f>IF(VLOOKUP(Table2[[#This Row],[Site name]],Table3[],8)=0,"",VLOOKUP(Table2[[#This Row],[Site name]],Table3[],8))</f>
        <v>44844</v>
      </c>
      <c r="L191" t="str">
        <f>IF(VLOOKUP(Table2[[#This Row],[Site name]],Table3[],9)=0,"",VLOOKUP(Table2[[#This Row],[Site name]],Table3[],9))</f>
        <v>Granted</v>
      </c>
      <c r="M191" t="str">
        <f>IF(VLOOKUP(Table2[[#This Row],[Site name]],Table3[],10)=0,"",VLOOKUP(Table2[[#This Row],[Site name]],Table3[],10))</f>
        <v>Office &amp; Retail</v>
      </c>
      <c r="N191" t="str">
        <f>IF(VLOOKUP(Table2[[#This Row],[Site name]],Table3[],11)=0,"",VLOOKUP(Table2[[#This Row],[Site name]],Table3[],11))</f>
        <v>Yes</v>
      </c>
      <c r="O191" t="str">
        <f>IF(VLOOKUP(Table2[[#This Row],[Site name]],Table3[],12)=0,"",VLOOKUP(Table2[[#This Row],[Site name]],Table3[],12))</f>
        <v>Heavy Refurbishment</v>
      </c>
      <c r="P191" t="str">
        <f>IF(VLOOKUP(Table2[[#This Row],[Site name]],Table3[],13)=0,"",VLOOKUP(Table2[[#This Row],[Site name]],Table3[],13))</f>
        <v>1960s</v>
      </c>
      <c r="Q191" t="str">
        <f>IF(VLOOKUP(Table2[[#This Row],[Site name]],Table3[],14)=0,"",VLOOKUP(Table2[[#This Row],[Site name]],Table3[],14))</f>
        <v>Not listed</v>
      </c>
      <c r="R191" s="197">
        <f>IF(VLOOKUP(Table2[[#This Row],[Site name]],Table3[],15)="","",VLOOKUP(Table2[[#This Row],[Site name]],Table3[],15))</f>
        <v>14459</v>
      </c>
      <c r="S191" s="197">
        <f>IF(VLOOKUP(Table2[[#This Row],[Site name]],Table3[],16)="","",VLOOKUP(Table2[[#This Row],[Site name]],Table3[],16))</f>
        <v>34264</v>
      </c>
      <c r="T191" s="197">
        <f>IF(VLOOKUP(Table2[[#This Row],[Site name]],Table3[],17)="","",VLOOKUP(Table2[[#This Row],[Site name]],Table3[],17))</f>
        <v>7811</v>
      </c>
      <c r="U191" s="188">
        <f>IF(VLOOKUP(Table2[[#This Row],[Site name]],Table3[],18)="","",VLOOKUP(Table2[[#This Row],[Site name]],Table3[],18))</f>
        <v>1.3697351130783595</v>
      </c>
      <c r="V191" s="196">
        <f>IF(VLOOKUP(Table2[[#This Row],[Site name]],Table3[],19)="","",VLOOKUP(Table2[[#This Row],[Site name]],Table3[],19))</f>
        <v>27616</v>
      </c>
      <c r="W191" t="str">
        <f>IF(VLOOKUP(Table2[[#This Row],[Site name]],Table3[],20)=0,"",VLOOKUP(Table2[[#This Row],[Site name]],Table3[],20))</f>
        <v>New and retained basement</v>
      </c>
      <c r="X191" t="str">
        <f>IF(VLOOKUP(Table2[[#This Row],[Site name]],Table3[],21)=0,"",VLOOKUP(Table2[[#This Row],[Site name]],Table3[],21))</f>
        <v/>
      </c>
      <c r="Y191" t="str">
        <f>IF(VLOOKUP(Table2[[#This Row],[Site name]],Table3[],22)=0,"",VLOOKUP(Table2[[#This Row],[Site name]],Table3[],22))</f>
        <v/>
      </c>
      <c r="Z191" t="str">
        <f>IF(VLOOKUP(Table2[[#This Row],[Site name]],Table3[],23)=0,"",VLOOKUP(Table2[[#This Row],[Site name]],Table3[],23))</f>
        <v/>
      </c>
      <c r="AA191" t="str">
        <f>IF(VLOOKUP(Table2[[#This Row],[Site name]],Table3[],24)=0,"",VLOOKUP(Table2[[#This Row],[Site name]],Table3[],24))</f>
        <v/>
      </c>
      <c r="AB191" t="str">
        <f>IF(VLOOKUP(Table2[[#This Row],[Site name]],Table3[],25)=0,"",VLOOKUP(Table2[[#This Row],[Site name]],Table3[],25))</f>
        <v/>
      </c>
      <c r="AC191">
        <f>IF(VLOOKUP(Table2[[#This Row],[Site name]],Table3[],26)=0,"",VLOOKUP(Table2[[#This Row],[Site name]],Table3[],26))</f>
        <v>6</v>
      </c>
      <c r="AD191">
        <f>IF(VLOOKUP(Table2[[#This Row],[Site name]],Table3[],27)=0,"",VLOOKUP(Table2[[#This Row],[Site name]],Table3[],27))</f>
        <v>10</v>
      </c>
      <c r="AE191">
        <f>IF(VLOOKUP(Table2[[#This Row],[Site name]],Table3[],28)=0,"",VLOOKUP(Table2[[#This Row],[Site name]],Table3[],28))</f>
        <v>8</v>
      </c>
      <c r="AF191">
        <f>IF(VLOOKUP(Table2[[#This Row],[Site name]],Table3[],29)=0,"",VLOOKUP(Table2[[#This Row],[Site name]],Table3[],29))</f>
        <v>4</v>
      </c>
      <c r="AG191" t="str">
        <f>IF(VLOOKUP(Table2[[#This Row],[Site name]],Table3[],30)=0,"",VLOOKUP(Table2[[#This Row],[Site name]],Table3[],30))</f>
        <v/>
      </c>
      <c r="AH191" t="str">
        <f>IF(VLOOKUP(Table2[[#This Row],[Site name]],Table3[],31)=0,"",VLOOKUP(Table2[[#This Row],[Site name]],Table3[],31))</f>
        <v/>
      </c>
      <c r="AI191" t="str">
        <f>IF(VLOOKUP(Table2[[#This Row],[Site name]],Table3[],32)=0,"",VLOOKUP(Table2[[#This Row],[Site name]],Table3[],32))</f>
        <v>Atelier Ten</v>
      </c>
      <c r="AJ191" t="str">
        <f>IF(VLOOKUP(Table2[[#This Row],[Site name]],Table3[],33)=0,"",VLOOKUP(Table2[[#This Row],[Site name]],Table3[],33))</f>
        <v>AKT II</v>
      </c>
      <c r="AK191" t="str">
        <f>IF(VLOOKUP(Table2[[#This Row],[Site name]],Table3[],34)=0,"",VLOOKUP(Table2[[#This Row],[Site name]],Table3[],34))</f>
        <v>Atelier Ten</v>
      </c>
      <c r="AL191" t="str">
        <f>IF(VLOOKUP(Table2[[#This Row],[Site name]],Table3[],35)=0,"",VLOOKUP(Table2[[#This Row],[Site name]],Table3[],35))</f>
        <v>Sheppard Robson</v>
      </c>
      <c r="AM191" t="str">
        <f>IF(VLOOKUP(Table2[[#This Row],[Site name]],Table3[],36)=0,"",VLOOKUP(Table2[[#This Row],[Site name]],Table3[],36))</f>
        <v>One Click LCA</v>
      </c>
      <c r="AN191" t="str">
        <f>IF(VLOOKUP(Table2[[#This Row],[Site name]],Table3[],37)=0,"",VLOOKUP(Table2[[#This Row],[Site name]],Table3[],37))</f>
        <v>Project 87</v>
      </c>
      <c r="AO191" s="188">
        <f>VLOOKUP(Table2[[#This Row],[Site name]],Table3[],38)</f>
        <v>0.54021716577909951</v>
      </c>
      <c r="AP191">
        <f>VLOOKUP(Table2[[#This Row],[Site name]],Table3[],39)</f>
        <v>3</v>
      </c>
    </row>
    <row r="192" spans="2:42">
      <c r="B192" t="s">
        <v>397</v>
      </c>
      <c r="C192" t="s">
        <v>992</v>
      </c>
      <c r="D192">
        <v>106</v>
      </c>
      <c r="E192" t="str">
        <f>IF(VLOOKUP(Table2[[#This Row],[Site name]],Table3[],2)=0,"",VLOOKUP(Table2[[#This Row],[Site name]],Table3[],2))</f>
        <v>Southwark</v>
      </c>
      <c r="F192" t="str">
        <f>IF(VLOOKUP(Table2[[#This Row],[Site name]],Table3[],3)=0,"",VLOOKUP(Table2[[#This Row],[Site name]],Table3[],3))</f>
        <v>SE1 0BT</v>
      </c>
      <c r="G192" t="str">
        <f>IF(VLOOKUP(Table2[[#This Row],[Site name]],Table3[],4)=0,"",VLOOKUP(Table2[[#This Row],[Site name]],Table3[],4))</f>
        <v>22/AP/1347</v>
      </c>
      <c r="H192" t="str">
        <f>IF(VLOOKUP(Table2[[#This Row],[Site name]],Table3[],5)=0,"",VLOOKUP(Table2[[#This Row],[Site name]],Table3[],5))</f>
        <v>Planning Portal</v>
      </c>
      <c r="I192" s="185" t="str">
        <f>IF(VLOOKUP(Table2[[#This Row],[Site name]],Table3[],6)=0,"",VLOOKUP(Table2[[#This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192" s="185">
        <f>IF(VLOOKUP(Table2[[#This Row],[Site name]],Table3[],7)=0,"",VLOOKUP(Table2[[#This Row],[Site name]],Table3[],7))</f>
        <v>44655</v>
      </c>
      <c r="K192" s="185">
        <f>IF(VLOOKUP(Table2[[#This Row],[Site name]],Table3[],8)=0,"",VLOOKUP(Table2[[#This Row],[Site name]],Table3[],8))</f>
        <v>44844</v>
      </c>
      <c r="L192" t="str">
        <f>IF(VLOOKUP(Table2[[#This Row],[Site name]],Table3[],9)=0,"",VLOOKUP(Table2[[#This Row],[Site name]],Table3[],9))</f>
        <v>Granted</v>
      </c>
      <c r="M192" t="str">
        <f>IF(VLOOKUP(Table2[[#This Row],[Site name]],Table3[],10)=0,"",VLOOKUP(Table2[[#This Row],[Site name]],Table3[],10))</f>
        <v>Office &amp; Retail</v>
      </c>
      <c r="N192" t="str">
        <f>IF(VLOOKUP(Table2[[#This Row],[Site name]],Table3[],11)=0,"",VLOOKUP(Table2[[#This Row],[Site name]],Table3[],11))</f>
        <v>Yes</v>
      </c>
      <c r="O192" t="str">
        <f>IF(VLOOKUP(Table2[[#This Row],[Site name]],Table3[],12)=0,"",VLOOKUP(Table2[[#This Row],[Site name]],Table3[],12))</f>
        <v>Heavy Refurbishment</v>
      </c>
      <c r="P192" t="str">
        <f>IF(VLOOKUP(Table2[[#This Row],[Site name]],Table3[],13)=0,"",VLOOKUP(Table2[[#This Row],[Site name]],Table3[],13))</f>
        <v>1960s</v>
      </c>
      <c r="Q192" t="str">
        <f>IF(VLOOKUP(Table2[[#This Row],[Site name]],Table3[],14)=0,"",VLOOKUP(Table2[[#This Row],[Site name]],Table3[],14))</f>
        <v>Not listed</v>
      </c>
      <c r="R192" s="197">
        <f>IF(VLOOKUP(Table2[[#This Row],[Site name]],Table3[],15)="","",VLOOKUP(Table2[[#This Row],[Site name]],Table3[],15))</f>
        <v>14459</v>
      </c>
      <c r="S192" s="197">
        <f>IF(VLOOKUP(Table2[[#This Row],[Site name]],Table3[],16)="","",VLOOKUP(Table2[[#This Row],[Site name]],Table3[],16))</f>
        <v>34264</v>
      </c>
      <c r="T192" s="197">
        <f>IF(VLOOKUP(Table2[[#This Row],[Site name]],Table3[],17)="","",VLOOKUP(Table2[[#This Row],[Site name]],Table3[],17))</f>
        <v>7811</v>
      </c>
      <c r="U192" s="188">
        <f>IF(VLOOKUP(Table2[[#This Row],[Site name]],Table3[],18)="","",VLOOKUP(Table2[[#This Row],[Site name]],Table3[],18))</f>
        <v>1.3697351130783595</v>
      </c>
      <c r="V192" s="196">
        <f>IF(VLOOKUP(Table2[[#This Row],[Site name]],Table3[],19)="","",VLOOKUP(Table2[[#This Row],[Site name]],Table3[],19))</f>
        <v>27616</v>
      </c>
      <c r="W192" t="str">
        <f>IF(VLOOKUP(Table2[[#This Row],[Site name]],Table3[],20)=0,"",VLOOKUP(Table2[[#This Row],[Site name]],Table3[],20))</f>
        <v>New and retained basement</v>
      </c>
      <c r="X192" t="str">
        <f>IF(VLOOKUP(Table2[[#This Row],[Site name]],Table3[],21)=0,"",VLOOKUP(Table2[[#This Row],[Site name]],Table3[],21))</f>
        <v/>
      </c>
      <c r="Y192" t="str">
        <f>IF(VLOOKUP(Table2[[#This Row],[Site name]],Table3[],22)=0,"",VLOOKUP(Table2[[#This Row],[Site name]],Table3[],22))</f>
        <v/>
      </c>
      <c r="Z192" t="str">
        <f>IF(VLOOKUP(Table2[[#This Row],[Site name]],Table3[],23)=0,"",VLOOKUP(Table2[[#This Row],[Site name]],Table3[],23))</f>
        <v/>
      </c>
      <c r="AA192" t="str">
        <f>IF(VLOOKUP(Table2[[#This Row],[Site name]],Table3[],24)=0,"",VLOOKUP(Table2[[#This Row],[Site name]],Table3[],24))</f>
        <v/>
      </c>
      <c r="AB192" t="str">
        <f>IF(VLOOKUP(Table2[[#This Row],[Site name]],Table3[],25)=0,"",VLOOKUP(Table2[[#This Row],[Site name]],Table3[],25))</f>
        <v/>
      </c>
      <c r="AC192">
        <f>IF(VLOOKUP(Table2[[#This Row],[Site name]],Table3[],26)=0,"",VLOOKUP(Table2[[#This Row],[Site name]],Table3[],26))</f>
        <v>6</v>
      </c>
      <c r="AD192">
        <f>IF(VLOOKUP(Table2[[#This Row],[Site name]],Table3[],27)=0,"",VLOOKUP(Table2[[#This Row],[Site name]],Table3[],27))</f>
        <v>10</v>
      </c>
      <c r="AE192">
        <f>IF(VLOOKUP(Table2[[#This Row],[Site name]],Table3[],28)=0,"",VLOOKUP(Table2[[#This Row],[Site name]],Table3[],28))</f>
        <v>8</v>
      </c>
      <c r="AF192">
        <f>IF(VLOOKUP(Table2[[#This Row],[Site name]],Table3[],29)=0,"",VLOOKUP(Table2[[#This Row],[Site name]],Table3[],29))</f>
        <v>4</v>
      </c>
      <c r="AG192" t="str">
        <f>IF(VLOOKUP(Table2[[#This Row],[Site name]],Table3[],30)=0,"",VLOOKUP(Table2[[#This Row],[Site name]],Table3[],30))</f>
        <v/>
      </c>
      <c r="AH192" t="str">
        <f>IF(VLOOKUP(Table2[[#This Row],[Site name]],Table3[],31)=0,"",VLOOKUP(Table2[[#This Row],[Site name]],Table3[],31))</f>
        <v/>
      </c>
      <c r="AI192" t="str">
        <f>IF(VLOOKUP(Table2[[#This Row],[Site name]],Table3[],32)=0,"",VLOOKUP(Table2[[#This Row],[Site name]],Table3[],32))</f>
        <v>Atelier Ten</v>
      </c>
      <c r="AJ192" t="str">
        <f>IF(VLOOKUP(Table2[[#This Row],[Site name]],Table3[],33)=0,"",VLOOKUP(Table2[[#This Row],[Site name]],Table3[],33))</f>
        <v>AKT II</v>
      </c>
      <c r="AK192" t="str">
        <f>IF(VLOOKUP(Table2[[#This Row],[Site name]],Table3[],34)=0,"",VLOOKUP(Table2[[#This Row],[Site name]],Table3[],34))</f>
        <v>Atelier Ten</v>
      </c>
      <c r="AL192" t="str">
        <f>IF(VLOOKUP(Table2[[#This Row],[Site name]],Table3[],35)=0,"",VLOOKUP(Table2[[#This Row],[Site name]],Table3[],35))</f>
        <v>Sheppard Robson</v>
      </c>
      <c r="AM192" t="str">
        <f>IF(VLOOKUP(Table2[[#This Row],[Site name]],Table3[],36)=0,"",VLOOKUP(Table2[[#This Row],[Site name]],Table3[],36))</f>
        <v>One Click LCA</v>
      </c>
      <c r="AN192" t="str">
        <f>IF(VLOOKUP(Table2[[#This Row],[Site name]],Table3[],37)=0,"",VLOOKUP(Table2[[#This Row],[Site name]],Table3[],37))</f>
        <v>Project 87</v>
      </c>
      <c r="AO192" s="188">
        <f>VLOOKUP(Table2[[#This Row],[Site name]],Table3[],38)</f>
        <v>0.54021716577909951</v>
      </c>
      <c r="AP192">
        <f>VLOOKUP(Table2[[#This Row],[Site name]],Table3[],39)</f>
        <v>3</v>
      </c>
    </row>
    <row r="193" spans="2:42">
      <c r="B193" t="s">
        <v>399</v>
      </c>
      <c r="C193" t="s">
        <v>990</v>
      </c>
      <c r="D193" s="182">
        <v>66</v>
      </c>
      <c r="E193" t="str">
        <f>IF(VLOOKUP(Table2[[#This Row],[Site name]],Table3[],2)=0,"",VLOOKUP(Table2[[#This Row],[Site name]],Table3[],2))</f>
        <v>Southwark</v>
      </c>
      <c r="F193" t="str">
        <f>IF(VLOOKUP(Table2[[#This Row],[Site name]],Table3[],3)=0,"",VLOOKUP(Table2[[#This Row],[Site name]],Table3[],3))</f>
        <v>SE1 0UL</v>
      </c>
      <c r="G193" t="str">
        <f>IF(VLOOKUP(Table2[[#This Row],[Site name]],Table3[],4)=0,"",VLOOKUP(Table2[[#This Row],[Site name]],Table3[],4))</f>
        <v>22/AP/4376</v>
      </c>
      <c r="H193" t="str">
        <f>IF(VLOOKUP(Table2[[#This Row],[Site name]],Table3[],5)=0,"",VLOOKUP(Table2[[#This Row],[Site name]],Table3[],5))</f>
        <v>Planning Portal</v>
      </c>
      <c r="I193" s="185" t="str">
        <f>IF(VLOOKUP(Table2[[#This Row],[Site name]],Table3[],6)=0,"",VLOOKUP(Table2[[#This Row],[Site name]],Table3[],6))</f>
        <v>Erection of 9-storey building with 21-storey tower, terrace on 10th storey, external plan and waste storage</v>
      </c>
      <c r="J193" s="185">
        <f>IF(VLOOKUP(Table2[[#This Row],[Site name]],Table3[],7)=0,"",VLOOKUP(Table2[[#This Row],[Site name]],Table3[],7))</f>
        <v>44923</v>
      </c>
      <c r="K193" s="185" t="str">
        <f>IF(VLOOKUP(Table2[[#This Row],[Site name]],Table3[],8)=0,"",VLOOKUP(Table2[[#This Row],[Site name]],Table3[],8))</f>
        <v/>
      </c>
      <c r="L193" t="str">
        <f>IF(VLOOKUP(Table2[[#This Row],[Site name]],Table3[],9)=0,"",VLOOKUP(Table2[[#This Row],[Site name]],Table3[],9))</f>
        <v/>
      </c>
      <c r="M193" t="str">
        <f>IF(VLOOKUP(Table2[[#This Row],[Site name]],Table3[],10)=0,"",VLOOKUP(Table2[[#This Row],[Site name]],Table3[],10))</f>
        <v>Residential (inc. student accomodation)</v>
      </c>
      <c r="N193" t="str">
        <f>IF(VLOOKUP(Table2[[#This Row],[Site name]],Table3[],11)=0,"",VLOOKUP(Table2[[#This Row],[Site name]],Table3[],11))</f>
        <v/>
      </c>
      <c r="O193" t="str">
        <f>IF(VLOOKUP(Table2[[#This Row],[Site name]],Table3[],12)=0,"",VLOOKUP(Table2[[#This Row],[Site name]],Table3[],12))</f>
        <v>New Build</v>
      </c>
      <c r="P193" t="str">
        <f>IF(VLOOKUP(Table2[[#This Row],[Site name]],Table3[],13)=0,"",VLOOKUP(Table2[[#This Row],[Site name]],Table3[],13))</f>
        <v/>
      </c>
      <c r="Q193" t="str">
        <f>IF(VLOOKUP(Table2[[#This Row],[Site name]],Table3[],14)=0,"",VLOOKUP(Table2[[#This Row],[Site name]],Table3[],14))</f>
        <v/>
      </c>
      <c r="R193" s="197" t="str">
        <f>IF(VLOOKUP(Table2[[#This Row],[Site name]],Table3[],15)="","",VLOOKUP(Table2[[#This Row],[Site name]],Table3[],15))</f>
        <v/>
      </c>
      <c r="S193" s="197">
        <f>IF(VLOOKUP(Table2[[#This Row],[Site name]],Table3[],16)="","",VLOOKUP(Table2[[#This Row],[Site name]],Table3[],16))</f>
        <v>15513</v>
      </c>
      <c r="T193" s="197" t="str">
        <f>IF(VLOOKUP(Table2[[#This Row],[Site name]],Table3[],17)="","",VLOOKUP(Table2[[#This Row],[Site name]],Table3[],17))</f>
        <v/>
      </c>
      <c r="U193" s="188" t="str">
        <f>IF(VLOOKUP(Table2[[#This Row],[Site name]],Table3[],18)="","",VLOOKUP(Table2[[#This Row],[Site name]],Table3[],18))</f>
        <v/>
      </c>
      <c r="V193" s="197">
        <f>IF(VLOOKUP(Table2[[#This Row],[Site name]],Table3[],19)="","",VLOOKUP(Table2[[#This Row],[Site name]],Table3[],19))</f>
        <v>15513</v>
      </c>
      <c r="W193" t="str">
        <f>IF(VLOOKUP(Table2[[#This Row],[Site name]],Table3[],20)=0,"",VLOOKUP(Table2[[#This Row],[Site name]],Table3[],20))</f>
        <v/>
      </c>
      <c r="X193" t="str">
        <f>IF(VLOOKUP(Table2[[#This Row],[Site name]],Table3[],21)=0,"",VLOOKUP(Table2[[#This Row],[Site name]],Table3[],21))</f>
        <v/>
      </c>
      <c r="Y193" t="str">
        <f>IF(VLOOKUP(Table2[[#This Row],[Site name]],Table3[],22)=0,"",VLOOKUP(Table2[[#This Row],[Site name]],Table3[],22))</f>
        <v/>
      </c>
      <c r="Z193" t="str">
        <f>IF(VLOOKUP(Table2[[#This Row],[Site name]],Table3[],23)=0,"",VLOOKUP(Table2[[#This Row],[Site name]],Table3[],23))</f>
        <v/>
      </c>
      <c r="AA193" t="str">
        <f>IF(VLOOKUP(Table2[[#This Row],[Site name]],Table3[],24)=0,"",VLOOKUP(Table2[[#This Row],[Site name]],Table3[],24))</f>
        <v/>
      </c>
      <c r="AB193" t="str">
        <f>IF(VLOOKUP(Table2[[#This Row],[Site name]],Table3[],25)=0,"",VLOOKUP(Table2[[#This Row],[Site name]],Table3[],25))</f>
        <v/>
      </c>
      <c r="AC193" t="str">
        <f>IF(VLOOKUP(Table2[[#This Row],[Site name]],Table3[],26)=0,"",VLOOKUP(Table2[[#This Row],[Site name]],Table3[],26))</f>
        <v/>
      </c>
      <c r="AD193">
        <f>IF(VLOOKUP(Table2[[#This Row],[Site name]],Table3[],27)=0,"",VLOOKUP(Table2[[#This Row],[Site name]],Table3[],27))</f>
        <v>21</v>
      </c>
      <c r="AE193">
        <f>IF(VLOOKUP(Table2[[#This Row],[Site name]],Table3[],28)=0,"",VLOOKUP(Table2[[#This Row],[Site name]],Table3[],28))</f>
        <v>21</v>
      </c>
      <c r="AF193" t="str">
        <f>IF(VLOOKUP(Table2[[#This Row],[Site name]],Table3[],29)=0,"",VLOOKUP(Table2[[#This Row],[Site name]],Table3[],29))</f>
        <v/>
      </c>
      <c r="AG193" t="str">
        <f>IF(VLOOKUP(Table2[[#This Row],[Site name]],Table3[],30)=0,"",VLOOKUP(Table2[[#This Row],[Site name]],Table3[],30))</f>
        <v/>
      </c>
      <c r="AH193" t="str">
        <f>IF(VLOOKUP(Table2[[#This Row],[Site name]],Table3[],31)=0,"",VLOOKUP(Table2[[#This Row],[Site name]],Table3[],31))</f>
        <v/>
      </c>
      <c r="AI193" t="str">
        <f>IF(VLOOKUP(Table2[[#This Row],[Site name]],Table3[],32)=0,"",VLOOKUP(Table2[[#This Row],[Site name]],Table3[],32))</f>
        <v>Max Fordham</v>
      </c>
      <c r="AJ193" t="str">
        <f>IF(VLOOKUP(Table2[[#This Row],[Site name]],Table3[],33)=0,"",VLOOKUP(Table2[[#This Row],[Site name]],Table3[],33))</f>
        <v/>
      </c>
      <c r="AK193" t="str">
        <f>IF(VLOOKUP(Table2[[#This Row],[Site name]],Table3[],34)=0,"",VLOOKUP(Table2[[#This Row],[Site name]],Table3[],34))</f>
        <v/>
      </c>
      <c r="AL193" t="str">
        <f>IF(VLOOKUP(Table2[[#This Row],[Site name]],Table3[],35)=0,"",VLOOKUP(Table2[[#This Row],[Site name]],Table3[],35))</f>
        <v/>
      </c>
      <c r="AM193" t="str">
        <f>IF(VLOOKUP(Table2[[#This Row],[Site name]],Table3[],36)=0,"",VLOOKUP(Table2[[#This Row],[Site name]],Table3[],36))</f>
        <v/>
      </c>
      <c r="AN193" t="str">
        <f>IF(VLOOKUP(Table2[[#This Row],[Site name]],Table3[],37)=0,"",VLOOKUP(Table2[[#This Row],[Site name]],Table3[],37))</f>
        <v>Project 88</v>
      </c>
      <c r="AO193" s="188">
        <f>VLOOKUP(Table2[[#This Row],[Site name]],Table3[],38)</f>
        <v>1</v>
      </c>
      <c r="AP193">
        <f>VLOOKUP(Table2[[#This Row],[Site name]],Table3[],39)</f>
        <v>1</v>
      </c>
    </row>
    <row r="194" spans="2:42">
      <c r="B194" t="s">
        <v>399</v>
      </c>
      <c r="C194" t="s">
        <v>991</v>
      </c>
      <c r="D194" s="182">
        <v>274</v>
      </c>
      <c r="E194" t="str">
        <f>IF(VLOOKUP(Table2[[#This Row],[Site name]],Table3[],2)=0,"",VLOOKUP(Table2[[#This Row],[Site name]],Table3[],2))</f>
        <v>Southwark</v>
      </c>
      <c r="F194" t="str">
        <f>IF(VLOOKUP(Table2[[#This Row],[Site name]],Table3[],3)=0,"",VLOOKUP(Table2[[#This Row],[Site name]],Table3[],3))</f>
        <v>SE1 0UL</v>
      </c>
      <c r="G194" t="str">
        <f>IF(VLOOKUP(Table2[[#This Row],[Site name]],Table3[],4)=0,"",VLOOKUP(Table2[[#This Row],[Site name]],Table3[],4))</f>
        <v>22/AP/4376</v>
      </c>
      <c r="H194" t="str">
        <f>IF(VLOOKUP(Table2[[#This Row],[Site name]],Table3[],5)=0,"",VLOOKUP(Table2[[#This Row],[Site name]],Table3[],5))</f>
        <v>Planning Portal</v>
      </c>
      <c r="I194" s="185" t="str">
        <f>IF(VLOOKUP(Table2[[#This Row],[Site name]],Table3[],6)=0,"",VLOOKUP(Table2[[#This Row],[Site name]],Table3[],6))</f>
        <v>Erection of 9-storey building with 21-storey tower, terrace on 10th storey, external plan and waste storage</v>
      </c>
      <c r="J194" s="185">
        <f>IF(VLOOKUP(Table2[[#This Row],[Site name]],Table3[],7)=0,"",VLOOKUP(Table2[[#This Row],[Site name]],Table3[],7))</f>
        <v>44923</v>
      </c>
      <c r="K194" s="185" t="str">
        <f>IF(VLOOKUP(Table2[[#This Row],[Site name]],Table3[],8)=0,"",VLOOKUP(Table2[[#This Row],[Site name]],Table3[],8))</f>
        <v/>
      </c>
      <c r="L194" t="str">
        <f>IF(VLOOKUP(Table2[[#This Row],[Site name]],Table3[],9)=0,"",VLOOKUP(Table2[[#This Row],[Site name]],Table3[],9))</f>
        <v/>
      </c>
      <c r="M194" t="str">
        <f>IF(VLOOKUP(Table2[[#This Row],[Site name]],Table3[],10)=0,"",VLOOKUP(Table2[[#This Row],[Site name]],Table3[],10))</f>
        <v>Residential (inc. student accomodation)</v>
      </c>
      <c r="N194" t="str">
        <f>IF(VLOOKUP(Table2[[#This Row],[Site name]],Table3[],11)=0,"",VLOOKUP(Table2[[#This Row],[Site name]],Table3[],11))</f>
        <v/>
      </c>
      <c r="O194" t="str">
        <f>IF(VLOOKUP(Table2[[#This Row],[Site name]],Table3[],12)=0,"",VLOOKUP(Table2[[#This Row],[Site name]],Table3[],12))</f>
        <v>New Build</v>
      </c>
      <c r="P194" t="str">
        <f>IF(VLOOKUP(Table2[[#This Row],[Site name]],Table3[],13)=0,"",VLOOKUP(Table2[[#This Row],[Site name]],Table3[],13))</f>
        <v/>
      </c>
      <c r="Q194" t="str">
        <f>IF(VLOOKUP(Table2[[#This Row],[Site name]],Table3[],14)=0,"",VLOOKUP(Table2[[#This Row],[Site name]],Table3[],14))</f>
        <v/>
      </c>
      <c r="R194" s="197" t="str">
        <f>IF(VLOOKUP(Table2[[#This Row],[Site name]],Table3[],15)="","",VLOOKUP(Table2[[#This Row],[Site name]],Table3[],15))</f>
        <v/>
      </c>
      <c r="S194" s="197">
        <f>IF(VLOOKUP(Table2[[#This Row],[Site name]],Table3[],16)="","",VLOOKUP(Table2[[#This Row],[Site name]],Table3[],16))</f>
        <v>15513</v>
      </c>
      <c r="T194" s="197" t="str">
        <f>IF(VLOOKUP(Table2[[#This Row],[Site name]],Table3[],17)="","",VLOOKUP(Table2[[#This Row],[Site name]],Table3[],17))</f>
        <v/>
      </c>
      <c r="U194" s="188" t="str">
        <f>IF(VLOOKUP(Table2[[#This Row],[Site name]],Table3[],18)="","",VLOOKUP(Table2[[#This Row],[Site name]],Table3[],18))</f>
        <v/>
      </c>
      <c r="V194" s="197">
        <f>IF(VLOOKUP(Table2[[#This Row],[Site name]],Table3[],19)="","",VLOOKUP(Table2[[#This Row],[Site name]],Table3[],19))</f>
        <v>15513</v>
      </c>
      <c r="W194" t="str">
        <f>IF(VLOOKUP(Table2[[#This Row],[Site name]],Table3[],20)=0,"",VLOOKUP(Table2[[#This Row],[Site name]],Table3[],20))</f>
        <v/>
      </c>
      <c r="X194" t="str">
        <f>IF(VLOOKUP(Table2[[#This Row],[Site name]],Table3[],21)=0,"",VLOOKUP(Table2[[#This Row],[Site name]],Table3[],21))</f>
        <v/>
      </c>
      <c r="Y194" t="str">
        <f>IF(VLOOKUP(Table2[[#This Row],[Site name]],Table3[],22)=0,"",VLOOKUP(Table2[[#This Row],[Site name]],Table3[],22))</f>
        <v/>
      </c>
      <c r="Z194" t="str">
        <f>IF(VLOOKUP(Table2[[#This Row],[Site name]],Table3[],23)=0,"",VLOOKUP(Table2[[#This Row],[Site name]],Table3[],23))</f>
        <v/>
      </c>
      <c r="AA194" t="str">
        <f>IF(VLOOKUP(Table2[[#This Row],[Site name]],Table3[],24)=0,"",VLOOKUP(Table2[[#This Row],[Site name]],Table3[],24))</f>
        <v/>
      </c>
      <c r="AB194" t="str">
        <f>IF(VLOOKUP(Table2[[#This Row],[Site name]],Table3[],25)=0,"",VLOOKUP(Table2[[#This Row],[Site name]],Table3[],25))</f>
        <v/>
      </c>
      <c r="AC194" t="str">
        <f>IF(VLOOKUP(Table2[[#This Row],[Site name]],Table3[],26)=0,"",VLOOKUP(Table2[[#This Row],[Site name]],Table3[],26))</f>
        <v/>
      </c>
      <c r="AD194">
        <f>IF(VLOOKUP(Table2[[#This Row],[Site name]],Table3[],27)=0,"",VLOOKUP(Table2[[#This Row],[Site name]],Table3[],27))</f>
        <v>21</v>
      </c>
      <c r="AE194">
        <f>IF(VLOOKUP(Table2[[#This Row],[Site name]],Table3[],28)=0,"",VLOOKUP(Table2[[#This Row],[Site name]],Table3[],28))</f>
        <v>21</v>
      </c>
      <c r="AF194" t="str">
        <f>IF(VLOOKUP(Table2[[#This Row],[Site name]],Table3[],29)=0,"",VLOOKUP(Table2[[#This Row],[Site name]],Table3[],29))</f>
        <v/>
      </c>
      <c r="AG194" t="str">
        <f>IF(VLOOKUP(Table2[[#This Row],[Site name]],Table3[],30)=0,"",VLOOKUP(Table2[[#This Row],[Site name]],Table3[],30))</f>
        <v/>
      </c>
      <c r="AH194" t="str">
        <f>IF(VLOOKUP(Table2[[#This Row],[Site name]],Table3[],31)=0,"",VLOOKUP(Table2[[#This Row],[Site name]],Table3[],31))</f>
        <v/>
      </c>
      <c r="AI194" t="str">
        <f>IF(VLOOKUP(Table2[[#This Row],[Site name]],Table3[],32)=0,"",VLOOKUP(Table2[[#This Row],[Site name]],Table3[],32))</f>
        <v>Max Fordham</v>
      </c>
      <c r="AJ194" t="str">
        <f>IF(VLOOKUP(Table2[[#This Row],[Site name]],Table3[],33)=0,"",VLOOKUP(Table2[[#This Row],[Site name]],Table3[],33))</f>
        <v/>
      </c>
      <c r="AK194" t="str">
        <f>IF(VLOOKUP(Table2[[#This Row],[Site name]],Table3[],34)=0,"",VLOOKUP(Table2[[#This Row],[Site name]],Table3[],34))</f>
        <v/>
      </c>
      <c r="AL194" t="str">
        <f>IF(VLOOKUP(Table2[[#This Row],[Site name]],Table3[],35)=0,"",VLOOKUP(Table2[[#This Row],[Site name]],Table3[],35))</f>
        <v/>
      </c>
      <c r="AM194" t="str">
        <f>IF(VLOOKUP(Table2[[#This Row],[Site name]],Table3[],36)=0,"",VLOOKUP(Table2[[#This Row],[Site name]],Table3[],36))</f>
        <v/>
      </c>
      <c r="AN194" t="str">
        <f>IF(VLOOKUP(Table2[[#This Row],[Site name]],Table3[],37)=0,"",VLOOKUP(Table2[[#This Row],[Site name]],Table3[],37))</f>
        <v>Project 88</v>
      </c>
      <c r="AO194" s="188">
        <f>VLOOKUP(Table2[[#This Row],[Site name]],Table3[],38)</f>
        <v>1</v>
      </c>
      <c r="AP194">
        <f>VLOOKUP(Table2[[#This Row],[Site name]],Table3[],39)</f>
        <v>1</v>
      </c>
    </row>
    <row r="195" spans="2:42">
      <c r="B195" t="s">
        <v>399</v>
      </c>
      <c r="C195" t="s">
        <v>992</v>
      </c>
      <c r="D195" s="182">
        <v>98</v>
      </c>
      <c r="E195" t="str">
        <f>IF(VLOOKUP(Table2[[#This Row],[Site name]],Table3[],2)=0,"",VLOOKUP(Table2[[#This Row],[Site name]],Table3[],2))</f>
        <v>Southwark</v>
      </c>
      <c r="F195" t="str">
        <f>IF(VLOOKUP(Table2[[#This Row],[Site name]],Table3[],3)=0,"",VLOOKUP(Table2[[#This Row],[Site name]],Table3[],3))</f>
        <v>SE1 0UL</v>
      </c>
      <c r="G195" t="str">
        <f>IF(VLOOKUP(Table2[[#This Row],[Site name]],Table3[],4)=0,"",VLOOKUP(Table2[[#This Row],[Site name]],Table3[],4))</f>
        <v>22/AP/4376</v>
      </c>
      <c r="H195" t="str">
        <f>IF(VLOOKUP(Table2[[#This Row],[Site name]],Table3[],5)=0,"",VLOOKUP(Table2[[#This Row],[Site name]],Table3[],5))</f>
        <v>Planning Portal</v>
      </c>
      <c r="I195" s="185" t="str">
        <f>IF(VLOOKUP(Table2[[#This Row],[Site name]],Table3[],6)=0,"",VLOOKUP(Table2[[#This Row],[Site name]],Table3[],6))</f>
        <v>Erection of 9-storey building with 21-storey tower, terrace on 10th storey, external plan and waste storage</v>
      </c>
      <c r="J195" s="185">
        <f>IF(VLOOKUP(Table2[[#This Row],[Site name]],Table3[],7)=0,"",VLOOKUP(Table2[[#This Row],[Site name]],Table3[],7))</f>
        <v>44923</v>
      </c>
      <c r="K195" s="185" t="str">
        <f>IF(VLOOKUP(Table2[[#This Row],[Site name]],Table3[],8)=0,"",VLOOKUP(Table2[[#This Row],[Site name]],Table3[],8))</f>
        <v/>
      </c>
      <c r="L195" t="str">
        <f>IF(VLOOKUP(Table2[[#This Row],[Site name]],Table3[],9)=0,"",VLOOKUP(Table2[[#This Row],[Site name]],Table3[],9))</f>
        <v/>
      </c>
      <c r="M195" t="str">
        <f>IF(VLOOKUP(Table2[[#This Row],[Site name]],Table3[],10)=0,"",VLOOKUP(Table2[[#This Row],[Site name]],Table3[],10))</f>
        <v>Residential (inc. student accomodation)</v>
      </c>
      <c r="N195" t="str">
        <f>IF(VLOOKUP(Table2[[#This Row],[Site name]],Table3[],11)=0,"",VLOOKUP(Table2[[#This Row],[Site name]],Table3[],11))</f>
        <v/>
      </c>
      <c r="O195" t="str">
        <f>IF(VLOOKUP(Table2[[#This Row],[Site name]],Table3[],12)=0,"",VLOOKUP(Table2[[#This Row],[Site name]],Table3[],12))</f>
        <v>New Build</v>
      </c>
      <c r="P195" t="str">
        <f>IF(VLOOKUP(Table2[[#This Row],[Site name]],Table3[],13)=0,"",VLOOKUP(Table2[[#This Row],[Site name]],Table3[],13))</f>
        <v/>
      </c>
      <c r="Q195" t="str">
        <f>IF(VLOOKUP(Table2[[#This Row],[Site name]],Table3[],14)=0,"",VLOOKUP(Table2[[#This Row],[Site name]],Table3[],14))</f>
        <v/>
      </c>
      <c r="R195" s="197" t="str">
        <f>IF(VLOOKUP(Table2[[#This Row],[Site name]],Table3[],15)="","",VLOOKUP(Table2[[#This Row],[Site name]],Table3[],15))</f>
        <v/>
      </c>
      <c r="S195" s="197">
        <f>IF(VLOOKUP(Table2[[#This Row],[Site name]],Table3[],16)="","",VLOOKUP(Table2[[#This Row],[Site name]],Table3[],16))</f>
        <v>15513</v>
      </c>
      <c r="T195" s="197" t="str">
        <f>IF(VLOOKUP(Table2[[#This Row],[Site name]],Table3[],17)="","",VLOOKUP(Table2[[#This Row],[Site name]],Table3[],17))</f>
        <v/>
      </c>
      <c r="U195" s="188" t="str">
        <f>IF(VLOOKUP(Table2[[#This Row],[Site name]],Table3[],18)="","",VLOOKUP(Table2[[#This Row],[Site name]],Table3[],18))</f>
        <v/>
      </c>
      <c r="V195" s="197">
        <f>IF(VLOOKUP(Table2[[#This Row],[Site name]],Table3[],19)="","",VLOOKUP(Table2[[#This Row],[Site name]],Table3[],19))</f>
        <v>15513</v>
      </c>
      <c r="W195" t="str">
        <f>IF(VLOOKUP(Table2[[#This Row],[Site name]],Table3[],20)=0,"",VLOOKUP(Table2[[#This Row],[Site name]],Table3[],20))</f>
        <v/>
      </c>
      <c r="X195" t="str">
        <f>IF(VLOOKUP(Table2[[#This Row],[Site name]],Table3[],21)=0,"",VLOOKUP(Table2[[#This Row],[Site name]],Table3[],21))</f>
        <v/>
      </c>
      <c r="Y195" t="str">
        <f>IF(VLOOKUP(Table2[[#This Row],[Site name]],Table3[],22)=0,"",VLOOKUP(Table2[[#This Row],[Site name]],Table3[],22))</f>
        <v/>
      </c>
      <c r="Z195" t="str">
        <f>IF(VLOOKUP(Table2[[#This Row],[Site name]],Table3[],23)=0,"",VLOOKUP(Table2[[#This Row],[Site name]],Table3[],23))</f>
        <v/>
      </c>
      <c r="AA195" t="str">
        <f>IF(VLOOKUP(Table2[[#This Row],[Site name]],Table3[],24)=0,"",VLOOKUP(Table2[[#This Row],[Site name]],Table3[],24))</f>
        <v/>
      </c>
      <c r="AB195" t="str">
        <f>IF(VLOOKUP(Table2[[#This Row],[Site name]],Table3[],25)=0,"",VLOOKUP(Table2[[#This Row],[Site name]],Table3[],25))</f>
        <v/>
      </c>
      <c r="AC195" t="str">
        <f>IF(VLOOKUP(Table2[[#This Row],[Site name]],Table3[],26)=0,"",VLOOKUP(Table2[[#This Row],[Site name]],Table3[],26))</f>
        <v/>
      </c>
      <c r="AD195">
        <f>IF(VLOOKUP(Table2[[#This Row],[Site name]],Table3[],27)=0,"",VLOOKUP(Table2[[#This Row],[Site name]],Table3[],27))</f>
        <v>21</v>
      </c>
      <c r="AE195">
        <f>IF(VLOOKUP(Table2[[#This Row],[Site name]],Table3[],28)=0,"",VLOOKUP(Table2[[#This Row],[Site name]],Table3[],28))</f>
        <v>21</v>
      </c>
      <c r="AF195" t="str">
        <f>IF(VLOOKUP(Table2[[#This Row],[Site name]],Table3[],29)=0,"",VLOOKUP(Table2[[#This Row],[Site name]],Table3[],29))</f>
        <v/>
      </c>
      <c r="AG195" t="str">
        <f>IF(VLOOKUP(Table2[[#This Row],[Site name]],Table3[],30)=0,"",VLOOKUP(Table2[[#This Row],[Site name]],Table3[],30))</f>
        <v/>
      </c>
      <c r="AH195" t="str">
        <f>IF(VLOOKUP(Table2[[#This Row],[Site name]],Table3[],31)=0,"",VLOOKUP(Table2[[#This Row],[Site name]],Table3[],31))</f>
        <v/>
      </c>
      <c r="AI195" t="str">
        <f>IF(VLOOKUP(Table2[[#This Row],[Site name]],Table3[],32)=0,"",VLOOKUP(Table2[[#This Row],[Site name]],Table3[],32))</f>
        <v>Max Fordham</v>
      </c>
      <c r="AJ195" t="str">
        <f>IF(VLOOKUP(Table2[[#This Row],[Site name]],Table3[],33)=0,"",VLOOKUP(Table2[[#This Row],[Site name]],Table3[],33))</f>
        <v/>
      </c>
      <c r="AK195" t="str">
        <f>IF(VLOOKUP(Table2[[#This Row],[Site name]],Table3[],34)=0,"",VLOOKUP(Table2[[#This Row],[Site name]],Table3[],34))</f>
        <v/>
      </c>
      <c r="AL195" t="str">
        <f>IF(VLOOKUP(Table2[[#This Row],[Site name]],Table3[],35)=0,"",VLOOKUP(Table2[[#This Row],[Site name]],Table3[],35))</f>
        <v/>
      </c>
      <c r="AM195" t="str">
        <f>IF(VLOOKUP(Table2[[#This Row],[Site name]],Table3[],36)=0,"",VLOOKUP(Table2[[#This Row],[Site name]],Table3[],36))</f>
        <v/>
      </c>
      <c r="AN195" t="str">
        <f>IF(VLOOKUP(Table2[[#This Row],[Site name]],Table3[],37)=0,"",VLOOKUP(Table2[[#This Row],[Site name]],Table3[],37))</f>
        <v>Project 88</v>
      </c>
      <c r="AO195" s="188">
        <f>VLOOKUP(Table2[[#This Row],[Site name]],Table3[],38)</f>
        <v>1</v>
      </c>
      <c r="AP195">
        <f>VLOOKUP(Table2[[#This Row],[Site name]],Table3[],39)</f>
        <v>1</v>
      </c>
    </row>
    <row r="196" spans="2:42">
      <c r="B196" t="s">
        <v>400</v>
      </c>
      <c r="C196" t="s">
        <v>990</v>
      </c>
      <c r="D196" s="182">
        <v>40</v>
      </c>
      <c r="E196" t="str">
        <f>IF(VLOOKUP(Table2[[#This Row],[Site name]],Table3[],2)=0,"",VLOOKUP(Table2[[#This Row],[Site name]],Table3[],2))</f>
        <v>City of London</v>
      </c>
      <c r="F196" t="str">
        <f>IF(VLOOKUP(Table2[[#This Row],[Site name]],Table3[],3)=0,"",VLOOKUP(Table2[[#This Row],[Site name]],Table3[],3))</f>
        <v>EC3N 2AE</v>
      </c>
      <c r="G196" t="str">
        <f>IF(VLOOKUP(Table2[[#This Row],[Site name]],Table3[],4)=0,"",VLOOKUP(Table2[[#This Row],[Site name]],Table3[],4))</f>
        <v>22/00882/FULMAJ</v>
      </c>
      <c r="H196" t="str">
        <f>IF(VLOOKUP(Table2[[#This Row],[Site name]],Table3[],5)=0,"",VLOOKUP(Table2[[#This Row],[Site name]],Table3[],5))</f>
        <v>Planning Portal</v>
      </c>
      <c r="I196" s="185" t="str">
        <f>IF(VLOOKUP(Table2[[#This Row],[Site name]],Table3[],6)=0,"",VLOOKUP(Table2[[#This Row],[Site name]],Table3[],6))</f>
        <v>Demolition of existing building and redevelopment for new building comprising basment, ground plus 20 upper floors</v>
      </c>
      <c r="J196" s="185">
        <f>IF(VLOOKUP(Table2[[#This Row],[Site name]],Table3[],7)=0,"",VLOOKUP(Table2[[#This Row],[Site name]],Table3[],7))</f>
        <v>44834</v>
      </c>
      <c r="K196" s="185">
        <f>IF(VLOOKUP(Table2[[#This Row],[Site name]],Table3[],8)=0,"",VLOOKUP(Table2[[#This Row],[Site name]],Table3[],8))</f>
        <v>45104</v>
      </c>
      <c r="L196" t="str">
        <f>IF(VLOOKUP(Table2[[#This Row],[Site name]],Table3[],9)=0,"",VLOOKUP(Table2[[#This Row],[Site name]],Table3[],9))</f>
        <v/>
      </c>
      <c r="M196" t="str">
        <f>IF(VLOOKUP(Table2[[#This Row],[Site name]],Table3[],10)=0,"",VLOOKUP(Table2[[#This Row],[Site name]],Table3[],10))</f>
        <v>Residential (inc. student accomodation)</v>
      </c>
      <c r="N196" t="str">
        <f>IF(VLOOKUP(Table2[[#This Row],[Site name]],Table3[],11)=0,"",VLOOKUP(Table2[[#This Row],[Site name]],Table3[],11))</f>
        <v/>
      </c>
      <c r="O196" t="str">
        <f>IF(VLOOKUP(Table2[[#This Row],[Site name]],Table3[],12)=0,"",VLOOKUP(Table2[[#This Row],[Site name]],Table3[],12))</f>
        <v>New Build</v>
      </c>
      <c r="P196" t="str">
        <f>IF(VLOOKUP(Table2[[#This Row],[Site name]],Table3[],13)=0,"",VLOOKUP(Table2[[#This Row],[Site name]],Table3[],13))</f>
        <v/>
      </c>
      <c r="Q196" t="str">
        <f>IF(VLOOKUP(Table2[[#This Row],[Site name]],Table3[],14)=0,"",VLOOKUP(Table2[[#This Row],[Site name]],Table3[],14))</f>
        <v/>
      </c>
      <c r="R196" s="197" t="str">
        <f>IF(VLOOKUP(Table2[[#This Row],[Site name]],Table3[],15)="","",VLOOKUP(Table2[[#This Row],[Site name]],Table3[],15))</f>
        <v/>
      </c>
      <c r="S196" s="197">
        <f>IF(VLOOKUP(Table2[[#This Row],[Site name]],Table3[],16)="","",VLOOKUP(Table2[[#This Row],[Site name]],Table3[],16))</f>
        <v>27844</v>
      </c>
      <c r="T196" s="197" t="str">
        <f>IF(VLOOKUP(Table2[[#This Row],[Site name]],Table3[],17)="","",VLOOKUP(Table2[[#This Row],[Site name]],Table3[],17))</f>
        <v/>
      </c>
      <c r="U196" s="188" t="str">
        <f>IF(VLOOKUP(Table2[[#This Row],[Site name]],Table3[],18)="","",VLOOKUP(Table2[[#This Row],[Site name]],Table3[],18))</f>
        <v/>
      </c>
      <c r="V196" s="197">
        <f>IF(VLOOKUP(Table2[[#This Row],[Site name]],Table3[],19)="","",VLOOKUP(Table2[[#This Row],[Site name]],Table3[],19))</f>
        <v>27844</v>
      </c>
      <c r="W196" t="str">
        <f>IF(VLOOKUP(Table2[[#This Row],[Site name]],Table3[],20)=0,"",VLOOKUP(Table2[[#This Row],[Site name]],Table3[],20))</f>
        <v/>
      </c>
      <c r="X196" t="str">
        <f>IF(VLOOKUP(Table2[[#This Row],[Site name]],Table3[],21)=0,"",VLOOKUP(Table2[[#This Row],[Site name]],Table3[],21))</f>
        <v/>
      </c>
      <c r="Y196" t="str">
        <f>IF(VLOOKUP(Table2[[#This Row],[Site name]],Table3[],22)=0,"",VLOOKUP(Table2[[#This Row],[Site name]],Table3[],22))</f>
        <v/>
      </c>
      <c r="Z196" t="str">
        <f>IF(VLOOKUP(Table2[[#This Row],[Site name]],Table3[],23)=0,"",VLOOKUP(Table2[[#This Row],[Site name]],Table3[],23))</f>
        <v/>
      </c>
      <c r="AA196" t="str">
        <f>IF(VLOOKUP(Table2[[#This Row],[Site name]],Table3[],24)=0,"",VLOOKUP(Table2[[#This Row],[Site name]],Table3[],24))</f>
        <v/>
      </c>
      <c r="AB196" t="str">
        <f>IF(VLOOKUP(Table2[[#This Row],[Site name]],Table3[],25)=0,"",VLOOKUP(Table2[[#This Row],[Site name]],Table3[],25))</f>
        <v/>
      </c>
      <c r="AC196" t="str">
        <f>IF(VLOOKUP(Table2[[#This Row],[Site name]],Table3[],26)=0,"",VLOOKUP(Table2[[#This Row],[Site name]],Table3[],26))</f>
        <v/>
      </c>
      <c r="AD196">
        <f>IF(VLOOKUP(Table2[[#This Row],[Site name]],Table3[],27)=0,"",VLOOKUP(Table2[[#This Row],[Site name]],Table3[],27))</f>
        <v>22</v>
      </c>
      <c r="AE196">
        <f>IF(VLOOKUP(Table2[[#This Row],[Site name]],Table3[],28)=0,"",VLOOKUP(Table2[[#This Row],[Site name]],Table3[],28))</f>
        <v>20</v>
      </c>
      <c r="AF196" t="str">
        <f>IF(VLOOKUP(Table2[[#This Row],[Site name]],Table3[],29)=0,"",VLOOKUP(Table2[[#This Row],[Site name]],Table3[],29))</f>
        <v/>
      </c>
      <c r="AG196" t="str">
        <f>IF(VLOOKUP(Table2[[#This Row],[Site name]],Table3[],30)=0,"",VLOOKUP(Table2[[#This Row],[Site name]],Table3[],30))</f>
        <v/>
      </c>
      <c r="AH196" t="str">
        <f>IF(VLOOKUP(Table2[[#This Row],[Site name]],Table3[],31)=0,"",VLOOKUP(Table2[[#This Row],[Site name]],Table3[],31))</f>
        <v/>
      </c>
      <c r="AI196" t="str">
        <f>IF(VLOOKUP(Table2[[#This Row],[Site name]],Table3[],32)=0,"",VLOOKUP(Table2[[#This Row],[Site name]],Table3[],32))</f>
        <v>Waterman Building Services</v>
      </c>
      <c r="AJ196" t="str">
        <f>IF(VLOOKUP(Table2[[#This Row],[Site name]],Table3[],33)=0,"",VLOOKUP(Table2[[#This Row],[Site name]],Table3[],33))</f>
        <v/>
      </c>
      <c r="AK196" t="str">
        <f>IF(VLOOKUP(Table2[[#This Row],[Site name]],Table3[],34)=0,"",VLOOKUP(Table2[[#This Row],[Site name]],Table3[],34))</f>
        <v/>
      </c>
      <c r="AL196" t="str">
        <f>IF(VLOOKUP(Table2[[#This Row],[Site name]],Table3[],35)=0,"",VLOOKUP(Table2[[#This Row],[Site name]],Table3[],35))</f>
        <v/>
      </c>
      <c r="AM196" t="str">
        <f>IF(VLOOKUP(Table2[[#This Row],[Site name]],Table3[],36)=0,"",VLOOKUP(Table2[[#This Row],[Site name]],Table3[],36))</f>
        <v/>
      </c>
      <c r="AN196" t="str">
        <f>IF(VLOOKUP(Table2[[#This Row],[Site name]],Table3[],37)=0,"",VLOOKUP(Table2[[#This Row],[Site name]],Table3[],37))</f>
        <v>Project 89</v>
      </c>
      <c r="AO196" s="188">
        <f>VLOOKUP(Table2[[#This Row],[Site name]],Table3[],38)</f>
        <v>1</v>
      </c>
      <c r="AP196">
        <f>VLOOKUP(Table2[[#This Row],[Site name]],Table3[],39)</f>
        <v>1</v>
      </c>
    </row>
    <row r="197" spans="2:42">
      <c r="B197" t="s">
        <v>400</v>
      </c>
      <c r="C197" t="s">
        <v>991</v>
      </c>
      <c r="D197" s="182">
        <v>106</v>
      </c>
      <c r="E197" t="str">
        <f>IF(VLOOKUP(Table2[[#This Row],[Site name]],Table3[],2)=0,"",VLOOKUP(Table2[[#This Row],[Site name]],Table3[],2))</f>
        <v>City of London</v>
      </c>
      <c r="F197" t="str">
        <f>IF(VLOOKUP(Table2[[#This Row],[Site name]],Table3[],3)=0,"",VLOOKUP(Table2[[#This Row],[Site name]],Table3[],3))</f>
        <v>EC3N 2AE</v>
      </c>
      <c r="G197" t="str">
        <f>IF(VLOOKUP(Table2[[#This Row],[Site name]],Table3[],4)=0,"",VLOOKUP(Table2[[#This Row],[Site name]],Table3[],4))</f>
        <v>22/00882/FULMAJ</v>
      </c>
      <c r="H197" t="str">
        <f>IF(VLOOKUP(Table2[[#This Row],[Site name]],Table3[],5)=0,"",VLOOKUP(Table2[[#This Row],[Site name]],Table3[],5))</f>
        <v>Planning Portal</v>
      </c>
      <c r="I197" s="185" t="str">
        <f>IF(VLOOKUP(Table2[[#This Row],[Site name]],Table3[],6)=0,"",VLOOKUP(Table2[[#This Row],[Site name]],Table3[],6))</f>
        <v>Demolition of existing building and redevelopment for new building comprising basment, ground plus 20 upper floors</v>
      </c>
      <c r="J197" s="185">
        <f>IF(VLOOKUP(Table2[[#This Row],[Site name]],Table3[],7)=0,"",VLOOKUP(Table2[[#This Row],[Site name]],Table3[],7))</f>
        <v>44834</v>
      </c>
      <c r="K197" s="185">
        <f>IF(VLOOKUP(Table2[[#This Row],[Site name]],Table3[],8)=0,"",VLOOKUP(Table2[[#This Row],[Site name]],Table3[],8))</f>
        <v>45104</v>
      </c>
      <c r="L197" t="str">
        <f>IF(VLOOKUP(Table2[[#This Row],[Site name]],Table3[],9)=0,"",VLOOKUP(Table2[[#This Row],[Site name]],Table3[],9))</f>
        <v/>
      </c>
      <c r="M197" t="str">
        <f>IF(VLOOKUP(Table2[[#This Row],[Site name]],Table3[],10)=0,"",VLOOKUP(Table2[[#This Row],[Site name]],Table3[],10))</f>
        <v>Residential (inc. student accomodation)</v>
      </c>
      <c r="N197" t="str">
        <f>IF(VLOOKUP(Table2[[#This Row],[Site name]],Table3[],11)=0,"",VLOOKUP(Table2[[#This Row],[Site name]],Table3[],11))</f>
        <v/>
      </c>
      <c r="O197" t="str">
        <f>IF(VLOOKUP(Table2[[#This Row],[Site name]],Table3[],12)=0,"",VLOOKUP(Table2[[#This Row],[Site name]],Table3[],12))</f>
        <v>New Build</v>
      </c>
      <c r="P197" t="str">
        <f>IF(VLOOKUP(Table2[[#This Row],[Site name]],Table3[],13)=0,"",VLOOKUP(Table2[[#This Row],[Site name]],Table3[],13))</f>
        <v/>
      </c>
      <c r="Q197" t="str">
        <f>IF(VLOOKUP(Table2[[#This Row],[Site name]],Table3[],14)=0,"",VLOOKUP(Table2[[#This Row],[Site name]],Table3[],14))</f>
        <v/>
      </c>
      <c r="R197" s="197" t="str">
        <f>IF(VLOOKUP(Table2[[#This Row],[Site name]],Table3[],15)="","",VLOOKUP(Table2[[#This Row],[Site name]],Table3[],15))</f>
        <v/>
      </c>
      <c r="S197" s="197">
        <f>IF(VLOOKUP(Table2[[#This Row],[Site name]],Table3[],16)="","",VLOOKUP(Table2[[#This Row],[Site name]],Table3[],16))</f>
        <v>27844</v>
      </c>
      <c r="T197" s="197" t="str">
        <f>IF(VLOOKUP(Table2[[#This Row],[Site name]],Table3[],17)="","",VLOOKUP(Table2[[#This Row],[Site name]],Table3[],17))</f>
        <v/>
      </c>
      <c r="U197" s="188" t="str">
        <f>IF(VLOOKUP(Table2[[#This Row],[Site name]],Table3[],18)="","",VLOOKUP(Table2[[#This Row],[Site name]],Table3[],18))</f>
        <v/>
      </c>
      <c r="V197" s="197">
        <f>IF(VLOOKUP(Table2[[#This Row],[Site name]],Table3[],19)="","",VLOOKUP(Table2[[#This Row],[Site name]],Table3[],19))</f>
        <v>27844</v>
      </c>
      <c r="W197" t="str">
        <f>IF(VLOOKUP(Table2[[#This Row],[Site name]],Table3[],20)=0,"",VLOOKUP(Table2[[#This Row],[Site name]],Table3[],20))</f>
        <v/>
      </c>
      <c r="X197" t="str">
        <f>IF(VLOOKUP(Table2[[#This Row],[Site name]],Table3[],21)=0,"",VLOOKUP(Table2[[#This Row],[Site name]],Table3[],21))</f>
        <v/>
      </c>
      <c r="Y197" t="str">
        <f>IF(VLOOKUP(Table2[[#This Row],[Site name]],Table3[],22)=0,"",VLOOKUP(Table2[[#This Row],[Site name]],Table3[],22))</f>
        <v/>
      </c>
      <c r="Z197" t="str">
        <f>IF(VLOOKUP(Table2[[#This Row],[Site name]],Table3[],23)=0,"",VLOOKUP(Table2[[#This Row],[Site name]],Table3[],23))</f>
        <v/>
      </c>
      <c r="AA197" t="str">
        <f>IF(VLOOKUP(Table2[[#This Row],[Site name]],Table3[],24)=0,"",VLOOKUP(Table2[[#This Row],[Site name]],Table3[],24))</f>
        <v/>
      </c>
      <c r="AB197" t="str">
        <f>IF(VLOOKUP(Table2[[#This Row],[Site name]],Table3[],25)=0,"",VLOOKUP(Table2[[#This Row],[Site name]],Table3[],25))</f>
        <v/>
      </c>
      <c r="AC197" t="str">
        <f>IF(VLOOKUP(Table2[[#This Row],[Site name]],Table3[],26)=0,"",VLOOKUP(Table2[[#This Row],[Site name]],Table3[],26))</f>
        <v/>
      </c>
      <c r="AD197">
        <f>IF(VLOOKUP(Table2[[#This Row],[Site name]],Table3[],27)=0,"",VLOOKUP(Table2[[#This Row],[Site name]],Table3[],27))</f>
        <v>22</v>
      </c>
      <c r="AE197">
        <f>IF(VLOOKUP(Table2[[#This Row],[Site name]],Table3[],28)=0,"",VLOOKUP(Table2[[#This Row],[Site name]],Table3[],28))</f>
        <v>20</v>
      </c>
      <c r="AF197" t="str">
        <f>IF(VLOOKUP(Table2[[#This Row],[Site name]],Table3[],29)=0,"",VLOOKUP(Table2[[#This Row],[Site name]],Table3[],29))</f>
        <v/>
      </c>
      <c r="AG197" t="str">
        <f>IF(VLOOKUP(Table2[[#This Row],[Site name]],Table3[],30)=0,"",VLOOKUP(Table2[[#This Row],[Site name]],Table3[],30))</f>
        <v/>
      </c>
      <c r="AH197" t="str">
        <f>IF(VLOOKUP(Table2[[#This Row],[Site name]],Table3[],31)=0,"",VLOOKUP(Table2[[#This Row],[Site name]],Table3[],31))</f>
        <v/>
      </c>
      <c r="AI197" t="str">
        <f>IF(VLOOKUP(Table2[[#This Row],[Site name]],Table3[],32)=0,"",VLOOKUP(Table2[[#This Row],[Site name]],Table3[],32))</f>
        <v>Waterman Building Services</v>
      </c>
      <c r="AJ197" t="str">
        <f>IF(VLOOKUP(Table2[[#This Row],[Site name]],Table3[],33)=0,"",VLOOKUP(Table2[[#This Row],[Site name]],Table3[],33))</f>
        <v/>
      </c>
      <c r="AK197" t="str">
        <f>IF(VLOOKUP(Table2[[#This Row],[Site name]],Table3[],34)=0,"",VLOOKUP(Table2[[#This Row],[Site name]],Table3[],34))</f>
        <v/>
      </c>
      <c r="AL197" t="str">
        <f>IF(VLOOKUP(Table2[[#This Row],[Site name]],Table3[],35)=0,"",VLOOKUP(Table2[[#This Row],[Site name]],Table3[],35))</f>
        <v/>
      </c>
      <c r="AM197" t="str">
        <f>IF(VLOOKUP(Table2[[#This Row],[Site name]],Table3[],36)=0,"",VLOOKUP(Table2[[#This Row],[Site name]],Table3[],36))</f>
        <v/>
      </c>
      <c r="AN197" t="str">
        <f>IF(VLOOKUP(Table2[[#This Row],[Site name]],Table3[],37)=0,"",VLOOKUP(Table2[[#This Row],[Site name]],Table3[],37))</f>
        <v>Project 89</v>
      </c>
      <c r="AO197" s="188">
        <f>VLOOKUP(Table2[[#This Row],[Site name]],Table3[],38)</f>
        <v>1</v>
      </c>
      <c r="AP197">
        <f>VLOOKUP(Table2[[#This Row],[Site name]],Table3[],39)</f>
        <v>1</v>
      </c>
    </row>
    <row r="198" spans="2:42">
      <c r="B198" t="s">
        <v>400</v>
      </c>
      <c r="C198" t="s">
        <v>992</v>
      </c>
      <c r="D198" s="182">
        <v>357</v>
      </c>
      <c r="E198" t="str">
        <f>IF(VLOOKUP(Table2[[#This Row],[Site name]],Table3[],2)=0,"",VLOOKUP(Table2[[#This Row],[Site name]],Table3[],2))</f>
        <v>City of London</v>
      </c>
      <c r="F198" t="str">
        <f>IF(VLOOKUP(Table2[[#This Row],[Site name]],Table3[],3)=0,"",VLOOKUP(Table2[[#This Row],[Site name]],Table3[],3))</f>
        <v>EC3N 2AE</v>
      </c>
      <c r="G198" t="str">
        <f>IF(VLOOKUP(Table2[[#This Row],[Site name]],Table3[],4)=0,"",VLOOKUP(Table2[[#This Row],[Site name]],Table3[],4))</f>
        <v>22/00882/FULMAJ</v>
      </c>
      <c r="H198" t="str">
        <f>IF(VLOOKUP(Table2[[#This Row],[Site name]],Table3[],5)=0,"",VLOOKUP(Table2[[#This Row],[Site name]],Table3[],5))</f>
        <v>Planning Portal</v>
      </c>
      <c r="I198" s="185" t="str">
        <f>IF(VLOOKUP(Table2[[#This Row],[Site name]],Table3[],6)=0,"",VLOOKUP(Table2[[#This Row],[Site name]],Table3[],6))</f>
        <v>Demolition of existing building and redevelopment for new building comprising basment, ground plus 20 upper floors</v>
      </c>
      <c r="J198" s="185">
        <f>IF(VLOOKUP(Table2[[#This Row],[Site name]],Table3[],7)=0,"",VLOOKUP(Table2[[#This Row],[Site name]],Table3[],7))</f>
        <v>44834</v>
      </c>
      <c r="K198" s="185">
        <f>IF(VLOOKUP(Table2[[#This Row],[Site name]],Table3[],8)=0,"",VLOOKUP(Table2[[#This Row],[Site name]],Table3[],8))</f>
        <v>45104</v>
      </c>
      <c r="L198" t="str">
        <f>IF(VLOOKUP(Table2[[#This Row],[Site name]],Table3[],9)=0,"",VLOOKUP(Table2[[#This Row],[Site name]],Table3[],9))</f>
        <v/>
      </c>
      <c r="M198" t="str">
        <f>IF(VLOOKUP(Table2[[#This Row],[Site name]],Table3[],10)=0,"",VLOOKUP(Table2[[#This Row],[Site name]],Table3[],10))</f>
        <v>Residential (inc. student accomodation)</v>
      </c>
      <c r="N198" t="str">
        <f>IF(VLOOKUP(Table2[[#This Row],[Site name]],Table3[],11)=0,"",VLOOKUP(Table2[[#This Row],[Site name]],Table3[],11))</f>
        <v/>
      </c>
      <c r="O198" t="str">
        <f>IF(VLOOKUP(Table2[[#This Row],[Site name]],Table3[],12)=0,"",VLOOKUP(Table2[[#This Row],[Site name]],Table3[],12))</f>
        <v>New Build</v>
      </c>
      <c r="P198" t="str">
        <f>IF(VLOOKUP(Table2[[#This Row],[Site name]],Table3[],13)=0,"",VLOOKUP(Table2[[#This Row],[Site name]],Table3[],13))</f>
        <v/>
      </c>
      <c r="Q198" t="str">
        <f>IF(VLOOKUP(Table2[[#This Row],[Site name]],Table3[],14)=0,"",VLOOKUP(Table2[[#This Row],[Site name]],Table3[],14))</f>
        <v/>
      </c>
      <c r="R198" s="197" t="str">
        <f>IF(VLOOKUP(Table2[[#This Row],[Site name]],Table3[],15)="","",VLOOKUP(Table2[[#This Row],[Site name]],Table3[],15))</f>
        <v/>
      </c>
      <c r="S198" s="197">
        <f>IF(VLOOKUP(Table2[[#This Row],[Site name]],Table3[],16)="","",VLOOKUP(Table2[[#This Row],[Site name]],Table3[],16))</f>
        <v>27844</v>
      </c>
      <c r="T198" s="197" t="str">
        <f>IF(VLOOKUP(Table2[[#This Row],[Site name]],Table3[],17)="","",VLOOKUP(Table2[[#This Row],[Site name]],Table3[],17))</f>
        <v/>
      </c>
      <c r="U198" s="188" t="str">
        <f>IF(VLOOKUP(Table2[[#This Row],[Site name]],Table3[],18)="","",VLOOKUP(Table2[[#This Row],[Site name]],Table3[],18))</f>
        <v/>
      </c>
      <c r="V198" s="197">
        <f>IF(VLOOKUP(Table2[[#This Row],[Site name]],Table3[],19)="","",VLOOKUP(Table2[[#This Row],[Site name]],Table3[],19))</f>
        <v>27844</v>
      </c>
      <c r="W198" t="str">
        <f>IF(VLOOKUP(Table2[[#This Row],[Site name]],Table3[],20)=0,"",VLOOKUP(Table2[[#This Row],[Site name]],Table3[],20))</f>
        <v/>
      </c>
      <c r="X198" t="str">
        <f>IF(VLOOKUP(Table2[[#This Row],[Site name]],Table3[],21)=0,"",VLOOKUP(Table2[[#This Row],[Site name]],Table3[],21))</f>
        <v/>
      </c>
      <c r="Y198" t="str">
        <f>IF(VLOOKUP(Table2[[#This Row],[Site name]],Table3[],22)=0,"",VLOOKUP(Table2[[#This Row],[Site name]],Table3[],22))</f>
        <v/>
      </c>
      <c r="Z198" t="str">
        <f>IF(VLOOKUP(Table2[[#This Row],[Site name]],Table3[],23)=0,"",VLOOKUP(Table2[[#This Row],[Site name]],Table3[],23))</f>
        <v/>
      </c>
      <c r="AA198" t="str">
        <f>IF(VLOOKUP(Table2[[#This Row],[Site name]],Table3[],24)=0,"",VLOOKUP(Table2[[#This Row],[Site name]],Table3[],24))</f>
        <v/>
      </c>
      <c r="AB198" t="str">
        <f>IF(VLOOKUP(Table2[[#This Row],[Site name]],Table3[],25)=0,"",VLOOKUP(Table2[[#This Row],[Site name]],Table3[],25))</f>
        <v/>
      </c>
      <c r="AC198" t="str">
        <f>IF(VLOOKUP(Table2[[#This Row],[Site name]],Table3[],26)=0,"",VLOOKUP(Table2[[#This Row],[Site name]],Table3[],26))</f>
        <v/>
      </c>
      <c r="AD198">
        <f>IF(VLOOKUP(Table2[[#This Row],[Site name]],Table3[],27)=0,"",VLOOKUP(Table2[[#This Row],[Site name]],Table3[],27))</f>
        <v>22</v>
      </c>
      <c r="AE198">
        <f>IF(VLOOKUP(Table2[[#This Row],[Site name]],Table3[],28)=0,"",VLOOKUP(Table2[[#This Row],[Site name]],Table3[],28))</f>
        <v>20</v>
      </c>
      <c r="AF198" t="str">
        <f>IF(VLOOKUP(Table2[[#This Row],[Site name]],Table3[],29)=0,"",VLOOKUP(Table2[[#This Row],[Site name]],Table3[],29))</f>
        <v/>
      </c>
      <c r="AG198" t="str">
        <f>IF(VLOOKUP(Table2[[#This Row],[Site name]],Table3[],30)=0,"",VLOOKUP(Table2[[#This Row],[Site name]],Table3[],30))</f>
        <v/>
      </c>
      <c r="AH198" t="str">
        <f>IF(VLOOKUP(Table2[[#This Row],[Site name]],Table3[],31)=0,"",VLOOKUP(Table2[[#This Row],[Site name]],Table3[],31))</f>
        <v/>
      </c>
      <c r="AI198" t="str">
        <f>IF(VLOOKUP(Table2[[#This Row],[Site name]],Table3[],32)=0,"",VLOOKUP(Table2[[#This Row],[Site name]],Table3[],32))</f>
        <v>Waterman Building Services</v>
      </c>
      <c r="AJ198" t="str">
        <f>IF(VLOOKUP(Table2[[#This Row],[Site name]],Table3[],33)=0,"",VLOOKUP(Table2[[#This Row],[Site name]],Table3[],33))</f>
        <v/>
      </c>
      <c r="AK198" t="str">
        <f>IF(VLOOKUP(Table2[[#This Row],[Site name]],Table3[],34)=0,"",VLOOKUP(Table2[[#This Row],[Site name]],Table3[],34))</f>
        <v/>
      </c>
      <c r="AL198" t="str">
        <f>IF(VLOOKUP(Table2[[#This Row],[Site name]],Table3[],35)=0,"",VLOOKUP(Table2[[#This Row],[Site name]],Table3[],35))</f>
        <v/>
      </c>
      <c r="AM198" t="str">
        <f>IF(VLOOKUP(Table2[[#This Row],[Site name]],Table3[],36)=0,"",VLOOKUP(Table2[[#This Row],[Site name]],Table3[],36))</f>
        <v/>
      </c>
      <c r="AN198" t="str">
        <f>IF(VLOOKUP(Table2[[#This Row],[Site name]],Table3[],37)=0,"",VLOOKUP(Table2[[#This Row],[Site name]],Table3[],37))</f>
        <v>Project 89</v>
      </c>
      <c r="AO198" s="188">
        <f>VLOOKUP(Table2[[#This Row],[Site name]],Table3[],38)</f>
        <v>1</v>
      </c>
      <c r="AP198">
        <f>VLOOKUP(Table2[[#This Row],[Site name]],Table3[],39)</f>
        <v>1</v>
      </c>
    </row>
    <row r="199" spans="2:42">
      <c r="B199" t="s">
        <v>215</v>
      </c>
      <c r="C199" t="s">
        <v>990</v>
      </c>
      <c r="D199" s="182">
        <v>85</v>
      </c>
      <c r="E199" t="str">
        <f>IF(VLOOKUP(Table2[[#This Row],[Site name]],Table3[],2)=0,"",VLOOKUP(Table2[[#This Row],[Site name]],Table3[],2))</f>
        <v>Westminster</v>
      </c>
      <c r="F199" t="str">
        <f>IF(VLOOKUP(Table2[[#This Row],[Site name]],Table3[],3)=0,"",VLOOKUP(Table2[[#This Row],[Site name]],Table3[],3))</f>
        <v>SW1V 1HU</v>
      </c>
      <c r="G199" t="str">
        <f>IF(VLOOKUP(Table2[[#This Row],[Site name]],Table3[],4)=0,"",VLOOKUP(Table2[[#This Row],[Site name]],Table3[],4))</f>
        <v>23/01690/FULL</v>
      </c>
      <c r="H199" t="str">
        <f>IF(VLOOKUP(Table2[[#This Row],[Site name]],Table3[],5)=0,"",VLOOKUP(Table2[[#This Row],[Site name]],Table3[],5))</f>
        <v>Planning Portal</v>
      </c>
      <c r="I199" s="185" t="str">
        <f>IF(VLOOKUP(Table2[[#This Row],[Site name]],Table3[],6)=0,"",VLOOKUP(Table2[[#This Row],[Site name]],Table3[],6))</f>
        <v xml:space="preserve"> Intensive refurbishment and Refurbishment (demolish 2,183m2),  60% of area and 70% of volume retained</v>
      </c>
      <c r="J199" s="185">
        <f>IF(VLOOKUP(Table2[[#This Row],[Site name]],Table3[],7)=0,"",VLOOKUP(Table2[[#This Row],[Site name]],Table3[],7))</f>
        <v>44998</v>
      </c>
      <c r="K199" s="185" t="str">
        <f>IF(VLOOKUP(Table2[[#This Row],[Site name]],Table3[],8)=0,"",VLOOKUP(Table2[[#This Row],[Site name]],Table3[],8))</f>
        <v/>
      </c>
      <c r="L199" t="str">
        <f>IF(VLOOKUP(Table2[[#This Row],[Site name]],Table3[],9)=0,"",VLOOKUP(Table2[[#This Row],[Site name]],Table3[],9))</f>
        <v/>
      </c>
      <c r="M199" t="str">
        <f>IF(VLOOKUP(Table2[[#This Row],[Site name]],Table3[],10)=0,"",VLOOKUP(Table2[[#This Row],[Site name]],Table3[],10))</f>
        <v>Office</v>
      </c>
      <c r="N199" t="str">
        <f>IF(VLOOKUP(Table2[[#This Row],[Site name]],Table3[],11)=0,"",VLOOKUP(Table2[[#This Row],[Site name]],Table3[],11))</f>
        <v/>
      </c>
      <c r="O199" t="str">
        <f>IF(VLOOKUP(Table2[[#This Row],[Site name]],Table3[],12)=0,"",VLOOKUP(Table2[[#This Row],[Site name]],Table3[],12))</f>
        <v>Heavy Refurbishment</v>
      </c>
      <c r="P199" t="str">
        <f>IF(VLOOKUP(Table2[[#This Row],[Site name]],Table3[],13)=0,"",VLOOKUP(Table2[[#This Row],[Site name]],Table3[],13))</f>
        <v/>
      </c>
      <c r="Q199" t="str">
        <f>IF(VLOOKUP(Table2[[#This Row],[Site name]],Table3[],14)=0,"",VLOOKUP(Table2[[#This Row],[Site name]],Table3[],14))</f>
        <v/>
      </c>
      <c r="R199" s="197">
        <f>IF(VLOOKUP(Table2[[#This Row],[Site name]],Table3[],15)="","",VLOOKUP(Table2[[#This Row],[Site name]],Table3[],15))</f>
        <v>5457.5</v>
      </c>
      <c r="S199" s="197">
        <f>IF(VLOOKUP(Table2[[#This Row],[Site name]],Table3[],16)="","",VLOOKUP(Table2[[#This Row],[Site name]],Table3[],16))</f>
        <v>9450</v>
      </c>
      <c r="T199" s="197">
        <f>IF(VLOOKUP(Table2[[#This Row],[Site name]],Table3[],17)="","",VLOOKUP(Table2[[#This Row],[Site name]],Table3[],17))</f>
        <v>2183</v>
      </c>
      <c r="U199" s="188">
        <f>IF(VLOOKUP(Table2[[#This Row],[Site name]],Table3[],18)="","",VLOOKUP(Table2[[#This Row],[Site name]],Table3[],18))</f>
        <v>0.73156207054512135</v>
      </c>
      <c r="V199" s="197">
        <f>IF(VLOOKUP(Table2[[#This Row],[Site name]],Table3[],19)="","",VLOOKUP(Table2[[#This Row],[Site name]],Table3[],19))</f>
        <v>6175.5</v>
      </c>
      <c r="W199" t="str">
        <f>IF(VLOOKUP(Table2[[#This Row],[Site name]],Table3[],20)=0,"",VLOOKUP(Table2[[#This Row],[Site name]],Table3[],20))</f>
        <v>No new basement</v>
      </c>
      <c r="X199" t="str">
        <f>IF(VLOOKUP(Table2[[#This Row],[Site name]],Table3[],21)=0,"",VLOOKUP(Table2[[#This Row],[Site name]],Table3[],21))</f>
        <v/>
      </c>
      <c r="Y199" t="str">
        <f>IF(VLOOKUP(Table2[[#This Row],[Site name]],Table3[],22)=0,"",VLOOKUP(Table2[[#This Row],[Site name]],Table3[],22))</f>
        <v/>
      </c>
      <c r="Z199" t="str">
        <f>IF(VLOOKUP(Table2[[#This Row],[Site name]],Table3[],23)=0,"",VLOOKUP(Table2[[#This Row],[Site name]],Table3[],23))</f>
        <v/>
      </c>
      <c r="AA199" t="str">
        <f>IF(VLOOKUP(Table2[[#This Row],[Site name]],Table3[],24)=0,"",VLOOKUP(Table2[[#This Row],[Site name]],Table3[],24))</f>
        <v/>
      </c>
      <c r="AB199" t="str">
        <f>IF(VLOOKUP(Table2[[#This Row],[Site name]],Table3[],25)=0,"",VLOOKUP(Table2[[#This Row],[Site name]],Table3[],25))</f>
        <v/>
      </c>
      <c r="AC199">
        <f>IF(VLOOKUP(Table2[[#This Row],[Site name]],Table3[],26)=0,"",VLOOKUP(Table2[[#This Row],[Site name]],Table3[],26))</f>
        <v>4</v>
      </c>
      <c r="AD199">
        <f>IF(VLOOKUP(Table2[[#This Row],[Site name]],Table3[],27)=0,"",VLOOKUP(Table2[[#This Row],[Site name]],Table3[],27))</f>
        <v>8</v>
      </c>
      <c r="AE199">
        <f>IF(VLOOKUP(Table2[[#This Row],[Site name]],Table3[],28)=0,"",VLOOKUP(Table2[[#This Row],[Site name]],Table3[],28))</f>
        <v>8</v>
      </c>
      <c r="AF199">
        <f>IF(VLOOKUP(Table2[[#This Row],[Site name]],Table3[],29)=0,"",VLOOKUP(Table2[[#This Row],[Site name]],Table3[],29))</f>
        <v>4</v>
      </c>
      <c r="AG199" t="str">
        <f>IF(VLOOKUP(Table2[[#This Row],[Site name]],Table3[],30)=0,"",VLOOKUP(Table2[[#This Row],[Site name]],Table3[],30))</f>
        <v/>
      </c>
      <c r="AH199" t="str">
        <f>IF(VLOOKUP(Table2[[#This Row],[Site name]],Table3[],31)=0,"",VLOOKUP(Table2[[#This Row],[Site name]],Table3[],31))</f>
        <v/>
      </c>
      <c r="AI199" t="str">
        <f>IF(VLOOKUP(Table2[[#This Row],[Site name]],Table3[],32)=0,"",VLOOKUP(Table2[[#This Row],[Site name]],Table3[],32))</f>
        <v>Atelier Ten</v>
      </c>
      <c r="AJ199" t="str">
        <f>IF(VLOOKUP(Table2[[#This Row],[Site name]],Table3[],33)=0,"",VLOOKUP(Table2[[#This Row],[Site name]],Table3[],33))</f>
        <v>Stantec</v>
      </c>
      <c r="AK199" t="str">
        <f>IF(VLOOKUP(Table2[[#This Row],[Site name]],Table3[],34)=0,"",VLOOKUP(Table2[[#This Row],[Site name]],Table3[],34))</f>
        <v/>
      </c>
      <c r="AL199" t="str">
        <f>IF(VLOOKUP(Table2[[#This Row],[Site name]],Table3[],35)=0,"",VLOOKUP(Table2[[#This Row],[Site name]],Table3[],35))</f>
        <v/>
      </c>
      <c r="AM199" t="str">
        <f>IF(VLOOKUP(Table2[[#This Row],[Site name]],Table3[],36)=0,"",VLOOKUP(Table2[[#This Row],[Site name]],Table3[],36))</f>
        <v/>
      </c>
      <c r="AN199" t="str">
        <f>IF(VLOOKUP(Table2[[#This Row],[Site name]],Table3[],37)=0,"",VLOOKUP(Table2[[#This Row],[Site name]],Table3[],37))</f>
        <v>Project 90</v>
      </c>
      <c r="AO199" s="188">
        <f>VLOOKUP(Table2[[#This Row],[Site name]],Table3[],38)</f>
        <v>0.4</v>
      </c>
      <c r="AP199">
        <f>VLOOKUP(Table2[[#This Row],[Site name]],Table3[],39)</f>
        <v>3</v>
      </c>
    </row>
    <row r="200" spans="2:42">
      <c r="B200" t="s">
        <v>215</v>
      </c>
      <c r="C200" t="s">
        <v>991</v>
      </c>
      <c r="D200" s="182">
        <v>257</v>
      </c>
      <c r="E200" t="str">
        <f>IF(VLOOKUP(Table2[[#This Row],[Site name]],Table3[],2)=0,"",VLOOKUP(Table2[[#This Row],[Site name]],Table3[],2))</f>
        <v>Westminster</v>
      </c>
      <c r="F200" t="str">
        <f>IF(VLOOKUP(Table2[[#This Row],[Site name]],Table3[],3)=0,"",VLOOKUP(Table2[[#This Row],[Site name]],Table3[],3))</f>
        <v>SW1V 1HU</v>
      </c>
      <c r="G200" t="str">
        <f>IF(VLOOKUP(Table2[[#This Row],[Site name]],Table3[],4)=0,"",VLOOKUP(Table2[[#This Row],[Site name]],Table3[],4))</f>
        <v>23/01690/FULL</v>
      </c>
      <c r="H200" t="str">
        <f>IF(VLOOKUP(Table2[[#This Row],[Site name]],Table3[],5)=0,"",VLOOKUP(Table2[[#This Row],[Site name]],Table3[],5))</f>
        <v>Planning Portal</v>
      </c>
      <c r="I200" s="185" t="str">
        <f>IF(VLOOKUP(Table2[[#This Row],[Site name]],Table3[],6)=0,"",VLOOKUP(Table2[[#This Row],[Site name]],Table3[],6))</f>
        <v xml:space="preserve"> Intensive refurbishment and Refurbishment (demolish 2,183m2),  60% of area and 70% of volume retained</v>
      </c>
      <c r="J200" s="185">
        <f>IF(VLOOKUP(Table2[[#This Row],[Site name]],Table3[],7)=0,"",VLOOKUP(Table2[[#This Row],[Site name]],Table3[],7))</f>
        <v>44998</v>
      </c>
      <c r="K200" s="185" t="str">
        <f>IF(VLOOKUP(Table2[[#This Row],[Site name]],Table3[],8)=0,"",VLOOKUP(Table2[[#This Row],[Site name]],Table3[],8))</f>
        <v/>
      </c>
      <c r="L200" t="str">
        <f>IF(VLOOKUP(Table2[[#This Row],[Site name]],Table3[],9)=0,"",VLOOKUP(Table2[[#This Row],[Site name]],Table3[],9))</f>
        <v/>
      </c>
      <c r="M200" t="str">
        <f>IF(VLOOKUP(Table2[[#This Row],[Site name]],Table3[],10)=0,"",VLOOKUP(Table2[[#This Row],[Site name]],Table3[],10))</f>
        <v>Office</v>
      </c>
      <c r="N200" t="str">
        <f>IF(VLOOKUP(Table2[[#This Row],[Site name]],Table3[],11)=0,"",VLOOKUP(Table2[[#This Row],[Site name]],Table3[],11))</f>
        <v/>
      </c>
      <c r="O200" t="str">
        <f>IF(VLOOKUP(Table2[[#This Row],[Site name]],Table3[],12)=0,"",VLOOKUP(Table2[[#This Row],[Site name]],Table3[],12))</f>
        <v>Heavy Refurbishment</v>
      </c>
      <c r="P200" t="str">
        <f>IF(VLOOKUP(Table2[[#This Row],[Site name]],Table3[],13)=0,"",VLOOKUP(Table2[[#This Row],[Site name]],Table3[],13))</f>
        <v/>
      </c>
      <c r="Q200" t="str">
        <f>IF(VLOOKUP(Table2[[#This Row],[Site name]],Table3[],14)=0,"",VLOOKUP(Table2[[#This Row],[Site name]],Table3[],14))</f>
        <v/>
      </c>
      <c r="R200" s="197">
        <f>IF(VLOOKUP(Table2[[#This Row],[Site name]],Table3[],15)="","",VLOOKUP(Table2[[#This Row],[Site name]],Table3[],15))</f>
        <v>5457.5</v>
      </c>
      <c r="S200" s="197">
        <f>IF(VLOOKUP(Table2[[#This Row],[Site name]],Table3[],16)="","",VLOOKUP(Table2[[#This Row],[Site name]],Table3[],16))</f>
        <v>9450</v>
      </c>
      <c r="T200" s="197">
        <f>IF(VLOOKUP(Table2[[#This Row],[Site name]],Table3[],17)="","",VLOOKUP(Table2[[#This Row],[Site name]],Table3[],17))</f>
        <v>2183</v>
      </c>
      <c r="U200" s="188">
        <f>IF(VLOOKUP(Table2[[#This Row],[Site name]],Table3[],18)="","",VLOOKUP(Table2[[#This Row],[Site name]],Table3[],18))</f>
        <v>0.73156207054512135</v>
      </c>
      <c r="V200" s="197">
        <f>IF(VLOOKUP(Table2[[#This Row],[Site name]],Table3[],19)="","",VLOOKUP(Table2[[#This Row],[Site name]],Table3[],19))</f>
        <v>6175.5</v>
      </c>
      <c r="W200" t="str">
        <f>IF(VLOOKUP(Table2[[#This Row],[Site name]],Table3[],20)=0,"",VLOOKUP(Table2[[#This Row],[Site name]],Table3[],20))</f>
        <v>No new basement</v>
      </c>
      <c r="X200" t="str">
        <f>IF(VLOOKUP(Table2[[#This Row],[Site name]],Table3[],21)=0,"",VLOOKUP(Table2[[#This Row],[Site name]],Table3[],21))</f>
        <v/>
      </c>
      <c r="Y200" t="str">
        <f>IF(VLOOKUP(Table2[[#This Row],[Site name]],Table3[],22)=0,"",VLOOKUP(Table2[[#This Row],[Site name]],Table3[],22))</f>
        <v/>
      </c>
      <c r="Z200" t="str">
        <f>IF(VLOOKUP(Table2[[#This Row],[Site name]],Table3[],23)=0,"",VLOOKUP(Table2[[#This Row],[Site name]],Table3[],23))</f>
        <v/>
      </c>
      <c r="AA200" t="str">
        <f>IF(VLOOKUP(Table2[[#This Row],[Site name]],Table3[],24)=0,"",VLOOKUP(Table2[[#This Row],[Site name]],Table3[],24))</f>
        <v/>
      </c>
      <c r="AB200" t="str">
        <f>IF(VLOOKUP(Table2[[#This Row],[Site name]],Table3[],25)=0,"",VLOOKUP(Table2[[#This Row],[Site name]],Table3[],25))</f>
        <v/>
      </c>
      <c r="AC200">
        <f>IF(VLOOKUP(Table2[[#This Row],[Site name]],Table3[],26)=0,"",VLOOKUP(Table2[[#This Row],[Site name]],Table3[],26))</f>
        <v>4</v>
      </c>
      <c r="AD200">
        <f>IF(VLOOKUP(Table2[[#This Row],[Site name]],Table3[],27)=0,"",VLOOKUP(Table2[[#This Row],[Site name]],Table3[],27))</f>
        <v>8</v>
      </c>
      <c r="AE200">
        <f>IF(VLOOKUP(Table2[[#This Row],[Site name]],Table3[],28)=0,"",VLOOKUP(Table2[[#This Row],[Site name]],Table3[],28))</f>
        <v>8</v>
      </c>
      <c r="AF200">
        <f>IF(VLOOKUP(Table2[[#This Row],[Site name]],Table3[],29)=0,"",VLOOKUP(Table2[[#This Row],[Site name]],Table3[],29))</f>
        <v>4</v>
      </c>
      <c r="AG200" t="str">
        <f>IF(VLOOKUP(Table2[[#This Row],[Site name]],Table3[],30)=0,"",VLOOKUP(Table2[[#This Row],[Site name]],Table3[],30))</f>
        <v/>
      </c>
      <c r="AH200" t="str">
        <f>IF(VLOOKUP(Table2[[#This Row],[Site name]],Table3[],31)=0,"",VLOOKUP(Table2[[#This Row],[Site name]],Table3[],31))</f>
        <v/>
      </c>
      <c r="AI200" t="str">
        <f>IF(VLOOKUP(Table2[[#This Row],[Site name]],Table3[],32)=0,"",VLOOKUP(Table2[[#This Row],[Site name]],Table3[],32))</f>
        <v>Atelier Ten</v>
      </c>
      <c r="AJ200" t="str">
        <f>IF(VLOOKUP(Table2[[#This Row],[Site name]],Table3[],33)=0,"",VLOOKUP(Table2[[#This Row],[Site name]],Table3[],33))</f>
        <v>Stantec</v>
      </c>
      <c r="AK200" t="str">
        <f>IF(VLOOKUP(Table2[[#This Row],[Site name]],Table3[],34)=0,"",VLOOKUP(Table2[[#This Row],[Site name]],Table3[],34))</f>
        <v/>
      </c>
      <c r="AL200" t="str">
        <f>IF(VLOOKUP(Table2[[#This Row],[Site name]],Table3[],35)=0,"",VLOOKUP(Table2[[#This Row],[Site name]],Table3[],35))</f>
        <v/>
      </c>
      <c r="AM200" t="str">
        <f>IF(VLOOKUP(Table2[[#This Row],[Site name]],Table3[],36)=0,"",VLOOKUP(Table2[[#This Row],[Site name]],Table3[],36))</f>
        <v/>
      </c>
      <c r="AN200" t="str">
        <f>IF(VLOOKUP(Table2[[#This Row],[Site name]],Table3[],37)=0,"",VLOOKUP(Table2[[#This Row],[Site name]],Table3[],37))</f>
        <v>Project 90</v>
      </c>
      <c r="AO200" s="188">
        <f>VLOOKUP(Table2[[#This Row],[Site name]],Table3[],38)</f>
        <v>0.4</v>
      </c>
      <c r="AP200">
        <f>VLOOKUP(Table2[[#This Row],[Site name]],Table3[],39)</f>
        <v>3</v>
      </c>
    </row>
    <row r="201" spans="2:42">
      <c r="B201" t="s">
        <v>215</v>
      </c>
      <c r="C201" t="s">
        <v>992</v>
      </c>
      <c r="D201" s="182">
        <v>156</v>
      </c>
      <c r="E201" t="str">
        <f>IF(VLOOKUP(Table2[[#This Row],[Site name]],Table3[],2)=0,"",VLOOKUP(Table2[[#This Row],[Site name]],Table3[],2))</f>
        <v>Westminster</v>
      </c>
      <c r="F201" t="str">
        <f>IF(VLOOKUP(Table2[[#This Row],[Site name]],Table3[],3)=0,"",VLOOKUP(Table2[[#This Row],[Site name]],Table3[],3))</f>
        <v>SW1V 1HU</v>
      </c>
      <c r="G201" t="str">
        <f>IF(VLOOKUP(Table2[[#This Row],[Site name]],Table3[],4)=0,"",VLOOKUP(Table2[[#This Row],[Site name]],Table3[],4))</f>
        <v>23/01690/FULL</v>
      </c>
      <c r="H201" t="str">
        <f>IF(VLOOKUP(Table2[[#This Row],[Site name]],Table3[],5)=0,"",VLOOKUP(Table2[[#This Row],[Site name]],Table3[],5))</f>
        <v>Planning Portal</v>
      </c>
      <c r="I201" s="185" t="str">
        <f>IF(VLOOKUP(Table2[[#This Row],[Site name]],Table3[],6)=0,"",VLOOKUP(Table2[[#This Row],[Site name]],Table3[],6))</f>
        <v xml:space="preserve"> Intensive refurbishment and Refurbishment (demolish 2,183m2),  60% of area and 70% of volume retained</v>
      </c>
      <c r="J201" s="185">
        <f>IF(VLOOKUP(Table2[[#This Row],[Site name]],Table3[],7)=0,"",VLOOKUP(Table2[[#This Row],[Site name]],Table3[],7))</f>
        <v>44998</v>
      </c>
      <c r="K201" s="185" t="str">
        <f>IF(VLOOKUP(Table2[[#This Row],[Site name]],Table3[],8)=0,"",VLOOKUP(Table2[[#This Row],[Site name]],Table3[],8))</f>
        <v/>
      </c>
      <c r="L201" t="str">
        <f>IF(VLOOKUP(Table2[[#This Row],[Site name]],Table3[],9)=0,"",VLOOKUP(Table2[[#This Row],[Site name]],Table3[],9))</f>
        <v/>
      </c>
      <c r="M201" t="str">
        <f>IF(VLOOKUP(Table2[[#This Row],[Site name]],Table3[],10)=0,"",VLOOKUP(Table2[[#This Row],[Site name]],Table3[],10))</f>
        <v>Office</v>
      </c>
      <c r="N201" t="str">
        <f>IF(VLOOKUP(Table2[[#This Row],[Site name]],Table3[],11)=0,"",VLOOKUP(Table2[[#This Row],[Site name]],Table3[],11))</f>
        <v/>
      </c>
      <c r="O201" t="str">
        <f>IF(VLOOKUP(Table2[[#This Row],[Site name]],Table3[],12)=0,"",VLOOKUP(Table2[[#This Row],[Site name]],Table3[],12))</f>
        <v>Heavy Refurbishment</v>
      </c>
      <c r="P201" t="str">
        <f>IF(VLOOKUP(Table2[[#This Row],[Site name]],Table3[],13)=0,"",VLOOKUP(Table2[[#This Row],[Site name]],Table3[],13))</f>
        <v/>
      </c>
      <c r="Q201" t="str">
        <f>IF(VLOOKUP(Table2[[#This Row],[Site name]],Table3[],14)=0,"",VLOOKUP(Table2[[#This Row],[Site name]],Table3[],14))</f>
        <v/>
      </c>
      <c r="R201" s="197">
        <f>IF(VLOOKUP(Table2[[#This Row],[Site name]],Table3[],15)="","",VLOOKUP(Table2[[#This Row],[Site name]],Table3[],15))</f>
        <v>5457.5</v>
      </c>
      <c r="S201" s="197">
        <f>IF(VLOOKUP(Table2[[#This Row],[Site name]],Table3[],16)="","",VLOOKUP(Table2[[#This Row],[Site name]],Table3[],16))</f>
        <v>9450</v>
      </c>
      <c r="T201" s="197">
        <f>IF(VLOOKUP(Table2[[#This Row],[Site name]],Table3[],17)="","",VLOOKUP(Table2[[#This Row],[Site name]],Table3[],17))</f>
        <v>2183</v>
      </c>
      <c r="U201" s="188">
        <f>IF(VLOOKUP(Table2[[#This Row],[Site name]],Table3[],18)="","",VLOOKUP(Table2[[#This Row],[Site name]],Table3[],18))</f>
        <v>0.73156207054512135</v>
      </c>
      <c r="V201" s="197">
        <f>IF(VLOOKUP(Table2[[#This Row],[Site name]],Table3[],19)="","",VLOOKUP(Table2[[#This Row],[Site name]],Table3[],19))</f>
        <v>6175.5</v>
      </c>
      <c r="W201" t="str">
        <f>IF(VLOOKUP(Table2[[#This Row],[Site name]],Table3[],20)=0,"",VLOOKUP(Table2[[#This Row],[Site name]],Table3[],20))</f>
        <v>No new basement</v>
      </c>
      <c r="X201" t="str">
        <f>IF(VLOOKUP(Table2[[#This Row],[Site name]],Table3[],21)=0,"",VLOOKUP(Table2[[#This Row],[Site name]],Table3[],21))</f>
        <v/>
      </c>
      <c r="Y201" t="str">
        <f>IF(VLOOKUP(Table2[[#This Row],[Site name]],Table3[],22)=0,"",VLOOKUP(Table2[[#This Row],[Site name]],Table3[],22))</f>
        <v/>
      </c>
      <c r="Z201" t="str">
        <f>IF(VLOOKUP(Table2[[#This Row],[Site name]],Table3[],23)=0,"",VLOOKUP(Table2[[#This Row],[Site name]],Table3[],23))</f>
        <v/>
      </c>
      <c r="AA201" t="str">
        <f>IF(VLOOKUP(Table2[[#This Row],[Site name]],Table3[],24)=0,"",VLOOKUP(Table2[[#This Row],[Site name]],Table3[],24))</f>
        <v/>
      </c>
      <c r="AB201" t="str">
        <f>IF(VLOOKUP(Table2[[#This Row],[Site name]],Table3[],25)=0,"",VLOOKUP(Table2[[#This Row],[Site name]],Table3[],25))</f>
        <v/>
      </c>
      <c r="AC201">
        <f>IF(VLOOKUP(Table2[[#This Row],[Site name]],Table3[],26)=0,"",VLOOKUP(Table2[[#This Row],[Site name]],Table3[],26))</f>
        <v>4</v>
      </c>
      <c r="AD201">
        <f>IF(VLOOKUP(Table2[[#This Row],[Site name]],Table3[],27)=0,"",VLOOKUP(Table2[[#This Row],[Site name]],Table3[],27))</f>
        <v>8</v>
      </c>
      <c r="AE201">
        <f>IF(VLOOKUP(Table2[[#This Row],[Site name]],Table3[],28)=0,"",VLOOKUP(Table2[[#This Row],[Site name]],Table3[],28))</f>
        <v>8</v>
      </c>
      <c r="AF201">
        <f>IF(VLOOKUP(Table2[[#This Row],[Site name]],Table3[],29)=0,"",VLOOKUP(Table2[[#This Row],[Site name]],Table3[],29))</f>
        <v>4</v>
      </c>
      <c r="AG201" t="str">
        <f>IF(VLOOKUP(Table2[[#This Row],[Site name]],Table3[],30)=0,"",VLOOKUP(Table2[[#This Row],[Site name]],Table3[],30))</f>
        <v/>
      </c>
      <c r="AH201" t="str">
        <f>IF(VLOOKUP(Table2[[#This Row],[Site name]],Table3[],31)=0,"",VLOOKUP(Table2[[#This Row],[Site name]],Table3[],31))</f>
        <v/>
      </c>
      <c r="AI201" t="str">
        <f>IF(VLOOKUP(Table2[[#This Row],[Site name]],Table3[],32)=0,"",VLOOKUP(Table2[[#This Row],[Site name]],Table3[],32))</f>
        <v>Atelier Ten</v>
      </c>
      <c r="AJ201" t="str">
        <f>IF(VLOOKUP(Table2[[#This Row],[Site name]],Table3[],33)=0,"",VLOOKUP(Table2[[#This Row],[Site name]],Table3[],33))</f>
        <v>Stantec</v>
      </c>
      <c r="AK201" t="str">
        <f>IF(VLOOKUP(Table2[[#This Row],[Site name]],Table3[],34)=0,"",VLOOKUP(Table2[[#This Row],[Site name]],Table3[],34))</f>
        <v/>
      </c>
      <c r="AL201" t="str">
        <f>IF(VLOOKUP(Table2[[#This Row],[Site name]],Table3[],35)=0,"",VLOOKUP(Table2[[#This Row],[Site name]],Table3[],35))</f>
        <v/>
      </c>
      <c r="AM201" t="str">
        <f>IF(VLOOKUP(Table2[[#This Row],[Site name]],Table3[],36)=0,"",VLOOKUP(Table2[[#This Row],[Site name]],Table3[],36))</f>
        <v/>
      </c>
      <c r="AN201" t="str">
        <f>IF(VLOOKUP(Table2[[#This Row],[Site name]],Table3[],37)=0,"",VLOOKUP(Table2[[#This Row],[Site name]],Table3[],37))</f>
        <v>Project 90</v>
      </c>
      <c r="AO201" s="188">
        <f>VLOOKUP(Table2[[#This Row],[Site name]],Table3[],38)</f>
        <v>0.4</v>
      </c>
      <c r="AP201">
        <f>VLOOKUP(Table2[[#This Row],[Site name]],Table3[],39)</f>
        <v>3</v>
      </c>
    </row>
    <row r="202" spans="2:42">
      <c r="B202" t="s">
        <v>403</v>
      </c>
      <c r="C202" t="s">
        <v>990</v>
      </c>
      <c r="D202">
        <v>50</v>
      </c>
      <c r="E202" t="str">
        <f>IF(VLOOKUP(Table2[[#This Row],[Site name]],Table3[],2)=0,"",VLOOKUP(Table2[[#This Row],[Site name]],Table3[],2))</f>
        <v>Hillingdon</v>
      </c>
      <c r="F202" t="str">
        <f>IF(VLOOKUP(Table2[[#This Row],[Site name]],Table3[],3)=0,"",VLOOKUP(Table2[[#This Row],[Site name]],Table3[],3))</f>
        <v>UB4 0JN</v>
      </c>
      <c r="G202" t="str">
        <f>IF(VLOOKUP(Table2[[#This Row],[Site name]],Table3[],4)=0,"",VLOOKUP(Table2[[#This Row],[Site name]],Table3[],4))</f>
        <v>2385/APP/2022/2952</v>
      </c>
      <c r="H202" t="str">
        <f>IF(VLOOKUP(Table2[[#This Row],[Site name]],Table3[],5)=0,"",VLOOKUP(Table2[[#This Row],[Site name]],Table3[],5))</f>
        <v>Planning Portal</v>
      </c>
      <c r="I202" s="185" t="str">
        <f>IF(VLOOKUP(Table2[[#This Row],[Site name]],Table3[],6)=0,"",VLOOKUP(Table2[[#This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202" s="185">
        <f>IF(VLOOKUP(Table2[[#This Row],[Site name]],Table3[],7)=0,"",VLOOKUP(Table2[[#This Row],[Site name]],Table3[],7))</f>
        <v>44831</v>
      </c>
      <c r="K202" s="185" t="str">
        <f>IF(VLOOKUP(Table2[[#This Row],[Site name]],Table3[],8)=0,"",VLOOKUP(Table2[[#This Row],[Site name]],Table3[],8))</f>
        <v/>
      </c>
      <c r="L202" t="str">
        <f>IF(VLOOKUP(Table2[[#This Row],[Site name]],Table3[],9)=0,"",VLOOKUP(Table2[[#This Row],[Site name]],Table3[],9))</f>
        <v>Pending</v>
      </c>
      <c r="M202" t="str">
        <f>IF(VLOOKUP(Table2[[#This Row],[Site name]],Table3[],10)=0,"",VLOOKUP(Table2[[#This Row],[Site name]],Table3[],10))</f>
        <v>Hotel</v>
      </c>
      <c r="N202" t="str">
        <f>IF(VLOOKUP(Table2[[#This Row],[Site name]],Table3[],11)=0,"",VLOOKUP(Table2[[#This Row],[Site name]],Table3[],11))</f>
        <v>Yes</v>
      </c>
      <c r="O202" t="str">
        <f>IF(VLOOKUP(Table2[[#This Row],[Site name]],Table3[],12)=0,"",VLOOKUP(Table2[[#This Row],[Site name]],Table3[],12))</f>
        <v>Heavy Refurbishment</v>
      </c>
      <c r="P202" t="str">
        <f>IF(VLOOKUP(Table2[[#This Row],[Site name]],Table3[],13)=0,"",VLOOKUP(Table2[[#This Row],[Site name]],Table3[],13))</f>
        <v>1960s</v>
      </c>
      <c r="Q202" t="str">
        <f>IF(VLOOKUP(Table2[[#This Row],[Site name]],Table3[],14)=0,"",VLOOKUP(Table2[[#This Row],[Site name]],Table3[],14))</f>
        <v>Not listed</v>
      </c>
      <c r="R202" s="197">
        <f>IF(VLOOKUP(Table2[[#This Row],[Site name]],Table3[],15)="","",VLOOKUP(Table2[[#This Row],[Site name]],Table3[],15))</f>
        <v>9885</v>
      </c>
      <c r="S202" s="197">
        <f>IF(VLOOKUP(Table2[[#This Row],[Site name]],Table3[],16)="","",VLOOKUP(Table2[[#This Row],[Site name]],Table3[],16))</f>
        <v>20372</v>
      </c>
      <c r="T202" s="197">
        <f>IF(VLOOKUP(Table2[[#This Row],[Site name]],Table3[],17)="","",VLOOKUP(Table2[[#This Row],[Site name]],Table3[],17))</f>
        <v>1211</v>
      </c>
      <c r="U202" s="188">
        <f>IF(VLOOKUP(Table2[[#This Row],[Site name]],Table3[],18)="","",VLOOKUP(Table2[[#This Row],[Site name]],Table3[],18))</f>
        <v>1.0609003540718258</v>
      </c>
      <c r="V202" s="197">
        <f>IF(VLOOKUP(Table2[[#This Row],[Site name]],Table3[],19)="","",VLOOKUP(Table2[[#This Row],[Site name]],Table3[],19))</f>
        <v>11698</v>
      </c>
      <c r="W202" t="str">
        <f>IF(VLOOKUP(Table2[[#This Row],[Site name]],Table3[],20)=0,"",VLOOKUP(Table2[[#This Row],[Site name]],Table3[],20))</f>
        <v/>
      </c>
      <c r="X202" t="str">
        <f>IF(VLOOKUP(Table2[[#This Row],[Site name]],Table3[],21)=0,"",VLOOKUP(Table2[[#This Row],[Site name]],Table3[],21))</f>
        <v/>
      </c>
      <c r="Y202" t="str">
        <f>IF(VLOOKUP(Table2[[#This Row],[Site name]],Table3[],22)=0,"",VLOOKUP(Table2[[#This Row],[Site name]],Table3[],22))</f>
        <v/>
      </c>
      <c r="Z202" t="str">
        <f>IF(VLOOKUP(Table2[[#This Row],[Site name]],Table3[],23)=0,"",VLOOKUP(Table2[[#This Row],[Site name]],Table3[],23))</f>
        <v/>
      </c>
      <c r="AA202" t="str">
        <f>IF(VLOOKUP(Table2[[#This Row],[Site name]],Table3[],24)=0,"",VLOOKUP(Table2[[#This Row],[Site name]],Table3[],24))</f>
        <v/>
      </c>
      <c r="AB202" t="str">
        <f>IF(VLOOKUP(Table2[[#This Row],[Site name]],Table3[],25)=0,"",VLOOKUP(Table2[[#This Row],[Site name]],Table3[],25))</f>
        <v/>
      </c>
      <c r="AC202">
        <f>IF(VLOOKUP(Table2[[#This Row],[Site name]],Table3[],26)=0,"",VLOOKUP(Table2[[#This Row],[Site name]],Table3[],26))</f>
        <v>13</v>
      </c>
      <c r="AD202">
        <f>IF(VLOOKUP(Table2[[#This Row],[Site name]],Table3[],27)=0,"",VLOOKUP(Table2[[#This Row],[Site name]],Table3[],27))</f>
        <v>14</v>
      </c>
      <c r="AE202">
        <f>IF(VLOOKUP(Table2[[#This Row],[Site name]],Table3[],28)=0,"",VLOOKUP(Table2[[#This Row],[Site name]],Table3[],28))</f>
        <v>14</v>
      </c>
      <c r="AF202">
        <f>IF(VLOOKUP(Table2[[#This Row],[Site name]],Table3[],29)=0,"",VLOOKUP(Table2[[#This Row],[Site name]],Table3[],29))</f>
        <v>1</v>
      </c>
      <c r="AG202" t="str">
        <f>IF(VLOOKUP(Table2[[#This Row],[Site name]],Table3[],30)=0,"",VLOOKUP(Table2[[#This Row],[Site name]],Table3[],30))</f>
        <v/>
      </c>
      <c r="AH202" t="str">
        <f>IF(VLOOKUP(Table2[[#This Row],[Site name]],Table3[],31)=0,"",VLOOKUP(Table2[[#This Row],[Site name]],Table3[],31))</f>
        <v/>
      </c>
      <c r="AI202" t="str">
        <f>IF(VLOOKUP(Table2[[#This Row],[Site name]],Table3[],32)=0,"",VLOOKUP(Table2[[#This Row],[Site name]],Table3[],32))</f>
        <v>Love Design Studio</v>
      </c>
      <c r="AJ202" t="str">
        <f>IF(VLOOKUP(Table2[[#This Row],[Site name]],Table3[],33)=0,"",VLOOKUP(Table2[[#This Row],[Site name]],Table3[],33))</f>
        <v>Engineeria</v>
      </c>
      <c r="AK202" t="str">
        <f>IF(VLOOKUP(Table2[[#This Row],[Site name]],Table3[],34)=0,"",VLOOKUP(Table2[[#This Row],[Site name]],Table3[],34))</f>
        <v>Woodcote Power Consulting</v>
      </c>
      <c r="AL202" t="str">
        <f>IF(VLOOKUP(Table2[[#This Row],[Site name]],Table3[],35)=0,"",VLOOKUP(Table2[[#This Row],[Site name]],Table3[],35))</f>
        <v>Haptic</v>
      </c>
      <c r="AM202" t="str">
        <f>IF(VLOOKUP(Table2[[#This Row],[Site name]],Table3[],36)=0,"",VLOOKUP(Table2[[#This Row],[Site name]],Table3[],36))</f>
        <v>One Click LCA</v>
      </c>
      <c r="AN202" t="str">
        <f>IF(VLOOKUP(Table2[[#This Row],[Site name]],Table3[],37)=0,"",VLOOKUP(Table2[[#This Row],[Site name]],Table3[],37))</f>
        <v>Project 91</v>
      </c>
      <c r="AO202" s="188">
        <f>VLOOKUP(Table2[[#This Row],[Site name]],Table3[],38)</f>
        <v>0.12250885179564998</v>
      </c>
      <c r="AP202">
        <f>VLOOKUP(Table2[[#This Row],[Site name]],Table3[],39)</f>
        <v>3</v>
      </c>
    </row>
    <row r="203" spans="2:42">
      <c r="B203" t="s">
        <v>403</v>
      </c>
      <c r="C203" t="s">
        <v>991</v>
      </c>
      <c r="D203">
        <v>164</v>
      </c>
      <c r="E203" t="str">
        <f>IF(VLOOKUP(Table2[[#This Row],[Site name]],Table3[],2)=0,"",VLOOKUP(Table2[[#This Row],[Site name]],Table3[],2))</f>
        <v>Hillingdon</v>
      </c>
      <c r="F203" t="str">
        <f>IF(VLOOKUP(Table2[[#This Row],[Site name]],Table3[],3)=0,"",VLOOKUP(Table2[[#This Row],[Site name]],Table3[],3))</f>
        <v>UB4 0JN</v>
      </c>
      <c r="G203" t="str">
        <f>IF(VLOOKUP(Table2[[#This Row],[Site name]],Table3[],4)=0,"",VLOOKUP(Table2[[#This Row],[Site name]],Table3[],4))</f>
        <v>2385/APP/2022/2952</v>
      </c>
      <c r="H203" t="str">
        <f>IF(VLOOKUP(Table2[[#This Row],[Site name]],Table3[],5)=0,"",VLOOKUP(Table2[[#This Row],[Site name]],Table3[],5))</f>
        <v>Planning Portal</v>
      </c>
      <c r="I203" s="185" t="str">
        <f>IF(VLOOKUP(Table2[[#This Row],[Site name]],Table3[],6)=0,"",VLOOKUP(Table2[[#This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203" s="185">
        <f>IF(VLOOKUP(Table2[[#This Row],[Site name]],Table3[],7)=0,"",VLOOKUP(Table2[[#This Row],[Site name]],Table3[],7))</f>
        <v>44831</v>
      </c>
      <c r="K203" s="185" t="str">
        <f>IF(VLOOKUP(Table2[[#This Row],[Site name]],Table3[],8)=0,"",VLOOKUP(Table2[[#This Row],[Site name]],Table3[],8))</f>
        <v/>
      </c>
      <c r="L203" t="str">
        <f>IF(VLOOKUP(Table2[[#This Row],[Site name]],Table3[],9)=0,"",VLOOKUP(Table2[[#This Row],[Site name]],Table3[],9))</f>
        <v>Pending</v>
      </c>
      <c r="M203" t="str">
        <f>IF(VLOOKUP(Table2[[#This Row],[Site name]],Table3[],10)=0,"",VLOOKUP(Table2[[#This Row],[Site name]],Table3[],10))</f>
        <v>Hotel</v>
      </c>
      <c r="N203" t="str">
        <f>IF(VLOOKUP(Table2[[#This Row],[Site name]],Table3[],11)=0,"",VLOOKUP(Table2[[#This Row],[Site name]],Table3[],11))</f>
        <v>Yes</v>
      </c>
      <c r="O203" t="str">
        <f>IF(VLOOKUP(Table2[[#This Row],[Site name]],Table3[],12)=0,"",VLOOKUP(Table2[[#This Row],[Site name]],Table3[],12))</f>
        <v>Heavy Refurbishment</v>
      </c>
      <c r="P203" t="str">
        <f>IF(VLOOKUP(Table2[[#This Row],[Site name]],Table3[],13)=0,"",VLOOKUP(Table2[[#This Row],[Site name]],Table3[],13))</f>
        <v>1960s</v>
      </c>
      <c r="Q203" t="str">
        <f>IF(VLOOKUP(Table2[[#This Row],[Site name]],Table3[],14)=0,"",VLOOKUP(Table2[[#This Row],[Site name]],Table3[],14))</f>
        <v>Not listed</v>
      </c>
      <c r="R203" s="197">
        <f>IF(VLOOKUP(Table2[[#This Row],[Site name]],Table3[],15)="","",VLOOKUP(Table2[[#This Row],[Site name]],Table3[],15))</f>
        <v>9885</v>
      </c>
      <c r="S203" s="197">
        <f>IF(VLOOKUP(Table2[[#This Row],[Site name]],Table3[],16)="","",VLOOKUP(Table2[[#This Row],[Site name]],Table3[],16))</f>
        <v>20372</v>
      </c>
      <c r="T203" s="197">
        <f>IF(VLOOKUP(Table2[[#This Row],[Site name]],Table3[],17)="","",VLOOKUP(Table2[[#This Row],[Site name]],Table3[],17))</f>
        <v>1211</v>
      </c>
      <c r="U203" s="188">
        <f>IF(VLOOKUP(Table2[[#This Row],[Site name]],Table3[],18)="","",VLOOKUP(Table2[[#This Row],[Site name]],Table3[],18))</f>
        <v>1.0609003540718258</v>
      </c>
      <c r="V203" s="197">
        <f>IF(VLOOKUP(Table2[[#This Row],[Site name]],Table3[],19)="","",VLOOKUP(Table2[[#This Row],[Site name]],Table3[],19))</f>
        <v>11698</v>
      </c>
      <c r="W203" t="str">
        <f>IF(VLOOKUP(Table2[[#This Row],[Site name]],Table3[],20)=0,"",VLOOKUP(Table2[[#This Row],[Site name]],Table3[],20))</f>
        <v/>
      </c>
      <c r="X203" t="str">
        <f>IF(VLOOKUP(Table2[[#This Row],[Site name]],Table3[],21)=0,"",VLOOKUP(Table2[[#This Row],[Site name]],Table3[],21))</f>
        <v/>
      </c>
      <c r="Y203" t="str">
        <f>IF(VLOOKUP(Table2[[#This Row],[Site name]],Table3[],22)=0,"",VLOOKUP(Table2[[#This Row],[Site name]],Table3[],22))</f>
        <v/>
      </c>
      <c r="Z203" t="str">
        <f>IF(VLOOKUP(Table2[[#This Row],[Site name]],Table3[],23)=0,"",VLOOKUP(Table2[[#This Row],[Site name]],Table3[],23))</f>
        <v/>
      </c>
      <c r="AA203" t="str">
        <f>IF(VLOOKUP(Table2[[#This Row],[Site name]],Table3[],24)=0,"",VLOOKUP(Table2[[#This Row],[Site name]],Table3[],24))</f>
        <v/>
      </c>
      <c r="AB203" t="str">
        <f>IF(VLOOKUP(Table2[[#This Row],[Site name]],Table3[],25)=0,"",VLOOKUP(Table2[[#This Row],[Site name]],Table3[],25))</f>
        <v/>
      </c>
      <c r="AC203">
        <f>IF(VLOOKUP(Table2[[#This Row],[Site name]],Table3[],26)=0,"",VLOOKUP(Table2[[#This Row],[Site name]],Table3[],26))</f>
        <v>13</v>
      </c>
      <c r="AD203">
        <f>IF(VLOOKUP(Table2[[#This Row],[Site name]],Table3[],27)=0,"",VLOOKUP(Table2[[#This Row],[Site name]],Table3[],27))</f>
        <v>14</v>
      </c>
      <c r="AE203">
        <f>IF(VLOOKUP(Table2[[#This Row],[Site name]],Table3[],28)=0,"",VLOOKUP(Table2[[#This Row],[Site name]],Table3[],28))</f>
        <v>14</v>
      </c>
      <c r="AF203">
        <f>IF(VLOOKUP(Table2[[#This Row],[Site name]],Table3[],29)=0,"",VLOOKUP(Table2[[#This Row],[Site name]],Table3[],29))</f>
        <v>1</v>
      </c>
      <c r="AG203" t="str">
        <f>IF(VLOOKUP(Table2[[#This Row],[Site name]],Table3[],30)=0,"",VLOOKUP(Table2[[#This Row],[Site name]],Table3[],30))</f>
        <v/>
      </c>
      <c r="AH203" t="str">
        <f>IF(VLOOKUP(Table2[[#This Row],[Site name]],Table3[],31)=0,"",VLOOKUP(Table2[[#This Row],[Site name]],Table3[],31))</f>
        <v/>
      </c>
      <c r="AI203" t="str">
        <f>IF(VLOOKUP(Table2[[#This Row],[Site name]],Table3[],32)=0,"",VLOOKUP(Table2[[#This Row],[Site name]],Table3[],32))</f>
        <v>Love Design Studio</v>
      </c>
      <c r="AJ203" t="str">
        <f>IF(VLOOKUP(Table2[[#This Row],[Site name]],Table3[],33)=0,"",VLOOKUP(Table2[[#This Row],[Site name]],Table3[],33))</f>
        <v>Engineeria</v>
      </c>
      <c r="AK203" t="str">
        <f>IF(VLOOKUP(Table2[[#This Row],[Site name]],Table3[],34)=0,"",VLOOKUP(Table2[[#This Row],[Site name]],Table3[],34))</f>
        <v>Woodcote Power Consulting</v>
      </c>
      <c r="AL203" t="str">
        <f>IF(VLOOKUP(Table2[[#This Row],[Site name]],Table3[],35)=0,"",VLOOKUP(Table2[[#This Row],[Site name]],Table3[],35))</f>
        <v>Haptic</v>
      </c>
      <c r="AM203" t="str">
        <f>IF(VLOOKUP(Table2[[#This Row],[Site name]],Table3[],36)=0,"",VLOOKUP(Table2[[#This Row],[Site name]],Table3[],36))</f>
        <v>One Click LCA</v>
      </c>
      <c r="AN203" t="str">
        <f>IF(VLOOKUP(Table2[[#This Row],[Site name]],Table3[],37)=0,"",VLOOKUP(Table2[[#This Row],[Site name]],Table3[],37))</f>
        <v>Project 91</v>
      </c>
      <c r="AO203" s="188">
        <f>VLOOKUP(Table2[[#This Row],[Site name]],Table3[],38)</f>
        <v>0.12250885179564998</v>
      </c>
      <c r="AP203">
        <f>VLOOKUP(Table2[[#This Row],[Site name]],Table3[],39)</f>
        <v>3</v>
      </c>
    </row>
    <row r="204" spans="2:42">
      <c r="B204" t="s">
        <v>403</v>
      </c>
      <c r="C204" t="s">
        <v>992</v>
      </c>
      <c r="D204">
        <v>89</v>
      </c>
      <c r="E204" t="str">
        <f>IF(VLOOKUP(Table2[[#This Row],[Site name]],Table3[],2)=0,"",VLOOKUP(Table2[[#This Row],[Site name]],Table3[],2))</f>
        <v>Hillingdon</v>
      </c>
      <c r="F204" t="str">
        <f>IF(VLOOKUP(Table2[[#This Row],[Site name]],Table3[],3)=0,"",VLOOKUP(Table2[[#This Row],[Site name]],Table3[],3))</f>
        <v>UB4 0JN</v>
      </c>
      <c r="G204" t="str">
        <f>IF(VLOOKUP(Table2[[#This Row],[Site name]],Table3[],4)=0,"",VLOOKUP(Table2[[#This Row],[Site name]],Table3[],4))</f>
        <v>2385/APP/2022/2952</v>
      </c>
      <c r="H204" t="str">
        <f>IF(VLOOKUP(Table2[[#This Row],[Site name]],Table3[],5)=0,"",VLOOKUP(Table2[[#This Row],[Site name]],Table3[],5))</f>
        <v>Planning Portal</v>
      </c>
      <c r="I204" s="185" t="str">
        <f>IF(VLOOKUP(Table2[[#This Row],[Site name]],Table3[],6)=0,"",VLOOKUP(Table2[[#This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204" s="185">
        <f>IF(VLOOKUP(Table2[[#This Row],[Site name]],Table3[],7)=0,"",VLOOKUP(Table2[[#This Row],[Site name]],Table3[],7))</f>
        <v>44831</v>
      </c>
      <c r="K204" s="185" t="str">
        <f>IF(VLOOKUP(Table2[[#This Row],[Site name]],Table3[],8)=0,"",VLOOKUP(Table2[[#This Row],[Site name]],Table3[],8))</f>
        <v/>
      </c>
      <c r="L204" t="str">
        <f>IF(VLOOKUP(Table2[[#This Row],[Site name]],Table3[],9)=0,"",VLOOKUP(Table2[[#This Row],[Site name]],Table3[],9))</f>
        <v>Pending</v>
      </c>
      <c r="M204" t="str">
        <f>IF(VLOOKUP(Table2[[#This Row],[Site name]],Table3[],10)=0,"",VLOOKUP(Table2[[#This Row],[Site name]],Table3[],10))</f>
        <v>Hotel</v>
      </c>
      <c r="N204" t="str">
        <f>IF(VLOOKUP(Table2[[#This Row],[Site name]],Table3[],11)=0,"",VLOOKUP(Table2[[#This Row],[Site name]],Table3[],11))</f>
        <v>Yes</v>
      </c>
      <c r="O204" t="str">
        <f>IF(VLOOKUP(Table2[[#This Row],[Site name]],Table3[],12)=0,"",VLOOKUP(Table2[[#This Row],[Site name]],Table3[],12))</f>
        <v>Heavy Refurbishment</v>
      </c>
      <c r="P204" t="str">
        <f>IF(VLOOKUP(Table2[[#This Row],[Site name]],Table3[],13)=0,"",VLOOKUP(Table2[[#This Row],[Site name]],Table3[],13))</f>
        <v>1960s</v>
      </c>
      <c r="Q204" t="str">
        <f>IF(VLOOKUP(Table2[[#This Row],[Site name]],Table3[],14)=0,"",VLOOKUP(Table2[[#This Row],[Site name]],Table3[],14))</f>
        <v>Not listed</v>
      </c>
      <c r="R204" s="197">
        <f>IF(VLOOKUP(Table2[[#This Row],[Site name]],Table3[],15)="","",VLOOKUP(Table2[[#This Row],[Site name]],Table3[],15))</f>
        <v>9885</v>
      </c>
      <c r="S204" s="197">
        <f>IF(VLOOKUP(Table2[[#This Row],[Site name]],Table3[],16)="","",VLOOKUP(Table2[[#This Row],[Site name]],Table3[],16))</f>
        <v>20372</v>
      </c>
      <c r="T204" s="197">
        <f>IF(VLOOKUP(Table2[[#This Row],[Site name]],Table3[],17)="","",VLOOKUP(Table2[[#This Row],[Site name]],Table3[],17))</f>
        <v>1211</v>
      </c>
      <c r="U204" s="188">
        <f>IF(VLOOKUP(Table2[[#This Row],[Site name]],Table3[],18)="","",VLOOKUP(Table2[[#This Row],[Site name]],Table3[],18))</f>
        <v>1.0609003540718258</v>
      </c>
      <c r="V204" s="197">
        <f>IF(VLOOKUP(Table2[[#This Row],[Site name]],Table3[],19)="","",VLOOKUP(Table2[[#This Row],[Site name]],Table3[],19))</f>
        <v>11698</v>
      </c>
      <c r="W204" t="str">
        <f>IF(VLOOKUP(Table2[[#This Row],[Site name]],Table3[],20)=0,"",VLOOKUP(Table2[[#This Row],[Site name]],Table3[],20))</f>
        <v/>
      </c>
      <c r="X204" t="str">
        <f>IF(VLOOKUP(Table2[[#This Row],[Site name]],Table3[],21)=0,"",VLOOKUP(Table2[[#This Row],[Site name]],Table3[],21))</f>
        <v/>
      </c>
      <c r="Y204" t="str">
        <f>IF(VLOOKUP(Table2[[#This Row],[Site name]],Table3[],22)=0,"",VLOOKUP(Table2[[#This Row],[Site name]],Table3[],22))</f>
        <v/>
      </c>
      <c r="Z204" t="str">
        <f>IF(VLOOKUP(Table2[[#This Row],[Site name]],Table3[],23)=0,"",VLOOKUP(Table2[[#This Row],[Site name]],Table3[],23))</f>
        <v/>
      </c>
      <c r="AA204" t="str">
        <f>IF(VLOOKUP(Table2[[#This Row],[Site name]],Table3[],24)=0,"",VLOOKUP(Table2[[#This Row],[Site name]],Table3[],24))</f>
        <v/>
      </c>
      <c r="AB204" t="str">
        <f>IF(VLOOKUP(Table2[[#This Row],[Site name]],Table3[],25)=0,"",VLOOKUP(Table2[[#This Row],[Site name]],Table3[],25))</f>
        <v/>
      </c>
      <c r="AC204">
        <f>IF(VLOOKUP(Table2[[#This Row],[Site name]],Table3[],26)=0,"",VLOOKUP(Table2[[#This Row],[Site name]],Table3[],26))</f>
        <v>13</v>
      </c>
      <c r="AD204">
        <f>IF(VLOOKUP(Table2[[#This Row],[Site name]],Table3[],27)=0,"",VLOOKUP(Table2[[#This Row],[Site name]],Table3[],27))</f>
        <v>14</v>
      </c>
      <c r="AE204">
        <f>IF(VLOOKUP(Table2[[#This Row],[Site name]],Table3[],28)=0,"",VLOOKUP(Table2[[#This Row],[Site name]],Table3[],28))</f>
        <v>14</v>
      </c>
      <c r="AF204">
        <f>IF(VLOOKUP(Table2[[#This Row],[Site name]],Table3[],29)=0,"",VLOOKUP(Table2[[#This Row],[Site name]],Table3[],29))</f>
        <v>1</v>
      </c>
      <c r="AG204" t="str">
        <f>IF(VLOOKUP(Table2[[#This Row],[Site name]],Table3[],30)=0,"",VLOOKUP(Table2[[#This Row],[Site name]],Table3[],30))</f>
        <v/>
      </c>
      <c r="AH204" t="str">
        <f>IF(VLOOKUP(Table2[[#This Row],[Site name]],Table3[],31)=0,"",VLOOKUP(Table2[[#This Row],[Site name]],Table3[],31))</f>
        <v/>
      </c>
      <c r="AI204" t="str">
        <f>IF(VLOOKUP(Table2[[#This Row],[Site name]],Table3[],32)=0,"",VLOOKUP(Table2[[#This Row],[Site name]],Table3[],32))</f>
        <v>Love Design Studio</v>
      </c>
      <c r="AJ204" t="str">
        <f>IF(VLOOKUP(Table2[[#This Row],[Site name]],Table3[],33)=0,"",VLOOKUP(Table2[[#This Row],[Site name]],Table3[],33))</f>
        <v>Engineeria</v>
      </c>
      <c r="AK204" t="str">
        <f>IF(VLOOKUP(Table2[[#This Row],[Site name]],Table3[],34)=0,"",VLOOKUP(Table2[[#This Row],[Site name]],Table3[],34))</f>
        <v>Woodcote Power Consulting</v>
      </c>
      <c r="AL204" t="str">
        <f>IF(VLOOKUP(Table2[[#This Row],[Site name]],Table3[],35)=0,"",VLOOKUP(Table2[[#This Row],[Site name]],Table3[],35))</f>
        <v>Haptic</v>
      </c>
      <c r="AM204" t="str">
        <f>IF(VLOOKUP(Table2[[#This Row],[Site name]],Table3[],36)=0,"",VLOOKUP(Table2[[#This Row],[Site name]],Table3[],36))</f>
        <v>One Click LCA</v>
      </c>
      <c r="AN204" t="str">
        <f>IF(VLOOKUP(Table2[[#This Row],[Site name]],Table3[],37)=0,"",VLOOKUP(Table2[[#This Row],[Site name]],Table3[],37))</f>
        <v>Project 91</v>
      </c>
      <c r="AO204" s="188">
        <f>VLOOKUP(Table2[[#This Row],[Site name]],Table3[],38)</f>
        <v>0.12250885179564998</v>
      </c>
      <c r="AP204">
        <f>VLOOKUP(Table2[[#This Row],[Site name]],Table3[],39)</f>
        <v>3</v>
      </c>
    </row>
    <row r="205" spans="2:42">
      <c r="B205" t="s">
        <v>407</v>
      </c>
      <c r="C205" t="s">
        <v>990</v>
      </c>
      <c r="D205">
        <v>1</v>
      </c>
      <c r="E205" t="str">
        <f>IF(VLOOKUP(Table2[[#This Row],[Site name]],Table3[],2)=0,"",VLOOKUP(Table2[[#This Row],[Site name]],Table3[],2))</f>
        <v>Greenwich</v>
      </c>
      <c r="F205" t="str">
        <f>IF(VLOOKUP(Table2[[#This Row],[Site name]],Table3[],3)=0,"",VLOOKUP(Table2[[#This Row],[Site name]],Table3[],3))</f>
        <v>SE18 6PF</v>
      </c>
      <c r="G205" t="str">
        <f>IF(VLOOKUP(Table2[[#This Row],[Site name]],Table3[],4)=0,"",VLOOKUP(Table2[[#This Row],[Site name]],Table3[],4))</f>
        <v>22/3162/F</v>
      </c>
      <c r="H205" t="str">
        <f>IF(VLOOKUP(Table2[[#This Row],[Site name]],Table3[],5)=0,"",VLOOKUP(Table2[[#This Row],[Site name]],Table3[],5))</f>
        <v>Planning Portal</v>
      </c>
      <c r="I205" s="185" t="str">
        <f>IF(VLOOKUP(Table2[[#This Row],[Site name]],Table3[],6)=0,"",VLOOKUP(Table2[[#This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205" s="185">
        <f>IF(VLOOKUP(Table2[[#This Row],[Site name]],Table3[],7)=0,"",VLOOKUP(Table2[[#This Row],[Site name]],Table3[],7))</f>
        <v>44795</v>
      </c>
      <c r="K205" s="185" t="str">
        <f>IF(VLOOKUP(Table2[[#This Row],[Site name]],Table3[],8)=0,"",VLOOKUP(Table2[[#This Row],[Site name]],Table3[],8))</f>
        <v/>
      </c>
      <c r="L205" t="str">
        <f>IF(VLOOKUP(Table2[[#This Row],[Site name]],Table3[],9)=0,"",VLOOKUP(Table2[[#This Row],[Site name]],Table3[],9))</f>
        <v>Pending</v>
      </c>
      <c r="M205" t="str">
        <f>IF(VLOOKUP(Table2[[#This Row],[Site name]],Table3[],10)=0,"",VLOOKUP(Table2[[#This Row],[Site name]],Table3[],10))</f>
        <v>Office, Retail &amp; Residential</v>
      </c>
      <c r="N205" t="str">
        <f>IF(VLOOKUP(Table2[[#This Row],[Site name]],Table3[],11)=0,"",VLOOKUP(Table2[[#This Row],[Site name]],Table3[],11))</f>
        <v>Yes</v>
      </c>
      <c r="O205" t="str">
        <f>IF(VLOOKUP(Table2[[#This Row],[Site name]],Table3[],12)=0,"",VLOOKUP(Table2[[#This Row],[Site name]],Table3[],12))</f>
        <v>Heavy Refurbishment</v>
      </c>
      <c r="P205" t="str">
        <f>IF(VLOOKUP(Table2[[#This Row],[Site name]],Table3[],13)=0,"",VLOOKUP(Table2[[#This Row],[Site name]],Table3[],13))</f>
        <v>1880s</v>
      </c>
      <c r="Q205" t="str">
        <f>IF(VLOOKUP(Table2[[#This Row],[Site name]],Table3[],14)=0,"",VLOOKUP(Table2[[#This Row],[Site name]],Table3[],14))</f>
        <v>Grade II</v>
      </c>
      <c r="R205" s="197">
        <f>IF(VLOOKUP(Table2[[#This Row],[Site name]],Table3[],15)="","",VLOOKUP(Table2[[#This Row],[Site name]],Table3[],15))</f>
        <v>12544</v>
      </c>
      <c r="S205" s="197">
        <f>IF(VLOOKUP(Table2[[#This Row],[Site name]],Table3[],16)="","",VLOOKUP(Table2[[#This Row],[Site name]],Table3[],16))</f>
        <v>28528</v>
      </c>
      <c r="T205" s="197">
        <f>IF(VLOOKUP(Table2[[#This Row],[Site name]],Table3[],17)="","",VLOOKUP(Table2[[#This Row],[Site name]],Table3[],17))</f>
        <v>2508.8000000000002</v>
      </c>
      <c r="U205" s="188">
        <f>IF(VLOOKUP(Table2[[#This Row],[Site name]],Table3[],18)="","",VLOOKUP(Table2[[#This Row],[Site name]],Table3[],18))</f>
        <v>1.2742346938775508</v>
      </c>
      <c r="V205" s="196">
        <f>IF(VLOOKUP(Table2[[#This Row],[Site name]],Table3[],19)="","",VLOOKUP(Table2[[#This Row],[Site name]],Table3[],19))</f>
        <v>18492.8</v>
      </c>
      <c r="W205" t="str">
        <f>IF(VLOOKUP(Table2[[#This Row],[Site name]],Table3[],20)=0,"",VLOOKUP(Table2[[#This Row],[Site name]],Table3[],20))</f>
        <v>No new basement</v>
      </c>
      <c r="X205" t="str">
        <f>IF(VLOOKUP(Table2[[#This Row],[Site name]],Table3[],21)=0,"",VLOOKUP(Table2[[#This Row],[Site name]],Table3[],21))</f>
        <v/>
      </c>
      <c r="Y205" t="str">
        <f>IF(VLOOKUP(Table2[[#This Row],[Site name]],Table3[],22)=0,"",VLOOKUP(Table2[[#This Row],[Site name]],Table3[],22))</f>
        <v/>
      </c>
      <c r="Z205" t="str">
        <f>IF(VLOOKUP(Table2[[#This Row],[Site name]],Table3[],23)=0,"",VLOOKUP(Table2[[#This Row],[Site name]],Table3[],23))</f>
        <v/>
      </c>
      <c r="AA205" t="str">
        <f>IF(VLOOKUP(Table2[[#This Row],[Site name]],Table3[],24)=0,"",VLOOKUP(Table2[[#This Row],[Site name]],Table3[],24))</f>
        <v/>
      </c>
      <c r="AB205" t="str">
        <f>IF(VLOOKUP(Table2[[#This Row],[Site name]],Table3[],25)=0,"",VLOOKUP(Table2[[#This Row],[Site name]],Table3[],25))</f>
        <v/>
      </c>
      <c r="AC205">
        <f>IF(VLOOKUP(Table2[[#This Row],[Site name]],Table3[],26)=0,"",VLOOKUP(Table2[[#This Row],[Site name]],Table3[],26))</f>
        <v>5</v>
      </c>
      <c r="AD205">
        <f>IF(VLOOKUP(Table2[[#This Row],[Site name]],Table3[],27)=0,"",VLOOKUP(Table2[[#This Row],[Site name]],Table3[],27))</f>
        <v>8</v>
      </c>
      <c r="AE205">
        <f>IF(VLOOKUP(Table2[[#This Row],[Site name]],Table3[],28)=0,"",VLOOKUP(Table2[[#This Row],[Site name]],Table3[],28))</f>
        <v>7</v>
      </c>
      <c r="AF205">
        <f>IF(VLOOKUP(Table2[[#This Row],[Site name]],Table3[],29)=0,"",VLOOKUP(Table2[[#This Row],[Site name]],Table3[],29))</f>
        <v>3</v>
      </c>
      <c r="AG205">
        <f>IF(VLOOKUP(Table2[[#This Row],[Site name]],Table3[],30)=0,"",VLOOKUP(Table2[[#This Row],[Site name]],Table3[],30))</f>
        <v>6</v>
      </c>
      <c r="AH205" t="str">
        <f>IF(VLOOKUP(Table2[[#This Row],[Site name]],Table3[],31)=0,"",VLOOKUP(Table2[[#This Row],[Site name]],Table3[],31))</f>
        <v/>
      </c>
      <c r="AI205" t="str">
        <f>IF(VLOOKUP(Table2[[#This Row],[Site name]],Table3[],32)=0,"",VLOOKUP(Table2[[#This Row],[Site name]],Table3[],32))</f>
        <v>Create</v>
      </c>
      <c r="AJ205" t="str">
        <f>IF(VLOOKUP(Table2[[#This Row],[Site name]],Table3[],33)=0,"",VLOOKUP(Table2[[#This Row],[Site name]],Table3[],33))</f>
        <v/>
      </c>
      <c r="AK205" t="str">
        <f>IF(VLOOKUP(Table2[[#This Row],[Site name]],Table3[],34)=0,"",VLOOKUP(Table2[[#This Row],[Site name]],Table3[],34))</f>
        <v/>
      </c>
      <c r="AL205" t="str">
        <f>IF(VLOOKUP(Table2[[#This Row],[Site name]],Table3[],35)=0,"",VLOOKUP(Table2[[#This Row],[Site name]],Table3[],35))</f>
        <v/>
      </c>
      <c r="AM205" t="str">
        <f>IF(VLOOKUP(Table2[[#This Row],[Site name]],Table3[],36)=0,"",VLOOKUP(Table2[[#This Row],[Site name]],Table3[],36))</f>
        <v>One Click LCA</v>
      </c>
      <c r="AN205" t="str">
        <f>IF(VLOOKUP(Table2[[#This Row],[Site name]],Table3[],37)=0,"",VLOOKUP(Table2[[#This Row],[Site name]],Table3[],37))</f>
        <v>Project 93</v>
      </c>
      <c r="AO205" s="188">
        <f>VLOOKUP(Table2[[#This Row],[Site name]],Table3[],38)</f>
        <v>0.2</v>
      </c>
      <c r="AP205">
        <f>VLOOKUP(Table2[[#This Row],[Site name]],Table3[],39)</f>
        <v>3</v>
      </c>
    </row>
    <row r="206" spans="2:42">
      <c r="B206" t="s">
        <v>407</v>
      </c>
      <c r="C206" t="s">
        <v>991</v>
      </c>
      <c r="D206">
        <v>38</v>
      </c>
      <c r="E206" t="str">
        <f>IF(VLOOKUP(Table2[[#This Row],[Site name]],Table3[],2)=0,"",VLOOKUP(Table2[[#This Row],[Site name]],Table3[],2))</f>
        <v>Greenwich</v>
      </c>
      <c r="F206" t="str">
        <f>IF(VLOOKUP(Table2[[#This Row],[Site name]],Table3[],3)=0,"",VLOOKUP(Table2[[#This Row],[Site name]],Table3[],3))</f>
        <v>SE18 6PF</v>
      </c>
      <c r="G206" t="str">
        <f>IF(VLOOKUP(Table2[[#This Row],[Site name]],Table3[],4)=0,"",VLOOKUP(Table2[[#This Row],[Site name]],Table3[],4))</f>
        <v>22/3162/F</v>
      </c>
      <c r="H206" t="str">
        <f>IF(VLOOKUP(Table2[[#This Row],[Site name]],Table3[],5)=0,"",VLOOKUP(Table2[[#This Row],[Site name]],Table3[],5))</f>
        <v>Planning Portal</v>
      </c>
      <c r="I206" s="185" t="str">
        <f>IF(VLOOKUP(Table2[[#This Row],[Site name]],Table3[],6)=0,"",VLOOKUP(Table2[[#This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206" s="185">
        <f>IF(VLOOKUP(Table2[[#This Row],[Site name]],Table3[],7)=0,"",VLOOKUP(Table2[[#This Row],[Site name]],Table3[],7))</f>
        <v>44795</v>
      </c>
      <c r="K206" s="185" t="str">
        <f>IF(VLOOKUP(Table2[[#This Row],[Site name]],Table3[],8)=0,"",VLOOKUP(Table2[[#This Row],[Site name]],Table3[],8))</f>
        <v/>
      </c>
      <c r="L206" t="str">
        <f>IF(VLOOKUP(Table2[[#This Row],[Site name]],Table3[],9)=0,"",VLOOKUP(Table2[[#This Row],[Site name]],Table3[],9))</f>
        <v>Pending</v>
      </c>
      <c r="M206" t="str">
        <f>IF(VLOOKUP(Table2[[#This Row],[Site name]],Table3[],10)=0,"",VLOOKUP(Table2[[#This Row],[Site name]],Table3[],10))</f>
        <v>Office, Retail &amp; Residential</v>
      </c>
      <c r="N206" t="str">
        <f>IF(VLOOKUP(Table2[[#This Row],[Site name]],Table3[],11)=0,"",VLOOKUP(Table2[[#This Row],[Site name]],Table3[],11))</f>
        <v>Yes</v>
      </c>
      <c r="O206" t="str">
        <f>IF(VLOOKUP(Table2[[#This Row],[Site name]],Table3[],12)=0,"",VLOOKUP(Table2[[#This Row],[Site name]],Table3[],12))</f>
        <v>Heavy Refurbishment</v>
      </c>
      <c r="P206" t="str">
        <f>IF(VLOOKUP(Table2[[#This Row],[Site name]],Table3[],13)=0,"",VLOOKUP(Table2[[#This Row],[Site name]],Table3[],13))</f>
        <v>1880s</v>
      </c>
      <c r="Q206" t="str">
        <f>IF(VLOOKUP(Table2[[#This Row],[Site name]],Table3[],14)=0,"",VLOOKUP(Table2[[#This Row],[Site name]],Table3[],14))</f>
        <v>Grade II</v>
      </c>
      <c r="R206" s="197">
        <f>IF(VLOOKUP(Table2[[#This Row],[Site name]],Table3[],15)="","",VLOOKUP(Table2[[#This Row],[Site name]],Table3[],15))</f>
        <v>12544</v>
      </c>
      <c r="S206" s="197">
        <f>IF(VLOOKUP(Table2[[#This Row],[Site name]],Table3[],16)="","",VLOOKUP(Table2[[#This Row],[Site name]],Table3[],16))</f>
        <v>28528</v>
      </c>
      <c r="T206" s="197">
        <f>IF(VLOOKUP(Table2[[#This Row],[Site name]],Table3[],17)="","",VLOOKUP(Table2[[#This Row],[Site name]],Table3[],17))</f>
        <v>2508.8000000000002</v>
      </c>
      <c r="U206" s="188">
        <f>IF(VLOOKUP(Table2[[#This Row],[Site name]],Table3[],18)="","",VLOOKUP(Table2[[#This Row],[Site name]],Table3[],18))</f>
        <v>1.2742346938775508</v>
      </c>
      <c r="V206" s="196">
        <f>IF(VLOOKUP(Table2[[#This Row],[Site name]],Table3[],19)="","",VLOOKUP(Table2[[#This Row],[Site name]],Table3[],19))</f>
        <v>18492.8</v>
      </c>
      <c r="W206" t="str">
        <f>IF(VLOOKUP(Table2[[#This Row],[Site name]],Table3[],20)=0,"",VLOOKUP(Table2[[#This Row],[Site name]],Table3[],20))</f>
        <v>No new basement</v>
      </c>
      <c r="X206" t="str">
        <f>IF(VLOOKUP(Table2[[#This Row],[Site name]],Table3[],21)=0,"",VLOOKUP(Table2[[#This Row],[Site name]],Table3[],21))</f>
        <v/>
      </c>
      <c r="Y206" t="str">
        <f>IF(VLOOKUP(Table2[[#This Row],[Site name]],Table3[],22)=0,"",VLOOKUP(Table2[[#This Row],[Site name]],Table3[],22))</f>
        <v/>
      </c>
      <c r="Z206" t="str">
        <f>IF(VLOOKUP(Table2[[#This Row],[Site name]],Table3[],23)=0,"",VLOOKUP(Table2[[#This Row],[Site name]],Table3[],23))</f>
        <v/>
      </c>
      <c r="AA206" t="str">
        <f>IF(VLOOKUP(Table2[[#This Row],[Site name]],Table3[],24)=0,"",VLOOKUP(Table2[[#This Row],[Site name]],Table3[],24))</f>
        <v/>
      </c>
      <c r="AB206" t="str">
        <f>IF(VLOOKUP(Table2[[#This Row],[Site name]],Table3[],25)=0,"",VLOOKUP(Table2[[#This Row],[Site name]],Table3[],25))</f>
        <v/>
      </c>
      <c r="AC206">
        <f>IF(VLOOKUP(Table2[[#This Row],[Site name]],Table3[],26)=0,"",VLOOKUP(Table2[[#This Row],[Site name]],Table3[],26))</f>
        <v>5</v>
      </c>
      <c r="AD206">
        <f>IF(VLOOKUP(Table2[[#This Row],[Site name]],Table3[],27)=0,"",VLOOKUP(Table2[[#This Row],[Site name]],Table3[],27))</f>
        <v>8</v>
      </c>
      <c r="AE206">
        <f>IF(VLOOKUP(Table2[[#This Row],[Site name]],Table3[],28)=0,"",VLOOKUP(Table2[[#This Row],[Site name]],Table3[],28))</f>
        <v>7</v>
      </c>
      <c r="AF206">
        <f>IF(VLOOKUP(Table2[[#This Row],[Site name]],Table3[],29)=0,"",VLOOKUP(Table2[[#This Row],[Site name]],Table3[],29))</f>
        <v>3</v>
      </c>
      <c r="AG206">
        <f>IF(VLOOKUP(Table2[[#This Row],[Site name]],Table3[],30)=0,"",VLOOKUP(Table2[[#This Row],[Site name]],Table3[],30))</f>
        <v>6</v>
      </c>
      <c r="AH206" t="str">
        <f>IF(VLOOKUP(Table2[[#This Row],[Site name]],Table3[],31)=0,"",VLOOKUP(Table2[[#This Row],[Site name]],Table3[],31))</f>
        <v/>
      </c>
      <c r="AI206" t="str">
        <f>IF(VLOOKUP(Table2[[#This Row],[Site name]],Table3[],32)=0,"",VLOOKUP(Table2[[#This Row],[Site name]],Table3[],32))</f>
        <v>Create</v>
      </c>
      <c r="AJ206" t="str">
        <f>IF(VLOOKUP(Table2[[#This Row],[Site name]],Table3[],33)=0,"",VLOOKUP(Table2[[#This Row],[Site name]],Table3[],33))</f>
        <v/>
      </c>
      <c r="AK206" t="str">
        <f>IF(VLOOKUP(Table2[[#This Row],[Site name]],Table3[],34)=0,"",VLOOKUP(Table2[[#This Row],[Site name]],Table3[],34))</f>
        <v/>
      </c>
      <c r="AL206" t="str">
        <f>IF(VLOOKUP(Table2[[#This Row],[Site name]],Table3[],35)=0,"",VLOOKUP(Table2[[#This Row],[Site name]],Table3[],35))</f>
        <v/>
      </c>
      <c r="AM206" t="str">
        <f>IF(VLOOKUP(Table2[[#This Row],[Site name]],Table3[],36)=0,"",VLOOKUP(Table2[[#This Row],[Site name]],Table3[],36))</f>
        <v>One Click LCA</v>
      </c>
      <c r="AN206" t="str">
        <f>IF(VLOOKUP(Table2[[#This Row],[Site name]],Table3[],37)=0,"",VLOOKUP(Table2[[#This Row],[Site name]],Table3[],37))</f>
        <v>Project 93</v>
      </c>
      <c r="AO206" s="188">
        <f>VLOOKUP(Table2[[#This Row],[Site name]],Table3[],38)</f>
        <v>0.2</v>
      </c>
      <c r="AP206">
        <f>VLOOKUP(Table2[[#This Row],[Site name]],Table3[],39)</f>
        <v>3</v>
      </c>
    </row>
    <row r="207" spans="2:42">
      <c r="B207" t="s">
        <v>407</v>
      </c>
      <c r="C207" t="s">
        <v>992</v>
      </c>
      <c r="D207">
        <v>205</v>
      </c>
      <c r="E207" t="str">
        <f>IF(VLOOKUP(Table2[[#This Row],[Site name]],Table3[],2)=0,"",VLOOKUP(Table2[[#This Row],[Site name]],Table3[],2))</f>
        <v>Greenwich</v>
      </c>
      <c r="F207" t="str">
        <f>IF(VLOOKUP(Table2[[#This Row],[Site name]],Table3[],3)=0,"",VLOOKUP(Table2[[#This Row],[Site name]],Table3[],3))</f>
        <v>SE18 6PF</v>
      </c>
      <c r="G207" t="str">
        <f>IF(VLOOKUP(Table2[[#This Row],[Site name]],Table3[],4)=0,"",VLOOKUP(Table2[[#This Row],[Site name]],Table3[],4))</f>
        <v>22/3162/F</v>
      </c>
      <c r="H207" t="str">
        <f>IF(VLOOKUP(Table2[[#This Row],[Site name]],Table3[],5)=0,"",VLOOKUP(Table2[[#This Row],[Site name]],Table3[],5))</f>
        <v>Planning Portal</v>
      </c>
      <c r="I207" s="185" t="str">
        <f>IF(VLOOKUP(Table2[[#This Row],[Site name]],Table3[],6)=0,"",VLOOKUP(Table2[[#This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207" s="185">
        <f>IF(VLOOKUP(Table2[[#This Row],[Site name]],Table3[],7)=0,"",VLOOKUP(Table2[[#This Row],[Site name]],Table3[],7))</f>
        <v>44795</v>
      </c>
      <c r="K207" s="185" t="str">
        <f>IF(VLOOKUP(Table2[[#This Row],[Site name]],Table3[],8)=0,"",VLOOKUP(Table2[[#This Row],[Site name]],Table3[],8))</f>
        <v/>
      </c>
      <c r="L207" t="str">
        <f>IF(VLOOKUP(Table2[[#This Row],[Site name]],Table3[],9)=0,"",VLOOKUP(Table2[[#This Row],[Site name]],Table3[],9))</f>
        <v>Pending</v>
      </c>
      <c r="M207" t="str">
        <f>IF(VLOOKUP(Table2[[#This Row],[Site name]],Table3[],10)=0,"",VLOOKUP(Table2[[#This Row],[Site name]],Table3[],10))</f>
        <v>Office, Retail &amp; Residential</v>
      </c>
      <c r="N207" t="str">
        <f>IF(VLOOKUP(Table2[[#This Row],[Site name]],Table3[],11)=0,"",VLOOKUP(Table2[[#This Row],[Site name]],Table3[],11))</f>
        <v>Yes</v>
      </c>
      <c r="O207" t="str">
        <f>IF(VLOOKUP(Table2[[#This Row],[Site name]],Table3[],12)=0,"",VLOOKUP(Table2[[#This Row],[Site name]],Table3[],12))</f>
        <v>Heavy Refurbishment</v>
      </c>
      <c r="P207" t="str">
        <f>IF(VLOOKUP(Table2[[#This Row],[Site name]],Table3[],13)=0,"",VLOOKUP(Table2[[#This Row],[Site name]],Table3[],13))</f>
        <v>1880s</v>
      </c>
      <c r="Q207" t="str">
        <f>IF(VLOOKUP(Table2[[#This Row],[Site name]],Table3[],14)=0,"",VLOOKUP(Table2[[#This Row],[Site name]],Table3[],14))</f>
        <v>Grade II</v>
      </c>
      <c r="R207" s="197">
        <f>IF(VLOOKUP(Table2[[#This Row],[Site name]],Table3[],15)="","",VLOOKUP(Table2[[#This Row],[Site name]],Table3[],15))</f>
        <v>12544</v>
      </c>
      <c r="S207" s="197">
        <f>IF(VLOOKUP(Table2[[#This Row],[Site name]],Table3[],16)="","",VLOOKUP(Table2[[#This Row],[Site name]],Table3[],16))</f>
        <v>28528</v>
      </c>
      <c r="T207" s="197">
        <f>IF(VLOOKUP(Table2[[#This Row],[Site name]],Table3[],17)="","",VLOOKUP(Table2[[#This Row],[Site name]],Table3[],17))</f>
        <v>2508.8000000000002</v>
      </c>
      <c r="U207" s="188">
        <f>IF(VLOOKUP(Table2[[#This Row],[Site name]],Table3[],18)="","",VLOOKUP(Table2[[#This Row],[Site name]],Table3[],18))</f>
        <v>1.2742346938775508</v>
      </c>
      <c r="V207" s="196">
        <f>IF(VLOOKUP(Table2[[#This Row],[Site name]],Table3[],19)="","",VLOOKUP(Table2[[#This Row],[Site name]],Table3[],19))</f>
        <v>18492.8</v>
      </c>
      <c r="W207" t="str">
        <f>IF(VLOOKUP(Table2[[#This Row],[Site name]],Table3[],20)=0,"",VLOOKUP(Table2[[#This Row],[Site name]],Table3[],20))</f>
        <v>No new basement</v>
      </c>
      <c r="X207" t="str">
        <f>IF(VLOOKUP(Table2[[#This Row],[Site name]],Table3[],21)=0,"",VLOOKUP(Table2[[#This Row],[Site name]],Table3[],21))</f>
        <v/>
      </c>
      <c r="Y207" t="str">
        <f>IF(VLOOKUP(Table2[[#This Row],[Site name]],Table3[],22)=0,"",VLOOKUP(Table2[[#This Row],[Site name]],Table3[],22))</f>
        <v/>
      </c>
      <c r="Z207" t="str">
        <f>IF(VLOOKUP(Table2[[#This Row],[Site name]],Table3[],23)=0,"",VLOOKUP(Table2[[#This Row],[Site name]],Table3[],23))</f>
        <v/>
      </c>
      <c r="AA207" t="str">
        <f>IF(VLOOKUP(Table2[[#This Row],[Site name]],Table3[],24)=0,"",VLOOKUP(Table2[[#This Row],[Site name]],Table3[],24))</f>
        <v/>
      </c>
      <c r="AB207" t="str">
        <f>IF(VLOOKUP(Table2[[#This Row],[Site name]],Table3[],25)=0,"",VLOOKUP(Table2[[#This Row],[Site name]],Table3[],25))</f>
        <v/>
      </c>
      <c r="AC207">
        <f>IF(VLOOKUP(Table2[[#This Row],[Site name]],Table3[],26)=0,"",VLOOKUP(Table2[[#This Row],[Site name]],Table3[],26))</f>
        <v>5</v>
      </c>
      <c r="AD207">
        <f>IF(VLOOKUP(Table2[[#This Row],[Site name]],Table3[],27)=0,"",VLOOKUP(Table2[[#This Row],[Site name]],Table3[],27))</f>
        <v>8</v>
      </c>
      <c r="AE207">
        <f>IF(VLOOKUP(Table2[[#This Row],[Site name]],Table3[],28)=0,"",VLOOKUP(Table2[[#This Row],[Site name]],Table3[],28))</f>
        <v>7</v>
      </c>
      <c r="AF207">
        <f>IF(VLOOKUP(Table2[[#This Row],[Site name]],Table3[],29)=0,"",VLOOKUP(Table2[[#This Row],[Site name]],Table3[],29))</f>
        <v>3</v>
      </c>
      <c r="AG207">
        <f>IF(VLOOKUP(Table2[[#This Row],[Site name]],Table3[],30)=0,"",VLOOKUP(Table2[[#This Row],[Site name]],Table3[],30))</f>
        <v>6</v>
      </c>
      <c r="AH207" t="str">
        <f>IF(VLOOKUP(Table2[[#This Row],[Site name]],Table3[],31)=0,"",VLOOKUP(Table2[[#This Row],[Site name]],Table3[],31))</f>
        <v/>
      </c>
      <c r="AI207" t="str">
        <f>IF(VLOOKUP(Table2[[#This Row],[Site name]],Table3[],32)=0,"",VLOOKUP(Table2[[#This Row],[Site name]],Table3[],32))</f>
        <v>Create</v>
      </c>
      <c r="AJ207" t="str">
        <f>IF(VLOOKUP(Table2[[#This Row],[Site name]],Table3[],33)=0,"",VLOOKUP(Table2[[#This Row],[Site name]],Table3[],33))</f>
        <v/>
      </c>
      <c r="AK207" t="str">
        <f>IF(VLOOKUP(Table2[[#This Row],[Site name]],Table3[],34)=0,"",VLOOKUP(Table2[[#This Row],[Site name]],Table3[],34))</f>
        <v/>
      </c>
      <c r="AL207" t="str">
        <f>IF(VLOOKUP(Table2[[#This Row],[Site name]],Table3[],35)=0,"",VLOOKUP(Table2[[#This Row],[Site name]],Table3[],35))</f>
        <v/>
      </c>
      <c r="AM207" t="str">
        <f>IF(VLOOKUP(Table2[[#This Row],[Site name]],Table3[],36)=0,"",VLOOKUP(Table2[[#This Row],[Site name]],Table3[],36))</f>
        <v>One Click LCA</v>
      </c>
      <c r="AN207" t="str">
        <f>IF(VLOOKUP(Table2[[#This Row],[Site name]],Table3[],37)=0,"",VLOOKUP(Table2[[#This Row],[Site name]],Table3[],37))</f>
        <v>Project 93</v>
      </c>
      <c r="AO207" s="188">
        <f>VLOOKUP(Table2[[#This Row],[Site name]],Table3[],38)</f>
        <v>0.2</v>
      </c>
      <c r="AP207">
        <f>VLOOKUP(Table2[[#This Row],[Site name]],Table3[],39)</f>
        <v>3</v>
      </c>
    </row>
    <row r="208" spans="2:42">
      <c r="B208" t="s">
        <v>413</v>
      </c>
      <c r="C208" t="s">
        <v>990</v>
      </c>
      <c r="D208">
        <v>112</v>
      </c>
      <c r="E208" t="str">
        <f>IF(VLOOKUP(Table2[[#This Row],[Site name]],Table3[],2)=0,"",VLOOKUP(Table2[[#This Row],[Site name]],Table3[],2))</f>
        <v>Brent</v>
      </c>
      <c r="F208" t="str">
        <f>IF(VLOOKUP(Table2[[#This Row],[Site name]],Table3[],3)=0,"",VLOOKUP(Table2[[#This Row],[Site name]],Table3[],3))</f>
        <v>NW2 7AF</v>
      </c>
      <c r="G208" t="str">
        <f>IF(VLOOKUP(Table2[[#This Row],[Site name]],Table3[],4)=0,"",VLOOKUP(Table2[[#This Row],[Site name]],Table3[],4))</f>
        <v>22/1849</v>
      </c>
      <c r="H208" t="str">
        <f>IF(VLOOKUP(Table2[[#This Row],[Site name]],Table3[],5)=0,"",VLOOKUP(Table2[[#This Row],[Site name]],Table3[],5))</f>
        <v>Planning Portal</v>
      </c>
      <c r="I208" s="185" t="str">
        <f>IF(VLOOKUP(Table2[[#This Row],[Site name]],Table3[],6)=0,"",VLOOKUP(Table2[[#This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208" s="185">
        <f>IF(VLOOKUP(Table2[[#This Row],[Site name]],Table3[],7)=0,"",VLOOKUP(Table2[[#This Row],[Site name]],Table3[],7))</f>
        <v>44700</v>
      </c>
      <c r="K208" s="185">
        <f>IF(VLOOKUP(Table2[[#This Row],[Site name]],Table3[],8)=0,"",VLOOKUP(Table2[[#This Row],[Site name]],Table3[],8))</f>
        <v>44902</v>
      </c>
      <c r="L208" t="str">
        <f>IF(VLOOKUP(Table2[[#This Row],[Site name]],Table3[],9)=0,"",VLOOKUP(Table2[[#This Row],[Site name]],Table3[],9))</f>
        <v>Granted</v>
      </c>
      <c r="M208" t="str">
        <f>IF(VLOOKUP(Table2[[#This Row],[Site name]],Table3[],10)=0,"",VLOOKUP(Table2[[#This Row],[Site name]],Table3[],10))</f>
        <v>Data Centre</v>
      </c>
      <c r="N208" t="str">
        <f>IF(VLOOKUP(Table2[[#This Row],[Site name]],Table3[],11)=0,"",VLOOKUP(Table2[[#This Row],[Site name]],Table3[],11))</f>
        <v>No</v>
      </c>
      <c r="O208" t="str">
        <f>IF(VLOOKUP(Table2[[#This Row],[Site name]],Table3[],12)=0,"",VLOOKUP(Table2[[#This Row],[Site name]],Table3[],12))</f>
        <v>Heavy Refurbishment</v>
      </c>
      <c r="P208" t="str">
        <f>IF(VLOOKUP(Table2[[#This Row],[Site name]],Table3[],13)=0,"",VLOOKUP(Table2[[#This Row],[Site name]],Table3[],13))</f>
        <v>2000s</v>
      </c>
      <c r="Q208" t="str">
        <f>IF(VLOOKUP(Table2[[#This Row],[Site name]],Table3[],14)=0,"",VLOOKUP(Table2[[#This Row],[Site name]],Table3[],14))</f>
        <v>Not listed</v>
      </c>
      <c r="R208" s="197">
        <f>IF(VLOOKUP(Table2[[#This Row],[Site name]],Table3[],15)="","",VLOOKUP(Table2[[#This Row],[Site name]],Table3[],15))</f>
        <v>28470</v>
      </c>
      <c r="S208" s="197">
        <f>IF(VLOOKUP(Table2[[#This Row],[Site name]],Table3[],16)="","",VLOOKUP(Table2[[#This Row],[Site name]],Table3[],16))</f>
        <v>47182</v>
      </c>
      <c r="T208" s="197">
        <f>IF(VLOOKUP(Table2[[#This Row],[Site name]],Table3[],17)="","",VLOOKUP(Table2[[#This Row],[Site name]],Table3[],17))</f>
        <v>0</v>
      </c>
      <c r="U208" s="188">
        <f>IF(VLOOKUP(Table2[[#This Row],[Site name]],Table3[],18)="","",VLOOKUP(Table2[[#This Row],[Site name]],Table3[],18))</f>
        <v>0.65725324903407101</v>
      </c>
      <c r="V208" s="197">
        <f>IF(VLOOKUP(Table2[[#This Row],[Site name]],Table3[],19)="","",VLOOKUP(Table2[[#This Row],[Site name]],Table3[],19))</f>
        <v>18712</v>
      </c>
      <c r="W208" t="str">
        <f>IF(VLOOKUP(Table2[[#This Row],[Site name]],Table3[],20)=0,"",VLOOKUP(Table2[[#This Row],[Site name]],Table3[],20))</f>
        <v>No new basement</v>
      </c>
      <c r="X208" t="str">
        <f>IF(VLOOKUP(Table2[[#This Row],[Site name]],Table3[],21)=0,"",VLOOKUP(Table2[[#This Row],[Site name]],Table3[],21))</f>
        <v/>
      </c>
      <c r="Y208" t="str">
        <f>IF(VLOOKUP(Table2[[#This Row],[Site name]],Table3[],22)=0,"",VLOOKUP(Table2[[#This Row],[Site name]],Table3[],22))</f>
        <v/>
      </c>
      <c r="Z208" t="str">
        <f>IF(VLOOKUP(Table2[[#This Row],[Site name]],Table3[],23)=0,"",VLOOKUP(Table2[[#This Row],[Site name]],Table3[],23))</f>
        <v/>
      </c>
      <c r="AA208" t="str">
        <f>IF(VLOOKUP(Table2[[#This Row],[Site name]],Table3[],24)=0,"",VLOOKUP(Table2[[#This Row],[Site name]],Table3[],24))</f>
        <v/>
      </c>
      <c r="AB208" t="str">
        <f>IF(VLOOKUP(Table2[[#This Row],[Site name]],Table3[],25)=0,"",VLOOKUP(Table2[[#This Row],[Site name]],Table3[],25))</f>
        <v/>
      </c>
      <c r="AC208">
        <f>IF(VLOOKUP(Table2[[#This Row],[Site name]],Table3[],26)=0,"",VLOOKUP(Table2[[#This Row],[Site name]],Table3[],26))</f>
        <v>4</v>
      </c>
      <c r="AD208">
        <f>IF(VLOOKUP(Table2[[#This Row],[Site name]],Table3[],27)=0,"",VLOOKUP(Table2[[#This Row],[Site name]],Table3[],27))</f>
        <v>4</v>
      </c>
      <c r="AE208">
        <f>IF(VLOOKUP(Table2[[#This Row],[Site name]],Table3[],28)=0,"",VLOOKUP(Table2[[#This Row],[Site name]],Table3[],28))</f>
        <v>4</v>
      </c>
      <c r="AF208" t="str">
        <f>IF(VLOOKUP(Table2[[#This Row],[Site name]],Table3[],29)=0,"",VLOOKUP(Table2[[#This Row],[Site name]],Table3[],29))</f>
        <v/>
      </c>
      <c r="AG208">
        <f>IF(VLOOKUP(Table2[[#This Row],[Site name]],Table3[],30)=0,"",VLOOKUP(Table2[[#This Row],[Site name]],Table3[],30))</f>
        <v>4</v>
      </c>
      <c r="AH208" t="str">
        <f>IF(VLOOKUP(Table2[[#This Row],[Site name]],Table3[],31)=0,"",VLOOKUP(Table2[[#This Row],[Site name]],Table3[],31))</f>
        <v/>
      </c>
      <c r="AI208" t="str">
        <f>IF(VLOOKUP(Table2[[#This Row],[Site name]],Table3[],32)=0,"",VLOOKUP(Table2[[#This Row],[Site name]],Table3[],32))</f>
        <v>Hoare Lea</v>
      </c>
      <c r="AJ208" t="str">
        <f>IF(VLOOKUP(Table2[[#This Row],[Site name]],Table3[],33)=0,"",VLOOKUP(Table2[[#This Row],[Site name]],Table3[],33))</f>
        <v/>
      </c>
      <c r="AK208" t="str">
        <f>IF(VLOOKUP(Table2[[#This Row],[Site name]],Table3[],34)=0,"",VLOOKUP(Table2[[#This Row],[Site name]],Table3[],34))</f>
        <v/>
      </c>
      <c r="AL208" t="str">
        <f>IF(VLOOKUP(Table2[[#This Row],[Site name]],Table3[],35)=0,"",VLOOKUP(Table2[[#This Row],[Site name]],Table3[],35))</f>
        <v>Scott Brownrigg</v>
      </c>
      <c r="AM208" t="str">
        <f>IF(VLOOKUP(Table2[[#This Row],[Site name]],Table3[],36)=0,"",VLOOKUP(Table2[[#This Row],[Site name]],Table3[],36))</f>
        <v>One Click LCA</v>
      </c>
      <c r="AN208" t="str">
        <f>IF(VLOOKUP(Table2[[#This Row],[Site name]],Table3[],37)=0,"",VLOOKUP(Table2[[#This Row],[Site name]],Table3[],37))</f>
        <v>Project 96</v>
      </c>
      <c r="AO208" s="188">
        <f>VLOOKUP(Table2[[#This Row],[Site name]],Table3[],38)</f>
        <v>0</v>
      </c>
      <c r="AP208">
        <f>VLOOKUP(Table2[[#This Row],[Site name]],Table3[],39)</f>
        <v>3</v>
      </c>
    </row>
    <row r="209" spans="2:42">
      <c r="B209" t="s">
        <v>413</v>
      </c>
      <c r="C209" t="s">
        <v>991</v>
      </c>
      <c r="D209">
        <v>136</v>
      </c>
      <c r="E209" t="str">
        <f>IF(VLOOKUP(Table2[[#This Row],[Site name]],Table3[],2)=0,"",VLOOKUP(Table2[[#This Row],[Site name]],Table3[],2))</f>
        <v>Brent</v>
      </c>
      <c r="F209" t="str">
        <f>IF(VLOOKUP(Table2[[#This Row],[Site name]],Table3[],3)=0,"",VLOOKUP(Table2[[#This Row],[Site name]],Table3[],3))</f>
        <v>NW2 7AF</v>
      </c>
      <c r="G209" t="str">
        <f>IF(VLOOKUP(Table2[[#This Row],[Site name]],Table3[],4)=0,"",VLOOKUP(Table2[[#This Row],[Site name]],Table3[],4))</f>
        <v>22/1849</v>
      </c>
      <c r="H209" t="str">
        <f>IF(VLOOKUP(Table2[[#This Row],[Site name]],Table3[],5)=0,"",VLOOKUP(Table2[[#This Row],[Site name]],Table3[],5))</f>
        <v>Planning Portal</v>
      </c>
      <c r="I209" s="185" t="str">
        <f>IF(VLOOKUP(Table2[[#This Row],[Site name]],Table3[],6)=0,"",VLOOKUP(Table2[[#This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209" s="185">
        <f>IF(VLOOKUP(Table2[[#This Row],[Site name]],Table3[],7)=0,"",VLOOKUP(Table2[[#This Row],[Site name]],Table3[],7))</f>
        <v>44700</v>
      </c>
      <c r="K209" s="185">
        <f>IF(VLOOKUP(Table2[[#This Row],[Site name]],Table3[],8)=0,"",VLOOKUP(Table2[[#This Row],[Site name]],Table3[],8))</f>
        <v>44902</v>
      </c>
      <c r="L209" t="str">
        <f>IF(VLOOKUP(Table2[[#This Row],[Site name]],Table3[],9)=0,"",VLOOKUP(Table2[[#This Row],[Site name]],Table3[],9))</f>
        <v>Granted</v>
      </c>
      <c r="M209" t="str">
        <f>IF(VLOOKUP(Table2[[#This Row],[Site name]],Table3[],10)=0,"",VLOOKUP(Table2[[#This Row],[Site name]],Table3[],10))</f>
        <v>Data Centre</v>
      </c>
      <c r="N209" t="str">
        <f>IF(VLOOKUP(Table2[[#This Row],[Site name]],Table3[],11)=0,"",VLOOKUP(Table2[[#This Row],[Site name]],Table3[],11))</f>
        <v>No</v>
      </c>
      <c r="O209" t="str">
        <f>IF(VLOOKUP(Table2[[#This Row],[Site name]],Table3[],12)=0,"",VLOOKUP(Table2[[#This Row],[Site name]],Table3[],12))</f>
        <v>Heavy Refurbishment</v>
      </c>
      <c r="P209" t="str">
        <f>IF(VLOOKUP(Table2[[#This Row],[Site name]],Table3[],13)=0,"",VLOOKUP(Table2[[#This Row],[Site name]],Table3[],13))</f>
        <v>2000s</v>
      </c>
      <c r="Q209" t="str">
        <f>IF(VLOOKUP(Table2[[#This Row],[Site name]],Table3[],14)=0,"",VLOOKUP(Table2[[#This Row],[Site name]],Table3[],14))</f>
        <v>Not listed</v>
      </c>
      <c r="R209" s="197">
        <f>IF(VLOOKUP(Table2[[#This Row],[Site name]],Table3[],15)="","",VLOOKUP(Table2[[#This Row],[Site name]],Table3[],15))</f>
        <v>28470</v>
      </c>
      <c r="S209" s="197">
        <f>IF(VLOOKUP(Table2[[#This Row],[Site name]],Table3[],16)="","",VLOOKUP(Table2[[#This Row],[Site name]],Table3[],16))</f>
        <v>47182</v>
      </c>
      <c r="T209" s="197">
        <f>IF(VLOOKUP(Table2[[#This Row],[Site name]],Table3[],17)="","",VLOOKUP(Table2[[#This Row],[Site name]],Table3[],17))</f>
        <v>0</v>
      </c>
      <c r="U209" s="188">
        <f>IF(VLOOKUP(Table2[[#This Row],[Site name]],Table3[],18)="","",VLOOKUP(Table2[[#This Row],[Site name]],Table3[],18))</f>
        <v>0.65725324903407101</v>
      </c>
      <c r="V209" s="197">
        <f>IF(VLOOKUP(Table2[[#This Row],[Site name]],Table3[],19)="","",VLOOKUP(Table2[[#This Row],[Site name]],Table3[],19))</f>
        <v>18712</v>
      </c>
      <c r="W209" t="str">
        <f>IF(VLOOKUP(Table2[[#This Row],[Site name]],Table3[],20)=0,"",VLOOKUP(Table2[[#This Row],[Site name]],Table3[],20))</f>
        <v>No new basement</v>
      </c>
      <c r="X209" t="str">
        <f>IF(VLOOKUP(Table2[[#This Row],[Site name]],Table3[],21)=0,"",VLOOKUP(Table2[[#This Row],[Site name]],Table3[],21))</f>
        <v/>
      </c>
      <c r="Y209" t="str">
        <f>IF(VLOOKUP(Table2[[#This Row],[Site name]],Table3[],22)=0,"",VLOOKUP(Table2[[#This Row],[Site name]],Table3[],22))</f>
        <v/>
      </c>
      <c r="Z209" t="str">
        <f>IF(VLOOKUP(Table2[[#This Row],[Site name]],Table3[],23)=0,"",VLOOKUP(Table2[[#This Row],[Site name]],Table3[],23))</f>
        <v/>
      </c>
      <c r="AA209" t="str">
        <f>IF(VLOOKUP(Table2[[#This Row],[Site name]],Table3[],24)=0,"",VLOOKUP(Table2[[#This Row],[Site name]],Table3[],24))</f>
        <v/>
      </c>
      <c r="AB209" t="str">
        <f>IF(VLOOKUP(Table2[[#This Row],[Site name]],Table3[],25)=0,"",VLOOKUP(Table2[[#This Row],[Site name]],Table3[],25))</f>
        <v/>
      </c>
      <c r="AC209">
        <f>IF(VLOOKUP(Table2[[#This Row],[Site name]],Table3[],26)=0,"",VLOOKUP(Table2[[#This Row],[Site name]],Table3[],26))</f>
        <v>4</v>
      </c>
      <c r="AD209">
        <f>IF(VLOOKUP(Table2[[#This Row],[Site name]],Table3[],27)=0,"",VLOOKUP(Table2[[#This Row],[Site name]],Table3[],27))</f>
        <v>4</v>
      </c>
      <c r="AE209">
        <f>IF(VLOOKUP(Table2[[#This Row],[Site name]],Table3[],28)=0,"",VLOOKUP(Table2[[#This Row],[Site name]],Table3[],28))</f>
        <v>4</v>
      </c>
      <c r="AF209" t="str">
        <f>IF(VLOOKUP(Table2[[#This Row],[Site name]],Table3[],29)=0,"",VLOOKUP(Table2[[#This Row],[Site name]],Table3[],29))</f>
        <v/>
      </c>
      <c r="AG209">
        <f>IF(VLOOKUP(Table2[[#This Row],[Site name]],Table3[],30)=0,"",VLOOKUP(Table2[[#This Row],[Site name]],Table3[],30))</f>
        <v>4</v>
      </c>
      <c r="AH209" t="str">
        <f>IF(VLOOKUP(Table2[[#This Row],[Site name]],Table3[],31)=0,"",VLOOKUP(Table2[[#This Row],[Site name]],Table3[],31))</f>
        <v/>
      </c>
      <c r="AI209" t="str">
        <f>IF(VLOOKUP(Table2[[#This Row],[Site name]],Table3[],32)=0,"",VLOOKUP(Table2[[#This Row],[Site name]],Table3[],32))</f>
        <v>Hoare Lea</v>
      </c>
      <c r="AJ209" t="str">
        <f>IF(VLOOKUP(Table2[[#This Row],[Site name]],Table3[],33)=0,"",VLOOKUP(Table2[[#This Row],[Site name]],Table3[],33))</f>
        <v/>
      </c>
      <c r="AK209" t="str">
        <f>IF(VLOOKUP(Table2[[#This Row],[Site name]],Table3[],34)=0,"",VLOOKUP(Table2[[#This Row],[Site name]],Table3[],34))</f>
        <v/>
      </c>
      <c r="AL209" t="str">
        <f>IF(VLOOKUP(Table2[[#This Row],[Site name]],Table3[],35)=0,"",VLOOKUP(Table2[[#This Row],[Site name]],Table3[],35))</f>
        <v>Scott Brownrigg</v>
      </c>
      <c r="AM209" t="str">
        <f>IF(VLOOKUP(Table2[[#This Row],[Site name]],Table3[],36)=0,"",VLOOKUP(Table2[[#This Row],[Site name]],Table3[],36))</f>
        <v>One Click LCA</v>
      </c>
      <c r="AN209" t="str">
        <f>IF(VLOOKUP(Table2[[#This Row],[Site name]],Table3[],37)=0,"",VLOOKUP(Table2[[#This Row],[Site name]],Table3[],37))</f>
        <v>Project 96</v>
      </c>
      <c r="AO209" s="188">
        <f>VLOOKUP(Table2[[#This Row],[Site name]],Table3[],38)</f>
        <v>0</v>
      </c>
      <c r="AP209">
        <f>VLOOKUP(Table2[[#This Row],[Site name]],Table3[],39)</f>
        <v>3</v>
      </c>
    </row>
    <row r="210" spans="2:42">
      <c r="B210" t="s">
        <v>413</v>
      </c>
      <c r="C210" t="s">
        <v>992</v>
      </c>
      <c r="D210">
        <v>105</v>
      </c>
      <c r="E210" t="str">
        <f>IF(VLOOKUP(Table2[[#This Row],[Site name]],Table3[],2)=0,"",VLOOKUP(Table2[[#This Row],[Site name]],Table3[],2))</f>
        <v>Brent</v>
      </c>
      <c r="F210" t="str">
        <f>IF(VLOOKUP(Table2[[#This Row],[Site name]],Table3[],3)=0,"",VLOOKUP(Table2[[#This Row],[Site name]],Table3[],3))</f>
        <v>NW2 7AF</v>
      </c>
      <c r="G210" t="str">
        <f>IF(VLOOKUP(Table2[[#This Row],[Site name]],Table3[],4)=0,"",VLOOKUP(Table2[[#This Row],[Site name]],Table3[],4))</f>
        <v>22/1849</v>
      </c>
      <c r="H210" t="str">
        <f>IF(VLOOKUP(Table2[[#This Row],[Site name]],Table3[],5)=0,"",VLOOKUP(Table2[[#This Row],[Site name]],Table3[],5))</f>
        <v>Planning Portal</v>
      </c>
      <c r="I210" s="185" t="str">
        <f>IF(VLOOKUP(Table2[[#This Row],[Site name]],Table3[],6)=0,"",VLOOKUP(Table2[[#This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210" s="185">
        <f>IF(VLOOKUP(Table2[[#This Row],[Site name]],Table3[],7)=0,"",VLOOKUP(Table2[[#This Row],[Site name]],Table3[],7))</f>
        <v>44700</v>
      </c>
      <c r="K210" s="185">
        <f>IF(VLOOKUP(Table2[[#This Row],[Site name]],Table3[],8)=0,"",VLOOKUP(Table2[[#This Row],[Site name]],Table3[],8))</f>
        <v>44902</v>
      </c>
      <c r="L210" t="str">
        <f>IF(VLOOKUP(Table2[[#This Row],[Site name]],Table3[],9)=0,"",VLOOKUP(Table2[[#This Row],[Site name]],Table3[],9))</f>
        <v>Granted</v>
      </c>
      <c r="M210" t="str">
        <f>IF(VLOOKUP(Table2[[#This Row],[Site name]],Table3[],10)=0,"",VLOOKUP(Table2[[#This Row],[Site name]],Table3[],10))</f>
        <v>Data Centre</v>
      </c>
      <c r="N210" t="str">
        <f>IF(VLOOKUP(Table2[[#This Row],[Site name]],Table3[],11)=0,"",VLOOKUP(Table2[[#This Row],[Site name]],Table3[],11))</f>
        <v>No</v>
      </c>
      <c r="O210" t="str">
        <f>IF(VLOOKUP(Table2[[#This Row],[Site name]],Table3[],12)=0,"",VLOOKUP(Table2[[#This Row],[Site name]],Table3[],12))</f>
        <v>Heavy Refurbishment</v>
      </c>
      <c r="P210" t="str">
        <f>IF(VLOOKUP(Table2[[#This Row],[Site name]],Table3[],13)=0,"",VLOOKUP(Table2[[#This Row],[Site name]],Table3[],13))</f>
        <v>2000s</v>
      </c>
      <c r="Q210" t="str">
        <f>IF(VLOOKUP(Table2[[#This Row],[Site name]],Table3[],14)=0,"",VLOOKUP(Table2[[#This Row],[Site name]],Table3[],14))</f>
        <v>Not listed</v>
      </c>
      <c r="R210" s="197">
        <f>IF(VLOOKUP(Table2[[#This Row],[Site name]],Table3[],15)="","",VLOOKUP(Table2[[#This Row],[Site name]],Table3[],15))</f>
        <v>28470</v>
      </c>
      <c r="S210" s="197">
        <f>IF(VLOOKUP(Table2[[#This Row],[Site name]],Table3[],16)="","",VLOOKUP(Table2[[#This Row],[Site name]],Table3[],16))</f>
        <v>47182</v>
      </c>
      <c r="T210" s="197">
        <f>IF(VLOOKUP(Table2[[#This Row],[Site name]],Table3[],17)="","",VLOOKUP(Table2[[#This Row],[Site name]],Table3[],17))</f>
        <v>0</v>
      </c>
      <c r="U210" s="188">
        <f>IF(VLOOKUP(Table2[[#This Row],[Site name]],Table3[],18)="","",VLOOKUP(Table2[[#This Row],[Site name]],Table3[],18))</f>
        <v>0.65725324903407101</v>
      </c>
      <c r="V210" s="197">
        <f>IF(VLOOKUP(Table2[[#This Row],[Site name]],Table3[],19)="","",VLOOKUP(Table2[[#This Row],[Site name]],Table3[],19))</f>
        <v>18712</v>
      </c>
      <c r="W210" t="str">
        <f>IF(VLOOKUP(Table2[[#This Row],[Site name]],Table3[],20)=0,"",VLOOKUP(Table2[[#This Row],[Site name]],Table3[],20))</f>
        <v>No new basement</v>
      </c>
      <c r="X210" t="str">
        <f>IF(VLOOKUP(Table2[[#This Row],[Site name]],Table3[],21)=0,"",VLOOKUP(Table2[[#This Row],[Site name]],Table3[],21))</f>
        <v/>
      </c>
      <c r="Y210" t="str">
        <f>IF(VLOOKUP(Table2[[#This Row],[Site name]],Table3[],22)=0,"",VLOOKUP(Table2[[#This Row],[Site name]],Table3[],22))</f>
        <v/>
      </c>
      <c r="Z210" t="str">
        <f>IF(VLOOKUP(Table2[[#This Row],[Site name]],Table3[],23)=0,"",VLOOKUP(Table2[[#This Row],[Site name]],Table3[],23))</f>
        <v/>
      </c>
      <c r="AA210" t="str">
        <f>IF(VLOOKUP(Table2[[#This Row],[Site name]],Table3[],24)=0,"",VLOOKUP(Table2[[#This Row],[Site name]],Table3[],24))</f>
        <v/>
      </c>
      <c r="AB210" t="str">
        <f>IF(VLOOKUP(Table2[[#This Row],[Site name]],Table3[],25)=0,"",VLOOKUP(Table2[[#This Row],[Site name]],Table3[],25))</f>
        <v/>
      </c>
      <c r="AC210">
        <f>IF(VLOOKUP(Table2[[#This Row],[Site name]],Table3[],26)=0,"",VLOOKUP(Table2[[#This Row],[Site name]],Table3[],26))</f>
        <v>4</v>
      </c>
      <c r="AD210">
        <f>IF(VLOOKUP(Table2[[#This Row],[Site name]],Table3[],27)=0,"",VLOOKUP(Table2[[#This Row],[Site name]],Table3[],27))</f>
        <v>4</v>
      </c>
      <c r="AE210">
        <f>IF(VLOOKUP(Table2[[#This Row],[Site name]],Table3[],28)=0,"",VLOOKUP(Table2[[#This Row],[Site name]],Table3[],28))</f>
        <v>4</v>
      </c>
      <c r="AF210" t="str">
        <f>IF(VLOOKUP(Table2[[#This Row],[Site name]],Table3[],29)=0,"",VLOOKUP(Table2[[#This Row],[Site name]],Table3[],29))</f>
        <v/>
      </c>
      <c r="AG210">
        <f>IF(VLOOKUP(Table2[[#This Row],[Site name]],Table3[],30)=0,"",VLOOKUP(Table2[[#This Row],[Site name]],Table3[],30))</f>
        <v>4</v>
      </c>
      <c r="AH210" t="str">
        <f>IF(VLOOKUP(Table2[[#This Row],[Site name]],Table3[],31)=0,"",VLOOKUP(Table2[[#This Row],[Site name]],Table3[],31))</f>
        <v/>
      </c>
      <c r="AI210" t="str">
        <f>IF(VLOOKUP(Table2[[#This Row],[Site name]],Table3[],32)=0,"",VLOOKUP(Table2[[#This Row],[Site name]],Table3[],32))</f>
        <v>Hoare Lea</v>
      </c>
      <c r="AJ210" t="str">
        <f>IF(VLOOKUP(Table2[[#This Row],[Site name]],Table3[],33)=0,"",VLOOKUP(Table2[[#This Row],[Site name]],Table3[],33))</f>
        <v/>
      </c>
      <c r="AK210" t="str">
        <f>IF(VLOOKUP(Table2[[#This Row],[Site name]],Table3[],34)=0,"",VLOOKUP(Table2[[#This Row],[Site name]],Table3[],34))</f>
        <v/>
      </c>
      <c r="AL210" t="str">
        <f>IF(VLOOKUP(Table2[[#This Row],[Site name]],Table3[],35)=0,"",VLOOKUP(Table2[[#This Row],[Site name]],Table3[],35))</f>
        <v>Scott Brownrigg</v>
      </c>
      <c r="AM210" t="str">
        <f>IF(VLOOKUP(Table2[[#This Row],[Site name]],Table3[],36)=0,"",VLOOKUP(Table2[[#This Row],[Site name]],Table3[],36))</f>
        <v>One Click LCA</v>
      </c>
      <c r="AN210" t="str">
        <f>IF(VLOOKUP(Table2[[#This Row],[Site name]],Table3[],37)=0,"",VLOOKUP(Table2[[#This Row],[Site name]],Table3[],37))</f>
        <v>Project 96</v>
      </c>
      <c r="AO210" s="188">
        <f>VLOOKUP(Table2[[#This Row],[Site name]],Table3[],38)</f>
        <v>0</v>
      </c>
      <c r="AP210">
        <f>VLOOKUP(Table2[[#This Row],[Site name]],Table3[],39)</f>
        <v>3</v>
      </c>
    </row>
    <row r="211" spans="2:42">
      <c r="B211" t="s">
        <v>238</v>
      </c>
      <c r="C211" t="s">
        <v>990</v>
      </c>
      <c r="D211" s="182">
        <v>132</v>
      </c>
      <c r="E211" t="str">
        <f>IF(VLOOKUP(Table2[[#This Row],[Site name]],Table3[],2)=0,"",VLOOKUP(Table2[[#This Row],[Site name]],Table3[],2))</f>
        <v>Hammersmith and Fulham</v>
      </c>
      <c r="F211" t="str">
        <f>IF(VLOOKUP(Table2[[#This Row],[Site name]],Table3[],3)=0,"",VLOOKUP(Table2[[#This Row],[Site name]],Table3[],3))</f>
        <v>W14 8UD</v>
      </c>
      <c r="G211" t="str">
        <f>IF(VLOOKUP(Table2[[#This Row],[Site name]],Table3[],4)=0,"",VLOOKUP(Table2[[#This Row],[Site name]],Table3[],4))</f>
        <v>2023/00585/FUL</v>
      </c>
      <c r="H211" t="str">
        <f>IF(VLOOKUP(Table2[[#This Row],[Site name]],Table3[],5)=0,"",VLOOKUP(Table2[[#This Row],[Site name]],Table3[],5))</f>
        <v>Planning Portal</v>
      </c>
      <c r="I211" s="185" t="str">
        <f>IF(VLOOKUP(Table2[[#This Row],[Site name]],Table3[],6)=0,"",VLOOKUP(Table2[[#This Row],[Site name]],Table3[],6))</f>
        <v>Demolition of existing building and erection of 11-storey building (plus basement and plant roof)</v>
      </c>
      <c r="J211" s="185">
        <f>IF(VLOOKUP(Table2[[#This Row],[Site name]],Table3[],7)=0,"",VLOOKUP(Table2[[#This Row],[Site name]],Table3[],7))</f>
        <v>44988</v>
      </c>
      <c r="K211" s="185" t="str">
        <f>IF(VLOOKUP(Table2[[#This Row],[Site name]],Table3[],8)=0,"",VLOOKUP(Table2[[#This Row],[Site name]],Table3[],8))</f>
        <v/>
      </c>
      <c r="L211" t="str">
        <f>IF(VLOOKUP(Table2[[#This Row],[Site name]],Table3[],9)=0,"",VLOOKUP(Table2[[#This Row],[Site name]],Table3[],9))</f>
        <v/>
      </c>
      <c r="M211" t="str">
        <f>IF(VLOOKUP(Table2[[#This Row],[Site name]],Table3[],10)=0,"",VLOOKUP(Table2[[#This Row],[Site name]],Table3[],10))</f>
        <v>Office</v>
      </c>
      <c r="N211" t="str">
        <f>IF(VLOOKUP(Table2[[#This Row],[Site name]],Table3[],11)=0,"",VLOOKUP(Table2[[#This Row],[Site name]],Table3[],11))</f>
        <v/>
      </c>
      <c r="O211" t="str">
        <f>IF(VLOOKUP(Table2[[#This Row],[Site name]],Table3[],12)=0,"",VLOOKUP(Table2[[#This Row],[Site name]],Table3[],12))</f>
        <v>New Build</v>
      </c>
      <c r="P211" t="str">
        <f>IF(VLOOKUP(Table2[[#This Row],[Site name]],Table3[],13)=0,"",VLOOKUP(Table2[[#This Row],[Site name]],Table3[],13))</f>
        <v/>
      </c>
      <c r="Q211" t="str">
        <f>IF(VLOOKUP(Table2[[#This Row],[Site name]],Table3[],14)=0,"",VLOOKUP(Table2[[#This Row],[Site name]],Table3[],14))</f>
        <v/>
      </c>
      <c r="R211" s="197" t="str">
        <f>IF(VLOOKUP(Table2[[#This Row],[Site name]],Table3[],15)="","",VLOOKUP(Table2[[#This Row],[Site name]],Table3[],15))</f>
        <v/>
      </c>
      <c r="S211" s="197">
        <f>IF(VLOOKUP(Table2[[#This Row],[Site name]],Table3[],16)="","",VLOOKUP(Table2[[#This Row],[Site name]],Table3[],16))</f>
        <v>24441</v>
      </c>
      <c r="T211" s="197" t="str">
        <f>IF(VLOOKUP(Table2[[#This Row],[Site name]],Table3[],17)="","",VLOOKUP(Table2[[#This Row],[Site name]],Table3[],17))</f>
        <v/>
      </c>
      <c r="U211" s="188" t="str">
        <f>IF(VLOOKUP(Table2[[#This Row],[Site name]],Table3[],18)="","",VLOOKUP(Table2[[#This Row],[Site name]],Table3[],18))</f>
        <v/>
      </c>
      <c r="V211" s="197">
        <f>IF(VLOOKUP(Table2[[#This Row],[Site name]],Table3[],19)="","",VLOOKUP(Table2[[#This Row],[Site name]],Table3[],19))</f>
        <v>24441</v>
      </c>
      <c r="W211" t="str">
        <f>IF(VLOOKUP(Table2[[#This Row],[Site name]],Table3[],20)=0,"",VLOOKUP(Table2[[#This Row],[Site name]],Table3[],20))</f>
        <v/>
      </c>
      <c r="X211" t="str">
        <f>IF(VLOOKUP(Table2[[#This Row],[Site name]],Table3[],21)=0,"",VLOOKUP(Table2[[#This Row],[Site name]],Table3[],21))</f>
        <v/>
      </c>
      <c r="Y211" t="str">
        <f>IF(VLOOKUP(Table2[[#This Row],[Site name]],Table3[],22)=0,"",VLOOKUP(Table2[[#This Row],[Site name]],Table3[],22))</f>
        <v/>
      </c>
      <c r="Z211" t="str">
        <f>IF(VLOOKUP(Table2[[#This Row],[Site name]],Table3[],23)=0,"",VLOOKUP(Table2[[#This Row],[Site name]],Table3[],23))</f>
        <v/>
      </c>
      <c r="AA211" t="str">
        <f>IF(VLOOKUP(Table2[[#This Row],[Site name]],Table3[],24)=0,"",VLOOKUP(Table2[[#This Row],[Site name]],Table3[],24))</f>
        <v/>
      </c>
      <c r="AB211" t="str">
        <f>IF(VLOOKUP(Table2[[#This Row],[Site name]],Table3[],25)=0,"",VLOOKUP(Table2[[#This Row],[Site name]],Table3[],25))</f>
        <v/>
      </c>
      <c r="AC211" t="str">
        <f>IF(VLOOKUP(Table2[[#This Row],[Site name]],Table3[],26)=0,"",VLOOKUP(Table2[[#This Row],[Site name]],Table3[],26))</f>
        <v/>
      </c>
      <c r="AD211">
        <f>IF(VLOOKUP(Table2[[#This Row],[Site name]],Table3[],27)=0,"",VLOOKUP(Table2[[#This Row],[Site name]],Table3[],27))</f>
        <v>12</v>
      </c>
      <c r="AE211">
        <f>IF(VLOOKUP(Table2[[#This Row],[Site name]],Table3[],28)=0,"",VLOOKUP(Table2[[#This Row],[Site name]],Table3[],28))</f>
        <v>11</v>
      </c>
      <c r="AF211" t="str">
        <f>IF(VLOOKUP(Table2[[#This Row],[Site name]],Table3[],29)=0,"",VLOOKUP(Table2[[#This Row],[Site name]],Table3[],29))</f>
        <v/>
      </c>
      <c r="AG211" t="str">
        <f>IF(VLOOKUP(Table2[[#This Row],[Site name]],Table3[],30)=0,"",VLOOKUP(Table2[[#This Row],[Site name]],Table3[],30))</f>
        <v/>
      </c>
      <c r="AH211" t="str">
        <f>IF(VLOOKUP(Table2[[#This Row],[Site name]],Table3[],31)=0,"",VLOOKUP(Table2[[#This Row],[Site name]],Table3[],31))</f>
        <v/>
      </c>
      <c r="AI211" t="str">
        <f>IF(VLOOKUP(Table2[[#This Row],[Site name]],Table3[],32)=0,"",VLOOKUP(Table2[[#This Row],[Site name]],Table3[],32))</f>
        <v>LCD</v>
      </c>
      <c r="AJ211" t="str">
        <f>IF(VLOOKUP(Table2[[#This Row],[Site name]],Table3[],33)=0,"",VLOOKUP(Table2[[#This Row],[Site name]],Table3[],33))</f>
        <v/>
      </c>
      <c r="AK211" t="str">
        <f>IF(VLOOKUP(Table2[[#This Row],[Site name]],Table3[],34)=0,"",VLOOKUP(Table2[[#This Row],[Site name]],Table3[],34))</f>
        <v/>
      </c>
      <c r="AL211" t="str">
        <f>IF(VLOOKUP(Table2[[#This Row],[Site name]],Table3[],35)=0,"",VLOOKUP(Table2[[#This Row],[Site name]],Table3[],35))</f>
        <v/>
      </c>
      <c r="AM211" t="str">
        <f>IF(VLOOKUP(Table2[[#This Row],[Site name]],Table3[],36)=0,"",VLOOKUP(Table2[[#This Row],[Site name]],Table3[],36))</f>
        <v/>
      </c>
      <c r="AN211" t="str">
        <f>IF(VLOOKUP(Table2[[#This Row],[Site name]],Table3[],37)=0,"",VLOOKUP(Table2[[#This Row],[Site name]],Table3[],37))</f>
        <v>Project 97</v>
      </c>
      <c r="AO211" s="188">
        <f>VLOOKUP(Table2[[#This Row],[Site name]],Table3[],38)</f>
        <v>1</v>
      </c>
      <c r="AP211">
        <f>VLOOKUP(Table2[[#This Row],[Site name]],Table3[],39)</f>
        <v>1</v>
      </c>
    </row>
    <row r="212" spans="2:42">
      <c r="B212" t="s">
        <v>238</v>
      </c>
      <c r="C212" t="s">
        <v>991</v>
      </c>
      <c r="D212" s="182">
        <v>501</v>
      </c>
      <c r="E212" t="str">
        <f>IF(VLOOKUP(Table2[[#This Row],[Site name]],Table3[],2)=0,"",VLOOKUP(Table2[[#This Row],[Site name]],Table3[],2))</f>
        <v>Hammersmith and Fulham</v>
      </c>
      <c r="F212" t="str">
        <f>IF(VLOOKUP(Table2[[#This Row],[Site name]],Table3[],3)=0,"",VLOOKUP(Table2[[#This Row],[Site name]],Table3[],3))</f>
        <v>W14 8UD</v>
      </c>
      <c r="G212" t="str">
        <f>IF(VLOOKUP(Table2[[#This Row],[Site name]],Table3[],4)=0,"",VLOOKUP(Table2[[#This Row],[Site name]],Table3[],4))</f>
        <v>2023/00585/FUL</v>
      </c>
      <c r="H212" t="str">
        <f>IF(VLOOKUP(Table2[[#This Row],[Site name]],Table3[],5)=0,"",VLOOKUP(Table2[[#This Row],[Site name]],Table3[],5))</f>
        <v>Planning Portal</v>
      </c>
      <c r="I212" s="185" t="str">
        <f>IF(VLOOKUP(Table2[[#This Row],[Site name]],Table3[],6)=0,"",VLOOKUP(Table2[[#This Row],[Site name]],Table3[],6))</f>
        <v>Demolition of existing building and erection of 11-storey building (plus basement and plant roof)</v>
      </c>
      <c r="J212" s="185">
        <f>IF(VLOOKUP(Table2[[#This Row],[Site name]],Table3[],7)=0,"",VLOOKUP(Table2[[#This Row],[Site name]],Table3[],7))</f>
        <v>44988</v>
      </c>
      <c r="K212" s="185" t="str">
        <f>IF(VLOOKUP(Table2[[#This Row],[Site name]],Table3[],8)=0,"",VLOOKUP(Table2[[#This Row],[Site name]],Table3[],8))</f>
        <v/>
      </c>
      <c r="L212" t="str">
        <f>IF(VLOOKUP(Table2[[#This Row],[Site name]],Table3[],9)=0,"",VLOOKUP(Table2[[#This Row],[Site name]],Table3[],9))</f>
        <v/>
      </c>
      <c r="M212" t="str">
        <f>IF(VLOOKUP(Table2[[#This Row],[Site name]],Table3[],10)=0,"",VLOOKUP(Table2[[#This Row],[Site name]],Table3[],10))</f>
        <v>Office</v>
      </c>
      <c r="N212" t="str">
        <f>IF(VLOOKUP(Table2[[#This Row],[Site name]],Table3[],11)=0,"",VLOOKUP(Table2[[#This Row],[Site name]],Table3[],11))</f>
        <v/>
      </c>
      <c r="O212" t="str">
        <f>IF(VLOOKUP(Table2[[#This Row],[Site name]],Table3[],12)=0,"",VLOOKUP(Table2[[#This Row],[Site name]],Table3[],12))</f>
        <v>New Build</v>
      </c>
      <c r="P212" t="str">
        <f>IF(VLOOKUP(Table2[[#This Row],[Site name]],Table3[],13)=0,"",VLOOKUP(Table2[[#This Row],[Site name]],Table3[],13))</f>
        <v/>
      </c>
      <c r="Q212" t="str">
        <f>IF(VLOOKUP(Table2[[#This Row],[Site name]],Table3[],14)=0,"",VLOOKUP(Table2[[#This Row],[Site name]],Table3[],14))</f>
        <v/>
      </c>
      <c r="R212" s="197" t="str">
        <f>IF(VLOOKUP(Table2[[#This Row],[Site name]],Table3[],15)="","",VLOOKUP(Table2[[#This Row],[Site name]],Table3[],15))</f>
        <v/>
      </c>
      <c r="S212" s="197">
        <f>IF(VLOOKUP(Table2[[#This Row],[Site name]],Table3[],16)="","",VLOOKUP(Table2[[#This Row],[Site name]],Table3[],16))</f>
        <v>24441</v>
      </c>
      <c r="T212" s="197" t="str">
        <f>IF(VLOOKUP(Table2[[#This Row],[Site name]],Table3[],17)="","",VLOOKUP(Table2[[#This Row],[Site name]],Table3[],17))</f>
        <v/>
      </c>
      <c r="U212" s="188" t="str">
        <f>IF(VLOOKUP(Table2[[#This Row],[Site name]],Table3[],18)="","",VLOOKUP(Table2[[#This Row],[Site name]],Table3[],18))</f>
        <v/>
      </c>
      <c r="V212" s="197">
        <f>IF(VLOOKUP(Table2[[#This Row],[Site name]],Table3[],19)="","",VLOOKUP(Table2[[#This Row],[Site name]],Table3[],19))</f>
        <v>24441</v>
      </c>
      <c r="W212" t="str">
        <f>IF(VLOOKUP(Table2[[#This Row],[Site name]],Table3[],20)=0,"",VLOOKUP(Table2[[#This Row],[Site name]],Table3[],20))</f>
        <v/>
      </c>
      <c r="X212" t="str">
        <f>IF(VLOOKUP(Table2[[#This Row],[Site name]],Table3[],21)=0,"",VLOOKUP(Table2[[#This Row],[Site name]],Table3[],21))</f>
        <v/>
      </c>
      <c r="Y212" t="str">
        <f>IF(VLOOKUP(Table2[[#This Row],[Site name]],Table3[],22)=0,"",VLOOKUP(Table2[[#This Row],[Site name]],Table3[],22))</f>
        <v/>
      </c>
      <c r="Z212" t="str">
        <f>IF(VLOOKUP(Table2[[#This Row],[Site name]],Table3[],23)=0,"",VLOOKUP(Table2[[#This Row],[Site name]],Table3[],23))</f>
        <v/>
      </c>
      <c r="AA212" t="str">
        <f>IF(VLOOKUP(Table2[[#This Row],[Site name]],Table3[],24)=0,"",VLOOKUP(Table2[[#This Row],[Site name]],Table3[],24))</f>
        <v/>
      </c>
      <c r="AB212" t="str">
        <f>IF(VLOOKUP(Table2[[#This Row],[Site name]],Table3[],25)=0,"",VLOOKUP(Table2[[#This Row],[Site name]],Table3[],25))</f>
        <v/>
      </c>
      <c r="AC212" t="str">
        <f>IF(VLOOKUP(Table2[[#This Row],[Site name]],Table3[],26)=0,"",VLOOKUP(Table2[[#This Row],[Site name]],Table3[],26))</f>
        <v/>
      </c>
      <c r="AD212">
        <f>IF(VLOOKUP(Table2[[#This Row],[Site name]],Table3[],27)=0,"",VLOOKUP(Table2[[#This Row],[Site name]],Table3[],27))</f>
        <v>12</v>
      </c>
      <c r="AE212">
        <f>IF(VLOOKUP(Table2[[#This Row],[Site name]],Table3[],28)=0,"",VLOOKUP(Table2[[#This Row],[Site name]],Table3[],28))</f>
        <v>11</v>
      </c>
      <c r="AF212" t="str">
        <f>IF(VLOOKUP(Table2[[#This Row],[Site name]],Table3[],29)=0,"",VLOOKUP(Table2[[#This Row],[Site name]],Table3[],29))</f>
        <v/>
      </c>
      <c r="AG212" t="str">
        <f>IF(VLOOKUP(Table2[[#This Row],[Site name]],Table3[],30)=0,"",VLOOKUP(Table2[[#This Row],[Site name]],Table3[],30))</f>
        <v/>
      </c>
      <c r="AH212" t="str">
        <f>IF(VLOOKUP(Table2[[#This Row],[Site name]],Table3[],31)=0,"",VLOOKUP(Table2[[#This Row],[Site name]],Table3[],31))</f>
        <v/>
      </c>
      <c r="AI212" t="str">
        <f>IF(VLOOKUP(Table2[[#This Row],[Site name]],Table3[],32)=0,"",VLOOKUP(Table2[[#This Row],[Site name]],Table3[],32))</f>
        <v>LCD</v>
      </c>
      <c r="AJ212" t="str">
        <f>IF(VLOOKUP(Table2[[#This Row],[Site name]],Table3[],33)=0,"",VLOOKUP(Table2[[#This Row],[Site name]],Table3[],33))</f>
        <v/>
      </c>
      <c r="AK212" t="str">
        <f>IF(VLOOKUP(Table2[[#This Row],[Site name]],Table3[],34)=0,"",VLOOKUP(Table2[[#This Row],[Site name]],Table3[],34))</f>
        <v/>
      </c>
      <c r="AL212" t="str">
        <f>IF(VLOOKUP(Table2[[#This Row],[Site name]],Table3[],35)=0,"",VLOOKUP(Table2[[#This Row],[Site name]],Table3[],35))</f>
        <v/>
      </c>
      <c r="AM212" t="str">
        <f>IF(VLOOKUP(Table2[[#This Row],[Site name]],Table3[],36)=0,"",VLOOKUP(Table2[[#This Row],[Site name]],Table3[],36))</f>
        <v/>
      </c>
      <c r="AN212" t="str">
        <f>IF(VLOOKUP(Table2[[#This Row],[Site name]],Table3[],37)=0,"",VLOOKUP(Table2[[#This Row],[Site name]],Table3[],37))</f>
        <v>Project 97</v>
      </c>
      <c r="AO212" s="188">
        <f>VLOOKUP(Table2[[#This Row],[Site name]],Table3[],38)</f>
        <v>1</v>
      </c>
      <c r="AP212">
        <f>VLOOKUP(Table2[[#This Row],[Site name]],Table3[],39)</f>
        <v>1</v>
      </c>
    </row>
    <row r="213" spans="2:42">
      <c r="B213" t="s">
        <v>238</v>
      </c>
      <c r="C213" t="s">
        <v>992</v>
      </c>
      <c r="D213" s="182">
        <v>34</v>
      </c>
      <c r="E213" t="str">
        <f>IF(VLOOKUP(Table2[[#This Row],[Site name]],Table3[],2)=0,"",VLOOKUP(Table2[[#This Row],[Site name]],Table3[],2))</f>
        <v>Hammersmith and Fulham</v>
      </c>
      <c r="F213" t="str">
        <f>IF(VLOOKUP(Table2[[#This Row],[Site name]],Table3[],3)=0,"",VLOOKUP(Table2[[#This Row],[Site name]],Table3[],3))</f>
        <v>W14 8UD</v>
      </c>
      <c r="G213" t="str">
        <f>IF(VLOOKUP(Table2[[#This Row],[Site name]],Table3[],4)=0,"",VLOOKUP(Table2[[#This Row],[Site name]],Table3[],4))</f>
        <v>2023/00585/FUL</v>
      </c>
      <c r="H213" t="str">
        <f>IF(VLOOKUP(Table2[[#This Row],[Site name]],Table3[],5)=0,"",VLOOKUP(Table2[[#This Row],[Site name]],Table3[],5))</f>
        <v>Planning Portal</v>
      </c>
      <c r="I213" s="185" t="str">
        <f>IF(VLOOKUP(Table2[[#This Row],[Site name]],Table3[],6)=0,"",VLOOKUP(Table2[[#This Row],[Site name]],Table3[],6))</f>
        <v>Demolition of existing building and erection of 11-storey building (plus basement and plant roof)</v>
      </c>
      <c r="J213" s="185">
        <f>IF(VLOOKUP(Table2[[#This Row],[Site name]],Table3[],7)=0,"",VLOOKUP(Table2[[#This Row],[Site name]],Table3[],7))</f>
        <v>44988</v>
      </c>
      <c r="K213" s="185" t="str">
        <f>IF(VLOOKUP(Table2[[#This Row],[Site name]],Table3[],8)=0,"",VLOOKUP(Table2[[#This Row],[Site name]],Table3[],8))</f>
        <v/>
      </c>
      <c r="L213" t="str">
        <f>IF(VLOOKUP(Table2[[#This Row],[Site name]],Table3[],9)=0,"",VLOOKUP(Table2[[#This Row],[Site name]],Table3[],9))</f>
        <v/>
      </c>
      <c r="M213" t="str">
        <f>IF(VLOOKUP(Table2[[#This Row],[Site name]],Table3[],10)=0,"",VLOOKUP(Table2[[#This Row],[Site name]],Table3[],10))</f>
        <v>Office</v>
      </c>
      <c r="N213" t="str">
        <f>IF(VLOOKUP(Table2[[#This Row],[Site name]],Table3[],11)=0,"",VLOOKUP(Table2[[#This Row],[Site name]],Table3[],11))</f>
        <v/>
      </c>
      <c r="O213" t="str">
        <f>IF(VLOOKUP(Table2[[#This Row],[Site name]],Table3[],12)=0,"",VLOOKUP(Table2[[#This Row],[Site name]],Table3[],12))</f>
        <v>New Build</v>
      </c>
      <c r="P213" t="str">
        <f>IF(VLOOKUP(Table2[[#This Row],[Site name]],Table3[],13)=0,"",VLOOKUP(Table2[[#This Row],[Site name]],Table3[],13))</f>
        <v/>
      </c>
      <c r="Q213" t="str">
        <f>IF(VLOOKUP(Table2[[#This Row],[Site name]],Table3[],14)=0,"",VLOOKUP(Table2[[#This Row],[Site name]],Table3[],14))</f>
        <v/>
      </c>
      <c r="R213" s="197" t="str">
        <f>IF(VLOOKUP(Table2[[#This Row],[Site name]],Table3[],15)="","",VLOOKUP(Table2[[#This Row],[Site name]],Table3[],15))</f>
        <v/>
      </c>
      <c r="S213" s="197">
        <f>IF(VLOOKUP(Table2[[#This Row],[Site name]],Table3[],16)="","",VLOOKUP(Table2[[#This Row],[Site name]],Table3[],16))</f>
        <v>24441</v>
      </c>
      <c r="T213" s="197" t="str">
        <f>IF(VLOOKUP(Table2[[#This Row],[Site name]],Table3[],17)="","",VLOOKUP(Table2[[#This Row],[Site name]],Table3[],17))</f>
        <v/>
      </c>
      <c r="U213" s="188" t="str">
        <f>IF(VLOOKUP(Table2[[#This Row],[Site name]],Table3[],18)="","",VLOOKUP(Table2[[#This Row],[Site name]],Table3[],18))</f>
        <v/>
      </c>
      <c r="V213" s="197">
        <f>IF(VLOOKUP(Table2[[#This Row],[Site name]],Table3[],19)="","",VLOOKUP(Table2[[#This Row],[Site name]],Table3[],19))</f>
        <v>24441</v>
      </c>
      <c r="W213" t="str">
        <f>IF(VLOOKUP(Table2[[#This Row],[Site name]],Table3[],20)=0,"",VLOOKUP(Table2[[#This Row],[Site name]],Table3[],20))</f>
        <v/>
      </c>
      <c r="X213" t="str">
        <f>IF(VLOOKUP(Table2[[#This Row],[Site name]],Table3[],21)=0,"",VLOOKUP(Table2[[#This Row],[Site name]],Table3[],21))</f>
        <v/>
      </c>
      <c r="Y213" t="str">
        <f>IF(VLOOKUP(Table2[[#This Row],[Site name]],Table3[],22)=0,"",VLOOKUP(Table2[[#This Row],[Site name]],Table3[],22))</f>
        <v/>
      </c>
      <c r="Z213" t="str">
        <f>IF(VLOOKUP(Table2[[#This Row],[Site name]],Table3[],23)=0,"",VLOOKUP(Table2[[#This Row],[Site name]],Table3[],23))</f>
        <v/>
      </c>
      <c r="AA213" t="str">
        <f>IF(VLOOKUP(Table2[[#This Row],[Site name]],Table3[],24)=0,"",VLOOKUP(Table2[[#This Row],[Site name]],Table3[],24))</f>
        <v/>
      </c>
      <c r="AB213" t="str">
        <f>IF(VLOOKUP(Table2[[#This Row],[Site name]],Table3[],25)=0,"",VLOOKUP(Table2[[#This Row],[Site name]],Table3[],25))</f>
        <v/>
      </c>
      <c r="AC213" t="str">
        <f>IF(VLOOKUP(Table2[[#This Row],[Site name]],Table3[],26)=0,"",VLOOKUP(Table2[[#This Row],[Site name]],Table3[],26))</f>
        <v/>
      </c>
      <c r="AD213">
        <f>IF(VLOOKUP(Table2[[#This Row],[Site name]],Table3[],27)=0,"",VLOOKUP(Table2[[#This Row],[Site name]],Table3[],27))</f>
        <v>12</v>
      </c>
      <c r="AE213">
        <f>IF(VLOOKUP(Table2[[#This Row],[Site name]],Table3[],28)=0,"",VLOOKUP(Table2[[#This Row],[Site name]],Table3[],28))</f>
        <v>11</v>
      </c>
      <c r="AF213" t="str">
        <f>IF(VLOOKUP(Table2[[#This Row],[Site name]],Table3[],29)=0,"",VLOOKUP(Table2[[#This Row],[Site name]],Table3[],29))</f>
        <v/>
      </c>
      <c r="AG213" t="str">
        <f>IF(VLOOKUP(Table2[[#This Row],[Site name]],Table3[],30)=0,"",VLOOKUP(Table2[[#This Row],[Site name]],Table3[],30))</f>
        <v/>
      </c>
      <c r="AH213" t="str">
        <f>IF(VLOOKUP(Table2[[#This Row],[Site name]],Table3[],31)=0,"",VLOOKUP(Table2[[#This Row],[Site name]],Table3[],31))</f>
        <v/>
      </c>
      <c r="AI213" t="str">
        <f>IF(VLOOKUP(Table2[[#This Row],[Site name]],Table3[],32)=0,"",VLOOKUP(Table2[[#This Row],[Site name]],Table3[],32))</f>
        <v>LCD</v>
      </c>
      <c r="AJ213" t="str">
        <f>IF(VLOOKUP(Table2[[#This Row],[Site name]],Table3[],33)=0,"",VLOOKUP(Table2[[#This Row],[Site name]],Table3[],33))</f>
        <v/>
      </c>
      <c r="AK213" t="str">
        <f>IF(VLOOKUP(Table2[[#This Row],[Site name]],Table3[],34)=0,"",VLOOKUP(Table2[[#This Row],[Site name]],Table3[],34))</f>
        <v/>
      </c>
      <c r="AL213" t="str">
        <f>IF(VLOOKUP(Table2[[#This Row],[Site name]],Table3[],35)=0,"",VLOOKUP(Table2[[#This Row],[Site name]],Table3[],35))</f>
        <v/>
      </c>
      <c r="AM213" t="str">
        <f>IF(VLOOKUP(Table2[[#This Row],[Site name]],Table3[],36)=0,"",VLOOKUP(Table2[[#This Row],[Site name]],Table3[],36))</f>
        <v/>
      </c>
      <c r="AN213" t="str">
        <f>IF(VLOOKUP(Table2[[#This Row],[Site name]],Table3[],37)=0,"",VLOOKUP(Table2[[#This Row],[Site name]],Table3[],37))</f>
        <v>Project 97</v>
      </c>
      <c r="AO213" s="188">
        <f>VLOOKUP(Table2[[#This Row],[Site name]],Table3[],38)</f>
        <v>1</v>
      </c>
      <c r="AP213">
        <f>VLOOKUP(Table2[[#This Row],[Site name]],Table3[],39)</f>
        <v>1</v>
      </c>
    </row>
    <row r="214" spans="2:42">
      <c r="B214" t="s">
        <v>416</v>
      </c>
      <c r="C214" t="s">
        <v>990</v>
      </c>
      <c r="D214" s="182">
        <v>27</v>
      </c>
      <c r="E214" t="str">
        <f>IF(VLOOKUP(Table2[[#This Row],[Site name]],Table3[],2)=0,"",VLOOKUP(Table2[[#This Row],[Site name]],Table3[],2))</f>
        <v>Southwark</v>
      </c>
      <c r="F214" t="str">
        <f>IF(VLOOKUP(Table2[[#This Row],[Site name]],Table3[],3)=0,"",VLOOKUP(Table2[[#This Row],[Site name]],Table3[],3))</f>
        <v>SE1 1JJ</v>
      </c>
      <c r="G214" t="str">
        <f>IF(VLOOKUP(Table2[[#This Row],[Site name]],Table3[],4)=0,"",VLOOKUP(Table2[[#This Row],[Site name]],Table3[],4))</f>
        <v>23/AP/0479</v>
      </c>
      <c r="H214" t="str">
        <f>IF(VLOOKUP(Table2[[#This Row],[Site name]],Table3[],5)=0,"",VLOOKUP(Table2[[#This Row],[Site name]],Table3[],5))</f>
        <v>Planning Portal</v>
      </c>
      <c r="I214" s="185" t="str">
        <f>IF(VLOOKUP(Table2[[#This Row],[Site name]],Table3[],6)=0,"",VLOOKUP(Table2[[#This Row],[Site name]],Table3[],6))</f>
        <v>Demolition of existing buildings, part 5-11 storey building.</v>
      </c>
      <c r="J214" s="185">
        <f>IF(VLOOKUP(Table2[[#This Row],[Site name]],Table3[],7)=0,"",VLOOKUP(Table2[[#This Row],[Site name]],Table3[],7))</f>
        <v>44979</v>
      </c>
      <c r="K214" s="185" t="str">
        <f>IF(VLOOKUP(Table2[[#This Row],[Site name]],Table3[],8)=0,"",VLOOKUP(Table2[[#This Row],[Site name]],Table3[],8))</f>
        <v/>
      </c>
      <c r="L214" t="str">
        <f>IF(VLOOKUP(Table2[[#This Row],[Site name]],Table3[],9)=0,"",VLOOKUP(Table2[[#This Row],[Site name]],Table3[],9))</f>
        <v/>
      </c>
      <c r="M214" t="str">
        <f>IF(VLOOKUP(Table2[[#This Row],[Site name]],Table3[],10)=0,"",VLOOKUP(Table2[[#This Row],[Site name]],Table3[],10))</f>
        <v>Residential (inc. student accomodation)</v>
      </c>
      <c r="N214" t="str">
        <f>IF(VLOOKUP(Table2[[#This Row],[Site name]],Table3[],11)=0,"",VLOOKUP(Table2[[#This Row],[Site name]],Table3[],11))</f>
        <v/>
      </c>
      <c r="O214" t="str">
        <f>IF(VLOOKUP(Table2[[#This Row],[Site name]],Table3[],12)=0,"",VLOOKUP(Table2[[#This Row],[Site name]],Table3[],12))</f>
        <v>New Build</v>
      </c>
      <c r="P214" t="str">
        <f>IF(VLOOKUP(Table2[[#This Row],[Site name]],Table3[],13)=0,"",VLOOKUP(Table2[[#This Row],[Site name]],Table3[],13))</f>
        <v/>
      </c>
      <c r="Q214" t="str">
        <f>IF(VLOOKUP(Table2[[#This Row],[Site name]],Table3[],14)=0,"",VLOOKUP(Table2[[#This Row],[Site name]],Table3[],14))</f>
        <v/>
      </c>
      <c r="R214" s="197" t="str">
        <f>IF(VLOOKUP(Table2[[#This Row],[Site name]],Table3[],15)="","",VLOOKUP(Table2[[#This Row],[Site name]],Table3[],15))</f>
        <v/>
      </c>
      <c r="S214" s="197">
        <f>IF(VLOOKUP(Table2[[#This Row],[Site name]],Table3[],16)="","",VLOOKUP(Table2[[#This Row],[Site name]],Table3[],16))</f>
        <v>16036</v>
      </c>
      <c r="T214" s="197" t="str">
        <f>IF(VLOOKUP(Table2[[#This Row],[Site name]],Table3[],17)="","",VLOOKUP(Table2[[#This Row],[Site name]],Table3[],17))</f>
        <v/>
      </c>
      <c r="U214" s="188" t="str">
        <f>IF(VLOOKUP(Table2[[#This Row],[Site name]],Table3[],18)="","",VLOOKUP(Table2[[#This Row],[Site name]],Table3[],18))</f>
        <v/>
      </c>
      <c r="V214" s="197">
        <f>IF(VLOOKUP(Table2[[#This Row],[Site name]],Table3[],19)="","",VLOOKUP(Table2[[#This Row],[Site name]],Table3[],19))</f>
        <v>16036</v>
      </c>
      <c r="W214" t="str">
        <f>IF(VLOOKUP(Table2[[#This Row],[Site name]],Table3[],20)=0,"",VLOOKUP(Table2[[#This Row],[Site name]],Table3[],20))</f>
        <v/>
      </c>
      <c r="X214" t="str">
        <f>IF(VLOOKUP(Table2[[#This Row],[Site name]],Table3[],21)=0,"",VLOOKUP(Table2[[#This Row],[Site name]],Table3[],21))</f>
        <v/>
      </c>
      <c r="Y214" t="str">
        <f>IF(VLOOKUP(Table2[[#This Row],[Site name]],Table3[],22)=0,"",VLOOKUP(Table2[[#This Row],[Site name]],Table3[],22))</f>
        <v/>
      </c>
      <c r="Z214" t="str">
        <f>IF(VLOOKUP(Table2[[#This Row],[Site name]],Table3[],23)=0,"",VLOOKUP(Table2[[#This Row],[Site name]],Table3[],23))</f>
        <v/>
      </c>
      <c r="AA214" t="str">
        <f>IF(VLOOKUP(Table2[[#This Row],[Site name]],Table3[],24)=0,"",VLOOKUP(Table2[[#This Row],[Site name]],Table3[],24))</f>
        <v/>
      </c>
      <c r="AB214" t="str">
        <f>IF(VLOOKUP(Table2[[#This Row],[Site name]],Table3[],25)=0,"",VLOOKUP(Table2[[#This Row],[Site name]],Table3[],25))</f>
        <v/>
      </c>
      <c r="AC214" t="str">
        <f>IF(VLOOKUP(Table2[[#This Row],[Site name]],Table3[],26)=0,"",VLOOKUP(Table2[[#This Row],[Site name]],Table3[],26))</f>
        <v/>
      </c>
      <c r="AD214">
        <f>IF(VLOOKUP(Table2[[#This Row],[Site name]],Table3[],27)=0,"",VLOOKUP(Table2[[#This Row],[Site name]],Table3[],27))</f>
        <v>11</v>
      </c>
      <c r="AE214">
        <f>IF(VLOOKUP(Table2[[#This Row],[Site name]],Table3[],28)=0,"",VLOOKUP(Table2[[#This Row],[Site name]],Table3[],28))</f>
        <v>11</v>
      </c>
      <c r="AF214" t="str">
        <f>IF(VLOOKUP(Table2[[#This Row],[Site name]],Table3[],29)=0,"",VLOOKUP(Table2[[#This Row],[Site name]],Table3[],29))</f>
        <v/>
      </c>
      <c r="AG214" t="str">
        <f>IF(VLOOKUP(Table2[[#This Row],[Site name]],Table3[],30)=0,"",VLOOKUP(Table2[[#This Row],[Site name]],Table3[],30))</f>
        <v/>
      </c>
      <c r="AH214" t="str">
        <f>IF(VLOOKUP(Table2[[#This Row],[Site name]],Table3[],31)=0,"",VLOOKUP(Table2[[#This Row],[Site name]],Table3[],31))</f>
        <v/>
      </c>
      <c r="AI214" t="str">
        <f>IF(VLOOKUP(Table2[[#This Row],[Site name]],Table3[],32)=0,"",VLOOKUP(Table2[[#This Row],[Site name]],Table3[],32))</f>
        <v>Scotch Partners</v>
      </c>
      <c r="AJ214" t="str">
        <f>IF(VLOOKUP(Table2[[#This Row],[Site name]],Table3[],33)=0,"",VLOOKUP(Table2[[#This Row],[Site name]],Table3[],33))</f>
        <v/>
      </c>
      <c r="AK214" t="str">
        <f>IF(VLOOKUP(Table2[[#This Row],[Site name]],Table3[],34)=0,"",VLOOKUP(Table2[[#This Row],[Site name]],Table3[],34))</f>
        <v/>
      </c>
      <c r="AL214" t="str">
        <f>IF(VLOOKUP(Table2[[#This Row],[Site name]],Table3[],35)=0,"",VLOOKUP(Table2[[#This Row],[Site name]],Table3[],35))</f>
        <v/>
      </c>
      <c r="AM214" t="str">
        <f>IF(VLOOKUP(Table2[[#This Row],[Site name]],Table3[],36)=0,"",VLOOKUP(Table2[[#This Row],[Site name]],Table3[],36))</f>
        <v/>
      </c>
      <c r="AN214" t="str">
        <f>IF(VLOOKUP(Table2[[#This Row],[Site name]],Table3[],37)=0,"",VLOOKUP(Table2[[#This Row],[Site name]],Table3[],37))</f>
        <v>Project 98</v>
      </c>
      <c r="AO214" s="188">
        <f>VLOOKUP(Table2[[#This Row],[Site name]],Table3[],38)</f>
        <v>1</v>
      </c>
      <c r="AP214">
        <f>VLOOKUP(Table2[[#This Row],[Site name]],Table3[],39)</f>
        <v>1</v>
      </c>
    </row>
    <row r="215" spans="2:42">
      <c r="B215" t="s">
        <v>416</v>
      </c>
      <c r="C215" t="s">
        <v>991</v>
      </c>
      <c r="D215" s="182">
        <v>154</v>
      </c>
      <c r="E215" t="str">
        <f>IF(VLOOKUP(Table2[[#This Row],[Site name]],Table3[],2)=0,"",VLOOKUP(Table2[[#This Row],[Site name]],Table3[],2))</f>
        <v>Southwark</v>
      </c>
      <c r="F215" t="str">
        <f>IF(VLOOKUP(Table2[[#This Row],[Site name]],Table3[],3)=0,"",VLOOKUP(Table2[[#This Row],[Site name]],Table3[],3))</f>
        <v>SE1 1JJ</v>
      </c>
      <c r="G215" t="str">
        <f>IF(VLOOKUP(Table2[[#This Row],[Site name]],Table3[],4)=0,"",VLOOKUP(Table2[[#This Row],[Site name]],Table3[],4))</f>
        <v>23/AP/0479</v>
      </c>
      <c r="H215" t="str">
        <f>IF(VLOOKUP(Table2[[#This Row],[Site name]],Table3[],5)=0,"",VLOOKUP(Table2[[#This Row],[Site name]],Table3[],5))</f>
        <v>Planning Portal</v>
      </c>
      <c r="I215" s="185" t="str">
        <f>IF(VLOOKUP(Table2[[#This Row],[Site name]],Table3[],6)=0,"",VLOOKUP(Table2[[#This Row],[Site name]],Table3[],6))</f>
        <v>Demolition of existing buildings, part 5-11 storey building.</v>
      </c>
      <c r="J215" s="185">
        <f>IF(VLOOKUP(Table2[[#This Row],[Site name]],Table3[],7)=0,"",VLOOKUP(Table2[[#This Row],[Site name]],Table3[],7))</f>
        <v>44979</v>
      </c>
      <c r="K215" s="185" t="str">
        <f>IF(VLOOKUP(Table2[[#This Row],[Site name]],Table3[],8)=0,"",VLOOKUP(Table2[[#This Row],[Site name]],Table3[],8))</f>
        <v/>
      </c>
      <c r="L215" t="str">
        <f>IF(VLOOKUP(Table2[[#This Row],[Site name]],Table3[],9)=0,"",VLOOKUP(Table2[[#This Row],[Site name]],Table3[],9))</f>
        <v/>
      </c>
      <c r="M215" t="str">
        <f>IF(VLOOKUP(Table2[[#This Row],[Site name]],Table3[],10)=0,"",VLOOKUP(Table2[[#This Row],[Site name]],Table3[],10))</f>
        <v>Residential (inc. student accomodation)</v>
      </c>
      <c r="N215" t="str">
        <f>IF(VLOOKUP(Table2[[#This Row],[Site name]],Table3[],11)=0,"",VLOOKUP(Table2[[#This Row],[Site name]],Table3[],11))</f>
        <v/>
      </c>
      <c r="O215" t="str">
        <f>IF(VLOOKUP(Table2[[#This Row],[Site name]],Table3[],12)=0,"",VLOOKUP(Table2[[#This Row],[Site name]],Table3[],12))</f>
        <v>New Build</v>
      </c>
      <c r="P215" t="str">
        <f>IF(VLOOKUP(Table2[[#This Row],[Site name]],Table3[],13)=0,"",VLOOKUP(Table2[[#This Row],[Site name]],Table3[],13))</f>
        <v/>
      </c>
      <c r="Q215" t="str">
        <f>IF(VLOOKUP(Table2[[#This Row],[Site name]],Table3[],14)=0,"",VLOOKUP(Table2[[#This Row],[Site name]],Table3[],14))</f>
        <v/>
      </c>
      <c r="R215" s="197" t="str">
        <f>IF(VLOOKUP(Table2[[#This Row],[Site name]],Table3[],15)="","",VLOOKUP(Table2[[#This Row],[Site name]],Table3[],15))</f>
        <v/>
      </c>
      <c r="S215" s="197">
        <f>IF(VLOOKUP(Table2[[#This Row],[Site name]],Table3[],16)="","",VLOOKUP(Table2[[#This Row],[Site name]],Table3[],16))</f>
        <v>16036</v>
      </c>
      <c r="T215" s="197" t="str">
        <f>IF(VLOOKUP(Table2[[#This Row],[Site name]],Table3[],17)="","",VLOOKUP(Table2[[#This Row],[Site name]],Table3[],17))</f>
        <v/>
      </c>
      <c r="U215" s="188" t="str">
        <f>IF(VLOOKUP(Table2[[#This Row],[Site name]],Table3[],18)="","",VLOOKUP(Table2[[#This Row],[Site name]],Table3[],18))</f>
        <v/>
      </c>
      <c r="V215" s="197">
        <f>IF(VLOOKUP(Table2[[#This Row],[Site name]],Table3[],19)="","",VLOOKUP(Table2[[#This Row],[Site name]],Table3[],19))</f>
        <v>16036</v>
      </c>
      <c r="W215" t="str">
        <f>IF(VLOOKUP(Table2[[#This Row],[Site name]],Table3[],20)=0,"",VLOOKUP(Table2[[#This Row],[Site name]],Table3[],20))</f>
        <v/>
      </c>
      <c r="X215" t="str">
        <f>IF(VLOOKUP(Table2[[#This Row],[Site name]],Table3[],21)=0,"",VLOOKUP(Table2[[#This Row],[Site name]],Table3[],21))</f>
        <v/>
      </c>
      <c r="Y215" t="str">
        <f>IF(VLOOKUP(Table2[[#This Row],[Site name]],Table3[],22)=0,"",VLOOKUP(Table2[[#This Row],[Site name]],Table3[],22))</f>
        <v/>
      </c>
      <c r="Z215" t="str">
        <f>IF(VLOOKUP(Table2[[#This Row],[Site name]],Table3[],23)=0,"",VLOOKUP(Table2[[#This Row],[Site name]],Table3[],23))</f>
        <v/>
      </c>
      <c r="AA215" t="str">
        <f>IF(VLOOKUP(Table2[[#This Row],[Site name]],Table3[],24)=0,"",VLOOKUP(Table2[[#This Row],[Site name]],Table3[],24))</f>
        <v/>
      </c>
      <c r="AB215" t="str">
        <f>IF(VLOOKUP(Table2[[#This Row],[Site name]],Table3[],25)=0,"",VLOOKUP(Table2[[#This Row],[Site name]],Table3[],25))</f>
        <v/>
      </c>
      <c r="AC215" t="str">
        <f>IF(VLOOKUP(Table2[[#This Row],[Site name]],Table3[],26)=0,"",VLOOKUP(Table2[[#This Row],[Site name]],Table3[],26))</f>
        <v/>
      </c>
      <c r="AD215">
        <f>IF(VLOOKUP(Table2[[#This Row],[Site name]],Table3[],27)=0,"",VLOOKUP(Table2[[#This Row],[Site name]],Table3[],27))</f>
        <v>11</v>
      </c>
      <c r="AE215">
        <f>IF(VLOOKUP(Table2[[#This Row],[Site name]],Table3[],28)=0,"",VLOOKUP(Table2[[#This Row],[Site name]],Table3[],28))</f>
        <v>11</v>
      </c>
      <c r="AF215" t="str">
        <f>IF(VLOOKUP(Table2[[#This Row],[Site name]],Table3[],29)=0,"",VLOOKUP(Table2[[#This Row],[Site name]],Table3[],29))</f>
        <v/>
      </c>
      <c r="AG215" t="str">
        <f>IF(VLOOKUP(Table2[[#This Row],[Site name]],Table3[],30)=0,"",VLOOKUP(Table2[[#This Row],[Site name]],Table3[],30))</f>
        <v/>
      </c>
      <c r="AH215" t="str">
        <f>IF(VLOOKUP(Table2[[#This Row],[Site name]],Table3[],31)=0,"",VLOOKUP(Table2[[#This Row],[Site name]],Table3[],31))</f>
        <v/>
      </c>
      <c r="AI215" t="str">
        <f>IF(VLOOKUP(Table2[[#This Row],[Site name]],Table3[],32)=0,"",VLOOKUP(Table2[[#This Row],[Site name]],Table3[],32))</f>
        <v>Scotch Partners</v>
      </c>
      <c r="AJ215" t="str">
        <f>IF(VLOOKUP(Table2[[#This Row],[Site name]],Table3[],33)=0,"",VLOOKUP(Table2[[#This Row],[Site name]],Table3[],33))</f>
        <v/>
      </c>
      <c r="AK215" t="str">
        <f>IF(VLOOKUP(Table2[[#This Row],[Site name]],Table3[],34)=0,"",VLOOKUP(Table2[[#This Row],[Site name]],Table3[],34))</f>
        <v/>
      </c>
      <c r="AL215" t="str">
        <f>IF(VLOOKUP(Table2[[#This Row],[Site name]],Table3[],35)=0,"",VLOOKUP(Table2[[#This Row],[Site name]],Table3[],35))</f>
        <v/>
      </c>
      <c r="AM215" t="str">
        <f>IF(VLOOKUP(Table2[[#This Row],[Site name]],Table3[],36)=0,"",VLOOKUP(Table2[[#This Row],[Site name]],Table3[],36))</f>
        <v/>
      </c>
      <c r="AN215" t="str">
        <f>IF(VLOOKUP(Table2[[#This Row],[Site name]],Table3[],37)=0,"",VLOOKUP(Table2[[#This Row],[Site name]],Table3[],37))</f>
        <v>Project 98</v>
      </c>
      <c r="AO215" s="188">
        <f>VLOOKUP(Table2[[#This Row],[Site name]],Table3[],38)</f>
        <v>1</v>
      </c>
      <c r="AP215">
        <f>VLOOKUP(Table2[[#This Row],[Site name]],Table3[],39)</f>
        <v>1</v>
      </c>
    </row>
    <row r="216" spans="2:42">
      <c r="B216" t="s">
        <v>416</v>
      </c>
      <c r="C216" t="s">
        <v>992</v>
      </c>
      <c r="D216" s="182">
        <v>163</v>
      </c>
      <c r="E216" t="str">
        <f>IF(VLOOKUP(Table2[[#This Row],[Site name]],Table3[],2)=0,"",VLOOKUP(Table2[[#This Row],[Site name]],Table3[],2))</f>
        <v>Southwark</v>
      </c>
      <c r="F216" t="str">
        <f>IF(VLOOKUP(Table2[[#This Row],[Site name]],Table3[],3)=0,"",VLOOKUP(Table2[[#This Row],[Site name]],Table3[],3))</f>
        <v>SE1 1JJ</v>
      </c>
      <c r="G216" t="str">
        <f>IF(VLOOKUP(Table2[[#This Row],[Site name]],Table3[],4)=0,"",VLOOKUP(Table2[[#This Row],[Site name]],Table3[],4))</f>
        <v>23/AP/0479</v>
      </c>
      <c r="H216" t="str">
        <f>IF(VLOOKUP(Table2[[#This Row],[Site name]],Table3[],5)=0,"",VLOOKUP(Table2[[#This Row],[Site name]],Table3[],5))</f>
        <v>Planning Portal</v>
      </c>
      <c r="I216" s="185" t="str">
        <f>IF(VLOOKUP(Table2[[#This Row],[Site name]],Table3[],6)=0,"",VLOOKUP(Table2[[#This Row],[Site name]],Table3[],6))</f>
        <v>Demolition of existing buildings, part 5-11 storey building.</v>
      </c>
      <c r="J216" s="185">
        <f>IF(VLOOKUP(Table2[[#This Row],[Site name]],Table3[],7)=0,"",VLOOKUP(Table2[[#This Row],[Site name]],Table3[],7))</f>
        <v>44979</v>
      </c>
      <c r="K216" s="185" t="str">
        <f>IF(VLOOKUP(Table2[[#This Row],[Site name]],Table3[],8)=0,"",VLOOKUP(Table2[[#This Row],[Site name]],Table3[],8))</f>
        <v/>
      </c>
      <c r="L216" t="str">
        <f>IF(VLOOKUP(Table2[[#This Row],[Site name]],Table3[],9)=0,"",VLOOKUP(Table2[[#This Row],[Site name]],Table3[],9))</f>
        <v/>
      </c>
      <c r="M216" t="str">
        <f>IF(VLOOKUP(Table2[[#This Row],[Site name]],Table3[],10)=0,"",VLOOKUP(Table2[[#This Row],[Site name]],Table3[],10))</f>
        <v>Residential (inc. student accomodation)</v>
      </c>
      <c r="N216" t="str">
        <f>IF(VLOOKUP(Table2[[#This Row],[Site name]],Table3[],11)=0,"",VLOOKUP(Table2[[#This Row],[Site name]],Table3[],11))</f>
        <v/>
      </c>
      <c r="O216" t="str">
        <f>IF(VLOOKUP(Table2[[#This Row],[Site name]],Table3[],12)=0,"",VLOOKUP(Table2[[#This Row],[Site name]],Table3[],12))</f>
        <v>New Build</v>
      </c>
      <c r="P216" t="str">
        <f>IF(VLOOKUP(Table2[[#This Row],[Site name]],Table3[],13)=0,"",VLOOKUP(Table2[[#This Row],[Site name]],Table3[],13))</f>
        <v/>
      </c>
      <c r="Q216" t="str">
        <f>IF(VLOOKUP(Table2[[#This Row],[Site name]],Table3[],14)=0,"",VLOOKUP(Table2[[#This Row],[Site name]],Table3[],14))</f>
        <v/>
      </c>
      <c r="R216" s="197" t="str">
        <f>IF(VLOOKUP(Table2[[#This Row],[Site name]],Table3[],15)="","",VLOOKUP(Table2[[#This Row],[Site name]],Table3[],15))</f>
        <v/>
      </c>
      <c r="S216" s="197">
        <f>IF(VLOOKUP(Table2[[#This Row],[Site name]],Table3[],16)="","",VLOOKUP(Table2[[#This Row],[Site name]],Table3[],16))</f>
        <v>16036</v>
      </c>
      <c r="T216" s="197" t="str">
        <f>IF(VLOOKUP(Table2[[#This Row],[Site name]],Table3[],17)="","",VLOOKUP(Table2[[#This Row],[Site name]],Table3[],17))</f>
        <v/>
      </c>
      <c r="U216" s="188" t="str">
        <f>IF(VLOOKUP(Table2[[#This Row],[Site name]],Table3[],18)="","",VLOOKUP(Table2[[#This Row],[Site name]],Table3[],18))</f>
        <v/>
      </c>
      <c r="V216" s="197">
        <f>IF(VLOOKUP(Table2[[#This Row],[Site name]],Table3[],19)="","",VLOOKUP(Table2[[#This Row],[Site name]],Table3[],19))</f>
        <v>16036</v>
      </c>
      <c r="W216" t="str">
        <f>IF(VLOOKUP(Table2[[#This Row],[Site name]],Table3[],20)=0,"",VLOOKUP(Table2[[#This Row],[Site name]],Table3[],20))</f>
        <v/>
      </c>
      <c r="X216" t="str">
        <f>IF(VLOOKUP(Table2[[#This Row],[Site name]],Table3[],21)=0,"",VLOOKUP(Table2[[#This Row],[Site name]],Table3[],21))</f>
        <v/>
      </c>
      <c r="Y216" t="str">
        <f>IF(VLOOKUP(Table2[[#This Row],[Site name]],Table3[],22)=0,"",VLOOKUP(Table2[[#This Row],[Site name]],Table3[],22))</f>
        <v/>
      </c>
      <c r="Z216" t="str">
        <f>IF(VLOOKUP(Table2[[#This Row],[Site name]],Table3[],23)=0,"",VLOOKUP(Table2[[#This Row],[Site name]],Table3[],23))</f>
        <v/>
      </c>
      <c r="AA216" t="str">
        <f>IF(VLOOKUP(Table2[[#This Row],[Site name]],Table3[],24)=0,"",VLOOKUP(Table2[[#This Row],[Site name]],Table3[],24))</f>
        <v/>
      </c>
      <c r="AB216" t="str">
        <f>IF(VLOOKUP(Table2[[#This Row],[Site name]],Table3[],25)=0,"",VLOOKUP(Table2[[#This Row],[Site name]],Table3[],25))</f>
        <v/>
      </c>
      <c r="AC216" t="str">
        <f>IF(VLOOKUP(Table2[[#This Row],[Site name]],Table3[],26)=0,"",VLOOKUP(Table2[[#This Row],[Site name]],Table3[],26))</f>
        <v/>
      </c>
      <c r="AD216">
        <f>IF(VLOOKUP(Table2[[#This Row],[Site name]],Table3[],27)=0,"",VLOOKUP(Table2[[#This Row],[Site name]],Table3[],27))</f>
        <v>11</v>
      </c>
      <c r="AE216">
        <f>IF(VLOOKUP(Table2[[#This Row],[Site name]],Table3[],28)=0,"",VLOOKUP(Table2[[#This Row],[Site name]],Table3[],28))</f>
        <v>11</v>
      </c>
      <c r="AF216" t="str">
        <f>IF(VLOOKUP(Table2[[#This Row],[Site name]],Table3[],29)=0,"",VLOOKUP(Table2[[#This Row],[Site name]],Table3[],29))</f>
        <v/>
      </c>
      <c r="AG216" t="str">
        <f>IF(VLOOKUP(Table2[[#This Row],[Site name]],Table3[],30)=0,"",VLOOKUP(Table2[[#This Row],[Site name]],Table3[],30))</f>
        <v/>
      </c>
      <c r="AH216" t="str">
        <f>IF(VLOOKUP(Table2[[#This Row],[Site name]],Table3[],31)=0,"",VLOOKUP(Table2[[#This Row],[Site name]],Table3[],31))</f>
        <v/>
      </c>
      <c r="AI216" t="str">
        <f>IF(VLOOKUP(Table2[[#This Row],[Site name]],Table3[],32)=0,"",VLOOKUP(Table2[[#This Row],[Site name]],Table3[],32))</f>
        <v>Scotch Partners</v>
      </c>
      <c r="AJ216" t="str">
        <f>IF(VLOOKUP(Table2[[#This Row],[Site name]],Table3[],33)=0,"",VLOOKUP(Table2[[#This Row],[Site name]],Table3[],33))</f>
        <v/>
      </c>
      <c r="AK216" t="str">
        <f>IF(VLOOKUP(Table2[[#This Row],[Site name]],Table3[],34)=0,"",VLOOKUP(Table2[[#This Row],[Site name]],Table3[],34))</f>
        <v/>
      </c>
      <c r="AL216" t="str">
        <f>IF(VLOOKUP(Table2[[#This Row],[Site name]],Table3[],35)=0,"",VLOOKUP(Table2[[#This Row],[Site name]],Table3[],35))</f>
        <v/>
      </c>
      <c r="AM216" t="str">
        <f>IF(VLOOKUP(Table2[[#This Row],[Site name]],Table3[],36)=0,"",VLOOKUP(Table2[[#This Row],[Site name]],Table3[],36))</f>
        <v/>
      </c>
      <c r="AN216" t="str">
        <f>IF(VLOOKUP(Table2[[#This Row],[Site name]],Table3[],37)=0,"",VLOOKUP(Table2[[#This Row],[Site name]],Table3[],37))</f>
        <v>Project 98</v>
      </c>
      <c r="AO216" s="188">
        <f>VLOOKUP(Table2[[#This Row],[Site name]],Table3[],38)</f>
        <v>1</v>
      </c>
      <c r="AP216">
        <f>VLOOKUP(Table2[[#This Row],[Site name]],Table3[],39)</f>
        <v>1</v>
      </c>
    </row>
    <row r="217" spans="2:42">
      <c r="B217" t="s">
        <v>417</v>
      </c>
      <c r="C217" t="s">
        <v>990</v>
      </c>
      <c r="D217">
        <v>23</v>
      </c>
      <c r="E217" t="str">
        <f>IF(VLOOKUP(Table2[[#This Row],[Site name]],Table3[],2)=0,"",VLOOKUP(Table2[[#This Row],[Site name]],Table3[],2))</f>
        <v>Westminster</v>
      </c>
      <c r="F217" t="str">
        <f>IF(VLOOKUP(Table2[[#This Row],[Site name]],Table3[],3)=0,"",VLOOKUP(Table2[[#This Row],[Site name]],Table3[],3))</f>
        <v>W1J 5JB</v>
      </c>
      <c r="G217" t="str">
        <f>IF(VLOOKUP(Table2[[#This Row],[Site name]],Table3[],4)=0,"",VLOOKUP(Table2[[#This Row],[Site name]],Table3[],4))</f>
        <v>23/02111/FULL</v>
      </c>
      <c r="H217" t="str">
        <f>IF(VLOOKUP(Table2[[#This Row],[Site name]],Table3[],5)=0,"",VLOOKUP(Table2[[#This Row],[Site name]],Table3[],5))</f>
        <v>Planning Portal</v>
      </c>
      <c r="I217" s="185" t="str">
        <f>IF(VLOOKUP(Table2[[#This Row],[Site name]],Table3[],6)=0,"",VLOOKUP(Table2[[#This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217" s="185">
        <f>IF(VLOOKUP(Table2[[#This Row],[Site name]],Table3[],7)=0,"",VLOOKUP(Table2[[#This Row],[Site name]],Table3[],7))</f>
        <v>45014</v>
      </c>
      <c r="K217" s="185" t="str">
        <f>IF(VLOOKUP(Table2[[#This Row],[Site name]],Table3[],8)=0,"",VLOOKUP(Table2[[#This Row],[Site name]],Table3[],8))</f>
        <v/>
      </c>
      <c r="L217" t="str">
        <f>IF(VLOOKUP(Table2[[#This Row],[Site name]],Table3[],9)=0,"",VLOOKUP(Table2[[#This Row],[Site name]],Table3[],9))</f>
        <v>Pending</v>
      </c>
      <c r="M217" t="str">
        <f>IF(VLOOKUP(Table2[[#This Row],[Site name]],Table3[],10)=0,"",VLOOKUP(Table2[[#This Row],[Site name]],Table3[],10))</f>
        <v>Office &amp; Retail</v>
      </c>
      <c r="N217" t="str">
        <f>IF(VLOOKUP(Table2[[#This Row],[Site name]],Table3[],11)=0,"",VLOOKUP(Table2[[#This Row],[Site name]],Table3[],11))</f>
        <v>No</v>
      </c>
      <c r="O217" t="str">
        <f>IF(VLOOKUP(Table2[[#This Row],[Site name]],Table3[],12)=0,"",VLOOKUP(Table2[[#This Row],[Site name]],Table3[],12))</f>
        <v>Heavy Refurbishment</v>
      </c>
      <c r="P217" t="str">
        <f>IF(VLOOKUP(Table2[[#This Row],[Site name]],Table3[],13)=0,"",VLOOKUP(Table2[[#This Row],[Site name]],Table3[],13))</f>
        <v>1930s</v>
      </c>
      <c r="Q217" t="str">
        <f>IF(VLOOKUP(Table2[[#This Row],[Site name]],Table3[],14)=0,"",VLOOKUP(Table2[[#This Row],[Site name]],Table3[],14))</f>
        <v>Not listed</v>
      </c>
      <c r="R217" s="197">
        <f>IF(VLOOKUP(Table2[[#This Row],[Site name]],Table3[],15)="","",VLOOKUP(Table2[[#This Row],[Site name]],Table3[],15))</f>
        <v>8757</v>
      </c>
      <c r="S217" s="197">
        <f>IF(VLOOKUP(Table2[[#This Row],[Site name]],Table3[],16)="","",VLOOKUP(Table2[[#This Row],[Site name]],Table3[],16))</f>
        <v>10148</v>
      </c>
      <c r="T217" s="197">
        <f>IF(VLOOKUP(Table2[[#This Row],[Site name]],Table3[],17)="","",VLOOKUP(Table2[[#This Row],[Site name]],Table3[],17))</f>
        <v>1452</v>
      </c>
      <c r="U217" s="188">
        <f>IF(VLOOKUP(Table2[[#This Row],[Site name]],Table3[],18)="","",VLOOKUP(Table2[[#This Row],[Site name]],Table3[],18))</f>
        <v>0.15884435308895739</v>
      </c>
      <c r="V217" s="196">
        <f>IF(VLOOKUP(Table2[[#This Row],[Site name]],Table3[],19)="","",VLOOKUP(Table2[[#This Row],[Site name]],Table3[],19))</f>
        <v>2843</v>
      </c>
      <c r="W217" t="str">
        <f>IF(VLOOKUP(Table2[[#This Row],[Site name]],Table3[],20)=0,"",VLOOKUP(Table2[[#This Row],[Site name]],Table3[],20))</f>
        <v>New and retained basement</v>
      </c>
      <c r="X217" t="str">
        <f>IF(VLOOKUP(Table2[[#This Row],[Site name]],Table3[],21)=0,"",VLOOKUP(Table2[[#This Row],[Site name]],Table3[],21))</f>
        <v/>
      </c>
      <c r="Y217" t="str">
        <f>IF(VLOOKUP(Table2[[#This Row],[Site name]],Table3[],22)=0,"",VLOOKUP(Table2[[#This Row],[Site name]],Table3[],22))</f>
        <v/>
      </c>
      <c r="Z217" t="str">
        <f>IF(VLOOKUP(Table2[[#This Row],[Site name]],Table3[],23)=0,"",VLOOKUP(Table2[[#This Row],[Site name]],Table3[],23))</f>
        <v/>
      </c>
      <c r="AA217" t="str">
        <f>IF(VLOOKUP(Table2[[#This Row],[Site name]],Table3[],24)=0,"",VLOOKUP(Table2[[#This Row],[Site name]],Table3[],24))</f>
        <v/>
      </c>
      <c r="AB217" t="str">
        <f>IF(VLOOKUP(Table2[[#This Row],[Site name]],Table3[],25)=0,"",VLOOKUP(Table2[[#This Row],[Site name]],Table3[],25))</f>
        <v/>
      </c>
      <c r="AC217">
        <f>IF(VLOOKUP(Table2[[#This Row],[Site name]],Table3[],26)=0,"",VLOOKUP(Table2[[#This Row],[Site name]],Table3[],26))</f>
        <v>9</v>
      </c>
      <c r="AD217">
        <f>IF(VLOOKUP(Table2[[#This Row],[Site name]],Table3[],27)=0,"",VLOOKUP(Table2[[#This Row],[Site name]],Table3[],27))</f>
        <v>10</v>
      </c>
      <c r="AE217">
        <f>IF(VLOOKUP(Table2[[#This Row],[Site name]],Table3[],28)=0,"",VLOOKUP(Table2[[#This Row],[Site name]],Table3[],28))</f>
        <v>8</v>
      </c>
      <c r="AF217">
        <f>IF(VLOOKUP(Table2[[#This Row],[Site name]],Table3[],29)=0,"",VLOOKUP(Table2[[#This Row],[Site name]],Table3[],29))</f>
        <v>1</v>
      </c>
      <c r="AG217">
        <f>IF(VLOOKUP(Table2[[#This Row],[Site name]],Table3[],30)=0,"",VLOOKUP(Table2[[#This Row],[Site name]],Table3[],30))</f>
        <v>8</v>
      </c>
      <c r="AH217" t="str">
        <f>IF(VLOOKUP(Table2[[#This Row],[Site name]],Table3[],31)=0,"",VLOOKUP(Table2[[#This Row],[Site name]],Table3[],31))</f>
        <v/>
      </c>
      <c r="AI217" t="str">
        <f>IF(VLOOKUP(Table2[[#This Row],[Site name]],Table3[],32)=0,"",VLOOKUP(Table2[[#This Row],[Site name]],Table3[],32))</f>
        <v>Elliott Wood</v>
      </c>
      <c r="AJ217" t="str">
        <f>IF(VLOOKUP(Table2[[#This Row],[Site name]],Table3[],33)=0,"",VLOOKUP(Table2[[#This Row],[Site name]],Table3[],33))</f>
        <v>Elliot Wood</v>
      </c>
      <c r="AK217" t="str">
        <f>IF(VLOOKUP(Table2[[#This Row],[Site name]],Table3[],34)=0,"",VLOOKUP(Table2[[#This Row],[Site name]],Table3[],34))</f>
        <v>AECOM</v>
      </c>
      <c r="AL217" t="str">
        <f>IF(VLOOKUP(Table2[[#This Row],[Site name]],Table3[],35)=0,"",VLOOKUP(Table2[[#This Row],[Site name]],Table3[],35))</f>
        <v>EPR Architects</v>
      </c>
      <c r="AM217" t="str">
        <f>IF(VLOOKUP(Table2[[#This Row],[Site name]],Table3[],36)=0,"",VLOOKUP(Table2[[#This Row],[Site name]],Table3[],36))</f>
        <v>One Click LCA</v>
      </c>
      <c r="AN217" t="str">
        <f>IF(VLOOKUP(Table2[[#This Row],[Site name]],Table3[],37)=0,"",VLOOKUP(Table2[[#This Row],[Site name]],Table3[],37))</f>
        <v>Project 99</v>
      </c>
      <c r="AO217" s="188">
        <f>VLOOKUP(Table2[[#This Row],[Site name]],Table3[],38)</f>
        <v>0.16581020897567661</v>
      </c>
      <c r="AP217">
        <f>VLOOKUP(Table2[[#This Row],[Site name]],Table3[],39)</f>
        <v>3</v>
      </c>
    </row>
    <row r="218" spans="2:42">
      <c r="B218" t="s">
        <v>417</v>
      </c>
      <c r="C218" t="s">
        <v>991</v>
      </c>
      <c r="D218">
        <v>170</v>
      </c>
      <c r="E218" t="str">
        <f>IF(VLOOKUP(Table2[[#This Row],[Site name]],Table3[],2)=0,"",VLOOKUP(Table2[[#This Row],[Site name]],Table3[],2))</f>
        <v>Westminster</v>
      </c>
      <c r="F218" t="str">
        <f>IF(VLOOKUP(Table2[[#This Row],[Site name]],Table3[],3)=0,"",VLOOKUP(Table2[[#This Row],[Site name]],Table3[],3))</f>
        <v>W1J 5JB</v>
      </c>
      <c r="G218" t="str">
        <f>IF(VLOOKUP(Table2[[#This Row],[Site name]],Table3[],4)=0,"",VLOOKUP(Table2[[#This Row],[Site name]],Table3[],4))</f>
        <v>23/02111/FULL</v>
      </c>
      <c r="H218" t="str">
        <f>IF(VLOOKUP(Table2[[#This Row],[Site name]],Table3[],5)=0,"",VLOOKUP(Table2[[#This Row],[Site name]],Table3[],5))</f>
        <v>Planning Portal</v>
      </c>
      <c r="I218" s="185" t="str">
        <f>IF(VLOOKUP(Table2[[#This Row],[Site name]],Table3[],6)=0,"",VLOOKUP(Table2[[#This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218" s="185">
        <f>IF(VLOOKUP(Table2[[#This Row],[Site name]],Table3[],7)=0,"",VLOOKUP(Table2[[#This Row],[Site name]],Table3[],7))</f>
        <v>45014</v>
      </c>
      <c r="K218" s="185" t="str">
        <f>IF(VLOOKUP(Table2[[#This Row],[Site name]],Table3[],8)=0,"",VLOOKUP(Table2[[#This Row],[Site name]],Table3[],8))</f>
        <v/>
      </c>
      <c r="L218" t="str">
        <f>IF(VLOOKUP(Table2[[#This Row],[Site name]],Table3[],9)=0,"",VLOOKUP(Table2[[#This Row],[Site name]],Table3[],9))</f>
        <v>Pending</v>
      </c>
      <c r="M218" t="str">
        <f>IF(VLOOKUP(Table2[[#This Row],[Site name]],Table3[],10)=0,"",VLOOKUP(Table2[[#This Row],[Site name]],Table3[],10))</f>
        <v>Office &amp; Retail</v>
      </c>
      <c r="N218" t="str">
        <f>IF(VLOOKUP(Table2[[#This Row],[Site name]],Table3[],11)=0,"",VLOOKUP(Table2[[#This Row],[Site name]],Table3[],11))</f>
        <v>No</v>
      </c>
      <c r="O218" t="str">
        <f>IF(VLOOKUP(Table2[[#This Row],[Site name]],Table3[],12)=0,"",VLOOKUP(Table2[[#This Row],[Site name]],Table3[],12))</f>
        <v>Heavy Refurbishment</v>
      </c>
      <c r="P218" t="str">
        <f>IF(VLOOKUP(Table2[[#This Row],[Site name]],Table3[],13)=0,"",VLOOKUP(Table2[[#This Row],[Site name]],Table3[],13))</f>
        <v>1930s</v>
      </c>
      <c r="Q218" t="str">
        <f>IF(VLOOKUP(Table2[[#This Row],[Site name]],Table3[],14)=0,"",VLOOKUP(Table2[[#This Row],[Site name]],Table3[],14))</f>
        <v>Not listed</v>
      </c>
      <c r="R218" s="197">
        <f>IF(VLOOKUP(Table2[[#This Row],[Site name]],Table3[],15)="","",VLOOKUP(Table2[[#This Row],[Site name]],Table3[],15))</f>
        <v>8757</v>
      </c>
      <c r="S218" s="197">
        <f>IF(VLOOKUP(Table2[[#This Row],[Site name]],Table3[],16)="","",VLOOKUP(Table2[[#This Row],[Site name]],Table3[],16))</f>
        <v>10148</v>
      </c>
      <c r="T218" s="197">
        <f>IF(VLOOKUP(Table2[[#This Row],[Site name]],Table3[],17)="","",VLOOKUP(Table2[[#This Row],[Site name]],Table3[],17))</f>
        <v>1452</v>
      </c>
      <c r="U218" s="188">
        <f>IF(VLOOKUP(Table2[[#This Row],[Site name]],Table3[],18)="","",VLOOKUP(Table2[[#This Row],[Site name]],Table3[],18))</f>
        <v>0.15884435308895739</v>
      </c>
      <c r="V218" s="196">
        <f>IF(VLOOKUP(Table2[[#This Row],[Site name]],Table3[],19)="","",VLOOKUP(Table2[[#This Row],[Site name]],Table3[],19))</f>
        <v>2843</v>
      </c>
      <c r="W218" t="str">
        <f>IF(VLOOKUP(Table2[[#This Row],[Site name]],Table3[],20)=0,"",VLOOKUP(Table2[[#This Row],[Site name]],Table3[],20))</f>
        <v>New and retained basement</v>
      </c>
      <c r="X218" t="str">
        <f>IF(VLOOKUP(Table2[[#This Row],[Site name]],Table3[],21)=0,"",VLOOKUP(Table2[[#This Row],[Site name]],Table3[],21))</f>
        <v/>
      </c>
      <c r="Y218" t="str">
        <f>IF(VLOOKUP(Table2[[#This Row],[Site name]],Table3[],22)=0,"",VLOOKUP(Table2[[#This Row],[Site name]],Table3[],22))</f>
        <v/>
      </c>
      <c r="Z218" t="str">
        <f>IF(VLOOKUP(Table2[[#This Row],[Site name]],Table3[],23)=0,"",VLOOKUP(Table2[[#This Row],[Site name]],Table3[],23))</f>
        <v/>
      </c>
      <c r="AA218" t="str">
        <f>IF(VLOOKUP(Table2[[#This Row],[Site name]],Table3[],24)=0,"",VLOOKUP(Table2[[#This Row],[Site name]],Table3[],24))</f>
        <v/>
      </c>
      <c r="AB218" t="str">
        <f>IF(VLOOKUP(Table2[[#This Row],[Site name]],Table3[],25)=0,"",VLOOKUP(Table2[[#This Row],[Site name]],Table3[],25))</f>
        <v/>
      </c>
      <c r="AC218">
        <f>IF(VLOOKUP(Table2[[#This Row],[Site name]],Table3[],26)=0,"",VLOOKUP(Table2[[#This Row],[Site name]],Table3[],26))</f>
        <v>9</v>
      </c>
      <c r="AD218">
        <f>IF(VLOOKUP(Table2[[#This Row],[Site name]],Table3[],27)=0,"",VLOOKUP(Table2[[#This Row],[Site name]],Table3[],27))</f>
        <v>10</v>
      </c>
      <c r="AE218">
        <f>IF(VLOOKUP(Table2[[#This Row],[Site name]],Table3[],28)=0,"",VLOOKUP(Table2[[#This Row],[Site name]],Table3[],28))</f>
        <v>8</v>
      </c>
      <c r="AF218">
        <f>IF(VLOOKUP(Table2[[#This Row],[Site name]],Table3[],29)=0,"",VLOOKUP(Table2[[#This Row],[Site name]],Table3[],29))</f>
        <v>1</v>
      </c>
      <c r="AG218">
        <f>IF(VLOOKUP(Table2[[#This Row],[Site name]],Table3[],30)=0,"",VLOOKUP(Table2[[#This Row],[Site name]],Table3[],30))</f>
        <v>8</v>
      </c>
      <c r="AH218" t="str">
        <f>IF(VLOOKUP(Table2[[#This Row],[Site name]],Table3[],31)=0,"",VLOOKUP(Table2[[#This Row],[Site name]],Table3[],31))</f>
        <v/>
      </c>
      <c r="AI218" t="str">
        <f>IF(VLOOKUP(Table2[[#This Row],[Site name]],Table3[],32)=0,"",VLOOKUP(Table2[[#This Row],[Site name]],Table3[],32))</f>
        <v>Elliott Wood</v>
      </c>
      <c r="AJ218" t="str">
        <f>IF(VLOOKUP(Table2[[#This Row],[Site name]],Table3[],33)=0,"",VLOOKUP(Table2[[#This Row],[Site name]],Table3[],33))</f>
        <v>Elliot Wood</v>
      </c>
      <c r="AK218" t="str">
        <f>IF(VLOOKUP(Table2[[#This Row],[Site name]],Table3[],34)=0,"",VLOOKUP(Table2[[#This Row],[Site name]],Table3[],34))</f>
        <v>AECOM</v>
      </c>
      <c r="AL218" t="str">
        <f>IF(VLOOKUP(Table2[[#This Row],[Site name]],Table3[],35)=0,"",VLOOKUP(Table2[[#This Row],[Site name]],Table3[],35))</f>
        <v>EPR Architects</v>
      </c>
      <c r="AM218" t="str">
        <f>IF(VLOOKUP(Table2[[#This Row],[Site name]],Table3[],36)=0,"",VLOOKUP(Table2[[#This Row],[Site name]],Table3[],36))</f>
        <v>One Click LCA</v>
      </c>
      <c r="AN218" t="str">
        <f>IF(VLOOKUP(Table2[[#This Row],[Site name]],Table3[],37)=0,"",VLOOKUP(Table2[[#This Row],[Site name]],Table3[],37))</f>
        <v>Project 99</v>
      </c>
      <c r="AO218" s="188">
        <f>VLOOKUP(Table2[[#This Row],[Site name]],Table3[],38)</f>
        <v>0.16581020897567661</v>
      </c>
      <c r="AP218">
        <f>VLOOKUP(Table2[[#This Row],[Site name]],Table3[],39)</f>
        <v>3</v>
      </c>
    </row>
    <row r="219" spans="2:42">
      <c r="B219" t="s">
        <v>417</v>
      </c>
      <c r="C219" t="s">
        <v>992</v>
      </c>
      <c r="D219">
        <v>69</v>
      </c>
      <c r="E219" t="str">
        <f>IF(VLOOKUP(Table2[[#This Row],[Site name]],Table3[],2)=0,"",VLOOKUP(Table2[[#This Row],[Site name]],Table3[],2))</f>
        <v>Westminster</v>
      </c>
      <c r="F219" t="str">
        <f>IF(VLOOKUP(Table2[[#This Row],[Site name]],Table3[],3)=0,"",VLOOKUP(Table2[[#This Row],[Site name]],Table3[],3))</f>
        <v>W1J 5JB</v>
      </c>
      <c r="G219" t="str">
        <f>IF(VLOOKUP(Table2[[#This Row],[Site name]],Table3[],4)=0,"",VLOOKUP(Table2[[#This Row],[Site name]],Table3[],4))</f>
        <v>23/02111/FULL</v>
      </c>
      <c r="H219" t="str">
        <f>IF(VLOOKUP(Table2[[#This Row],[Site name]],Table3[],5)=0,"",VLOOKUP(Table2[[#This Row],[Site name]],Table3[],5))</f>
        <v>Planning Portal</v>
      </c>
      <c r="I219" s="185" t="str">
        <f>IF(VLOOKUP(Table2[[#This Row],[Site name]],Table3[],6)=0,"",VLOOKUP(Table2[[#This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219" s="185">
        <f>IF(VLOOKUP(Table2[[#This Row],[Site name]],Table3[],7)=0,"",VLOOKUP(Table2[[#This Row],[Site name]],Table3[],7))</f>
        <v>45014</v>
      </c>
      <c r="K219" s="185" t="str">
        <f>IF(VLOOKUP(Table2[[#This Row],[Site name]],Table3[],8)=0,"",VLOOKUP(Table2[[#This Row],[Site name]],Table3[],8))</f>
        <v/>
      </c>
      <c r="L219" t="str">
        <f>IF(VLOOKUP(Table2[[#This Row],[Site name]],Table3[],9)=0,"",VLOOKUP(Table2[[#This Row],[Site name]],Table3[],9))</f>
        <v>Pending</v>
      </c>
      <c r="M219" t="str">
        <f>IF(VLOOKUP(Table2[[#This Row],[Site name]],Table3[],10)=0,"",VLOOKUP(Table2[[#This Row],[Site name]],Table3[],10))</f>
        <v>Office &amp; Retail</v>
      </c>
      <c r="N219" t="str">
        <f>IF(VLOOKUP(Table2[[#This Row],[Site name]],Table3[],11)=0,"",VLOOKUP(Table2[[#This Row],[Site name]],Table3[],11))</f>
        <v>No</v>
      </c>
      <c r="O219" t="str">
        <f>IF(VLOOKUP(Table2[[#This Row],[Site name]],Table3[],12)=0,"",VLOOKUP(Table2[[#This Row],[Site name]],Table3[],12))</f>
        <v>Heavy Refurbishment</v>
      </c>
      <c r="P219" t="str">
        <f>IF(VLOOKUP(Table2[[#This Row],[Site name]],Table3[],13)=0,"",VLOOKUP(Table2[[#This Row],[Site name]],Table3[],13))</f>
        <v>1930s</v>
      </c>
      <c r="Q219" t="str">
        <f>IF(VLOOKUP(Table2[[#This Row],[Site name]],Table3[],14)=0,"",VLOOKUP(Table2[[#This Row],[Site name]],Table3[],14))</f>
        <v>Not listed</v>
      </c>
      <c r="R219" s="197">
        <f>IF(VLOOKUP(Table2[[#This Row],[Site name]],Table3[],15)="","",VLOOKUP(Table2[[#This Row],[Site name]],Table3[],15))</f>
        <v>8757</v>
      </c>
      <c r="S219" s="197">
        <f>IF(VLOOKUP(Table2[[#This Row],[Site name]],Table3[],16)="","",VLOOKUP(Table2[[#This Row],[Site name]],Table3[],16))</f>
        <v>10148</v>
      </c>
      <c r="T219" s="197">
        <f>IF(VLOOKUP(Table2[[#This Row],[Site name]],Table3[],17)="","",VLOOKUP(Table2[[#This Row],[Site name]],Table3[],17))</f>
        <v>1452</v>
      </c>
      <c r="U219" s="188">
        <f>IF(VLOOKUP(Table2[[#This Row],[Site name]],Table3[],18)="","",VLOOKUP(Table2[[#This Row],[Site name]],Table3[],18))</f>
        <v>0.15884435308895739</v>
      </c>
      <c r="V219" s="196">
        <f>IF(VLOOKUP(Table2[[#This Row],[Site name]],Table3[],19)="","",VLOOKUP(Table2[[#This Row],[Site name]],Table3[],19))</f>
        <v>2843</v>
      </c>
      <c r="W219" t="str">
        <f>IF(VLOOKUP(Table2[[#This Row],[Site name]],Table3[],20)=0,"",VLOOKUP(Table2[[#This Row],[Site name]],Table3[],20))</f>
        <v>New and retained basement</v>
      </c>
      <c r="X219" t="str">
        <f>IF(VLOOKUP(Table2[[#This Row],[Site name]],Table3[],21)=0,"",VLOOKUP(Table2[[#This Row],[Site name]],Table3[],21))</f>
        <v/>
      </c>
      <c r="Y219" t="str">
        <f>IF(VLOOKUP(Table2[[#This Row],[Site name]],Table3[],22)=0,"",VLOOKUP(Table2[[#This Row],[Site name]],Table3[],22))</f>
        <v/>
      </c>
      <c r="Z219" t="str">
        <f>IF(VLOOKUP(Table2[[#This Row],[Site name]],Table3[],23)=0,"",VLOOKUP(Table2[[#This Row],[Site name]],Table3[],23))</f>
        <v/>
      </c>
      <c r="AA219" t="str">
        <f>IF(VLOOKUP(Table2[[#This Row],[Site name]],Table3[],24)=0,"",VLOOKUP(Table2[[#This Row],[Site name]],Table3[],24))</f>
        <v/>
      </c>
      <c r="AB219" t="str">
        <f>IF(VLOOKUP(Table2[[#This Row],[Site name]],Table3[],25)=0,"",VLOOKUP(Table2[[#This Row],[Site name]],Table3[],25))</f>
        <v/>
      </c>
      <c r="AC219">
        <f>IF(VLOOKUP(Table2[[#This Row],[Site name]],Table3[],26)=0,"",VLOOKUP(Table2[[#This Row],[Site name]],Table3[],26))</f>
        <v>9</v>
      </c>
      <c r="AD219">
        <f>IF(VLOOKUP(Table2[[#This Row],[Site name]],Table3[],27)=0,"",VLOOKUP(Table2[[#This Row],[Site name]],Table3[],27))</f>
        <v>10</v>
      </c>
      <c r="AE219">
        <f>IF(VLOOKUP(Table2[[#This Row],[Site name]],Table3[],28)=0,"",VLOOKUP(Table2[[#This Row],[Site name]],Table3[],28))</f>
        <v>8</v>
      </c>
      <c r="AF219">
        <f>IF(VLOOKUP(Table2[[#This Row],[Site name]],Table3[],29)=0,"",VLOOKUP(Table2[[#This Row],[Site name]],Table3[],29))</f>
        <v>1</v>
      </c>
      <c r="AG219">
        <f>IF(VLOOKUP(Table2[[#This Row],[Site name]],Table3[],30)=0,"",VLOOKUP(Table2[[#This Row],[Site name]],Table3[],30))</f>
        <v>8</v>
      </c>
      <c r="AH219" t="str">
        <f>IF(VLOOKUP(Table2[[#This Row],[Site name]],Table3[],31)=0,"",VLOOKUP(Table2[[#This Row],[Site name]],Table3[],31))</f>
        <v/>
      </c>
      <c r="AI219" t="str">
        <f>IF(VLOOKUP(Table2[[#This Row],[Site name]],Table3[],32)=0,"",VLOOKUP(Table2[[#This Row],[Site name]],Table3[],32))</f>
        <v>Elliott Wood</v>
      </c>
      <c r="AJ219" t="str">
        <f>IF(VLOOKUP(Table2[[#This Row],[Site name]],Table3[],33)=0,"",VLOOKUP(Table2[[#This Row],[Site name]],Table3[],33))</f>
        <v>Elliot Wood</v>
      </c>
      <c r="AK219" t="str">
        <f>IF(VLOOKUP(Table2[[#This Row],[Site name]],Table3[],34)=0,"",VLOOKUP(Table2[[#This Row],[Site name]],Table3[],34))</f>
        <v>AECOM</v>
      </c>
      <c r="AL219" t="str">
        <f>IF(VLOOKUP(Table2[[#This Row],[Site name]],Table3[],35)=0,"",VLOOKUP(Table2[[#This Row],[Site name]],Table3[],35))</f>
        <v>EPR Architects</v>
      </c>
      <c r="AM219" t="str">
        <f>IF(VLOOKUP(Table2[[#This Row],[Site name]],Table3[],36)=0,"",VLOOKUP(Table2[[#This Row],[Site name]],Table3[],36))</f>
        <v>One Click LCA</v>
      </c>
      <c r="AN219" t="str">
        <f>IF(VLOOKUP(Table2[[#This Row],[Site name]],Table3[],37)=0,"",VLOOKUP(Table2[[#This Row],[Site name]],Table3[],37))</f>
        <v>Project 99</v>
      </c>
      <c r="AO219" s="188">
        <f>VLOOKUP(Table2[[#This Row],[Site name]],Table3[],38)</f>
        <v>0.16581020897567661</v>
      </c>
      <c r="AP219">
        <f>VLOOKUP(Table2[[#This Row],[Site name]],Table3[],39)</f>
        <v>3</v>
      </c>
    </row>
    <row r="220" spans="2:42">
      <c r="B220" t="s">
        <v>419</v>
      </c>
      <c r="C220" t="s">
        <v>990</v>
      </c>
      <c r="D220">
        <v>84</v>
      </c>
      <c r="E220" t="str">
        <f>IF(VLOOKUP(Table2[[#This Row],[Site name]],Table3[],2)=0,"",VLOOKUP(Table2[[#This Row],[Site name]],Table3[],2))</f>
        <v>City of London</v>
      </c>
      <c r="F220" t="str">
        <f>IF(VLOOKUP(Table2[[#This Row],[Site name]],Table3[],3)=0,"",VLOOKUP(Table2[[#This Row],[Site name]],Table3[],3))</f>
        <v>EC2M 7PY</v>
      </c>
      <c r="G220" t="str">
        <f>IF(VLOOKUP(Table2[[#This Row],[Site name]],Table3[],4)=0,"",VLOOKUP(Table2[[#This Row],[Site name]],Table3[],4))</f>
        <v>23/00453/FULEIA</v>
      </c>
      <c r="H220" t="str">
        <f>IF(VLOOKUP(Table2[[#This Row],[Site name]],Table3[],5)=0,"",VLOOKUP(Table2[[#This Row],[Site name]],Table3[],5))</f>
        <v>Planning Portal</v>
      </c>
      <c r="I220" s="185" t="str">
        <f>IF(VLOOKUP(Table2[[#This Row],[Site name]],Table3[],6)=0,"",VLOOKUP(Table2[[#This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220" s="185">
        <f>IF(VLOOKUP(Table2[[#This Row],[Site name]],Table3[],7)=0,"",VLOOKUP(Table2[[#This Row],[Site name]],Table3[],7))</f>
        <v>45048</v>
      </c>
      <c r="K220" s="185" t="str">
        <f>IF(VLOOKUP(Table2[[#This Row],[Site name]],Table3[],8)=0,"",VLOOKUP(Table2[[#This Row],[Site name]],Table3[],8))</f>
        <v/>
      </c>
      <c r="L220" t="str">
        <f>IF(VLOOKUP(Table2[[#This Row],[Site name]],Table3[],9)=0,"",VLOOKUP(Table2[[#This Row],[Site name]],Table3[],9))</f>
        <v>Pending</v>
      </c>
      <c r="M220" t="str">
        <f>IF(VLOOKUP(Table2[[#This Row],[Site name]],Table3[],10)=0,"",VLOOKUP(Table2[[#This Row],[Site name]],Table3[],10))</f>
        <v/>
      </c>
      <c r="N220" t="str">
        <f>IF(VLOOKUP(Table2[[#This Row],[Site name]],Table3[],11)=0,"",VLOOKUP(Table2[[#This Row],[Site name]],Table3[],11))</f>
        <v>No</v>
      </c>
      <c r="O220" t="str">
        <f>IF(VLOOKUP(Table2[[#This Row],[Site name]],Table3[],12)=0,"",VLOOKUP(Table2[[#This Row],[Site name]],Table3[],12))</f>
        <v>Heavy Refurbishment</v>
      </c>
      <c r="P220" t="str">
        <f>IF(VLOOKUP(Table2[[#This Row],[Site name]],Table3[],13)=0,"",VLOOKUP(Table2[[#This Row],[Site name]],Table3[],13))</f>
        <v>1880s</v>
      </c>
      <c r="Q220" t="str">
        <f>IF(VLOOKUP(Table2[[#This Row],[Site name]],Table3[],14)=0,"",VLOOKUP(Table2[[#This Row],[Site name]],Table3[],14))</f>
        <v>Grade II*</v>
      </c>
      <c r="R220" s="197">
        <f>IF(VLOOKUP(Table2[[#This Row],[Site name]],Table3[],15)="","",VLOOKUP(Table2[[#This Row],[Site name]],Table3[],15))</f>
        <v>40869</v>
      </c>
      <c r="S220" s="197">
        <f>IF(VLOOKUP(Table2[[#This Row],[Site name]],Table3[],16)="","",VLOOKUP(Table2[[#This Row],[Site name]],Table3[],16))</f>
        <v>151394</v>
      </c>
      <c r="T220" s="197">
        <f>IF(VLOOKUP(Table2[[#This Row],[Site name]],Table3[],17)="","",VLOOKUP(Table2[[#This Row],[Site name]],Table3[],17))</f>
        <v>22443</v>
      </c>
      <c r="U220" s="188">
        <f>IF(VLOOKUP(Table2[[#This Row],[Site name]],Table3[],18)="","",VLOOKUP(Table2[[#This Row],[Site name]],Table3[],18))</f>
        <v>2.7043725072793561</v>
      </c>
      <c r="V220" s="196">
        <f>IF(VLOOKUP(Table2[[#This Row],[Site name]],Table3[],19)="","",VLOOKUP(Table2[[#This Row],[Site name]],Table3[],19))</f>
        <v>132968</v>
      </c>
      <c r="W220" t="str">
        <f>IF(VLOOKUP(Table2[[#This Row],[Site name]],Table3[],20)=0,"",VLOOKUP(Table2[[#This Row],[Site name]],Table3[],20))</f>
        <v>No new basement</v>
      </c>
      <c r="X220" t="str">
        <f>IF(VLOOKUP(Table2[[#This Row],[Site name]],Table3[],21)=0,"",VLOOKUP(Table2[[#This Row],[Site name]],Table3[],21))</f>
        <v/>
      </c>
      <c r="Y220" t="str">
        <f>IF(VLOOKUP(Table2[[#This Row],[Site name]],Table3[],22)=0,"",VLOOKUP(Table2[[#This Row],[Site name]],Table3[],22))</f>
        <v/>
      </c>
      <c r="Z220" t="str">
        <f>IF(VLOOKUP(Table2[[#This Row],[Site name]],Table3[],23)=0,"",VLOOKUP(Table2[[#This Row],[Site name]],Table3[],23))</f>
        <v/>
      </c>
      <c r="AA220" t="str">
        <f>IF(VLOOKUP(Table2[[#This Row],[Site name]],Table3[],24)=0,"",VLOOKUP(Table2[[#This Row],[Site name]],Table3[],24))</f>
        <v/>
      </c>
      <c r="AB220" t="str">
        <f>IF(VLOOKUP(Table2[[#This Row],[Site name]],Table3[],25)=0,"",VLOOKUP(Table2[[#This Row],[Site name]],Table3[],25))</f>
        <v/>
      </c>
      <c r="AC220">
        <f>IF(VLOOKUP(Table2[[#This Row],[Site name]],Table3[],26)=0,"",VLOOKUP(Table2[[#This Row],[Site name]],Table3[],26))</f>
        <v>10</v>
      </c>
      <c r="AD220">
        <f>IF(VLOOKUP(Table2[[#This Row],[Site name]],Table3[],27)=0,"",VLOOKUP(Table2[[#This Row],[Site name]],Table3[],27))</f>
        <v>24</v>
      </c>
      <c r="AE220">
        <f>IF(VLOOKUP(Table2[[#This Row],[Site name]],Table3[],28)=0,"",VLOOKUP(Table2[[#This Row],[Site name]],Table3[],28))</f>
        <v>22</v>
      </c>
      <c r="AF220">
        <f>IF(VLOOKUP(Table2[[#This Row],[Site name]],Table3[],29)=0,"",VLOOKUP(Table2[[#This Row],[Site name]],Table3[],29))</f>
        <v>14</v>
      </c>
      <c r="AG220" t="str">
        <f>IF(VLOOKUP(Table2[[#This Row],[Site name]],Table3[],30)=0,"",VLOOKUP(Table2[[#This Row],[Site name]],Table3[],30))</f>
        <v/>
      </c>
      <c r="AH220" t="str">
        <f>IF(VLOOKUP(Table2[[#This Row],[Site name]],Table3[],31)=0,"",VLOOKUP(Table2[[#This Row],[Site name]],Table3[],31))</f>
        <v/>
      </c>
      <c r="AI220" t="str">
        <f>IF(VLOOKUP(Table2[[#This Row],[Site name]],Table3[],32)=0,"",VLOOKUP(Table2[[#This Row],[Site name]],Table3[],32))</f>
        <v>WSP</v>
      </c>
      <c r="AJ220" t="str">
        <f>IF(VLOOKUP(Table2[[#This Row],[Site name]],Table3[],33)=0,"",VLOOKUP(Table2[[#This Row],[Site name]],Table3[],33))</f>
        <v>WSP</v>
      </c>
      <c r="AK220" t="str">
        <f>IF(VLOOKUP(Table2[[#This Row],[Site name]],Table3[],34)=0,"",VLOOKUP(Table2[[#This Row],[Site name]],Table3[],34))</f>
        <v>WSP</v>
      </c>
      <c r="AL220" t="str">
        <f>IF(VLOOKUP(Table2[[#This Row],[Site name]],Table3[],35)=0,"",VLOOKUP(Table2[[#This Row],[Site name]],Table3[],35))</f>
        <v>Herzog &amp; de Meuron</v>
      </c>
      <c r="AM220" t="str">
        <f>IF(VLOOKUP(Table2[[#This Row],[Site name]],Table3[],36)=0,"",VLOOKUP(Table2[[#This Row],[Site name]],Table3[],36))</f>
        <v>One Click LCA</v>
      </c>
      <c r="AN220" t="str">
        <f>IF(VLOOKUP(Table2[[#This Row],[Site name]],Table3[],37)=0,"",VLOOKUP(Table2[[#This Row],[Site name]],Table3[],37))</f>
        <v>Project 100</v>
      </c>
      <c r="AO220" s="188">
        <f>VLOOKUP(Table2[[#This Row],[Site name]],Table3[],38)</f>
        <v>0.5491448285986934</v>
      </c>
      <c r="AP220">
        <f>VLOOKUP(Table2[[#This Row],[Site name]],Table3[],39)</f>
        <v>3</v>
      </c>
    </row>
    <row r="221" spans="2:42">
      <c r="B221" t="s">
        <v>419</v>
      </c>
      <c r="C221" t="s">
        <v>991</v>
      </c>
      <c r="D221">
        <v>219</v>
      </c>
      <c r="E221" t="str">
        <f>IF(VLOOKUP(Table2[[#This Row],[Site name]],Table3[],2)=0,"",VLOOKUP(Table2[[#This Row],[Site name]],Table3[],2))</f>
        <v>City of London</v>
      </c>
      <c r="F221" t="str">
        <f>IF(VLOOKUP(Table2[[#This Row],[Site name]],Table3[],3)=0,"",VLOOKUP(Table2[[#This Row],[Site name]],Table3[],3))</f>
        <v>EC2M 7PY</v>
      </c>
      <c r="G221" t="str">
        <f>IF(VLOOKUP(Table2[[#This Row],[Site name]],Table3[],4)=0,"",VLOOKUP(Table2[[#This Row],[Site name]],Table3[],4))</f>
        <v>23/00453/FULEIA</v>
      </c>
      <c r="H221" t="str">
        <f>IF(VLOOKUP(Table2[[#This Row],[Site name]],Table3[],5)=0,"",VLOOKUP(Table2[[#This Row],[Site name]],Table3[],5))</f>
        <v>Planning Portal</v>
      </c>
      <c r="I221" s="185" t="str">
        <f>IF(VLOOKUP(Table2[[#This Row],[Site name]],Table3[],6)=0,"",VLOOKUP(Table2[[#This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221" s="185">
        <f>IF(VLOOKUP(Table2[[#This Row],[Site name]],Table3[],7)=0,"",VLOOKUP(Table2[[#This Row],[Site name]],Table3[],7))</f>
        <v>45048</v>
      </c>
      <c r="K221" s="185" t="str">
        <f>IF(VLOOKUP(Table2[[#This Row],[Site name]],Table3[],8)=0,"",VLOOKUP(Table2[[#This Row],[Site name]],Table3[],8))</f>
        <v/>
      </c>
      <c r="L221" t="str">
        <f>IF(VLOOKUP(Table2[[#This Row],[Site name]],Table3[],9)=0,"",VLOOKUP(Table2[[#This Row],[Site name]],Table3[],9))</f>
        <v>Pending</v>
      </c>
      <c r="M221" t="str">
        <f>IF(VLOOKUP(Table2[[#This Row],[Site name]],Table3[],10)=0,"",VLOOKUP(Table2[[#This Row],[Site name]],Table3[],10))</f>
        <v/>
      </c>
      <c r="N221" t="str">
        <f>IF(VLOOKUP(Table2[[#This Row],[Site name]],Table3[],11)=0,"",VLOOKUP(Table2[[#This Row],[Site name]],Table3[],11))</f>
        <v>No</v>
      </c>
      <c r="O221" t="str">
        <f>IF(VLOOKUP(Table2[[#This Row],[Site name]],Table3[],12)=0,"",VLOOKUP(Table2[[#This Row],[Site name]],Table3[],12))</f>
        <v>Heavy Refurbishment</v>
      </c>
      <c r="P221" t="str">
        <f>IF(VLOOKUP(Table2[[#This Row],[Site name]],Table3[],13)=0,"",VLOOKUP(Table2[[#This Row],[Site name]],Table3[],13))</f>
        <v>1880s</v>
      </c>
      <c r="Q221" t="str">
        <f>IF(VLOOKUP(Table2[[#This Row],[Site name]],Table3[],14)=0,"",VLOOKUP(Table2[[#This Row],[Site name]],Table3[],14))</f>
        <v>Grade II*</v>
      </c>
      <c r="R221" s="197">
        <f>IF(VLOOKUP(Table2[[#This Row],[Site name]],Table3[],15)="","",VLOOKUP(Table2[[#This Row],[Site name]],Table3[],15))</f>
        <v>40869</v>
      </c>
      <c r="S221" s="197">
        <f>IF(VLOOKUP(Table2[[#This Row],[Site name]],Table3[],16)="","",VLOOKUP(Table2[[#This Row],[Site name]],Table3[],16))</f>
        <v>151394</v>
      </c>
      <c r="T221" s="197">
        <f>IF(VLOOKUP(Table2[[#This Row],[Site name]],Table3[],17)="","",VLOOKUP(Table2[[#This Row],[Site name]],Table3[],17))</f>
        <v>22443</v>
      </c>
      <c r="U221" s="188">
        <f>IF(VLOOKUP(Table2[[#This Row],[Site name]],Table3[],18)="","",VLOOKUP(Table2[[#This Row],[Site name]],Table3[],18))</f>
        <v>2.7043725072793561</v>
      </c>
      <c r="V221" s="196">
        <f>IF(VLOOKUP(Table2[[#This Row],[Site name]],Table3[],19)="","",VLOOKUP(Table2[[#This Row],[Site name]],Table3[],19))</f>
        <v>132968</v>
      </c>
      <c r="W221" t="str">
        <f>IF(VLOOKUP(Table2[[#This Row],[Site name]],Table3[],20)=0,"",VLOOKUP(Table2[[#This Row],[Site name]],Table3[],20))</f>
        <v>No new basement</v>
      </c>
      <c r="X221" t="str">
        <f>IF(VLOOKUP(Table2[[#This Row],[Site name]],Table3[],21)=0,"",VLOOKUP(Table2[[#This Row],[Site name]],Table3[],21))</f>
        <v/>
      </c>
      <c r="Y221" t="str">
        <f>IF(VLOOKUP(Table2[[#This Row],[Site name]],Table3[],22)=0,"",VLOOKUP(Table2[[#This Row],[Site name]],Table3[],22))</f>
        <v/>
      </c>
      <c r="Z221" t="str">
        <f>IF(VLOOKUP(Table2[[#This Row],[Site name]],Table3[],23)=0,"",VLOOKUP(Table2[[#This Row],[Site name]],Table3[],23))</f>
        <v/>
      </c>
      <c r="AA221" t="str">
        <f>IF(VLOOKUP(Table2[[#This Row],[Site name]],Table3[],24)=0,"",VLOOKUP(Table2[[#This Row],[Site name]],Table3[],24))</f>
        <v/>
      </c>
      <c r="AB221" t="str">
        <f>IF(VLOOKUP(Table2[[#This Row],[Site name]],Table3[],25)=0,"",VLOOKUP(Table2[[#This Row],[Site name]],Table3[],25))</f>
        <v/>
      </c>
      <c r="AC221">
        <f>IF(VLOOKUP(Table2[[#This Row],[Site name]],Table3[],26)=0,"",VLOOKUP(Table2[[#This Row],[Site name]],Table3[],26))</f>
        <v>10</v>
      </c>
      <c r="AD221">
        <f>IF(VLOOKUP(Table2[[#This Row],[Site name]],Table3[],27)=0,"",VLOOKUP(Table2[[#This Row],[Site name]],Table3[],27))</f>
        <v>24</v>
      </c>
      <c r="AE221">
        <f>IF(VLOOKUP(Table2[[#This Row],[Site name]],Table3[],28)=0,"",VLOOKUP(Table2[[#This Row],[Site name]],Table3[],28))</f>
        <v>22</v>
      </c>
      <c r="AF221">
        <f>IF(VLOOKUP(Table2[[#This Row],[Site name]],Table3[],29)=0,"",VLOOKUP(Table2[[#This Row],[Site name]],Table3[],29))</f>
        <v>14</v>
      </c>
      <c r="AG221" t="str">
        <f>IF(VLOOKUP(Table2[[#This Row],[Site name]],Table3[],30)=0,"",VLOOKUP(Table2[[#This Row],[Site name]],Table3[],30))</f>
        <v/>
      </c>
      <c r="AH221" t="str">
        <f>IF(VLOOKUP(Table2[[#This Row],[Site name]],Table3[],31)=0,"",VLOOKUP(Table2[[#This Row],[Site name]],Table3[],31))</f>
        <v/>
      </c>
      <c r="AI221" t="str">
        <f>IF(VLOOKUP(Table2[[#This Row],[Site name]],Table3[],32)=0,"",VLOOKUP(Table2[[#This Row],[Site name]],Table3[],32))</f>
        <v>WSP</v>
      </c>
      <c r="AJ221" t="str">
        <f>IF(VLOOKUP(Table2[[#This Row],[Site name]],Table3[],33)=0,"",VLOOKUP(Table2[[#This Row],[Site name]],Table3[],33))</f>
        <v>WSP</v>
      </c>
      <c r="AK221" t="str">
        <f>IF(VLOOKUP(Table2[[#This Row],[Site name]],Table3[],34)=0,"",VLOOKUP(Table2[[#This Row],[Site name]],Table3[],34))</f>
        <v>WSP</v>
      </c>
      <c r="AL221" t="str">
        <f>IF(VLOOKUP(Table2[[#This Row],[Site name]],Table3[],35)=0,"",VLOOKUP(Table2[[#This Row],[Site name]],Table3[],35))</f>
        <v>Herzog &amp; de Meuron</v>
      </c>
      <c r="AM221" t="str">
        <f>IF(VLOOKUP(Table2[[#This Row],[Site name]],Table3[],36)=0,"",VLOOKUP(Table2[[#This Row],[Site name]],Table3[],36))</f>
        <v>One Click LCA</v>
      </c>
      <c r="AN221" t="str">
        <f>IF(VLOOKUP(Table2[[#This Row],[Site name]],Table3[],37)=0,"",VLOOKUP(Table2[[#This Row],[Site name]],Table3[],37))</f>
        <v>Project 100</v>
      </c>
      <c r="AO221" s="188">
        <f>VLOOKUP(Table2[[#This Row],[Site name]],Table3[],38)</f>
        <v>0.5491448285986934</v>
      </c>
      <c r="AP221">
        <f>VLOOKUP(Table2[[#This Row],[Site name]],Table3[],39)</f>
        <v>3</v>
      </c>
    </row>
    <row r="222" spans="2:42">
      <c r="B222" t="s">
        <v>419</v>
      </c>
      <c r="C222" t="s">
        <v>992</v>
      </c>
      <c r="D222">
        <v>148</v>
      </c>
      <c r="E222" t="str">
        <f>IF(VLOOKUP(Table2[[#This Row],[Site name]],Table3[],2)=0,"",VLOOKUP(Table2[[#This Row],[Site name]],Table3[],2))</f>
        <v>City of London</v>
      </c>
      <c r="F222" t="str">
        <f>IF(VLOOKUP(Table2[[#This Row],[Site name]],Table3[],3)=0,"",VLOOKUP(Table2[[#This Row],[Site name]],Table3[],3))</f>
        <v>EC2M 7PY</v>
      </c>
      <c r="G222" t="str">
        <f>IF(VLOOKUP(Table2[[#This Row],[Site name]],Table3[],4)=0,"",VLOOKUP(Table2[[#This Row],[Site name]],Table3[],4))</f>
        <v>23/00453/FULEIA</v>
      </c>
      <c r="H222" t="str">
        <f>IF(VLOOKUP(Table2[[#This Row],[Site name]],Table3[],5)=0,"",VLOOKUP(Table2[[#This Row],[Site name]],Table3[],5))</f>
        <v>Planning Portal</v>
      </c>
      <c r="I222" s="185" t="str">
        <f>IF(VLOOKUP(Table2[[#This Row],[Site name]],Table3[],6)=0,"",VLOOKUP(Table2[[#This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222" s="185">
        <f>IF(VLOOKUP(Table2[[#This Row],[Site name]],Table3[],7)=0,"",VLOOKUP(Table2[[#This Row],[Site name]],Table3[],7))</f>
        <v>45048</v>
      </c>
      <c r="K222" s="185" t="str">
        <f>IF(VLOOKUP(Table2[[#This Row],[Site name]],Table3[],8)=0,"",VLOOKUP(Table2[[#This Row],[Site name]],Table3[],8))</f>
        <v/>
      </c>
      <c r="L222" t="str">
        <f>IF(VLOOKUP(Table2[[#This Row],[Site name]],Table3[],9)=0,"",VLOOKUP(Table2[[#This Row],[Site name]],Table3[],9))</f>
        <v>Pending</v>
      </c>
      <c r="M222" t="str">
        <f>IF(VLOOKUP(Table2[[#This Row],[Site name]],Table3[],10)=0,"",VLOOKUP(Table2[[#This Row],[Site name]],Table3[],10))</f>
        <v/>
      </c>
      <c r="N222" t="str">
        <f>IF(VLOOKUP(Table2[[#This Row],[Site name]],Table3[],11)=0,"",VLOOKUP(Table2[[#This Row],[Site name]],Table3[],11))</f>
        <v>No</v>
      </c>
      <c r="O222" t="str">
        <f>IF(VLOOKUP(Table2[[#This Row],[Site name]],Table3[],12)=0,"",VLOOKUP(Table2[[#This Row],[Site name]],Table3[],12))</f>
        <v>Heavy Refurbishment</v>
      </c>
      <c r="P222" t="str">
        <f>IF(VLOOKUP(Table2[[#This Row],[Site name]],Table3[],13)=0,"",VLOOKUP(Table2[[#This Row],[Site name]],Table3[],13))</f>
        <v>1880s</v>
      </c>
      <c r="Q222" t="str">
        <f>IF(VLOOKUP(Table2[[#This Row],[Site name]],Table3[],14)=0,"",VLOOKUP(Table2[[#This Row],[Site name]],Table3[],14))</f>
        <v>Grade II*</v>
      </c>
      <c r="R222" s="197">
        <f>IF(VLOOKUP(Table2[[#This Row],[Site name]],Table3[],15)="","",VLOOKUP(Table2[[#This Row],[Site name]],Table3[],15))</f>
        <v>40869</v>
      </c>
      <c r="S222" s="197">
        <f>IF(VLOOKUP(Table2[[#This Row],[Site name]],Table3[],16)="","",VLOOKUP(Table2[[#This Row],[Site name]],Table3[],16))</f>
        <v>151394</v>
      </c>
      <c r="T222" s="197">
        <f>IF(VLOOKUP(Table2[[#This Row],[Site name]],Table3[],17)="","",VLOOKUP(Table2[[#This Row],[Site name]],Table3[],17))</f>
        <v>22443</v>
      </c>
      <c r="U222" s="188">
        <f>IF(VLOOKUP(Table2[[#This Row],[Site name]],Table3[],18)="","",VLOOKUP(Table2[[#This Row],[Site name]],Table3[],18))</f>
        <v>2.7043725072793561</v>
      </c>
      <c r="V222" s="196">
        <f>IF(VLOOKUP(Table2[[#This Row],[Site name]],Table3[],19)="","",VLOOKUP(Table2[[#This Row],[Site name]],Table3[],19))</f>
        <v>132968</v>
      </c>
      <c r="W222" t="str">
        <f>IF(VLOOKUP(Table2[[#This Row],[Site name]],Table3[],20)=0,"",VLOOKUP(Table2[[#This Row],[Site name]],Table3[],20))</f>
        <v>No new basement</v>
      </c>
      <c r="X222" t="str">
        <f>IF(VLOOKUP(Table2[[#This Row],[Site name]],Table3[],21)=0,"",VLOOKUP(Table2[[#This Row],[Site name]],Table3[],21))</f>
        <v/>
      </c>
      <c r="Y222" t="str">
        <f>IF(VLOOKUP(Table2[[#This Row],[Site name]],Table3[],22)=0,"",VLOOKUP(Table2[[#This Row],[Site name]],Table3[],22))</f>
        <v/>
      </c>
      <c r="Z222" t="str">
        <f>IF(VLOOKUP(Table2[[#This Row],[Site name]],Table3[],23)=0,"",VLOOKUP(Table2[[#This Row],[Site name]],Table3[],23))</f>
        <v/>
      </c>
      <c r="AA222" t="str">
        <f>IF(VLOOKUP(Table2[[#This Row],[Site name]],Table3[],24)=0,"",VLOOKUP(Table2[[#This Row],[Site name]],Table3[],24))</f>
        <v/>
      </c>
      <c r="AB222" t="str">
        <f>IF(VLOOKUP(Table2[[#This Row],[Site name]],Table3[],25)=0,"",VLOOKUP(Table2[[#This Row],[Site name]],Table3[],25))</f>
        <v/>
      </c>
      <c r="AC222">
        <f>IF(VLOOKUP(Table2[[#This Row],[Site name]],Table3[],26)=0,"",VLOOKUP(Table2[[#This Row],[Site name]],Table3[],26))</f>
        <v>10</v>
      </c>
      <c r="AD222">
        <f>IF(VLOOKUP(Table2[[#This Row],[Site name]],Table3[],27)=0,"",VLOOKUP(Table2[[#This Row],[Site name]],Table3[],27))</f>
        <v>24</v>
      </c>
      <c r="AE222">
        <f>IF(VLOOKUP(Table2[[#This Row],[Site name]],Table3[],28)=0,"",VLOOKUP(Table2[[#This Row],[Site name]],Table3[],28))</f>
        <v>22</v>
      </c>
      <c r="AF222">
        <f>IF(VLOOKUP(Table2[[#This Row],[Site name]],Table3[],29)=0,"",VLOOKUP(Table2[[#This Row],[Site name]],Table3[],29))</f>
        <v>14</v>
      </c>
      <c r="AG222" t="str">
        <f>IF(VLOOKUP(Table2[[#This Row],[Site name]],Table3[],30)=0,"",VLOOKUP(Table2[[#This Row],[Site name]],Table3[],30))</f>
        <v/>
      </c>
      <c r="AH222" t="str">
        <f>IF(VLOOKUP(Table2[[#This Row],[Site name]],Table3[],31)=0,"",VLOOKUP(Table2[[#This Row],[Site name]],Table3[],31))</f>
        <v/>
      </c>
      <c r="AI222" t="str">
        <f>IF(VLOOKUP(Table2[[#This Row],[Site name]],Table3[],32)=0,"",VLOOKUP(Table2[[#This Row],[Site name]],Table3[],32))</f>
        <v>WSP</v>
      </c>
      <c r="AJ222" t="str">
        <f>IF(VLOOKUP(Table2[[#This Row],[Site name]],Table3[],33)=0,"",VLOOKUP(Table2[[#This Row],[Site name]],Table3[],33))</f>
        <v>WSP</v>
      </c>
      <c r="AK222" t="str">
        <f>IF(VLOOKUP(Table2[[#This Row],[Site name]],Table3[],34)=0,"",VLOOKUP(Table2[[#This Row],[Site name]],Table3[],34))</f>
        <v>WSP</v>
      </c>
      <c r="AL222" t="str">
        <f>IF(VLOOKUP(Table2[[#This Row],[Site name]],Table3[],35)=0,"",VLOOKUP(Table2[[#This Row],[Site name]],Table3[],35))</f>
        <v>Herzog &amp; de Meuron</v>
      </c>
      <c r="AM222" t="str">
        <f>IF(VLOOKUP(Table2[[#This Row],[Site name]],Table3[],36)=0,"",VLOOKUP(Table2[[#This Row],[Site name]],Table3[],36))</f>
        <v>One Click LCA</v>
      </c>
      <c r="AN222" t="str">
        <f>IF(VLOOKUP(Table2[[#This Row],[Site name]],Table3[],37)=0,"",VLOOKUP(Table2[[#This Row],[Site name]],Table3[],37))</f>
        <v>Project 100</v>
      </c>
      <c r="AO222" s="188">
        <f>VLOOKUP(Table2[[#This Row],[Site name]],Table3[],38)</f>
        <v>0.5491448285986934</v>
      </c>
      <c r="AP222">
        <f>VLOOKUP(Table2[[#This Row],[Site name]],Table3[],39)</f>
        <v>3</v>
      </c>
    </row>
    <row r="223" spans="2:42">
      <c r="B223" t="s">
        <v>421</v>
      </c>
      <c r="C223" t="s">
        <v>990</v>
      </c>
      <c r="D223" s="182">
        <v>235</v>
      </c>
      <c r="E223" t="str">
        <f>IF(VLOOKUP(Table2[[#This Row],[Site name]],Table3[],2)=0,"",VLOOKUP(Table2[[#This Row],[Site name]],Table3[],2))</f>
        <v>Hammersmith and Fulham</v>
      </c>
      <c r="F223" t="str">
        <f>IF(VLOOKUP(Table2[[#This Row],[Site name]],Table3[],3)=0,"",VLOOKUP(Table2[[#This Row],[Site name]],Table3[],3))</f>
        <v>W14 8UX</v>
      </c>
      <c r="G223" t="str">
        <f>IF(VLOOKUP(Table2[[#This Row],[Site name]],Table3[],4)=0,"",VLOOKUP(Table2[[#This Row],[Site name]],Table3[],4))</f>
        <v>2021/04167/FUL</v>
      </c>
      <c r="H223" t="str">
        <f>IF(VLOOKUP(Table2[[#This Row],[Site name]],Table3[],5)=0,"",VLOOKUP(Table2[[#This Row],[Site name]],Table3[],5))</f>
        <v>Planning Portal</v>
      </c>
      <c r="I223" s="185" t="str">
        <f>IF(VLOOKUP(Table2[[#This Row],[Site name]],Table3[],6)=0,"",VLOOKUP(Table2[[#This Row],[Site name]],Table3[],6))</f>
        <v>All floors and internal structures (floor, ramps, princ. And sec. stair cores) demolished, elevation re-clad and re-glazed from ground to level 4, façade to retained structure replaced</v>
      </c>
      <c r="J223" s="185">
        <f>IF(VLOOKUP(Table2[[#This Row],[Site name]],Table3[],7)=0,"",VLOOKUP(Table2[[#This Row],[Site name]],Table3[],7))</f>
        <v>44559</v>
      </c>
      <c r="K223" s="185" t="str">
        <f>IF(VLOOKUP(Table2[[#This Row],[Site name]],Table3[],8)=0,"",VLOOKUP(Table2[[#This Row],[Site name]],Table3[],8))</f>
        <v/>
      </c>
      <c r="L223" t="str">
        <f>IF(VLOOKUP(Table2[[#This Row],[Site name]],Table3[],9)=0,"",VLOOKUP(Table2[[#This Row],[Site name]],Table3[],9))</f>
        <v/>
      </c>
      <c r="M223" t="str">
        <f>IF(VLOOKUP(Table2[[#This Row],[Site name]],Table3[],10)=0,"",VLOOKUP(Table2[[#This Row],[Site name]],Table3[],10))</f>
        <v>Hotel</v>
      </c>
      <c r="N223" t="str">
        <f>IF(VLOOKUP(Table2[[#This Row],[Site name]],Table3[],11)=0,"",VLOOKUP(Table2[[#This Row],[Site name]],Table3[],11))</f>
        <v>Yes</v>
      </c>
      <c r="O223" t="str">
        <f>IF(VLOOKUP(Table2[[#This Row],[Site name]],Table3[],12)=0,"",VLOOKUP(Table2[[#This Row],[Site name]],Table3[],12))</f>
        <v>Substructure and/or Façade Retained</v>
      </c>
      <c r="P223" t="str">
        <f>IF(VLOOKUP(Table2[[#This Row],[Site name]],Table3[],13)=0,"",VLOOKUP(Table2[[#This Row],[Site name]],Table3[],13))</f>
        <v>1930s</v>
      </c>
      <c r="Q223" t="str">
        <f>IF(VLOOKUP(Table2[[#This Row],[Site name]],Table3[],14)=0,"",VLOOKUP(Table2[[#This Row],[Site name]],Table3[],14))</f>
        <v>Grade II</v>
      </c>
      <c r="R223" s="197" t="str">
        <f>IF(VLOOKUP(Table2[[#This Row],[Site name]],Table3[],15)="","",VLOOKUP(Table2[[#This Row],[Site name]],Table3[],15))</f>
        <v/>
      </c>
      <c r="S223" s="197">
        <f>IF(VLOOKUP(Table2[[#This Row],[Site name]],Table3[],16)="","",VLOOKUP(Table2[[#This Row],[Site name]],Table3[],16))</f>
        <v>19655</v>
      </c>
      <c r="T223" s="197" t="str">
        <f>IF(VLOOKUP(Table2[[#This Row],[Site name]],Table3[],17)="","",VLOOKUP(Table2[[#This Row],[Site name]],Table3[],17))</f>
        <v/>
      </c>
      <c r="U223" s="188" t="str">
        <f>IF(VLOOKUP(Table2[[#This Row],[Site name]],Table3[],18)="","",VLOOKUP(Table2[[#This Row],[Site name]],Table3[],18))</f>
        <v/>
      </c>
      <c r="V223" s="197">
        <f>IF(VLOOKUP(Table2[[#This Row],[Site name]],Table3[],19)="","",VLOOKUP(Table2[[#This Row],[Site name]],Table3[],19))</f>
        <v>19655</v>
      </c>
      <c r="W223" t="str">
        <f>IF(VLOOKUP(Table2[[#This Row],[Site name]],Table3[],20)=0,"",VLOOKUP(Table2[[#This Row],[Site name]],Table3[],20))</f>
        <v>New</v>
      </c>
      <c r="X223" t="str">
        <f>IF(VLOOKUP(Table2[[#This Row],[Site name]],Table3[],21)=0,"",VLOOKUP(Table2[[#This Row],[Site name]],Table3[],21))</f>
        <v>Reinforced Concrete</v>
      </c>
      <c r="Y223" t="str">
        <f>IF(VLOOKUP(Table2[[#This Row],[Site name]],Table3[],22)=0,"",VLOOKUP(Table2[[#This Row],[Site name]],Table3[],22))</f>
        <v/>
      </c>
      <c r="Z223" t="str">
        <f>IF(VLOOKUP(Table2[[#This Row],[Site name]],Table3[],23)=0,"",VLOOKUP(Table2[[#This Row],[Site name]],Table3[],23))</f>
        <v/>
      </c>
      <c r="AA223" t="str">
        <f>IF(VLOOKUP(Table2[[#This Row],[Site name]],Table3[],24)=0,"",VLOOKUP(Table2[[#This Row],[Site name]],Table3[],24))</f>
        <v/>
      </c>
      <c r="AB223" t="str">
        <f>IF(VLOOKUP(Table2[[#This Row],[Site name]],Table3[],25)=0,"",VLOOKUP(Table2[[#This Row],[Site name]],Table3[],25))</f>
        <v/>
      </c>
      <c r="AC223">
        <f>IF(VLOOKUP(Table2[[#This Row],[Site name]],Table3[],26)=0,"",VLOOKUP(Table2[[#This Row],[Site name]],Table3[],26))</f>
        <v>5</v>
      </c>
      <c r="AD223">
        <f>IF(VLOOKUP(Table2[[#This Row],[Site name]],Table3[],27)=0,"",VLOOKUP(Table2[[#This Row],[Site name]],Table3[],27))</f>
        <v>9</v>
      </c>
      <c r="AE223">
        <f>IF(VLOOKUP(Table2[[#This Row],[Site name]],Table3[],28)=0,"",VLOOKUP(Table2[[#This Row],[Site name]],Table3[],28))</f>
        <v>8</v>
      </c>
      <c r="AF223">
        <f>IF(VLOOKUP(Table2[[#This Row],[Site name]],Table3[],29)=0,"",VLOOKUP(Table2[[#This Row],[Site name]],Table3[],29))</f>
        <v>3</v>
      </c>
      <c r="AG223" t="str">
        <f>IF(VLOOKUP(Table2[[#This Row],[Site name]],Table3[],30)=0,"",VLOOKUP(Table2[[#This Row],[Site name]],Table3[],30))</f>
        <v/>
      </c>
      <c r="AH223" t="str">
        <f>IF(VLOOKUP(Table2[[#This Row],[Site name]],Table3[],31)=0,"",VLOOKUP(Table2[[#This Row],[Site name]],Table3[],31))</f>
        <v/>
      </c>
      <c r="AI223" t="str">
        <f>IF(VLOOKUP(Table2[[#This Row],[Site name]],Table3[],32)=0,"",VLOOKUP(Table2[[#This Row],[Site name]],Table3[],32))</f>
        <v>McBains</v>
      </c>
      <c r="AJ223" t="str">
        <f>IF(VLOOKUP(Table2[[#This Row],[Site name]],Table3[],33)=0,"",VLOOKUP(Table2[[#This Row],[Site name]],Table3[],33))</f>
        <v/>
      </c>
      <c r="AK223" t="str">
        <f>IF(VLOOKUP(Table2[[#This Row],[Site name]],Table3[],34)=0,"",VLOOKUP(Table2[[#This Row],[Site name]],Table3[],34))</f>
        <v/>
      </c>
      <c r="AL223" t="str">
        <f>IF(VLOOKUP(Table2[[#This Row],[Site name]],Table3[],35)=0,"",VLOOKUP(Table2[[#This Row],[Site name]],Table3[],35))</f>
        <v>SPPARC</v>
      </c>
      <c r="AM223" t="str">
        <f>IF(VLOOKUP(Table2[[#This Row],[Site name]],Table3[],36)=0,"",VLOOKUP(Table2[[#This Row],[Site name]],Table3[],36))</f>
        <v/>
      </c>
      <c r="AN223" t="str">
        <f>IF(VLOOKUP(Table2[[#This Row],[Site name]],Table3[],37)=0,"",VLOOKUP(Table2[[#This Row],[Site name]],Table3[],37))</f>
        <v>Project 101</v>
      </c>
      <c r="AO223" s="188" t="str">
        <f>VLOOKUP(Table2[[#This Row],[Site name]],Table3[],38)</f>
        <v/>
      </c>
      <c r="AP223">
        <f>VLOOKUP(Table2[[#This Row],[Site name]],Table3[],39)</f>
        <v>2</v>
      </c>
    </row>
    <row r="224" spans="2:42">
      <c r="B224" t="s">
        <v>421</v>
      </c>
      <c r="C224" t="s">
        <v>991</v>
      </c>
      <c r="D224" s="182">
        <v>35</v>
      </c>
      <c r="E224" t="str">
        <f>IF(VLOOKUP(Table2[[#This Row],[Site name]],Table3[],2)=0,"",VLOOKUP(Table2[[#This Row],[Site name]],Table3[],2))</f>
        <v>Hammersmith and Fulham</v>
      </c>
      <c r="F224" t="str">
        <f>IF(VLOOKUP(Table2[[#This Row],[Site name]],Table3[],3)=0,"",VLOOKUP(Table2[[#This Row],[Site name]],Table3[],3))</f>
        <v>W14 8UX</v>
      </c>
      <c r="G224" t="str">
        <f>IF(VLOOKUP(Table2[[#This Row],[Site name]],Table3[],4)=0,"",VLOOKUP(Table2[[#This Row],[Site name]],Table3[],4))</f>
        <v>2021/04167/FUL</v>
      </c>
      <c r="H224" t="str">
        <f>IF(VLOOKUP(Table2[[#This Row],[Site name]],Table3[],5)=0,"",VLOOKUP(Table2[[#This Row],[Site name]],Table3[],5))</f>
        <v>Planning Portal</v>
      </c>
      <c r="I224" s="185" t="str">
        <f>IF(VLOOKUP(Table2[[#This Row],[Site name]],Table3[],6)=0,"",VLOOKUP(Table2[[#This Row],[Site name]],Table3[],6))</f>
        <v>All floors and internal structures (floor, ramps, princ. And sec. stair cores) demolished, elevation re-clad and re-glazed from ground to level 4, façade to retained structure replaced</v>
      </c>
      <c r="J224" s="185">
        <f>IF(VLOOKUP(Table2[[#This Row],[Site name]],Table3[],7)=0,"",VLOOKUP(Table2[[#This Row],[Site name]],Table3[],7))</f>
        <v>44559</v>
      </c>
      <c r="K224" s="185" t="str">
        <f>IF(VLOOKUP(Table2[[#This Row],[Site name]],Table3[],8)=0,"",VLOOKUP(Table2[[#This Row],[Site name]],Table3[],8))</f>
        <v/>
      </c>
      <c r="L224" t="str">
        <f>IF(VLOOKUP(Table2[[#This Row],[Site name]],Table3[],9)=0,"",VLOOKUP(Table2[[#This Row],[Site name]],Table3[],9))</f>
        <v/>
      </c>
      <c r="M224" t="str">
        <f>IF(VLOOKUP(Table2[[#This Row],[Site name]],Table3[],10)=0,"",VLOOKUP(Table2[[#This Row],[Site name]],Table3[],10))</f>
        <v>Hotel</v>
      </c>
      <c r="N224" t="str">
        <f>IF(VLOOKUP(Table2[[#This Row],[Site name]],Table3[],11)=0,"",VLOOKUP(Table2[[#This Row],[Site name]],Table3[],11))</f>
        <v>Yes</v>
      </c>
      <c r="O224" t="str">
        <f>IF(VLOOKUP(Table2[[#This Row],[Site name]],Table3[],12)=0,"",VLOOKUP(Table2[[#This Row],[Site name]],Table3[],12))</f>
        <v>Substructure and/or Façade Retained</v>
      </c>
      <c r="P224" t="str">
        <f>IF(VLOOKUP(Table2[[#This Row],[Site name]],Table3[],13)=0,"",VLOOKUP(Table2[[#This Row],[Site name]],Table3[],13))</f>
        <v>1930s</v>
      </c>
      <c r="Q224" t="str">
        <f>IF(VLOOKUP(Table2[[#This Row],[Site name]],Table3[],14)=0,"",VLOOKUP(Table2[[#This Row],[Site name]],Table3[],14))</f>
        <v>Grade II</v>
      </c>
      <c r="R224" s="197" t="str">
        <f>IF(VLOOKUP(Table2[[#This Row],[Site name]],Table3[],15)="","",VLOOKUP(Table2[[#This Row],[Site name]],Table3[],15))</f>
        <v/>
      </c>
      <c r="S224" s="197">
        <f>IF(VLOOKUP(Table2[[#This Row],[Site name]],Table3[],16)="","",VLOOKUP(Table2[[#This Row],[Site name]],Table3[],16))</f>
        <v>19655</v>
      </c>
      <c r="T224" s="197" t="str">
        <f>IF(VLOOKUP(Table2[[#This Row],[Site name]],Table3[],17)="","",VLOOKUP(Table2[[#This Row],[Site name]],Table3[],17))</f>
        <v/>
      </c>
      <c r="U224" s="188" t="str">
        <f>IF(VLOOKUP(Table2[[#This Row],[Site name]],Table3[],18)="","",VLOOKUP(Table2[[#This Row],[Site name]],Table3[],18))</f>
        <v/>
      </c>
      <c r="V224" s="197">
        <f>IF(VLOOKUP(Table2[[#This Row],[Site name]],Table3[],19)="","",VLOOKUP(Table2[[#This Row],[Site name]],Table3[],19))</f>
        <v>19655</v>
      </c>
      <c r="W224" t="str">
        <f>IF(VLOOKUP(Table2[[#This Row],[Site name]],Table3[],20)=0,"",VLOOKUP(Table2[[#This Row],[Site name]],Table3[],20))</f>
        <v>New</v>
      </c>
      <c r="X224" t="str">
        <f>IF(VLOOKUP(Table2[[#This Row],[Site name]],Table3[],21)=0,"",VLOOKUP(Table2[[#This Row],[Site name]],Table3[],21))</f>
        <v>Reinforced Concrete</v>
      </c>
      <c r="Y224" t="str">
        <f>IF(VLOOKUP(Table2[[#This Row],[Site name]],Table3[],22)=0,"",VLOOKUP(Table2[[#This Row],[Site name]],Table3[],22))</f>
        <v/>
      </c>
      <c r="Z224" t="str">
        <f>IF(VLOOKUP(Table2[[#This Row],[Site name]],Table3[],23)=0,"",VLOOKUP(Table2[[#This Row],[Site name]],Table3[],23))</f>
        <v/>
      </c>
      <c r="AA224" t="str">
        <f>IF(VLOOKUP(Table2[[#This Row],[Site name]],Table3[],24)=0,"",VLOOKUP(Table2[[#This Row],[Site name]],Table3[],24))</f>
        <v/>
      </c>
      <c r="AB224" t="str">
        <f>IF(VLOOKUP(Table2[[#This Row],[Site name]],Table3[],25)=0,"",VLOOKUP(Table2[[#This Row],[Site name]],Table3[],25))</f>
        <v/>
      </c>
      <c r="AC224">
        <f>IF(VLOOKUP(Table2[[#This Row],[Site name]],Table3[],26)=0,"",VLOOKUP(Table2[[#This Row],[Site name]],Table3[],26))</f>
        <v>5</v>
      </c>
      <c r="AD224">
        <f>IF(VLOOKUP(Table2[[#This Row],[Site name]],Table3[],27)=0,"",VLOOKUP(Table2[[#This Row],[Site name]],Table3[],27))</f>
        <v>9</v>
      </c>
      <c r="AE224">
        <f>IF(VLOOKUP(Table2[[#This Row],[Site name]],Table3[],28)=0,"",VLOOKUP(Table2[[#This Row],[Site name]],Table3[],28))</f>
        <v>8</v>
      </c>
      <c r="AF224">
        <f>IF(VLOOKUP(Table2[[#This Row],[Site name]],Table3[],29)=0,"",VLOOKUP(Table2[[#This Row],[Site name]],Table3[],29))</f>
        <v>3</v>
      </c>
      <c r="AG224" t="str">
        <f>IF(VLOOKUP(Table2[[#This Row],[Site name]],Table3[],30)=0,"",VLOOKUP(Table2[[#This Row],[Site name]],Table3[],30))</f>
        <v/>
      </c>
      <c r="AH224" t="str">
        <f>IF(VLOOKUP(Table2[[#This Row],[Site name]],Table3[],31)=0,"",VLOOKUP(Table2[[#This Row],[Site name]],Table3[],31))</f>
        <v/>
      </c>
      <c r="AI224" t="str">
        <f>IF(VLOOKUP(Table2[[#This Row],[Site name]],Table3[],32)=0,"",VLOOKUP(Table2[[#This Row],[Site name]],Table3[],32))</f>
        <v>McBains</v>
      </c>
      <c r="AJ224" t="str">
        <f>IF(VLOOKUP(Table2[[#This Row],[Site name]],Table3[],33)=0,"",VLOOKUP(Table2[[#This Row],[Site name]],Table3[],33))</f>
        <v/>
      </c>
      <c r="AK224" t="str">
        <f>IF(VLOOKUP(Table2[[#This Row],[Site name]],Table3[],34)=0,"",VLOOKUP(Table2[[#This Row],[Site name]],Table3[],34))</f>
        <v/>
      </c>
      <c r="AL224" t="str">
        <f>IF(VLOOKUP(Table2[[#This Row],[Site name]],Table3[],35)=0,"",VLOOKUP(Table2[[#This Row],[Site name]],Table3[],35))</f>
        <v>SPPARC</v>
      </c>
      <c r="AM224" t="str">
        <f>IF(VLOOKUP(Table2[[#This Row],[Site name]],Table3[],36)=0,"",VLOOKUP(Table2[[#This Row],[Site name]],Table3[],36))</f>
        <v/>
      </c>
      <c r="AN224" t="str">
        <f>IF(VLOOKUP(Table2[[#This Row],[Site name]],Table3[],37)=0,"",VLOOKUP(Table2[[#This Row],[Site name]],Table3[],37))</f>
        <v>Project 101</v>
      </c>
      <c r="AO224" s="188" t="str">
        <f>VLOOKUP(Table2[[#This Row],[Site name]],Table3[],38)</f>
        <v/>
      </c>
      <c r="AP224">
        <f>VLOOKUP(Table2[[#This Row],[Site name]],Table3[],39)</f>
        <v>2</v>
      </c>
    </row>
    <row r="225" spans="2:42">
      <c r="B225" t="s">
        <v>421</v>
      </c>
      <c r="C225" t="s">
        <v>992</v>
      </c>
      <c r="D225" s="182">
        <v>279</v>
      </c>
      <c r="E225" t="str">
        <f>IF(VLOOKUP(Table2[[#This Row],[Site name]],Table3[],2)=0,"",VLOOKUP(Table2[[#This Row],[Site name]],Table3[],2))</f>
        <v>Hammersmith and Fulham</v>
      </c>
      <c r="F225" t="str">
        <f>IF(VLOOKUP(Table2[[#This Row],[Site name]],Table3[],3)=0,"",VLOOKUP(Table2[[#This Row],[Site name]],Table3[],3))</f>
        <v>W14 8UX</v>
      </c>
      <c r="G225" t="str">
        <f>IF(VLOOKUP(Table2[[#This Row],[Site name]],Table3[],4)=0,"",VLOOKUP(Table2[[#This Row],[Site name]],Table3[],4))</f>
        <v>2021/04167/FUL</v>
      </c>
      <c r="H225" t="str">
        <f>IF(VLOOKUP(Table2[[#This Row],[Site name]],Table3[],5)=0,"",VLOOKUP(Table2[[#This Row],[Site name]],Table3[],5))</f>
        <v>Planning Portal</v>
      </c>
      <c r="I225" s="185" t="str">
        <f>IF(VLOOKUP(Table2[[#This Row],[Site name]],Table3[],6)=0,"",VLOOKUP(Table2[[#This Row],[Site name]],Table3[],6))</f>
        <v>All floors and internal structures (floor, ramps, princ. And sec. stair cores) demolished, elevation re-clad and re-glazed from ground to level 4, façade to retained structure replaced</v>
      </c>
      <c r="J225" s="185">
        <f>IF(VLOOKUP(Table2[[#This Row],[Site name]],Table3[],7)=0,"",VLOOKUP(Table2[[#This Row],[Site name]],Table3[],7))</f>
        <v>44559</v>
      </c>
      <c r="K225" s="185" t="str">
        <f>IF(VLOOKUP(Table2[[#This Row],[Site name]],Table3[],8)=0,"",VLOOKUP(Table2[[#This Row],[Site name]],Table3[],8))</f>
        <v/>
      </c>
      <c r="L225" t="str">
        <f>IF(VLOOKUP(Table2[[#This Row],[Site name]],Table3[],9)=0,"",VLOOKUP(Table2[[#This Row],[Site name]],Table3[],9))</f>
        <v/>
      </c>
      <c r="M225" t="str">
        <f>IF(VLOOKUP(Table2[[#This Row],[Site name]],Table3[],10)=0,"",VLOOKUP(Table2[[#This Row],[Site name]],Table3[],10))</f>
        <v>Hotel</v>
      </c>
      <c r="N225" t="str">
        <f>IF(VLOOKUP(Table2[[#This Row],[Site name]],Table3[],11)=0,"",VLOOKUP(Table2[[#This Row],[Site name]],Table3[],11))</f>
        <v>Yes</v>
      </c>
      <c r="O225" t="str">
        <f>IF(VLOOKUP(Table2[[#This Row],[Site name]],Table3[],12)=0,"",VLOOKUP(Table2[[#This Row],[Site name]],Table3[],12))</f>
        <v>Substructure and/or Façade Retained</v>
      </c>
      <c r="P225" t="str">
        <f>IF(VLOOKUP(Table2[[#This Row],[Site name]],Table3[],13)=0,"",VLOOKUP(Table2[[#This Row],[Site name]],Table3[],13))</f>
        <v>1930s</v>
      </c>
      <c r="Q225" t="str">
        <f>IF(VLOOKUP(Table2[[#This Row],[Site name]],Table3[],14)=0,"",VLOOKUP(Table2[[#This Row],[Site name]],Table3[],14))</f>
        <v>Grade II</v>
      </c>
      <c r="R225" s="197" t="str">
        <f>IF(VLOOKUP(Table2[[#This Row],[Site name]],Table3[],15)="","",VLOOKUP(Table2[[#This Row],[Site name]],Table3[],15))</f>
        <v/>
      </c>
      <c r="S225" s="197">
        <f>IF(VLOOKUP(Table2[[#This Row],[Site name]],Table3[],16)="","",VLOOKUP(Table2[[#This Row],[Site name]],Table3[],16))</f>
        <v>19655</v>
      </c>
      <c r="T225" s="197" t="str">
        <f>IF(VLOOKUP(Table2[[#This Row],[Site name]],Table3[],17)="","",VLOOKUP(Table2[[#This Row],[Site name]],Table3[],17))</f>
        <v/>
      </c>
      <c r="U225" s="188" t="str">
        <f>IF(VLOOKUP(Table2[[#This Row],[Site name]],Table3[],18)="","",VLOOKUP(Table2[[#This Row],[Site name]],Table3[],18))</f>
        <v/>
      </c>
      <c r="V225" s="197">
        <f>IF(VLOOKUP(Table2[[#This Row],[Site name]],Table3[],19)="","",VLOOKUP(Table2[[#This Row],[Site name]],Table3[],19))</f>
        <v>19655</v>
      </c>
      <c r="W225" t="str">
        <f>IF(VLOOKUP(Table2[[#This Row],[Site name]],Table3[],20)=0,"",VLOOKUP(Table2[[#This Row],[Site name]],Table3[],20))</f>
        <v>New</v>
      </c>
      <c r="X225" t="str">
        <f>IF(VLOOKUP(Table2[[#This Row],[Site name]],Table3[],21)=0,"",VLOOKUP(Table2[[#This Row],[Site name]],Table3[],21))</f>
        <v>Reinforced Concrete</v>
      </c>
      <c r="Y225" t="str">
        <f>IF(VLOOKUP(Table2[[#This Row],[Site name]],Table3[],22)=0,"",VLOOKUP(Table2[[#This Row],[Site name]],Table3[],22))</f>
        <v/>
      </c>
      <c r="Z225" t="str">
        <f>IF(VLOOKUP(Table2[[#This Row],[Site name]],Table3[],23)=0,"",VLOOKUP(Table2[[#This Row],[Site name]],Table3[],23))</f>
        <v/>
      </c>
      <c r="AA225" t="str">
        <f>IF(VLOOKUP(Table2[[#This Row],[Site name]],Table3[],24)=0,"",VLOOKUP(Table2[[#This Row],[Site name]],Table3[],24))</f>
        <v/>
      </c>
      <c r="AB225" t="str">
        <f>IF(VLOOKUP(Table2[[#This Row],[Site name]],Table3[],25)=0,"",VLOOKUP(Table2[[#This Row],[Site name]],Table3[],25))</f>
        <v/>
      </c>
      <c r="AC225">
        <f>IF(VLOOKUP(Table2[[#This Row],[Site name]],Table3[],26)=0,"",VLOOKUP(Table2[[#This Row],[Site name]],Table3[],26))</f>
        <v>5</v>
      </c>
      <c r="AD225">
        <f>IF(VLOOKUP(Table2[[#This Row],[Site name]],Table3[],27)=0,"",VLOOKUP(Table2[[#This Row],[Site name]],Table3[],27))</f>
        <v>9</v>
      </c>
      <c r="AE225">
        <f>IF(VLOOKUP(Table2[[#This Row],[Site name]],Table3[],28)=0,"",VLOOKUP(Table2[[#This Row],[Site name]],Table3[],28))</f>
        <v>8</v>
      </c>
      <c r="AF225">
        <f>IF(VLOOKUP(Table2[[#This Row],[Site name]],Table3[],29)=0,"",VLOOKUP(Table2[[#This Row],[Site name]],Table3[],29))</f>
        <v>3</v>
      </c>
      <c r="AG225" t="str">
        <f>IF(VLOOKUP(Table2[[#This Row],[Site name]],Table3[],30)=0,"",VLOOKUP(Table2[[#This Row],[Site name]],Table3[],30))</f>
        <v/>
      </c>
      <c r="AH225" t="str">
        <f>IF(VLOOKUP(Table2[[#This Row],[Site name]],Table3[],31)=0,"",VLOOKUP(Table2[[#This Row],[Site name]],Table3[],31))</f>
        <v/>
      </c>
      <c r="AI225" t="str">
        <f>IF(VLOOKUP(Table2[[#This Row],[Site name]],Table3[],32)=0,"",VLOOKUP(Table2[[#This Row],[Site name]],Table3[],32))</f>
        <v>McBains</v>
      </c>
      <c r="AJ225" t="str">
        <f>IF(VLOOKUP(Table2[[#This Row],[Site name]],Table3[],33)=0,"",VLOOKUP(Table2[[#This Row],[Site name]],Table3[],33))</f>
        <v/>
      </c>
      <c r="AK225" t="str">
        <f>IF(VLOOKUP(Table2[[#This Row],[Site name]],Table3[],34)=0,"",VLOOKUP(Table2[[#This Row],[Site name]],Table3[],34))</f>
        <v/>
      </c>
      <c r="AL225" t="str">
        <f>IF(VLOOKUP(Table2[[#This Row],[Site name]],Table3[],35)=0,"",VLOOKUP(Table2[[#This Row],[Site name]],Table3[],35))</f>
        <v>SPPARC</v>
      </c>
      <c r="AM225" t="str">
        <f>IF(VLOOKUP(Table2[[#This Row],[Site name]],Table3[],36)=0,"",VLOOKUP(Table2[[#This Row],[Site name]],Table3[],36))</f>
        <v/>
      </c>
      <c r="AN225" t="str">
        <f>IF(VLOOKUP(Table2[[#This Row],[Site name]],Table3[],37)=0,"",VLOOKUP(Table2[[#This Row],[Site name]],Table3[],37))</f>
        <v>Project 101</v>
      </c>
      <c r="AO225" s="188" t="str">
        <f>VLOOKUP(Table2[[#This Row],[Site name]],Table3[],38)</f>
        <v/>
      </c>
      <c r="AP225">
        <f>VLOOKUP(Table2[[#This Row],[Site name]],Table3[],39)</f>
        <v>2</v>
      </c>
    </row>
    <row r="226" spans="2:42">
      <c r="B226" t="s">
        <v>422</v>
      </c>
      <c r="C226" t="s">
        <v>990</v>
      </c>
      <c r="D226" s="182">
        <v>77</v>
      </c>
      <c r="E226" t="str">
        <f>IF(VLOOKUP(Table2[[#This Row],[Site name]],Table3[],2)=0,"",VLOOKUP(Table2[[#This Row],[Site name]],Table3[],2))</f>
        <v>Southwark</v>
      </c>
      <c r="F226" t="str">
        <f>IF(VLOOKUP(Table2[[#This Row],[Site name]],Table3[],3)=0,"",VLOOKUP(Table2[[#This Row],[Site name]],Table3[],3))</f>
        <v>SE1 9RS</v>
      </c>
      <c r="G226" t="str">
        <f>IF(VLOOKUP(Table2[[#This Row],[Site name]],Table3[],4)=0,"",VLOOKUP(Table2[[#This Row],[Site name]],Table3[],4))</f>
        <v>21/AP/1361</v>
      </c>
      <c r="H226" t="str">
        <f>IF(VLOOKUP(Table2[[#This Row],[Site name]],Table3[],5)=0,"",VLOOKUP(Table2[[#This Row],[Site name]],Table3[],5))</f>
        <v>Planning Portal</v>
      </c>
      <c r="I226" s="185" t="str">
        <f>IF(VLOOKUP(Table2[[#This Row],[Site name]],Table3[],6)=0,"",VLOOKUP(Table2[[#This Row],[Site name]],Table3[],6))</f>
        <v>New-build 26-storey buildings (plus mezzanine and 2 basement levels), restoration and refurb. of listed terrace (4-16 St Thomas Street), redevelopment of Keats House (reinstatement of façade)</v>
      </c>
      <c r="J226" s="185">
        <f>IF(VLOOKUP(Table2[[#This Row],[Site name]],Table3[],7)=0,"",VLOOKUP(Table2[[#This Row],[Site name]],Table3[],7))</f>
        <v>44307</v>
      </c>
      <c r="K226" s="185">
        <f>IF(VLOOKUP(Table2[[#This Row],[Site name]],Table3[],8)=0,"",VLOOKUP(Table2[[#This Row],[Site name]],Table3[],8))</f>
        <v>44574</v>
      </c>
      <c r="L226" t="str">
        <f>IF(VLOOKUP(Table2[[#This Row],[Site name]],Table3[],9)=0,"",VLOOKUP(Table2[[#This Row],[Site name]],Table3[],9))</f>
        <v/>
      </c>
      <c r="M226" t="str">
        <f>IF(VLOOKUP(Table2[[#This Row],[Site name]],Table3[],10)=0,"",VLOOKUP(Table2[[#This Row],[Site name]],Table3[],10))</f>
        <v>Office &amp; Retail</v>
      </c>
      <c r="N226" t="str">
        <f>IF(VLOOKUP(Table2[[#This Row],[Site name]],Table3[],11)=0,"",VLOOKUP(Table2[[#This Row],[Site name]],Table3[],11))</f>
        <v/>
      </c>
      <c r="O226" t="str">
        <f>IF(VLOOKUP(Table2[[#This Row],[Site name]],Table3[],12)=0,"",VLOOKUP(Table2[[#This Row],[Site name]],Table3[],12))</f>
        <v>Heavy Refurbishment</v>
      </c>
      <c r="P226" t="str">
        <f>IF(VLOOKUP(Table2[[#This Row],[Site name]],Table3[],13)=0,"",VLOOKUP(Table2[[#This Row],[Site name]],Table3[],13))</f>
        <v/>
      </c>
      <c r="Q226" t="str">
        <f>IF(VLOOKUP(Table2[[#This Row],[Site name]],Table3[],14)=0,"",VLOOKUP(Table2[[#This Row],[Site name]],Table3[],14))</f>
        <v>Grade II</v>
      </c>
      <c r="R226" s="197" t="str">
        <f>IF(VLOOKUP(Table2[[#This Row],[Site name]],Table3[],15)="","",VLOOKUP(Table2[[#This Row],[Site name]],Table3[],15))</f>
        <v/>
      </c>
      <c r="S226" s="197">
        <f>IF(VLOOKUP(Table2[[#This Row],[Site name]],Table3[],16)="","",VLOOKUP(Table2[[#This Row],[Site name]],Table3[],16))</f>
        <v>55461</v>
      </c>
      <c r="T226" s="197" t="str">
        <f>IF(VLOOKUP(Table2[[#This Row],[Site name]],Table3[],17)="","",VLOOKUP(Table2[[#This Row],[Site name]],Table3[],17))</f>
        <v/>
      </c>
      <c r="U226" s="188">
        <f>IF(VLOOKUP(Table2[[#This Row],[Site name]],Table3[],18)="","",VLOOKUP(Table2[[#This Row],[Site name]],Table3[],18))</f>
        <v>0.9</v>
      </c>
      <c r="V226" s="197">
        <f>IF(VLOOKUP(Table2[[#This Row],[Site name]],Table3[],19)="","",VLOOKUP(Table2[[#This Row],[Site name]],Table3[],19))</f>
        <v>55461</v>
      </c>
      <c r="W226" t="str">
        <f>IF(VLOOKUP(Table2[[#This Row],[Site name]],Table3[],20)=0,"",VLOOKUP(Table2[[#This Row],[Site name]],Table3[],20))</f>
        <v>New and retained basement</v>
      </c>
      <c r="X226" t="str">
        <f>IF(VLOOKUP(Table2[[#This Row],[Site name]],Table3[],21)=0,"",VLOOKUP(Table2[[#This Row],[Site name]],Table3[],21))</f>
        <v>Brickwork and timber</v>
      </c>
      <c r="Y226" t="str">
        <f>IF(VLOOKUP(Table2[[#This Row],[Site name]],Table3[],22)=0,"",VLOOKUP(Table2[[#This Row],[Site name]],Table3[],22))</f>
        <v/>
      </c>
      <c r="Z226" t="str">
        <f>IF(VLOOKUP(Table2[[#This Row],[Site name]],Table3[],23)=0,"",VLOOKUP(Table2[[#This Row],[Site name]],Table3[],23))</f>
        <v/>
      </c>
      <c r="AA226" t="str">
        <f>IF(VLOOKUP(Table2[[#This Row],[Site name]],Table3[],24)=0,"",VLOOKUP(Table2[[#This Row],[Site name]],Table3[],24))</f>
        <v/>
      </c>
      <c r="AB226" t="str">
        <f>IF(VLOOKUP(Table2[[#This Row],[Site name]],Table3[],25)=0,"",VLOOKUP(Table2[[#This Row],[Site name]],Table3[],25))</f>
        <v/>
      </c>
      <c r="AC226">
        <f>IF(VLOOKUP(Table2[[#This Row],[Site name]],Table3[],26)=0,"",VLOOKUP(Table2[[#This Row],[Site name]],Table3[],26))</f>
        <v>5</v>
      </c>
      <c r="AD226">
        <f>IF(VLOOKUP(Table2[[#This Row],[Site name]],Table3[],27)=0,"",VLOOKUP(Table2[[#This Row],[Site name]],Table3[],27))</f>
        <v>28</v>
      </c>
      <c r="AE226">
        <f>IF(VLOOKUP(Table2[[#This Row],[Site name]],Table3[],28)=0,"",VLOOKUP(Table2[[#This Row],[Site name]],Table3[],28))</f>
        <v>26</v>
      </c>
      <c r="AF226" t="str">
        <f>IF(VLOOKUP(Table2[[#This Row],[Site name]],Table3[],29)=0,"",VLOOKUP(Table2[[#This Row],[Site name]],Table3[],29))</f>
        <v/>
      </c>
      <c r="AG226">
        <f>IF(VLOOKUP(Table2[[#This Row],[Site name]],Table3[],30)=0,"",VLOOKUP(Table2[[#This Row],[Site name]],Table3[],30))</f>
        <v>28</v>
      </c>
      <c r="AH226" t="str">
        <f>IF(VLOOKUP(Table2[[#This Row],[Site name]],Table3[],31)=0,"",VLOOKUP(Table2[[#This Row],[Site name]],Table3[],31))</f>
        <v/>
      </c>
      <c r="AI226" t="str">
        <f>IF(VLOOKUP(Table2[[#This Row],[Site name]],Table3[],32)=0,"",VLOOKUP(Table2[[#This Row],[Site name]],Table3[],32))</f>
        <v>chapmanbdsp</v>
      </c>
      <c r="AJ226" t="str">
        <f>IF(VLOOKUP(Table2[[#This Row],[Site name]],Table3[],33)=0,"",VLOOKUP(Table2[[#This Row],[Site name]],Table3[],33))</f>
        <v/>
      </c>
      <c r="AK226" t="str">
        <f>IF(VLOOKUP(Table2[[#This Row],[Site name]],Table3[],34)=0,"",VLOOKUP(Table2[[#This Row],[Site name]],Table3[],34))</f>
        <v/>
      </c>
      <c r="AL226" t="str">
        <f>IF(VLOOKUP(Table2[[#This Row],[Site name]],Table3[],35)=0,"",VLOOKUP(Table2[[#This Row],[Site name]],Table3[],35))</f>
        <v>Allford Hall Monaghan Morris</v>
      </c>
      <c r="AM226" t="str">
        <f>IF(VLOOKUP(Table2[[#This Row],[Site name]],Table3[],36)=0,"",VLOOKUP(Table2[[#This Row],[Site name]],Table3[],36))</f>
        <v/>
      </c>
      <c r="AN226" t="str">
        <f>IF(VLOOKUP(Table2[[#This Row],[Site name]],Table3[],37)=0,"",VLOOKUP(Table2[[#This Row],[Site name]],Table3[],37))</f>
        <v>Project 102</v>
      </c>
      <c r="AO226" s="188">
        <f>VLOOKUP(Table2[[#This Row],[Site name]],Table3[],38)</f>
        <v>0.9</v>
      </c>
      <c r="AP226">
        <f>VLOOKUP(Table2[[#This Row],[Site name]],Table3[],39)</f>
        <v>3</v>
      </c>
    </row>
    <row r="227" spans="2:42">
      <c r="B227" t="s">
        <v>422</v>
      </c>
      <c r="C227" t="s">
        <v>991</v>
      </c>
      <c r="D227" s="182">
        <v>253</v>
      </c>
      <c r="E227" t="str">
        <f>IF(VLOOKUP(Table2[[#This Row],[Site name]],Table3[],2)=0,"",VLOOKUP(Table2[[#This Row],[Site name]],Table3[],2))</f>
        <v>Southwark</v>
      </c>
      <c r="F227" t="str">
        <f>IF(VLOOKUP(Table2[[#This Row],[Site name]],Table3[],3)=0,"",VLOOKUP(Table2[[#This Row],[Site name]],Table3[],3))</f>
        <v>SE1 9RS</v>
      </c>
      <c r="G227" t="str">
        <f>IF(VLOOKUP(Table2[[#This Row],[Site name]],Table3[],4)=0,"",VLOOKUP(Table2[[#This Row],[Site name]],Table3[],4))</f>
        <v>21/AP/1361</v>
      </c>
      <c r="H227" t="str">
        <f>IF(VLOOKUP(Table2[[#This Row],[Site name]],Table3[],5)=0,"",VLOOKUP(Table2[[#This Row],[Site name]],Table3[],5))</f>
        <v>Planning Portal</v>
      </c>
      <c r="I227" s="185" t="str">
        <f>IF(VLOOKUP(Table2[[#This Row],[Site name]],Table3[],6)=0,"",VLOOKUP(Table2[[#This Row],[Site name]],Table3[],6))</f>
        <v>New-build 26-storey buildings (plus mezzanine and 2 basement levels), restoration and refurb. of listed terrace (4-16 St Thomas Street), redevelopment of Keats House (reinstatement of façade)</v>
      </c>
      <c r="J227" s="185">
        <f>IF(VLOOKUP(Table2[[#This Row],[Site name]],Table3[],7)=0,"",VLOOKUP(Table2[[#This Row],[Site name]],Table3[],7))</f>
        <v>44307</v>
      </c>
      <c r="K227" s="185">
        <f>IF(VLOOKUP(Table2[[#This Row],[Site name]],Table3[],8)=0,"",VLOOKUP(Table2[[#This Row],[Site name]],Table3[],8))</f>
        <v>44574</v>
      </c>
      <c r="L227" t="str">
        <f>IF(VLOOKUP(Table2[[#This Row],[Site name]],Table3[],9)=0,"",VLOOKUP(Table2[[#This Row],[Site name]],Table3[],9))</f>
        <v/>
      </c>
      <c r="M227" t="str">
        <f>IF(VLOOKUP(Table2[[#This Row],[Site name]],Table3[],10)=0,"",VLOOKUP(Table2[[#This Row],[Site name]],Table3[],10))</f>
        <v>Office &amp; Retail</v>
      </c>
      <c r="N227" t="str">
        <f>IF(VLOOKUP(Table2[[#This Row],[Site name]],Table3[],11)=0,"",VLOOKUP(Table2[[#This Row],[Site name]],Table3[],11))</f>
        <v/>
      </c>
      <c r="O227" t="str">
        <f>IF(VLOOKUP(Table2[[#This Row],[Site name]],Table3[],12)=0,"",VLOOKUP(Table2[[#This Row],[Site name]],Table3[],12))</f>
        <v>Heavy Refurbishment</v>
      </c>
      <c r="P227" t="str">
        <f>IF(VLOOKUP(Table2[[#This Row],[Site name]],Table3[],13)=0,"",VLOOKUP(Table2[[#This Row],[Site name]],Table3[],13))</f>
        <v/>
      </c>
      <c r="Q227" t="str">
        <f>IF(VLOOKUP(Table2[[#This Row],[Site name]],Table3[],14)=0,"",VLOOKUP(Table2[[#This Row],[Site name]],Table3[],14))</f>
        <v>Grade II</v>
      </c>
      <c r="R227" s="197" t="str">
        <f>IF(VLOOKUP(Table2[[#This Row],[Site name]],Table3[],15)="","",VLOOKUP(Table2[[#This Row],[Site name]],Table3[],15))</f>
        <v/>
      </c>
      <c r="S227" s="197">
        <f>IF(VLOOKUP(Table2[[#This Row],[Site name]],Table3[],16)="","",VLOOKUP(Table2[[#This Row],[Site name]],Table3[],16))</f>
        <v>55461</v>
      </c>
      <c r="T227" s="197" t="str">
        <f>IF(VLOOKUP(Table2[[#This Row],[Site name]],Table3[],17)="","",VLOOKUP(Table2[[#This Row],[Site name]],Table3[],17))</f>
        <v/>
      </c>
      <c r="U227" s="188">
        <f>IF(VLOOKUP(Table2[[#This Row],[Site name]],Table3[],18)="","",VLOOKUP(Table2[[#This Row],[Site name]],Table3[],18))</f>
        <v>0.9</v>
      </c>
      <c r="V227" s="197">
        <f>IF(VLOOKUP(Table2[[#This Row],[Site name]],Table3[],19)="","",VLOOKUP(Table2[[#This Row],[Site name]],Table3[],19))</f>
        <v>55461</v>
      </c>
      <c r="W227" t="str">
        <f>IF(VLOOKUP(Table2[[#This Row],[Site name]],Table3[],20)=0,"",VLOOKUP(Table2[[#This Row],[Site name]],Table3[],20))</f>
        <v>New and retained basement</v>
      </c>
      <c r="X227" t="str">
        <f>IF(VLOOKUP(Table2[[#This Row],[Site name]],Table3[],21)=0,"",VLOOKUP(Table2[[#This Row],[Site name]],Table3[],21))</f>
        <v>Brickwork and timber</v>
      </c>
      <c r="Y227" t="str">
        <f>IF(VLOOKUP(Table2[[#This Row],[Site name]],Table3[],22)=0,"",VLOOKUP(Table2[[#This Row],[Site name]],Table3[],22))</f>
        <v/>
      </c>
      <c r="Z227" t="str">
        <f>IF(VLOOKUP(Table2[[#This Row],[Site name]],Table3[],23)=0,"",VLOOKUP(Table2[[#This Row],[Site name]],Table3[],23))</f>
        <v/>
      </c>
      <c r="AA227" t="str">
        <f>IF(VLOOKUP(Table2[[#This Row],[Site name]],Table3[],24)=0,"",VLOOKUP(Table2[[#This Row],[Site name]],Table3[],24))</f>
        <v/>
      </c>
      <c r="AB227" t="str">
        <f>IF(VLOOKUP(Table2[[#This Row],[Site name]],Table3[],25)=0,"",VLOOKUP(Table2[[#This Row],[Site name]],Table3[],25))</f>
        <v/>
      </c>
      <c r="AC227">
        <f>IF(VLOOKUP(Table2[[#This Row],[Site name]],Table3[],26)=0,"",VLOOKUP(Table2[[#This Row],[Site name]],Table3[],26))</f>
        <v>5</v>
      </c>
      <c r="AD227">
        <f>IF(VLOOKUP(Table2[[#This Row],[Site name]],Table3[],27)=0,"",VLOOKUP(Table2[[#This Row],[Site name]],Table3[],27))</f>
        <v>28</v>
      </c>
      <c r="AE227">
        <f>IF(VLOOKUP(Table2[[#This Row],[Site name]],Table3[],28)=0,"",VLOOKUP(Table2[[#This Row],[Site name]],Table3[],28))</f>
        <v>26</v>
      </c>
      <c r="AF227" t="str">
        <f>IF(VLOOKUP(Table2[[#This Row],[Site name]],Table3[],29)=0,"",VLOOKUP(Table2[[#This Row],[Site name]],Table3[],29))</f>
        <v/>
      </c>
      <c r="AG227">
        <f>IF(VLOOKUP(Table2[[#This Row],[Site name]],Table3[],30)=0,"",VLOOKUP(Table2[[#This Row],[Site name]],Table3[],30))</f>
        <v>28</v>
      </c>
      <c r="AH227" t="str">
        <f>IF(VLOOKUP(Table2[[#This Row],[Site name]],Table3[],31)=0,"",VLOOKUP(Table2[[#This Row],[Site name]],Table3[],31))</f>
        <v/>
      </c>
      <c r="AI227" t="str">
        <f>IF(VLOOKUP(Table2[[#This Row],[Site name]],Table3[],32)=0,"",VLOOKUP(Table2[[#This Row],[Site name]],Table3[],32))</f>
        <v>chapmanbdsp</v>
      </c>
      <c r="AJ227" t="str">
        <f>IF(VLOOKUP(Table2[[#This Row],[Site name]],Table3[],33)=0,"",VLOOKUP(Table2[[#This Row],[Site name]],Table3[],33))</f>
        <v/>
      </c>
      <c r="AK227" t="str">
        <f>IF(VLOOKUP(Table2[[#This Row],[Site name]],Table3[],34)=0,"",VLOOKUP(Table2[[#This Row],[Site name]],Table3[],34))</f>
        <v/>
      </c>
      <c r="AL227" t="str">
        <f>IF(VLOOKUP(Table2[[#This Row],[Site name]],Table3[],35)=0,"",VLOOKUP(Table2[[#This Row],[Site name]],Table3[],35))</f>
        <v>Allford Hall Monaghan Morris</v>
      </c>
      <c r="AM227" t="str">
        <f>IF(VLOOKUP(Table2[[#This Row],[Site name]],Table3[],36)=0,"",VLOOKUP(Table2[[#This Row],[Site name]],Table3[],36))</f>
        <v/>
      </c>
      <c r="AN227" t="str">
        <f>IF(VLOOKUP(Table2[[#This Row],[Site name]],Table3[],37)=0,"",VLOOKUP(Table2[[#This Row],[Site name]],Table3[],37))</f>
        <v>Project 102</v>
      </c>
      <c r="AO227" s="188">
        <f>VLOOKUP(Table2[[#This Row],[Site name]],Table3[],38)</f>
        <v>0.9</v>
      </c>
      <c r="AP227">
        <f>VLOOKUP(Table2[[#This Row],[Site name]],Table3[],39)</f>
        <v>3</v>
      </c>
    </row>
    <row r="228" spans="2:42">
      <c r="B228" t="s">
        <v>422</v>
      </c>
      <c r="C228" t="s">
        <v>992</v>
      </c>
      <c r="D228" s="182">
        <v>107</v>
      </c>
      <c r="E228" t="str">
        <f>IF(VLOOKUP(Table2[[#This Row],[Site name]],Table3[],2)=0,"",VLOOKUP(Table2[[#This Row],[Site name]],Table3[],2))</f>
        <v>Southwark</v>
      </c>
      <c r="F228" t="str">
        <f>IF(VLOOKUP(Table2[[#This Row],[Site name]],Table3[],3)=0,"",VLOOKUP(Table2[[#This Row],[Site name]],Table3[],3))</f>
        <v>SE1 9RS</v>
      </c>
      <c r="G228" t="str">
        <f>IF(VLOOKUP(Table2[[#This Row],[Site name]],Table3[],4)=0,"",VLOOKUP(Table2[[#This Row],[Site name]],Table3[],4))</f>
        <v>21/AP/1361</v>
      </c>
      <c r="H228" t="str">
        <f>IF(VLOOKUP(Table2[[#This Row],[Site name]],Table3[],5)=0,"",VLOOKUP(Table2[[#This Row],[Site name]],Table3[],5))</f>
        <v>Planning Portal</v>
      </c>
      <c r="I228" s="185" t="str">
        <f>IF(VLOOKUP(Table2[[#This Row],[Site name]],Table3[],6)=0,"",VLOOKUP(Table2[[#This Row],[Site name]],Table3[],6))</f>
        <v>New-build 26-storey buildings (plus mezzanine and 2 basement levels), restoration and refurb. of listed terrace (4-16 St Thomas Street), redevelopment of Keats House (reinstatement of façade)</v>
      </c>
      <c r="J228" s="185">
        <f>IF(VLOOKUP(Table2[[#This Row],[Site name]],Table3[],7)=0,"",VLOOKUP(Table2[[#This Row],[Site name]],Table3[],7))</f>
        <v>44307</v>
      </c>
      <c r="K228" s="185">
        <f>IF(VLOOKUP(Table2[[#This Row],[Site name]],Table3[],8)=0,"",VLOOKUP(Table2[[#This Row],[Site name]],Table3[],8))</f>
        <v>44574</v>
      </c>
      <c r="L228" t="str">
        <f>IF(VLOOKUP(Table2[[#This Row],[Site name]],Table3[],9)=0,"",VLOOKUP(Table2[[#This Row],[Site name]],Table3[],9))</f>
        <v/>
      </c>
      <c r="M228" t="str">
        <f>IF(VLOOKUP(Table2[[#This Row],[Site name]],Table3[],10)=0,"",VLOOKUP(Table2[[#This Row],[Site name]],Table3[],10))</f>
        <v>Office &amp; Retail</v>
      </c>
      <c r="N228" t="str">
        <f>IF(VLOOKUP(Table2[[#This Row],[Site name]],Table3[],11)=0,"",VLOOKUP(Table2[[#This Row],[Site name]],Table3[],11))</f>
        <v/>
      </c>
      <c r="O228" t="str">
        <f>IF(VLOOKUP(Table2[[#This Row],[Site name]],Table3[],12)=0,"",VLOOKUP(Table2[[#This Row],[Site name]],Table3[],12))</f>
        <v>Heavy Refurbishment</v>
      </c>
      <c r="P228" t="str">
        <f>IF(VLOOKUP(Table2[[#This Row],[Site name]],Table3[],13)=0,"",VLOOKUP(Table2[[#This Row],[Site name]],Table3[],13))</f>
        <v/>
      </c>
      <c r="Q228" t="str">
        <f>IF(VLOOKUP(Table2[[#This Row],[Site name]],Table3[],14)=0,"",VLOOKUP(Table2[[#This Row],[Site name]],Table3[],14))</f>
        <v>Grade II</v>
      </c>
      <c r="R228" s="197" t="str">
        <f>IF(VLOOKUP(Table2[[#This Row],[Site name]],Table3[],15)="","",VLOOKUP(Table2[[#This Row],[Site name]],Table3[],15))</f>
        <v/>
      </c>
      <c r="S228" s="197">
        <f>IF(VLOOKUP(Table2[[#This Row],[Site name]],Table3[],16)="","",VLOOKUP(Table2[[#This Row],[Site name]],Table3[],16))</f>
        <v>55461</v>
      </c>
      <c r="T228" s="197" t="str">
        <f>IF(VLOOKUP(Table2[[#This Row],[Site name]],Table3[],17)="","",VLOOKUP(Table2[[#This Row],[Site name]],Table3[],17))</f>
        <v/>
      </c>
      <c r="U228" s="188">
        <f>IF(VLOOKUP(Table2[[#This Row],[Site name]],Table3[],18)="","",VLOOKUP(Table2[[#This Row],[Site name]],Table3[],18))</f>
        <v>0.9</v>
      </c>
      <c r="V228" s="197">
        <f>IF(VLOOKUP(Table2[[#This Row],[Site name]],Table3[],19)="","",VLOOKUP(Table2[[#This Row],[Site name]],Table3[],19))</f>
        <v>55461</v>
      </c>
      <c r="W228" t="str">
        <f>IF(VLOOKUP(Table2[[#This Row],[Site name]],Table3[],20)=0,"",VLOOKUP(Table2[[#This Row],[Site name]],Table3[],20))</f>
        <v>New and retained basement</v>
      </c>
      <c r="X228" t="str">
        <f>IF(VLOOKUP(Table2[[#This Row],[Site name]],Table3[],21)=0,"",VLOOKUP(Table2[[#This Row],[Site name]],Table3[],21))</f>
        <v>Brickwork and timber</v>
      </c>
      <c r="Y228" t="str">
        <f>IF(VLOOKUP(Table2[[#This Row],[Site name]],Table3[],22)=0,"",VLOOKUP(Table2[[#This Row],[Site name]],Table3[],22))</f>
        <v/>
      </c>
      <c r="Z228" t="str">
        <f>IF(VLOOKUP(Table2[[#This Row],[Site name]],Table3[],23)=0,"",VLOOKUP(Table2[[#This Row],[Site name]],Table3[],23))</f>
        <v/>
      </c>
      <c r="AA228" t="str">
        <f>IF(VLOOKUP(Table2[[#This Row],[Site name]],Table3[],24)=0,"",VLOOKUP(Table2[[#This Row],[Site name]],Table3[],24))</f>
        <v/>
      </c>
      <c r="AB228" t="str">
        <f>IF(VLOOKUP(Table2[[#This Row],[Site name]],Table3[],25)=0,"",VLOOKUP(Table2[[#This Row],[Site name]],Table3[],25))</f>
        <v/>
      </c>
      <c r="AC228">
        <f>IF(VLOOKUP(Table2[[#This Row],[Site name]],Table3[],26)=0,"",VLOOKUP(Table2[[#This Row],[Site name]],Table3[],26))</f>
        <v>5</v>
      </c>
      <c r="AD228">
        <f>IF(VLOOKUP(Table2[[#This Row],[Site name]],Table3[],27)=0,"",VLOOKUP(Table2[[#This Row],[Site name]],Table3[],27))</f>
        <v>28</v>
      </c>
      <c r="AE228">
        <f>IF(VLOOKUP(Table2[[#This Row],[Site name]],Table3[],28)=0,"",VLOOKUP(Table2[[#This Row],[Site name]],Table3[],28))</f>
        <v>26</v>
      </c>
      <c r="AF228" t="str">
        <f>IF(VLOOKUP(Table2[[#This Row],[Site name]],Table3[],29)=0,"",VLOOKUP(Table2[[#This Row],[Site name]],Table3[],29))</f>
        <v/>
      </c>
      <c r="AG228">
        <f>IF(VLOOKUP(Table2[[#This Row],[Site name]],Table3[],30)=0,"",VLOOKUP(Table2[[#This Row],[Site name]],Table3[],30))</f>
        <v>28</v>
      </c>
      <c r="AH228" t="str">
        <f>IF(VLOOKUP(Table2[[#This Row],[Site name]],Table3[],31)=0,"",VLOOKUP(Table2[[#This Row],[Site name]],Table3[],31))</f>
        <v/>
      </c>
      <c r="AI228" t="str">
        <f>IF(VLOOKUP(Table2[[#This Row],[Site name]],Table3[],32)=0,"",VLOOKUP(Table2[[#This Row],[Site name]],Table3[],32))</f>
        <v>chapmanbdsp</v>
      </c>
      <c r="AJ228" t="str">
        <f>IF(VLOOKUP(Table2[[#This Row],[Site name]],Table3[],33)=0,"",VLOOKUP(Table2[[#This Row],[Site name]],Table3[],33))</f>
        <v/>
      </c>
      <c r="AK228" t="str">
        <f>IF(VLOOKUP(Table2[[#This Row],[Site name]],Table3[],34)=0,"",VLOOKUP(Table2[[#This Row],[Site name]],Table3[],34))</f>
        <v/>
      </c>
      <c r="AL228" t="str">
        <f>IF(VLOOKUP(Table2[[#This Row],[Site name]],Table3[],35)=0,"",VLOOKUP(Table2[[#This Row],[Site name]],Table3[],35))</f>
        <v>Allford Hall Monaghan Morris</v>
      </c>
      <c r="AM228" t="str">
        <f>IF(VLOOKUP(Table2[[#This Row],[Site name]],Table3[],36)=0,"",VLOOKUP(Table2[[#This Row],[Site name]],Table3[],36))</f>
        <v/>
      </c>
      <c r="AN228" t="str">
        <f>IF(VLOOKUP(Table2[[#This Row],[Site name]],Table3[],37)=0,"",VLOOKUP(Table2[[#This Row],[Site name]],Table3[],37))</f>
        <v>Project 102</v>
      </c>
      <c r="AO228" s="188">
        <f>VLOOKUP(Table2[[#This Row],[Site name]],Table3[],38)</f>
        <v>0.9</v>
      </c>
      <c r="AP228">
        <f>VLOOKUP(Table2[[#This Row],[Site name]],Table3[],39)</f>
        <v>3</v>
      </c>
    </row>
    <row r="229" spans="2:42">
      <c r="B229" t="s">
        <v>423</v>
      </c>
      <c r="C229" t="s">
        <v>990</v>
      </c>
      <c r="D229" s="182">
        <v>112</v>
      </c>
      <c r="E229" t="str">
        <f>IF(VLOOKUP(Table2[[#This Row],[Site name]],Table3[],2)=0,"",VLOOKUP(Table2[[#This Row],[Site name]],Table3[],2))</f>
        <v>Kensington and Chelsea</v>
      </c>
      <c r="F229" t="str">
        <f>IF(VLOOKUP(Table2[[#This Row],[Site name]],Table3[],3)=0,"",VLOOKUP(Table2[[#This Row],[Site name]],Table3[],3))</f>
        <v>W8 7LX</v>
      </c>
      <c r="G229" t="str">
        <f>IF(VLOOKUP(Table2[[#This Row],[Site name]],Table3[],4)=0,"",VLOOKUP(Table2[[#This Row],[Site name]],Table3[],4))</f>
        <v>PP/23/03534</v>
      </c>
      <c r="H229" t="str">
        <f>IF(VLOOKUP(Table2[[#This Row],[Site name]],Table3[],5)=0,"",VLOOKUP(Table2[[#This Row],[Site name]],Table3[],5))</f>
        <v>Planning Portal</v>
      </c>
      <c r="I229" s="185" t="str">
        <f>IF(VLOOKUP(Table2[[#This Row],[Site name]],Table3[],6)=0,"",VLOOKUP(Table2[[#This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229" s="185">
        <f>IF(VLOOKUP(Table2[[#This Row],[Site name]],Table3[],7)=0,"",VLOOKUP(Table2[[#This Row],[Site name]],Table3[],7))</f>
        <v>45082</v>
      </c>
      <c r="K229" s="185" t="str">
        <f>IF(VLOOKUP(Table2[[#This Row],[Site name]],Table3[],8)=0,"",VLOOKUP(Table2[[#This Row],[Site name]],Table3[],8))</f>
        <v/>
      </c>
      <c r="L229" t="str">
        <f>IF(VLOOKUP(Table2[[#This Row],[Site name]],Table3[],9)=0,"",VLOOKUP(Table2[[#This Row],[Site name]],Table3[],9))</f>
        <v/>
      </c>
      <c r="M229" t="str">
        <f>IF(VLOOKUP(Table2[[#This Row],[Site name]],Table3[],10)=0,"",VLOOKUP(Table2[[#This Row],[Site name]],Table3[],10))</f>
        <v>Office</v>
      </c>
      <c r="N229" t="str">
        <f>IF(VLOOKUP(Table2[[#This Row],[Site name]],Table3[],11)=0,"",VLOOKUP(Table2[[#This Row],[Site name]],Table3[],11))</f>
        <v>No</v>
      </c>
      <c r="O229" t="str">
        <f>IF(VLOOKUP(Table2[[#This Row],[Site name]],Table3[],12)=0,"",VLOOKUP(Table2[[#This Row],[Site name]],Table3[],12))</f>
        <v>Heavy Refurbishment</v>
      </c>
      <c r="P229" t="str">
        <f>IF(VLOOKUP(Table2[[#This Row],[Site name]],Table3[],13)=0,"",VLOOKUP(Table2[[#This Row],[Site name]],Table3[],13))</f>
        <v>1950s</v>
      </c>
      <c r="Q229" t="str">
        <f>IF(VLOOKUP(Table2[[#This Row],[Site name]],Table3[],14)=0,"",VLOOKUP(Table2[[#This Row],[Site name]],Table3[],14))</f>
        <v>Not listed</v>
      </c>
      <c r="R229" s="197">
        <f>IF(VLOOKUP(Table2[[#This Row],[Site name]],Table3[],15)="","",VLOOKUP(Table2[[#This Row],[Site name]],Table3[],15))</f>
        <v>11400</v>
      </c>
      <c r="S229" s="197">
        <f>IF(VLOOKUP(Table2[[#This Row],[Site name]],Table3[],16)="","",VLOOKUP(Table2[[#This Row],[Site name]],Table3[],16))</f>
        <v>26902</v>
      </c>
      <c r="T229" s="197">
        <f>IF(VLOOKUP(Table2[[#This Row],[Site name]],Table3[],17)="","",VLOOKUP(Table2[[#This Row],[Site name]],Table3[],17))</f>
        <v>5942</v>
      </c>
      <c r="U229" s="188">
        <f>IF(VLOOKUP(Table2[[#This Row],[Site name]],Table3[],18)="","",VLOOKUP(Table2[[#This Row],[Site name]],Table3[],18))</f>
        <v>1.3598245614035087</v>
      </c>
      <c r="V229" s="197">
        <f>IF(VLOOKUP(Table2[[#This Row],[Site name]],Table3[],19)="","",VLOOKUP(Table2[[#This Row],[Site name]],Table3[],19))</f>
        <v>21444</v>
      </c>
      <c r="W229" t="str">
        <f>IF(VLOOKUP(Table2[[#This Row],[Site name]],Table3[],20)=0,"",VLOOKUP(Table2[[#This Row],[Site name]],Table3[],20))</f>
        <v>New and retained basement</v>
      </c>
      <c r="X229" t="str">
        <f>IF(VLOOKUP(Table2[[#This Row],[Site name]],Table3[],21)=0,"",VLOOKUP(Table2[[#This Row],[Site name]],Table3[],21))</f>
        <v>Reinforced Concrete</v>
      </c>
      <c r="Y229" t="str">
        <f>IF(VLOOKUP(Table2[[#This Row],[Site name]],Table3[],22)=0,"",VLOOKUP(Table2[[#This Row],[Site name]],Table3[],22))</f>
        <v/>
      </c>
      <c r="Z229" t="str">
        <f>IF(VLOOKUP(Table2[[#This Row],[Site name]],Table3[],23)=0,"",VLOOKUP(Table2[[#This Row],[Site name]],Table3[],23))</f>
        <v>RC Cores / shear walls</v>
      </c>
      <c r="AA229" t="str">
        <f>IF(VLOOKUP(Table2[[#This Row],[Site name]],Table3[],24)=0,"",VLOOKUP(Table2[[#This Row],[Site name]],Table3[],24))</f>
        <v/>
      </c>
      <c r="AB229" t="str">
        <f>IF(VLOOKUP(Table2[[#This Row],[Site name]],Table3[],25)=0,"",VLOOKUP(Table2[[#This Row],[Site name]],Table3[],25))</f>
        <v/>
      </c>
      <c r="AC229">
        <f>IF(VLOOKUP(Table2[[#This Row],[Site name]],Table3[],26)=0,"",VLOOKUP(Table2[[#This Row],[Site name]],Table3[],26))</f>
        <v>12</v>
      </c>
      <c r="AD229">
        <f>IF(VLOOKUP(Table2[[#This Row],[Site name]],Table3[],27)=0,"",VLOOKUP(Table2[[#This Row],[Site name]],Table3[],27))</f>
        <v>15</v>
      </c>
      <c r="AE229">
        <f>IF(VLOOKUP(Table2[[#This Row],[Site name]],Table3[],28)=0,"",VLOOKUP(Table2[[#This Row],[Site name]],Table3[],28))</f>
        <v>15</v>
      </c>
      <c r="AF229">
        <f>IF(VLOOKUP(Table2[[#This Row],[Site name]],Table3[],29)=0,"",VLOOKUP(Table2[[#This Row],[Site name]],Table3[],29))</f>
        <v>3</v>
      </c>
      <c r="AG229" t="str">
        <f>IF(VLOOKUP(Table2[[#This Row],[Site name]],Table3[],30)=0,"",VLOOKUP(Table2[[#This Row],[Site name]],Table3[],30))</f>
        <v/>
      </c>
      <c r="AH229" t="str">
        <f>IF(VLOOKUP(Table2[[#This Row],[Site name]],Table3[],31)=0,"",VLOOKUP(Table2[[#This Row],[Site name]],Table3[],31))</f>
        <v/>
      </c>
      <c r="AI229" t="str">
        <f>IF(VLOOKUP(Table2[[#This Row],[Site name]],Table3[],32)=0,"",VLOOKUP(Table2[[#This Row],[Site name]],Table3[],32))</f>
        <v>HDR</v>
      </c>
      <c r="AJ229" t="str">
        <f>IF(VLOOKUP(Table2[[#This Row],[Site name]],Table3[],33)=0,"",VLOOKUP(Table2[[#This Row],[Site name]],Table3[],33))</f>
        <v>AKT II</v>
      </c>
      <c r="AK229" t="str">
        <f>IF(VLOOKUP(Table2[[#This Row],[Site name]],Table3[],34)=0,"",VLOOKUP(Table2[[#This Row],[Site name]],Table3[],34))</f>
        <v>HDR</v>
      </c>
      <c r="AL229" t="str">
        <f>IF(VLOOKUP(Table2[[#This Row],[Site name]],Table3[],35)=0,"",VLOOKUP(Table2[[#This Row],[Site name]],Table3[],35))</f>
        <v>Squire and Partners</v>
      </c>
      <c r="AM229" t="str">
        <f>IF(VLOOKUP(Table2[[#This Row],[Site name]],Table3[],36)=0,"",VLOOKUP(Table2[[#This Row],[Site name]],Table3[],36))</f>
        <v>One Click LCA</v>
      </c>
      <c r="AN229" t="str">
        <f>IF(VLOOKUP(Table2[[#This Row],[Site name]],Table3[],37)=0,"",VLOOKUP(Table2[[#This Row],[Site name]],Table3[],37))</f>
        <v>Project 103</v>
      </c>
      <c r="AO229" s="188">
        <f>VLOOKUP(Table2[[#This Row],[Site name]],Table3[],38)</f>
        <v>0.5212280701754386</v>
      </c>
      <c r="AP229">
        <f>VLOOKUP(Table2[[#This Row],[Site name]],Table3[],39)</f>
        <v>3</v>
      </c>
    </row>
    <row r="230" spans="2:42">
      <c r="B230" t="s">
        <v>423</v>
      </c>
      <c r="C230" t="s">
        <v>991</v>
      </c>
      <c r="D230" s="182">
        <v>284</v>
      </c>
      <c r="E230" t="str">
        <f>IF(VLOOKUP(Table2[[#This Row],[Site name]],Table3[],2)=0,"",VLOOKUP(Table2[[#This Row],[Site name]],Table3[],2))</f>
        <v>Kensington and Chelsea</v>
      </c>
      <c r="F230" t="str">
        <f>IF(VLOOKUP(Table2[[#This Row],[Site name]],Table3[],3)=0,"",VLOOKUP(Table2[[#This Row],[Site name]],Table3[],3))</f>
        <v>W8 7LX</v>
      </c>
      <c r="G230" t="str">
        <f>IF(VLOOKUP(Table2[[#This Row],[Site name]],Table3[],4)=0,"",VLOOKUP(Table2[[#This Row],[Site name]],Table3[],4))</f>
        <v>PP/23/03534</v>
      </c>
      <c r="H230" t="str">
        <f>IF(VLOOKUP(Table2[[#This Row],[Site name]],Table3[],5)=0,"",VLOOKUP(Table2[[#This Row],[Site name]],Table3[],5))</f>
        <v>Planning Portal</v>
      </c>
      <c r="I230" s="185" t="str">
        <f>IF(VLOOKUP(Table2[[#This Row],[Site name]],Table3[],6)=0,"",VLOOKUP(Table2[[#This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230" s="185">
        <f>IF(VLOOKUP(Table2[[#This Row],[Site name]],Table3[],7)=0,"",VLOOKUP(Table2[[#This Row],[Site name]],Table3[],7))</f>
        <v>45082</v>
      </c>
      <c r="K230" s="185" t="str">
        <f>IF(VLOOKUP(Table2[[#This Row],[Site name]],Table3[],8)=0,"",VLOOKUP(Table2[[#This Row],[Site name]],Table3[],8))</f>
        <v/>
      </c>
      <c r="L230" t="str">
        <f>IF(VLOOKUP(Table2[[#This Row],[Site name]],Table3[],9)=0,"",VLOOKUP(Table2[[#This Row],[Site name]],Table3[],9))</f>
        <v/>
      </c>
      <c r="M230" t="str">
        <f>IF(VLOOKUP(Table2[[#This Row],[Site name]],Table3[],10)=0,"",VLOOKUP(Table2[[#This Row],[Site name]],Table3[],10))</f>
        <v>Office</v>
      </c>
      <c r="N230" t="str">
        <f>IF(VLOOKUP(Table2[[#This Row],[Site name]],Table3[],11)=0,"",VLOOKUP(Table2[[#This Row],[Site name]],Table3[],11))</f>
        <v>No</v>
      </c>
      <c r="O230" t="str">
        <f>IF(VLOOKUP(Table2[[#This Row],[Site name]],Table3[],12)=0,"",VLOOKUP(Table2[[#This Row],[Site name]],Table3[],12))</f>
        <v>Heavy Refurbishment</v>
      </c>
      <c r="P230" t="str">
        <f>IF(VLOOKUP(Table2[[#This Row],[Site name]],Table3[],13)=0,"",VLOOKUP(Table2[[#This Row],[Site name]],Table3[],13))</f>
        <v>1950s</v>
      </c>
      <c r="Q230" t="str">
        <f>IF(VLOOKUP(Table2[[#This Row],[Site name]],Table3[],14)=0,"",VLOOKUP(Table2[[#This Row],[Site name]],Table3[],14))</f>
        <v>Not listed</v>
      </c>
      <c r="R230" s="197">
        <f>IF(VLOOKUP(Table2[[#This Row],[Site name]],Table3[],15)="","",VLOOKUP(Table2[[#This Row],[Site name]],Table3[],15))</f>
        <v>11400</v>
      </c>
      <c r="S230" s="197">
        <f>IF(VLOOKUP(Table2[[#This Row],[Site name]],Table3[],16)="","",VLOOKUP(Table2[[#This Row],[Site name]],Table3[],16))</f>
        <v>26902</v>
      </c>
      <c r="T230" s="197">
        <f>IF(VLOOKUP(Table2[[#This Row],[Site name]],Table3[],17)="","",VLOOKUP(Table2[[#This Row],[Site name]],Table3[],17))</f>
        <v>5942</v>
      </c>
      <c r="U230" s="188">
        <f>IF(VLOOKUP(Table2[[#This Row],[Site name]],Table3[],18)="","",VLOOKUP(Table2[[#This Row],[Site name]],Table3[],18))</f>
        <v>1.3598245614035087</v>
      </c>
      <c r="V230" s="197">
        <f>IF(VLOOKUP(Table2[[#This Row],[Site name]],Table3[],19)="","",VLOOKUP(Table2[[#This Row],[Site name]],Table3[],19))</f>
        <v>21444</v>
      </c>
      <c r="W230" t="str">
        <f>IF(VLOOKUP(Table2[[#This Row],[Site name]],Table3[],20)=0,"",VLOOKUP(Table2[[#This Row],[Site name]],Table3[],20))</f>
        <v>New and retained basement</v>
      </c>
      <c r="X230" t="str">
        <f>IF(VLOOKUP(Table2[[#This Row],[Site name]],Table3[],21)=0,"",VLOOKUP(Table2[[#This Row],[Site name]],Table3[],21))</f>
        <v>Reinforced Concrete</v>
      </c>
      <c r="Y230" t="str">
        <f>IF(VLOOKUP(Table2[[#This Row],[Site name]],Table3[],22)=0,"",VLOOKUP(Table2[[#This Row],[Site name]],Table3[],22))</f>
        <v/>
      </c>
      <c r="Z230" t="str">
        <f>IF(VLOOKUP(Table2[[#This Row],[Site name]],Table3[],23)=0,"",VLOOKUP(Table2[[#This Row],[Site name]],Table3[],23))</f>
        <v>RC Cores / shear walls</v>
      </c>
      <c r="AA230" t="str">
        <f>IF(VLOOKUP(Table2[[#This Row],[Site name]],Table3[],24)=0,"",VLOOKUP(Table2[[#This Row],[Site name]],Table3[],24))</f>
        <v/>
      </c>
      <c r="AB230" t="str">
        <f>IF(VLOOKUP(Table2[[#This Row],[Site name]],Table3[],25)=0,"",VLOOKUP(Table2[[#This Row],[Site name]],Table3[],25))</f>
        <v/>
      </c>
      <c r="AC230">
        <f>IF(VLOOKUP(Table2[[#This Row],[Site name]],Table3[],26)=0,"",VLOOKUP(Table2[[#This Row],[Site name]],Table3[],26))</f>
        <v>12</v>
      </c>
      <c r="AD230">
        <f>IF(VLOOKUP(Table2[[#This Row],[Site name]],Table3[],27)=0,"",VLOOKUP(Table2[[#This Row],[Site name]],Table3[],27))</f>
        <v>15</v>
      </c>
      <c r="AE230">
        <f>IF(VLOOKUP(Table2[[#This Row],[Site name]],Table3[],28)=0,"",VLOOKUP(Table2[[#This Row],[Site name]],Table3[],28))</f>
        <v>15</v>
      </c>
      <c r="AF230">
        <f>IF(VLOOKUP(Table2[[#This Row],[Site name]],Table3[],29)=0,"",VLOOKUP(Table2[[#This Row],[Site name]],Table3[],29))</f>
        <v>3</v>
      </c>
      <c r="AG230" t="str">
        <f>IF(VLOOKUP(Table2[[#This Row],[Site name]],Table3[],30)=0,"",VLOOKUP(Table2[[#This Row],[Site name]],Table3[],30))</f>
        <v/>
      </c>
      <c r="AH230" t="str">
        <f>IF(VLOOKUP(Table2[[#This Row],[Site name]],Table3[],31)=0,"",VLOOKUP(Table2[[#This Row],[Site name]],Table3[],31))</f>
        <v/>
      </c>
      <c r="AI230" t="str">
        <f>IF(VLOOKUP(Table2[[#This Row],[Site name]],Table3[],32)=0,"",VLOOKUP(Table2[[#This Row],[Site name]],Table3[],32))</f>
        <v>HDR</v>
      </c>
      <c r="AJ230" t="str">
        <f>IF(VLOOKUP(Table2[[#This Row],[Site name]],Table3[],33)=0,"",VLOOKUP(Table2[[#This Row],[Site name]],Table3[],33))</f>
        <v>AKT II</v>
      </c>
      <c r="AK230" t="str">
        <f>IF(VLOOKUP(Table2[[#This Row],[Site name]],Table3[],34)=0,"",VLOOKUP(Table2[[#This Row],[Site name]],Table3[],34))</f>
        <v>HDR</v>
      </c>
      <c r="AL230" t="str">
        <f>IF(VLOOKUP(Table2[[#This Row],[Site name]],Table3[],35)=0,"",VLOOKUP(Table2[[#This Row],[Site name]],Table3[],35))</f>
        <v>Squire and Partners</v>
      </c>
      <c r="AM230" t="str">
        <f>IF(VLOOKUP(Table2[[#This Row],[Site name]],Table3[],36)=0,"",VLOOKUP(Table2[[#This Row],[Site name]],Table3[],36))</f>
        <v>One Click LCA</v>
      </c>
      <c r="AN230" t="str">
        <f>IF(VLOOKUP(Table2[[#This Row],[Site name]],Table3[],37)=0,"",VLOOKUP(Table2[[#This Row],[Site name]],Table3[],37))</f>
        <v>Project 103</v>
      </c>
      <c r="AO230" s="188">
        <f>VLOOKUP(Table2[[#This Row],[Site name]],Table3[],38)</f>
        <v>0.5212280701754386</v>
      </c>
      <c r="AP230">
        <f>VLOOKUP(Table2[[#This Row],[Site name]],Table3[],39)</f>
        <v>3</v>
      </c>
    </row>
    <row r="231" spans="2:42">
      <c r="B231" t="s">
        <v>423</v>
      </c>
      <c r="C231" t="s">
        <v>992</v>
      </c>
      <c r="D231" s="182">
        <v>143</v>
      </c>
      <c r="E231" t="str">
        <f>IF(VLOOKUP(Table2[[#This Row],[Site name]],Table3[],2)=0,"",VLOOKUP(Table2[[#This Row],[Site name]],Table3[],2))</f>
        <v>Kensington and Chelsea</v>
      </c>
      <c r="F231" t="str">
        <f>IF(VLOOKUP(Table2[[#This Row],[Site name]],Table3[],3)=0,"",VLOOKUP(Table2[[#This Row],[Site name]],Table3[],3))</f>
        <v>W8 7LX</v>
      </c>
      <c r="G231" t="str">
        <f>IF(VLOOKUP(Table2[[#This Row],[Site name]],Table3[],4)=0,"",VLOOKUP(Table2[[#This Row],[Site name]],Table3[],4))</f>
        <v>PP/23/03534</v>
      </c>
      <c r="H231" t="str">
        <f>IF(VLOOKUP(Table2[[#This Row],[Site name]],Table3[],5)=0,"",VLOOKUP(Table2[[#This Row],[Site name]],Table3[],5))</f>
        <v>Planning Portal</v>
      </c>
      <c r="I231" s="185" t="str">
        <f>IF(VLOOKUP(Table2[[#This Row],[Site name]],Table3[],6)=0,"",VLOOKUP(Table2[[#This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231" s="185">
        <f>IF(VLOOKUP(Table2[[#This Row],[Site name]],Table3[],7)=0,"",VLOOKUP(Table2[[#This Row],[Site name]],Table3[],7))</f>
        <v>45082</v>
      </c>
      <c r="K231" s="185" t="str">
        <f>IF(VLOOKUP(Table2[[#This Row],[Site name]],Table3[],8)=0,"",VLOOKUP(Table2[[#This Row],[Site name]],Table3[],8))</f>
        <v/>
      </c>
      <c r="L231" t="str">
        <f>IF(VLOOKUP(Table2[[#This Row],[Site name]],Table3[],9)=0,"",VLOOKUP(Table2[[#This Row],[Site name]],Table3[],9))</f>
        <v/>
      </c>
      <c r="M231" t="str">
        <f>IF(VLOOKUP(Table2[[#This Row],[Site name]],Table3[],10)=0,"",VLOOKUP(Table2[[#This Row],[Site name]],Table3[],10))</f>
        <v>Office</v>
      </c>
      <c r="N231" t="str">
        <f>IF(VLOOKUP(Table2[[#This Row],[Site name]],Table3[],11)=0,"",VLOOKUP(Table2[[#This Row],[Site name]],Table3[],11))</f>
        <v>No</v>
      </c>
      <c r="O231" t="str">
        <f>IF(VLOOKUP(Table2[[#This Row],[Site name]],Table3[],12)=0,"",VLOOKUP(Table2[[#This Row],[Site name]],Table3[],12))</f>
        <v>Heavy Refurbishment</v>
      </c>
      <c r="P231" t="str">
        <f>IF(VLOOKUP(Table2[[#This Row],[Site name]],Table3[],13)=0,"",VLOOKUP(Table2[[#This Row],[Site name]],Table3[],13))</f>
        <v>1950s</v>
      </c>
      <c r="Q231" t="str">
        <f>IF(VLOOKUP(Table2[[#This Row],[Site name]],Table3[],14)=0,"",VLOOKUP(Table2[[#This Row],[Site name]],Table3[],14))</f>
        <v>Not listed</v>
      </c>
      <c r="R231" s="197">
        <f>IF(VLOOKUP(Table2[[#This Row],[Site name]],Table3[],15)="","",VLOOKUP(Table2[[#This Row],[Site name]],Table3[],15))</f>
        <v>11400</v>
      </c>
      <c r="S231" s="197">
        <f>IF(VLOOKUP(Table2[[#This Row],[Site name]],Table3[],16)="","",VLOOKUP(Table2[[#This Row],[Site name]],Table3[],16))</f>
        <v>26902</v>
      </c>
      <c r="T231" s="197">
        <f>IF(VLOOKUP(Table2[[#This Row],[Site name]],Table3[],17)="","",VLOOKUP(Table2[[#This Row],[Site name]],Table3[],17))</f>
        <v>5942</v>
      </c>
      <c r="U231" s="188">
        <f>IF(VLOOKUP(Table2[[#This Row],[Site name]],Table3[],18)="","",VLOOKUP(Table2[[#This Row],[Site name]],Table3[],18))</f>
        <v>1.3598245614035087</v>
      </c>
      <c r="V231" s="197">
        <f>IF(VLOOKUP(Table2[[#This Row],[Site name]],Table3[],19)="","",VLOOKUP(Table2[[#This Row],[Site name]],Table3[],19))</f>
        <v>21444</v>
      </c>
      <c r="W231" t="str">
        <f>IF(VLOOKUP(Table2[[#This Row],[Site name]],Table3[],20)=0,"",VLOOKUP(Table2[[#This Row],[Site name]],Table3[],20))</f>
        <v>New and retained basement</v>
      </c>
      <c r="X231" t="str">
        <f>IF(VLOOKUP(Table2[[#This Row],[Site name]],Table3[],21)=0,"",VLOOKUP(Table2[[#This Row],[Site name]],Table3[],21))</f>
        <v>Reinforced Concrete</v>
      </c>
      <c r="Y231" t="str">
        <f>IF(VLOOKUP(Table2[[#This Row],[Site name]],Table3[],22)=0,"",VLOOKUP(Table2[[#This Row],[Site name]],Table3[],22))</f>
        <v/>
      </c>
      <c r="Z231" t="str">
        <f>IF(VLOOKUP(Table2[[#This Row],[Site name]],Table3[],23)=0,"",VLOOKUP(Table2[[#This Row],[Site name]],Table3[],23))</f>
        <v>RC Cores / shear walls</v>
      </c>
      <c r="AA231" t="str">
        <f>IF(VLOOKUP(Table2[[#This Row],[Site name]],Table3[],24)=0,"",VLOOKUP(Table2[[#This Row],[Site name]],Table3[],24))</f>
        <v/>
      </c>
      <c r="AB231" t="str">
        <f>IF(VLOOKUP(Table2[[#This Row],[Site name]],Table3[],25)=0,"",VLOOKUP(Table2[[#This Row],[Site name]],Table3[],25))</f>
        <v/>
      </c>
      <c r="AC231">
        <f>IF(VLOOKUP(Table2[[#This Row],[Site name]],Table3[],26)=0,"",VLOOKUP(Table2[[#This Row],[Site name]],Table3[],26))</f>
        <v>12</v>
      </c>
      <c r="AD231">
        <f>IF(VLOOKUP(Table2[[#This Row],[Site name]],Table3[],27)=0,"",VLOOKUP(Table2[[#This Row],[Site name]],Table3[],27))</f>
        <v>15</v>
      </c>
      <c r="AE231">
        <f>IF(VLOOKUP(Table2[[#This Row],[Site name]],Table3[],28)=0,"",VLOOKUP(Table2[[#This Row],[Site name]],Table3[],28))</f>
        <v>15</v>
      </c>
      <c r="AF231">
        <f>IF(VLOOKUP(Table2[[#This Row],[Site name]],Table3[],29)=0,"",VLOOKUP(Table2[[#This Row],[Site name]],Table3[],29))</f>
        <v>3</v>
      </c>
      <c r="AG231" t="str">
        <f>IF(VLOOKUP(Table2[[#This Row],[Site name]],Table3[],30)=0,"",VLOOKUP(Table2[[#This Row],[Site name]],Table3[],30))</f>
        <v/>
      </c>
      <c r="AH231" t="str">
        <f>IF(VLOOKUP(Table2[[#This Row],[Site name]],Table3[],31)=0,"",VLOOKUP(Table2[[#This Row],[Site name]],Table3[],31))</f>
        <v/>
      </c>
      <c r="AI231" t="str">
        <f>IF(VLOOKUP(Table2[[#This Row],[Site name]],Table3[],32)=0,"",VLOOKUP(Table2[[#This Row],[Site name]],Table3[],32))</f>
        <v>HDR</v>
      </c>
      <c r="AJ231" t="str">
        <f>IF(VLOOKUP(Table2[[#This Row],[Site name]],Table3[],33)=0,"",VLOOKUP(Table2[[#This Row],[Site name]],Table3[],33))</f>
        <v>AKT II</v>
      </c>
      <c r="AK231" t="str">
        <f>IF(VLOOKUP(Table2[[#This Row],[Site name]],Table3[],34)=0,"",VLOOKUP(Table2[[#This Row],[Site name]],Table3[],34))</f>
        <v>HDR</v>
      </c>
      <c r="AL231" t="str">
        <f>IF(VLOOKUP(Table2[[#This Row],[Site name]],Table3[],35)=0,"",VLOOKUP(Table2[[#This Row],[Site name]],Table3[],35))</f>
        <v>Squire and Partners</v>
      </c>
      <c r="AM231" t="str">
        <f>IF(VLOOKUP(Table2[[#This Row],[Site name]],Table3[],36)=0,"",VLOOKUP(Table2[[#This Row],[Site name]],Table3[],36))</f>
        <v>One Click LCA</v>
      </c>
      <c r="AN231" t="str">
        <f>IF(VLOOKUP(Table2[[#This Row],[Site name]],Table3[],37)=0,"",VLOOKUP(Table2[[#This Row],[Site name]],Table3[],37))</f>
        <v>Project 103</v>
      </c>
      <c r="AO231" s="188">
        <f>VLOOKUP(Table2[[#This Row],[Site name]],Table3[],38)</f>
        <v>0.5212280701754386</v>
      </c>
      <c r="AP231">
        <f>VLOOKUP(Table2[[#This Row],[Site name]],Table3[],39)</f>
        <v>3</v>
      </c>
    </row>
    <row r="232" spans="2:42">
      <c r="B232" t="s">
        <v>424</v>
      </c>
      <c r="C232" t="s">
        <v>990</v>
      </c>
      <c r="D232" s="182">
        <v>42</v>
      </c>
      <c r="E232" t="str">
        <f>IF(VLOOKUP(Table2[[#This Row],[Site name]],Table3[],2)=0,"",VLOOKUP(Table2[[#This Row],[Site name]],Table3[],2))</f>
        <v>Southwark</v>
      </c>
      <c r="F232" t="str">
        <f>IF(VLOOKUP(Table2[[#This Row],[Site name]],Table3[],3)=0,"",VLOOKUP(Table2[[#This Row],[Site name]],Table3[],3))</f>
        <v>SE17 1GD</v>
      </c>
      <c r="G232" t="str">
        <f>IF(VLOOKUP(Table2[[#This Row],[Site name]],Table3[],4)=0,"",VLOOKUP(Table2[[#This Row],[Site name]],Table3[],4))</f>
        <v>21/AP/1819</v>
      </c>
      <c r="H232" t="str">
        <f>IF(VLOOKUP(Table2[[#This Row],[Site name]],Table3[],5)=0,"",VLOOKUP(Table2[[#This Row],[Site name]],Table3[],5))</f>
        <v>Planning Portal</v>
      </c>
      <c r="I232" s="185" t="str">
        <f>IF(VLOOKUP(Table2[[#This Row],[Site name]],Table3[],6)=0,"",VLOOKUP(Table2[[#This Row],[Site name]],Table3[],6))</f>
        <v>Erection of 17-storey building with basement and rooftop plant.</v>
      </c>
      <c r="J232" s="185">
        <f>IF(VLOOKUP(Table2[[#This Row],[Site name]],Table3[],7)=0,"",VLOOKUP(Table2[[#This Row],[Site name]],Table3[],7))</f>
        <v>44340</v>
      </c>
      <c r="K232" s="185" t="str">
        <f>IF(VLOOKUP(Table2[[#This Row],[Site name]],Table3[],8)=0,"",VLOOKUP(Table2[[#This Row],[Site name]],Table3[],8))</f>
        <v/>
      </c>
      <c r="L232" t="str">
        <f>IF(VLOOKUP(Table2[[#This Row],[Site name]],Table3[],9)=0,"",VLOOKUP(Table2[[#This Row],[Site name]],Table3[],9))</f>
        <v/>
      </c>
      <c r="M232" t="str">
        <f>IF(VLOOKUP(Table2[[#This Row],[Site name]],Table3[],10)=0,"",VLOOKUP(Table2[[#This Row],[Site name]],Table3[],10))</f>
        <v>Office</v>
      </c>
      <c r="N232" t="str">
        <f>IF(VLOOKUP(Table2[[#This Row],[Site name]],Table3[],11)=0,"",VLOOKUP(Table2[[#This Row],[Site name]],Table3[],11))</f>
        <v/>
      </c>
      <c r="O232" t="str">
        <f>IF(VLOOKUP(Table2[[#This Row],[Site name]],Table3[],12)=0,"",VLOOKUP(Table2[[#This Row],[Site name]],Table3[],12))</f>
        <v>New Build</v>
      </c>
      <c r="P232" t="str">
        <f>IF(VLOOKUP(Table2[[#This Row],[Site name]],Table3[],13)=0,"",VLOOKUP(Table2[[#This Row],[Site name]],Table3[],13))</f>
        <v/>
      </c>
      <c r="Q232" t="str">
        <f>IF(VLOOKUP(Table2[[#This Row],[Site name]],Table3[],14)=0,"",VLOOKUP(Table2[[#This Row],[Site name]],Table3[],14))</f>
        <v/>
      </c>
      <c r="R232" s="197" t="str">
        <f>IF(VLOOKUP(Table2[[#This Row],[Site name]],Table3[],15)="","",VLOOKUP(Table2[[#This Row],[Site name]],Table3[],15))</f>
        <v/>
      </c>
      <c r="S232" s="197">
        <f>IF(VLOOKUP(Table2[[#This Row],[Site name]],Table3[],16)="","",VLOOKUP(Table2[[#This Row],[Site name]],Table3[],16))</f>
        <v>63598</v>
      </c>
      <c r="T232" s="197" t="str">
        <f>IF(VLOOKUP(Table2[[#This Row],[Site name]],Table3[],17)="","",VLOOKUP(Table2[[#This Row],[Site name]],Table3[],17))</f>
        <v/>
      </c>
      <c r="U232" s="188" t="str">
        <f>IF(VLOOKUP(Table2[[#This Row],[Site name]],Table3[],18)="","",VLOOKUP(Table2[[#This Row],[Site name]],Table3[],18))</f>
        <v/>
      </c>
      <c r="V232" s="197">
        <f>IF(VLOOKUP(Table2[[#This Row],[Site name]],Table3[],19)="","",VLOOKUP(Table2[[#This Row],[Site name]],Table3[],19))</f>
        <v>63598</v>
      </c>
      <c r="W232" t="str">
        <f>IF(VLOOKUP(Table2[[#This Row],[Site name]],Table3[],20)=0,"",VLOOKUP(Table2[[#This Row],[Site name]],Table3[],20))</f>
        <v/>
      </c>
      <c r="X232" t="str">
        <f>IF(VLOOKUP(Table2[[#This Row],[Site name]],Table3[],21)=0,"",VLOOKUP(Table2[[#This Row],[Site name]],Table3[],21))</f>
        <v/>
      </c>
      <c r="Y232" t="str">
        <f>IF(VLOOKUP(Table2[[#This Row],[Site name]],Table3[],22)=0,"",VLOOKUP(Table2[[#This Row],[Site name]],Table3[],22))</f>
        <v/>
      </c>
      <c r="Z232" t="str">
        <f>IF(VLOOKUP(Table2[[#This Row],[Site name]],Table3[],23)=0,"",VLOOKUP(Table2[[#This Row],[Site name]],Table3[],23))</f>
        <v/>
      </c>
      <c r="AA232" t="str">
        <f>IF(VLOOKUP(Table2[[#This Row],[Site name]],Table3[],24)=0,"",VLOOKUP(Table2[[#This Row],[Site name]],Table3[],24))</f>
        <v/>
      </c>
      <c r="AB232" t="str">
        <f>IF(VLOOKUP(Table2[[#This Row],[Site name]],Table3[],25)=0,"",VLOOKUP(Table2[[#This Row],[Site name]],Table3[],25))</f>
        <v/>
      </c>
      <c r="AC232" t="str">
        <f>IF(VLOOKUP(Table2[[#This Row],[Site name]],Table3[],26)=0,"",VLOOKUP(Table2[[#This Row],[Site name]],Table3[],26))</f>
        <v/>
      </c>
      <c r="AD232">
        <f>IF(VLOOKUP(Table2[[#This Row],[Site name]],Table3[],27)=0,"",VLOOKUP(Table2[[#This Row],[Site name]],Table3[],27))</f>
        <v>18</v>
      </c>
      <c r="AE232">
        <f>IF(VLOOKUP(Table2[[#This Row],[Site name]],Table3[],28)=0,"",VLOOKUP(Table2[[#This Row],[Site name]],Table3[],28))</f>
        <v>17</v>
      </c>
      <c r="AF232" t="str">
        <f>IF(VLOOKUP(Table2[[#This Row],[Site name]],Table3[],29)=0,"",VLOOKUP(Table2[[#This Row],[Site name]],Table3[],29))</f>
        <v/>
      </c>
      <c r="AG232" t="str">
        <f>IF(VLOOKUP(Table2[[#This Row],[Site name]],Table3[],30)=0,"",VLOOKUP(Table2[[#This Row],[Site name]],Table3[],30))</f>
        <v/>
      </c>
      <c r="AH232" t="str">
        <f>IF(VLOOKUP(Table2[[#This Row],[Site name]],Table3[],31)=0,"",VLOOKUP(Table2[[#This Row],[Site name]],Table3[],31))</f>
        <v/>
      </c>
      <c r="AI232" t="str">
        <f>IF(VLOOKUP(Table2[[#This Row],[Site name]],Table3[],32)=0,"",VLOOKUP(Table2[[#This Row],[Site name]],Table3[],32))</f>
        <v>HDR</v>
      </c>
      <c r="AJ232" t="str">
        <f>IF(VLOOKUP(Table2[[#This Row],[Site name]],Table3[],33)=0,"",VLOOKUP(Table2[[#This Row],[Site name]],Table3[],33))</f>
        <v/>
      </c>
      <c r="AK232" t="str">
        <f>IF(VLOOKUP(Table2[[#This Row],[Site name]],Table3[],34)=0,"",VLOOKUP(Table2[[#This Row],[Site name]],Table3[],34))</f>
        <v/>
      </c>
      <c r="AL232" t="str">
        <f>IF(VLOOKUP(Table2[[#This Row],[Site name]],Table3[],35)=0,"",VLOOKUP(Table2[[#This Row],[Site name]],Table3[],35))</f>
        <v/>
      </c>
      <c r="AM232" t="str">
        <f>IF(VLOOKUP(Table2[[#This Row],[Site name]],Table3[],36)=0,"",VLOOKUP(Table2[[#This Row],[Site name]],Table3[],36))</f>
        <v/>
      </c>
      <c r="AN232" t="str">
        <f>IF(VLOOKUP(Table2[[#This Row],[Site name]],Table3[],37)=0,"",VLOOKUP(Table2[[#This Row],[Site name]],Table3[],37))</f>
        <v>Project 105</v>
      </c>
      <c r="AO232" s="188">
        <f>VLOOKUP(Table2[[#This Row],[Site name]],Table3[],38)</f>
        <v>1</v>
      </c>
      <c r="AP232">
        <f>VLOOKUP(Table2[[#This Row],[Site name]],Table3[],39)</f>
        <v>1</v>
      </c>
    </row>
    <row r="233" spans="2:42">
      <c r="B233" t="s">
        <v>424</v>
      </c>
      <c r="C233" t="s">
        <v>991</v>
      </c>
      <c r="D233" s="182">
        <v>258</v>
      </c>
      <c r="E233" t="str">
        <f>IF(VLOOKUP(Table2[[#This Row],[Site name]],Table3[],2)=0,"",VLOOKUP(Table2[[#This Row],[Site name]],Table3[],2))</f>
        <v>Southwark</v>
      </c>
      <c r="F233" t="str">
        <f>IF(VLOOKUP(Table2[[#This Row],[Site name]],Table3[],3)=0,"",VLOOKUP(Table2[[#This Row],[Site name]],Table3[],3))</f>
        <v>SE17 1GD</v>
      </c>
      <c r="G233" t="str">
        <f>IF(VLOOKUP(Table2[[#This Row],[Site name]],Table3[],4)=0,"",VLOOKUP(Table2[[#This Row],[Site name]],Table3[],4))</f>
        <v>21/AP/1819</v>
      </c>
      <c r="H233" t="str">
        <f>IF(VLOOKUP(Table2[[#This Row],[Site name]],Table3[],5)=0,"",VLOOKUP(Table2[[#This Row],[Site name]],Table3[],5))</f>
        <v>Planning Portal</v>
      </c>
      <c r="I233" s="185" t="str">
        <f>IF(VLOOKUP(Table2[[#This Row],[Site name]],Table3[],6)=0,"",VLOOKUP(Table2[[#This Row],[Site name]],Table3[],6))</f>
        <v>Erection of 17-storey building with basement and rooftop plant.</v>
      </c>
      <c r="J233" s="185">
        <f>IF(VLOOKUP(Table2[[#This Row],[Site name]],Table3[],7)=0,"",VLOOKUP(Table2[[#This Row],[Site name]],Table3[],7))</f>
        <v>44340</v>
      </c>
      <c r="K233" s="185" t="str">
        <f>IF(VLOOKUP(Table2[[#This Row],[Site name]],Table3[],8)=0,"",VLOOKUP(Table2[[#This Row],[Site name]],Table3[],8))</f>
        <v/>
      </c>
      <c r="L233" t="str">
        <f>IF(VLOOKUP(Table2[[#This Row],[Site name]],Table3[],9)=0,"",VLOOKUP(Table2[[#This Row],[Site name]],Table3[],9))</f>
        <v/>
      </c>
      <c r="M233" t="str">
        <f>IF(VLOOKUP(Table2[[#This Row],[Site name]],Table3[],10)=0,"",VLOOKUP(Table2[[#This Row],[Site name]],Table3[],10))</f>
        <v>Office</v>
      </c>
      <c r="N233" t="str">
        <f>IF(VLOOKUP(Table2[[#This Row],[Site name]],Table3[],11)=0,"",VLOOKUP(Table2[[#This Row],[Site name]],Table3[],11))</f>
        <v/>
      </c>
      <c r="O233" t="str">
        <f>IF(VLOOKUP(Table2[[#This Row],[Site name]],Table3[],12)=0,"",VLOOKUP(Table2[[#This Row],[Site name]],Table3[],12))</f>
        <v>New Build</v>
      </c>
      <c r="P233" t="str">
        <f>IF(VLOOKUP(Table2[[#This Row],[Site name]],Table3[],13)=0,"",VLOOKUP(Table2[[#This Row],[Site name]],Table3[],13))</f>
        <v/>
      </c>
      <c r="Q233" t="str">
        <f>IF(VLOOKUP(Table2[[#This Row],[Site name]],Table3[],14)=0,"",VLOOKUP(Table2[[#This Row],[Site name]],Table3[],14))</f>
        <v/>
      </c>
      <c r="R233" s="197" t="str">
        <f>IF(VLOOKUP(Table2[[#This Row],[Site name]],Table3[],15)="","",VLOOKUP(Table2[[#This Row],[Site name]],Table3[],15))</f>
        <v/>
      </c>
      <c r="S233" s="197">
        <f>IF(VLOOKUP(Table2[[#This Row],[Site name]],Table3[],16)="","",VLOOKUP(Table2[[#This Row],[Site name]],Table3[],16))</f>
        <v>63598</v>
      </c>
      <c r="T233" s="197" t="str">
        <f>IF(VLOOKUP(Table2[[#This Row],[Site name]],Table3[],17)="","",VLOOKUP(Table2[[#This Row],[Site name]],Table3[],17))</f>
        <v/>
      </c>
      <c r="U233" s="188" t="str">
        <f>IF(VLOOKUP(Table2[[#This Row],[Site name]],Table3[],18)="","",VLOOKUP(Table2[[#This Row],[Site name]],Table3[],18))</f>
        <v/>
      </c>
      <c r="V233" s="197">
        <f>IF(VLOOKUP(Table2[[#This Row],[Site name]],Table3[],19)="","",VLOOKUP(Table2[[#This Row],[Site name]],Table3[],19))</f>
        <v>63598</v>
      </c>
      <c r="W233" t="str">
        <f>IF(VLOOKUP(Table2[[#This Row],[Site name]],Table3[],20)=0,"",VLOOKUP(Table2[[#This Row],[Site name]],Table3[],20))</f>
        <v/>
      </c>
      <c r="X233" t="str">
        <f>IF(VLOOKUP(Table2[[#This Row],[Site name]],Table3[],21)=0,"",VLOOKUP(Table2[[#This Row],[Site name]],Table3[],21))</f>
        <v/>
      </c>
      <c r="Y233" t="str">
        <f>IF(VLOOKUP(Table2[[#This Row],[Site name]],Table3[],22)=0,"",VLOOKUP(Table2[[#This Row],[Site name]],Table3[],22))</f>
        <v/>
      </c>
      <c r="Z233" t="str">
        <f>IF(VLOOKUP(Table2[[#This Row],[Site name]],Table3[],23)=0,"",VLOOKUP(Table2[[#This Row],[Site name]],Table3[],23))</f>
        <v/>
      </c>
      <c r="AA233" t="str">
        <f>IF(VLOOKUP(Table2[[#This Row],[Site name]],Table3[],24)=0,"",VLOOKUP(Table2[[#This Row],[Site name]],Table3[],24))</f>
        <v/>
      </c>
      <c r="AB233" t="str">
        <f>IF(VLOOKUP(Table2[[#This Row],[Site name]],Table3[],25)=0,"",VLOOKUP(Table2[[#This Row],[Site name]],Table3[],25))</f>
        <v/>
      </c>
      <c r="AC233" t="str">
        <f>IF(VLOOKUP(Table2[[#This Row],[Site name]],Table3[],26)=0,"",VLOOKUP(Table2[[#This Row],[Site name]],Table3[],26))</f>
        <v/>
      </c>
      <c r="AD233">
        <f>IF(VLOOKUP(Table2[[#This Row],[Site name]],Table3[],27)=0,"",VLOOKUP(Table2[[#This Row],[Site name]],Table3[],27))</f>
        <v>18</v>
      </c>
      <c r="AE233">
        <f>IF(VLOOKUP(Table2[[#This Row],[Site name]],Table3[],28)=0,"",VLOOKUP(Table2[[#This Row],[Site name]],Table3[],28))</f>
        <v>17</v>
      </c>
      <c r="AF233" t="str">
        <f>IF(VLOOKUP(Table2[[#This Row],[Site name]],Table3[],29)=0,"",VLOOKUP(Table2[[#This Row],[Site name]],Table3[],29))</f>
        <v/>
      </c>
      <c r="AG233" t="str">
        <f>IF(VLOOKUP(Table2[[#This Row],[Site name]],Table3[],30)=0,"",VLOOKUP(Table2[[#This Row],[Site name]],Table3[],30))</f>
        <v/>
      </c>
      <c r="AH233" t="str">
        <f>IF(VLOOKUP(Table2[[#This Row],[Site name]],Table3[],31)=0,"",VLOOKUP(Table2[[#This Row],[Site name]],Table3[],31))</f>
        <v/>
      </c>
      <c r="AI233" t="str">
        <f>IF(VLOOKUP(Table2[[#This Row],[Site name]],Table3[],32)=0,"",VLOOKUP(Table2[[#This Row],[Site name]],Table3[],32))</f>
        <v>HDR</v>
      </c>
      <c r="AJ233" t="str">
        <f>IF(VLOOKUP(Table2[[#This Row],[Site name]],Table3[],33)=0,"",VLOOKUP(Table2[[#This Row],[Site name]],Table3[],33))</f>
        <v/>
      </c>
      <c r="AK233" t="str">
        <f>IF(VLOOKUP(Table2[[#This Row],[Site name]],Table3[],34)=0,"",VLOOKUP(Table2[[#This Row],[Site name]],Table3[],34))</f>
        <v/>
      </c>
      <c r="AL233" t="str">
        <f>IF(VLOOKUP(Table2[[#This Row],[Site name]],Table3[],35)=0,"",VLOOKUP(Table2[[#This Row],[Site name]],Table3[],35))</f>
        <v/>
      </c>
      <c r="AM233" t="str">
        <f>IF(VLOOKUP(Table2[[#This Row],[Site name]],Table3[],36)=0,"",VLOOKUP(Table2[[#This Row],[Site name]],Table3[],36))</f>
        <v/>
      </c>
      <c r="AN233" t="str">
        <f>IF(VLOOKUP(Table2[[#This Row],[Site name]],Table3[],37)=0,"",VLOOKUP(Table2[[#This Row],[Site name]],Table3[],37))</f>
        <v>Project 105</v>
      </c>
      <c r="AO233" s="188">
        <f>VLOOKUP(Table2[[#This Row],[Site name]],Table3[],38)</f>
        <v>1</v>
      </c>
      <c r="AP233">
        <f>VLOOKUP(Table2[[#This Row],[Site name]],Table3[],39)</f>
        <v>1</v>
      </c>
    </row>
    <row r="234" spans="2:42">
      <c r="B234" t="s">
        <v>424</v>
      </c>
      <c r="C234" t="s">
        <v>992</v>
      </c>
      <c r="D234" s="182">
        <v>116</v>
      </c>
      <c r="E234" t="str">
        <f>IF(VLOOKUP(Table2[[#This Row],[Site name]],Table3[],2)=0,"",VLOOKUP(Table2[[#This Row],[Site name]],Table3[],2))</f>
        <v>Southwark</v>
      </c>
      <c r="F234" t="str">
        <f>IF(VLOOKUP(Table2[[#This Row],[Site name]],Table3[],3)=0,"",VLOOKUP(Table2[[#This Row],[Site name]],Table3[],3))</f>
        <v>SE17 1GD</v>
      </c>
      <c r="G234" t="str">
        <f>IF(VLOOKUP(Table2[[#This Row],[Site name]],Table3[],4)=0,"",VLOOKUP(Table2[[#This Row],[Site name]],Table3[],4))</f>
        <v>21/AP/1819</v>
      </c>
      <c r="H234" t="str">
        <f>IF(VLOOKUP(Table2[[#This Row],[Site name]],Table3[],5)=0,"",VLOOKUP(Table2[[#This Row],[Site name]],Table3[],5))</f>
        <v>Planning Portal</v>
      </c>
      <c r="I234" s="185" t="str">
        <f>IF(VLOOKUP(Table2[[#This Row],[Site name]],Table3[],6)=0,"",VLOOKUP(Table2[[#This Row],[Site name]],Table3[],6))</f>
        <v>Erection of 17-storey building with basement and rooftop plant.</v>
      </c>
      <c r="J234" s="185">
        <f>IF(VLOOKUP(Table2[[#This Row],[Site name]],Table3[],7)=0,"",VLOOKUP(Table2[[#This Row],[Site name]],Table3[],7))</f>
        <v>44340</v>
      </c>
      <c r="K234" s="185" t="str">
        <f>IF(VLOOKUP(Table2[[#This Row],[Site name]],Table3[],8)=0,"",VLOOKUP(Table2[[#This Row],[Site name]],Table3[],8))</f>
        <v/>
      </c>
      <c r="L234" t="str">
        <f>IF(VLOOKUP(Table2[[#This Row],[Site name]],Table3[],9)=0,"",VLOOKUP(Table2[[#This Row],[Site name]],Table3[],9))</f>
        <v/>
      </c>
      <c r="M234" t="str">
        <f>IF(VLOOKUP(Table2[[#This Row],[Site name]],Table3[],10)=0,"",VLOOKUP(Table2[[#This Row],[Site name]],Table3[],10))</f>
        <v>Office</v>
      </c>
      <c r="N234" t="str">
        <f>IF(VLOOKUP(Table2[[#This Row],[Site name]],Table3[],11)=0,"",VLOOKUP(Table2[[#This Row],[Site name]],Table3[],11))</f>
        <v/>
      </c>
      <c r="O234" t="str">
        <f>IF(VLOOKUP(Table2[[#This Row],[Site name]],Table3[],12)=0,"",VLOOKUP(Table2[[#This Row],[Site name]],Table3[],12))</f>
        <v>New Build</v>
      </c>
      <c r="P234" t="str">
        <f>IF(VLOOKUP(Table2[[#This Row],[Site name]],Table3[],13)=0,"",VLOOKUP(Table2[[#This Row],[Site name]],Table3[],13))</f>
        <v/>
      </c>
      <c r="Q234" t="str">
        <f>IF(VLOOKUP(Table2[[#This Row],[Site name]],Table3[],14)=0,"",VLOOKUP(Table2[[#This Row],[Site name]],Table3[],14))</f>
        <v/>
      </c>
      <c r="R234" s="197" t="str">
        <f>IF(VLOOKUP(Table2[[#This Row],[Site name]],Table3[],15)="","",VLOOKUP(Table2[[#This Row],[Site name]],Table3[],15))</f>
        <v/>
      </c>
      <c r="S234" s="197">
        <f>IF(VLOOKUP(Table2[[#This Row],[Site name]],Table3[],16)="","",VLOOKUP(Table2[[#This Row],[Site name]],Table3[],16))</f>
        <v>63598</v>
      </c>
      <c r="T234" s="197" t="str">
        <f>IF(VLOOKUP(Table2[[#This Row],[Site name]],Table3[],17)="","",VLOOKUP(Table2[[#This Row],[Site name]],Table3[],17))</f>
        <v/>
      </c>
      <c r="U234" s="188" t="str">
        <f>IF(VLOOKUP(Table2[[#This Row],[Site name]],Table3[],18)="","",VLOOKUP(Table2[[#This Row],[Site name]],Table3[],18))</f>
        <v/>
      </c>
      <c r="V234" s="197">
        <f>IF(VLOOKUP(Table2[[#This Row],[Site name]],Table3[],19)="","",VLOOKUP(Table2[[#This Row],[Site name]],Table3[],19))</f>
        <v>63598</v>
      </c>
      <c r="W234" t="str">
        <f>IF(VLOOKUP(Table2[[#This Row],[Site name]],Table3[],20)=0,"",VLOOKUP(Table2[[#This Row],[Site name]],Table3[],20))</f>
        <v/>
      </c>
      <c r="X234" t="str">
        <f>IF(VLOOKUP(Table2[[#This Row],[Site name]],Table3[],21)=0,"",VLOOKUP(Table2[[#This Row],[Site name]],Table3[],21))</f>
        <v/>
      </c>
      <c r="Y234" t="str">
        <f>IF(VLOOKUP(Table2[[#This Row],[Site name]],Table3[],22)=0,"",VLOOKUP(Table2[[#This Row],[Site name]],Table3[],22))</f>
        <v/>
      </c>
      <c r="Z234" t="str">
        <f>IF(VLOOKUP(Table2[[#This Row],[Site name]],Table3[],23)=0,"",VLOOKUP(Table2[[#This Row],[Site name]],Table3[],23))</f>
        <v/>
      </c>
      <c r="AA234" t="str">
        <f>IF(VLOOKUP(Table2[[#This Row],[Site name]],Table3[],24)=0,"",VLOOKUP(Table2[[#This Row],[Site name]],Table3[],24))</f>
        <v/>
      </c>
      <c r="AB234" t="str">
        <f>IF(VLOOKUP(Table2[[#This Row],[Site name]],Table3[],25)=0,"",VLOOKUP(Table2[[#This Row],[Site name]],Table3[],25))</f>
        <v/>
      </c>
      <c r="AC234" t="str">
        <f>IF(VLOOKUP(Table2[[#This Row],[Site name]],Table3[],26)=0,"",VLOOKUP(Table2[[#This Row],[Site name]],Table3[],26))</f>
        <v/>
      </c>
      <c r="AD234">
        <f>IF(VLOOKUP(Table2[[#This Row],[Site name]],Table3[],27)=0,"",VLOOKUP(Table2[[#This Row],[Site name]],Table3[],27))</f>
        <v>18</v>
      </c>
      <c r="AE234">
        <f>IF(VLOOKUP(Table2[[#This Row],[Site name]],Table3[],28)=0,"",VLOOKUP(Table2[[#This Row],[Site name]],Table3[],28))</f>
        <v>17</v>
      </c>
      <c r="AF234" t="str">
        <f>IF(VLOOKUP(Table2[[#This Row],[Site name]],Table3[],29)=0,"",VLOOKUP(Table2[[#This Row],[Site name]],Table3[],29))</f>
        <v/>
      </c>
      <c r="AG234" t="str">
        <f>IF(VLOOKUP(Table2[[#This Row],[Site name]],Table3[],30)=0,"",VLOOKUP(Table2[[#This Row],[Site name]],Table3[],30))</f>
        <v/>
      </c>
      <c r="AH234" t="str">
        <f>IF(VLOOKUP(Table2[[#This Row],[Site name]],Table3[],31)=0,"",VLOOKUP(Table2[[#This Row],[Site name]],Table3[],31))</f>
        <v/>
      </c>
      <c r="AI234" t="str">
        <f>IF(VLOOKUP(Table2[[#This Row],[Site name]],Table3[],32)=0,"",VLOOKUP(Table2[[#This Row],[Site name]],Table3[],32))</f>
        <v>HDR</v>
      </c>
      <c r="AJ234" t="str">
        <f>IF(VLOOKUP(Table2[[#This Row],[Site name]],Table3[],33)=0,"",VLOOKUP(Table2[[#This Row],[Site name]],Table3[],33))</f>
        <v/>
      </c>
      <c r="AK234" t="str">
        <f>IF(VLOOKUP(Table2[[#This Row],[Site name]],Table3[],34)=0,"",VLOOKUP(Table2[[#This Row],[Site name]],Table3[],34))</f>
        <v/>
      </c>
      <c r="AL234" t="str">
        <f>IF(VLOOKUP(Table2[[#This Row],[Site name]],Table3[],35)=0,"",VLOOKUP(Table2[[#This Row],[Site name]],Table3[],35))</f>
        <v/>
      </c>
      <c r="AM234" t="str">
        <f>IF(VLOOKUP(Table2[[#This Row],[Site name]],Table3[],36)=0,"",VLOOKUP(Table2[[#This Row],[Site name]],Table3[],36))</f>
        <v/>
      </c>
      <c r="AN234" t="str">
        <f>IF(VLOOKUP(Table2[[#This Row],[Site name]],Table3[],37)=0,"",VLOOKUP(Table2[[#This Row],[Site name]],Table3[],37))</f>
        <v>Project 105</v>
      </c>
      <c r="AO234" s="188">
        <f>VLOOKUP(Table2[[#This Row],[Site name]],Table3[],38)</f>
        <v>1</v>
      </c>
      <c r="AP234">
        <f>VLOOKUP(Table2[[#This Row],[Site name]],Table3[],39)</f>
        <v>1</v>
      </c>
    </row>
    <row r="235" spans="2:42">
      <c r="B235" t="s">
        <v>427</v>
      </c>
      <c r="C235" t="s">
        <v>990</v>
      </c>
      <c r="D235" s="182">
        <v>81</v>
      </c>
      <c r="E235" t="str">
        <f>IF(VLOOKUP(Table2[[#This Row],[Site name]],Table3[],2)=0,"",VLOOKUP(Table2[[#This Row],[Site name]],Table3[],2))</f>
        <v>City of London</v>
      </c>
      <c r="F235" t="str">
        <f>IF(VLOOKUP(Table2[[#This Row],[Site name]],Table3[],3)=0,"",VLOOKUP(Table2[[#This Row],[Site name]],Table3[],3))</f>
        <v>EC1A 9LH</v>
      </c>
      <c r="G235" t="str">
        <f>IF(VLOOKUP(Table2[[#This Row],[Site name]],Table3[],4)=0,"",VLOOKUP(Table2[[#This Row],[Site name]],Table3[],4))</f>
        <v>19/01343/FULEIA</v>
      </c>
      <c r="H235" t="str">
        <f>IF(VLOOKUP(Table2[[#This Row],[Site name]],Table3[],5)=0,"",VLOOKUP(Table2[[#This Row],[Site name]],Table3[],5))</f>
        <v>Planning Portal</v>
      </c>
      <c r="I235" s="185" t="str">
        <f>IF(VLOOKUP(Table2[[#This Row],[Site name]],Table3[],6)=0,"",VLOOKUP(Table2[[#This Row],[Site name]],Table3[],6))</f>
        <v>Part demolition, repair, refurbishment and Refurbishment of existing buildings (all levels including basements)</v>
      </c>
      <c r="J235" s="185">
        <f>IF(VLOOKUP(Table2[[#This Row],[Site name]],Table3[],7)=0,"",VLOOKUP(Table2[[#This Row],[Site name]],Table3[],7))</f>
        <v>43818</v>
      </c>
      <c r="K235" s="185">
        <f>IF(VLOOKUP(Table2[[#This Row],[Site name]],Table3[],8)=0,"",VLOOKUP(Table2[[#This Row],[Site name]],Table3[],8))</f>
        <v>44887</v>
      </c>
      <c r="L235" t="str">
        <f>IF(VLOOKUP(Table2[[#This Row],[Site name]],Table3[],9)=0,"",VLOOKUP(Table2[[#This Row],[Site name]],Table3[],9))</f>
        <v/>
      </c>
      <c r="M235" t="str">
        <f>IF(VLOOKUP(Table2[[#This Row],[Site name]],Table3[],10)=0,"",VLOOKUP(Table2[[#This Row],[Site name]],Table3[],10))</f>
        <v>Office</v>
      </c>
      <c r="N235" t="str">
        <f>IF(VLOOKUP(Table2[[#This Row],[Site name]],Table3[],11)=0,"",VLOOKUP(Table2[[#This Row],[Site name]],Table3[],11))</f>
        <v>Yes</v>
      </c>
      <c r="O235" t="str">
        <f>IF(VLOOKUP(Table2[[#This Row],[Site name]],Table3[],12)=0,"",VLOOKUP(Table2[[#This Row],[Site name]],Table3[],12))</f>
        <v>Heavy Refurbishment</v>
      </c>
      <c r="P235" t="str">
        <f>IF(VLOOKUP(Table2[[#This Row],[Site name]],Table3[],13)=0,"",VLOOKUP(Table2[[#This Row],[Site name]],Table3[],13))</f>
        <v>1950s</v>
      </c>
      <c r="Q235" t="str">
        <f>IF(VLOOKUP(Table2[[#This Row],[Site name]],Table3[],14)=0,"",VLOOKUP(Table2[[#This Row],[Site name]],Table3[],14))</f>
        <v>Grade II</v>
      </c>
      <c r="R235" s="197">
        <f>IF(VLOOKUP(Table2[[#This Row],[Site name]],Table3[],15)="","",VLOOKUP(Table2[[#This Row],[Site name]],Table3[],15))</f>
        <v>15617</v>
      </c>
      <c r="S235" s="197">
        <f>IF(VLOOKUP(Table2[[#This Row],[Site name]],Table3[],16)="","",VLOOKUP(Table2[[#This Row],[Site name]],Table3[],16))</f>
        <v>43037</v>
      </c>
      <c r="T235" s="197">
        <f>IF(VLOOKUP(Table2[[#This Row],[Site name]],Table3[],17)="","",VLOOKUP(Table2[[#This Row],[Site name]],Table3[],17))</f>
        <v>5466</v>
      </c>
      <c r="U235" s="188">
        <f>IF(VLOOKUP(Table2[[#This Row],[Site name]],Table3[],18)="","",VLOOKUP(Table2[[#This Row],[Site name]],Table3[],18))</f>
        <v>1.7557789588269195</v>
      </c>
      <c r="V235" s="197">
        <f>IF(VLOOKUP(Table2[[#This Row],[Site name]],Table3[],19)="","",VLOOKUP(Table2[[#This Row],[Site name]],Table3[],19))</f>
        <v>32886</v>
      </c>
      <c r="W235" t="str">
        <f>IF(VLOOKUP(Table2[[#This Row],[Site name]],Table3[],20)=0,"",VLOOKUP(Table2[[#This Row],[Site name]],Table3[],20))</f>
        <v>New and retained basement</v>
      </c>
      <c r="X235" t="str">
        <f>IF(VLOOKUP(Table2[[#This Row],[Site name]],Table3[],21)=0,"",VLOOKUP(Table2[[#This Row],[Site name]],Table3[],21))</f>
        <v>Reinforced Concrete</v>
      </c>
      <c r="Y235" t="str">
        <f>IF(VLOOKUP(Table2[[#This Row],[Site name]],Table3[],22)=0,"",VLOOKUP(Table2[[#This Row],[Site name]],Table3[],22))</f>
        <v/>
      </c>
      <c r="Z235" t="str">
        <f>IF(VLOOKUP(Table2[[#This Row],[Site name]],Table3[],23)=0,"",VLOOKUP(Table2[[#This Row],[Site name]],Table3[],23))</f>
        <v/>
      </c>
      <c r="AA235" t="str">
        <f>IF(VLOOKUP(Table2[[#This Row],[Site name]],Table3[],24)=0,"",VLOOKUP(Table2[[#This Row],[Site name]],Table3[],24))</f>
        <v/>
      </c>
      <c r="AB235" t="str">
        <f>IF(VLOOKUP(Table2[[#This Row],[Site name]],Table3[],25)=0,"",VLOOKUP(Table2[[#This Row],[Site name]],Table3[],25))</f>
        <v>Load balancing at foundations</v>
      </c>
      <c r="AC235">
        <f>IF(VLOOKUP(Table2[[#This Row],[Site name]],Table3[],26)=0,"",VLOOKUP(Table2[[#This Row],[Site name]],Table3[],26))</f>
        <v>3</v>
      </c>
      <c r="AD235">
        <f>IF(VLOOKUP(Table2[[#This Row],[Site name]],Table3[],27)=0,"",VLOOKUP(Table2[[#This Row],[Site name]],Table3[],27))</f>
        <v>3</v>
      </c>
      <c r="AE235">
        <f>IF(VLOOKUP(Table2[[#This Row],[Site name]],Table3[],28)=0,"",VLOOKUP(Table2[[#This Row],[Site name]],Table3[],28))</f>
        <v>3</v>
      </c>
      <c r="AF235" t="str">
        <f>IF(VLOOKUP(Table2[[#This Row],[Site name]],Table3[],29)=0,"",VLOOKUP(Table2[[#This Row],[Site name]],Table3[],29))</f>
        <v/>
      </c>
      <c r="AG235">
        <f>IF(VLOOKUP(Table2[[#This Row],[Site name]],Table3[],30)=0,"",VLOOKUP(Table2[[#This Row],[Site name]],Table3[],30))</f>
        <v>1</v>
      </c>
      <c r="AH235" t="str">
        <f>IF(VLOOKUP(Table2[[#This Row],[Site name]],Table3[],31)=0,"",VLOOKUP(Table2[[#This Row],[Site name]],Table3[],31))</f>
        <v/>
      </c>
      <c r="AI235" t="str">
        <f>IF(VLOOKUP(Table2[[#This Row],[Site name]],Table3[],32)=0,"",VLOOKUP(Table2[[#This Row],[Site name]],Table3[],32))</f>
        <v>Arup</v>
      </c>
      <c r="AJ235" t="str">
        <f>IF(VLOOKUP(Table2[[#This Row],[Site name]],Table3[],33)=0,"",VLOOKUP(Table2[[#This Row],[Site name]],Table3[],33))</f>
        <v/>
      </c>
      <c r="AK235" t="str">
        <f>IF(VLOOKUP(Table2[[#This Row],[Site name]],Table3[],34)=0,"",VLOOKUP(Table2[[#This Row],[Site name]],Table3[],34))</f>
        <v/>
      </c>
      <c r="AL235" t="str">
        <f>IF(VLOOKUP(Table2[[#This Row],[Site name]],Table3[],35)=0,"",VLOOKUP(Table2[[#This Row],[Site name]],Table3[],35))</f>
        <v/>
      </c>
      <c r="AM235" t="str">
        <f>IF(VLOOKUP(Table2[[#This Row],[Site name]],Table3[],36)=0,"",VLOOKUP(Table2[[#This Row],[Site name]],Table3[],36))</f>
        <v>One Click LCA</v>
      </c>
      <c r="AN235" t="str">
        <f>IF(VLOOKUP(Table2[[#This Row],[Site name]],Table3[],37)=0,"",VLOOKUP(Table2[[#This Row],[Site name]],Table3[],37))</f>
        <v>Project 108</v>
      </c>
      <c r="AO235" s="188">
        <f>VLOOKUP(Table2[[#This Row],[Site name]],Table3[],38)</f>
        <v>0.35000320163923931</v>
      </c>
      <c r="AP235">
        <f>VLOOKUP(Table2[[#This Row],[Site name]],Table3[],39)</f>
        <v>3</v>
      </c>
    </row>
    <row r="236" spans="2:42">
      <c r="B236" t="s">
        <v>427</v>
      </c>
      <c r="C236" t="s">
        <v>991</v>
      </c>
      <c r="D236" s="182">
        <v>132</v>
      </c>
      <c r="E236" t="str">
        <f>IF(VLOOKUP(Table2[[#This Row],[Site name]],Table3[],2)=0,"",VLOOKUP(Table2[[#This Row],[Site name]],Table3[],2))</f>
        <v>City of London</v>
      </c>
      <c r="F236" t="str">
        <f>IF(VLOOKUP(Table2[[#This Row],[Site name]],Table3[],3)=0,"",VLOOKUP(Table2[[#This Row],[Site name]],Table3[],3))</f>
        <v>EC1A 9LH</v>
      </c>
      <c r="G236" t="str">
        <f>IF(VLOOKUP(Table2[[#This Row],[Site name]],Table3[],4)=0,"",VLOOKUP(Table2[[#This Row],[Site name]],Table3[],4))</f>
        <v>19/01343/FULEIA</v>
      </c>
      <c r="H236" t="str">
        <f>IF(VLOOKUP(Table2[[#This Row],[Site name]],Table3[],5)=0,"",VLOOKUP(Table2[[#This Row],[Site name]],Table3[],5))</f>
        <v>Planning Portal</v>
      </c>
      <c r="I236" s="185" t="str">
        <f>IF(VLOOKUP(Table2[[#This Row],[Site name]],Table3[],6)=0,"",VLOOKUP(Table2[[#This Row],[Site name]],Table3[],6))</f>
        <v>Part demolition, repair, refurbishment and Refurbishment of existing buildings (all levels including basements)</v>
      </c>
      <c r="J236" s="185">
        <f>IF(VLOOKUP(Table2[[#This Row],[Site name]],Table3[],7)=0,"",VLOOKUP(Table2[[#This Row],[Site name]],Table3[],7))</f>
        <v>43818</v>
      </c>
      <c r="K236" s="185">
        <f>IF(VLOOKUP(Table2[[#This Row],[Site name]],Table3[],8)=0,"",VLOOKUP(Table2[[#This Row],[Site name]],Table3[],8))</f>
        <v>44887</v>
      </c>
      <c r="L236" t="str">
        <f>IF(VLOOKUP(Table2[[#This Row],[Site name]],Table3[],9)=0,"",VLOOKUP(Table2[[#This Row],[Site name]],Table3[],9))</f>
        <v/>
      </c>
      <c r="M236" t="str">
        <f>IF(VLOOKUP(Table2[[#This Row],[Site name]],Table3[],10)=0,"",VLOOKUP(Table2[[#This Row],[Site name]],Table3[],10))</f>
        <v>Office</v>
      </c>
      <c r="N236" t="str">
        <f>IF(VLOOKUP(Table2[[#This Row],[Site name]],Table3[],11)=0,"",VLOOKUP(Table2[[#This Row],[Site name]],Table3[],11))</f>
        <v>Yes</v>
      </c>
      <c r="O236" t="str">
        <f>IF(VLOOKUP(Table2[[#This Row],[Site name]],Table3[],12)=0,"",VLOOKUP(Table2[[#This Row],[Site name]],Table3[],12))</f>
        <v>Heavy Refurbishment</v>
      </c>
      <c r="P236" t="str">
        <f>IF(VLOOKUP(Table2[[#This Row],[Site name]],Table3[],13)=0,"",VLOOKUP(Table2[[#This Row],[Site name]],Table3[],13))</f>
        <v>1950s</v>
      </c>
      <c r="Q236" t="str">
        <f>IF(VLOOKUP(Table2[[#This Row],[Site name]],Table3[],14)=0,"",VLOOKUP(Table2[[#This Row],[Site name]],Table3[],14))</f>
        <v>Grade II</v>
      </c>
      <c r="R236" s="197">
        <f>IF(VLOOKUP(Table2[[#This Row],[Site name]],Table3[],15)="","",VLOOKUP(Table2[[#This Row],[Site name]],Table3[],15))</f>
        <v>15617</v>
      </c>
      <c r="S236" s="197">
        <f>IF(VLOOKUP(Table2[[#This Row],[Site name]],Table3[],16)="","",VLOOKUP(Table2[[#This Row],[Site name]],Table3[],16))</f>
        <v>43037</v>
      </c>
      <c r="T236" s="197">
        <f>IF(VLOOKUP(Table2[[#This Row],[Site name]],Table3[],17)="","",VLOOKUP(Table2[[#This Row],[Site name]],Table3[],17))</f>
        <v>5466</v>
      </c>
      <c r="U236" s="188">
        <f>IF(VLOOKUP(Table2[[#This Row],[Site name]],Table3[],18)="","",VLOOKUP(Table2[[#This Row],[Site name]],Table3[],18))</f>
        <v>1.7557789588269195</v>
      </c>
      <c r="V236" s="197">
        <f>IF(VLOOKUP(Table2[[#This Row],[Site name]],Table3[],19)="","",VLOOKUP(Table2[[#This Row],[Site name]],Table3[],19))</f>
        <v>32886</v>
      </c>
      <c r="W236" t="str">
        <f>IF(VLOOKUP(Table2[[#This Row],[Site name]],Table3[],20)=0,"",VLOOKUP(Table2[[#This Row],[Site name]],Table3[],20))</f>
        <v>New and retained basement</v>
      </c>
      <c r="X236" t="str">
        <f>IF(VLOOKUP(Table2[[#This Row],[Site name]],Table3[],21)=0,"",VLOOKUP(Table2[[#This Row],[Site name]],Table3[],21))</f>
        <v>Reinforced Concrete</v>
      </c>
      <c r="Y236" t="str">
        <f>IF(VLOOKUP(Table2[[#This Row],[Site name]],Table3[],22)=0,"",VLOOKUP(Table2[[#This Row],[Site name]],Table3[],22))</f>
        <v/>
      </c>
      <c r="Z236" t="str">
        <f>IF(VLOOKUP(Table2[[#This Row],[Site name]],Table3[],23)=0,"",VLOOKUP(Table2[[#This Row],[Site name]],Table3[],23))</f>
        <v/>
      </c>
      <c r="AA236" t="str">
        <f>IF(VLOOKUP(Table2[[#This Row],[Site name]],Table3[],24)=0,"",VLOOKUP(Table2[[#This Row],[Site name]],Table3[],24))</f>
        <v/>
      </c>
      <c r="AB236" t="str">
        <f>IF(VLOOKUP(Table2[[#This Row],[Site name]],Table3[],25)=0,"",VLOOKUP(Table2[[#This Row],[Site name]],Table3[],25))</f>
        <v>Load balancing at foundations</v>
      </c>
      <c r="AC236">
        <f>IF(VLOOKUP(Table2[[#This Row],[Site name]],Table3[],26)=0,"",VLOOKUP(Table2[[#This Row],[Site name]],Table3[],26))</f>
        <v>3</v>
      </c>
      <c r="AD236">
        <f>IF(VLOOKUP(Table2[[#This Row],[Site name]],Table3[],27)=0,"",VLOOKUP(Table2[[#This Row],[Site name]],Table3[],27))</f>
        <v>3</v>
      </c>
      <c r="AE236">
        <f>IF(VLOOKUP(Table2[[#This Row],[Site name]],Table3[],28)=0,"",VLOOKUP(Table2[[#This Row],[Site name]],Table3[],28))</f>
        <v>3</v>
      </c>
      <c r="AF236" t="str">
        <f>IF(VLOOKUP(Table2[[#This Row],[Site name]],Table3[],29)=0,"",VLOOKUP(Table2[[#This Row],[Site name]],Table3[],29))</f>
        <v/>
      </c>
      <c r="AG236">
        <f>IF(VLOOKUP(Table2[[#This Row],[Site name]],Table3[],30)=0,"",VLOOKUP(Table2[[#This Row],[Site name]],Table3[],30))</f>
        <v>1</v>
      </c>
      <c r="AH236" t="str">
        <f>IF(VLOOKUP(Table2[[#This Row],[Site name]],Table3[],31)=0,"",VLOOKUP(Table2[[#This Row],[Site name]],Table3[],31))</f>
        <v/>
      </c>
      <c r="AI236" t="str">
        <f>IF(VLOOKUP(Table2[[#This Row],[Site name]],Table3[],32)=0,"",VLOOKUP(Table2[[#This Row],[Site name]],Table3[],32))</f>
        <v>Arup</v>
      </c>
      <c r="AJ236" t="str">
        <f>IF(VLOOKUP(Table2[[#This Row],[Site name]],Table3[],33)=0,"",VLOOKUP(Table2[[#This Row],[Site name]],Table3[],33))</f>
        <v/>
      </c>
      <c r="AK236" t="str">
        <f>IF(VLOOKUP(Table2[[#This Row],[Site name]],Table3[],34)=0,"",VLOOKUP(Table2[[#This Row],[Site name]],Table3[],34))</f>
        <v/>
      </c>
      <c r="AL236" t="str">
        <f>IF(VLOOKUP(Table2[[#This Row],[Site name]],Table3[],35)=0,"",VLOOKUP(Table2[[#This Row],[Site name]],Table3[],35))</f>
        <v/>
      </c>
      <c r="AM236" t="str">
        <f>IF(VLOOKUP(Table2[[#This Row],[Site name]],Table3[],36)=0,"",VLOOKUP(Table2[[#This Row],[Site name]],Table3[],36))</f>
        <v>One Click LCA</v>
      </c>
      <c r="AN236" t="str">
        <f>IF(VLOOKUP(Table2[[#This Row],[Site name]],Table3[],37)=0,"",VLOOKUP(Table2[[#This Row],[Site name]],Table3[],37))</f>
        <v>Project 108</v>
      </c>
      <c r="AO236" s="188">
        <f>VLOOKUP(Table2[[#This Row],[Site name]],Table3[],38)</f>
        <v>0.35000320163923931</v>
      </c>
      <c r="AP236">
        <f>VLOOKUP(Table2[[#This Row],[Site name]],Table3[],39)</f>
        <v>3</v>
      </c>
    </row>
    <row r="237" spans="2:42">
      <c r="B237" t="s">
        <v>427</v>
      </c>
      <c r="C237" t="s">
        <v>992</v>
      </c>
      <c r="D237" s="182">
        <v>72</v>
      </c>
      <c r="E237" t="str">
        <f>IF(VLOOKUP(Table2[[#This Row],[Site name]],Table3[],2)=0,"",VLOOKUP(Table2[[#This Row],[Site name]],Table3[],2))</f>
        <v>City of London</v>
      </c>
      <c r="F237" t="str">
        <f>IF(VLOOKUP(Table2[[#This Row],[Site name]],Table3[],3)=0,"",VLOOKUP(Table2[[#This Row],[Site name]],Table3[],3))</f>
        <v>EC1A 9LH</v>
      </c>
      <c r="G237" t="str">
        <f>IF(VLOOKUP(Table2[[#This Row],[Site name]],Table3[],4)=0,"",VLOOKUP(Table2[[#This Row],[Site name]],Table3[],4))</f>
        <v>19/01343/FULEIA</v>
      </c>
      <c r="H237" t="str">
        <f>IF(VLOOKUP(Table2[[#This Row],[Site name]],Table3[],5)=0,"",VLOOKUP(Table2[[#This Row],[Site name]],Table3[],5))</f>
        <v>Planning Portal</v>
      </c>
      <c r="I237" s="185" t="str">
        <f>IF(VLOOKUP(Table2[[#This Row],[Site name]],Table3[],6)=0,"",VLOOKUP(Table2[[#This Row],[Site name]],Table3[],6))</f>
        <v>Part demolition, repair, refurbishment and Refurbishment of existing buildings (all levels including basements)</v>
      </c>
      <c r="J237" s="185">
        <f>IF(VLOOKUP(Table2[[#This Row],[Site name]],Table3[],7)=0,"",VLOOKUP(Table2[[#This Row],[Site name]],Table3[],7))</f>
        <v>43818</v>
      </c>
      <c r="K237" s="185">
        <f>IF(VLOOKUP(Table2[[#This Row],[Site name]],Table3[],8)=0,"",VLOOKUP(Table2[[#This Row],[Site name]],Table3[],8))</f>
        <v>44887</v>
      </c>
      <c r="L237" t="str">
        <f>IF(VLOOKUP(Table2[[#This Row],[Site name]],Table3[],9)=0,"",VLOOKUP(Table2[[#This Row],[Site name]],Table3[],9))</f>
        <v/>
      </c>
      <c r="M237" t="str">
        <f>IF(VLOOKUP(Table2[[#This Row],[Site name]],Table3[],10)=0,"",VLOOKUP(Table2[[#This Row],[Site name]],Table3[],10))</f>
        <v>Office</v>
      </c>
      <c r="N237" t="str">
        <f>IF(VLOOKUP(Table2[[#This Row],[Site name]],Table3[],11)=0,"",VLOOKUP(Table2[[#This Row],[Site name]],Table3[],11))</f>
        <v>Yes</v>
      </c>
      <c r="O237" t="str">
        <f>IF(VLOOKUP(Table2[[#This Row],[Site name]],Table3[],12)=0,"",VLOOKUP(Table2[[#This Row],[Site name]],Table3[],12))</f>
        <v>Heavy Refurbishment</v>
      </c>
      <c r="P237" t="str">
        <f>IF(VLOOKUP(Table2[[#This Row],[Site name]],Table3[],13)=0,"",VLOOKUP(Table2[[#This Row],[Site name]],Table3[],13))</f>
        <v>1950s</v>
      </c>
      <c r="Q237" t="str">
        <f>IF(VLOOKUP(Table2[[#This Row],[Site name]],Table3[],14)=0,"",VLOOKUP(Table2[[#This Row],[Site name]],Table3[],14))</f>
        <v>Grade II</v>
      </c>
      <c r="R237" s="197">
        <f>IF(VLOOKUP(Table2[[#This Row],[Site name]],Table3[],15)="","",VLOOKUP(Table2[[#This Row],[Site name]],Table3[],15))</f>
        <v>15617</v>
      </c>
      <c r="S237" s="197">
        <f>IF(VLOOKUP(Table2[[#This Row],[Site name]],Table3[],16)="","",VLOOKUP(Table2[[#This Row],[Site name]],Table3[],16))</f>
        <v>43037</v>
      </c>
      <c r="T237" s="197">
        <f>IF(VLOOKUP(Table2[[#This Row],[Site name]],Table3[],17)="","",VLOOKUP(Table2[[#This Row],[Site name]],Table3[],17))</f>
        <v>5466</v>
      </c>
      <c r="U237" s="188">
        <f>IF(VLOOKUP(Table2[[#This Row],[Site name]],Table3[],18)="","",VLOOKUP(Table2[[#This Row],[Site name]],Table3[],18))</f>
        <v>1.7557789588269195</v>
      </c>
      <c r="V237" s="197">
        <f>IF(VLOOKUP(Table2[[#This Row],[Site name]],Table3[],19)="","",VLOOKUP(Table2[[#This Row],[Site name]],Table3[],19))</f>
        <v>32886</v>
      </c>
      <c r="W237" t="str">
        <f>IF(VLOOKUP(Table2[[#This Row],[Site name]],Table3[],20)=0,"",VLOOKUP(Table2[[#This Row],[Site name]],Table3[],20))</f>
        <v>New and retained basement</v>
      </c>
      <c r="X237" t="str">
        <f>IF(VLOOKUP(Table2[[#This Row],[Site name]],Table3[],21)=0,"",VLOOKUP(Table2[[#This Row],[Site name]],Table3[],21))</f>
        <v>Reinforced Concrete</v>
      </c>
      <c r="Y237" t="str">
        <f>IF(VLOOKUP(Table2[[#This Row],[Site name]],Table3[],22)=0,"",VLOOKUP(Table2[[#This Row],[Site name]],Table3[],22))</f>
        <v/>
      </c>
      <c r="Z237" t="str">
        <f>IF(VLOOKUP(Table2[[#This Row],[Site name]],Table3[],23)=0,"",VLOOKUP(Table2[[#This Row],[Site name]],Table3[],23))</f>
        <v/>
      </c>
      <c r="AA237" t="str">
        <f>IF(VLOOKUP(Table2[[#This Row],[Site name]],Table3[],24)=0,"",VLOOKUP(Table2[[#This Row],[Site name]],Table3[],24))</f>
        <v/>
      </c>
      <c r="AB237" t="str">
        <f>IF(VLOOKUP(Table2[[#This Row],[Site name]],Table3[],25)=0,"",VLOOKUP(Table2[[#This Row],[Site name]],Table3[],25))</f>
        <v>Load balancing at foundations</v>
      </c>
      <c r="AC237">
        <f>IF(VLOOKUP(Table2[[#This Row],[Site name]],Table3[],26)=0,"",VLOOKUP(Table2[[#This Row],[Site name]],Table3[],26))</f>
        <v>3</v>
      </c>
      <c r="AD237">
        <f>IF(VLOOKUP(Table2[[#This Row],[Site name]],Table3[],27)=0,"",VLOOKUP(Table2[[#This Row],[Site name]],Table3[],27))</f>
        <v>3</v>
      </c>
      <c r="AE237">
        <f>IF(VLOOKUP(Table2[[#This Row],[Site name]],Table3[],28)=0,"",VLOOKUP(Table2[[#This Row],[Site name]],Table3[],28))</f>
        <v>3</v>
      </c>
      <c r="AF237" t="str">
        <f>IF(VLOOKUP(Table2[[#This Row],[Site name]],Table3[],29)=0,"",VLOOKUP(Table2[[#This Row],[Site name]],Table3[],29))</f>
        <v/>
      </c>
      <c r="AG237">
        <f>IF(VLOOKUP(Table2[[#This Row],[Site name]],Table3[],30)=0,"",VLOOKUP(Table2[[#This Row],[Site name]],Table3[],30))</f>
        <v>1</v>
      </c>
      <c r="AH237" t="str">
        <f>IF(VLOOKUP(Table2[[#This Row],[Site name]],Table3[],31)=0,"",VLOOKUP(Table2[[#This Row],[Site name]],Table3[],31))</f>
        <v/>
      </c>
      <c r="AI237" t="str">
        <f>IF(VLOOKUP(Table2[[#This Row],[Site name]],Table3[],32)=0,"",VLOOKUP(Table2[[#This Row],[Site name]],Table3[],32))</f>
        <v>Arup</v>
      </c>
      <c r="AJ237" t="str">
        <f>IF(VLOOKUP(Table2[[#This Row],[Site name]],Table3[],33)=0,"",VLOOKUP(Table2[[#This Row],[Site name]],Table3[],33))</f>
        <v/>
      </c>
      <c r="AK237" t="str">
        <f>IF(VLOOKUP(Table2[[#This Row],[Site name]],Table3[],34)=0,"",VLOOKUP(Table2[[#This Row],[Site name]],Table3[],34))</f>
        <v/>
      </c>
      <c r="AL237" t="str">
        <f>IF(VLOOKUP(Table2[[#This Row],[Site name]],Table3[],35)=0,"",VLOOKUP(Table2[[#This Row],[Site name]],Table3[],35))</f>
        <v/>
      </c>
      <c r="AM237" t="str">
        <f>IF(VLOOKUP(Table2[[#This Row],[Site name]],Table3[],36)=0,"",VLOOKUP(Table2[[#This Row],[Site name]],Table3[],36))</f>
        <v>One Click LCA</v>
      </c>
      <c r="AN237" t="str">
        <f>IF(VLOOKUP(Table2[[#This Row],[Site name]],Table3[],37)=0,"",VLOOKUP(Table2[[#This Row],[Site name]],Table3[],37))</f>
        <v>Project 108</v>
      </c>
      <c r="AO237" s="188">
        <f>VLOOKUP(Table2[[#This Row],[Site name]],Table3[],38)</f>
        <v>0.35000320163923931</v>
      </c>
      <c r="AP237">
        <f>VLOOKUP(Table2[[#This Row],[Site name]],Table3[],39)</f>
        <v>3</v>
      </c>
    </row>
    <row r="238" spans="2:42">
      <c r="B238" t="s">
        <v>430</v>
      </c>
      <c r="C238" t="s">
        <v>990</v>
      </c>
      <c r="D238" s="182">
        <v>76</v>
      </c>
      <c r="E238" t="str">
        <f>IF(VLOOKUP(Table2[[#This Row],[Site name]],Table3[],2)=0,"",VLOOKUP(Table2[[#This Row],[Site name]],Table3[],2))</f>
        <v>Southwark</v>
      </c>
      <c r="F238" t="str">
        <f>IF(VLOOKUP(Table2[[#This Row],[Site name]],Table3[],3)=0,"",VLOOKUP(Table2[[#This Row],[Site name]],Table3[],3))</f>
        <v>SE1 9EQ</v>
      </c>
      <c r="G238" t="str">
        <f>IF(VLOOKUP(Table2[[#This Row],[Site name]],Table3[],4)=0,"",VLOOKUP(Table2[[#This Row],[Site name]],Table3[],4))</f>
        <v>22/AP/1602</v>
      </c>
      <c r="H238" t="str">
        <f>IF(VLOOKUP(Table2[[#This Row],[Site name]],Table3[],5)=0,"",VLOOKUP(Table2[[#This Row],[Site name]],Table3[],5))</f>
        <v>Planning Portal</v>
      </c>
      <c r="I238" s="185" t="str">
        <f>IF(VLOOKUP(Table2[[#This Row],[Site name]],Table3[],6)=0,"",VLOOKUP(Table2[[#This Row],[Site name]],Table3[],6))</f>
        <v>Basement retained and extended by an additional level, re-use as many piles are possible. New 11-storey building with 2 cores</v>
      </c>
      <c r="J238" s="185">
        <f>IF(VLOOKUP(Table2[[#This Row],[Site name]],Table3[],7)=0,"",VLOOKUP(Table2[[#This Row],[Site name]],Table3[],7))</f>
        <v>44687</v>
      </c>
      <c r="K238" s="185" t="str">
        <f>IF(VLOOKUP(Table2[[#This Row],[Site name]],Table3[],8)=0,"",VLOOKUP(Table2[[#This Row],[Site name]],Table3[],8))</f>
        <v/>
      </c>
      <c r="L238" t="str">
        <f>IF(VLOOKUP(Table2[[#This Row],[Site name]],Table3[],9)=0,"",VLOOKUP(Table2[[#This Row],[Site name]],Table3[],9))</f>
        <v/>
      </c>
      <c r="M238" t="str">
        <f>IF(VLOOKUP(Table2[[#This Row],[Site name]],Table3[],10)=0,"",VLOOKUP(Table2[[#This Row],[Site name]],Table3[],10))</f>
        <v>Office</v>
      </c>
      <c r="N238" t="str">
        <f>IF(VLOOKUP(Table2[[#This Row],[Site name]],Table3[],11)=0,"",VLOOKUP(Table2[[#This Row],[Site name]],Table3[],11))</f>
        <v>Yes</v>
      </c>
      <c r="O238" t="str">
        <f>IF(VLOOKUP(Table2[[#This Row],[Site name]],Table3[],12)=0,"",VLOOKUP(Table2[[#This Row],[Site name]],Table3[],12))</f>
        <v>Substructure and/or Façade Retained</v>
      </c>
      <c r="P238" t="str">
        <f>IF(VLOOKUP(Table2[[#This Row],[Site name]],Table3[],13)=0,"",VLOOKUP(Table2[[#This Row],[Site name]],Table3[],13))</f>
        <v/>
      </c>
      <c r="Q238" t="str">
        <f>IF(VLOOKUP(Table2[[#This Row],[Site name]],Table3[],14)=0,"",VLOOKUP(Table2[[#This Row],[Site name]],Table3[],14))</f>
        <v/>
      </c>
      <c r="R238" s="197">
        <f>IF(VLOOKUP(Table2[[#This Row],[Site name]],Table3[],15)="","",VLOOKUP(Table2[[#This Row],[Site name]],Table3[],15))</f>
        <v>17335</v>
      </c>
      <c r="S238" s="197">
        <f>IF(VLOOKUP(Table2[[#This Row],[Site name]],Table3[],16)="","",VLOOKUP(Table2[[#This Row],[Site name]],Table3[],16))</f>
        <v>32965</v>
      </c>
      <c r="T238" s="197">
        <f>IF(VLOOKUP(Table2[[#This Row],[Site name]],Table3[],17)="","",VLOOKUP(Table2[[#This Row],[Site name]],Table3[],17))</f>
        <v>17335</v>
      </c>
      <c r="U238" s="188">
        <f>IF(VLOOKUP(Table2[[#This Row],[Site name]],Table3[],18)="","",VLOOKUP(Table2[[#This Row],[Site name]],Table3[],18))</f>
        <v>0.90164407268531876</v>
      </c>
      <c r="V238" s="197">
        <f>IF(VLOOKUP(Table2[[#This Row],[Site name]],Table3[],19)="","",VLOOKUP(Table2[[#This Row],[Site name]],Table3[],19))</f>
        <v>32965</v>
      </c>
      <c r="W238" t="str">
        <f>IF(VLOOKUP(Table2[[#This Row],[Site name]],Table3[],20)=0,"",VLOOKUP(Table2[[#This Row],[Site name]],Table3[],20))</f>
        <v/>
      </c>
      <c r="X238" t="str">
        <f>IF(VLOOKUP(Table2[[#This Row],[Site name]],Table3[],21)=0,"",VLOOKUP(Table2[[#This Row],[Site name]],Table3[],21))</f>
        <v/>
      </c>
      <c r="Y238" t="str">
        <f>IF(VLOOKUP(Table2[[#This Row],[Site name]],Table3[],22)=0,"",VLOOKUP(Table2[[#This Row],[Site name]],Table3[],22))</f>
        <v/>
      </c>
      <c r="Z238" t="str">
        <f>IF(VLOOKUP(Table2[[#This Row],[Site name]],Table3[],23)=0,"",VLOOKUP(Table2[[#This Row],[Site name]],Table3[],23))</f>
        <v/>
      </c>
      <c r="AA238" t="str">
        <f>IF(VLOOKUP(Table2[[#This Row],[Site name]],Table3[],24)=0,"",VLOOKUP(Table2[[#This Row],[Site name]],Table3[],24))</f>
        <v/>
      </c>
      <c r="AB238" t="str">
        <f>IF(VLOOKUP(Table2[[#This Row],[Site name]],Table3[],25)=0,"",VLOOKUP(Table2[[#This Row],[Site name]],Table3[],25))</f>
        <v/>
      </c>
      <c r="AC238" t="str">
        <f>IF(VLOOKUP(Table2[[#This Row],[Site name]],Table3[],26)=0,"",VLOOKUP(Table2[[#This Row],[Site name]],Table3[],26))</f>
        <v/>
      </c>
      <c r="AD238">
        <f>IF(VLOOKUP(Table2[[#This Row],[Site name]],Table3[],27)=0,"",VLOOKUP(Table2[[#This Row],[Site name]],Table3[],27))</f>
        <v>11</v>
      </c>
      <c r="AE238">
        <f>IF(VLOOKUP(Table2[[#This Row],[Site name]],Table3[],28)=0,"",VLOOKUP(Table2[[#This Row],[Site name]],Table3[],28))</f>
        <v>11</v>
      </c>
      <c r="AF238" t="str">
        <f>IF(VLOOKUP(Table2[[#This Row],[Site name]],Table3[],29)=0,"",VLOOKUP(Table2[[#This Row],[Site name]],Table3[],29))</f>
        <v/>
      </c>
      <c r="AG238" t="str">
        <f>IF(VLOOKUP(Table2[[#This Row],[Site name]],Table3[],30)=0,"",VLOOKUP(Table2[[#This Row],[Site name]],Table3[],30))</f>
        <v/>
      </c>
      <c r="AH238" t="str">
        <f>IF(VLOOKUP(Table2[[#This Row],[Site name]],Table3[],31)=0,"",VLOOKUP(Table2[[#This Row],[Site name]],Table3[],31))</f>
        <v/>
      </c>
      <c r="AI238" t="str">
        <f>IF(VLOOKUP(Table2[[#This Row],[Site name]],Table3[],32)=0,"",VLOOKUP(Table2[[#This Row],[Site name]],Table3[],32))</f>
        <v>Arup</v>
      </c>
      <c r="AJ238" t="str">
        <f>IF(VLOOKUP(Table2[[#This Row],[Site name]],Table3[],33)=0,"",VLOOKUP(Table2[[#This Row],[Site name]],Table3[],33))</f>
        <v/>
      </c>
      <c r="AK238" t="str">
        <f>IF(VLOOKUP(Table2[[#This Row],[Site name]],Table3[],34)=0,"",VLOOKUP(Table2[[#This Row],[Site name]],Table3[],34))</f>
        <v/>
      </c>
      <c r="AL238" t="str">
        <f>IF(VLOOKUP(Table2[[#This Row],[Site name]],Table3[],35)=0,"",VLOOKUP(Table2[[#This Row],[Site name]],Table3[],35))</f>
        <v/>
      </c>
      <c r="AM238" t="str">
        <f>IF(VLOOKUP(Table2[[#This Row],[Site name]],Table3[],36)=0,"",VLOOKUP(Table2[[#This Row],[Site name]],Table3[],36))</f>
        <v/>
      </c>
      <c r="AN238" t="str">
        <f>IF(VLOOKUP(Table2[[#This Row],[Site name]],Table3[],37)=0,"",VLOOKUP(Table2[[#This Row],[Site name]],Table3[],37))</f>
        <v>Project 110</v>
      </c>
      <c r="AO238" s="188">
        <f>VLOOKUP(Table2[[#This Row],[Site name]],Table3[],38)</f>
        <v>1</v>
      </c>
      <c r="AP238">
        <f>VLOOKUP(Table2[[#This Row],[Site name]],Table3[],39)</f>
        <v>2</v>
      </c>
    </row>
    <row r="239" spans="2:42">
      <c r="B239" t="s">
        <v>430</v>
      </c>
      <c r="C239" t="s">
        <v>991</v>
      </c>
      <c r="D239" s="182">
        <v>134</v>
      </c>
      <c r="E239" t="str">
        <f>IF(VLOOKUP(Table2[[#This Row],[Site name]],Table3[],2)=0,"",VLOOKUP(Table2[[#This Row],[Site name]],Table3[],2))</f>
        <v>Southwark</v>
      </c>
      <c r="F239" t="str">
        <f>IF(VLOOKUP(Table2[[#This Row],[Site name]],Table3[],3)=0,"",VLOOKUP(Table2[[#This Row],[Site name]],Table3[],3))</f>
        <v>SE1 9EQ</v>
      </c>
      <c r="G239" t="str">
        <f>IF(VLOOKUP(Table2[[#This Row],[Site name]],Table3[],4)=0,"",VLOOKUP(Table2[[#This Row],[Site name]],Table3[],4))</f>
        <v>22/AP/1602</v>
      </c>
      <c r="H239" t="str">
        <f>IF(VLOOKUP(Table2[[#This Row],[Site name]],Table3[],5)=0,"",VLOOKUP(Table2[[#This Row],[Site name]],Table3[],5))</f>
        <v>Planning Portal</v>
      </c>
      <c r="I239" s="185" t="str">
        <f>IF(VLOOKUP(Table2[[#This Row],[Site name]],Table3[],6)=0,"",VLOOKUP(Table2[[#This Row],[Site name]],Table3[],6))</f>
        <v>Basement retained and extended by an additional level, re-use as many piles are possible. New 11-storey building with 2 cores</v>
      </c>
      <c r="J239" s="185">
        <f>IF(VLOOKUP(Table2[[#This Row],[Site name]],Table3[],7)=0,"",VLOOKUP(Table2[[#This Row],[Site name]],Table3[],7))</f>
        <v>44687</v>
      </c>
      <c r="K239" s="185" t="str">
        <f>IF(VLOOKUP(Table2[[#This Row],[Site name]],Table3[],8)=0,"",VLOOKUP(Table2[[#This Row],[Site name]],Table3[],8))</f>
        <v/>
      </c>
      <c r="L239" t="str">
        <f>IF(VLOOKUP(Table2[[#This Row],[Site name]],Table3[],9)=0,"",VLOOKUP(Table2[[#This Row],[Site name]],Table3[],9))</f>
        <v/>
      </c>
      <c r="M239" t="str">
        <f>IF(VLOOKUP(Table2[[#This Row],[Site name]],Table3[],10)=0,"",VLOOKUP(Table2[[#This Row],[Site name]],Table3[],10))</f>
        <v>Office</v>
      </c>
      <c r="N239" t="str">
        <f>IF(VLOOKUP(Table2[[#This Row],[Site name]],Table3[],11)=0,"",VLOOKUP(Table2[[#This Row],[Site name]],Table3[],11))</f>
        <v>Yes</v>
      </c>
      <c r="O239" t="str">
        <f>IF(VLOOKUP(Table2[[#This Row],[Site name]],Table3[],12)=0,"",VLOOKUP(Table2[[#This Row],[Site name]],Table3[],12))</f>
        <v>Substructure and/or Façade Retained</v>
      </c>
      <c r="P239" t="str">
        <f>IF(VLOOKUP(Table2[[#This Row],[Site name]],Table3[],13)=0,"",VLOOKUP(Table2[[#This Row],[Site name]],Table3[],13))</f>
        <v/>
      </c>
      <c r="Q239" t="str">
        <f>IF(VLOOKUP(Table2[[#This Row],[Site name]],Table3[],14)=0,"",VLOOKUP(Table2[[#This Row],[Site name]],Table3[],14))</f>
        <v/>
      </c>
      <c r="R239" s="197">
        <f>IF(VLOOKUP(Table2[[#This Row],[Site name]],Table3[],15)="","",VLOOKUP(Table2[[#This Row],[Site name]],Table3[],15))</f>
        <v>17335</v>
      </c>
      <c r="S239" s="197">
        <f>IF(VLOOKUP(Table2[[#This Row],[Site name]],Table3[],16)="","",VLOOKUP(Table2[[#This Row],[Site name]],Table3[],16))</f>
        <v>32965</v>
      </c>
      <c r="T239" s="197">
        <f>IF(VLOOKUP(Table2[[#This Row],[Site name]],Table3[],17)="","",VLOOKUP(Table2[[#This Row],[Site name]],Table3[],17))</f>
        <v>17335</v>
      </c>
      <c r="U239" s="188">
        <f>IF(VLOOKUP(Table2[[#This Row],[Site name]],Table3[],18)="","",VLOOKUP(Table2[[#This Row],[Site name]],Table3[],18))</f>
        <v>0.90164407268531876</v>
      </c>
      <c r="V239" s="197">
        <f>IF(VLOOKUP(Table2[[#This Row],[Site name]],Table3[],19)="","",VLOOKUP(Table2[[#This Row],[Site name]],Table3[],19))</f>
        <v>32965</v>
      </c>
      <c r="W239" t="str">
        <f>IF(VLOOKUP(Table2[[#This Row],[Site name]],Table3[],20)=0,"",VLOOKUP(Table2[[#This Row],[Site name]],Table3[],20))</f>
        <v/>
      </c>
      <c r="X239" t="str">
        <f>IF(VLOOKUP(Table2[[#This Row],[Site name]],Table3[],21)=0,"",VLOOKUP(Table2[[#This Row],[Site name]],Table3[],21))</f>
        <v/>
      </c>
      <c r="Y239" t="str">
        <f>IF(VLOOKUP(Table2[[#This Row],[Site name]],Table3[],22)=0,"",VLOOKUP(Table2[[#This Row],[Site name]],Table3[],22))</f>
        <v/>
      </c>
      <c r="Z239" t="str">
        <f>IF(VLOOKUP(Table2[[#This Row],[Site name]],Table3[],23)=0,"",VLOOKUP(Table2[[#This Row],[Site name]],Table3[],23))</f>
        <v/>
      </c>
      <c r="AA239" t="str">
        <f>IF(VLOOKUP(Table2[[#This Row],[Site name]],Table3[],24)=0,"",VLOOKUP(Table2[[#This Row],[Site name]],Table3[],24))</f>
        <v/>
      </c>
      <c r="AB239" t="str">
        <f>IF(VLOOKUP(Table2[[#This Row],[Site name]],Table3[],25)=0,"",VLOOKUP(Table2[[#This Row],[Site name]],Table3[],25))</f>
        <v/>
      </c>
      <c r="AC239" t="str">
        <f>IF(VLOOKUP(Table2[[#This Row],[Site name]],Table3[],26)=0,"",VLOOKUP(Table2[[#This Row],[Site name]],Table3[],26))</f>
        <v/>
      </c>
      <c r="AD239">
        <f>IF(VLOOKUP(Table2[[#This Row],[Site name]],Table3[],27)=0,"",VLOOKUP(Table2[[#This Row],[Site name]],Table3[],27))</f>
        <v>11</v>
      </c>
      <c r="AE239">
        <f>IF(VLOOKUP(Table2[[#This Row],[Site name]],Table3[],28)=0,"",VLOOKUP(Table2[[#This Row],[Site name]],Table3[],28))</f>
        <v>11</v>
      </c>
      <c r="AF239" t="str">
        <f>IF(VLOOKUP(Table2[[#This Row],[Site name]],Table3[],29)=0,"",VLOOKUP(Table2[[#This Row],[Site name]],Table3[],29))</f>
        <v/>
      </c>
      <c r="AG239" t="str">
        <f>IF(VLOOKUP(Table2[[#This Row],[Site name]],Table3[],30)=0,"",VLOOKUP(Table2[[#This Row],[Site name]],Table3[],30))</f>
        <v/>
      </c>
      <c r="AH239" t="str">
        <f>IF(VLOOKUP(Table2[[#This Row],[Site name]],Table3[],31)=0,"",VLOOKUP(Table2[[#This Row],[Site name]],Table3[],31))</f>
        <v/>
      </c>
      <c r="AI239" t="str">
        <f>IF(VLOOKUP(Table2[[#This Row],[Site name]],Table3[],32)=0,"",VLOOKUP(Table2[[#This Row],[Site name]],Table3[],32))</f>
        <v>Arup</v>
      </c>
      <c r="AJ239" t="str">
        <f>IF(VLOOKUP(Table2[[#This Row],[Site name]],Table3[],33)=0,"",VLOOKUP(Table2[[#This Row],[Site name]],Table3[],33))</f>
        <v/>
      </c>
      <c r="AK239" t="str">
        <f>IF(VLOOKUP(Table2[[#This Row],[Site name]],Table3[],34)=0,"",VLOOKUP(Table2[[#This Row],[Site name]],Table3[],34))</f>
        <v/>
      </c>
      <c r="AL239" t="str">
        <f>IF(VLOOKUP(Table2[[#This Row],[Site name]],Table3[],35)=0,"",VLOOKUP(Table2[[#This Row],[Site name]],Table3[],35))</f>
        <v/>
      </c>
      <c r="AM239" t="str">
        <f>IF(VLOOKUP(Table2[[#This Row],[Site name]],Table3[],36)=0,"",VLOOKUP(Table2[[#This Row],[Site name]],Table3[],36))</f>
        <v/>
      </c>
      <c r="AN239" t="str">
        <f>IF(VLOOKUP(Table2[[#This Row],[Site name]],Table3[],37)=0,"",VLOOKUP(Table2[[#This Row],[Site name]],Table3[],37))</f>
        <v>Project 110</v>
      </c>
      <c r="AO239" s="188">
        <f>VLOOKUP(Table2[[#This Row],[Site name]],Table3[],38)</f>
        <v>1</v>
      </c>
      <c r="AP239">
        <f>VLOOKUP(Table2[[#This Row],[Site name]],Table3[],39)</f>
        <v>2</v>
      </c>
    </row>
    <row r="240" spans="2:42">
      <c r="B240" t="s">
        <v>430</v>
      </c>
      <c r="C240" t="s">
        <v>992</v>
      </c>
      <c r="D240" s="182">
        <v>128</v>
      </c>
      <c r="E240" t="str">
        <f>IF(VLOOKUP(Table2[[#This Row],[Site name]],Table3[],2)=0,"",VLOOKUP(Table2[[#This Row],[Site name]],Table3[],2))</f>
        <v>Southwark</v>
      </c>
      <c r="F240" t="str">
        <f>IF(VLOOKUP(Table2[[#This Row],[Site name]],Table3[],3)=0,"",VLOOKUP(Table2[[#This Row],[Site name]],Table3[],3))</f>
        <v>SE1 9EQ</v>
      </c>
      <c r="G240" t="str">
        <f>IF(VLOOKUP(Table2[[#This Row],[Site name]],Table3[],4)=0,"",VLOOKUP(Table2[[#This Row],[Site name]],Table3[],4))</f>
        <v>22/AP/1602</v>
      </c>
      <c r="H240" t="str">
        <f>IF(VLOOKUP(Table2[[#This Row],[Site name]],Table3[],5)=0,"",VLOOKUP(Table2[[#This Row],[Site name]],Table3[],5))</f>
        <v>Planning Portal</v>
      </c>
      <c r="I240" s="185" t="str">
        <f>IF(VLOOKUP(Table2[[#This Row],[Site name]],Table3[],6)=0,"",VLOOKUP(Table2[[#This Row],[Site name]],Table3[],6))</f>
        <v>Basement retained and extended by an additional level, re-use as many piles are possible. New 11-storey building with 2 cores</v>
      </c>
      <c r="J240" s="185">
        <f>IF(VLOOKUP(Table2[[#This Row],[Site name]],Table3[],7)=0,"",VLOOKUP(Table2[[#This Row],[Site name]],Table3[],7))</f>
        <v>44687</v>
      </c>
      <c r="K240" s="185" t="str">
        <f>IF(VLOOKUP(Table2[[#This Row],[Site name]],Table3[],8)=0,"",VLOOKUP(Table2[[#This Row],[Site name]],Table3[],8))</f>
        <v/>
      </c>
      <c r="L240" t="str">
        <f>IF(VLOOKUP(Table2[[#This Row],[Site name]],Table3[],9)=0,"",VLOOKUP(Table2[[#This Row],[Site name]],Table3[],9))</f>
        <v/>
      </c>
      <c r="M240" t="str">
        <f>IF(VLOOKUP(Table2[[#This Row],[Site name]],Table3[],10)=0,"",VLOOKUP(Table2[[#This Row],[Site name]],Table3[],10))</f>
        <v>Office</v>
      </c>
      <c r="N240" t="str">
        <f>IF(VLOOKUP(Table2[[#This Row],[Site name]],Table3[],11)=0,"",VLOOKUP(Table2[[#This Row],[Site name]],Table3[],11))</f>
        <v>Yes</v>
      </c>
      <c r="O240" t="str">
        <f>IF(VLOOKUP(Table2[[#This Row],[Site name]],Table3[],12)=0,"",VLOOKUP(Table2[[#This Row],[Site name]],Table3[],12))</f>
        <v>Substructure and/or Façade Retained</v>
      </c>
      <c r="P240" t="str">
        <f>IF(VLOOKUP(Table2[[#This Row],[Site name]],Table3[],13)=0,"",VLOOKUP(Table2[[#This Row],[Site name]],Table3[],13))</f>
        <v/>
      </c>
      <c r="Q240" t="str">
        <f>IF(VLOOKUP(Table2[[#This Row],[Site name]],Table3[],14)=0,"",VLOOKUP(Table2[[#This Row],[Site name]],Table3[],14))</f>
        <v/>
      </c>
      <c r="R240" s="197">
        <f>IF(VLOOKUP(Table2[[#This Row],[Site name]],Table3[],15)="","",VLOOKUP(Table2[[#This Row],[Site name]],Table3[],15))</f>
        <v>17335</v>
      </c>
      <c r="S240" s="197">
        <f>IF(VLOOKUP(Table2[[#This Row],[Site name]],Table3[],16)="","",VLOOKUP(Table2[[#This Row],[Site name]],Table3[],16))</f>
        <v>32965</v>
      </c>
      <c r="T240" s="197">
        <f>IF(VLOOKUP(Table2[[#This Row],[Site name]],Table3[],17)="","",VLOOKUP(Table2[[#This Row],[Site name]],Table3[],17))</f>
        <v>17335</v>
      </c>
      <c r="U240" s="188">
        <f>IF(VLOOKUP(Table2[[#This Row],[Site name]],Table3[],18)="","",VLOOKUP(Table2[[#This Row],[Site name]],Table3[],18))</f>
        <v>0.90164407268531876</v>
      </c>
      <c r="V240" s="197">
        <f>IF(VLOOKUP(Table2[[#This Row],[Site name]],Table3[],19)="","",VLOOKUP(Table2[[#This Row],[Site name]],Table3[],19))</f>
        <v>32965</v>
      </c>
      <c r="W240" t="str">
        <f>IF(VLOOKUP(Table2[[#This Row],[Site name]],Table3[],20)=0,"",VLOOKUP(Table2[[#This Row],[Site name]],Table3[],20))</f>
        <v/>
      </c>
      <c r="X240" t="str">
        <f>IF(VLOOKUP(Table2[[#This Row],[Site name]],Table3[],21)=0,"",VLOOKUP(Table2[[#This Row],[Site name]],Table3[],21))</f>
        <v/>
      </c>
      <c r="Y240" t="str">
        <f>IF(VLOOKUP(Table2[[#This Row],[Site name]],Table3[],22)=0,"",VLOOKUP(Table2[[#This Row],[Site name]],Table3[],22))</f>
        <v/>
      </c>
      <c r="Z240" t="str">
        <f>IF(VLOOKUP(Table2[[#This Row],[Site name]],Table3[],23)=0,"",VLOOKUP(Table2[[#This Row],[Site name]],Table3[],23))</f>
        <v/>
      </c>
      <c r="AA240" t="str">
        <f>IF(VLOOKUP(Table2[[#This Row],[Site name]],Table3[],24)=0,"",VLOOKUP(Table2[[#This Row],[Site name]],Table3[],24))</f>
        <v/>
      </c>
      <c r="AB240" t="str">
        <f>IF(VLOOKUP(Table2[[#This Row],[Site name]],Table3[],25)=0,"",VLOOKUP(Table2[[#This Row],[Site name]],Table3[],25))</f>
        <v/>
      </c>
      <c r="AC240" t="str">
        <f>IF(VLOOKUP(Table2[[#This Row],[Site name]],Table3[],26)=0,"",VLOOKUP(Table2[[#This Row],[Site name]],Table3[],26))</f>
        <v/>
      </c>
      <c r="AD240">
        <f>IF(VLOOKUP(Table2[[#This Row],[Site name]],Table3[],27)=0,"",VLOOKUP(Table2[[#This Row],[Site name]],Table3[],27))</f>
        <v>11</v>
      </c>
      <c r="AE240">
        <f>IF(VLOOKUP(Table2[[#This Row],[Site name]],Table3[],28)=0,"",VLOOKUP(Table2[[#This Row],[Site name]],Table3[],28))</f>
        <v>11</v>
      </c>
      <c r="AF240" t="str">
        <f>IF(VLOOKUP(Table2[[#This Row],[Site name]],Table3[],29)=0,"",VLOOKUP(Table2[[#This Row],[Site name]],Table3[],29))</f>
        <v/>
      </c>
      <c r="AG240" t="str">
        <f>IF(VLOOKUP(Table2[[#This Row],[Site name]],Table3[],30)=0,"",VLOOKUP(Table2[[#This Row],[Site name]],Table3[],30))</f>
        <v/>
      </c>
      <c r="AH240" t="str">
        <f>IF(VLOOKUP(Table2[[#This Row],[Site name]],Table3[],31)=0,"",VLOOKUP(Table2[[#This Row],[Site name]],Table3[],31))</f>
        <v/>
      </c>
      <c r="AI240" t="str">
        <f>IF(VLOOKUP(Table2[[#This Row],[Site name]],Table3[],32)=0,"",VLOOKUP(Table2[[#This Row],[Site name]],Table3[],32))</f>
        <v>Arup</v>
      </c>
      <c r="AJ240" t="str">
        <f>IF(VLOOKUP(Table2[[#This Row],[Site name]],Table3[],33)=0,"",VLOOKUP(Table2[[#This Row],[Site name]],Table3[],33))</f>
        <v/>
      </c>
      <c r="AK240" t="str">
        <f>IF(VLOOKUP(Table2[[#This Row],[Site name]],Table3[],34)=0,"",VLOOKUP(Table2[[#This Row],[Site name]],Table3[],34))</f>
        <v/>
      </c>
      <c r="AL240" t="str">
        <f>IF(VLOOKUP(Table2[[#This Row],[Site name]],Table3[],35)=0,"",VLOOKUP(Table2[[#This Row],[Site name]],Table3[],35))</f>
        <v/>
      </c>
      <c r="AM240" t="str">
        <f>IF(VLOOKUP(Table2[[#This Row],[Site name]],Table3[],36)=0,"",VLOOKUP(Table2[[#This Row],[Site name]],Table3[],36))</f>
        <v/>
      </c>
      <c r="AN240" t="str">
        <f>IF(VLOOKUP(Table2[[#This Row],[Site name]],Table3[],37)=0,"",VLOOKUP(Table2[[#This Row],[Site name]],Table3[],37))</f>
        <v>Project 110</v>
      </c>
      <c r="AO240" s="188">
        <f>VLOOKUP(Table2[[#This Row],[Site name]],Table3[],38)</f>
        <v>1</v>
      </c>
      <c r="AP240">
        <f>VLOOKUP(Table2[[#This Row],[Site name]],Table3[],39)</f>
        <v>2</v>
      </c>
    </row>
    <row r="241" spans="2:42">
      <c r="B241" t="s">
        <v>178</v>
      </c>
      <c r="C241" t="s">
        <v>990</v>
      </c>
      <c r="D241" s="182">
        <v>59</v>
      </c>
      <c r="E241" t="str">
        <f>IF(VLOOKUP(Table2[[#This Row],[Site name]],Table3[],2)=0,"",VLOOKUP(Table2[[#This Row],[Site name]],Table3[],2))</f>
        <v>Tower Hamlets</v>
      </c>
      <c r="F241" t="str">
        <f>IF(VLOOKUP(Table2[[#This Row],[Site name]],Table3[],3)=0,"",VLOOKUP(Table2[[#This Row],[Site name]],Table3[],3))</f>
        <v>EC3N 4QN</v>
      </c>
      <c r="G241" t="str">
        <f>IF(VLOOKUP(Table2[[#This Row],[Site name]],Table3[],4)=0,"",VLOOKUP(Table2[[#This Row],[Site name]],Table3[],4))</f>
        <v>PA/21/01327/A1</v>
      </c>
      <c r="H241" t="str">
        <f>IF(VLOOKUP(Table2[[#This Row],[Site name]],Table3[],5)=0,"",VLOOKUP(Table2[[#This Row],[Site name]],Table3[],5))</f>
        <v>Planning Portal</v>
      </c>
      <c r="I241" s="185" t="str">
        <f>IF(VLOOKUP(Table2[[#This Row],[Site name]],Table3[],6)=0,"",VLOOKUP(Table2[[#This Row],[Site name]],Table3[],6))</f>
        <v>Retain the Grade-II listed façades, therefore only refurbished internally with enhanced insulation and secondary glazing. Only minimal refurbishment proposed, maximising retention of existing building fabric</v>
      </c>
      <c r="J241" s="185">
        <f>IF(VLOOKUP(Table2[[#This Row],[Site name]],Table3[],7)=0,"",VLOOKUP(Table2[[#This Row],[Site name]],Table3[],7))</f>
        <v>44358</v>
      </c>
      <c r="K241" s="185">
        <f>IF(VLOOKUP(Table2[[#This Row],[Site name]],Table3[],8)=0,"",VLOOKUP(Table2[[#This Row],[Site name]],Table3[],8))</f>
        <v>44967</v>
      </c>
      <c r="L241" t="str">
        <f>IF(VLOOKUP(Table2[[#This Row],[Site name]],Table3[],9)=0,"",VLOOKUP(Table2[[#This Row],[Site name]],Table3[],9))</f>
        <v/>
      </c>
      <c r="M241" t="str">
        <f>IF(VLOOKUP(Table2[[#This Row],[Site name]],Table3[],10)=0,"",VLOOKUP(Table2[[#This Row],[Site name]],Table3[],10))</f>
        <v>Office &amp; Retail</v>
      </c>
      <c r="N241" t="str">
        <f>IF(VLOOKUP(Table2[[#This Row],[Site name]],Table3[],11)=0,"",VLOOKUP(Table2[[#This Row],[Site name]],Table3[],11))</f>
        <v/>
      </c>
      <c r="O241" t="str">
        <f>IF(VLOOKUP(Table2[[#This Row],[Site name]],Table3[],12)=0,"",VLOOKUP(Table2[[#This Row],[Site name]],Table3[],12))</f>
        <v>Retrofit</v>
      </c>
      <c r="P241" t="str">
        <f>IF(VLOOKUP(Table2[[#This Row],[Site name]],Table3[],13)=0,"",VLOOKUP(Table2[[#This Row],[Site name]],Table3[],13))</f>
        <v/>
      </c>
      <c r="Q241" t="str">
        <f>IF(VLOOKUP(Table2[[#This Row],[Site name]],Table3[],14)=0,"",VLOOKUP(Table2[[#This Row],[Site name]],Table3[],14))</f>
        <v/>
      </c>
      <c r="R241" s="197" t="str">
        <f>IF(VLOOKUP(Table2[[#This Row],[Site name]],Table3[],15)="","",VLOOKUP(Table2[[#This Row],[Site name]],Table3[],15))</f>
        <v/>
      </c>
      <c r="S241" s="197">
        <f>IF(VLOOKUP(Table2[[#This Row],[Site name]],Table3[],16)="","",VLOOKUP(Table2[[#This Row],[Site name]],Table3[],16))</f>
        <v>8113</v>
      </c>
      <c r="T241" s="197" t="str">
        <f>IF(VLOOKUP(Table2[[#This Row],[Site name]],Table3[],17)="","",VLOOKUP(Table2[[#This Row],[Site name]],Table3[],17))</f>
        <v/>
      </c>
      <c r="U241" s="188" t="str">
        <f>IF(VLOOKUP(Table2[[#This Row],[Site name]],Table3[],18)="","",VLOOKUP(Table2[[#This Row],[Site name]],Table3[],18))</f>
        <v/>
      </c>
      <c r="V241" s="197">
        <f>IF(VLOOKUP(Table2[[#This Row],[Site name]],Table3[],19)="","",VLOOKUP(Table2[[#This Row],[Site name]],Table3[],19))</f>
        <v>8113</v>
      </c>
      <c r="W241" t="str">
        <f>IF(VLOOKUP(Table2[[#This Row],[Site name]],Table3[],20)=0,"",VLOOKUP(Table2[[#This Row],[Site name]],Table3[],20))</f>
        <v/>
      </c>
      <c r="X241" t="str">
        <f>IF(VLOOKUP(Table2[[#This Row],[Site name]],Table3[],21)=0,"",VLOOKUP(Table2[[#This Row],[Site name]],Table3[],21))</f>
        <v/>
      </c>
      <c r="Y241" t="str">
        <f>IF(VLOOKUP(Table2[[#This Row],[Site name]],Table3[],22)=0,"",VLOOKUP(Table2[[#This Row],[Site name]],Table3[],22))</f>
        <v/>
      </c>
      <c r="Z241" t="str">
        <f>IF(VLOOKUP(Table2[[#This Row],[Site name]],Table3[],23)=0,"",VLOOKUP(Table2[[#This Row],[Site name]],Table3[],23))</f>
        <v/>
      </c>
      <c r="AA241" t="str">
        <f>IF(VLOOKUP(Table2[[#This Row],[Site name]],Table3[],24)=0,"",VLOOKUP(Table2[[#This Row],[Site name]],Table3[],24))</f>
        <v/>
      </c>
      <c r="AB241" t="str">
        <f>IF(VLOOKUP(Table2[[#This Row],[Site name]],Table3[],25)=0,"",VLOOKUP(Table2[[#This Row],[Site name]],Table3[],25))</f>
        <v/>
      </c>
      <c r="AC241">
        <f>IF(VLOOKUP(Table2[[#This Row],[Site name]],Table3[],26)=0,"",VLOOKUP(Table2[[#This Row],[Site name]],Table3[],26))</f>
        <v>4</v>
      </c>
      <c r="AD241">
        <f>IF(VLOOKUP(Table2[[#This Row],[Site name]],Table3[],27)=0,"",VLOOKUP(Table2[[#This Row],[Site name]],Table3[],27))</f>
        <v>4</v>
      </c>
      <c r="AE241">
        <f>IF(VLOOKUP(Table2[[#This Row],[Site name]],Table3[],28)=0,"",VLOOKUP(Table2[[#This Row],[Site name]],Table3[],28))</f>
        <v>4</v>
      </c>
      <c r="AF241" t="str">
        <f>IF(VLOOKUP(Table2[[#This Row],[Site name]],Table3[],29)=0,"",VLOOKUP(Table2[[#This Row],[Site name]],Table3[],29))</f>
        <v/>
      </c>
      <c r="AG241" t="str">
        <f>IF(VLOOKUP(Table2[[#This Row],[Site name]],Table3[],30)=0,"",VLOOKUP(Table2[[#This Row],[Site name]],Table3[],30))</f>
        <v/>
      </c>
      <c r="AH241" t="str">
        <f>IF(VLOOKUP(Table2[[#This Row],[Site name]],Table3[],31)=0,"",VLOOKUP(Table2[[#This Row],[Site name]],Table3[],31))</f>
        <v/>
      </c>
      <c r="AI241" t="str">
        <f>IF(VLOOKUP(Table2[[#This Row],[Site name]],Table3[],32)=0,"",VLOOKUP(Table2[[#This Row],[Site name]],Table3[],32))</f>
        <v>Cundall</v>
      </c>
      <c r="AJ241" t="str">
        <f>IF(VLOOKUP(Table2[[#This Row],[Site name]],Table3[],33)=0,"",VLOOKUP(Table2[[#This Row],[Site name]],Table3[],33))</f>
        <v/>
      </c>
      <c r="AK241" t="str">
        <f>IF(VLOOKUP(Table2[[#This Row],[Site name]],Table3[],34)=0,"",VLOOKUP(Table2[[#This Row],[Site name]],Table3[],34))</f>
        <v/>
      </c>
      <c r="AL241" t="str">
        <f>IF(VLOOKUP(Table2[[#This Row],[Site name]],Table3[],35)=0,"",VLOOKUP(Table2[[#This Row],[Site name]],Table3[],35))</f>
        <v/>
      </c>
      <c r="AM241" t="str">
        <f>IF(VLOOKUP(Table2[[#This Row],[Site name]],Table3[],36)=0,"",VLOOKUP(Table2[[#This Row],[Site name]],Table3[],36))</f>
        <v/>
      </c>
      <c r="AN241" t="str">
        <f>IF(VLOOKUP(Table2[[#This Row],[Site name]],Table3[],37)=0,"",VLOOKUP(Table2[[#This Row],[Site name]],Table3[],37))</f>
        <v>Project 113</v>
      </c>
      <c r="AO241" s="188" t="str">
        <f>VLOOKUP(Table2[[#This Row],[Site name]],Table3[],38)</f>
        <v/>
      </c>
      <c r="AP241">
        <f>VLOOKUP(Table2[[#This Row],[Site name]],Table3[],39)</f>
        <v>5</v>
      </c>
    </row>
    <row r="242" spans="2:42">
      <c r="B242" t="s">
        <v>178</v>
      </c>
      <c r="C242" t="s">
        <v>991</v>
      </c>
      <c r="D242" s="182"/>
      <c r="E242" t="str">
        <f>IF(VLOOKUP(Table2[[#This Row],[Site name]],Table3[],2)=0,"",VLOOKUP(Table2[[#This Row],[Site name]],Table3[],2))</f>
        <v>Tower Hamlets</v>
      </c>
      <c r="F242" t="str">
        <f>IF(VLOOKUP(Table2[[#This Row],[Site name]],Table3[],3)=0,"",VLOOKUP(Table2[[#This Row],[Site name]],Table3[],3))</f>
        <v>EC3N 4QN</v>
      </c>
      <c r="G242" t="str">
        <f>IF(VLOOKUP(Table2[[#This Row],[Site name]],Table3[],4)=0,"",VLOOKUP(Table2[[#This Row],[Site name]],Table3[],4))</f>
        <v>PA/21/01327/A1</v>
      </c>
      <c r="H242" t="str">
        <f>IF(VLOOKUP(Table2[[#This Row],[Site name]],Table3[],5)=0,"",VLOOKUP(Table2[[#This Row],[Site name]],Table3[],5))</f>
        <v>Planning Portal</v>
      </c>
      <c r="I242" s="185" t="str">
        <f>IF(VLOOKUP(Table2[[#This Row],[Site name]],Table3[],6)=0,"",VLOOKUP(Table2[[#This Row],[Site name]],Table3[],6))</f>
        <v>Retain the Grade-II listed façades, therefore only refurbished internally with enhanced insulation and secondary glazing. Only minimal refurbishment proposed, maximising retention of existing building fabric</v>
      </c>
      <c r="J242" s="185">
        <f>IF(VLOOKUP(Table2[[#This Row],[Site name]],Table3[],7)=0,"",VLOOKUP(Table2[[#This Row],[Site name]],Table3[],7))</f>
        <v>44358</v>
      </c>
      <c r="K242" s="185">
        <f>IF(VLOOKUP(Table2[[#This Row],[Site name]],Table3[],8)=0,"",VLOOKUP(Table2[[#This Row],[Site name]],Table3[],8))</f>
        <v>44967</v>
      </c>
      <c r="L242" t="str">
        <f>IF(VLOOKUP(Table2[[#This Row],[Site name]],Table3[],9)=0,"",VLOOKUP(Table2[[#This Row],[Site name]],Table3[],9))</f>
        <v/>
      </c>
      <c r="M242" t="str">
        <f>IF(VLOOKUP(Table2[[#This Row],[Site name]],Table3[],10)=0,"",VLOOKUP(Table2[[#This Row],[Site name]],Table3[],10))</f>
        <v>Office &amp; Retail</v>
      </c>
      <c r="N242" t="str">
        <f>IF(VLOOKUP(Table2[[#This Row],[Site name]],Table3[],11)=0,"",VLOOKUP(Table2[[#This Row],[Site name]],Table3[],11))</f>
        <v/>
      </c>
      <c r="O242" t="str">
        <f>IF(VLOOKUP(Table2[[#This Row],[Site name]],Table3[],12)=0,"",VLOOKUP(Table2[[#This Row],[Site name]],Table3[],12))</f>
        <v>Retrofit</v>
      </c>
      <c r="P242" t="str">
        <f>IF(VLOOKUP(Table2[[#This Row],[Site name]],Table3[],13)=0,"",VLOOKUP(Table2[[#This Row],[Site name]],Table3[],13))</f>
        <v/>
      </c>
      <c r="Q242" t="str">
        <f>IF(VLOOKUP(Table2[[#This Row],[Site name]],Table3[],14)=0,"",VLOOKUP(Table2[[#This Row],[Site name]],Table3[],14))</f>
        <v/>
      </c>
      <c r="R242" s="197" t="str">
        <f>IF(VLOOKUP(Table2[[#This Row],[Site name]],Table3[],15)="","",VLOOKUP(Table2[[#This Row],[Site name]],Table3[],15))</f>
        <v/>
      </c>
      <c r="S242" s="197">
        <f>IF(VLOOKUP(Table2[[#This Row],[Site name]],Table3[],16)="","",VLOOKUP(Table2[[#This Row],[Site name]],Table3[],16))</f>
        <v>8113</v>
      </c>
      <c r="T242" s="197" t="str">
        <f>IF(VLOOKUP(Table2[[#This Row],[Site name]],Table3[],17)="","",VLOOKUP(Table2[[#This Row],[Site name]],Table3[],17))</f>
        <v/>
      </c>
      <c r="U242" s="188" t="str">
        <f>IF(VLOOKUP(Table2[[#This Row],[Site name]],Table3[],18)="","",VLOOKUP(Table2[[#This Row],[Site name]],Table3[],18))</f>
        <v/>
      </c>
      <c r="V242" s="197">
        <f>IF(VLOOKUP(Table2[[#This Row],[Site name]],Table3[],19)="","",VLOOKUP(Table2[[#This Row],[Site name]],Table3[],19))</f>
        <v>8113</v>
      </c>
      <c r="W242" t="str">
        <f>IF(VLOOKUP(Table2[[#This Row],[Site name]],Table3[],20)=0,"",VLOOKUP(Table2[[#This Row],[Site name]],Table3[],20))</f>
        <v/>
      </c>
      <c r="X242" t="str">
        <f>IF(VLOOKUP(Table2[[#This Row],[Site name]],Table3[],21)=0,"",VLOOKUP(Table2[[#This Row],[Site name]],Table3[],21))</f>
        <v/>
      </c>
      <c r="Y242" t="str">
        <f>IF(VLOOKUP(Table2[[#This Row],[Site name]],Table3[],22)=0,"",VLOOKUP(Table2[[#This Row],[Site name]],Table3[],22))</f>
        <v/>
      </c>
      <c r="Z242" t="str">
        <f>IF(VLOOKUP(Table2[[#This Row],[Site name]],Table3[],23)=0,"",VLOOKUP(Table2[[#This Row],[Site name]],Table3[],23))</f>
        <v/>
      </c>
      <c r="AA242" t="str">
        <f>IF(VLOOKUP(Table2[[#This Row],[Site name]],Table3[],24)=0,"",VLOOKUP(Table2[[#This Row],[Site name]],Table3[],24))</f>
        <v/>
      </c>
      <c r="AB242" t="str">
        <f>IF(VLOOKUP(Table2[[#This Row],[Site name]],Table3[],25)=0,"",VLOOKUP(Table2[[#This Row],[Site name]],Table3[],25))</f>
        <v/>
      </c>
      <c r="AC242">
        <f>IF(VLOOKUP(Table2[[#This Row],[Site name]],Table3[],26)=0,"",VLOOKUP(Table2[[#This Row],[Site name]],Table3[],26))</f>
        <v>4</v>
      </c>
      <c r="AD242">
        <f>IF(VLOOKUP(Table2[[#This Row],[Site name]],Table3[],27)=0,"",VLOOKUP(Table2[[#This Row],[Site name]],Table3[],27))</f>
        <v>4</v>
      </c>
      <c r="AE242">
        <f>IF(VLOOKUP(Table2[[#This Row],[Site name]],Table3[],28)=0,"",VLOOKUP(Table2[[#This Row],[Site name]],Table3[],28))</f>
        <v>4</v>
      </c>
      <c r="AF242" t="str">
        <f>IF(VLOOKUP(Table2[[#This Row],[Site name]],Table3[],29)=0,"",VLOOKUP(Table2[[#This Row],[Site name]],Table3[],29))</f>
        <v/>
      </c>
      <c r="AG242" t="str">
        <f>IF(VLOOKUP(Table2[[#This Row],[Site name]],Table3[],30)=0,"",VLOOKUP(Table2[[#This Row],[Site name]],Table3[],30))</f>
        <v/>
      </c>
      <c r="AH242" t="str">
        <f>IF(VLOOKUP(Table2[[#This Row],[Site name]],Table3[],31)=0,"",VLOOKUP(Table2[[#This Row],[Site name]],Table3[],31))</f>
        <v/>
      </c>
      <c r="AI242" t="str">
        <f>IF(VLOOKUP(Table2[[#This Row],[Site name]],Table3[],32)=0,"",VLOOKUP(Table2[[#This Row],[Site name]],Table3[],32))</f>
        <v>Cundall</v>
      </c>
      <c r="AJ242" t="str">
        <f>IF(VLOOKUP(Table2[[#This Row],[Site name]],Table3[],33)=0,"",VLOOKUP(Table2[[#This Row],[Site name]],Table3[],33))</f>
        <v/>
      </c>
      <c r="AK242" t="str">
        <f>IF(VLOOKUP(Table2[[#This Row],[Site name]],Table3[],34)=0,"",VLOOKUP(Table2[[#This Row],[Site name]],Table3[],34))</f>
        <v/>
      </c>
      <c r="AL242" t="str">
        <f>IF(VLOOKUP(Table2[[#This Row],[Site name]],Table3[],35)=0,"",VLOOKUP(Table2[[#This Row],[Site name]],Table3[],35))</f>
        <v/>
      </c>
      <c r="AM242" t="str">
        <f>IF(VLOOKUP(Table2[[#This Row],[Site name]],Table3[],36)=0,"",VLOOKUP(Table2[[#This Row],[Site name]],Table3[],36))</f>
        <v/>
      </c>
      <c r="AN242" t="str">
        <f>IF(VLOOKUP(Table2[[#This Row],[Site name]],Table3[],37)=0,"",VLOOKUP(Table2[[#This Row],[Site name]],Table3[],37))</f>
        <v>Project 113</v>
      </c>
      <c r="AO242" s="188" t="str">
        <f>VLOOKUP(Table2[[#This Row],[Site name]],Table3[],38)</f>
        <v/>
      </c>
      <c r="AP242">
        <f>VLOOKUP(Table2[[#This Row],[Site name]],Table3[],39)</f>
        <v>5</v>
      </c>
    </row>
    <row r="243" spans="2:42">
      <c r="B243" t="s">
        <v>178</v>
      </c>
      <c r="C243" t="s">
        <v>992</v>
      </c>
      <c r="D243" s="182"/>
      <c r="E243" t="str">
        <f>IF(VLOOKUP(Table2[[#This Row],[Site name]],Table3[],2)=0,"",VLOOKUP(Table2[[#This Row],[Site name]],Table3[],2))</f>
        <v>Tower Hamlets</v>
      </c>
      <c r="F243" t="str">
        <f>IF(VLOOKUP(Table2[[#This Row],[Site name]],Table3[],3)=0,"",VLOOKUP(Table2[[#This Row],[Site name]],Table3[],3))</f>
        <v>EC3N 4QN</v>
      </c>
      <c r="G243" t="str">
        <f>IF(VLOOKUP(Table2[[#This Row],[Site name]],Table3[],4)=0,"",VLOOKUP(Table2[[#This Row],[Site name]],Table3[],4))</f>
        <v>PA/21/01327/A1</v>
      </c>
      <c r="H243" t="str">
        <f>IF(VLOOKUP(Table2[[#This Row],[Site name]],Table3[],5)=0,"",VLOOKUP(Table2[[#This Row],[Site name]],Table3[],5))</f>
        <v>Planning Portal</v>
      </c>
      <c r="I243" s="185" t="str">
        <f>IF(VLOOKUP(Table2[[#This Row],[Site name]],Table3[],6)=0,"",VLOOKUP(Table2[[#This Row],[Site name]],Table3[],6))</f>
        <v>Retain the Grade-II listed façades, therefore only refurbished internally with enhanced insulation and secondary glazing. Only minimal refurbishment proposed, maximising retention of existing building fabric</v>
      </c>
      <c r="J243" s="185">
        <f>IF(VLOOKUP(Table2[[#This Row],[Site name]],Table3[],7)=0,"",VLOOKUP(Table2[[#This Row],[Site name]],Table3[],7))</f>
        <v>44358</v>
      </c>
      <c r="K243" s="185">
        <f>IF(VLOOKUP(Table2[[#This Row],[Site name]],Table3[],8)=0,"",VLOOKUP(Table2[[#This Row],[Site name]],Table3[],8))</f>
        <v>44967</v>
      </c>
      <c r="L243" t="str">
        <f>IF(VLOOKUP(Table2[[#This Row],[Site name]],Table3[],9)=0,"",VLOOKUP(Table2[[#This Row],[Site name]],Table3[],9))</f>
        <v/>
      </c>
      <c r="M243" t="str">
        <f>IF(VLOOKUP(Table2[[#This Row],[Site name]],Table3[],10)=0,"",VLOOKUP(Table2[[#This Row],[Site name]],Table3[],10))</f>
        <v>Office &amp; Retail</v>
      </c>
      <c r="N243" t="str">
        <f>IF(VLOOKUP(Table2[[#This Row],[Site name]],Table3[],11)=0,"",VLOOKUP(Table2[[#This Row],[Site name]],Table3[],11))</f>
        <v/>
      </c>
      <c r="O243" t="str">
        <f>IF(VLOOKUP(Table2[[#This Row],[Site name]],Table3[],12)=0,"",VLOOKUP(Table2[[#This Row],[Site name]],Table3[],12))</f>
        <v>Retrofit</v>
      </c>
      <c r="P243" t="str">
        <f>IF(VLOOKUP(Table2[[#This Row],[Site name]],Table3[],13)=0,"",VLOOKUP(Table2[[#This Row],[Site name]],Table3[],13))</f>
        <v/>
      </c>
      <c r="Q243" t="str">
        <f>IF(VLOOKUP(Table2[[#This Row],[Site name]],Table3[],14)=0,"",VLOOKUP(Table2[[#This Row],[Site name]],Table3[],14))</f>
        <v/>
      </c>
      <c r="R243" s="197" t="str">
        <f>IF(VLOOKUP(Table2[[#This Row],[Site name]],Table3[],15)="","",VLOOKUP(Table2[[#This Row],[Site name]],Table3[],15))</f>
        <v/>
      </c>
      <c r="S243" s="197">
        <f>IF(VLOOKUP(Table2[[#This Row],[Site name]],Table3[],16)="","",VLOOKUP(Table2[[#This Row],[Site name]],Table3[],16))</f>
        <v>8113</v>
      </c>
      <c r="T243" s="197" t="str">
        <f>IF(VLOOKUP(Table2[[#This Row],[Site name]],Table3[],17)="","",VLOOKUP(Table2[[#This Row],[Site name]],Table3[],17))</f>
        <v/>
      </c>
      <c r="U243" s="188" t="str">
        <f>IF(VLOOKUP(Table2[[#This Row],[Site name]],Table3[],18)="","",VLOOKUP(Table2[[#This Row],[Site name]],Table3[],18))</f>
        <v/>
      </c>
      <c r="V243" s="197">
        <f>IF(VLOOKUP(Table2[[#This Row],[Site name]],Table3[],19)="","",VLOOKUP(Table2[[#This Row],[Site name]],Table3[],19))</f>
        <v>8113</v>
      </c>
      <c r="W243" t="str">
        <f>IF(VLOOKUP(Table2[[#This Row],[Site name]],Table3[],20)=0,"",VLOOKUP(Table2[[#This Row],[Site name]],Table3[],20))</f>
        <v/>
      </c>
      <c r="X243" t="str">
        <f>IF(VLOOKUP(Table2[[#This Row],[Site name]],Table3[],21)=0,"",VLOOKUP(Table2[[#This Row],[Site name]],Table3[],21))</f>
        <v/>
      </c>
      <c r="Y243" t="str">
        <f>IF(VLOOKUP(Table2[[#This Row],[Site name]],Table3[],22)=0,"",VLOOKUP(Table2[[#This Row],[Site name]],Table3[],22))</f>
        <v/>
      </c>
      <c r="Z243" t="str">
        <f>IF(VLOOKUP(Table2[[#This Row],[Site name]],Table3[],23)=0,"",VLOOKUP(Table2[[#This Row],[Site name]],Table3[],23))</f>
        <v/>
      </c>
      <c r="AA243" t="str">
        <f>IF(VLOOKUP(Table2[[#This Row],[Site name]],Table3[],24)=0,"",VLOOKUP(Table2[[#This Row],[Site name]],Table3[],24))</f>
        <v/>
      </c>
      <c r="AB243" t="str">
        <f>IF(VLOOKUP(Table2[[#This Row],[Site name]],Table3[],25)=0,"",VLOOKUP(Table2[[#This Row],[Site name]],Table3[],25))</f>
        <v/>
      </c>
      <c r="AC243">
        <f>IF(VLOOKUP(Table2[[#This Row],[Site name]],Table3[],26)=0,"",VLOOKUP(Table2[[#This Row],[Site name]],Table3[],26))</f>
        <v>4</v>
      </c>
      <c r="AD243">
        <f>IF(VLOOKUP(Table2[[#This Row],[Site name]],Table3[],27)=0,"",VLOOKUP(Table2[[#This Row],[Site name]],Table3[],27))</f>
        <v>4</v>
      </c>
      <c r="AE243">
        <f>IF(VLOOKUP(Table2[[#This Row],[Site name]],Table3[],28)=0,"",VLOOKUP(Table2[[#This Row],[Site name]],Table3[],28))</f>
        <v>4</v>
      </c>
      <c r="AF243" t="str">
        <f>IF(VLOOKUP(Table2[[#This Row],[Site name]],Table3[],29)=0,"",VLOOKUP(Table2[[#This Row],[Site name]],Table3[],29))</f>
        <v/>
      </c>
      <c r="AG243" t="str">
        <f>IF(VLOOKUP(Table2[[#This Row],[Site name]],Table3[],30)=0,"",VLOOKUP(Table2[[#This Row],[Site name]],Table3[],30))</f>
        <v/>
      </c>
      <c r="AH243" t="str">
        <f>IF(VLOOKUP(Table2[[#This Row],[Site name]],Table3[],31)=0,"",VLOOKUP(Table2[[#This Row],[Site name]],Table3[],31))</f>
        <v/>
      </c>
      <c r="AI243" t="str">
        <f>IF(VLOOKUP(Table2[[#This Row],[Site name]],Table3[],32)=0,"",VLOOKUP(Table2[[#This Row],[Site name]],Table3[],32))</f>
        <v>Cundall</v>
      </c>
      <c r="AJ243" t="str">
        <f>IF(VLOOKUP(Table2[[#This Row],[Site name]],Table3[],33)=0,"",VLOOKUP(Table2[[#This Row],[Site name]],Table3[],33))</f>
        <v/>
      </c>
      <c r="AK243" t="str">
        <f>IF(VLOOKUP(Table2[[#This Row],[Site name]],Table3[],34)=0,"",VLOOKUP(Table2[[#This Row],[Site name]],Table3[],34))</f>
        <v/>
      </c>
      <c r="AL243" t="str">
        <f>IF(VLOOKUP(Table2[[#This Row],[Site name]],Table3[],35)=0,"",VLOOKUP(Table2[[#This Row],[Site name]],Table3[],35))</f>
        <v/>
      </c>
      <c r="AM243" t="str">
        <f>IF(VLOOKUP(Table2[[#This Row],[Site name]],Table3[],36)=0,"",VLOOKUP(Table2[[#This Row],[Site name]],Table3[],36))</f>
        <v/>
      </c>
      <c r="AN243" t="str">
        <f>IF(VLOOKUP(Table2[[#This Row],[Site name]],Table3[],37)=0,"",VLOOKUP(Table2[[#This Row],[Site name]],Table3[],37))</f>
        <v>Project 113</v>
      </c>
      <c r="AO243" s="188" t="str">
        <f>VLOOKUP(Table2[[#This Row],[Site name]],Table3[],38)</f>
        <v/>
      </c>
      <c r="AP243">
        <f>VLOOKUP(Table2[[#This Row],[Site name]],Table3[],39)</f>
        <v>5</v>
      </c>
    </row>
    <row r="244" spans="2:42">
      <c r="B244" t="s">
        <v>201</v>
      </c>
      <c r="C244" t="s">
        <v>990</v>
      </c>
      <c r="D244" s="182">
        <v>69</v>
      </c>
      <c r="E244" t="str">
        <f>IF(VLOOKUP(Table2[[#This Row],[Site name]],Table3[],2)=0,"",VLOOKUP(Table2[[#This Row],[Site name]],Table3[],2))</f>
        <v>Lambeth</v>
      </c>
      <c r="F244" t="str">
        <f>IF(VLOOKUP(Table2[[#This Row],[Site name]],Table3[],3)=0,"",VLOOKUP(Table2[[#This Row],[Site name]],Table3[],3))</f>
        <v>SE1 7LL</v>
      </c>
      <c r="G244" t="str">
        <f>IF(VLOOKUP(Table2[[#This Row],[Site name]],Table3[],4)=0,"",VLOOKUP(Table2[[#This Row],[Site name]],Table3[],4))</f>
        <v>22/01206/EIAFUL</v>
      </c>
      <c r="H244" t="str">
        <f>IF(VLOOKUP(Table2[[#This Row],[Site name]],Table3[],5)=0,"",VLOOKUP(Table2[[#This Row],[Site name]],Table3[],5))</f>
        <v>Planning Portal</v>
      </c>
      <c r="I244" s="185" t="str">
        <f>IF(VLOOKUP(Table2[[#This Row],[Site name]],Table3[],6)=0,"",VLOOKUP(Table2[[#This Row],[Site name]],Table3[],6))</f>
        <v/>
      </c>
      <c r="J244" s="185">
        <f>IF(VLOOKUP(Table2[[#This Row],[Site name]],Table3[],7)=0,"",VLOOKUP(Table2[[#This Row],[Site name]],Table3[],7))</f>
        <v>44672</v>
      </c>
      <c r="K244" s="185" t="str">
        <f>IF(VLOOKUP(Table2[[#This Row],[Site name]],Table3[],8)=0,"",VLOOKUP(Table2[[#This Row],[Site name]],Table3[],8))</f>
        <v/>
      </c>
      <c r="L244" t="str">
        <f>IF(VLOOKUP(Table2[[#This Row],[Site name]],Table3[],9)=0,"",VLOOKUP(Table2[[#This Row],[Site name]],Table3[],9))</f>
        <v/>
      </c>
      <c r="M244" t="str">
        <f>IF(VLOOKUP(Table2[[#This Row],[Site name]],Table3[],10)=0,"",VLOOKUP(Table2[[#This Row],[Site name]],Table3[],10))</f>
        <v>Office</v>
      </c>
      <c r="N244" t="str">
        <f>IF(VLOOKUP(Table2[[#This Row],[Site name]],Table3[],11)=0,"",VLOOKUP(Table2[[#This Row],[Site name]],Table3[],11))</f>
        <v/>
      </c>
      <c r="O244" t="str">
        <f>IF(VLOOKUP(Table2[[#This Row],[Site name]],Table3[],12)=0,"",VLOOKUP(Table2[[#This Row],[Site name]],Table3[],12))</f>
        <v>New Build</v>
      </c>
      <c r="P244" t="str">
        <f>IF(VLOOKUP(Table2[[#This Row],[Site name]],Table3[],13)=0,"",VLOOKUP(Table2[[#This Row],[Site name]],Table3[],13))</f>
        <v/>
      </c>
      <c r="Q244" t="str">
        <f>IF(VLOOKUP(Table2[[#This Row],[Site name]],Table3[],14)=0,"",VLOOKUP(Table2[[#This Row],[Site name]],Table3[],14))</f>
        <v/>
      </c>
      <c r="R244" s="197" t="str">
        <f>IF(VLOOKUP(Table2[[#This Row],[Site name]],Table3[],15)="","",VLOOKUP(Table2[[#This Row],[Site name]],Table3[],15))</f>
        <v/>
      </c>
      <c r="S244" s="197">
        <f>IF(VLOOKUP(Table2[[#This Row],[Site name]],Table3[],16)="","",VLOOKUP(Table2[[#This Row],[Site name]],Table3[],16))</f>
        <v>29022</v>
      </c>
      <c r="T244" s="197" t="str">
        <f>IF(VLOOKUP(Table2[[#This Row],[Site name]],Table3[],17)="","",VLOOKUP(Table2[[#This Row],[Site name]],Table3[],17))</f>
        <v/>
      </c>
      <c r="U244" s="188" t="str">
        <f>IF(VLOOKUP(Table2[[#This Row],[Site name]],Table3[],18)="","",VLOOKUP(Table2[[#This Row],[Site name]],Table3[],18))</f>
        <v/>
      </c>
      <c r="V244" s="197">
        <f>IF(VLOOKUP(Table2[[#This Row],[Site name]],Table3[],19)="","",VLOOKUP(Table2[[#This Row],[Site name]],Table3[],19))</f>
        <v>29022</v>
      </c>
      <c r="W244" t="str">
        <f>IF(VLOOKUP(Table2[[#This Row],[Site name]],Table3[],20)=0,"",VLOOKUP(Table2[[#This Row],[Site name]],Table3[],20))</f>
        <v/>
      </c>
      <c r="X244" t="str">
        <f>IF(VLOOKUP(Table2[[#This Row],[Site name]],Table3[],21)=0,"",VLOOKUP(Table2[[#This Row],[Site name]],Table3[],21))</f>
        <v/>
      </c>
      <c r="Y244" t="str">
        <f>IF(VLOOKUP(Table2[[#This Row],[Site name]],Table3[],22)=0,"",VLOOKUP(Table2[[#This Row],[Site name]],Table3[],22))</f>
        <v/>
      </c>
      <c r="Z244" t="str">
        <f>IF(VLOOKUP(Table2[[#This Row],[Site name]],Table3[],23)=0,"",VLOOKUP(Table2[[#This Row],[Site name]],Table3[],23))</f>
        <v/>
      </c>
      <c r="AA244" t="str">
        <f>IF(VLOOKUP(Table2[[#This Row],[Site name]],Table3[],24)=0,"",VLOOKUP(Table2[[#This Row],[Site name]],Table3[],24))</f>
        <v/>
      </c>
      <c r="AB244" t="str">
        <f>IF(VLOOKUP(Table2[[#This Row],[Site name]],Table3[],25)=0,"",VLOOKUP(Table2[[#This Row],[Site name]],Table3[],25))</f>
        <v/>
      </c>
      <c r="AC244" t="str">
        <f>IF(VLOOKUP(Table2[[#This Row],[Site name]],Table3[],26)=0,"",VLOOKUP(Table2[[#This Row],[Site name]],Table3[],26))</f>
        <v/>
      </c>
      <c r="AD244">
        <f>IF(VLOOKUP(Table2[[#This Row],[Site name]],Table3[],27)=0,"",VLOOKUP(Table2[[#This Row],[Site name]],Table3[],27))</f>
        <v>15</v>
      </c>
      <c r="AE244">
        <f>IF(VLOOKUP(Table2[[#This Row],[Site name]],Table3[],28)=0,"",VLOOKUP(Table2[[#This Row],[Site name]],Table3[],28))</f>
        <v>15</v>
      </c>
      <c r="AF244" t="str">
        <f>IF(VLOOKUP(Table2[[#This Row],[Site name]],Table3[],29)=0,"",VLOOKUP(Table2[[#This Row],[Site name]],Table3[],29))</f>
        <v/>
      </c>
      <c r="AG244" t="str">
        <f>IF(VLOOKUP(Table2[[#This Row],[Site name]],Table3[],30)=0,"",VLOOKUP(Table2[[#This Row],[Site name]],Table3[],30))</f>
        <v/>
      </c>
      <c r="AH244" t="str">
        <f>IF(VLOOKUP(Table2[[#This Row],[Site name]],Table3[],31)=0,"",VLOOKUP(Table2[[#This Row],[Site name]],Table3[],31))</f>
        <v/>
      </c>
      <c r="AI244" t="str">
        <f>IF(VLOOKUP(Table2[[#This Row],[Site name]],Table3[],32)=0,"",VLOOKUP(Table2[[#This Row],[Site name]],Table3[],32))</f>
        <v>Arup</v>
      </c>
      <c r="AJ244" t="str">
        <f>IF(VLOOKUP(Table2[[#This Row],[Site name]],Table3[],33)=0,"",VLOOKUP(Table2[[#This Row],[Site name]],Table3[],33))</f>
        <v/>
      </c>
      <c r="AK244" t="str">
        <f>IF(VLOOKUP(Table2[[#This Row],[Site name]],Table3[],34)=0,"",VLOOKUP(Table2[[#This Row],[Site name]],Table3[],34))</f>
        <v/>
      </c>
      <c r="AL244" t="str">
        <f>IF(VLOOKUP(Table2[[#This Row],[Site name]],Table3[],35)=0,"",VLOOKUP(Table2[[#This Row],[Site name]],Table3[],35))</f>
        <v/>
      </c>
      <c r="AM244" t="str">
        <f>IF(VLOOKUP(Table2[[#This Row],[Site name]],Table3[],36)=0,"",VLOOKUP(Table2[[#This Row],[Site name]],Table3[],36))</f>
        <v/>
      </c>
      <c r="AN244" t="str">
        <f>IF(VLOOKUP(Table2[[#This Row],[Site name]],Table3[],37)=0,"",VLOOKUP(Table2[[#This Row],[Site name]],Table3[],37))</f>
        <v>Project 115</v>
      </c>
      <c r="AO244" s="188">
        <f>VLOOKUP(Table2[[#This Row],[Site name]],Table3[],38)</f>
        <v>1</v>
      </c>
      <c r="AP244">
        <f>VLOOKUP(Table2[[#This Row],[Site name]],Table3[],39)</f>
        <v>1</v>
      </c>
    </row>
    <row r="245" spans="2:42">
      <c r="B245" t="s">
        <v>201</v>
      </c>
      <c r="C245" t="s">
        <v>991</v>
      </c>
      <c r="D245" s="182">
        <v>101</v>
      </c>
      <c r="E245" t="str">
        <f>IF(VLOOKUP(Table2[[#This Row],[Site name]],Table3[],2)=0,"",VLOOKUP(Table2[[#This Row],[Site name]],Table3[],2))</f>
        <v>Lambeth</v>
      </c>
      <c r="F245" t="str">
        <f>IF(VLOOKUP(Table2[[#This Row],[Site name]],Table3[],3)=0,"",VLOOKUP(Table2[[#This Row],[Site name]],Table3[],3))</f>
        <v>SE1 7LL</v>
      </c>
      <c r="G245" t="str">
        <f>IF(VLOOKUP(Table2[[#This Row],[Site name]],Table3[],4)=0,"",VLOOKUP(Table2[[#This Row],[Site name]],Table3[],4))</f>
        <v>22/01206/EIAFUL</v>
      </c>
      <c r="H245" t="str">
        <f>IF(VLOOKUP(Table2[[#This Row],[Site name]],Table3[],5)=0,"",VLOOKUP(Table2[[#This Row],[Site name]],Table3[],5))</f>
        <v>Planning Portal</v>
      </c>
      <c r="I245" s="185" t="str">
        <f>IF(VLOOKUP(Table2[[#This Row],[Site name]],Table3[],6)=0,"",VLOOKUP(Table2[[#This Row],[Site name]],Table3[],6))</f>
        <v/>
      </c>
      <c r="J245" s="185">
        <f>IF(VLOOKUP(Table2[[#This Row],[Site name]],Table3[],7)=0,"",VLOOKUP(Table2[[#This Row],[Site name]],Table3[],7))</f>
        <v>44672</v>
      </c>
      <c r="K245" s="185" t="str">
        <f>IF(VLOOKUP(Table2[[#This Row],[Site name]],Table3[],8)=0,"",VLOOKUP(Table2[[#This Row],[Site name]],Table3[],8))</f>
        <v/>
      </c>
      <c r="L245" t="str">
        <f>IF(VLOOKUP(Table2[[#This Row],[Site name]],Table3[],9)=0,"",VLOOKUP(Table2[[#This Row],[Site name]],Table3[],9))</f>
        <v/>
      </c>
      <c r="M245" t="str">
        <f>IF(VLOOKUP(Table2[[#This Row],[Site name]],Table3[],10)=0,"",VLOOKUP(Table2[[#This Row],[Site name]],Table3[],10))</f>
        <v>Office</v>
      </c>
      <c r="N245" t="str">
        <f>IF(VLOOKUP(Table2[[#This Row],[Site name]],Table3[],11)=0,"",VLOOKUP(Table2[[#This Row],[Site name]],Table3[],11))</f>
        <v/>
      </c>
      <c r="O245" t="str">
        <f>IF(VLOOKUP(Table2[[#This Row],[Site name]],Table3[],12)=0,"",VLOOKUP(Table2[[#This Row],[Site name]],Table3[],12))</f>
        <v>New Build</v>
      </c>
      <c r="P245" t="str">
        <f>IF(VLOOKUP(Table2[[#This Row],[Site name]],Table3[],13)=0,"",VLOOKUP(Table2[[#This Row],[Site name]],Table3[],13))</f>
        <v/>
      </c>
      <c r="Q245" t="str">
        <f>IF(VLOOKUP(Table2[[#This Row],[Site name]],Table3[],14)=0,"",VLOOKUP(Table2[[#This Row],[Site name]],Table3[],14))</f>
        <v/>
      </c>
      <c r="R245" s="197" t="str">
        <f>IF(VLOOKUP(Table2[[#This Row],[Site name]],Table3[],15)="","",VLOOKUP(Table2[[#This Row],[Site name]],Table3[],15))</f>
        <v/>
      </c>
      <c r="S245" s="197">
        <f>IF(VLOOKUP(Table2[[#This Row],[Site name]],Table3[],16)="","",VLOOKUP(Table2[[#This Row],[Site name]],Table3[],16))</f>
        <v>29022</v>
      </c>
      <c r="T245" s="197" t="str">
        <f>IF(VLOOKUP(Table2[[#This Row],[Site name]],Table3[],17)="","",VLOOKUP(Table2[[#This Row],[Site name]],Table3[],17))</f>
        <v/>
      </c>
      <c r="U245" s="188" t="str">
        <f>IF(VLOOKUP(Table2[[#This Row],[Site name]],Table3[],18)="","",VLOOKUP(Table2[[#This Row],[Site name]],Table3[],18))</f>
        <v/>
      </c>
      <c r="V245" s="197">
        <f>IF(VLOOKUP(Table2[[#This Row],[Site name]],Table3[],19)="","",VLOOKUP(Table2[[#This Row],[Site name]],Table3[],19))</f>
        <v>29022</v>
      </c>
      <c r="W245" t="str">
        <f>IF(VLOOKUP(Table2[[#This Row],[Site name]],Table3[],20)=0,"",VLOOKUP(Table2[[#This Row],[Site name]],Table3[],20))</f>
        <v/>
      </c>
      <c r="X245" t="str">
        <f>IF(VLOOKUP(Table2[[#This Row],[Site name]],Table3[],21)=0,"",VLOOKUP(Table2[[#This Row],[Site name]],Table3[],21))</f>
        <v/>
      </c>
      <c r="Y245" t="str">
        <f>IF(VLOOKUP(Table2[[#This Row],[Site name]],Table3[],22)=0,"",VLOOKUP(Table2[[#This Row],[Site name]],Table3[],22))</f>
        <v/>
      </c>
      <c r="Z245" t="str">
        <f>IF(VLOOKUP(Table2[[#This Row],[Site name]],Table3[],23)=0,"",VLOOKUP(Table2[[#This Row],[Site name]],Table3[],23))</f>
        <v/>
      </c>
      <c r="AA245" t="str">
        <f>IF(VLOOKUP(Table2[[#This Row],[Site name]],Table3[],24)=0,"",VLOOKUP(Table2[[#This Row],[Site name]],Table3[],24))</f>
        <v/>
      </c>
      <c r="AB245" t="str">
        <f>IF(VLOOKUP(Table2[[#This Row],[Site name]],Table3[],25)=0,"",VLOOKUP(Table2[[#This Row],[Site name]],Table3[],25))</f>
        <v/>
      </c>
      <c r="AC245" t="str">
        <f>IF(VLOOKUP(Table2[[#This Row],[Site name]],Table3[],26)=0,"",VLOOKUP(Table2[[#This Row],[Site name]],Table3[],26))</f>
        <v/>
      </c>
      <c r="AD245">
        <f>IF(VLOOKUP(Table2[[#This Row],[Site name]],Table3[],27)=0,"",VLOOKUP(Table2[[#This Row],[Site name]],Table3[],27))</f>
        <v>15</v>
      </c>
      <c r="AE245">
        <f>IF(VLOOKUP(Table2[[#This Row],[Site name]],Table3[],28)=0,"",VLOOKUP(Table2[[#This Row],[Site name]],Table3[],28))</f>
        <v>15</v>
      </c>
      <c r="AF245" t="str">
        <f>IF(VLOOKUP(Table2[[#This Row],[Site name]],Table3[],29)=0,"",VLOOKUP(Table2[[#This Row],[Site name]],Table3[],29))</f>
        <v/>
      </c>
      <c r="AG245" t="str">
        <f>IF(VLOOKUP(Table2[[#This Row],[Site name]],Table3[],30)=0,"",VLOOKUP(Table2[[#This Row],[Site name]],Table3[],30))</f>
        <v/>
      </c>
      <c r="AH245" t="str">
        <f>IF(VLOOKUP(Table2[[#This Row],[Site name]],Table3[],31)=0,"",VLOOKUP(Table2[[#This Row],[Site name]],Table3[],31))</f>
        <v/>
      </c>
      <c r="AI245" t="str">
        <f>IF(VLOOKUP(Table2[[#This Row],[Site name]],Table3[],32)=0,"",VLOOKUP(Table2[[#This Row],[Site name]],Table3[],32))</f>
        <v>Arup</v>
      </c>
      <c r="AJ245" t="str">
        <f>IF(VLOOKUP(Table2[[#This Row],[Site name]],Table3[],33)=0,"",VLOOKUP(Table2[[#This Row],[Site name]],Table3[],33))</f>
        <v/>
      </c>
      <c r="AK245" t="str">
        <f>IF(VLOOKUP(Table2[[#This Row],[Site name]],Table3[],34)=0,"",VLOOKUP(Table2[[#This Row],[Site name]],Table3[],34))</f>
        <v/>
      </c>
      <c r="AL245" t="str">
        <f>IF(VLOOKUP(Table2[[#This Row],[Site name]],Table3[],35)=0,"",VLOOKUP(Table2[[#This Row],[Site name]],Table3[],35))</f>
        <v/>
      </c>
      <c r="AM245" t="str">
        <f>IF(VLOOKUP(Table2[[#This Row],[Site name]],Table3[],36)=0,"",VLOOKUP(Table2[[#This Row],[Site name]],Table3[],36))</f>
        <v/>
      </c>
      <c r="AN245" t="str">
        <f>IF(VLOOKUP(Table2[[#This Row],[Site name]],Table3[],37)=0,"",VLOOKUP(Table2[[#This Row],[Site name]],Table3[],37))</f>
        <v>Project 115</v>
      </c>
      <c r="AO245" s="188">
        <f>VLOOKUP(Table2[[#This Row],[Site name]],Table3[],38)</f>
        <v>1</v>
      </c>
      <c r="AP245">
        <f>VLOOKUP(Table2[[#This Row],[Site name]],Table3[],39)</f>
        <v>1</v>
      </c>
    </row>
    <row r="246" spans="2:42">
      <c r="B246" t="s">
        <v>201</v>
      </c>
      <c r="C246" t="s">
        <v>992</v>
      </c>
      <c r="D246" s="182">
        <v>114</v>
      </c>
      <c r="E246" t="str">
        <f>IF(VLOOKUP(Table2[[#This Row],[Site name]],Table3[],2)=0,"",VLOOKUP(Table2[[#This Row],[Site name]],Table3[],2))</f>
        <v>Lambeth</v>
      </c>
      <c r="F246" t="str">
        <f>IF(VLOOKUP(Table2[[#This Row],[Site name]],Table3[],3)=0,"",VLOOKUP(Table2[[#This Row],[Site name]],Table3[],3))</f>
        <v>SE1 7LL</v>
      </c>
      <c r="G246" t="str">
        <f>IF(VLOOKUP(Table2[[#This Row],[Site name]],Table3[],4)=0,"",VLOOKUP(Table2[[#This Row],[Site name]],Table3[],4))</f>
        <v>22/01206/EIAFUL</v>
      </c>
      <c r="H246" t="str">
        <f>IF(VLOOKUP(Table2[[#This Row],[Site name]],Table3[],5)=0,"",VLOOKUP(Table2[[#This Row],[Site name]],Table3[],5))</f>
        <v>Planning Portal</v>
      </c>
      <c r="I246" s="185" t="str">
        <f>IF(VLOOKUP(Table2[[#This Row],[Site name]],Table3[],6)=0,"",VLOOKUP(Table2[[#This Row],[Site name]],Table3[],6))</f>
        <v/>
      </c>
      <c r="J246" s="185">
        <f>IF(VLOOKUP(Table2[[#This Row],[Site name]],Table3[],7)=0,"",VLOOKUP(Table2[[#This Row],[Site name]],Table3[],7))</f>
        <v>44672</v>
      </c>
      <c r="K246" s="185" t="str">
        <f>IF(VLOOKUP(Table2[[#This Row],[Site name]],Table3[],8)=0,"",VLOOKUP(Table2[[#This Row],[Site name]],Table3[],8))</f>
        <v/>
      </c>
      <c r="L246" t="str">
        <f>IF(VLOOKUP(Table2[[#This Row],[Site name]],Table3[],9)=0,"",VLOOKUP(Table2[[#This Row],[Site name]],Table3[],9))</f>
        <v/>
      </c>
      <c r="M246" t="str">
        <f>IF(VLOOKUP(Table2[[#This Row],[Site name]],Table3[],10)=0,"",VLOOKUP(Table2[[#This Row],[Site name]],Table3[],10))</f>
        <v>Office</v>
      </c>
      <c r="N246" t="str">
        <f>IF(VLOOKUP(Table2[[#This Row],[Site name]],Table3[],11)=0,"",VLOOKUP(Table2[[#This Row],[Site name]],Table3[],11))</f>
        <v/>
      </c>
      <c r="O246" t="str">
        <f>IF(VLOOKUP(Table2[[#This Row],[Site name]],Table3[],12)=0,"",VLOOKUP(Table2[[#This Row],[Site name]],Table3[],12))</f>
        <v>New Build</v>
      </c>
      <c r="P246" t="str">
        <f>IF(VLOOKUP(Table2[[#This Row],[Site name]],Table3[],13)=0,"",VLOOKUP(Table2[[#This Row],[Site name]],Table3[],13))</f>
        <v/>
      </c>
      <c r="Q246" t="str">
        <f>IF(VLOOKUP(Table2[[#This Row],[Site name]],Table3[],14)=0,"",VLOOKUP(Table2[[#This Row],[Site name]],Table3[],14))</f>
        <v/>
      </c>
      <c r="R246" s="197" t="str">
        <f>IF(VLOOKUP(Table2[[#This Row],[Site name]],Table3[],15)="","",VLOOKUP(Table2[[#This Row],[Site name]],Table3[],15))</f>
        <v/>
      </c>
      <c r="S246" s="197">
        <f>IF(VLOOKUP(Table2[[#This Row],[Site name]],Table3[],16)="","",VLOOKUP(Table2[[#This Row],[Site name]],Table3[],16))</f>
        <v>29022</v>
      </c>
      <c r="T246" s="197" t="str">
        <f>IF(VLOOKUP(Table2[[#This Row],[Site name]],Table3[],17)="","",VLOOKUP(Table2[[#This Row],[Site name]],Table3[],17))</f>
        <v/>
      </c>
      <c r="U246" s="188" t="str">
        <f>IF(VLOOKUP(Table2[[#This Row],[Site name]],Table3[],18)="","",VLOOKUP(Table2[[#This Row],[Site name]],Table3[],18))</f>
        <v/>
      </c>
      <c r="V246" s="197">
        <f>IF(VLOOKUP(Table2[[#This Row],[Site name]],Table3[],19)="","",VLOOKUP(Table2[[#This Row],[Site name]],Table3[],19))</f>
        <v>29022</v>
      </c>
      <c r="W246" t="str">
        <f>IF(VLOOKUP(Table2[[#This Row],[Site name]],Table3[],20)=0,"",VLOOKUP(Table2[[#This Row],[Site name]],Table3[],20))</f>
        <v/>
      </c>
      <c r="X246" t="str">
        <f>IF(VLOOKUP(Table2[[#This Row],[Site name]],Table3[],21)=0,"",VLOOKUP(Table2[[#This Row],[Site name]],Table3[],21))</f>
        <v/>
      </c>
      <c r="Y246" t="str">
        <f>IF(VLOOKUP(Table2[[#This Row],[Site name]],Table3[],22)=0,"",VLOOKUP(Table2[[#This Row],[Site name]],Table3[],22))</f>
        <v/>
      </c>
      <c r="Z246" t="str">
        <f>IF(VLOOKUP(Table2[[#This Row],[Site name]],Table3[],23)=0,"",VLOOKUP(Table2[[#This Row],[Site name]],Table3[],23))</f>
        <v/>
      </c>
      <c r="AA246" t="str">
        <f>IF(VLOOKUP(Table2[[#This Row],[Site name]],Table3[],24)=0,"",VLOOKUP(Table2[[#This Row],[Site name]],Table3[],24))</f>
        <v/>
      </c>
      <c r="AB246" t="str">
        <f>IF(VLOOKUP(Table2[[#This Row],[Site name]],Table3[],25)=0,"",VLOOKUP(Table2[[#This Row],[Site name]],Table3[],25))</f>
        <v/>
      </c>
      <c r="AC246" t="str">
        <f>IF(VLOOKUP(Table2[[#This Row],[Site name]],Table3[],26)=0,"",VLOOKUP(Table2[[#This Row],[Site name]],Table3[],26))</f>
        <v/>
      </c>
      <c r="AD246">
        <f>IF(VLOOKUP(Table2[[#This Row],[Site name]],Table3[],27)=0,"",VLOOKUP(Table2[[#This Row],[Site name]],Table3[],27))</f>
        <v>15</v>
      </c>
      <c r="AE246">
        <f>IF(VLOOKUP(Table2[[#This Row],[Site name]],Table3[],28)=0,"",VLOOKUP(Table2[[#This Row],[Site name]],Table3[],28))</f>
        <v>15</v>
      </c>
      <c r="AF246" t="str">
        <f>IF(VLOOKUP(Table2[[#This Row],[Site name]],Table3[],29)=0,"",VLOOKUP(Table2[[#This Row],[Site name]],Table3[],29))</f>
        <v/>
      </c>
      <c r="AG246" t="str">
        <f>IF(VLOOKUP(Table2[[#This Row],[Site name]],Table3[],30)=0,"",VLOOKUP(Table2[[#This Row],[Site name]],Table3[],30))</f>
        <v/>
      </c>
      <c r="AH246" t="str">
        <f>IF(VLOOKUP(Table2[[#This Row],[Site name]],Table3[],31)=0,"",VLOOKUP(Table2[[#This Row],[Site name]],Table3[],31))</f>
        <v/>
      </c>
      <c r="AI246" t="str">
        <f>IF(VLOOKUP(Table2[[#This Row],[Site name]],Table3[],32)=0,"",VLOOKUP(Table2[[#This Row],[Site name]],Table3[],32))</f>
        <v>Arup</v>
      </c>
      <c r="AJ246" t="str">
        <f>IF(VLOOKUP(Table2[[#This Row],[Site name]],Table3[],33)=0,"",VLOOKUP(Table2[[#This Row],[Site name]],Table3[],33))</f>
        <v/>
      </c>
      <c r="AK246" t="str">
        <f>IF(VLOOKUP(Table2[[#This Row],[Site name]],Table3[],34)=0,"",VLOOKUP(Table2[[#This Row],[Site name]],Table3[],34))</f>
        <v/>
      </c>
      <c r="AL246" t="str">
        <f>IF(VLOOKUP(Table2[[#This Row],[Site name]],Table3[],35)=0,"",VLOOKUP(Table2[[#This Row],[Site name]],Table3[],35))</f>
        <v/>
      </c>
      <c r="AM246" t="str">
        <f>IF(VLOOKUP(Table2[[#This Row],[Site name]],Table3[],36)=0,"",VLOOKUP(Table2[[#This Row],[Site name]],Table3[],36))</f>
        <v/>
      </c>
      <c r="AN246" t="str">
        <f>IF(VLOOKUP(Table2[[#This Row],[Site name]],Table3[],37)=0,"",VLOOKUP(Table2[[#This Row],[Site name]],Table3[],37))</f>
        <v>Project 115</v>
      </c>
      <c r="AO246" s="188">
        <f>VLOOKUP(Table2[[#This Row],[Site name]],Table3[],38)</f>
        <v>1</v>
      </c>
      <c r="AP246">
        <f>VLOOKUP(Table2[[#This Row],[Site name]],Table3[],39)</f>
        <v>1</v>
      </c>
    </row>
    <row r="247" spans="2:42">
      <c r="B247" t="s">
        <v>198</v>
      </c>
      <c r="C247" t="s">
        <v>990</v>
      </c>
      <c r="D247" s="182">
        <v>63</v>
      </c>
      <c r="E247" t="str">
        <f>IF(VLOOKUP(Table2[[#This Row],[Site name]],Table3[],2)=0,"",VLOOKUP(Table2[[#This Row],[Site name]],Table3[],2))</f>
        <v>Lambeth</v>
      </c>
      <c r="F247" t="str">
        <f>IF(VLOOKUP(Table2[[#This Row],[Site name]],Table3[],3)=0,"",VLOOKUP(Table2[[#This Row],[Site name]],Table3[],3))</f>
        <v>SE1 7LL</v>
      </c>
      <c r="G247" t="str">
        <f>IF(VLOOKUP(Table2[[#This Row],[Site name]],Table3[],4)=0,"",VLOOKUP(Table2[[#This Row],[Site name]],Table3[],4))</f>
        <v>22/01206/EIAFUL</v>
      </c>
      <c r="H247" t="str">
        <f>IF(VLOOKUP(Table2[[#This Row],[Site name]],Table3[],5)=0,"",VLOOKUP(Table2[[#This Row],[Site name]],Table3[],5))</f>
        <v>Planning Portal</v>
      </c>
      <c r="I247" s="185" t="str">
        <f>IF(VLOOKUP(Table2[[#This Row],[Site name]],Table3[],6)=0,"",VLOOKUP(Table2[[#This Row],[Site name]],Table3[],6))</f>
        <v/>
      </c>
      <c r="J247" s="185">
        <f>IF(VLOOKUP(Table2[[#This Row],[Site name]],Table3[],7)=0,"",VLOOKUP(Table2[[#This Row],[Site name]],Table3[],7))</f>
        <v>44672</v>
      </c>
      <c r="K247" s="185" t="str">
        <f>IF(VLOOKUP(Table2[[#This Row],[Site name]],Table3[],8)=0,"",VLOOKUP(Table2[[#This Row],[Site name]],Table3[],8))</f>
        <v/>
      </c>
      <c r="L247" t="str">
        <f>IF(VLOOKUP(Table2[[#This Row],[Site name]],Table3[],9)=0,"",VLOOKUP(Table2[[#This Row],[Site name]],Table3[],9))</f>
        <v/>
      </c>
      <c r="M247" t="str">
        <f>IF(VLOOKUP(Table2[[#This Row],[Site name]],Table3[],10)=0,"",VLOOKUP(Table2[[#This Row],[Site name]],Table3[],10))</f>
        <v>Office</v>
      </c>
      <c r="N247" t="str">
        <f>IF(VLOOKUP(Table2[[#This Row],[Site name]],Table3[],11)=0,"",VLOOKUP(Table2[[#This Row],[Site name]],Table3[],11))</f>
        <v/>
      </c>
      <c r="O247" t="str">
        <f>IF(VLOOKUP(Table2[[#This Row],[Site name]],Table3[],12)=0,"",VLOOKUP(Table2[[#This Row],[Site name]],Table3[],12))</f>
        <v>New Build</v>
      </c>
      <c r="P247" t="str">
        <f>IF(VLOOKUP(Table2[[#This Row],[Site name]],Table3[],13)=0,"",VLOOKUP(Table2[[#This Row],[Site name]],Table3[],13))</f>
        <v/>
      </c>
      <c r="Q247" t="str">
        <f>IF(VLOOKUP(Table2[[#This Row],[Site name]],Table3[],14)=0,"",VLOOKUP(Table2[[#This Row],[Site name]],Table3[],14))</f>
        <v/>
      </c>
      <c r="R247" s="197" t="str">
        <f>IF(VLOOKUP(Table2[[#This Row],[Site name]],Table3[],15)="","",VLOOKUP(Table2[[#This Row],[Site name]],Table3[],15))</f>
        <v/>
      </c>
      <c r="S247" s="197">
        <f>IF(VLOOKUP(Table2[[#This Row],[Site name]],Table3[],16)="","",VLOOKUP(Table2[[#This Row],[Site name]],Table3[],16))</f>
        <v>52380</v>
      </c>
      <c r="T247" s="197" t="str">
        <f>IF(VLOOKUP(Table2[[#This Row],[Site name]],Table3[],17)="","",VLOOKUP(Table2[[#This Row],[Site name]],Table3[],17))</f>
        <v/>
      </c>
      <c r="U247" s="188" t="str">
        <f>IF(VLOOKUP(Table2[[#This Row],[Site name]],Table3[],18)="","",VLOOKUP(Table2[[#This Row],[Site name]],Table3[],18))</f>
        <v/>
      </c>
      <c r="V247" s="197">
        <f>IF(VLOOKUP(Table2[[#This Row],[Site name]],Table3[],19)="","",VLOOKUP(Table2[[#This Row],[Site name]],Table3[],19))</f>
        <v>52380</v>
      </c>
      <c r="W247" t="str">
        <f>IF(VLOOKUP(Table2[[#This Row],[Site name]],Table3[],20)=0,"",VLOOKUP(Table2[[#This Row],[Site name]],Table3[],20))</f>
        <v/>
      </c>
      <c r="X247" t="str">
        <f>IF(VLOOKUP(Table2[[#This Row],[Site name]],Table3[],21)=0,"",VLOOKUP(Table2[[#This Row],[Site name]],Table3[],21))</f>
        <v/>
      </c>
      <c r="Y247" t="str">
        <f>IF(VLOOKUP(Table2[[#This Row],[Site name]],Table3[],22)=0,"",VLOOKUP(Table2[[#This Row],[Site name]],Table3[],22))</f>
        <v/>
      </c>
      <c r="Z247" t="str">
        <f>IF(VLOOKUP(Table2[[#This Row],[Site name]],Table3[],23)=0,"",VLOOKUP(Table2[[#This Row],[Site name]],Table3[],23))</f>
        <v/>
      </c>
      <c r="AA247" t="str">
        <f>IF(VLOOKUP(Table2[[#This Row],[Site name]],Table3[],24)=0,"",VLOOKUP(Table2[[#This Row],[Site name]],Table3[],24))</f>
        <v/>
      </c>
      <c r="AB247" t="str">
        <f>IF(VLOOKUP(Table2[[#This Row],[Site name]],Table3[],25)=0,"",VLOOKUP(Table2[[#This Row],[Site name]],Table3[],25))</f>
        <v/>
      </c>
      <c r="AC247" t="str">
        <f>IF(VLOOKUP(Table2[[#This Row],[Site name]],Table3[],26)=0,"",VLOOKUP(Table2[[#This Row],[Site name]],Table3[],26))</f>
        <v/>
      </c>
      <c r="AD247">
        <f>IF(VLOOKUP(Table2[[#This Row],[Site name]],Table3[],27)=0,"",VLOOKUP(Table2[[#This Row],[Site name]],Table3[],27))</f>
        <v>15</v>
      </c>
      <c r="AE247">
        <f>IF(VLOOKUP(Table2[[#This Row],[Site name]],Table3[],28)=0,"",VLOOKUP(Table2[[#This Row],[Site name]],Table3[],28))</f>
        <v>14</v>
      </c>
      <c r="AF247" t="str">
        <f>IF(VLOOKUP(Table2[[#This Row],[Site name]],Table3[],29)=0,"",VLOOKUP(Table2[[#This Row],[Site name]],Table3[],29))</f>
        <v/>
      </c>
      <c r="AG247" t="str">
        <f>IF(VLOOKUP(Table2[[#This Row],[Site name]],Table3[],30)=0,"",VLOOKUP(Table2[[#This Row],[Site name]],Table3[],30))</f>
        <v/>
      </c>
      <c r="AH247" t="str">
        <f>IF(VLOOKUP(Table2[[#This Row],[Site name]],Table3[],31)=0,"",VLOOKUP(Table2[[#This Row],[Site name]],Table3[],31))</f>
        <v/>
      </c>
      <c r="AI247" t="str">
        <f>IF(VLOOKUP(Table2[[#This Row],[Site name]],Table3[],32)=0,"",VLOOKUP(Table2[[#This Row],[Site name]],Table3[],32))</f>
        <v>Arup</v>
      </c>
      <c r="AJ247" t="str">
        <f>IF(VLOOKUP(Table2[[#This Row],[Site name]],Table3[],33)=0,"",VLOOKUP(Table2[[#This Row],[Site name]],Table3[],33))</f>
        <v/>
      </c>
      <c r="AK247" t="str">
        <f>IF(VLOOKUP(Table2[[#This Row],[Site name]],Table3[],34)=0,"",VLOOKUP(Table2[[#This Row],[Site name]],Table3[],34))</f>
        <v/>
      </c>
      <c r="AL247" t="str">
        <f>IF(VLOOKUP(Table2[[#This Row],[Site name]],Table3[],35)=0,"",VLOOKUP(Table2[[#This Row],[Site name]],Table3[],35))</f>
        <v/>
      </c>
      <c r="AM247" t="str">
        <f>IF(VLOOKUP(Table2[[#This Row],[Site name]],Table3[],36)=0,"",VLOOKUP(Table2[[#This Row],[Site name]],Table3[],36))</f>
        <v/>
      </c>
      <c r="AN247" t="str">
        <f>IF(VLOOKUP(Table2[[#This Row],[Site name]],Table3[],37)=0,"",VLOOKUP(Table2[[#This Row],[Site name]],Table3[],37))</f>
        <v>Project 116</v>
      </c>
      <c r="AO247" s="188">
        <f>VLOOKUP(Table2[[#This Row],[Site name]],Table3[],38)</f>
        <v>1</v>
      </c>
      <c r="AP247">
        <f>VLOOKUP(Table2[[#This Row],[Site name]],Table3[],39)</f>
        <v>1</v>
      </c>
    </row>
    <row r="248" spans="2:42">
      <c r="B248" t="s">
        <v>198</v>
      </c>
      <c r="C248" t="s">
        <v>991</v>
      </c>
      <c r="D248" s="182">
        <v>96</v>
      </c>
      <c r="E248" t="str">
        <f>IF(VLOOKUP(Table2[[#This Row],[Site name]],Table3[],2)=0,"",VLOOKUP(Table2[[#This Row],[Site name]],Table3[],2))</f>
        <v>Lambeth</v>
      </c>
      <c r="F248" t="str">
        <f>IF(VLOOKUP(Table2[[#This Row],[Site name]],Table3[],3)=0,"",VLOOKUP(Table2[[#This Row],[Site name]],Table3[],3))</f>
        <v>SE1 7LL</v>
      </c>
      <c r="G248" t="str">
        <f>IF(VLOOKUP(Table2[[#This Row],[Site name]],Table3[],4)=0,"",VLOOKUP(Table2[[#This Row],[Site name]],Table3[],4))</f>
        <v>22/01206/EIAFUL</v>
      </c>
      <c r="H248" t="str">
        <f>IF(VLOOKUP(Table2[[#This Row],[Site name]],Table3[],5)=0,"",VLOOKUP(Table2[[#This Row],[Site name]],Table3[],5))</f>
        <v>Planning Portal</v>
      </c>
      <c r="I248" s="185" t="str">
        <f>IF(VLOOKUP(Table2[[#This Row],[Site name]],Table3[],6)=0,"",VLOOKUP(Table2[[#This Row],[Site name]],Table3[],6))</f>
        <v/>
      </c>
      <c r="J248" s="185">
        <f>IF(VLOOKUP(Table2[[#This Row],[Site name]],Table3[],7)=0,"",VLOOKUP(Table2[[#This Row],[Site name]],Table3[],7))</f>
        <v>44672</v>
      </c>
      <c r="K248" s="185" t="str">
        <f>IF(VLOOKUP(Table2[[#This Row],[Site name]],Table3[],8)=0,"",VLOOKUP(Table2[[#This Row],[Site name]],Table3[],8))</f>
        <v/>
      </c>
      <c r="L248" t="str">
        <f>IF(VLOOKUP(Table2[[#This Row],[Site name]],Table3[],9)=0,"",VLOOKUP(Table2[[#This Row],[Site name]],Table3[],9))</f>
        <v/>
      </c>
      <c r="M248" t="str">
        <f>IF(VLOOKUP(Table2[[#This Row],[Site name]],Table3[],10)=0,"",VLOOKUP(Table2[[#This Row],[Site name]],Table3[],10))</f>
        <v>Office</v>
      </c>
      <c r="N248" t="str">
        <f>IF(VLOOKUP(Table2[[#This Row],[Site name]],Table3[],11)=0,"",VLOOKUP(Table2[[#This Row],[Site name]],Table3[],11))</f>
        <v/>
      </c>
      <c r="O248" t="str">
        <f>IF(VLOOKUP(Table2[[#This Row],[Site name]],Table3[],12)=0,"",VLOOKUP(Table2[[#This Row],[Site name]],Table3[],12))</f>
        <v>New Build</v>
      </c>
      <c r="P248" t="str">
        <f>IF(VLOOKUP(Table2[[#This Row],[Site name]],Table3[],13)=0,"",VLOOKUP(Table2[[#This Row],[Site name]],Table3[],13))</f>
        <v/>
      </c>
      <c r="Q248" t="str">
        <f>IF(VLOOKUP(Table2[[#This Row],[Site name]],Table3[],14)=0,"",VLOOKUP(Table2[[#This Row],[Site name]],Table3[],14))</f>
        <v/>
      </c>
      <c r="R248" s="197" t="str">
        <f>IF(VLOOKUP(Table2[[#This Row],[Site name]],Table3[],15)="","",VLOOKUP(Table2[[#This Row],[Site name]],Table3[],15))</f>
        <v/>
      </c>
      <c r="S248" s="197">
        <f>IF(VLOOKUP(Table2[[#This Row],[Site name]],Table3[],16)="","",VLOOKUP(Table2[[#This Row],[Site name]],Table3[],16))</f>
        <v>52380</v>
      </c>
      <c r="T248" s="197" t="str">
        <f>IF(VLOOKUP(Table2[[#This Row],[Site name]],Table3[],17)="","",VLOOKUP(Table2[[#This Row],[Site name]],Table3[],17))</f>
        <v/>
      </c>
      <c r="U248" s="188" t="str">
        <f>IF(VLOOKUP(Table2[[#This Row],[Site name]],Table3[],18)="","",VLOOKUP(Table2[[#This Row],[Site name]],Table3[],18))</f>
        <v/>
      </c>
      <c r="V248" s="197">
        <f>IF(VLOOKUP(Table2[[#This Row],[Site name]],Table3[],19)="","",VLOOKUP(Table2[[#This Row],[Site name]],Table3[],19))</f>
        <v>52380</v>
      </c>
      <c r="W248" t="str">
        <f>IF(VLOOKUP(Table2[[#This Row],[Site name]],Table3[],20)=0,"",VLOOKUP(Table2[[#This Row],[Site name]],Table3[],20))</f>
        <v/>
      </c>
      <c r="X248" t="str">
        <f>IF(VLOOKUP(Table2[[#This Row],[Site name]],Table3[],21)=0,"",VLOOKUP(Table2[[#This Row],[Site name]],Table3[],21))</f>
        <v/>
      </c>
      <c r="Y248" t="str">
        <f>IF(VLOOKUP(Table2[[#This Row],[Site name]],Table3[],22)=0,"",VLOOKUP(Table2[[#This Row],[Site name]],Table3[],22))</f>
        <v/>
      </c>
      <c r="Z248" t="str">
        <f>IF(VLOOKUP(Table2[[#This Row],[Site name]],Table3[],23)=0,"",VLOOKUP(Table2[[#This Row],[Site name]],Table3[],23))</f>
        <v/>
      </c>
      <c r="AA248" t="str">
        <f>IF(VLOOKUP(Table2[[#This Row],[Site name]],Table3[],24)=0,"",VLOOKUP(Table2[[#This Row],[Site name]],Table3[],24))</f>
        <v/>
      </c>
      <c r="AB248" t="str">
        <f>IF(VLOOKUP(Table2[[#This Row],[Site name]],Table3[],25)=0,"",VLOOKUP(Table2[[#This Row],[Site name]],Table3[],25))</f>
        <v/>
      </c>
      <c r="AC248" t="str">
        <f>IF(VLOOKUP(Table2[[#This Row],[Site name]],Table3[],26)=0,"",VLOOKUP(Table2[[#This Row],[Site name]],Table3[],26))</f>
        <v/>
      </c>
      <c r="AD248">
        <f>IF(VLOOKUP(Table2[[#This Row],[Site name]],Table3[],27)=0,"",VLOOKUP(Table2[[#This Row],[Site name]],Table3[],27))</f>
        <v>15</v>
      </c>
      <c r="AE248">
        <f>IF(VLOOKUP(Table2[[#This Row],[Site name]],Table3[],28)=0,"",VLOOKUP(Table2[[#This Row],[Site name]],Table3[],28))</f>
        <v>14</v>
      </c>
      <c r="AF248" t="str">
        <f>IF(VLOOKUP(Table2[[#This Row],[Site name]],Table3[],29)=0,"",VLOOKUP(Table2[[#This Row],[Site name]],Table3[],29))</f>
        <v/>
      </c>
      <c r="AG248" t="str">
        <f>IF(VLOOKUP(Table2[[#This Row],[Site name]],Table3[],30)=0,"",VLOOKUP(Table2[[#This Row],[Site name]],Table3[],30))</f>
        <v/>
      </c>
      <c r="AH248" t="str">
        <f>IF(VLOOKUP(Table2[[#This Row],[Site name]],Table3[],31)=0,"",VLOOKUP(Table2[[#This Row],[Site name]],Table3[],31))</f>
        <v/>
      </c>
      <c r="AI248" t="str">
        <f>IF(VLOOKUP(Table2[[#This Row],[Site name]],Table3[],32)=0,"",VLOOKUP(Table2[[#This Row],[Site name]],Table3[],32))</f>
        <v>Arup</v>
      </c>
      <c r="AJ248" t="str">
        <f>IF(VLOOKUP(Table2[[#This Row],[Site name]],Table3[],33)=0,"",VLOOKUP(Table2[[#This Row],[Site name]],Table3[],33))</f>
        <v/>
      </c>
      <c r="AK248" t="str">
        <f>IF(VLOOKUP(Table2[[#This Row],[Site name]],Table3[],34)=0,"",VLOOKUP(Table2[[#This Row],[Site name]],Table3[],34))</f>
        <v/>
      </c>
      <c r="AL248" t="str">
        <f>IF(VLOOKUP(Table2[[#This Row],[Site name]],Table3[],35)=0,"",VLOOKUP(Table2[[#This Row],[Site name]],Table3[],35))</f>
        <v/>
      </c>
      <c r="AM248" t="str">
        <f>IF(VLOOKUP(Table2[[#This Row],[Site name]],Table3[],36)=0,"",VLOOKUP(Table2[[#This Row],[Site name]],Table3[],36))</f>
        <v/>
      </c>
      <c r="AN248" t="str">
        <f>IF(VLOOKUP(Table2[[#This Row],[Site name]],Table3[],37)=0,"",VLOOKUP(Table2[[#This Row],[Site name]],Table3[],37))</f>
        <v>Project 116</v>
      </c>
      <c r="AO248" s="188">
        <f>VLOOKUP(Table2[[#This Row],[Site name]],Table3[],38)</f>
        <v>1</v>
      </c>
      <c r="AP248">
        <f>VLOOKUP(Table2[[#This Row],[Site name]],Table3[],39)</f>
        <v>1</v>
      </c>
    </row>
    <row r="249" spans="2:42">
      <c r="B249" t="s">
        <v>198</v>
      </c>
      <c r="C249" t="s">
        <v>992</v>
      </c>
      <c r="D249" s="182">
        <v>58</v>
      </c>
      <c r="E249" t="str">
        <f>IF(VLOOKUP(Table2[[#This Row],[Site name]],Table3[],2)=0,"",VLOOKUP(Table2[[#This Row],[Site name]],Table3[],2))</f>
        <v>Lambeth</v>
      </c>
      <c r="F249" t="str">
        <f>IF(VLOOKUP(Table2[[#This Row],[Site name]],Table3[],3)=0,"",VLOOKUP(Table2[[#This Row],[Site name]],Table3[],3))</f>
        <v>SE1 7LL</v>
      </c>
      <c r="G249" t="str">
        <f>IF(VLOOKUP(Table2[[#This Row],[Site name]],Table3[],4)=0,"",VLOOKUP(Table2[[#This Row],[Site name]],Table3[],4))</f>
        <v>22/01206/EIAFUL</v>
      </c>
      <c r="H249" t="str">
        <f>IF(VLOOKUP(Table2[[#This Row],[Site name]],Table3[],5)=0,"",VLOOKUP(Table2[[#This Row],[Site name]],Table3[],5))</f>
        <v>Planning Portal</v>
      </c>
      <c r="I249" s="185" t="str">
        <f>IF(VLOOKUP(Table2[[#This Row],[Site name]],Table3[],6)=0,"",VLOOKUP(Table2[[#This Row],[Site name]],Table3[],6))</f>
        <v/>
      </c>
      <c r="J249" s="185">
        <f>IF(VLOOKUP(Table2[[#This Row],[Site name]],Table3[],7)=0,"",VLOOKUP(Table2[[#This Row],[Site name]],Table3[],7))</f>
        <v>44672</v>
      </c>
      <c r="K249" s="185" t="str">
        <f>IF(VLOOKUP(Table2[[#This Row],[Site name]],Table3[],8)=0,"",VLOOKUP(Table2[[#This Row],[Site name]],Table3[],8))</f>
        <v/>
      </c>
      <c r="L249" t="str">
        <f>IF(VLOOKUP(Table2[[#This Row],[Site name]],Table3[],9)=0,"",VLOOKUP(Table2[[#This Row],[Site name]],Table3[],9))</f>
        <v/>
      </c>
      <c r="M249" t="str">
        <f>IF(VLOOKUP(Table2[[#This Row],[Site name]],Table3[],10)=0,"",VLOOKUP(Table2[[#This Row],[Site name]],Table3[],10))</f>
        <v>Office</v>
      </c>
      <c r="N249" t="str">
        <f>IF(VLOOKUP(Table2[[#This Row],[Site name]],Table3[],11)=0,"",VLOOKUP(Table2[[#This Row],[Site name]],Table3[],11))</f>
        <v/>
      </c>
      <c r="O249" t="str">
        <f>IF(VLOOKUP(Table2[[#This Row],[Site name]],Table3[],12)=0,"",VLOOKUP(Table2[[#This Row],[Site name]],Table3[],12))</f>
        <v>New Build</v>
      </c>
      <c r="P249" t="str">
        <f>IF(VLOOKUP(Table2[[#This Row],[Site name]],Table3[],13)=0,"",VLOOKUP(Table2[[#This Row],[Site name]],Table3[],13))</f>
        <v/>
      </c>
      <c r="Q249" t="str">
        <f>IF(VLOOKUP(Table2[[#This Row],[Site name]],Table3[],14)=0,"",VLOOKUP(Table2[[#This Row],[Site name]],Table3[],14))</f>
        <v/>
      </c>
      <c r="R249" s="197" t="str">
        <f>IF(VLOOKUP(Table2[[#This Row],[Site name]],Table3[],15)="","",VLOOKUP(Table2[[#This Row],[Site name]],Table3[],15))</f>
        <v/>
      </c>
      <c r="S249" s="197">
        <f>IF(VLOOKUP(Table2[[#This Row],[Site name]],Table3[],16)="","",VLOOKUP(Table2[[#This Row],[Site name]],Table3[],16))</f>
        <v>52380</v>
      </c>
      <c r="T249" s="197" t="str">
        <f>IF(VLOOKUP(Table2[[#This Row],[Site name]],Table3[],17)="","",VLOOKUP(Table2[[#This Row],[Site name]],Table3[],17))</f>
        <v/>
      </c>
      <c r="U249" s="188" t="str">
        <f>IF(VLOOKUP(Table2[[#This Row],[Site name]],Table3[],18)="","",VLOOKUP(Table2[[#This Row],[Site name]],Table3[],18))</f>
        <v/>
      </c>
      <c r="V249" s="197">
        <f>IF(VLOOKUP(Table2[[#This Row],[Site name]],Table3[],19)="","",VLOOKUP(Table2[[#This Row],[Site name]],Table3[],19))</f>
        <v>52380</v>
      </c>
      <c r="W249" t="str">
        <f>IF(VLOOKUP(Table2[[#This Row],[Site name]],Table3[],20)=0,"",VLOOKUP(Table2[[#This Row],[Site name]],Table3[],20))</f>
        <v/>
      </c>
      <c r="X249" t="str">
        <f>IF(VLOOKUP(Table2[[#This Row],[Site name]],Table3[],21)=0,"",VLOOKUP(Table2[[#This Row],[Site name]],Table3[],21))</f>
        <v/>
      </c>
      <c r="Y249" t="str">
        <f>IF(VLOOKUP(Table2[[#This Row],[Site name]],Table3[],22)=0,"",VLOOKUP(Table2[[#This Row],[Site name]],Table3[],22))</f>
        <v/>
      </c>
      <c r="Z249" t="str">
        <f>IF(VLOOKUP(Table2[[#This Row],[Site name]],Table3[],23)=0,"",VLOOKUP(Table2[[#This Row],[Site name]],Table3[],23))</f>
        <v/>
      </c>
      <c r="AA249" t="str">
        <f>IF(VLOOKUP(Table2[[#This Row],[Site name]],Table3[],24)=0,"",VLOOKUP(Table2[[#This Row],[Site name]],Table3[],24))</f>
        <v/>
      </c>
      <c r="AB249" t="str">
        <f>IF(VLOOKUP(Table2[[#This Row],[Site name]],Table3[],25)=0,"",VLOOKUP(Table2[[#This Row],[Site name]],Table3[],25))</f>
        <v/>
      </c>
      <c r="AC249" t="str">
        <f>IF(VLOOKUP(Table2[[#This Row],[Site name]],Table3[],26)=0,"",VLOOKUP(Table2[[#This Row],[Site name]],Table3[],26))</f>
        <v/>
      </c>
      <c r="AD249">
        <f>IF(VLOOKUP(Table2[[#This Row],[Site name]],Table3[],27)=0,"",VLOOKUP(Table2[[#This Row],[Site name]],Table3[],27))</f>
        <v>15</v>
      </c>
      <c r="AE249">
        <f>IF(VLOOKUP(Table2[[#This Row],[Site name]],Table3[],28)=0,"",VLOOKUP(Table2[[#This Row],[Site name]],Table3[],28))</f>
        <v>14</v>
      </c>
      <c r="AF249" t="str">
        <f>IF(VLOOKUP(Table2[[#This Row],[Site name]],Table3[],29)=0,"",VLOOKUP(Table2[[#This Row],[Site name]],Table3[],29))</f>
        <v/>
      </c>
      <c r="AG249" t="str">
        <f>IF(VLOOKUP(Table2[[#This Row],[Site name]],Table3[],30)=0,"",VLOOKUP(Table2[[#This Row],[Site name]],Table3[],30))</f>
        <v/>
      </c>
      <c r="AH249" t="str">
        <f>IF(VLOOKUP(Table2[[#This Row],[Site name]],Table3[],31)=0,"",VLOOKUP(Table2[[#This Row],[Site name]],Table3[],31))</f>
        <v/>
      </c>
      <c r="AI249" t="str">
        <f>IF(VLOOKUP(Table2[[#This Row],[Site name]],Table3[],32)=0,"",VLOOKUP(Table2[[#This Row],[Site name]],Table3[],32))</f>
        <v>Arup</v>
      </c>
      <c r="AJ249" t="str">
        <f>IF(VLOOKUP(Table2[[#This Row],[Site name]],Table3[],33)=0,"",VLOOKUP(Table2[[#This Row],[Site name]],Table3[],33))</f>
        <v/>
      </c>
      <c r="AK249" t="str">
        <f>IF(VLOOKUP(Table2[[#This Row],[Site name]],Table3[],34)=0,"",VLOOKUP(Table2[[#This Row],[Site name]],Table3[],34))</f>
        <v/>
      </c>
      <c r="AL249" t="str">
        <f>IF(VLOOKUP(Table2[[#This Row],[Site name]],Table3[],35)=0,"",VLOOKUP(Table2[[#This Row],[Site name]],Table3[],35))</f>
        <v/>
      </c>
      <c r="AM249" t="str">
        <f>IF(VLOOKUP(Table2[[#This Row],[Site name]],Table3[],36)=0,"",VLOOKUP(Table2[[#This Row],[Site name]],Table3[],36))</f>
        <v/>
      </c>
      <c r="AN249" t="str">
        <f>IF(VLOOKUP(Table2[[#This Row],[Site name]],Table3[],37)=0,"",VLOOKUP(Table2[[#This Row],[Site name]],Table3[],37))</f>
        <v>Project 116</v>
      </c>
      <c r="AO249" s="188">
        <f>VLOOKUP(Table2[[#This Row],[Site name]],Table3[],38)</f>
        <v>1</v>
      </c>
      <c r="AP249">
        <f>VLOOKUP(Table2[[#This Row],[Site name]],Table3[],39)</f>
        <v>1</v>
      </c>
    </row>
    <row r="250" spans="2:42">
      <c r="B250" t="s">
        <v>196</v>
      </c>
      <c r="C250" t="s">
        <v>990</v>
      </c>
      <c r="D250" s="182">
        <v>28</v>
      </c>
      <c r="E250" t="str">
        <f>IF(VLOOKUP(Table2[[#This Row],[Site name]],Table3[],2)=0,"",VLOOKUP(Table2[[#This Row],[Site name]],Table3[],2))</f>
        <v>Lambeth</v>
      </c>
      <c r="F250" t="str">
        <f>IF(VLOOKUP(Table2[[#This Row],[Site name]],Table3[],3)=0,"",VLOOKUP(Table2[[#This Row],[Site name]],Table3[],3))</f>
        <v>SE1 7LL</v>
      </c>
      <c r="G250" t="str">
        <f>IF(VLOOKUP(Table2[[#This Row],[Site name]],Table3[],4)=0,"",VLOOKUP(Table2[[#This Row],[Site name]],Table3[],4))</f>
        <v>22/01206/EIAFUL</v>
      </c>
      <c r="H250" t="str">
        <f>IF(VLOOKUP(Table2[[#This Row],[Site name]],Table3[],5)=0,"",VLOOKUP(Table2[[#This Row],[Site name]],Table3[],5))</f>
        <v>Planning Portal</v>
      </c>
      <c r="I250" s="185" t="str">
        <f>IF(VLOOKUP(Table2[[#This Row],[Site name]],Table3[],6)=0,"",VLOOKUP(Table2[[#This Row],[Site name]],Table3[],6))</f>
        <v>Partial reuse &amp; Refurbishment, existing basement retained under existing building, new Refurbishments (horizontal) to retained Beckett House structure</v>
      </c>
      <c r="J250" s="185">
        <f>IF(VLOOKUP(Table2[[#This Row],[Site name]],Table3[],7)=0,"",VLOOKUP(Table2[[#This Row],[Site name]],Table3[],7))</f>
        <v>44672</v>
      </c>
      <c r="K250" s="185" t="str">
        <f>IF(VLOOKUP(Table2[[#This Row],[Site name]],Table3[],8)=0,"",VLOOKUP(Table2[[#This Row],[Site name]],Table3[],8))</f>
        <v/>
      </c>
      <c r="L250" t="str">
        <f>IF(VLOOKUP(Table2[[#This Row],[Site name]],Table3[],9)=0,"",VLOOKUP(Table2[[#This Row],[Site name]],Table3[],9))</f>
        <v/>
      </c>
      <c r="M250" t="str">
        <f>IF(VLOOKUP(Table2[[#This Row],[Site name]],Table3[],10)=0,"",VLOOKUP(Table2[[#This Row],[Site name]],Table3[],10))</f>
        <v>Office</v>
      </c>
      <c r="N250" t="str">
        <f>IF(VLOOKUP(Table2[[#This Row],[Site name]],Table3[],11)=0,"",VLOOKUP(Table2[[#This Row],[Site name]],Table3[],11))</f>
        <v/>
      </c>
      <c r="O250" t="str">
        <f>IF(VLOOKUP(Table2[[#This Row],[Site name]],Table3[],12)=0,"",VLOOKUP(Table2[[#This Row],[Site name]],Table3[],12))</f>
        <v>Substructure and/or Façade Retained</v>
      </c>
      <c r="P250" t="str">
        <f>IF(VLOOKUP(Table2[[#This Row],[Site name]],Table3[],13)=0,"",VLOOKUP(Table2[[#This Row],[Site name]],Table3[],13))</f>
        <v/>
      </c>
      <c r="Q250" t="str">
        <f>IF(VLOOKUP(Table2[[#This Row],[Site name]],Table3[],14)=0,"",VLOOKUP(Table2[[#This Row],[Site name]],Table3[],14))</f>
        <v/>
      </c>
      <c r="R250" s="197" t="str">
        <f>IF(VLOOKUP(Table2[[#This Row],[Site name]],Table3[],15)="","",VLOOKUP(Table2[[#This Row],[Site name]],Table3[],15))</f>
        <v/>
      </c>
      <c r="S250" s="197">
        <f>IF(VLOOKUP(Table2[[#This Row],[Site name]],Table3[],16)="","",VLOOKUP(Table2[[#This Row],[Site name]],Table3[],16))</f>
        <v>40705</v>
      </c>
      <c r="T250" s="197" t="str">
        <f>IF(VLOOKUP(Table2[[#This Row],[Site name]],Table3[],17)="","",VLOOKUP(Table2[[#This Row],[Site name]],Table3[],17))</f>
        <v/>
      </c>
      <c r="U250" s="188" t="str">
        <f>IF(VLOOKUP(Table2[[#This Row],[Site name]],Table3[],18)="","",VLOOKUP(Table2[[#This Row],[Site name]],Table3[],18))</f>
        <v/>
      </c>
      <c r="V250" s="197">
        <f>IF(VLOOKUP(Table2[[#This Row],[Site name]],Table3[],19)="","",VLOOKUP(Table2[[#This Row],[Site name]],Table3[],19))</f>
        <v>40705</v>
      </c>
      <c r="W250" t="str">
        <f>IF(VLOOKUP(Table2[[#This Row],[Site name]],Table3[],20)=0,"",VLOOKUP(Table2[[#This Row],[Site name]],Table3[],20))</f>
        <v/>
      </c>
      <c r="X250" t="str">
        <f>IF(VLOOKUP(Table2[[#This Row],[Site name]],Table3[],21)=0,"",VLOOKUP(Table2[[#This Row],[Site name]],Table3[],21))</f>
        <v/>
      </c>
      <c r="Y250" t="str">
        <f>IF(VLOOKUP(Table2[[#This Row],[Site name]],Table3[],22)=0,"",VLOOKUP(Table2[[#This Row],[Site name]],Table3[],22))</f>
        <v/>
      </c>
      <c r="Z250" t="str">
        <f>IF(VLOOKUP(Table2[[#This Row],[Site name]],Table3[],23)=0,"",VLOOKUP(Table2[[#This Row],[Site name]],Table3[],23))</f>
        <v/>
      </c>
      <c r="AA250" t="str">
        <f>IF(VLOOKUP(Table2[[#This Row],[Site name]],Table3[],24)=0,"",VLOOKUP(Table2[[#This Row],[Site name]],Table3[],24))</f>
        <v/>
      </c>
      <c r="AB250" t="str">
        <f>IF(VLOOKUP(Table2[[#This Row],[Site name]],Table3[],25)=0,"",VLOOKUP(Table2[[#This Row],[Site name]],Table3[],25))</f>
        <v/>
      </c>
      <c r="AC250" t="str">
        <f>IF(VLOOKUP(Table2[[#This Row],[Site name]],Table3[],26)=0,"",VLOOKUP(Table2[[#This Row],[Site name]],Table3[],26))</f>
        <v/>
      </c>
      <c r="AD250">
        <f>IF(VLOOKUP(Table2[[#This Row],[Site name]],Table3[],27)=0,"",VLOOKUP(Table2[[#This Row],[Site name]],Table3[],27))</f>
        <v>16</v>
      </c>
      <c r="AE250">
        <f>IF(VLOOKUP(Table2[[#This Row],[Site name]],Table3[],28)=0,"",VLOOKUP(Table2[[#This Row],[Site name]],Table3[],28))</f>
        <v>15</v>
      </c>
      <c r="AF250" t="str">
        <f>IF(VLOOKUP(Table2[[#This Row],[Site name]],Table3[],29)=0,"",VLOOKUP(Table2[[#This Row],[Site name]],Table3[],29))</f>
        <v/>
      </c>
      <c r="AG250" t="str">
        <f>IF(VLOOKUP(Table2[[#This Row],[Site name]],Table3[],30)=0,"",VLOOKUP(Table2[[#This Row],[Site name]],Table3[],30))</f>
        <v/>
      </c>
      <c r="AH250" t="str">
        <f>IF(VLOOKUP(Table2[[#This Row],[Site name]],Table3[],31)=0,"",VLOOKUP(Table2[[#This Row],[Site name]],Table3[],31))</f>
        <v/>
      </c>
      <c r="AI250" t="str">
        <f>IF(VLOOKUP(Table2[[#This Row],[Site name]],Table3[],32)=0,"",VLOOKUP(Table2[[#This Row],[Site name]],Table3[],32))</f>
        <v>Arup</v>
      </c>
      <c r="AJ250" t="str">
        <f>IF(VLOOKUP(Table2[[#This Row],[Site name]],Table3[],33)=0,"",VLOOKUP(Table2[[#This Row],[Site name]],Table3[],33))</f>
        <v/>
      </c>
      <c r="AK250" t="str">
        <f>IF(VLOOKUP(Table2[[#This Row],[Site name]],Table3[],34)=0,"",VLOOKUP(Table2[[#This Row],[Site name]],Table3[],34))</f>
        <v/>
      </c>
      <c r="AL250" t="str">
        <f>IF(VLOOKUP(Table2[[#This Row],[Site name]],Table3[],35)=0,"",VLOOKUP(Table2[[#This Row],[Site name]],Table3[],35))</f>
        <v/>
      </c>
      <c r="AM250" t="str">
        <f>IF(VLOOKUP(Table2[[#This Row],[Site name]],Table3[],36)=0,"",VLOOKUP(Table2[[#This Row],[Site name]],Table3[],36))</f>
        <v/>
      </c>
      <c r="AN250" t="str">
        <f>IF(VLOOKUP(Table2[[#This Row],[Site name]],Table3[],37)=0,"",VLOOKUP(Table2[[#This Row],[Site name]],Table3[],37))</f>
        <v>Project 117</v>
      </c>
      <c r="AO250" s="188" t="str">
        <f>VLOOKUP(Table2[[#This Row],[Site name]],Table3[],38)</f>
        <v/>
      </c>
      <c r="AP250">
        <f>VLOOKUP(Table2[[#This Row],[Site name]],Table3[],39)</f>
        <v>2</v>
      </c>
    </row>
    <row r="251" spans="2:42">
      <c r="B251" t="s">
        <v>196</v>
      </c>
      <c r="C251" t="s">
        <v>991</v>
      </c>
      <c r="D251" s="182">
        <v>242</v>
      </c>
      <c r="E251" t="str">
        <f>IF(VLOOKUP(Table2[[#This Row],[Site name]],Table3[],2)=0,"",VLOOKUP(Table2[[#This Row],[Site name]],Table3[],2))</f>
        <v>Lambeth</v>
      </c>
      <c r="F251" t="str">
        <f>IF(VLOOKUP(Table2[[#This Row],[Site name]],Table3[],3)=0,"",VLOOKUP(Table2[[#This Row],[Site name]],Table3[],3))</f>
        <v>SE1 7LL</v>
      </c>
      <c r="G251" t="str">
        <f>IF(VLOOKUP(Table2[[#This Row],[Site name]],Table3[],4)=0,"",VLOOKUP(Table2[[#This Row],[Site name]],Table3[],4))</f>
        <v>22/01206/EIAFUL</v>
      </c>
      <c r="H251" t="str">
        <f>IF(VLOOKUP(Table2[[#This Row],[Site name]],Table3[],5)=0,"",VLOOKUP(Table2[[#This Row],[Site name]],Table3[],5))</f>
        <v>Planning Portal</v>
      </c>
      <c r="I251" s="185" t="str">
        <f>IF(VLOOKUP(Table2[[#This Row],[Site name]],Table3[],6)=0,"",VLOOKUP(Table2[[#This Row],[Site name]],Table3[],6))</f>
        <v>Partial reuse &amp; Refurbishment, existing basement retained under existing building, new Refurbishments (horizontal) to retained Beckett House structure</v>
      </c>
      <c r="J251" s="185">
        <f>IF(VLOOKUP(Table2[[#This Row],[Site name]],Table3[],7)=0,"",VLOOKUP(Table2[[#This Row],[Site name]],Table3[],7))</f>
        <v>44672</v>
      </c>
      <c r="K251" s="185" t="str">
        <f>IF(VLOOKUP(Table2[[#This Row],[Site name]],Table3[],8)=0,"",VLOOKUP(Table2[[#This Row],[Site name]],Table3[],8))</f>
        <v/>
      </c>
      <c r="L251" t="str">
        <f>IF(VLOOKUP(Table2[[#This Row],[Site name]],Table3[],9)=0,"",VLOOKUP(Table2[[#This Row],[Site name]],Table3[],9))</f>
        <v/>
      </c>
      <c r="M251" t="str">
        <f>IF(VLOOKUP(Table2[[#This Row],[Site name]],Table3[],10)=0,"",VLOOKUP(Table2[[#This Row],[Site name]],Table3[],10))</f>
        <v>Office</v>
      </c>
      <c r="N251" t="str">
        <f>IF(VLOOKUP(Table2[[#This Row],[Site name]],Table3[],11)=0,"",VLOOKUP(Table2[[#This Row],[Site name]],Table3[],11))</f>
        <v/>
      </c>
      <c r="O251" t="str">
        <f>IF(VLOOKUP(Table2[[#This Row],[Site name]],Table3[],12)=0,"",VLOOKUP(Table2[[#This Row],[Site name]],Table3[],12))</f>
        <v>Substructure and/or Façade Retained</v>
      </c>
      <c r="P251" t="str">
        <f>IF(VLOOKUP(Table2[[#This Row],[Site name]],Table3[],13)=0,"",VLOOKUP(Table2[[#This Row],[Site name]],Table3[],13))</f>
        <v/>
      </c>
      <c r="Q251" t="str">
        <f>IF(VLOOKUP(Table2[[#This Row],[Site name]],Table3[],14)=0,"",VLOOKUP(Table2[[#This Row],[Site name]],Table3[],14))</f>
        <v/>
      </c>
      <c r="R251" s="197" t="str">
        <f>IF(VLOOKUP(Table2[[#This Row],[Site name]],Table3[],15)="","",VLOOKUP(Table2[[#This Row],[Site name]],Table3[],15))</f>
        <v/>
      </c>
      <c r="S251" s="197">
        <f>IF(VLOOKUP(Table2[[#This Row],[Site name]],Table3[],16)="","",VLOOKUP(Table2[[#This Row],[Site name]],Table3[],16))</f>
        <v>40705</v>
      </c>
      <c r="T251" s="197" t="str">
        <f>IF(VLOOKUP(Table2[[#This Row],[Site name]],Table3[],17)="","",VLOOKUP(Table2[[#This Row],[Site name]],Table3[],17))</f>
        <v/>
      </c>
      <c r="U251" s="188" t="str">
        <f>IF(VLOOKUP(Table2[[#This Row],[Site name]],Table3[],18)="","",VLOOKUP(Table2[[#This Row],[Site name]],Table3[],18))</f>
        <v/>
      </c>
      <c r="V251" s="197">
        <f>IF(VLOOKUP(Table2[[#This Row],[Site name]],Table3[],19)="","",VLOOKUP(Table2[[#This Row],[Site name]],Table3[],19))</f>
        <v>40705</v>
      </c>
      <c r="W251" t="str">
        <f>IF(VLOOKUP(Table2[[#This Row],[Site name]],Table3[],20)=0,"",VLOOKUP(Table2[[#This Row],[Site name]],Table3[],20))</f>
        <v/>
      </c>
      <c r="X251" t="str">
        <f>IF(VLOOKUP(Table2[[#This Row],[Site name]],Table3[],21)=0,"",VLOOKUP(Table2[[#This Row],[Site name]],Table3[],21))</f>
        <v/>
      </c>
      <c r="Y251" t="str">
        <f>IF(VLOOKUP(Table2[[#This Row],[Site name]],Table3[],22)=0,"",VLOOKUP(Table2[[#This Row],[Site name]],Table3[],22))</f>
        <v/>
      </c>
      <c r="Z251" t="str">
        <f>IF(VLOOKUP(Table2[[#This Row],[Site name]],Table3[],23)=0,"",VLOOKUP(Table2[[#This Row],[Site name]],Table3[],23))</f>
        <v/>
      </c>
      <c r="AA251" t="str">
        <f>IF(VLOOKUP(Table2[[#This Row],[Site name]],Table3[],24)=0,"",VLOOKUP(Table2[[#This Row],[Site name]],Table3[],24))</f>
        <v/>
      </c>
      <c r="AB251" t="str">
        <f>IF(VLOOKUP(Table2[[#This Row],[Site name]],Table3[],25)=0,"",VLOOKUP(Table2[[#This Row],[Site name]],Table3[],25))</f>
        <v/>
      </c>
      <c r="AC251" t="str">
        <f>IF(VLOOKUP(Table2[[#This Row],[Site name]],Table3[],26)=0,"",VLOOKUP(Table2[[#This Row],[Site name]],Table3[],26))</f>
        <v/>
      </c>
      <c r="AD251">
        <f>IF(VLOOKUP(Table2[[#This Row],[Site name]],Table3[],27)=0,"",VLOOKUP(Table2[[#This Row],[Site name]],Table3[],27))</f>
        <v>16</v>
      </c>
      <c r="AE251">
        <f>IF(VLOOKUP(Table2[[#This Row],[Site name]],Table3[],28)=0,"",VLOOKUP(Table2[[#This Row],[Site name]],Table3[],28))</f>
        <v>15</v>
      </c>
      <c r="AF251" t="str">
        <f>IF(VLOOKUP(Table2[[#This Row],[Site name]],Table3[],29)=0,"",VLOOKUP(Table2[[#This Row],[Site name]],Table3[],29))</f>
        <v/>
      </c>
      <c r="AG251" t="str">
        <f>IF(VLOOKUP(Table2[[#This Row],[Site name]],Table3[],30)=0,"",VLOOKUP(Table2[[#This Row],[Site name]],Table3[],30))</f>
        <v/>
      </c>
      <c r="AH251" t="str">
        <f>IF(VLOOKUP(Table2[[#This Row],[Site name]],Table3[],31)=0,"",VLOOKUP(Table2[[#This Row],[Site name]],Table3[],31))</f>
        <v/>
      </c>
      <c r="AI251" t="str">
        <f>IF(VLOOKUP(Table2[[#This Row],[Site name]],Table3[],32)=0,"",VLOOKUP(Table2[[#This Row],[Site name]],Table3[],32))</f>
        <v>Arup</v>
      </c>
      <c r="AJ251" t="str">
        <f>IF(VLOOKUP(Table2[[#This Row],[Site name]],Table3[],33)=0,"",VLOOKUP(Table2[[#This Row],[Site name]],Table3[],33))</f>
        <v/>
      </c>
      <c r="AK251" t="str">
        <f>IF(VLOOKUP(Table2[[#This Row],[Site name]],Table3[],34)=0,"",VLOOKUP(Table2[[#This Row],[Site name]],Table3[],34))</f>
        <v/>
      </c>
      <c r="AL251" t="str">
        <f>IF(VLOOKUP(Table2[[#This Row],[Site name]],Table3[],35)=0,"",VLOOKUP(Table2[[#This Row],[Site name]],Table3[],35))</f>
        <v/>
      </c>
      <c r="AM251" t="str">
        <f>IF(VLOOKUP(Table2[[#This Row],[Site name]],Table3[],36)=0,"",VLOOKUP(Table2[[#This Row],[Site name]],Table3[],36))</f>
        <v/>
      </c>
      <c r="AN251" t="str">
        <f>IF(VLOOKUP(Table2[[#This Row],[Site name]],Table3[],37)=0,"",VLOOKUP(Table2[[#This Row],[Site name]],Table3[],37))</f>
        <v>Project 117</v>
      </c>
      <c r="AO251" s="188" t="str">
        <f>VLOOKUP(Table2[[#This Row],[Site name]],Table3[],38)</f>
        <v/>
      </c>
      <c r="AP251">
        <f>VLOOKUP(Table2[[#This Row],[Site name]],Table3[],39)</f>
        <v>2</v>
      </c>
    </row>
    <row r="252" spans="2:42">
      <c r="B252" t="s">
        <v>196</v>
      </c>
      <c r="C252" t="s">
        <v>992</v>
      </c>
      <c r="D252" s="182">
        <v>89</v>
      </c>
      <c r="E252" t="str">
        <f>IF(VLOOKUP(Table2[[#This Row],[Site name]],Table3[],2)=0,"",VLOOKUP(Table2[[#This Row],[Site name]],Table3[],2))</f>
        <v>Lambeth</v>
      </c>
      <c r="F252" t="str">
        <f>IF(VLOOKUP(Table2[[#This Row],[Site name]],Table3[],3)=0,"",VLOOKUP(Table2[[#This Row],[Site name]],Table3[],3))</f>
        <v>SE1 7LL</v>
      </c>
      <c r="G252" t="str">
        <f>IF(VLOOKUP(Table2[[#This Row],[Site name]],Table3[],4)=0,"",VLOOKUP(Table2[[#This Row],[Site name]],Table3[],4))</f>
        <v>22/01206/EIAFUL</v>
      </c>
      <c r="H252" t="str">
        <f>IF(VLOOKUP(Table2[[#This Row],[Site name]],Table3[],5)=0,"",VLOOKUP(Table2[[#This Row],[Site name]],Table3[],5))</f>
        <v>Planning Portal</v>
      </c>
      <c r="I252" s="185" t="str">
        <f>IF(VLOOKUP(Table2[[#This Row],[Site name]],Table3[],6)=0,"",VLOOKUP(Table2[[#This Row],[Site name]],Table3[],6))</f>
        <v>Partial reuse &amp; Refurbishment, existing basement retained under existing building, new Refurbishments (horizontal) to retained Beckett House structure</v>
      </c>
      <c r="J252" s="185">
        <f>IF(VLOOKUP(Table2[[#This Row],[Site name]],Table3[],7)=0,"",VLOOKUP(Table2[[#This Row],[Site name]],Table3[],7))</f>
        <v>44672</v>
      </c>
      <c r="K252" s="185" t="str">
        <f>IF(VLOOKUP(Table2[[#This Row],[Site name]],Table3[],8)=0,"",VLOOKUP(Table2[[#This Row],[Site name]],Table3[],8))</f>
        <v/>
      </c>
      <c r="L252" t="str">
        <f>IF(VLOOKUP(Table2[[#This Row],[Site name]],Table3[],9)=0,"",VLOOKUP(Table2[[#This Row],[Site name]],Table3[],9))</f>
        <v/>
      </c>
      <c r="M252" t="str">
        <f>IF(VLOOKUP(Table2[[#This Row],[Site name]],Table3[],10)=0,"",VLOOKUP(Table2[[#This Row],[Site name]],Table3[],10))</f>
        <v>Office</v>
      </c>
      <c r="N252" t="str">
        <f>IF(VLOOKUP(Table2[[#This Row],[Site name]],Table3[],11)=0,"",VLOOKUP(Table2[[#This Row],[Site name]],Table3[],11))</f>
        <v/>
      </c>
      <c r="O252" t="str">
        <f>IF(VLOOKUP(Table2[[#This Row],[Site name]],Table3[],12)=0,"",VLOOKUP(Table2[[#This Row],[Site name]],Table3[],12))</f>
        <v>Substructure and/or Façade Retained</v>
      </c>
      <c r="P252" t="str">
        <f>IF(VLOOKUP(Table2[[#This Row],[Site name]],Table3[],13)=0,"",VLOOKUP(Table2[[#This Row],[Site name]],Table3[],13))</f>
        <v/>
      </c>
      <c r="Q252" t="str">
        <f>IF(VLOOKUP(Table2[[#This Row],[Site name]],Table3[],14)=0,"",VLOOKUP(Table2[[#This Row],[Site name]],Table3[],14))</f>
        <v/>
      </c>
      <c r="R252" s="197" t="str">
        <f>IF(VLOOKUP(Table2[[#This Row],[Site name]],Table3[],15)="","",VLOOKUP(Table2[[#This Row],[Site name]],Table3[],15))</f>
        <v/>
      </c>
      <c r="S252" s="197">
        <f>IF(VLOOKUP(Table2[[#This Row],[Site name]],Table3[],16)="","",VLOOKUP(Table2[[#This Row],[Site name]],Table3[],16))</f>
        <v>40705</v>
      </c>
      <c r="T252" s="197" t="str">
        <f>IF(VLOOKUP(Table2[[#This Row],[Site name]],Table3[],17)="","",VLOOKUP(Table2[[#This Row],[Site name]],Table3[],17))</f>
        <v/>
      </c>
      <c r="U252" s="188" t="str">
        <f>IF(VLOOKUP(Table2[[#This Row],[Site name]],Table3[],18)="","",VLOOKUP(Table2[[#This Row],[Site name]],Table3[],18))</f>
        <v/>
      </c>
      <c r="V252" s="197">
        <f>IF(VLOOKUP(Table2[[#This Row],[Site name]],Table3[],19)="","",VLOOKUP(Table2[[#This Row],[Site name]],Table3[],19))</f>
        <v>40705</v>
      </c>
      <c r="W252" t="str">
        <f>IF(VLOOKUP(Table2[[#This Row],[Site name]],Table3[],20)=0,"",VLOOKUP(Table2[[#This Row],[Site name]],Table3[],20))</f>
        <v/>
      </c>
      <c r="X252" t="str">
        <f>IF(VLOOKUP(Table2[[#This Row],[Site name]],Table3[],21)=0,"",VLOOKUP(Table2[[#This Row],[Site name]],Table3[],21))</f>
        <v/>
      </c>
      <c r="Y252" t="str">
        <f>IF(VLOOKUP(Table2[[#This Row],[Site name]],Table3[],22)=0,"",VLOOKUP(Table2[[#This Row],[Site name]],Table3[],22))</f>
        <v/>
      </c>
      <c r="Z252" t="str">
        <f>IF(VLOOKUP(Table2[[#This Row],[Site name]],Table3[],23)=0,"",VLOOKUP(Table2[[#This Row],[Site name]],Table3[],23))</f>
        <v/>
      </c>
      <c r="AA252" t="str">
        <f>IF(VLOOKUP(Table2[[#This Row],[Site name]],Table3[],24)=0,"",VLOOKUP(Table2[[#This Row],[Site name]],Table3[],24))</f>
        <v/>
      </c>
      <c r="AB252" t="str">
        <f>IF(VLOOKUP(Table2[[#This Row],[Site name]],Table3[],25)=0,"",VLOOKUP(Table2[[#This Row],[Site name]],Table3[],25))</f>
        <v/>
      </c>
      <c r="AC252" t="str">
        <f>IF(VLOOKUP(Table2[[#This Row],[Site name]],Table3[],26)=0,"",VLOOKUP(Table2[[#This Row],[Site name]],Table3[],26))</f>
        <v/>
      </c>
      <c r="AD252">
        <f>IF(VLOOKUP(Table2[[#This Row],[Site name]],Table3[],27)=0,"",VLOOKUP(Table2[[#This Row],[Site name]],Table3[],27))</f>
        <v>16</v>
      </c>
      <c r="AE252">
        <f>IF(VLOOKUP(Table2[[#This Row],[Site name]],Table3[],28)=0,"",VLOOKUP(Table2[[#This Row],[Site name]],Table3[],28))</f>
        <v>15</v>
      </c>
      <c r="AF252" t="str">
        <f>IF(VLOOKUP(Table2[[#This Row],[Site name]],Table3[],29)=0,"",VLOOKUP(Table2[[#This Row],[Site name]],Table3[],29))</f>
        <v/>
      </c>
      <c r="AG252" t="str">
        <f>IF(VLOOKUP(Table2[[#This Row],[Site name]],Table3[],30)=0,"",VLOOKUP(Table2[[#This Row],[Site name]],Table3[],30))</f>
        <v/>
      </c>
      <c r="AH252" t="str">
        <f>IF(VLOOKUP(Table2[[#This Row],[Site name]],Table3[],31)=0,"",VLOOKUP(Table2[[#This Row],[Site name]],Table3[],31))</f>
        <v/>
      </c>
      <c r="AI252" t="str">
        <f>IF(VLOOKUP(Table2[[#This Row],[Site name]],Table3[],32)=0,"",VLOOKUP(Table2[[#This Row],[Site name]],Table3[],32))</f>
        <v>Arup</v>
      </c>
      <c r="AJ252" t="str">
        <f>IF(VLOOKUP(Table2[[#This Row],[Site name]],Table3[],33)=0,"",VLOOKUP(Table2[[#This Row],[Site name]],Table3[],33))</f>
        <v/>
      </c>
      <c r="AK252" t="str">
        <f>IF(VLOOKUP(Table2[[#This Row],[Site name]],Table3[],34)=0,"",VLOOKUP(Table2[[#This Row],[Site name]],Table3[],34))</f>
        <v/>
      </c>
      <c r="AL252" t="str">
        <f>IF(VLOOKUP(Table2[[#This Row],[Site name]],Table3[],35)=0,"",VLOOKUP(Table2[[#This Row],[Site name]],Table3[],35))</f>
        <v/>
      </c>
      <c r="AM252" t="str">
        <f>IF(VLOOKUP(Table2[[#This Row],[Site name]],Table3[],36)=0,"",VLOOKUP(Table2[[#This Row],[Site name]],Table3[],36))</f>
        <v/>
      </c>
      <c r="AN252" t="str">
        <f>IF(VLOOKUP(Table2[[#This Row],[Site name]],Table3[],37)=0,"",VLOOKUP(Table2[[#This Row],[Site name]],Table3[],37))</f>
        <v>Project 117</v>
      </c>
      <c r="AO252" s="188" t="str">
        <f>VLOOKUP(Table2[[#This Row],[Site name]],Table3[],38)</f>
        <v/>
      </c>
      <c r="AP252">
        <f>VLOOKUP(Table2[[#This Row],[Site name]],Table3[],39)</f>
        <v>2</v>
      </c>
    </row>
    <row r="253" spans="2:42">
      <c r="B253" t="s">
        <v>433</v>
      </c>
      <c r="C253" t="s">
        <v>990</v>
      </c>
      <c r="D253" s="182">
        <v>381</v>
      </c>
      <c r="E253" t="str">
        <f>IF(VLOOKUP(Table2[[#This Row],[Site name]],Table3[],2)=0,"",VLOOKUP(Table2[[#This Row],[Site name]],Table3[],2))</f>
        <v>City of London</v>
      </c>
      <c r="F253" t="str">
        <f>IF(VLOOKUP(Table2[[#This Row],[Site name]],Table3[],3)=0,"",VLOOKUP(Table2[[#This Row],[Site name]],Table3[],3))</f>
        <v>EC4Y 8AP</v>
      </c>
      <c r="G253" t="str">
        <f>IF(VLOOKUP(Table2[[#This Row],[Site name]],Table3[],4)=0,"",VLOOKUP(Table2[[#This Row],[Site name]],Table3[],4))</f>
        <v>20/00907/FULEIA</v>
      </c>
      <c r="H253" t="str">
        <f>IF(VLOOKUP(Table2[[#This Row],[Site name]],Table3[],5)=0,"",VLOOKUP(Table2[[#This Row],[Site name]],Table3[],5))</f>
        <v>Planning Portal</v>
      </c>
      <c r="I253" s="185" t="str">
        <f>IF(VLOOKUP(Table2[[#This Row],[Site name]],Table3[],6)=0,"",VLOOKUP(Table2[[#This Row],[Site name]],Table3[],6))</f>
        <v>150 year design life and heavy finishes</v>
      </c>
      <c r="J253" s="185">
        <f>IF(VLOOKUP(Table2[[#This Row],[Site name]],Table3[],7)=0,"",VLOOKUP(Table2[[#This Row],[Site name]],Table3[],7))</f>
        <v>44181</v>
      </c>
      <c r="K253" s="185">
        <f>IF(VLOOKUP(Table2[[#This Row],[Site name]],Table3[],8)=0,"",VLOOKUP(Table2[[#This Row],[Site name]],Table3[],8))</f>
        <v>44407</v>
      </c>
      <c r="L253" t="str">
        <f>IF(VLOOKUP(Table2[[#This Row],[Site name]],Table3[],9)=0,"",VLOOKUP(Table2[[#This Row],[Site name]],Table3[],9))</f>
        <v/>
      </c>
      <c r="M253" t="str">
        <f>IF(VLOOKUP(Table2[[#This Row],[Site name]],Table3[],10)=0,"",VLOOKUP(Table2[[#This Row],[Site name]],Table3[],10))</f>
        <v>Office &amp; Retail</v>
      </c>
      <c r="N253" t="str">
        <f>IF(VLOOKUP(Table2[[#This Row],[Site name]],Table3[],11)=0,"",VLOOKUP(Table2[[#This Row],[Site name]],Table3[],11))</f>
        <v/>
      </c>
      <c r="O253" t="str">
        <f>IF(VLOOKUP(Table2[[#This Row],[Site name]],Table3[],12)=0,"",VLOOKUP(Table2[[#This Row],[Site name]],Table3[],12))</f>
        <v>New Build</v>
      </c>
      <c r="P253" t="str">
        <f>IF(VLOOKUP(Table2[[#This Row],[Site name]],Table3[],13)=0,"",VLOOKUP(Table2[[#This Row],[Site name]],Table3[],13))</f>
        <v/>
      </c>
      <c r="Q253" t="str">
        <f>IF(VLOOKUP(Table2[[#This Row],[Site name]],Table3[],14)=0,"",VLOOKUP(Table2[[#This Row],[Site name]],Table3[],14))</f>
        <v/>
      </c>
      <c r="R253" s="197" t="str">
        <f>IF(VLOOKUP(Table2[[#This Row],[Site name]],Table3[],15)="","",VLOOKUP(Table2[[#This Row],[Site name]],Table3[],15))</f>
        <v/>
      </c>
      <c r="S253" s="197">
        <f>IF(VLOOKUP(Table2[[#This Row],[Site name]],Table3[],16)="","",VLOOKUP(Table2[[#This Row],[Site name]],Table3[],16))</f>
        <v>11357</v>
      </c>
      <c r="T253" s="197" t="str">
        <f>IF(VLOOKUP(Table2[[#This Row],[Site name]],Table3[],17)="","",VLOOKUP(Table2[[#This Row],[Site name]],Table3[],17))</f>
        <v/>
      </c>
      <c r="U253" s="188" t="str">
        <f>IF(VLOOKUP(Table2[[#This Row],[Site name]],Table3[],18)="","",VLOOKUP(Table2[[#This Row],[Site name]],Table3[],18))</f>
        <v/>
      </c>
      <c r="V253" s="197">
        <f>IF(VLOOKUP(Table2[[#This Row],[Site name]],Table3[],19)="","",VLOOKUP(Table2[[#This Row],[Site name]],Table3[],19))</f>
        <v>11357</v>
      </c>
      <c r="W253" t="str">
        <f>IF(VLOOKUP(Table2[[#This Row],[Site name]],Table3[],20)=0,"",VLOOKUP(Table2[[#This Row],[Site name]],Table3[],20))</f>
        <v/>
      </c>
      <c r="X253" t="str">
        <f>IF(VLOOKUP(Table2[[#This Row],[Site name]],Table3[],21)=0,"",VLOOKUP(Table2[[#This Row],[Site name]],Table3[],21))</f>
        <v/>
      </c>
      <c r="Y253" t="str">
        <f>IF(VLOOKUP(Table2[[#This Row],[Site name]],Table3[],22)=0,"",VLOOKUP(Table2[[#This Row],[Site name]],Table3[],22))</f>
        <v/>
      </c>
      <c r="Z253" t="str">
        <f>IF(VLOOKUP(Table2[[#This Row],[Site name]],Table3[],23)=0,"",VLOOKUP(Table2[[#This Row],[Site name]],Table3[],23))</f>
        <v/>
      </c>
      <c r="AA253" t="str">
        <f>IF(VLOOKUP(Table2[[#This Row],[Site name]],Table3[],24)=0,"",VLOOKUP(Table2[[#This Row],[Site name]],Table3[],24))</f>
        <v/>
      </c>
      <c r="AB253" t="str">
        <f>IF(VLOOKUP(Table2[[#This Row],[Site name]],Table3[],25)=0,"",VLOOKUP(Table2[[#This Row],[Site name]],Table3[],25))</f>
        <v/>
      </c>
      <c r="AC253" t="str">
        <f>IF(VLOOKUP(Table2[[#This Row],[Site name]],Table3[],26)=0,"",VLOOKUP(Table2[[#This Row],[Site name]],Table3[],26))</f>
        <v/>
      </c>
      <c r="AD253" t="str">
        <f>IF(VLOOKUP(Table2[[#This Row],[Site name]],Table3[],27)=0,"",VLOOKUP(Table2[[#This Row],[Site name]],Table3[],27))</f>
        <v/>
      </c>
      <c r="AE253" t="str">
        <f>IF(VLOOKUP(Table2[[#This Row],[Site name]],Table3[],28)=0,"",VLOOKUP(Table2[[#This Row],[Site name]],Table3[],28))</f>
        <v/>
      </c>
      <c r="AF253" t="str">
        <f>IF(VLOOKUP(Table2[[#This Row],[Site name]],Table3[],29)=0,"",VLOOKUP(Table2[[#This Row],[Site name]],Table3[],29))</f>
        <v/>
      </c>
      <c r="AG253" t="str">
        <f>IF(VLOOKUP(Table2[[#This Row],[Site name]],Table3[],30)=0,"",VLOOKUP(Table2[[#This Row],[Site name]],Table3[],30))</f>
        <v/>
      </c>
      <c r="AH253" t="str">
        <f>IF(VLOOKUP(Table2[[#This Row],[Site name]],Table3[],31)=0,"",VLOOKUP(Table2[[#This Row],[Site name]],Table3[],31))</f>
        <v/>
      </c>
      <c r="AI253" t="str">
        <f>IF(VLOOKUP(Table2[[#This Row],[Site name]],Table3[],32)=0,"",VLOOKUP(Table2[[#This Row],[Site name]],Table3[],32))</f>
        <v>AECOM</v>
      </c>
      <c r="AJ253" t="str">
        <f>IF(VLOOKUP(Table2[[#This Row],[Site name]],Table3[],33)=0,"",VLOOKUP(Table2[[#This Row],[Site name]],Table3[],33))</f>
        <v/>
      </c>
      <c r="AK253" t="str">
        <f>IF(VLOOKUP(Table2[[#This Row],[Site name]],Table3[],34)=0,"",VLOOKUP(Table2[[#This Row],[Site name]],Table3[],34))</f>
        <v/>
      </c>
      <c r="AL253" t="str">
        <f>IF(VLOOKUP(Table2[[#This Row],[Site name]],Table3[],35)=0,"",VLOOKUP(Table2[[#This Row],[Site name]],Table3[],35))</f>
        <v/>
      </c>
      <c r="AM253" t="str">
        <f>IF(VLOOKUP(Table2[[#This Row],[Site name]],Table3[],36)=0,"",VLOOKUP(Table2[[#This Row],[Site name]],Table3[],36))</f>
        <v/>
      </c>
      <c r="AN253" t="str">
        <f>IF(VLOOKUP(Table2[[#This Row],[Site name]],Table3[],37)=0,"",VLOOKUP(Table2[[#This Row],[Site name]],Table3[],37))</f>
        <v>Project 118</v>
      </c>
      <c r="AO253" s="188">
        <f>VLOOKUP(Table2[[#This Row],[Site name]],Table3[],38)</f>
        <v>1</v>
      </c>
      <c r="AP253">
        <f>VLOOKUP(Table2[[#This Row],[Site name]],Table3[],39)</f>
        <v>1</v>
      </c>
    </row>
    <row r="254" spans="2:42">
      <c r="B254" t="s">
        <v>433</v>
      </c>
      <c r="C254" t="s">
        <v>991</v>
      </c>
      <c r="D254" s="182">
        <v>633</v>
      </c>
      <c r="E254" t="str">
        <f>IF(VLOOKUP(Table2[[#This Row],[Site name]],Table3[],2)=0,"",VLOOKUP(Table2[[#This Row],[Site name]],Table3[],2))</f>
        <v>City of London</v>
      </c>
      <c r="F254" t="str">
        <f>IF(VLOOKUP(Table2[[#This Row],[Site name]],Table3[],3)=0,"",VLOOKUP(Table2[[#This Row],[Site name]],Table3[],3))</f>
        <v>EC4Y 8AP</v>
      </c>
      <c r="G254" t="str">
        <f>IF(VLOOKUP(Table2[[#This Row],[Site name]],Table3[],4)=0,"",VLOOKUP(Table2[[#This Row],[Site name]],Table3[],4))</f>
        <v>20/00907/FULEIA</v>
      </c>
      <c r="H254" t="str">
        <f>IF(VLOOKUP(Table2[[#This Row],[Site name]],Table3[],5)=0,"",VLOOKUP(Table2[[#This Row],[Site name]],Table3[],5))</f>
        <v>Planning Portal</v>
      </c>
      <c r="I254" s="185" t="str">
        <f>IF(VLOOKUP(Table2[[#This Row],[Site name]],Table3[],6)=0,"",VLOOKUP(Table2[[#This Row],[Site name]],Table3[],6))</f>
        <v>150 year design life and heavy finishes</v>
      </c>
      <c r="J254" s="185">
        <f>IF(VLOOKUP(Table2[[#This Row],[Site name]],Table3[],7)=0,"",VLOOKUP(Table2[[#This Row],[Site name]],Table3[],7))</f>
        <v>44181</v>
      </c>
      <c r="K254" s="185">
        <f>IF(VLOOKUP(Table2[[#This Row],[Site name]],Table3[],8)=0,"",VLOOKUP(Table2[[#This Row],[Site name]],Table3[],8))</f>
        <v>44407</v>
      </c>
      <c r="L254" t="str">
        <f>IF(VLOOKUP(Table2[[#This Row],[Site name]],Table3[],9)=0,"",VLOOKUP(Table2[[#This Row],[Site name]],Table3[],9))</f>
        <v/>
      </c>
      <c r="M254" t="str">
        <f>IF(VLOOKUP(Table2[[#This Row],[Site name]],Table3[],10)=0,"",VLOOKUP(Table2[[#This Row],[Site name]],Table3[],10))</f>
        <v>Office &amp; Retail</v>
      </c>
      <c r="N254" t="str">
        <f>IF(VLOOKUP(Table2[[#This Row],[Site name]],Table3[],11)=0,"",VLOOKUP(Table2[[#This Row],[Site name]],Table3[],11))</f>
        <v/>
      </c>
      <c r="O254" t="str">
        <f>IF(VLOOKUP(Table2[[#This Row],[Site name]],Table3[],12)=0,"",VLOOKUP(Table2[[#This Row],[Site name]],Table3[],12))</f>
        <v>New Build</v>
      </c>
      <c r="P254" t="str">
        <f>IF(VLOOKUP(Table2[[#This Row],[Site name]],Table3[],13)=0,"",VLOOKUP(Table2[[#This Row],[Site name]],Table3[],13))</f>
        <v/>
      </c>
      <c r="Q254" t="str">
        <f>IF(VLOOKUP(Table2[[#This Row],[Site name]],Table3[],14)=0,"",VLOOKUP(Table2[[#This Row],[Site name]],Table3[],14))</f>
        <v/>
      </c>
      <c r="R254" s="197" t="str">
        <f>IF(VLOOKUP(Table2[[#This Row],[Site name]],Table3[],15)="","",VLOOKUP(Table2[[#This Row],[Site name]],Table3[],15))</f>
        <v/>
      </c>
      <c r="S254" s="197">
        <f>IF(VLOOKUP(Table2[[#This Row],[Site name]],Table3[],16)="","",VLOOKUP(Table2[[#This Row],[Site name]],Table3[],16))</f>
        <v>11357</v>
      </c>
      <c r="T254" s="197" t="str">
        <f>IF(VLOOKUP(Table2[[#This Row],[Site name]],Table3[],17)="","",VLOOKUP(Table2[[#This Row],[Site name]],Table3[],17))</f>
        <v/>
      </c>
      <c r="U254" s="188" t="str">
        <f>IF(VLOOKUP(Table2[[#This Row],[Site name]],Table3[],18)="","",VLOOKUP(Table2[[#This Row],[Site name]],Table3[],18))</f>
        <v/>
      </c>
      <c r="V254" s="197">
        <f>IF(VLOOKUP(Table2[[#This Row],[Site name]],Table3[],19)="","",VLOOKUP(Table2[[#This Row],[Site name]],Table3[],19))</f>
        <v>11357</v>
      </c>
      <c r="W254" t="str">
        <f>IF(VLOOKUP(Table2[[#This Row],[Site name]],Table3[],20)=0,"",VLOOKUP(Table2[[#This Row],[Site name]],Table3[],20))</f>
        <v/>
      </c>
      <c r="X254" t="str">
        <f>IF(VLOOKUP(Table2[[#This Row],[Site name]],Table3[],21)=0,"",VLOOKUP(Table2[[#This Row],[Site name]],Table3[],21))</f>
        <v/>
      </c>
      <c r="Y254" t="str">
        <f>IF(VLOOKUP(Table2[[#This Row],[Site name]],Table3[],22)=0,"",VLOOKUP(Table2[[#This Row],[Site name]],Table3[],22))</f>
        <v/>
      </c>
      <c r="Z254" t="str">
        <f>IF(VLOOKUP(Table2[[#This Row],[Site name]],Table3[],23)=0,"",VLOOKUP(Table2[[#This Row],[Site name]],Table3[],23))</f>
        <v/>
      </c>
      <c r="AA254" t="str">
        <f>IF(VLOOKUP(Table2[[#This Row],[Site name]],Table3[],24)=0,"",VLOOKUP(Table2[[#This Row],[Site name]],Table3[],24))</f>
        <v/>
      </c>
      <c r="AB254" t="str">
        <f>IF(VLOOKUP(Table2[[#This Row],[Site name]],Table3[],25)=0,"",VLOOKUP(Table2[[#This Row],[Site name]],Table3[],25))</f>
        <v/>
      </c>
      <c r="AC254" t="str">
        <f>IF(VLOOKUP(Table2[[#This Row],[Site name]],Table3[],26)=0,"",VLOOKUP(Table2[[#This Row],[Site name]],Table3[],26))</f>
        <v/>
      </c>
      <c r="AD254" t="str">
        <f>IF(VLOOKUP(Table2[[#This Row],[Site name]],Table3[],27)=0,"",VLOOKUP(Table2[[#This Row],[Site name]],Table3[],27))</f>
        <v/>
      </c>
      <c r="AE254" t="str">
        <f>IF(VLOOKUP(Table2[[#This Row],[Site name]],Table3[],28)=0,"",VLOOKUP(Table2[[#This Row],[Site name]],Table3[],28))</f>
        <v/>
      </c>
      <c r="AF254" t="str">
        <f>IF(VLOOKUP(Table2[[#This Row],[Site name]],Table3[],29)=0,"",VLOOKUP(Table2[[#This Row],[Site name]],Table3[],29))</f>
        <v/>
      </c>
      <c r="AG254" t="str">
        <f>IF(VLOOKUP(Table2[[#This Row],[Site name]],Table3[],30)=0,"",VLOOKUP(Table2[[#This Row],[Site name]],Table3[],30))</f>
        <v/>
      </c>
      <c r="AH254" t="str">
        <f>IF(VLOOKUP(Table2[[#This Row],[Site name]],Table3[],31)=0,"",VLOOKUP(Table2[[#This Row],[Site name]],Table3[],31))</f>
        <v/>
      </c>
      <c r="AI254" t="str">
        <f>IF(VLOOKUP(Table2[[#This Row],[Site name]],Table3[],32)=0,"",VLOOKUP(Table2[[#This Row],[Site name]],Table3[],32))</f>
        <v>AECOM</v>
      </c>
      <c r="AJ254" t="str">
        <f>IF(VLOOKUP(Table2[[#This Row],[Site name]],Table3[],33)=0,"",VLOOKUP(Table2[[#This Row],[Site name]],Table3[],33))</f>
        <v/>
      </c>
      <c r="AK254" t="str">
        <f>IF(VLOOKUP(Table2[[#This Row],[Site name]],Table3[],34)=0,"",VLOOKUP(Table2[[#This Row],[Site name]],Table3[],34))</f>
        <v/>
      </c>
      <c r="AL254" t="str">
        <f>IF(VLOOKUP(Table2[[#This Row],[Site name]],Table3[],35)=0,"",VLOOKUP(Table2[[#This Row],[Site name]],Table3[],35))</f>
        <v/>
      </c>
      <c r="AM254" t="str">
        <f>IF(VLOOKUP(Table2[[#This Row],[Site name]],Table3[],36)=0,"",VLOOKUP(Table2[[#This Row],[Site name]],Table3[],36))</f>
        <v/>
      </c>
      <c r="AN254" t="str">
        <f>IF(VLOOKUP(Table2[[#This Row],[Site name]],Table3[],37)=0,"",VLOOKUP(Table2[[#This Row],[Site name]],Table3[],37))</f>
        <v>Project 118</v>
      </c>
      <c r="AO254" s="188">
        <f>VLOOKUP(Table2[[#This Row],[Site name]],Table3[],38)</f>
        <v>1</v>
      </c>
      <c r="AP254">
        <f>VLOOKUP(Table2[[#This Row],[Site name]],Table3[],39)</f>
        <v>1</v>
      </c>
    </row>
    <row r="255" spans="2:42">
      <c r="B255" t="s">
        <v>433</v>
      </c>
      <c r="C255" t="s">
        <v>992</v>
      </c>
      <c r="D255" s="182">
        <v>140</v>
      </c>
      <c r="E255" t="str">
        <f>IF(VLOOKUP(Table2[[#This Row],[Site name]],Table3[],2)=0,"",VLOOKUP(Table2[[#This Row],[Site name]],Table3[],2))</f>
        <v>City of London</v>
      </c>
      <c r="F255" t="str">
        <f>IF(VLOOKUP(Table2[[#This Row],[Site name]],Table3[],3)=0,"",VLOOKUP(Table2[[#This Row],[Site name]],Table3[],3))</f>
        <v>EC4Y 8AP</v>
      </c>
      <c r="G255" t="str">
        <f>IF(VLOOKUP(Table2[[#This Row],[Site name]],Table3[],4)=0,"",VLOOKUP(Table2[[#This Row],[Site name]],Table3[],4))</f>
        <v>20/00907/FULEIA</v>
      </c>
      <c r="H255" t="str">
        <f>IF(VLOOKUP(Table2[[#This Row],[Site name]],Table3[],5)=0,"",VLOOKUP(Table2[[#This Row],[Site name]],Table3[],5))</f>
        <v>Planning Portal</v>
      </c>
      <c r="I255" s="185" t="str">
        <f>IF(VLOOKUP(Table2[[#This Row],[Site name]],Table3[],6)=0,"",VLOOKUP(Table2[[#This Row],[Site name]],Table3[],6))</f>
        <v>150 year design life and heavy finishes</v>
      </c>
      <c r="J255" s="185">
        <f>IF(VLOOKUP(Table2[[#This Row],[Site name]],Table3[],7)=0,"",VLOOKUP(Table2[[#This Row],[Site name]],Table3[],7))</f>
        <v>44181</v>
      </c>
      <c r="K255" s="185">
        <f>IF(VLOOKUP(Table2[[#This Row],[Site name]],Table3[],8)=0,"",VLOOKUP(Table2[[#This Row],[Site name]],Table3[],8))</f>
        <v>44407</v>
      </c>
      <c r="L255" t="str">
        <f>IF(VLOOKUP(Table2[[#This Row],[Site name]],Table3[],9)=0,"",VLOOKUP(Table2[[#This Row],[Site name]],Table3[],9))</f>
        <v/>
      </c>
      <c r="M255" t="str">
        <f>IF(VLOOKUP(Table2[[#This Row],[Site name]],Table3[],10)=0,"",VLOOKUP(Table2[[#This Row],[Site name]],Table3[],10))</f>
        <v>Office &amp; Retail</v>
      </c>
      <c r="N255" t="str">
        <f>IF(VLOOKUP(Table2[[#This Row],[Site name]],Table3[],11)=0,"",VLOOKUP(Table2[[#This Row],[Site name]],Table3[],11))</f>
        <v/>
      </c>
      <c r="O255" t="str">
        <f>IF(VLOOKUP(Table2[[#This Row],[Site name]],Table3[],12)=0,"",VLOOKUP(Table2[[#This Row],[Site name]],Table3[],12))</f>
        <v>New Build</v>
      </c>
      <c r="P255" t="str">
        <f>IF(VLOOKUP(Table2[[#This Row],[Site name]],Table3[],13)=0,"",VLOOKUP(Table2[[#This Row],[Site name]],Table3[],13))</f>
        <v/>
      </c>
      <c r="Q255" t="str">
        <f>IF(VLOOKUP(Table2[[#This Row],[Site name]],Table3[],14)=0,"",VLOOKUP(Table2[[#This Row],[Site name]],Table3[],14))</f>
        <v/>
      </c>
      <c r="R255" s="197" t="str">
        <f>IF(VLOOKUP(Table2[[#This Row],[Site name]],Table3[],15)="","",VLOOKUP(Table2[[#This Row],[Site name]],Table3[],15))</f>
        <v/>
      </c>
      <c r="S255" s="197">
        <f>IF(VLOOKUP(Table2[[#This Row],[Site name]],Table3[],16)="","",VLOOKUP(Table2[[#This Row],[Site name]],Table3[],16))</f>
        <v>11357</v>
      </c>
      <c r="T255" s="197" t="str">
        <f>IF(VLOOKUP(Table2[[#This Row],[Site name]],Table3[],17)="","",VLOOKUP(Table2[[#This Row],[Site name]],Table3[],17))</f>
        <v/>
      </c>
      <c r="U255" s="188" t="str">
        <f>IF(VLOOKUP(Table2[[#This Row],[Site name]],Table3[],18)="","",VLOOKUP(Table2[[#This Row],[Site name]],Table3[],18))</f>
        <v/>
      </c>
      <c r="V255" s="197">
        <f>IF(VLOOKUP(Table2[[#This Row],[Site name]],Table3[],19)="","",VLOOKUP(Table2[[#This Row],[Site name]],Table3[],19))</f>
        <v>11357</v>
      </c>
      <c r="W255" t="str">
        <f>IF(VLOOKUP(Table2[[#This Row],[Site name]],Table3[],20)=0,"",VLOOKUP(Table2[[#This Row],[Site name]],Table3[],20))</f>
        <v/>
      </c>
      <c r="X255" t="str">
        <f>IF(VLOOKUP(Table2[[#This Row],[Site name]],Table3[],21)=0,"",VLOOKUP(Table2[[#This Row],[Site name]],Table3[],21))</f>
        <v/>
      </c>
      <c r="Y255" t="str">
        <f>IF(VLOOKUP(Table2[[#This Row],[Site name]],Table3[],22)=0,"",VLOOKUP(Table2[[#This Row],[Site name]],Table3[],22))</f>
        <v/>
      </c>
      <c r="Z255" t="str">
        <f>IF(VLOOKUP(Table2[[#This Row],[Site name]],Table3[],23)=0,"",VLOOKUP(Table2[[#This Row],[Site name]],Table3[],23))</f>
        <v/>
      </c>
      <c r="AA255" t="str">
        <f>IF(VLOOKUP(Table2[[#This Row],[Site name]],Table3[],24)=0,"",VLOOKUP(Table2[[#This Row],[Site name]],Table3[],24))</f>
        <v/>
      </c>
      <c r="AB255" t="str">
        <f>IF(VLOOKUP(Table2[[#This Row],[Site name]],Table3[],25)=0,"",VLOOKUP(Table2[[#This Row],[Site name]],Table3[],25))</f>
        <v/>
      </c>
      <c r="AC255" t="str">
        <f>IF(VLOOKUP(Table2[[#This Row],[Site name]],Table3[],26)=0,"",VLOOKUP(Table2[[#This Row],[Site name]],Table3[],26))</f>
        <v/>
      </c>
      <c r="AD255" t="str">
        <f>IF(VLOOKUP(Table2[[#This Row],[Site name]],Table3[],27)=0,"",VLOOKUP(Table2[[#This Row],[Site name]],Table3[],27))</f>
        <v/>
      </c>
      <c r="AE255" t="str">
        <f>IF(VLOOKUP(Table2[[#This Row],[Site name]],Table3[],28)=0,"",VLOOKUP(Table2[[#This Row],[Site name]],Table3[],28))</f>
        <v/>
      </c>
      <c r="AF255" t="str">
        <f>IF(VLOOKUP(Table2[[#This Row],[Site name]],Table3[],29)=0,"",VLOOKUP(Table2[[#This Row],[Site name]],Table3[],29))</f>
        <v/>
      </c>
      <c r="AG255" t="str">
        <f>IF(VLOOKUP(Table2[[#This Row],[Site name]],Table3[],30)=0,"",VLOOKUP(Table2[[#This Row],[Site name]],Table3[],30))</f>
        <v/>
      </c>
      <c r="AH255" t="str">
        <f>IF(VLOOKUP(Table2[[#This Row],[Site name]],Table3[],31)=0,"",VLOOKUP(Table2[[#This Row],[Site name]],Table3[],31))</f>
        <v/>
      </c>
      <c r="AI255" t="str">
        <f>IF(VLOOKUP(Table2[[#This Row],[Site name]],Table3[],32)=0,"",VLOOKUP(Table2[[#This Row],[Site name]],Table3[],32))</f>
        <v>AECOM</v>
      </c>
      <c r="AJ255" t="str">
        <f>IF(VLOOKUP(Table2[[#This Row],[Site name]],Table3[],33)=0,"",VLOOKUP(Table2[[#This Row],[Site name]],Table3[],33))</f>
        <v/>
      </c>
      <c r="AK255" t="str">
        <f>IF(VLOOKUP(Table2[[#This Row],[Site name]],Table3[],34)=0,"",VLOOKUP(Table2[[#This Row],[Site name]],Table3[],34))</f>
        <v/>
      </c>
      <c r="AL255" t="str">
        <f>IF(VLOOKUP(Table2[[#This Row],[Site name]],Table3[],35)=0,"",VLOOKUP(Table2[[#This Row],[Site name]],Table3[],35))</f>
        <v/>
      </c>
      <c r="AM255" t="str">
        <f>IF(VLOOKUP(Table2[[#This Row],[Site name]],Table3[],36)=0,"",VLOOKUP(Table2[[#This Row],[Site name]],Table3[],36))</f>
        <v/>
      </c>
      <c r="AN255" t="str">
        <f>IF(VLOOKUP(Table2[[#This Row],[Site name]],Table3[],37)=0,"",VLOOKUP(Table2[[#This Row],[Site name]],Table3[],37))</f>
        <v>Project 118</v>
      </c>
      <c r="AO255" s="188">
        <f>VLOOKUP(Table2[[#This Row],[Site name]],Table3[],38)</f>
        <v>1</v>
      </c>
      <c r="AP255">
        <f>VLOOKUP(Table2[[#This Row],[Site name]],Table3[],39)</f>
        <v>1</v>
      </c>
    </row>
    <row r="256" spans="2:42">
      <c r="B256" t="s">
        <v>435</v>
      </c>
      <c r="C256" t="s">
        <v>990</v>
      </c>
      <c r="D256" s="182">
        <v>335</v>
      </c>
      <c r="E256" t="str">
        <f>IF(VLOOKUP(Table2[[#This Row],[Site name]],Table3[],2)=0,"",VLOOKUP(Table2[[#This Row],[Site name]],Table3[],2))</f>
        <v>City of London</v>
      </c>
      <c r="F256" t="str">
        <f>IF(VLOOKUP(Table2[[#This Row],[Site name]],Table3[],3)=0,"",VLOOKUP(Table2[[#This Row],[Site name]],Table3[],3))</f>
        <v>EC4Y 8AP</v>
      </c>
      <c r="G256" t="str">
        <f>IF(VLOOKUP(Table2[[#This Row],[Site name]],Table3[],4)=0,"",VLOOKUP(Table2[[#This Row],[Site name]],Table3[],4))</f>
        <v>20/00907/FULEIA</v>
      </c>
      <c r="H256" t="str">
        <f>IF(VLOOKUP(Table2[[#This Row],[Site name]],Table3[],5)=0,"",VLOOKUP(Table2[[#This Row],[Site name]],Table3[],5))</f>
        <v>Planning Portal</v>
      </c>
      <c r="I256" s="185" t="str">
        <f>IF(VLOOKUP(Table2[[#This Row],[Site name]],Table3[],6)=0,"",VLOOKUP(Table2[[#This Row],[Site name]],Table3[],6))</f>
        <v>150 year design life and heavy finishes</v>
      </c>
      <c r="J256" s="185">
        <f>IF(VLOOKUP(Table2[[#This Row],[Site name]],Table3[],7)=0,"",VLOOKUP(Table2[[#This Row],[Site name]],Table3[],7))</f>
        <v>44181</v>
      </c>
      <c r="K256" s="185">
        <f>IF(VLOOKUP(Table2[[#This Row],[Site name]],Table3[],8)=0,"",VLOOKUP(Table2[[#This Row],[Site name]],Table3[],8))</f>
        <v>44407</v>
      </c>
      <c r="L256" t="str">
        <f>IF(VLOOKUP(Table2[[#This Row],[Site name]],Table3[],9)=0,"",VLOOKUP(Table2[[#This Row],[Site name]],Table3[],9))</f>
        <v/>
      </c>
      <c r="M256" t="str">
        <f>IF(VLOOKUP(Table2[[#This Row],[Site name]],Table3[],10)=0,"",VLOOKUP(Table2[[#This Row],[Site name]],Table3[],10))</f>
        <v>Office</v>
      </c>
      <c r="N256" t="str">
        <f>IF(VLOOKUP(Table2[[#This Row],[Site name]],Table3[],11)=0,"",VLOOKUP(Table2[[#This Row],[Site name]],Table3[],11))</f>
        <v/>
      </c>
      <c r="O256" t="str">
        <f>IF(VLOOKUP(Table2[[#This Row],[Site name]],Table3[],12)=0,"",VLOOKUP(Table2[[#This Row],[Site name]],Table3[],12))</f>
        <v>New Build</v>
      </c>
      <c r="P256" t="str">
        <f>IF(VLOOKUP(Table2[[#This Row],[Site name]],Table3[],13)=0,"",VLOOKUP(Table2[[#This Row],[Site name]],Table3[],13))</f>
        <v/>
      </c>
      <c r="Q256" t="str">
        <f>IF(VLOOKUP(Table2[[#This Row],[Site name]],Table3[],14)=0,"",VLOOKUP(Table2[[#This Row],[Site name]],Table3[],14))</f>
        <v/>
      </c>
      <c r="R256" s="197" t="str">
        <f>IF(VLOOKUP(Table2[[#This Row],[Site name]],Table3[],15)="","",VLOOKUP(Table2[[#This Row],[Site name]],Table3[],15))</f>
        <v/>
      </c>
      <c r="S256" s="197">
        <f>IF(VLOOKUP(Table2[[#This Row],[Site name]],Table3[],16)="","",VLOOKUP(Table2[[#This Row],[Site name]],Table3[],16))</f>
        <v>14556</v>
      </c>
      <c r="T256" s="197" t="str">
        <f>IF(VLOOKUP(Table2[[#This Row],[Site name]],Table3[],17)="","",VLOOKUP(Table2[[#This Row],[Site name]],Table3[],17))</f>
        <v/>
      </c>
      <c r="U256" s="188" t="str">
        <f>IF(VLOOKUP(Table2[[#This Row],[Site name]],Table3[],18)="","",VLOOKUP(Table2[[#This Row],[Site name]],Table3[],18))</f>
        <v/>
      </c>
      <c r="V256" s="197">
        <f>IF(VLOOKUP(Table2[[#This Row],[Site name]],Table3[],19)="","",VLOOKUP(Table2[[#This Row],[Site name]],Table3[],19))</f>
        <v>14556</v>
      </c>
      <c r="W256" t="str">
        <f>IF(VLOOKUP(Table2[[#This Row],[Site name]],Table3[],20)=0,"",VLOOKUP(Table2[[#This Row],[Site name]],Table3[],20))</f>
        <v/>
      </c>
      <c r="X256" t="str">
        <f>IF(VLOOKUP(Table2[[#This Row],[Site name]],Table3[],21)=0,"",VLOOKUP(Table2[[#This Row],[Site name]],Table3[],21))</f>
        <v/>
      </c>
      <c r="Y256" t="str">
        <f>IF(VLOOKUP(Table2[[#This Row],[Site name]],Table3[],22)=0,"",VLOOKUP(Table2[[#This Row],[Site name]],Table3[],22))</f>
        <v/>
      </c>
      <c r="Z256" t="str">
        <f>IF(VLOOKUP(Table2[[#This Row],[Site name]],Table3[],23)=0,"",VLOOKUP(Table2[[#This Row],[Site name]],Table3[],23))</f>
        <v/>
      </c>
      <c r="AA256" t="str">
        <f>IF(VLOOKUP(Table2[[#This Row],[Site name]],Table3[],24)=0,"",VLOOKUP(Table2[[#This Row],[Site name]],Table3[],24))</f>
        <v/>
      </c>
      <c r="AB256" t="str">
        <f>IF(VLOOKUP(Table2[[#This Row],[Site name]],Table3[],25)=0,"",VLOOKUP(Table2[[#This Row],[Site name]],Table3[],25))</f>
        <v/>
      </c>
      <c r="AC256" t="str">
        <f>IF(VLOOKUP(Table2[[#This Row],[Site name]],Table3[],26)=0,"",VLOOKUP(Table2[[#This Row],[Site name]],Table3[],26))</f>
        <v/>
      </c>
      <c r="AD256">
        <f>IF(VLOOKUP(Table2[[#This Row],[Site name]],Table3[],27)=0,"",VLOOKUP(Table2[[#This Row],[Site name]],Table3[],27))</f>
        <v>12</v>
      </c>
      <c r="AE256">
        <f>IF(VLOOKUP(Table2[[#This Row],[Site name]],Table3[],28)=0,"",VLOOKUP(Table2[[#This Row],[Site name]],Table3[],28))</f>
        <v>7</v>
      </c>
      <c r="AF256" t="str">
        <f>IF(VLOOKUP(Table2[[#This Row],[Site name]],Table3[],29)=0,"",VLOOKUP(Table2[[#This Row],[Site name]],Table3[],29))</f>
        <v/>
      </c>
      <c r="AG256" t="str">
        <f>IF(VLOOKUP(Table2[[#This Row],[Site name]],Table3[],30)=0,"",VLOOKUP(Table2[[#This Row],[Site name]],Table3[],30))</f>
        <v/>
      </c>
      <c r="AH256" t="str">
        <f>IF(VLOOKUP(Table2[[#This Row],[Site name]],Table3[],31)=0,"",VLOOKUP(Table2[[#This Row],[Site name]],Table3[],31))</f>
        <v/>
      </c>
      <c r="AI256" t="str">
        <f>IF(VLOOKUP(Table2[[#This Row],[Site name]],Table3[],32)=0,"",VLOOKUP(Table2[[#This Row],[Site name]],Table3[],32))</f>
        <v>AECOM</v>
      </c>
      <c r="AJ256" t="str">
        <f>IF(VLOOKUP(Table2[[#This Row],[Site name]],Table3[],33)=0,"",VLOOKUP(Table2[[#This Row],[Site name]],Table3[],33))</f>
        <v/>
      </c>
      <c r="AK256" t="str">
        <f>IF(VLOOKUP(Table2[[#This Row],[Site name]],Table3[],34)=0,"",VLOOKUP(Table2[[#This Row],[Site name]],Table3[],34))</f>
        <v/>
      </c>
      <c r="AL256" t="str">
        <f>IF(VLOOKUP(Table2[[#This Row],[Site name]],Table3[],35)=0,"",VLOOKUP(Table2[[#This Row],[Site name]],Table3[],35))</f>
        <v/>
      </c>
      <c r="AM256" t="str">
        <f>IF(VLOOKUP(Table2[[#This Row],[Site name]],Table3[],36)=0,"",VLOOKUP(Table2[[#This Row],[Site name]],Table3[],36))</f>
        <v/>
      </c>
      <c r="AN256" t="str">
        <f>IF(VLOOKUP(Table2[[#This Row],[Site name]],Table3[],37)=0,"",VLOOKUP(Table2[[#This Row],[Site name]],Table3[],37))</f>
        <v>Project 119</v>
      </c>
      <c r="AO256" s="188">
        <f>VLOOKUP(Table2[[#This Row],[Site name]],Table3[],38)</f>
        <v>1</v>
      </c>
      <c r="AP256">
        <f>VLOOKUP(Table2[[#This Row],[Site name]],Table3[],39)</f>
        <v>1</v>
      </c>
    </row>
    <row r="257" spans="2:42">
      <c r="B257" t="s">
        <v>435</v>
      </c>
      <c r="C257" t="s">
        <v>991</v>
      </c>
      <c r="D257" s="182">
        <v>669</v>
      </c>
      <c r="E257" t="str">
        <f>IF(VLOOKUP(Table2[[#This Row],[Site name]],Table3[],2)=0,"",VLOOKUP(Table2[[#This Row],[Site name]],Table3[],2))</f>
        <v>City of London</v>
      </c>
      <c r="F257" t="str">
        <f>IF(VLOOKUP(Table2[[#This Row],[Site name]],Table3[],3)=0,"",VLOOKUP(Table2[[#This Row],[Site name]],Table3[],3))</f>
        <v>EC4Y 8AP</v>
      </c>
      <c r="G257" t="str">
        <f>IF(VLOOKUP(Table2[[#This Row],[Site name]],Table3[],4)=0,"",VLOOKUP(Table2[[#This Row],[Site name]],Table3[],4))</f>
        <v>20/00907/FULEIA</v>
      </c>
      <c r="H257" t="str">
        <f>IF(VLOOKUP(Table2[[#This Row],[Site name]],Table3[],5)=0,"",VLOOKUP(Table2[[#This Row],[Site name]],Table3[],5))</f>
        <v>Planning Portal</v>
      </c>
      <c r="I257" s="185" t="str">
        <f>IF(VLOOKUP(Table2[[#This Row],[Site name]],Table3[],6)=0,"",VLOOKUP(Table2[[#This Row],[Site name]],Table3[],6))</f>
        <v>150 year design life and heavy finishes</v>
      </c>
      <c r="J257" s="185">
        <f>IF(VLOOKUP(Table2[[#This Row],[Site name]],Table3[],7)=0,"",VLOOKUP(Table2[[#This Row],[Site name]],Table3[],7))</f>
        <v>44181</v>
      </c>
      <c r="K257" s="185">
        <f>IF(VLOOKUP(Table2[[#This Row],[Site name]],Table3[],8)=0,"",VLOOKUP(Table2[[#This Row],[Site name]],Table3[],8))</f>
        <v>44407</v>
      </c>
      <c r="L257" t="str">
        <f>IF(VLOOKUP(Table2[[#This Row],[Site name]],Table3[],9)=0,"",VLOOKUP(Table2[[#This Row],[Site name]],Table3[],9))</f>
        <v/>
      </c>
      <c r="M257" t="str">
        <f>IF(VLOOKUP(Table2[[#This Row],[Site name]],Table3[],10)=0,"",VLOOKUP(Table2[[#This Row],[Site name]],Table3[],10))</f>
        <v>Office</v>
      </c>
      <c r="N257" t="str">
        <f>IF(VLOOKUP(Table2[[#This Row],[Site name]],Table3[],11)=0,"",VLOOKUP(Table2[[#This Row],[Site name]],Table3[],11))</f>
        <v/>
      </c>
      <c r="O257" t="str">
        <f>IF(VLOOKUP(Table2[[#This Row],[Site name]],Table3[],12)=0,"",VLOOKUP(Table2[[#This Row],[Site name]],Table3[],12))</f>
        <v>New Build</v>
      </c>
      <c r="P257" t="str">
        <f>IF(VLOOKUP(Table2[[#This Row],[Site name]],Table3[],13)=0,"",VLOOKUP(Table2[[#This Row],[Site name]],Table3[],13))</f>
        <v/>
      </c>
      <c r="Q257" t="str">
        <f>IF(VLOOKUP(Table2[[#This Row],[Site name]],Table3[],14)=0,"",VLOOKUP(Table2[[#This Row],[Site name]],Table3[],14))</f>
        <v/>
      </c>
      <c r="R257" s="197" t="str">
        <f>IF(VLOOKUP(Table2[[#This Row],[Site name]],Table3[],15)="","",VLOOKUP(Table2[[#This Row],[Site name]],Table3[],15))</f>
        <v/>
      </c>
      <c r="S257" s="197">
        <f>IF(VLOOKUP(Table2[[#This Row],[Site name]],Table3[],16)="","",VLOOKUP(Table2[[#This Row],[Site name]],Table3[],16))</f>
        <v>14556</v>
      </c>
      <c r="T257" s="197" t="str">
        <f>IF(VLOOKUP(Table2[[#This Row],[Site name]],Table3[],17)="","",VLOOKUP(Table2[[#This Row],[Site name]],Table3[],17))</f>
        <v/>
      </c>
      <c r="U257" s="188" t="str">
        <f>IF(VLOOKUP(Table2[[#This Row],[Site name]],Table3[],18)="","",VLOOKUP(Table2[[#This Row],[Site name]],Table3[],18))</f>
        <v/>
      </c>
      <c r="V257" s="197">
        <f>IF(VLOOKUP(Table2[[#This Row],[Site name]],Table3[],19)="","",VLOOKUP(Table2[[#This Row],[Site name]],Table3[],19))</f>
        <v>14556</v>
      </c>
      <c r="W257" t="str">
        <f>IF(VLOOKUP(Table2[[#This Row],[Site name]],Table3[],20)=0,"",VLOOKUP(Table2[[#This Row],[Site name]],Table3[],20))</f>
        <v/>
      </c>
      <c r="X257" t="str">
        <f>IF(VLOOKUP(Table2[[#This Row],[Site name]],Table3[],21)=0,"",VLOOKUP(Table2[[#This Row],[Site name]],Table3[],21))</f>
        <v/>
      </c>
      <c r="Y257" t="str">
        <f>IF(VLOOKUP(Table2[[#This Row],[Site name]],Table3[],22)=0,"",VLOOKUP(Table2[[#This Row],[Site name]],Table3[],22))</f>
        <v/>
      </c>
      <c r="Z257" t="str">
        <f>IF(VLOOKUP(Table2[[#This Row],[Site name]],Table3[],23)=0,"",VLOOKUP(Table2[[#This Row],[Site name]],Table3[],23))</f>
        <v/>
      </c>
      <c r="AA257" t="str">
        <f>IF(VLOOKUP(Table2[[#This Row],[Site name]],Table3[],24)=0,"",VLOOKUP(Table2[[#This Row],[Site name]],Table3[],24))</f>
        <v/>
      </c>
      <c r="AB257" t="str">
        <f>IF(VLOOKUP(Table2[[#This Row],[Site name]],Table3[],25)=0,"",VLOOKUP(Table2[[#This Row],[Site name]],Table3[],25))</f>
        <v/>
      </c>
      <c r="AC257" t="str">
        <f>IF(VLOOKUP(Table2[[#This Row],[Site name]],Table3[],26)=0,"",VLOOKUP(Table2[[#This Row],[Site name]],Table3[],26))</f>
        <v/>
      </c>
      <c r="AD257">
        <f>IF(VLOOKUP(Table2[[#This Row],[Site name]],Table3[],27)=0,"",VLOOKUP(Table2[[#This Row],[Site name]],Table3[],27))</f>
        <v>12</v>
      </c>
      <c r="AE257">
        <f>IF(VLOOKUP(Table2[[#This Row],[Site name]],Table3[],28)=0,"",VLOOKUP(Table2[[#This Row],[Site name]],Table3[],28))</f>
        <v>7</v>
      </c>
      <c r="AF257" t="str">
        <f>IF(VLOOKUP(Table2[[#This Row],[Site name]],Table3[],29)=0,"",VLOOKUP(Table2[[#This Row],[Site name]],Table3[],29))</f>
        <v/>
      </c>
      <c r="AG257" t="str">
        <f>IF(VLOOKUP(Table2[[#This Row],[Site name]],Table3[],30)=0,"",VLOOKUP(Table2[[#This Row],[Site name]],Table3[],30))</f>
        <v/>
      </c>
      <c r="AH257" t="str">
        <f>IF(VLOOKUP(Table2[[#This Row],[Site name]],Table3[],31)=0,"",VLOOKUP(Table2[[#This Row],[Site name]],Table3[],31))</f>
        <v/>
      </c>
      <c r="AI257" t="str">
        <f>IF(VLOOKUP(Table2[[#This Row],[Site name]],Table3[],32)=0,"",VLOOKUP(Table2[[#This Row],[Site name]],Table3[],32))</f>
        <v>AECOM</v>
      </c>
      <c r="AJ257" t="str">
        <f>IF(VLOOKUP(Table2[[#This Row],[Site name]],Table3[],33)=0,"",VLOOKUP(Table2[[#This Row],[Site name]],Table3[],33))</f>
        <v/>
      </c>
      <c r="AK257" t="str">
        <f>IF(VLOOKUP(Table2[[#This Row],[Site name]],Table3[],34)=0,"",VLOOKUP(Table2[[#This Row],[Site name]],Table3[],34))</f>
        <v/>
      </c>
      <c r="AL257" t="str">
        <f>IF(VLOOKUP(Table2[[#This Row],[Site name]],Table3[],35)=0,"",VLOOKUP(Table2[[#This Row],[Site name]],Table3[],35))</f>
        <v/>
      </c>
      <c r="AM257" t="str">
        <f>IF(VLOOKUP(Table2[[#This Row],[Site name]],Table3[],36)=0,"",VLOOKUP(Table2[[#This Row],[Site name]],Table3[],36))</f>
        <v/>
      </c>
      <c r="AN257" t="str">
        <f>IF(VLOOKUP(Table2[[#This Row],[Site name]],Table3[],37)=0,"",VLOOKUP(Table2[[#This Row],[Site name]],Table3[],37))</f>
        <v>Project 119</v>
      </c>
      <c r="AO257" s="188">
        <f>VLOOKUP(Table2[[#This Row],[Site name]],Table3[],38)</f>
        <v>1</v>
      </c>
      <c r="AP257">
        <f>VLOOKUP(Table2[[#This Row],[Site name]],Table3[],39)</f>
        <v>1</v>
      </c>
    </row>
    <row r="258" spans="2:42">
      <c r="B258" t="s">
        <v>435</v>
      </c>
      <c r="C258" t="s">
        <v>992</v>
      </c>
      <c r="D258" s="182">
        <v>315</v>
      </c>
      <c r="E258" t="str">
        <f>IF(VLOOKUP(Table2[[#This Row],[Site name]],Table3[],2)=0,"",VLOOKUP(Table2[[#This Row],[Site name]],Table3[],2))</f>
        <v>City of London</v>
      </c>
      <c r="F258" t="str">
        <f>IF(VLOOKUP(Table2[[#This Row],[Site name]],Table3[],3)=0,"",VLOOKUP(Table2[[#This Row],[Site name]],Table3[],3))</f>
        <v>EC4Y 8AP</v>
      </c>
      <c r="G258" t="str">
        <f>IF(VLOOKUP(Table2[[#This Row],[Site name]],Table3[],4)=0,"",VLOOKUP(Table2[[#This Row],[Site name]],Table3[],4))</f>
        <v>20/00907/FULEIA</v>
      </c>
      <c r="H258" t="str">
        <f>IF(VLOOKUP(Table2[[#This Row],[Site name]],Table3[],5)=0,"",VLOOKUP(Table2[[#This Row],[Site name]],Table3[],5))</f>
        <v>Planning Portal</v>
      </c>
      <c r="I258" s="185" t="str">
        <f>IF(VLOOKUP(Table2[[#This Row],[Site name]],Table3[],6)=0,"",VLOOKUP(Table2[[#This Row],[Site name]],Table3[],6))</f>
        <v>150 year design life and heavy finishes</v>
      </c>
      <c r="J258" s="185">
        <f>IF(VLOOKUP(Table2[[#This Row],[Site name]],Table3[],7)=0,"",VLOOKUP(Table2[[#This Row],[Site name]],Table3[],7))</f>
        <v>44181</v>
      </c>
      <c r="K258" s="185">
        <f>IF(VLOOKUP(Table2[[#This Row],[Site name]],Table3[],8)=0,"",VLOOKUP(Table2[[#This Row],[Site name]],Table3[],8))</f>
        <v>44407</v>
      </c>
      <c r="L258" t="str">
        <f>IF(VLOOKUP(Table2[[#This Row],[Site name]],Table3[],9)=0,"",VLOOKUP(Table2[[#This Row],[Site name]],Table3[],9))</f>
        <v/>
      </c>
      <c r="M258" t="str">
        <f>IF(VLOOKUP(Table2[[#This Row],[Site name]],Table3[],10)=0,"",VLOOKUP(Table2[[#This Row],[Site name]],Table3[],10))</f>
        <v>Office</v>
      </c>
      <c r="N258" t="str">
        <f>IF(VLOOKUP(Table2[[#This Row],[Site name]],Table3[],11)=0,"",VLOOKUP(Table2[[#This Row],[Site name]],Table3[],11))</f>
        <v/>
      </c>
      <c r="O258" t="str">
        <f>IF(VLOOKUP(Table2[[#This Row],[Site name]],Table3[],12)=0,"",VLOOKUP(Table2[[#This Row],[Site name]],Table3[],12))</f>
        <v>New Build</v>
      </c>
      <c r="P258" t="str">
        <f>IF(VLOOKUP(Table2[[#This Row],[Site name]],Table3[],13)=0,"",VLOOKUP(Table2[[#This Row],[Site name]],Table3[],13))</f>
        <v/>
      </c>
      <c r="Q258" t="str">
        <f>IF(VLOOKUP(Table2[[#This Row],[Site name]],Table3[],14)=0,"",VLOOKUP(Table2[[#This Row],[Site name]],Table3[],14))</f>
        <v/>
      </c>
      <c r="R258" s="197" t="str">
        <f>IF(VLOOKUP(Table2[[#This Row],[Site name]],Table3[],15)="","",VLOOKUP(Table2[[#This Row],[Site name]],Table3[],15))</f>
        <v/>
      </c>
      <c r="S258" s="197">
        <f>IF(VLOOKUP(Table2[[#This Row],[Site name]],Table3[],16)="","",VLOOKUP(Table2[[#This Row],[Site name]],Table3[],16))</f>
        <v>14556</v>
      </c>
      <c r="T258" s="197" t="str">
        <f>IF(VLOOKUP(Table2[[#This Row],[Site name]],Table3[],17)="","",VLOOKUP(Table2[[#This Row],[Site name]],Table3[],17))</f>
        <v/>
      </c>
      <c r="U258" s="188" t="str">
        <f>IF(VLOOKUP(Table2[[#This Row],[Site name]],Table3[],18)="","",VLOOKUP(Table2[[#This Row],[Site name]],Table3[],18))</f>
        <v/>
      </c>
      <c r="V258" s="197">
        <f>IF(VLOOKUP(Table2[[#This Row],[Site name]],Table3[],19)="","",VLOOKUP(Table2[[#This Row],[Site name]],Table3[],19))</f>
        <v>14556</v>
      </c>
      <c r="W258" t="str">
        <f>IF(VLOOKUP(Table2[[#This Row],[Site name]],Table3[],20)=0,"",VLOOKUP(Table2[[#This Row],[Site name]],Table3[],20))</f>
        <v/>
      </c>
      <c r="X258" t="str">
        <f>IF(VLOOKUP(Table2[[#This Row],[Site name]],Table3[],21)=0,"",VLOOKUP(Table2[[#This Row],[Site name]],Table3[],21))</f>
        <v/>
      </c>
      <c r="Y258" t="str">
        <f>IF(VLOOKUP(Table2[[#This Row],[Site name]],Table3[],22)=0,"",VLOOKUP(Table2[[#This Row],[Site name]],Table3[],22))</f>
        <v/>
      </c>
      <c r="Z258" t="str">
        <f>IF(VLOOKUP(Table2[[#This Row],[Site name]],Table3[],23)=0,"",VLOOKUP(Table2[[#This Row],[Site name]],Table3[],23))</f>
        <v/>
      </c>
      <c r="AA258" t="str">
        <f>IF(VLOOKUP(Table2[[#This Row],[Site name]],Table3[],24)=0,"",VLOOKUP(Table2[[#This Row],[Site name]],Table3[],24))</f>
        <v/>
      </c>
      <c r="AB258" t="str">
        <f>IF(VLOOKUP(Table2[[#This Row],[Site name]],Table3[],25)=0,"",VLOOKUP(Table2[[#This Row],[Site name]],Table3[],25))</f>
        <v/>
      </c>
      <c r="AC258" t="str">
        <f>IF(VLOOKUP(Table2[[#This Row],[Site name]],Table3[],26)=0,"",VLOOKUP(Table2[[#This Row],[Site name]],Table3[],26))</f>
        <v/>
      </c>
      <c r="AD258">
        <f>IF(VLOOKUP(Table2[[#This Row],[Site name]],Table3[],27)=0,"",VLOOKUP(Table2[[#This Row],[Site name]],Table3[],27))</f>
        <v>12</v>
      </c>
      <c r="AE258">
        <f>IF(VLOOKUP(Table2[[#This Row],[Site name]],Table3[],28)=0,"",VLOOKUP(Table2[[#This Row],[Site name]],Table3[],28))</f>
        <v>7</v>
      </c>
      <c r="AF258" t="str">
        <f>IF(VLOOKUP(Table2[[#This Row],[Site name]],Table3[],29)=0,"",VLOOKUP(Table2[[#This Row],[Site name]],Table3[],29))</f>
        <v/>
      </c>
      <c r="AG258" t="str">
        <f>IF(VLOOKUP(Table2[[#This Row],[Site name]],Table3[],30)=0,"",VLOOKUP(Table2[[#This Row],[Site name]],Table3[],30))</f>
        <v/>
      </c>
      <c r="AH258" t="str">
        <f>IF(VLOOKUP(Table2[[#This Row],[Site name]],Table3[],31)=0,"",VLOOKUP(Table2[[#This Row],[Site name]],Table3[],31))</f>
        <v/>
      </c>
      <c r="AI258" t="str">
        <f>IF(VLOOKUP(Table2[[#This Row],[Site name]],Table3[],32)=0,"",VLOOKUP(Table2[[#This Row],[Site name]],Table3[],32))</f>
        <v>AECOM</v>
      </c>
      <c r="AJ258" t="str">
        <f>IF(VLOOKUP(Table2[[#This Row],[Site name]],Table3[],33)=0,"",VLOOKUP(Table2[[#This Row],[Site name]],Table3[],33))</f>
        <v/>
      </c>
      <c r="AK258" t="str">
        <f>IF(VLOOKUP(Table2[[#This Row],[Site name]],Table3[],34)=0,"",VLOOKUP(Table2[[#This Row],[Site name]],Table3[],34))</f>
        <v/>
      </c>
      <c r="AL258" t="str">
        <f>IF(VLOOKUP(Table2[[#This Row],[Site name]],Table3[],35)=0,"",VLOOKUP(Table2[[#This Row],[Site name]],Table3[],35))</f>
        <v/>
      </c>
      <c r="AM258" t="str">
        <f>IF(VLOOKUP(Table2[[#This Row],[Site name]],Table3[],36)=0,"",VLOOKUP(Table2[[#This Row],[Site name]],Table3[],36))</f>
        <v/>
      </c>
      <c r="AN258" t="str">
        <f>IF(VLOOKUP(Table2[[#This Row],[Site name]],Table3[],37)=0,"",VLOOKUP(Table2[[#This Row],[Site name]],Table3[],37))</f>
        <v>Project 119</v>
      </c>
      <c r="AO258" s="188">
        <f>VLOOKUP(Table2[[#This Row],[Site name]],Table3[],38)</f>
        <v>1</v>
      </c>
      <c r="AP258">
        <f>VLOOKUP(Table2[[#This Row],[Site name]],Table3[],39)</f>
        <v>1</v>
      </c>
    </row>
    <row r="259" spans="2:42">
      <c r="B259" t="s">
        <v>436</v>
      </c>
      <c r="C259" t="s">
        <v>990</v>
      </c>
      <c r="D259" s="182">
        <v>159</v>
      </c>
      <c r="E259" t="str">
        <f>IF(VLOOKUP(Table2[[#This Row],[Site name]],Table3[],2)=0,"",VLOOKUP(Table2[[#This Row],[Site name]],Table3[],2))</f>
        <v>Hammersmith and Fulham</v>
      </c>
      <c r="F259" t="str">
        <f>IF(VLOOKUP(Table2[[#This Row],[Site name]],Table3[],3)=0,"",VLOOKUP(Table2[[#This Row],[Site name]],Table3[],3))</f>
        <v>W12 8DF</v>
      </c>
      <c r="G259" t="str">
        <f>IF(VLOOKUP(Table2[[#This Row],[Site name]],Table3[],4)=0,"",VLOOKUP(Table2[[#This Row],[Site name]],Table3[],4))</f>
        <v>2023/01903/FUL</v>
      </c>
      <c r="H259" t="str">
        <f>IF(VLOOKUP(Table2[[#This Row],[Site name]],Table3[],5)=0,"",VLOOKUP(Table2[[#This Row],[Site name]],Table3[],5))</f>
        <v>Planning Portal</v>
      </c>
      <c r="I259" s="185" t="str">
        <f>IF(VLOOKUP(Table2[[#This Row],[Site name]],Table3[],6)=0,"",VLOOKUP(Table2[[#This Row],[Site name]],Table3[],6))</f>
        <v>Reconfigure site for public and vehicular access, new shops, new ground plus 8 storey building, new ground plus 5 storey building, works to facades of arches</v>
      </c>
      <c r="J259" s="185">
        <f>IF(VLOOKUP(Table2[[#This Row],[Site name]],Table3[],7)=0,"",VLOOKUP(Table2[[#This Row],[Site name]],Table3[],7))</f>
        <v>45042</v>
      </c>
      <c r="K259" s="185" t="str">
        <f>IF(VLOOKUP(Table2[[#This Row],[Site name]],Table3[],8)=0,"",VLOOKUP(Table2[[#This Row],[Site name]],Table3[],8))</f>
        <v/>
      </c>
      <c r="L259" t="str">
        <f>IF(VLOOKUP(Table2[[#This Row],[Site name]],Table3[],9)=0,"",VLOOKUP(Table2[[#This Row],[Site name]],Table3[],9))</f>
        <v/>
      </c>
      <c r="M259" t="str">
        <f>IF(VLOOKUP(Table2[[#This Row],[Site name]],Table3[],10)=0,"",VLOOKUP(Table2[[#This Row],[Site name]],Table3[],10))</f>
        <v>Office</v>
      </c>
      <c r="N259" t="str">
        <f>IF(VLOOKUP(Table2[[#This Row],[Site name]],Table3[],11)=0,"",VLOOKUP(Table2[[#This Row],[Site name]],Table3[],11))</f>
        <v/>
      </c>
      <c r="O259" t="str">
        <f>IF(VLOOKUP(Table2[[#This Row],[Site name]],Table3[],12)=0,"",VLOOKUP(Table2[[#This Row],[Site name]],Table3[],12))</f>
        <v>New Build</v>
      </c>
      <c r="P259" t="str">
        <f>IF(VLOOKUP(Table2[[#This Row],[Site name]],Table3[],13)=0,"",VLOOKUP(Table2[[#This Row],[Site name]],Table3[],13))</f>
        <v/>
      </c>
      <c r="Q259" t="str">
        <f>IF(VLOOKUP(Table2[[#This Row],[Site name]],Table3[],14)=0,"",VLOOKUP(Table2[[#This Row],[Site name]],Table3[],14))</f>
        <v/>
      </c>
      <c r="R259" s="197" t="str">
        <f>IF(VLOOKUP(Table2[[#This Row],[Site name]],Table3[],15)="","",VLOOKUP(Table2[[#This Row],[Site name]],Table3[],15))</f>
        <v/>
      </c>
      <c r="S259" s="197">
        <f>IF(VLOOKUP(Table2[[#This Row],[Site name]],Table3[],16)="","",VLOOKUP(Table2[[#This Row],[Site name]],Table3[],16))</f>
        <v>35823</v>
      </c>
      <c r="T259" s="197" t="str">
        <f>IF(VLOOKUP(Table2[[#This Row],[Site name]],Table3[],17)="","",VLOOKUP(Table2[[#This Row],[Site name]],Table3[],17))</f>
        <v/>
      </c>
      <c r="U259" s="188" t="str">
        <f>IF(VLOOKUP(Table2[[#This Row],[Site name]],Table3[],18)="","",VLOOKUP(Table2[[#This Row],[Site name]],Table3[],18))</f>
        <v/>
      </c>
      <c r="V259" s="197">
        <f>IF(VLOOKUP(Table2[[#This Row],[Site name]],Table3[],19)="","",VLOOKUP(Table2[[#This Row],[Site name]],Table3[],19))</f>
        <v>35823</v>
      </c>
      <c r="W259" t="str">
        <f>IF(VLOOKUP(Table2[[#This Row],[Site name]],Table3[],20)=0,"",VLOOKUP(Table2[[#This Row],[Site name]],Table3[],20))</f>
        <v/>
      </c>
      <c r="X259" t="str">
        <f>IF(VLOOKUP(Table2[[#This Row],[Site name]],Table3[],21)=0,"",VLOOKUP(Table2[[#This Row],[Site name]],Table3[],21))</f>
        <v/>
      </c>
      <c r="Y259" t="str">
        <f>IF(VLOOKUP(Table2[[#This Row],[Site name]],Table3[],22)=0,"",VLOOKUP(Table2[[#This Row],[Site name]],Table3[],22))</f>
        <v/>
      </c>
      <c r="Z259" t="str">
        <f>IF(VLOOKUP(Table2[[#This Row],[Site name]],Table3[],23)=0,"",VLOOKUP(Table2[[#This Row],[Site name]],Table3[],23))</f>
        <v/>
      </c>
      <c r="AA259" t="str">
        <f>IF(VLOOKUP(Table2[[#This Row],[Site name]],Table3[],24)=0,"",VLOOKUP(Table2[[#This Row],[Site name]],Table3[],24))</f>
        <v/>
      </c>
      <c r="AB259" t="str">
        <f>IF(VLOOKUP(Table2[[#This Row],[Site name]],Table3[],25)=0,"",VLOOKUP(Table2[[#This Row],[Site name]],Table3[],25))</f>
        <v/>
      </c>
      <c r="AC259" t="str">
        <f>IF(VLOOKUP(Table2[[#This Row],[Site name]],Table3[],26)=0,"",VLOOKUP(Table2[[#This Row],[Site name]],Table3[],26))</f>
        <v/>
      </c>
      <c r="AD259">
        <f>IF(VLOOKUP(Table2[[#This Row],[Site name]],Table3[],27)=0,"",VLOOKUP(Table2[[#This Row],[Site name]],Table3[],27))</f>
        <v>8</v>
      </c>
      <c r="AE259">
        <f>IF(VLOOKUP(Table2[[#This Row],[Site name]],Table3[],28)=0,"",VLOOKUP(Table2[[#This Row],[Site name]],Table3[],28))</f>
        <v>8</v>
      </c>
      <c r="AF259" t="str">
        <f>IF(VLOOKUP(Table2[[#This Row],[Site name]],Table3[],29)=0,"",VLOOKUP(Table2[[#This Row],[Site name]],Table3[],29))</f>
        <v/>
      </c>
      <c r="AG259" t="str">
        <f>IF(VLOOKUP(Table2[[#This Row],[Site name]],Table3[],30)=0,"",VLOOKUP(Table2[[#This Row],[Site name]],Table3[],30))</f>
        <v/>
      </c>
      <c r="AH259" t="str">
        <f>IF(VLOOKUP(Table2[[#This Row],[Site name]],Table3[],31)=0,"",VLOOKUP(Table2[[#This Row],[Site name]],Table3[],31))</f>
        <v/>
      </c>
      <c r="AI259" t="str">
        <f>IF(VLOOKUP(Table2[[#This Row],[Site name]],Table3[],32)=0,"",VLOOKUP(Table2[[#This Row],[Site name]],Table3[],32))</f>
        <v>chapmanbdsp</v>
      </c>
      <c r="AJ259" t="str">
        <f>IF(VLOOKUP(Table2[[#This Row],[Site name]],Table3[],33)=0,"",VLOOKUP(Table2[[#This Row],[Site name]],Table3[],33))</f>
        <v/>
      </c>
      <c r="AK259" t="str">
        <f>IF(VLOOKUP(Table2[[#This Row],[Site name]],Table3[],34)=0,"",VLOOKUP(Table2[[#This Row],[Site name]],Table3[],34))</f>
        <v/>
      </c>
      <c r="AL259" t="str">
        <f>IF(VLOOKUP(Table2[[#This Row],[Site name]],Table3[],35)=0,"",VLOOKUP(Table2[[#This Row],[Site name]],Table3[],35))</f>
        <v/>
      </c>
      <c r="AM259" t="str">
        <f>IF(VLOOKUP(Table2[[#This Row],[Site name]],Table3[],36)=0,"",VLOOKUP(Table2[[#This Row],[Site name]],Table3[],36))</f>
        <v/>
      </c>
      <c r="AN259" t="str">
        <f>IF(VLOOKUP(Table2[[#This Row],[Site name]],Table3[],37)=0,"",VLOOKUP(Table2[[#This Row],[Site name]],Table3[],37))</f>
        <v>Project 120</v>
      </c>
      <c r="AO259" s="188">
        <f>VLOOKUP(Table2[[#This Row],[Site name]],Table3[],38)</f>
        <v>1</v>
      </c>
      <c r="AP259">
        <f>VLOOKUP(Table2[[#This Row],[Site name]],Table3[],39)</f>
        <v>1</v>
      </c>
    </row>
    <row r="260" spans="2:42">
      <c r="B260" t="s">
        <v>436</v>
      </c>
      <c r="C260" t="s">
        <v>991</v>
      </c>
      <c r="D260" s="182">
        <v>189</v>
      </c>
      <c r="E260" t="str">
        <f>IF(VLOOKUP(Table2[[#This Row],[Site name]],Table3[],2)=0,"",VLOOKUP(Table2[[#This Row],[Site name]],Table3[],2))</f>
        <v>Hammersmith and Fulham</v>
      </c>
      <c r="F260" t="str">
        <f>IF(VLOOKUP(Table2[[#This Row],[Site name]],Table3[],3)=0,"",VLOOKUP(Table2[[#This Row],[Site name]],Table3[],3))</f>
        <v>W12 8DF</v>
      </c>
      <c r="G260" t="str">
        <f>IF(VLOOKUP(Table2[[#This Row],[Site name]],Table3[],4)=0,"",VLOOKUP(Table2[[#This Row],[Site name]],Table3[],4))</f>
        <v>2023/01903/FUL</v>
      </c>
      <c r="H260" t="str">
        <f>IF(VLOOKUP(Table2[[#This Row],[Site name]],Table3[],5)=0,"",VLOOKUP(Table2[[#This Row],[Site name]],Table3[],5))</f>
        <v>Planning Portal</v>
      </c>
      <c r="I260" s="185" t="str">
        <f>IF(VLOOKUP(Table2[[#This Row],[Site name]],Table3[],6)=0,"",VLOOKUP(Table2[[#This Row],[Site name]],Table3[],6))</f>
        <v>Reconfigure site for public and vehicular access, new shops, new ground plus 8 storey building, new ground plus 5 storey building, works to facades of arches</v>
      </c>
      <c r="J260" s="185">
        <f>IF(VLOOKUP(Table2[[#This Row],[Site name]],Table3[],7)=0,"",VLOOKUP(Table2[[#This Row],[Site name]],Table3[],7))</f>
        <v>45042</v>
      </c>
      <c r="K260" s="185" t="str">
        <f>IF(VLOOKUP(Table2[[#This Row],[Site name]],Table3[],8)=0,"",VLOOKUP(Table2[[#This Row],[Site name]],Table3[],8))</f>
        <v/>
      </c>
      <c r="L260" t="str">
        <f>IF(VLOOKUP(Table2[[#This Row],[Site name]],Table3[],9)=0,"",VLOOKUP(Table2[[#This Row],[Site name]],Table3[],9))</f>
        <v/>
      </c>
      <c r="M260" t="str">
        <f>IF(VLOOKUP(Table2[[#This Row],[Site name]],Table3[],10)=0,"",VLOOKUP(Table2[[#This Row],[Site name]],Table3[],10))</f>
        <v>Office</v>
      </c>
      <c r="N260" t="str">
        <f>IF(VLOOKUP(Table2[[#This Row],[Site name]],Table3[],11)=0,"",VLOOKUP(Table2[[#This Row],[Site name]],Table3[],11))</f>
        <v/>
      </c>
      <c r="O260" t="str">
        <f>IF(VLOOKUP(Table2[[#This Row],[Site name]],Table3[],12)=0,"",VLOOKUP(Table2[[#This Row],[Site name]],Table3[],12))</f>
        <v>New Build</v>
      </c>
      <c r="P260" t="str">
        <f>IF(VLOOKUP(Table2[[#This Row],[Site name]],Table3[],13)=0,"",VLOOKUP(Table2[[#This Row],[Site name]],Table3[],13))</f>
        <v/>
      </c>
      <c r="Q260" t="str">
        <f>IF(VLOOKUP(Table2[[#This Row],[Site name]],Table3[],14)=0,"",VLOOKUP(Table2[[#This Row],[Site name]],Table3[],14))</f>
        <v/>
      </c>
      <c r="R260" s="197" t="str">
        <f>IF(VLOOKUP(Table2[[#This Row],[Site name]],Table3[],15)="","",VLOOKUP(Table2[[#This Row],[Site name]],Table3[],15))</f>
        <v/>
      </c>
      <c r="S260" s="197">
        <f>IF(VLOOKUP(Table2[[#This Row],[Site name]],Table3[],16)="","",VLOOKUP(Table2[[#This Row],[Site name]],Table3[],16))</f>
        <v>35823</v>
      </c>
      <c r="T260" s="197" t="str">
        <f>IF(VLOOKUP(Table2[[#This Row],[Site name]],Table3[],17)="","",VLOOKUP(Table2[[#This Row],[Site name]],Table3[],17))</f>
        <v/>
      </c>
      <c r="U260" s="188" t="str">
        <f>IF(VLOOKUP(Table2[[#This Row],[Site name]],Table3[],18)="","",VLOOKUP(Table2[[#This Row],[Site name]],Table3[],18))</f>
        <v/>
      </c>
      <c r="V260" s="197">
        <f>IF(VLOOKUP(Table2[[#This Row],[Site name]],Table3[],19)="","",VLOOKUP(Table2[[#This Row],[Site name]],Table3[],19))</f>
        <v>35823</v>
      </c>
      <c r="W260" t="str">
        <f>IF(VLOOKUP(Table2[[#This Row],[Site name]],Table3[],20)=0,"",VLOOKUP(Table2[[#This Row],[Site name]],Table3[],20))</f>
        <v/>
      </c>
      <c r="X260" t="str">
        <f>IF(VLOOKUP(Table2[[#This Row],[Site name]],Table3[],21)=0,"",VLOOKUP(Table2[[#This Row],[Site name]],Table3[],21))</f>
        <v/>
      </c>
      <c r="Y260" t="str">
        <f>IF(VLOOKUP(Table2[[#This Row],[Site name]],Table3[],22)=0,"",VLOOKUP(Table2[[#This Row],[Site name]],Table3[],22))</f>
        <v/>
      </c>
      <c r="Z260" t="str">
        <f>IF(VLOOKUP(Table2[[#This Row],[Site name]],Table3[],23)=0,"",VLOOKUP(Table2[[#This Row],[Site name]],Table3[],23))</f>
        <v/>
      </c>
      <c r="AA260" t="str">
        <f>IF(VLOOKUP(Table2[[#This Row],[Site name]],Table3[],24)=0,"",VLOOKUP(Table2[[#This Row],[Site name]],Table3[],24))</f>
        <v/>
      </c>
      <c r="AB260" t="str">
        <f>IF(VLOOKUP(Table2[[#This Row],[Site name]],Table3[],25)=0,"",VLOOKUP(Table2[[#This Row],[Site name]],Table3[],25))</f>
        <v/>
      </c>
      <c r="AC260" t="str">
        <f>IF(VLOOKUP(Table2[[#This Row],[Site name]],Table3[],26)=0,"",VLOOKUP(Table2[[#This Row],[Site name]],Table3[],26))</f>
        <v/>
      </c>
      <c r="AD260">
        <f>IF(VLOOKUP(Table2[[#This Row],[Site name]],Table3[],27)=0,"",VLOOKUP(Table2[[#This Row],[Site name]],Table3[],27))</f>
        <v>8</v>
      </c>
      <c r="AE260">
        <f>IF(VLOOKUP(Table2[[#This Row],[Site name]],Table3[],28)=0,"",VLOOKUP(Table2[[#This Row],[Site name]],Table3[],28))</f>
        <v>8</v>
      </c>
      <c r="AF260" t="str">
        <f>IF(VLOOKUP(Table2[[#This Row],[Site name]],Table3[],29)=0,"",VLOOKUP(Table2[[#This Row],[Site name]],Table3[],29))</f>
        <v/>
      </c>
      <c r="AG260" t="str">
        <f>IF(VLOOKUP(Table2[[#This Row],[Site name]],Table3[],30)=0,"",VLOOKUP(Table2[[#This Row],[Site name]],Table3[],30))</f>
        <v/>
      </c>
      <c r="AH260" t="str">
        <f>IF(VLOOKUP(Table2[[#This Row],[Site name]],Table3[],31)=0,"",VLOOKUP(Table2[[#This Row],[Site name]],Table3[],31))</f>
        <v/>
      </c>
      <c r="AI260" t="str">
        <f>IF(VLOOKUP(Table2[[#This Row],[Site name]],Table3[],32)=0,"",VLOOKUP(Table2[[#This Row],[Site name]],Table3[],32))</f>
        <v>chapmanbdsp</v>
      </c>
      <c r="AJ260" t="str">
        <f>IF(VLOOKUP(Table2[[#This Row],[Site name]],Table3[],33)=0,"",VLOOKUP(Table2[[#This Row],[Site name]],Table3[],33))</f>
        <v/>
      </c>
      <c r="AK260" t="str">
        <f>IF(VLOOKUP(Table2[[#This Row],[Site name]],Table3[],34)=0,"",VLOOKUP(Table2[[#This Row],[Site name]],Table3[],34))</f>
        <v/>
      </c>
      <c r="AL260" t="str">
        <f>IF(VLOOKUP(Table2[[#This Row],[Site name]],Table3[],35)=0,"",VLOOKUP(Table2[[#This Row],[Site name]],Table3[],35))</f>
        <v/>
      </c>
      <c r="AM260" t="str">
        <f>IF(VLOOKUP(Table2[[#This Row],[Site name]],Table3[],36)=0,"",VLOOKUP(Table2[[#This Row],[Site name]],Table3[],36))</f>
        <v/>
      </c>
      <c r="AN260" t="str">
        <f>IF(VLOOKUP(Table2[[#This Row],[Site name]],Table3[],37)=0,"",VLOOKUP(Table2[[#This Row],[Site name]],Table3[],37))</f>
        <v>Project 120</v>
      </c>
      <c r="AO260" s="188">
        <f>VLOOKUP(Table2[[#This Row],[Site name]],Table3[],38)</f>
        <v>1</v>
      </c>
      <c r="AP260">
        <f>VLOOKUP(Table2[[#This Row],[Site name]],Table3[],39)</f>
        <v>1</v>
      </c>
    </row>
    <row r="261" spans="2:42">
      <c r="B261" t="s">
        <v>436</v>
      </c>
      <c r="C261" t="s">
        <v>992</v>
      </c>
      <c r="D261" s="182">
        <v>42</v>
      </c>
      <c r="E261" t="str">
        <f>IF(VLOOKUP(Table2[[#This Row],[Site name]],Table3[],2)=0,"",VLOOKUP(Table2[[#This Row],[Site name]],Table3[],2))</f>
        <v>Hammersmith and Fulham</v>
      </c>
      <c r="F261" t="str">
        <f>IF(VLOOKUP(Table2[[#This Row],[Site name]],Table3[],3)=0,"",VLOOKUP(Table2[[#This Row],[Site name]],Table3[],3))</f>
        <v>W12 8DF</v>
      </c>
      <c r="G261" t="str">
        <f>IF(VLOOKUP(Table2[[#This Row],[Site name]],Table3[],4)=0,"",VLOOKUP(Table2[[#This Row],[Site name]],Table3[],4))</f>
        <v>2023/01903/FUL</v>
      </c>
      <c r="H261" t="str">
        <f>IF(VLOOKUP(Table2[[#This Row],[Site name]],Table3[],5)=0,"",VLOOKUP(Table2[[#This Row],[Site name]],Table3[],5))</f>
        <v>Planning Portal</v>
      </c>
      <c r="I261" s="185" t="str">
        <f>IF(VLOOKUP(Table2[[#This Row],[Site name]],Table3[],6)=0,"",VLOOKUP(Table2[[#This Row],[Site name]],Table3[],6))</f>
        <v>Reconfigure site for public and vehicular access, new shops, new ground plus 8 storey building, new ground plus 5 storey building, works to facades of arches</v>
      </c>
      <c r="J261" s="185">
        <f>IF(VLOOKUP(Table2[[#This Row],[Site name]],Table3[],7)=0,"",VLOOKUP(Table2[[#This Row],[Site name]],Table3[],7))</f>
        <v>45042</v>
      </c>
      <c r="K261" s="185" t="str">
        <f>IF(VLOOKUP(Table2[[#This Row],[Site name]],Table3[],8)=0,"",VLOOKUP(Table2[[#This Row],[Site name]],Table3[],8))</f>
        <v/>
      </c>
      <c r="L261" t="str">
        <f>IF(VLOOKUP(Table2[[#This Row],[Site name]],Table3[],9)=0,"",VLOOKUP(Table2[[#This Row],[Site name]],Table3[],9))</f>
        <v/>
      </c>
      <c r="M261" t="str">
        <f>IF(VLOOKUP(Table2[[#This Row],[Site name]],Table3[],10)=0,"",VLOOKUP(Table2[[#This Row],[Site name]],Table3[],10))</f>
        <v>Office</v>
      </c>
      <c r="N261" t="str">
        <f>IF(VLOOKUP(Table2[[#This Row],[Site name]],Table3[],11)=0,"",VLOOKUP(Table2[[#This Row],[Site name]],Table3[],11))</f>
        <v/>
      </c>
      <c r="O261" t="str">
        <f>IF(VLOOKUP(Table2[[#This Row],[Site name]],Table3[],12)=0,"",VLOOKUP(Table2[[#This Row],[Site name]],Table3[],12))</f>
        <v>New Build</v>
      </c>
      <c r="P261" t="str">
        <f>IF(VLOOKUP(Table2[[#This Row],[Site name]],Table3[],13)=0,"",VLOOKUP(Table2[[#This Row],[Site name]],Table3[],13))</f>
        <v/>
      </c>
      <c r="Q261" t="str">
        <f>IF(VLOOKUP(Table2[[#This Row],[Site name]],Table3[],14)=0,"",VLOOKUP(Table2[[#This Row],[Site name]],Table3[],14))</f>
        <v/>
      </c>
      <c r="R261" s="197" t="str">
        <f>IF(VLOOKUP(Table2[[#This Row],[Site name]],Table3[],15)="","",VLOOKUP(Table2[[#This Row],[Site name]],Table3[],15))</f>
        <v/>
      </c>
      <c r="S261" s="197">
        <f>IF(VLOOKUP(Table2[[#This Row],[Site name]],Table3[],16)="","",VLOOKUP(Table2[[#This Row],[Site name]],Table3[],16))</f>
        <v>35823</v>
      </c>
      <c r="T261" s="197" t="str">
        <f>IF(VLOOKUP(Table2[[#This Row],[Site name]],Table3[],17)="","",VLOOKUP(Table2[[#This Row],[Site name]],Table3[],17))</f>
        <v/>
      </c>
      <c r="U261" s="188" t="str">
        <f>IF(VLOOKUP(Table2[[#This Row],[Site name]],Table3[],18)="","",VLOOKUP(Table2[[#This Row],[Site name]],Table3[],18))</f>
        <v/>
      </c>
      <c r="V261" s="197">
        <f>IF(VLOOKUP(Table2[[#This Row],[Site name]],Table3[],19)="","",VLOOKUP(Table2[[#This Row],[Site name]],Table3[],19))</f>
        <v>35823</v>
      </c>
      <c r="W261" t="str">
        <f>IF(VLOOKUP(Table2[[#This Row],[Site name]],Table3[],20)=0,"",VLOOKUP(Table2[[#This Row],[Site name]],Table3[],20))</f>
        <v/>
      </c>
      <c r="X261" t="str">
        <f>IF(VLOOKUP(Table2[[#This Row],[Site name]],Table3[],21)=0,"",VLOOKUP(Table2[[#This Row],[Site name]],Table3[],21))</f>
        <v/>
      </c>
      <c r="Y261" t="str">
        <f>IF(VLOOKUP(Table2[[#This Row],[Site name]],Table3[],22)=0,"",VLOOKUP(Table2[[#This Row],[Site name]],Table3[],22))</f>
        <v/>
      </c>
      <c r="Z261" t="str">
        <f>IF(VLOOKUP(Table2[[#This Row],[Site name]],Table3[],23)=0,"",VLOOKUP(Table2[[#This Row],[Site name]],Table3[],23))</f>
        <v/>
      </c>
      <c r="AA261" t="str">
        <f>IF(VLOOKUP(Table2[[#This Row],[Site name]],Table3[],24)=0,"",VLOOKUP(Table2[[#This Row],[Site name]],Table3[],24))</f>
        <v/>
      </c>
      <c r="AB261" t="str">
        <f>IF(VLOOKUP(Table2[[#This Row],[Site name]],Table3[],25)=0,"",VLOOKUP(Table2[[#This Row],[Site name]],Table3[],25))</f>
        <v/>
      </c>
      <c r="AC261" t="str">
        <f>IF(VLOOKUP(Table2[[#This Row],[Site name]],Table3[],26)=0,"",VLOOKUP(Table2[[#This Row],[Site name]],Table3[],26))</f>
        <v/>
      </c>
      <c r="AD261">
        <f>IF(VLOOKUP(Table2[[#This Row],[Site name]],Table3[],27)=0,"",VLOOKUP(Table2[[#This Row],[Site name]],Table3[],27))</f>
        <v>8</v>
      </c>
      <c r="AE261">
        <f>IF(VLOOKUP(Table2[[#This Row],[Site name]],Table3[],28)=0,"",VLOOKUP(Table2[[#This Row],[Site name]],Table3[],28))</f>
        <v>8</v>
      </c>
      <c r="AF261" t="str">
        <f>IF(VLOOKUP(Table2[[#This Row],[Site name]],Table3[],29)=0,"",VLOOKUP(Table2[[#This Row],[Site name]],Table3[],29))</f>
        <v/>
      </c>
      <c r="AG261" t="str">
        <f>IF(VLOOKUP(Table2[[#This Row],[Site name]],Table3[],30)=0,"",VLOOKUP(Table2[[#This Row],[Site name]],Table3[],30))</f>
        <v/>
      </c>
      <c r="AH261" t="str">
        <f>IF(VLOOKUP(Table2[[#This Row],[Site name]],Table3[],31)=0,"",VLOOKUP(Table2[[#This Row],[Site name]],Table3[],31))</f>
        <v/>
      </c>
      <c r="AI261" t="str">
        <f>IF(VLOOKUP(Table2[[#This Row],[Site name]],Table3[],32)=0,"",VLOOKUP(Table2[[#This Row],[Site name]],Table3[],32))</f>
        <v>chapmanbdsp</v>
      </c>
      <c r="AJ261" t="str">
        <f>IF(VLOOKUP(Table2[[#This Row],[Site name]],Table3[],33)=0,"",VLOOKUP(Table2[[#This Row],[Site name]],Table3[],33))</f>
        <v/>
      </c>
      <c r="AK261" t="str">
        <f>IF(VLOOKUP(Table2[[#This Row],[Site name]],Table3[],34)=0,"",VLOOKUP(Table2[[#This Row],[Site name]],Table3[],34))</f>
        <v/>
      </c>
      <c r="AL261" t="str">
        <f>IF(VLOOKUP(Table2[[#This Row],[Site name]],Table3[],35)=0,"",VLOOKUP(Table2[[#This Row],[Site name]],Table3[],35))</f>
        <v/>
      </c>
      <c r="AM261" t="str">
        <f>IF(VLOOKUP(Table2[[#This Row],[Site name]],Table3[],36)=0,"",VLOOKUP(Table2[[#This Row],[Site name]],Table3[],36))</f>
        <v/>
      </c>
      <c r="AN261" t="str">
        <f>IF(VLOOKUP(Table2[[#This Row],[Site name]],Table3[],37)=0,"",VLOOKUP(Table2[[#This Row],[Site name]],Table3[],37))</f>
        <v>Project 120</v>
      </c>
      <c r="AO261" s="188">
        <f>VLOOKUP(Table2[[#This Row],[Site name]],Table3[],38)</f>
        <v>1</v>
      </c>
      <c r="AP261">
        <f>VLOOKUP(Table2[[#This Row],[Site name]],Table3[],39)</f>
        <v>1</v>
      </c>
    </row>
    <row r="262" spans="2:42">
      <c r="B262" t="s">
        <v>437</v>
      </c>
      <c r="C262" t="s">
        <v>990</v>
      </c>
      <c r="D262" s="182">
        <v>46</v>
      </c>
      <c r="E262" t="str">
        <f>IF(VLOOKUP(Table2[[#This Row],[Site name]],Table3[],2)=0,"",VLOOKUP(Table2[[#This Row],[Site name]],Table3[],2))</f>
        <v>Southwark</v>
      </c>
      <c r="F262" t="str">
        <f>IF(VLOOKUP(Table2[[#This Row],[Site name]],Table3[],3)=0,"",VLOOKUP(Table2[[#This Row],[Site name]],Table3[],3))</f>
        <v>SE15 3UH</v>
      </c>
      <c r="G262" t="str">
        <f>IF(VLOOKUP(Table2[[#This Row],[Site name]],Table3[],4)=0,"",VLOOKUP(Table2[[#This Row],[Site name]],Table3[],4))</f>
        <v>20/AP/3285</v>
      </c>
      <c r="H262" t="str">
        <f>IF(VLOOKUP(Table2[[#This Row],[Site name]],Table3[],5)=0,"",VLOOKUP(Table2[[#This Row],[Site name]],Table3[],5))</f>
        <v>Planning Portal</v>
      </c>
      <c r="I262" s="185" t="str">
        <f>IF(VLOOKUP(Table2[[#This Row],[Site name]],Table3[],6)=0,"",VLOOKUP(Table2[[#This Row],[Site name]],Table3[],6))</f>
        <v>Block A: Erection of 7-storey building, Block B+C: Erection of 6-storey building, basement and ground floor slab retained, Block D: Erection of partly 2, partly 4-storey building.</v>
      </c>
      <c r="J262" s="185">
        <f>IF(VLOOKUP(Table2[[#This Row],[Site name]],Table3[],7)=0,"",VLOOKUP(Table2[[#This Row],[Site name]],Table3[],7))</f>
        <v>44172</v>
      </c>
      <c r="K262" s="185">
        <f>IF(VLOOKUP(Table2[[#This Row],[Site name]],Table3[],8)=0,"",VLOOKUP(Table2[[#This Row],[Site name]],Table3[],8))</f>
        <v>44671</v>
      </c>
      <c r="L262" t="str">
        <f>IF(VLOOKUP(Table2[[#This Row],[Site name]],Table3[],9)=0,"",VLOOKUP(Table2[[#This Row],[Site name]],Table3[],9))</f>
        <v/>
      </c>
      <c r="M262" t="str">
        <f>IF(VLOOKUP(Table2[[#This Row],[Site name]],Table3[],10)=0,"",VLOOKUP(Table2[[#This Row],[Site name]],Table3[],10))</f>
        <v>Residential (inc. student accomodation)</v>
      </c>
      <c r="N262" t="str">
        <f>IF(VLOOKUP(Table2[[#This Row],[Site name]],Table3[],11)=0,"",VLOOKUP(Table2[[#This Row],[Site name]],Table3[],11))</f>
        <v>No</v>
      </c>
      <c r="O262" t="str">
        <f>IF(VLOOKUP(Table2[[#This Row],[Site name]],Table3[],12)=0,"",VLOOKUP(Table2[[#This Row],[Site name]],Table3[],12))</f>
        <v>Substructure and/or Façade Retained</v>
      </c>
      <c r="P262" t="str">
        <f>IF(VLOOKUP(Table2[[#This Row],[Site name]],Table3[],13)=0,"",VLOOKUP(Table2[[#This Row],[Site name]],Table3[],13))</f>
        <v/>
      </c>
      <c r="Q262" t="str">
        <f>IF(VLOOKUP(Table2[[#This Row],[Site name]],Table3[],14)=0,"",VLOOKUP(Table2[[#This Row],[Site name]],Table3[],14))</f>
        <v>Not listed</v>
      </c>
      <c r="R262" s="197">
        <f>IF(VLOOKUP(Table2[[#This Row],[Site name]],Table3[],15)="","",VLOOKUP(Table2[[#This Row],[Site name]],Table3[],15))</f>
        <v>9678</v>
      </c>
      <c r="S262" s="197">
        <f>IF(VLOOKUP(Table2[[#This Row],[Site name]],Table3[],16)="","",VLOOKUP(Table2[[#This Row],[Site name]],Table3[],16))</f>
        <v>13728</v>
      </c>
      <c r="T262" s="197">
        <f>IF(VLOOKUP(Table2[[#This Row],[Site name]],Table3[],17)="","",VLOOKUP(Table2[[#This Row],[Site name]],Table3[],17))</f>
        <v>7498</v>
      </c>
      <c r="U262" s="188">
        <f>IF(VLOOKUP(Table2[[#This Row],[Site name]],Table3[],18)="","",VLOOKUP(Table2[[#This Row],[Site name]],Table3[],18))</f>
        <v>0.41847489150650952</v>
      </c>
      <c r="V262" s="197">
        <f>IF(VLOOKUP(Table2[[#This Row],[Site name]],Table3[],19)="","",VLOOKUP(Table2[[#This Row],[Site name]],Table3[],19))</f>
        <v>11548</v>
      </c>
      <c r="W262" t="str">
        <f>IF(VLOOKUP(Table2[[#This Row],[Site name]],Table3[],20)=0,"",VLOOKUP(Table2[[#This Row],[Site name]],Table3[],20))</f>
        <v/>
      </c>
      <c r="X262" t="str">
        <f>IF(VLOOKUP(Table2[[#This Row],[Site name]],Table3[],21)=0,"",VLOOKUP(Table2[[#This Row],[Site name]],Table3[],21))</f>
        <v/>
      </c>
      <c r="Y262" t="str">
        <f>IF(VLOOKUP(Table2[[#This Row],[Site name]],Table3[],22)=0,"",VLOOKUP(Table2[[#This Row],[Site name]],Table3[],22))</f>
        <v/>
      </c>
      <c r="Z262" t="str">
        <f>IF(VLOOKUP(Table2[[#This Row],[Site name]],Table3[],23)=0,"",VLOOKUP(Table2[[#This Row],[Site name]],Table3[],23))</f>
        <v/>
      </c>
      <c r="AA262" t="str">
        <f>IF(VLOOKUP(Table2[[#This Row],[Site name]],Table3[],24)=0,"",VLOOKUP(Table2[[#This Row],[Site name]],Table3[],24))</f>
        <v/>
      </c>
      <c r="AB262" t="str">
        <f>IF(VLOOKUP(Table2[[#This Row],[Site name]],Table3[],25)=0,"",VLOOKUP(Table2[[#This Row],[Site name]],Table3[],25))</f>
        <v/>
      </c>
      <c r="AC262" t="str">
        <f>IF(VLOOKUP(Table2[[#This Row],[Site name]],Table3[],26)=0,"",VLOOKUP(Table2[[#This Row],[Site name]],Table3[],26))</f>
        <v/>
      </c>
      <c r="AD262">
        <f>IF(VLOOKUP(Table2[[#This Row],[Site name]],Table3[],27)=0,"",VLOOKUP(Table2[[#This Row],[Site name]],Table3[],27))</f>
        <v>6</v>
      </c>
      <c r="AE262">
        <f>IF(VLOOKUP(Table2[[#This Row],[Site name]],Table3[],28)=0,"",VLOOKUP(Table2[[#This Row],[Site name]],Table3[],28))</f>
        <v>6</v>
      </c>
      <c r="AF262">
        <f>IF(VLOOKUP(Table2[[#This Row],[Site name]],Table3[],29)=0,"",VLOOKUP(Table2[[#This Row],[Site name]],Table3[],29))</f>
        <v>6</v>
      </c>
      <c r="AG262" t="str">
        <f>IF(VLOOKUP(Table2[[#This Row],[Site name]],Table3[],30)=0,"",VLOOKUP(Table2[[#This Row],[Site name]],Table3[],30))</f>
        <v/>
      </c>
      <c r="AH262" t="str">
        <f>IF(VLOOKUP(Table2[[#This Row],[Site name]],Table3[],31)=0,"",VLOOKUP(Table2[[#This Row],[Site name]],Table3[],31))</f>
        <v/>
      </c>
      <c r="AI262" t="str">
        <f>IF(VLOOKUP(Table2[[#This Row],[Site name]],Table3[],32)=0,"",VLOOKUP(Table2[[#This Row],[Site name]],Table3[],32))</f>
        <v>Create</v>
      </c>
      <c r="AJ262" t="str">
        <f>IF(VLOOKUP(Table2[[#This Row],[Site name]],Table3[],33)=0,"",VLOOKUP(Table2[[#This Row],[Site name]],Table3[],33))</f>
        <v/>
      </c>
      <c r="AK262" t="str">
        <f>IF(VLOOKUP(Table2[[#This Row],[Site name]],Table3[],34)=0,"",VLOOKUP(Table2[[#This Row],[Site name]],Table3[],34))</f>
        <v/>
      </c>
      <c r="AL262" t="str">
        <f>IF(VLOOKUP(Table2[[#This Row],[Site name]],Table3[],35)=0,"",VLOOKUP(Table2[[#This Row],[Site name]],Table3[],35))</f>
        <v/>
      </c>
      <c r="AM262" t="str">
        <f>IF(VLOOKUP(Table2[[#This Row],[Site name]],Table3[],36)=0,"",VLOOKUP(Table2[[#This Row],[Site name]],Table3[],36))</f>
        <v/>
      </c>
      <c r="AN262" t="str">
        <f>IF(VLOOKUP(Table2[[#This Row],[Site name]],Table3[],37)=0,"",VLOOKUP(Table2[[#This Row],[Site name]],Table3[],37))</f>
        <v>Project 121</v>
      </c>
      <c r="AO262" s="188">
        <f>VLOOKUP(Table2[[#This Row],[Site name]],Table3[],38)</f>
        <v>0.77474684852242204</v>
      </c>
      <c r="AP262">
        <f>VLOOKUP(Table2[[#This Row],[Site name]],Table3[],39)</f>
        <v>2</v>
      </c>
    </row>
    <row r="263" spans="2:42">
      <c r="B263" t="s">
        <v>437</v>
      </c>
      <c r="C263" t="s">
        <v>991</v>
      </c>
      <c r="D263" s="182">
        <v>43</v>
      </c>
      <c r="E263" t="str">
        <f>IF(VLOOKUP(Table2[[#This Row],[Site name]],Table3[],2)=0,"",VLOOKUP(Table2[[#This Row],[Site name]],Table3[],2))</f>
        <v>Southwark</v>
      </c>
      <c r="F263" t="str">
        <f>IF(VLOOKUP(Table2[[#This Row],[Site name]],Table3[],3)=0,"",VLOOKUP(Table2[[#This Row],[Site name]],Table3[],3))</f>
        <v>SE15 3UH</v>
      </c>
      <c r="G263" t="str">
        <f>IF(VLOOKUP(Table2[[#This Row],[Site name]],Table3[],4)=0,"",VLOOKUP(Table2[[#This Row],[Site name]],Table3[],4))</f>
        <v>20/AP/3285</v>
      </c>
      <c r="H263" t="str">
        <f>IF(VLOOKUP(Table2[[#This Row],[Site name]],Table3[],5)=0,"",VLOOKUP(Table2[[#This Row],[Site name]],Table3[],5))</f>
        <v>Planning Portal</v>
      </c>
      <c r="I263" s="185" t="str">
        <f>IF(VLOOKUP(Table2[[#This Row],[Site name]],Table3[],6)=0,"",VLOOKUP(Table2[[#This Row],[Site name]],Table3[],6))</f>
        <v>Block A: Erection of 7-storey building, Block B+C: Erection of 6-storey building, basement and ground floor slab retained, Block D: Erection of partly 2, partly 4-storey building.</v>
      </c>
      <c r="J263" s="185">
        <f>IF(VLOOKUP(Table2[[#This Row],[Site name]],Table3[],7)=0,"",VLOOKUP(Table2[[#This Row],[Site name]],Table3[],7))</f>
        <v>44172</v>
      </c>
      <c r="K263" s="185">
        <f>IF(VLOOKUP(Table2[[#This Row],[Site name]],Table3[],8)=0,"",VLOOKUP(Table2[[#This Row],[Site name]],Table3[],8))</f>
        <v>44671</v>
      </c>
      <c r="L263" t="str">
        <f>IF(VLOOKUP(Table2[[#This Row],[Site name]],Table3[],9)=0,"",VLOOKUP(Table2[[#This Row],[Site name]],Table3[],9))</f>
        <v/>
      </c>
      <c r="M263" t="str">
        <f>IF(VLOOKUP(Table2[[#This Row],[Site name]],Table3[],10)=0,"",VLOOKUP(Table2[[#This Row],[Site name]],Table3[],10))</f>
        <v>Residential (inc. student accomodation)</v>
      </c>
      <c r="N263" t="str">
        <f>IF(VLOOKUP(Table2[[#This Row],[Site name]],Table3[],11)=0,"",VLOOKUP(Table2[[#This Row],[Site name]],Table3[],11))</f>
        <v>No</v>
      </c>
      <c r="O263" t="str">
        <f>IF(VLOOKUP(Table2[[#This Row],[Site name]],Table3[],12)=0,"",VLOOKUP(Table2[[#This Row],[Site name]],Table3[],12))</f>
        <v>Substructure and/or Façade Retained</v>
      </c>
      <c r="P263" t="str">
        <f>IF(VLOOKUP(Table2[[#This Row],[Site name]],Table3[],13)=0,"",VLOOKUP(Table2[[#This Row],[Site name]],Table3[],13))</f>
        <v/>
      </c>
      <c r="Q263" t="str">
        <f>IF(VLOOKUP(Table2[[#This Row],[Site name]],Table3[],14)=0,"",VLOOKUP(Table2[[#This Row],[Site name]],Table3[],14))</f>
        <v>Not listed</v>
      </c>
      <c r="R263" s="197">
        <f>IF(VLOOKUP(Table2[[#This Row],[Site name]],Table3[],15)="","",VLOOKUP(Table2[[#This Row],[Site name]],Table3[],15))</f>
        <v>9678</v>
      </c>
      <c r="S263" s="197">
        <f>IF(VLOOKUP(Table2[[#This Row],[Site name]],Table3[],16)="","",VLOOKUP(Table2[[#This Row],[Site name]],Table3[],16))</f>
        <v>13728</v>
      </c>
      <c r="T263" s="197">
        <f>IF(VLOOKUP(Table2[[#This Row],[Site name]],Table3[],17)="","",VLOOKUP(Table2[[#This Row],[Site name]],Table3[],17))</f>
        <v>7498</v>
      </c>
      <c r="U263" s="188">
        <f>IF(VLOOKUP(Table2[[#This Row],[Site name]],Table3[],18)="","",VLOOKUP(Table2[[#This Row],[Site name]],Table3[],18))</f>
        <v>0.41847489150650952</v>
      </c>
      <c r="V263" s="197">
        <f>IF(VLOOKUP(Table2[[#This Row],[Site name]],Table3[],19)="","",VLOOKUP(Table2[[#This Row],[Site name]],Table3[],19))</f>
        <v>11548</v>
      </c>
      <c r="W263" t="str">
        <f>IF(VLOOKUP(Table2[[#This Row],[Site name]],Table3[],20)=0,"",VLOOKUP(Table2[[#This Row],[Site name]],Table3[],20))</f>
        <v/>
      </c>
      <c r="X263" t="str">
        <f>IF(VLOOKUP(Table2[[#This Row],[Site name]],Table3[],21)=0,"",VLOOKUP(Table2[[#This Row],[Site name]],Table3[],21))</f>
        <v/>
      </c>
      <c r="Y263" t="str">
        <f>IF(VLOOKUP(Table2[[#This Row],[Site name]],Table3[],22)=0,"",VLOOKUP(Table2[[#This Row],[Site name]],Table3[],22))</f>
        <v/>
      </c>
      <c r="Z263" t="str">
        <f>IF(VLOOKUP(Table2[[#This Row],[Site name]],Table3[],23)=0,"",VLOOKUP(Table2[[#This Row],[Site name]],Table3[],23))</f>
        <v/>
      </c>
      <c r="AA263" t="str">
        <f>IF(VLOOKUP(Table2[[#This Row],[Site name]],Table3[],24)=0,"",VLOOKUP(Table2[[#This Row],[Site name]],Table3[],24))</f>
        <v/>
      </c>
      <c r="AB263" t="str">
        <f>IF(VLOOKUP(Table2[[#This Row],[Site name]],Table3[],25)=0,"",VLOOKUP(Table2[[#This Row],[Site name]],Table3[],25))</f>
        <v/>
      </c>
      <c r="AC263" t="str">
        <f>IF(VLOOKUP(Table2[[#This Row],[Site name]],Table3[],26)=0,"",VLOOKUP(Table2[[#This Row],[Site name]],Table3[],26))</f>
        <v/>
      </c>
      <c r="AD263">
        <f>IF(VLOOKUP(Table2[[#This Row],[Site name]],Table3[],27)=0,"",VLOOKUP(Table2[[#This Row],[Site name]],Table3[],27))</f>
        <v>6</v>
      </c>
      <c r="AE263">
        <f>IF(VLOOKUP(Table2[[#This Row],[Site name]],Table3[],28)=0,"",VLOOKUP(Table2[[#This Row],[Site name]],Table3[],28))</f>
        <v>6</v>
      </c>
      <c r="AF263">
        <f>IF(VLOOKUP(Table2[[#This Row],[Site name]],Table3[],29)=0,"",VLOOKUP(Table2[[#This Row],[Site name]],Table3[],29))</f>
        <v>6</v>
      </c>
      <c r="AG263" t="str">
        <f>IF(VLOOKUP(Table2[[#This Row],[Site name]],Table3[],30)=0,"",VLOOKUP(Table2[[#This Row],[Site name]],Table3[],30))</f>
        <v/>
      </c>
      <c r="AH263" t="str">
        <f>IF(VLOOKUP(Table2[[#This Row],[Site name]],Table3[],31)=0,"",VLOOKUP(Table2[[#This Row],[Site name]],Table3[],31))</f>
        <v/>
      </c>
      <c r="AI263" t="str">
        <f>IF(VLOOKUP(Table2[[#This Row],[Site name]],Table3[],32)=0,"",VLOOKUP(Table2[[#This Row],[Site name]],Table3[],32))</f>
        <v>Create</v>
      </c>
      <c r="AJ263" t="str">
        <f>IF(VLOOKUP(Table2[[#This Row],[Site name]],Table3[],33)=0,"",VLOOKUP(Table2[[#This Row],[Site name]],Table3[],33))</f>
        <v/>
      </c>
      <c r="AK263" t="str">
        <f>IF(VLOOKUP(Table2[[#This Row],[Site name]],Table3[],34)=0,"",VLOOKUP(Table2[[#This Row],[Site name]],Table3[],34))</f>
        <v/>
      </c>
      <c r="AL263" t="str">
        <f>IF(VLOOKUP(Table2[[#This Row],[Site name]],Table3[],35)=0,"",VLOOKUP(Table2[[#This Row],[Site name]],Table3[],35))</f>
        <v/>
      </c>
      <c r="AM263" t="str">
        <f>IF(VLOOKUP(Table2[[#This Row],[Site name]],Table3[],36)=0,"",VLOOKUP(Table2[[#This Row],[Site name]],Table3[],36))</f>
        <v/>
      </c>
      <c r="AN263" t="str">
        <f>IF(VLOOKUP(Table2[[#This Row],[Site name]],Table3[],37)=0,"",VLOOKUP(Table2[[#This Row],[Site name]],Table3[],37))</f>
        <v>Project 121</v>
      </c>
      <c r="AO263" s="188">
        <f>VLOOKUP(Table2[[#This Row],[Site name]],Table3[],38)</f>
        <v>0.77474684852242204</v>
      </c>
      <c r="AP263">
        <f>VLOOKUP(Table2[[#This Row],[Site name]],Table3[],39)</f>
        <v>2</v>
      </c>
    </row>
    <row r="264" spans="2:42">
      <c r="B264" t="s">
        <v>437</v>
      </c>
      <c r="C264" t="s">
        <v>992</v>
      </c>
      <c r="D264" s="182">
        <v>69</v>
      </c>
      <c r="E264" t="str">
        <f>IF(VLOOKUP(Table2[[#This Row],[Site name]],Table3[],2)=0,"",VLOOKUP(Table2[[#This Row],[Site name]],Table3[],2))</f>
        <v>Southwark</v>
      </c>
      <c r="F264" t="str">
        <f>IF(VLOOKUP(Table2[[#This Row],[Site name]],Table3[],3)=0,"",VLOOKUP(Table2[[#This Row],[Site name]],Table3[],3))</f>
        <v>SE15 3UH</v>
      </c>
      <c r="G264" t="str">
        <f>IF(VLOOKUP(Table2[[#This Row],[Site name]],Table3[],4)=0,"",VLOOKUP(Table2[[#This Row],[Site name]],Table3[],4))</f>
        <v>20/AP/3285</v>
      </c>
      <c r="H264" t="str">
        <f>IF(VLOOKUP(Table2[[#This Row],[Site name]],Table3[],5)=0,"",VLOOKUP(Table2[[#This Row],[Site name]],Table3[],5))</f>
        <v>Planning Portal</v>
      </c>
      <c r="I264" s="185" t="str">
        <f>IF(VLOOKUP(Table2[[#This Row],[Site name]],Table3[],6)=0,"",VLOOKUP(Table2[[#This Row],[Site name]],Table3[],6))</f>
        <v>Block A: Erection of 7-storey building, Block B+C: Erection of 6-storey building, basement and ground floor slab retained, Block D: Erection of partly 2, partly 4-storey building.</v>
      </c>
      <c r="J264" s="185">
        <f>IF(VLOOKUP(Table2[[#This Row],[Site name]],Table3[],7)=0,"",VLOOKUP(Table2[[#This Row],[Site name]],Table3[],7))</f>
        <v>44172</v>
      </c>
      <c r="K264" s="185">
        <f>IF(VLOOKUP(Table2[[#This Row],[Site name]],Table3[],8)=0,"",VLOOKUP(Table2[[#This Row],[Site name]],Table3[],8))</f>
        <v>44671</v>
      </c>
      <c r="L264" t="str">
        <f>IF(VLOOKUP(Table2[[#This Row],[Site name]],Table3[],9)=0,"",VLOOKUP(Table2[[#This Row],[Site name]],Table3[],9))</f>
        <v/>
      </c>
      <c r="M264" t="str">
        <f>IF(VLOOKUP(Table2[[#This Row],[Site name]],Table3[],10)=0,"",VLOOKUP(Table2[[#This Row],[Site name]],Table3[],10))</f>
        <v>Residential (inc. student accomodation)</v>
      </c>
      <c r="N264" t="str">
        <f>IF(VLOOKUP(Table2[[#This Row],[Site name]],Table3[],11)=0,"",VLOOKUP(Table2[[#This Row],[Site name]],Table3[],11))</f>
        <v>No</v>
      </c>
      <c r="O264" t="str">
        <f>IF(VLOOKUP(Table2[[#This Row],[Site name]],Table3[],12)=0,"",VLOOKUP(Table2[[#This Row],[Site name]],Table3[],12))</f>
        <v>Substructure and/or Façade Retained</v>
      </c>
      <c r="P264" t="str">
        <f>IF(VLOOKUP(Table2[[#This Row],[Site name]],Table3[],13)=0,"",VLOOKUP(Table2[[#This Row],[Site name]],Table3[],13))</f>
        <v/>
      </c>
      <c r="Q264" t="str">
        <f>IF(VLOOKUP(Table2[[#This Row],[Site name]],Table3[],14)=0,"",VLOOKUP(Table2[[#This Row],[Site name]],Table3[],14))</f>
        <v>Not listed</v>
      </c>
      <c r="R264" s="197">
        <f>IF(VLOOKUP(Table2[[#This Row],[Site name]],Table3[],15)="","",VLOOKUP(Table2[[#This Row],[Site name]],Table3[],15))</f>
        <v>9678</v>
      </c>
      <c r="S264" s="197">
        <f>IF(VLOOKUP(Table2[[#This Row],[Site name]],Table3[],16)="","",VLOOKUP(Table2[[#This Row],[Site name]],Table3[],16))</f>
        <v>13728</v>
      </c>
      <c r="T264" s="197">
        <f>IF(VLOOKUP(Table2[[#This Row],[Site name]],Table3[],17)="","",VLOOKUP(Table2[[#This Row],[Site name]],Table3[],17))</f>
        <v>7498</v>
      </c>
      <c r="U264" s="188">
        <f>IF(VLOOKUP(Table2[[#This Row],[Site name]],Table3[],18)="","",VLOOKUP(Table2[[#This Row],[Site name]],Table3[],18))</f>
        <v>0.41847489150650952</v>
      </c>
      <c r="V264" s="197">
        <f>IF(VLOOKUP(Table2[[#This Row],[Site name]],Table3[],19)="","",VLOOKUP(Table2[[#This Row],[Site name]],Table3[],19))</f>
        <v>11548</v>
      </c>
      <c r="W264" t="str">
        <f>IF(VLOOKUP(Table2[[#This Row],[Site name]],Table3[],20)=0,"",VLOOKUP(Table2[[#This Row],[Site name]],Table3[],20))</f>
        <v/>
      </c>
      <c r="X264" t="str">
        <f>IF(VLOOKUP(Table2[[#This Row],[Site name]],Table3[],21)=0,"",VLOOKUP(Table2[[#This Row],[Site name]],Table3[],21))</f>
        <v/>
      </c>
      <c r="Y264" t="str">
        <f>IF(VLOOKUP(Table2[[#This Row],[Site name]],Table3[],22)=0,"",VLOOKUP(Table2[[#This Row],[Site name]],Table3[],22))</f>
        <v/>
      </c>
      <c r="Z264" t="str">
        <f>IF(VLOOKUP(Table2[[#This Row],[Site name]],Table3[],23)=0,"",VLOOKUP(Table2[[#This Row],[Site name]],Table3[],23))</f>
        <v/>
      </c>
      <c r="AA264" t="str">
        <f>IF(VLOOKUP(Table2[[#This Row],[Site name]],Table3[],24)=0,"",VLOOKUP(Table2[[#This Row],[Site name]],Table3[],24))</f>
        <v/>
      </c>
      <c r="AB264" t="str">
        <f>IF(VLOOKUP(Table2[[#This Row],[Site name]],Table3[],25)=0,"",VLOOKUP(Table2[[#This Row],[Site name]],Table3[],25))</f>
        <v/>
      </c>
      <c r="AC264" t="str">
        <f>IF(VLOOKUP(Table2[[#This Row],[Site name]],Table3[],26)=0,"",VLOOKUP(Table2[[#This Row],[Site name]],Table3[],26))</f>
        <v/>
      </c>
      <c r="AD264">
        <f>IF(VLOOKUP(Table2[[#This Row],[Site name]],Table3[],27)=0,"",VLOOKUP(Table2[[#This Row],[Site name]],Table3[],27))</f>
        <v>6</v>
      </c>
      <c r="AE264">
        <f>IF(VLOOKUP(Table2[[#This Row],[Site name]],Table3[],28)=0,"",VLOOKUP(Table2[[#This Row],[Site name]],Table3[],28))</f>
        <v>6</v>
      </c>
      <c r="AF264">
        <f>IF(VLOOKUP(Table2[[#This Row],[Site name]],Table3[],29)=0,"",VLOOKUP(Table2[[#This Row],[Site name]],Table3[],29))</f>
        <v>6</v>
      </c>
      <c r="AG264" t="str">
        <f>IF(VLOOKUP(Table2[[#This Row],[Site name]],Table3[],30)=0,"",VLOOKUP(Table2[[#This Row],[Site name]],Table3[],30))</f>
        <v/>
      </c>
      <c r="AH264" t="str">
        <f>IF(VLOOKUP(Table2[[#This Row],[Site name]],Table3[],31)=0,"",VLOOKUP(Table2[[#This Row],[Site name]],Table3[],31))</f>
        <v/>
      </c>
      <c r="AI264" t="str">
        <f>IF(VLOOKUP(Table2[[#This Row],[Site name]],Table3[],32)=0,"",VLOOKUP(Table2[[#This Row],[Site name]],Table3[],32))</f>
        <v>Create</v>
      </c>
      <c r="AJ264" t="str">
        <f>IF(VLOOKUP(Table2[[#This Row],[Site name]],Table3[],33)=0,"",VLOOKUP(Table2[[#This Row],[Site name]],Table3[],33))</f>
        <v/>
      </c>
      <c r="AK264" t="str">
        <f>IF(VLOOKUP(Table2[[#This Row],[Site name]],Table3[],34)=0,"",VLOOKUP(Table2[[#This Row],[Site name]],Table3[],34))</f>
        <v/>
      </c>
      <c r="AL264" t="str">
        <f>IF(VLOOKUP(Table2[[#This Row],[Site name]],Table3[],35)=0,"",VLOOKUP(Table2[[#This Row],[Site name]],Table3[],35))</f>
        <v/>
      </c>
      <c r="AM264" t="str">
        <f>IF(VLOOKUP(Table2[[#This Row],[Site name]],Table3[],36)=0,"",VLOOKUP(Table2[[#This Row],[Site name]],Table3[],36))</f>
        <v/>
      </c>
      <c r="AN264" t="str">
        <f>IF(VLOOKUP(Table2[[#This Row],[Site name]],Table3[],37)=0,"",VLOOKUP(Table2[[#This Row],[Site name]],Table3[],37))</f>
        <v>Project 121</v>
      </c>
      <c r="AO264" s="188">
        <f>VLOOKUP(Table2[[#This Row],[Site name]],Table3[],38)</f>
        <v>0.77474684852242204</v>
      </c>
      <c r="AP264">
        <f>VLOOKUP(Table2[[#This Row],[Site name]],Table3[],39)</f>
        <v>2</v>
      </c>
    </row>
    <row r="265" spans="2:42">
      <c r="B265" t="s">
        <v>438</v>
      </c>
      <c r="C265" t="s">
        <v>990</v>
      </c>
      <c r="D265" s="182">
        <v>221</v>
      </c>
      <c r="E265" t="str">
        <f>IF(VLOOKUP(Table2[[#This Row],[Site name]],Table3[],2)=0,"",VLOOKUP(Table2[[#This Row],[Site name]],Table3[],2))</f>
        <v>Kensington and Chelsea</v>
      </c>
      <c r="F265" t="str">
        <f>IF(VLOOKUP(Table2[[#This Row],[Site name]],Table3[],3)=0,"",VLOOKUP(Table2[[#This Row],[Site name]],Table3[],3))</f>
        <v>SW7 2NB</v>
      </c>
      <c r="G265" t="str">
        <f>IF(VLOOKUP(Table2[[#This Row],[Site name]],Table3[],4)=0,"",VLOOKUP(Table2[[#This Row],[Site name]],Table3[],4))</f>
        <v>PP/20/03216</v>
      </c>
      <c r="H265" t="str">
        <f>IF(VLOOKUP(Table2[[#This Row],[Site name]],Table3[],5)=0,"",VLOOKUP(Table2[[#This Row],[Site name]],Table3[],5))</f>
        <v>Planning Portal</v>
      </c>
      <c r="I265" s="185" t="str">
        <f>IF(VLOOKUP(Table2[[#This Row],[Site name]],Table3[],6)=0,"",VLOOKUP(Table2[[#This Row],[Site name]],Table3[],6))</f>
        <v>Multiple buildings - reuse of street facing façade, retention of structure, some exisisting steel substructure elements reused.</v>
      </c>
      <c r="J265" s="185">
        <f>IF(VLOOKUP(Table2[[#This Row],[Site name]],Table3[],7)=0,"",VLOOKUP(Table2[[#This Row],[Site name]],Table3[],7))</f>
        <v>43993</v>
      </c>
      <c r="K265" s="185">
        <f>IF(VLOOKUP(Table2[[#This Row],[Site name]],Table3[],8)=0,"",VLOOKUP(Table2[[#This Row],[Site name]],Table3[],8))</f>
        <v>44543</v>
      </c>
      <c r="L265" t="str">
        <f>IF(VLOOKUP(Table2[[#This Row],[Site name]],Table3[],9)=0,"",VLOOKUP(Table2[[#This Row],[Site name]],Table3[],9))</f>
        <v/>
      </c>
      <c r="M265" t="str">
        <f>IF(VLOOKUP(Table2[[#This Row],[Site name]],Table3[],10)=0,"",VLOOKUP(Table2[[#This Row],[Site name]],Table3[],10))</f>
        <v>Residential (inc. student accomodation)</v>
      </c>
      <c r="N265" t="str">
        <f>IF(VLOOKUP(Table2[[#This Row],[Site name]],Table3[],11)=0,"",VLOOKUP(Table2[[#This Row],[Site name]],Table3[],11))</f>
        <v/>
      </c>
      <c r="O265" t="str">
        <f>IF(VLOOKUP(Table2[[#This Row],[Site name]],Table3[],12)=0,"",VLOOKUP(Table2[[#This Row],[Site name]],Table3[],12))</f>
        <v>Substructure and/or Façade Retained</v>
      </c>
      <c r="P265" t="str">
        <f>IF(VLOOKUP(Table2[[#This Row],[Site name]],Table3[],13)=0,"",VLOOKUP(Table2[[#This Row],[Site name]],Table3[],13))</f>
        <v/>
      </c>
      <c r="Q265" t="str">
        <f>IF(VLOOKUP(Table2[[#This Row],[Site name]],Table3[],14)=0,"",VLOOKUP(Table2[[#This Row],[Site name]],Table3[],14))</f>
        <v>Grade II*</v>
      </c>
      <c r="R265" s="197">
        <f>IF(VLOOKUP(Table2[[#This Row],[Site name]],Table3[],15)="","",VLOOKUP(Table2[[#This Row],[Site name]],Table3[],15))</f>
        <v>492</v>
      </c>
      <c r="S265" s="197">
        <f>IF(VLOOKUP(Table2[[#This Row],[Site name]],Table3[],16)="","",VLOOKUP(Table2[[#This Row],[Site name]],Table3[],16))</f>
        <v>11905</v>
      </c>
      <c r="T265" s="197">
        <f>IF(VLOOKUP(Table2[[#This Row],[Site name]],Table3[],17)="","",VLOOKUP(Table2[[#This Row],[Site name]],Table3[],17))</f>
        <v>492</v>
      </c>
      <c r="U265" s="188">
        <f>IF(VLOOKUP(Table2[[#This Row],[Site name]],Table3[],18)="","",VLOOKUP(Table2[[#This Row],[Site name]],Table3[],18))</f>
        <v>23.197154471544714</v>
      </c>
      <c r="V265" s="197">
        <f>IF(VLOOKUP(Table2[[#This Row],[Site name]],Table3[],19)="","",VLOOKUP(Table2[[#This Row],[Site name]],Table3[],19))</f>
        <v>11905</v>
      </c>
      <c r="W265" t="str">
        <f>IF(VLOOKUP(Table2[[#This Row],[Site name]],Table3[],20)=0,"",VLOOKUP(Table2[[#This Row],[Site name]],Table3[],20))</f>
        <v/>
      </c>
      <c r="X265" t="str">
        <f>IF(VLOOKUP(Table2[[#This Row],[Site name]],Table3[],21)=0,"",VLOOKUP(Table2[[#This Row],[Site name]],Table3[],21))</f>
        <v/>
      </c>
      <c r="Y265" t="str">
        <f>IF(VLOOKUP(Table2[[#This Row],[Site name]],Table3[],22)=0,"",VLOOKUP(Table2[[#This Row],[Site name]],Table3[],22))</f>
        <v/>
      </c>
      <c r="Z265" t="str">
        <f>IF(VLOOKUP(Table2[[#This Row],[Site name]],Table3[],23)=0,"",VLOOKUP(Table2[[#This Row],[Site name]],Table3[],23))</f>
        <v/>
      </c>
      <c r="AA265" t="str">
        <f>IF(VLOOKUP(Table2[[#This Row],[Site name]],Table3[],24)=0,"",VLOOKUP(Table2[[#This Row],[Site name]],Table3[],24))</f>
        <v/>
      </c>
      <c r="AB265" t="str">
        <f>IF(VLOOKUP(Table2[[#This Row],[Site name]],Table3[],25)=0,"",VLOOKUP(Table2[[#This Row],[Site name]],Table3[],25))</f>
        <v/>
      </c>
      <c r="AC265" t="str">
        <f>IF(VLOOKUP(Table2[[#This Row],[Site name]],Table3[],26)=0,"",VLOOKUP(Table2[[#This Row],[Site name]],Table3[],26))</f>
        <v/>
      </c>
      <c r="AD265" t="str">
        <f>IF(VLOOKUP(Table2[[#This Row],[Site name]],Table3[],27)=0,"",VLOOKUP(Table2[[#This Row],[Site name]],Table3[],27))</f>
        <v/>
      </c>
      <c r="AE265" t="str">
        <f>IF(VLOOKUP(Table2[[#This Row],[Site name]],Table3[],28)=0,"",VLOOKUP(Table2[[#This Row],[Site name]],Table3[],28))</f>
        <v/>
      </c>
      <c r="AF265" t="str">
        <f>IF(VLOOKUP(Table2[[#This Row],[Site name]],Table3[],29)=0,"",VLOOKUP(Table2[[#This Row],[Site name]],Table3[],29))</f>
        <v/>
      </c>
      <c r="AG265" t="str">
        <f>IF(VLOOKUP(Table2[[#This Row],[Site name]],Table3[],30)=0,"",VLOOKUP(Table2[[#This Row],[Site name]],Table3[],30))</f>
        <v/>
      </c>
      <c r="AH265" t="str">
        <f>IF(VLOOKUP(Table2[[#This Row],[Site name]],Table3[],31)=0,"",VLOOKUP(Table2[[#This Row],[Site name]],Table3[],31))</f>
        <v/>
      </c>
      <c r="AI265" t="str">
        <f>IF(VLOOKUP(Table2[[#This Row],[Site name]],Table3[],32)=0,"",VLOOKUP(Table2[[#This Row],[Site name]],Table3[],32))</f>
        <v>Sweco</v>
      </c>
      <c r="AJ265" t="str">
        <f>IF(VLOOKUP(Table2[[#This Row],[Site name]],Table3[],33)=0,"",VLOOKUP(Table2[[#This Row],[Site name]],Table3[],33))</f>
        <v/>
      </c>
      <c r="AK265" t="str">
        <f>IF(VLOOKUP(Table2[[#This Row],[Site name]],Table3[],34)=0,"",VLOOKUP(Table2[[#This Row],[Site name]],Table3[],34))</f>
        <v/>
      </c>
      <c r="AL265" t="str">
        <f>IF(VLOOKUP(Table2[[#This Row],[Site name]],Table3[],35)=0,"",VLOOKUP(Table2[[#This Row],[Site name]],Table3[],35))</f>
        <v/>
      </c>
      <c r="AM265" t="str">
        <f>IF(VLOOKUP(Table2[[#This Row],[Site name]],Table3[],36)=0,"",VLOOKUP(Table2[[#This Row],[Site name]],Table3[],36))</f>
        <v/>
      </c>
      <c r="AN265" t="str">
        <f>IF(VLOOKUP(Table2[[#This Row],[Site name]],Table3[],37)=0,"",VLOOKUP(Table2[[#This Row],[Site name]],Table3[],37))</f>
        <v>Project 122</v>
      </c>
      <c r="AO265" s="188">
        <f>VLOOKUP(Table2[[#This Row],[Site name]],Table3[],38)</f>
        <v>1</v>
      </c>
      <c r="AP265">
        <f>VLOOKUP(Table2[[#This Row],[Site name]],Table3[],39)</f>
        <v>2</v>
      </c>
    </row>
    <row r="266" spans="2:42">
      <c r="B266" t="s">
        <v>438</v>
      </c>
      <c r="C266" t="s">
        <v>991</v>
      </c>
      <c r="D266" s="182">
        <v>307</v>
      </c>
      <c r="E266" t="str">
        <f>IF(VLOOKUP(Table2[[#This Row],[Site name]],Table3[],2)=0,"",VLOOKUP(Table2[[#This Row],[Site name]],Table3[],2))</f>
        <v>Kensington and Chelsea</v>
      </c>
      <c r="F266" t="str">
        <f>IF(VLOOKUP(Table2[[#This Row],[Site name]],Table3[],3)=0,"",VLOOKUP(Table2[[#This Row],[Site name]],Table3[],3))</f>
        <v>SW7 2NB</v>
      </c>
      <c r="G266" t="str">
        <f>IF(VLOOKUP(Table2[[#This Row],[Site name]],Table3[],4)=0,"",VLOOKUP(Table2[[#This Row],[Site name]],Table3[],4))</f>
        <v>PP/20/03216</v>
      </c>
      <c r="H266" t="str">
        <f>IF(VLOOKUP(Table2[[#This Row],[Site name]],Table3[],5)=0,"",VLOOKUP(Table2[[#This Row],[Site name]],Table3[],5))</f>
        <v>Planning Portal</v>
      </c>
      <c r="I266" s="185" t="str">
        <f>IF(VLOOKUP(Table2[[#This Row],[Site name]],Table3[],6)=0,"",VLOOKUP(Table2[[#This Row],[Site name]],Table3[],6))</f>
        <v>Multiple buildings - reuse of street facing façade, retention of structure, some exisisting steel substructure elements reused.</v>
      </c>
      <c r="J266" s="185">
        <f>IF(VLOOKUP(Table2[[#This Row],[Site name]],Table3[],7)=0,"",VLOOKUP(Table2[[#This Row],[Site name]],Table3[],7))</f>
        <v>43993</v>
      </c>
      <c r="K266" s="185">
        <f>IF(VLOOKUP(Table2[[#This Row],[Site name]],Table3[],8)=0,"",VLOOKUP(Table2[[#This Row],[Site name]],Table3[],8))</f>
        <v>44543</v>
      </c>
      <c r="L266" t="str">
        <f>IF(VLOOKUP(Table2[[#This Row],[Site name]],Table3[],9)=0,"",VLOOKUP(Table2[[#This Row],[Site name]],Table3[],9))</f>
        <v/>
      </c>
      <c r="M266" t="str">
        <f>IF(VLOOKUP(Table2[[#This Row],[Site name]],Table3[],10)=0,"",VLOOKUP(Table2[[#This Row],[Site name]],Table3[],10))</f>
        <v>Residential (inc. student accomodation)</v>
      </c>
      <c r="N266" t="str">
        <f>IF(VLOOKUP(Table2[[#This Row],[Site name]],Table3[],11)=0,"",VLOOKUP(Table2[[#This Row],[Site name]],Table3[],11))</f>
        <v/>
      </c>
      <c r="O266" t="str">
        <f>IF(VLOOKUP(Table2[[#This Row],[Site name]],Table3[],12)=0,"",VLOOKUP(Table2[[#This Row],[Site name]],Table3[],12))</f>
        <v>Substructure and/or Façade Retained</v>
      </c>
      <c r="P266" t="str">
        <f>IF(VLOOKUP(Table2[[#This Row],[Site name]],Table3[],13)=0,"",VLOOKUP(Table2[[#This Row],[Site name]],Table3[],13))</f>
        <v/>
      </c>
      <c r="Q266" t="str">
        <f>IF(VLOOKUP(Table2[[#This Row],[Site name]],Table3[],14)=0,"",VLOOKUP(Table2[[#This Row],[Site name]],Table3[],14))</f>
        <v>Grade II*</v>
      </c>
      <c r="R266" s="197">
        <f>IF(VLOOKUP(Table2[[#This Row],[Site name]],Table3[],15)="","",VLOOKUP(Table2[[#This Row],[Site name]],Table3[],15))</f>
        <v>492</v>
      </c>
      <c r="S266" s="197">
        <f>IF(VLOOKUP(Table2[[#This Row],[Site name]],Table3[],16)="","",VLOOKUP(Table2[[#This Row],[Site name]],Table3[],16))</f>
        <v>11905</v>
      </c>
      <c r="T266" s="197">
        <f>IF(VLOOKUP(Table2[[#This Row],[Site name]],Table3[],17)="","",VLOOKUP(Table2[[#This Row],[Site name]],Table3[],17))</f>
        <v>492</v>
      </c>
      <c r="U266" s="188">
        <f>IF(VLOOKUP(Table2[[#This Row],[Site name]],Table3[],18)="","",VLOOKUP(Table2[[#This Row],[Site name]],Table3[],18))</f>
        <v>23.197154471544714</v>
      </c>
      <c r="V266" s="197">
        <f>IF(VLOOKUP(Table2[[#This Row],[Site name]],Table3[],19)="","",VLOOKUP(Table2[[#This Row],[Site name]],Table3[],19))</f>
        <v>11905</v>
      </c>
      <c r="W266" t="str">
        <f>IF(VLOOKUP(Table2[[#This Row],[Site name]],Table3[],20)=0,"",VLOOKUP(Table2[[#This Row],[Site name]],Table3[],20))</f>
        <v/>
      </c>
      <c r="X266" t="str">
        <f>IF(VLOOKUP(Table2[[#This Row],[Site name]],Table3[],21)=0,"",VLOOKUP(Table2[[#This Row],[Site name]],Table3[],21))</f>
        <v/>
      </c>
      <c r="Y266" t="str">
        <f>IF(VLOOKUP(Table2[[#This Row],[Site name]],Table3[],22)=0,"",VLOOKUP(Table2[[#This Row],[Site name]],Table3[],22))</f>
        <v/>
      </c>
      <c r="Z266" t="str">
        <f>IF(VLOOKUP(Table2[[#This Row],[Site name]],Table3[],23)=0,"",VLOOKUP(Table2[[#This Row],[Site name]],Table3[],23))</f>
        <v/>
      </c>
      <c r="AA266" t="str">
        <f>IF(VLOOKUP(Table2[[#This Row],[Site name]],Table3[],24)=0,"",VLOOKUP(Table2[[#This Row],[Site name]],Table3[],24))</f>
        <v/>
      </c>
      <c r="AB266" t="str">
        <f>IF(VLOOKUP(Table2[[#This Row],[Site name]],Table3[],25)=0,"",VLOOKUP(Table2[[#This Row],[Site name]],Table3[],25))</f>
        <v/>
      </c>
      <c r="AC266" t="str">
        <f>IF(VLOOKUP(Table2[[#This Row],[Site name]],Table3[],26)=0,"",VLOOKUP(Table2[[#This Row],[Site name]],Table3[],26))</f>
        <v/>
      </c>
      <c r="AD266" t="str">
        <f>IF(VLOOKUP(Table2[[#This Row],[Site name]],Table3[],27)=0,"",VLOOKUP(Table2[[#This Row],[Site name]],Table3[],27))</f>
        <v/>
      </c>
      <c r="AE266" t="str">
        <f>IF(VLOOKUP(Table2[[#This Row],[Site name]],Table3[],28)=0,"",VLOOKUP(Table2[[#This Row],[Site name]],Table3[],28))</f>
        <v/>
      </c>
      <c r="AF266" t="str">
        <f>IF(VLOOKUP(Table2[[#This Row],[Site name]],Table3[],29)=0,"",VLOOKUP(Table2[[#This Row],[Site name]],Table3[],29))</f>
        <v/>
      </c>
      <c r="AG266" t="str">
        <f>IF(VLOOKUP(Table2[[#This Row],[Site name]],Table3[],30)=0,"",VLOOKUP(Table2[[#This Row],[Site name]],Table3[],30))</f>
        <v/>
      </c>
      <c r="AH266" t="str">
        <f>IF(VLOOKUP(Table2[[#This Row],[Site name]],Table3[],31)=0,"",VLOOKUP(Table2[[#This Row],[Site name]],Table3[],31))</f>
        <v/>
      </c>
      <c r="AI266" t="str">
        <f>IF(VLOOKUP(Table2[[#This Row],[Site name]],Table3[],32)=0,"",VLOOKUP(Table2[[#This Row],[Site name]],Table3[],32))</f>
        <v>Sweco</v>
      </c>
      <c r="AJ266" t="str">
        <f>IF(VLOOKUP(Table2[[#This Row],[Site name]],Table3[],33)=0,"",VLOOKUP(Table2[[#This Row],[Site name]],Table3[],33))</f>
        <v/>
      </c>
      <c r="AK266" t="str">
        <f>IF(VLOOKUP(Table2[[#This Row],[Site name]],Table3[],34)=0,"",VLOOKUP(Table2[[#This Row],[Site name]],Table3[],34))</f>
        <v/>
      </c>
      <c r="AL266" t="str">
        <f>IF(VLOOKUP(Table2[[#This Row],[Site name]],Table3[],35)=0,"",VLOOKUP(Table2[[#This Row],[Site name]],Table3[],35))</f>
        <v/>
      </c>
      <c r="AM266" t="str">
        <f>IF(VLOOKUP(Table2[[#This Row],[Site name]],Table3[],36)=0,"",VLOOKUP(Table2[[#This Row],[Site name]],Table3[],36))</f>
        <v/>
      </c>
      <c r="AN266" t="str">
        <f>IF(VLOOKUP(Table2[[#This Row],[Site name]],Table3[],37)=0,"",VLOOKUP(Table2[[#This Row],[Site name]],Table3[],37))</f>
        <v>Project 122</v>
      </c>
      <c r="AO266" s="188">
        <f>VLOOKUP(Table2[[#This Row],[Site name]],Table3[],38)</f>
        <v>1</v>
      </c>
      <c r="AP266">
        <f>VLOOKUP(Table2[[#This Row],[Site name]],Table3[],39)</f>
        <v>2</v>
      </c>
    </row>
    <row r="267" spans="2:42">
      <c r="B267" t="s">
        <v>438</v>
      </c>
      <c r="C267" t="s">
        <v>992</v>
      </c>
      <c r="D267" s="182">
        <v>245</v>
      </c>
      <c r="E267" t="str">
        <f>IF(VLOOKUP(Table2[[#This Row],[Site name]],Table3[],2)=0,"",VLOOKUP(Table2[[#This Row],[Site name]],Table3[],2))</f>
        <v>Kensington and Chelsea</v>
      </c>
      <c r="F267" t="str">
        <f>IF(VLOOKUP(Table2[[#This Row],[Site name]],Table3[],3)=0,"",VLOOKUP(Table2[[#This Row],[Site name]],Table3[],3))</f>
        <v>SW7 2NB</v>
      </c>
      <c r="G267" t="str">
        <f>IF(VLOOKUP(Table2[[#This Row],[Site name]],Table3[],4)=0,"",VLOOKUP(Table2[[#This Row],[Site name]],Table3[],4))</f>
        <v>PP/20/03216</v>
      </c>
      <c r="H267" t="str">
        <f>IF(VLOOKUP(Table2[[#This Row],[Site name]],Table3[],5)=0,"",VLOOKUP(Table2[[#This Row],[Site name]],Table3[],5))</f>
        <v>Planning Portal</v>
      </c>
      <c r="I267" s="185" t="str">
        <f>IF(VLOOKUP(Table2[[#This Row],[Site name]],Table3[],6)=0,"",VLOOKUP(Table2[[#This Row],[Site name]],Table3[],6))</f>
        <v>Multiple buildings - reuse of street facing façade, retention of structure, some exisisting steel substructure elements reused.</v>
      </c>
      <c r="J267" s="185">
        <f>IF(VLOOKUP(Table2[[#This Row],[Site name]],Table3[],7)=0,"",VLOOKUP(Table2[[#This Row],[Site name]],Table3[],7))</f>
        <v>43993</v>
      </c>
      <c r="K267" s="185">
        <f>IF(VLOOKUP(Table2[[#This Row],[Site name]],Table3[],8)=0,"",VLOOKUP(Table2[[#This Row],[Site name]],Table3[],8))</f>
        <v>44543</v>
      </c>
      <c r="L267" t="str">
        <f>IF(VLOOKUP(Table2[[#This Row],[Site name]],Table3[],9)=0,"",VLOOKUP(Table2[[#This Row],[Site name]],Table3[],9))</f>
        <v/>
      </c>
      <c r="M267" t="str">
        <f>IF(VLOOKUP(Table2[[#This Row],[Site name]],Table3[],10)=0,"",VLOOKUP(Table2[[#This Row],[Site name]],Table3[],10))</f>
        <v>Residential (inc. student accomodation)</v>
      </c>
      <c r="N267" t="str">
        <f>IF(VLOOKUP(Table2[[#This Row],[Site name]],Table3[],11)=0,"",VLOOKUP(Table2[[#This Row],[Site name]],Table3[],11))</f>
        <v/>
      </c>
      <c r="O267" t="str">
        <f>IF(VLOOKUP(Table2[[#This Row],[Site name]],Table3[],12)=0,"",VLOOKUP(Table2[[#This Row],[Site name]],Table3[],12))</f>
        <v>Substructure and/or Façade Retained</v>
      </c>
      <c r="P267" t="str">
        <f>IF(VLOOKUP(Table2[[#This Row],[Site name]],Table3[],13)=0,"",VLOOKUP(Table2[[#This Row],[Site name]],Table3[],13))</f>
        <v/>
      </c>
      <c r="Q267" t="str">
        <f>IF(VLOOKUP(Table2[[#This Row],[Site name]],Table3[],14)=0,"",VLOOKUP(Table2[[#This Row],[Site name]],Table3[],14))</f>
        <v>Grade II*</v>
      </c>
      <c r="R267" s="197">
        <f>IF(VLOOKUP(Table2[[#This Row],[Site name]],Table3[],15)="","",VLOOKUP(Table2[[#This Row],[Site name]],Table3[],15))</f>
        <v>492</v>
      </c>
      <c r="S267" s="197">
        <f>IF(VLOOKUP(Table2[[#This Row],[Site name]],Table3[],16)="","",VLOOKUP(Table2[[#This Row],[Site name]],Table3[],16))</f>
        <v>11905</v>
      </c>
      <c r="T267" s="197">
        <f>IF(VLOOKUP(Table2[[#This Row],[Site name]],Table3[],17)="","",VLOOKUP(Table2[[#This Row],[Site name]],Table3[],17))</f>
        <v>492</v>
      </c>
      <c r="U267" s="188">
        <f>IF(VLOOKUP(Table2[[#This Row],[Site name]],Table3[],18)="","",VLOOKUP(Table2[[#This Row],[Site name]],Table3[],18))</f>
        <v>23.197154471544714</v>
      </c>
      <c r="V267" s="197">
        <f>IF(VLOOKUP(Table2[[#This Row],[Site name]],Table3[],19)="","",VLOOKUP(Table2[[#This Row],[Site name]],Table3[],19))</f>
        <v>11905</v>
      </c>
      <c r="W267" t="str">
        <f>IF(VLOOKUP(Table2[[#This Row],[Site name]],Table3[],20)=0,"",VLOOKUP(Table2[[#This Row],[Site name]],Table3[],20))</f>
        <v/>
      </c>
      <c r="X267" t="str">
        <f>IF(VLOOKUP(Table2[[#This Row],[Site name]],Table3[],21)=0,"",VLOOKUP(Table2[[#This Row],[Site name]],Table3[],21))</f>
        <v/>
      </c>
      <c r="Y267" t="str">
        <f>IF(VLOOKUP(Table2[[#This Row],[Site name]],Table3[],22)=0,"",VLOOKUP(Table2[[#This Row],[Site name]],Table3[],22))</f>
        <v/>
      </c>
      <c r="Z267" t="str">
        <f>IF(VLOOKUP(Table2[[#This Row],[Site name]],Table3[],23)=0,"",VLOOKUP(Table2[[#This Row],[Site name]],Table3[],23))</f>
        <v/>
      </c>
      <c r="AA267" t="str">
        <f>IF(VLOOKUP(Table2[[#This Row],[Site name]],Table3[],24)=0,"",VLOOKUP(Table2[[#This Row],[Site name]],Table3[],24))</f>
        <v/>
      </c>
      <c r="AB267" t="str">
        <f>IF(VLOOKUP(Table2[[#This Row],[Site name]],Table3[],25)=0,"",VLOOKUP(Table2[[#This Row],[Site name]],Table3[],25))</f>
        <v/>
      </c>
      <c r="AC267" t="str">
        <f>IF(VLOOKUP(Table2[[#This Row],[Site name]],Table3[],26)=0,"",VLOOKUP(Table2[[#This Row],[Site name]],Table3[],26))</f>
        <v/>
      </c>
      <c r="AD267" t="str">
        <f>IF(VLOOKUP(Table2[[#This Row],[Site name]],Table3[],27)=0,"",VLOOKUP(Table2[[#This Row],[Site name]],Table3[],27))</f>
        <v/>
      </c>
      <c r="AE267" t="str">
        <f>IF(VLOOKUP(Table2[[#This Row],[Site name]],Table3[],28)=0,"",VLOOKUP(Table2[[#This Row],[Site name]],Table3[],28))</f>
        <v/>
      </c>
      <c r="AF267" t="str">
        <f>IF(VLOOKUP(Table2[[#This Row],[Site name]],Table3[],29)=0,"",VLOOKUP(Table2[[#This Row],[Site name]],Table3[],29))</f>
        <v/>
      </c>
      <c r="AG267" t="str">
        <f>IF(VLOOKUP(Table2[[#This Row],[Site name]],Table3[],30)=0,"",VLOOKUP(Table2[[#This Row],[Site name]],Table3[],30))</f>
        <v/>
      </c>
      <c r="AH267" t="str">
        <f>IF(VLOOKUP(Table2[[#This Row],[Site name]],Table3[],31)=0,"",VLOOKUP(Table2[[#This Row],[Site name]],Table3[],31))</f>
        <v/>
      </c>
      <c r="AI267" t="str">
        <f>IF(VLOOKUP(Table2[[#This Row],[Site name]],Table3[],32)=0,"",VLOOKUP(Table2[[#This Row],[Site name]],Table3[],32))</f>
        <v>Sweco</v>
      </c>
      <c r="AJ267" t="str">
        <f>IF(VLOOKUP(Table2[[#This Row],[Site name]],Table3[],33)=0,"",VLOOKUP(Table2[[#This Row],[Site name]],Table3[],33))</f>
        <v/>
      </c>
      <c r="AK267" t="str">
        <f>IF(VLOOKUP(Table2[[#This Row],[Site name]],Table3[],34)=0,"",VLOOKUP(Table2[[#This Row],[Site name]],Table3[],34))</f>
        <v/>
      </c>
      <c r="AL267" t="str">
        <f>IF(VLOOKUP(Table2[[#This Row],[Site name]],Table3[],35)=0,"",VLOOKUP(Table2[[#This Row],[Site name]],Table3[],35))</f>
        <v/>
      </c>
      <c r="AM267" t="str">
        <f>IF(VLOOKUP(Table2[[#This Row],[Site name]],Table3[],36)=0,"",VLOOKUP(Table2[[#This Row],[Site name]],Table3[],36))</f>
        <v/>
      </c>
      <c r="AN267" t="str">
        <f>IF(VLOOKUP(Table2[[#This Row],[Site name]],Table3[],37)=0,"",VLOOKUP(Table2[[#This Row],[Site name]],Table3[],37))</f>
        <v>Project 122</v>
      </c>
      <c r="AO267" s="188">
        <f>VLOOKUP(Table2[[#This Row],[Site name]],Table3[],38)</f>
        <v>1</v>
      </c>
      <c r="AP267">
        <f>VLOOKUP(Table2[[#This Row],[Site name]],Table3[],39)</f>
        <v>2</v>
      </c>
    </row>
    <row r="268" spans="2:42">
      <c r="B268" t="s">
        <v>439</v>
      </c>
      <c r="C268" t="s">
        <v>990</v>
      </c>
      <c r="D268">
        <v>27</v>
      </c>
      <c r="E268" t="str">
        <f>IF(VLOOKUP(Table2[[#This Row],[Site name]],Table3[],2)=0,"",VLOOKUP(Table2[[#This Row],[Site name]],Table3[],2))</f>
        <v>Westminster</v>
      </c>
      <c r="F268" t="str">
        <f>IF(VLOOKUP(Table2[[#This Row],[Site name]],Table3[],3)=0,"",VLOOKUP(Table2[[#This Row],[Site name]],Table3[],3))</f>
        <v>W1K 5LF</v>
      </c>
      <c r="G268" t="str">
        <f>IF(VLOOKUP(Table2[[#This Row],[Site name]],Table3[],4)=0,"",VLOOKUP(Table2[[#This Row],[Site name]],Table3[],4))</f>
        <v>22/04610/FULL</v>
      </c>
      <c r="H268" t="str">
        <f>IF(VLOOKUP(Table2[[#This Row],[Site name]],Table3[],5)=0,"",VLOOKUP(Table2[[#This Row],[Site name]],Table3[],5))</f>
        <v>Planning Portal</v>
      </c>
      <c r="I268"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68" s="185">
        <f>IF(VLOOKUP(Table2[[#This Row],[Site name]],Table3[],7)=0,"",VLOOKUP(Table2[[#This Row],[Site name]],Table3[],7))</f>
        <v>44750</v>
      </c>
      <c r="K268" s="185">
        <f>IF(VLOOKUP(Table2[[#This Row],[Site name]],Table3[],8)=0,"",VLOOKUP(Table2[[#This Row],[Site name]],Table3[],8))</f>
        <v>45035</v>
      </c>
      <c r="L268" t="str">
        <f>IF(VLOOKUP(Table2[[#This Row],[Site name]],Table3[],9)=0,"",VLOOKUP(Table2[[#This Row],[Site name]],Table3[],9))</f>
        <v>Granted</v>
      </c>
      <c r="M268" t="str">
        <f>IF(VLOOKUP(Table2[[#This Row],[Site name]],Table3[],10)=0,"",VLOOKUP(Table2[[#This Row],[Site name]],Table3[],10))</f>
        <v>Hotel</v>
      </c>
      <c r="N268" t="str">
        <f>IF(VLOOKUP(Table2[[#This Row],[Site name]],Table3[],11)=0,"",VLOOKUP(Table2[[#This Row],[Site name]],Table3[],11))</f>
        <v>Yes</v>
      </c>
      <c r="O268" t="str">
        <f>IF(VLOOKUP(Table2[[#This Row],[Site name]],Table3[],12)=0,"",VLOOKUP(Table2[[#This Row],[Site name]],Table3[],12))</f>
        <v>Retrofit</v>
      </c>
      <c r="P268" t="str">
        <f>IF(VLOOKUP(Table2[[#This Row],[Site name]],Table3[],13)=0,"",VLOOKUP(Table2[[#This Row],[Site name]],Table3[],13))</f>
        <v/>
      </c>
      <c r="Q268" t="str">
        <f>IF(VLOOKUP(Table2[[#This Row],[Site name]],Table3[],14)=0,"",VLOOKUP(Table2[[#This Row],[Site name]],Table3[],14))</f>
        <v>Grade II</v>
      </c>
      <c r="R268" s="197" t="str">
        <f>IF(VLOOKUP(Table2[[#This Row],[Site name]],Table3[],15)="","",VLOOKUP(Table2[[#This Row],[Site name]],Table3[],15))</f>
        <v/>
      </c>
      <c r="S268" s="197">
        <f>IF(VLOOKUP(Table2[[#This Row],[Site name]],Table3[],16)="","",VLOOKUP(Table2[[#This Row],[Site name]],Table3[],16))</f>
        <v>3140</v>
      </c>
      <c r="T268" s="197" t="str">
        <f>IF(VLOOKUP(Table2[[#This Row],[Site name]],Table3[],17)="","",VLOOKUP(Table2[[#This Row],[Site name]],Table3[],17))</f>
        <v/>
      </c>
      <c r="U268" s="188" t="str">
        <f>IF(VLOOKUP(Table2[[#This Row],[Site name]],Table3[],18)="","",VLOOKUP(Table2[[#This Row],[Site name]],Table3[],18))</f>
        <v/>
      </c>
      <c r="V268" s="196">
        <f>IF(VLOOKUP(Table2[[#This Row],[Site name]],Table3[],19)="","",VLOOKUP(Table2[[#This Row],[Site name]],Table3[],19))</f>
        <v>3140</v>
      </c>
      <c r="W268" t="str">
        <f>IF(VLOOKUP(Table2[[#This Row],[Site name]],Table3[],20)=0,"",VLOOKUP(Table2[[#This Row],[Site name]],Table3[],20))</f>
        <v>No new basement</v>
      </c>
      <c r="X268" t="str">
        <f>IF(VLOOKUP(Table2[[#This Row],[Site name]],Table3[],21)=0,"",VLOOKUP(Table2[[#This Row],[Site name]],Table3[],21))</f>
        <v/>
      </c>
      <c r="Y268" t="str">
        <f>IF(VLOOKUP(Table2[[#This Row],[Site name]],Table3[],22)=0,"",VLOOKUP(Table2[[#This Row],[Site name]],Table3[],22))</f>
        <v/>
      </c>
      <c r="Z268" t="str">
        <f>IF(VLOOKUP(Table2[[#This Row],[Site name]],Table3[],23)=0,"",VLOOKUP(Table2[[#This Row],[Site name]],Table3[],23))</f>
        <v/>
      </c>
      <c r="AA268" t="str">
        <f>IF(VLOOKUP(Table2[[#This Row],[Site name]],Table3[],24)=0,"",VLOOKUP(Table2[[#This Row],[Site name]],Table3[],24))</f>
        <v/>
      </c>
      <c r="AB268" t="str">
        <f>IF(VLOOKUP(Table2[[#This Row],[Site name]],Table3[],25)=0,"",VLOOKUP(Table2[[#This Row],[Site name]],Table3[],25))</f>
        <v/>
      </c>
      <c r="AC268">
        <f>IF(VLOOKUP(Table2[[#This Row],[Site name]],Table3[],26)=0,"",VLOOKUP(Table2[[#This Row],[Site name]],Table3[],26))</f>
        <v>6</v>
      </c>
      <c r="AD268">
        <f>IF(VLOOKUP(Table2[[#This Row],[Site name]],Table3[],27)=0,"",VLOOKUP(Table2[[#This Row],[Site name]],Table3[],27))</f>
        <v>6</v>
      </c>
      <c r="AE268">
        <f>IF(VLOOKUP(Table2[[#This Row],[Site name]],Table3[],28)=0,"",VLOOKUP(Table2[[#This Row],[Site name]],Table3[],28))</f>
        <v>5</v>
      </c>
      <c r="AF268" t="str">
        <f>IF(VLOOKUP(Table2[[#This Row],[Site name]],Table3[],29)=0,"",VLOOKUP(Table2[[#This Row],[Site name]],Table3[],29))</f>
        <v/>
      </c>
      <c r="AG268" t="str">
        <f>IF(VLOOKUP(Table2[[#This Row],[Site name]],Table3[],30)=0,"",VLOOKUP(Table2[[#This Row],[Site name]],Table3[],30))</f>
        <v/>
      </c>
      <c r="AH268" t="str">
        <f>IF(VLOOKUP(Table2[[#This Row],[Site name]],Table3[],31)=0,"",VLOOKUP(Table2[[#This Row],[Site name]],Table3[],31))</f>
        <v/>
      </c>
      <c r="AI268" t="str">
        <f>IF(VLOOKUP(Table2[[#This Row],[Site name]],Table3[],32)=0,"",VLOOKUP(Table2[[#This Row],[Site name]],Table3[],32))</f>
        <v>Twin and Earth</v>
      </c>
      <c r="AJ268" t="str">
        <f>IF(VLOOKUP(Table2[[#This Row],[Site name]],Table3[],33)=0,"",VLOOKUP(Table2[[#This Row],[Site name]],Table3[],33))</f>
        <v>AKT II</v>
      </c>
      <c r="AK268" t="str">
        <f>IF(VLOOKUP(Table2[[#This Row],[Site name]],Table3[],34)=0,"",VLOOKUP(Table2[[#This Row],[Site name]],Table3[],34))</f>
        <v>Hoare Lea</v>
      </c>
      <c r="AL268" t="str">
        <f>IF(VLOOKUP(Table2[[#This Row],[Site name]],Table3[],35)=0,"",VLOOKUP(Table2[[#This Row],[Site name]],Table3[],35))</f>
        <v>Hopkins Architects</v>
      </c>
      <c r="AM268" t="str">
        <f>IF(VLOOKUP(Table2[[#This Row],[Site name]],Table3[],36)=0,"",VLOOKUP(Table2[[#This Row],[Site name]],Table3[],36))</f>
        <v>One Click LCA</v>
      </c>
      <c r="AN268" t="str">
        <f>IF(VLOOKUP(Table2[[#This Row],[Site name]],Table3[],37)=0,"",VLOOKUP(Table2[[#This Row],[Site name]],Table3[],37))</f>
        <v>Project 123</v>
      </c>
      <c r="AO268" s="188" t="str">
        <f>VLOOKUP(Table2[[#This Row],[Site name]],Table3[],38)</f>
        <v/>
      </c>
      <c r="AP268">
        <f>VLOOKUP(Table2[[#This Row],[Site name]],Table3[],39)</f>
        <v>5</v>
      </c>
    </row>
    <row r="269" spans="2:42">
      <c r="B269" t="s">
        <v>439</v>
      </c>
      <c r="C269" t="s">
        <v>991</v>
      </c>
      <c r="D269">
        <v>96</v>
      </c>
      <c r="E269" t="str">
        <f>IF(VLOOKUP(Table2[[#This Row],[Site name]],Table3[],2)=0,"",VLOOKUP(Table2[[#This Row],[Site name]],Table3[],2))</f>
        <v>Westminster</v>
      </c>
      <c r="F269" t="str">
        <f>IF(VLOOKUP(Table2[[#This Row],[Site name]],Table3[],3)=0,"",VLOOKUP(Table2[[#This Row],[Site name]],Table3[],3))</f>
        <v>W1K 5LF</v>
      </c>
      <c r="G269" t="str">
        <f>IF(VLOOKUP(Table2[[#This Row],[Site name]],Table3[],4)=0,"",VLOOKUP(Table2[[#This Row],[Site name]],Table3[],4))</f>
        <v>22/04610/FULL</v>
      </c>
      <c r="H269" t="str">
        <f>IF(VLOOKUP(Table2[[#This Row],[Site name]],Table3[],5)=0,"",VLOOKUP(Table2[[#This Row],[Site name]],Table3[],5))</f>
        <v>Planning Portal</v>
      </c>
      <c r="I269"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69" s="185">
        <f>IF(VLOOKUP(Table2[[#This Row],[Site name]],Table3[],7)=0,"",VLOOKUP(Table2[[#This Row],[Site name]],Table3[],7))</f>
        <v>44750</v>
      </c>
      <c r="K269" s="185">
        <f>IF(VLOOKUP(Table2[[#This Row],[Site name]],Table3[],8)=0,"",VLOOKUP(Table2[[#This Row],[Site name]],Table3[],8))</f>
        <v>45035</v>
      </c>
      <c r="L269" t="str">
        <f>IF(VLOOKUP(Table2[[#This Row],[Site name]],Table3[],9)=0,"",VLOOKUP(Table2[[#This Row],[Site name]],Table3[],9))</f>
        <v>Granted</v>
      </c>
      <c r="M269" t="str">
        <f>IF(VLOOKUP(Table2[[#This Row],[Site name]],Table3[],10)=0,"",VLOOKUP(Table2[[#This Row],[Site name]],Table3[],10))</f>
        <v>Hotel</v>
      </c>
      <c r="N269" t="str">
        <f>IF(VLOOKUP(Table2[[#This Row],[Site name]],Table3[],11)=0,"",VLOOKUP(Table2[[#This Row],[Site name]],Table3[],11))</f>
        <v>Yes</v>
      </c>
      <c r="O269" t="str">
        <f>IF(VLOOKUP(Table2[[#This Row],[Site name]],Table3[],12)=0,"",VLOOKUP(Table2[[#This Row],[Site name]],Table3[],12))</f>
        <v>Retrofit</v>
      </c>
      <c r="P269" t="str">
        <f>IF(VLOOKUP(Table2[[#This Row],[Site name]],Table3[],13)=0,"",VLOOKUP(Table2[[#This Row],[Site name]],Table3[],13))</f>
        <v/>
      </c>
      <c r="Q269" t="str">
        <f>IF(VLOOKUP(Table2[[#This Row],[Site name]],Table3[],14)=0,"",VLOOKUP(Table2[[#This Row],[Site name]],Table3[],14))</f>
        <v>Grade II</v>
      </c>
      <c r="R269" s="197" t="str">
        <f>IF(VLOOKUP(Table2[[#This Row],[Site name]],Table3[],15)="","",VLOOKUP(Table2[[#This Row],[Site name]],Table3[],15))</f>
        <v/>
      </c>
      <c r="S269" s="197">
        <f>IF(VLOOKUP(Table2[[#This Row],[Site name]],Table3[],16)="","",VLOOKUP(Table2[[#This Row],[Site name]],Table3[],16))</f>
        <v>3140</v>
      </c>
      <c r="T269" s="197" t="str">
        <f>IF(VLOOKUP(Table2[[#This Row],[Site name]],Table3[],17)="","",VLOOKUP(Table2[[#This Row],[Site name]],Table3[],17))</f>
        <v/>
      </c>
      <c r="U269" s="188" t="str">
        <f>IF(VLOOKUP(Table2[[#This Row],[Site name]],Table3[],18)="","",VLOOKUP(Table2[[#This Row],[Site name]],Table3[],18))</f>
        <v/>
      </c>
      <c r="V269" s="196">
        <f>IF(VLOOKUP(Table2[[#This Row],[Site name]],Table3[],19)="","",VLOOKUP(Table2[[#This Row],[Site name]],Table3[],19))</f>
        <v>3140</v>
      </c>
      <c r="W269" t="str">
        <f>IF(VLOOKUP(Table2[[#This Row],[Site name]],Table3[],20)=0,"",VLOOKUP(Table2[[#This Row],[Site name]],Table3[],20))</f>
        <v>No new basement</v>
      </c>
      <c r="X269" t="str">
        <f>IF(VLOOKUP(Table2[[#This Row],[Site name]],Table3[],21)=0,"",VLOOKUP(Table2[[#This Row],[Site name]],Table3[],21))</f>
        <v/>
      </c>
      <c r="Y269" t="str">
        <f>IF(VLOOKUP(Table2[[#This Row],[Site name]],Table3[],22)=0,"",VLOOKUP(Table2[[#This Row],[Site name]],Table3[],22))</f>
        <v/>
      </c>
      <c r="Z269" t="str">
        <f>IF(VLOOKUP(Table2[[#This Row],[Site name]],Table3[],23)=0,"",VLOOKUP(Table2[[#This Row],[Site name]],Table3[],23))</f>
        <v/>
      </c>
      <c r="AA269" t="str">
        <f>IF(VLOOKUP(Table2[[#This Row],[Site name]],Table3[],24)=0,"",VLOOKUP(Table2[[#This Row],[Site name]],Table3[],24))</f>
        <v/>
      </c>
      <c r="AB269" t="str">
        <f>IF(VLOOKUP(Table2[[#This Row],[Site name]],Table3[],25)=0,"",VLOOKUP(Table2[[#This Row],[Site name]],Table3[],25))</f>
        <v/>
      </c>
      <c r="AC269">
        <f>IF(VLOOKUP(Table2[[#This Row],[Site name]],Table3[],26)=0,"",VLOOKUP(Table2[[#This Row],[Site name]],Table3[],26))</f>
        <v>6</v>
      </c>
      <c r="AD269">
        <f>IF(VLOOKUP(Table2[[#This Row],[Site name]],Table3[],27)=0,"",VLOOKUP(Table2[[#This Row],[Site name]],Table3[],27))</f>
        <v>6</v>
      </c>
      <c r="AE269">
        <f>IF(VLOOKUP(Table2[[#This Row],[Site name]],Table3[],28)=0,"",VLOOKUP(Table2[[#This Row],[Site name]],Table3[],28))</f>
        <v>5</v>
      </c>
      <c r="AF269" t="str">
        <f>IF(VLOOKUP(Table2[[#This Row],[Site name]],Table3[],29)=0,"",VLOOKUP(Table2[[#This Row],[Site name]],Table3[],29))</f>
        <v/>
      </c>
      <c r="AG269" t="str">
        <f>IF(VLOOKUP(Table2[[#This Row],[Site name]],Table3[],30)=0,"",VLOOKUP(Table2[[#This Row],[Site name]],Table3[],30))</f>
        <v/>
      </c>
      <c r="AH269" t="str">
        <f>IF(VLOOKUP(Table2[[#This Row],[Site name]],Table3[],31)=0,"",VLOOKUP(Table2[[#This Row],[Site name]],Table3[],31))</f>
        <v/>
      </c>
      <c r="AI269" t="str">
        <f>IF(VLOOKUP(Table2[[#This Row],[Site name]],Table3[],32)=0,"",VLOOKUP(Table2[[#This Row],[Site name]],Table3[],32))</f>
        <v>Twin and Earth</v>
      </c>
      <c r="AJ269" t="str">
        <f>IF(VLOOKUP(Table2[[#This Row],[Site name]],Table3[],33)=0,"",VLOOKUP(Table2[[#This Row],[Site name]],Table3[],33))</f>
        <v>AKT II</v>
      </c>
      <c r="AK269" t="str">
        <f>IF(VLOOKUP(Table2[[#This Row],[Site name]],Table3[],34)=0,"",VLOOKUP(Table2[[#This Row],[Site name]],Table3[],34))</f>
        <v>Hoare Lea</v>
      </c>
      <c r="AL269" t="str">
        <f>IF(VLOOKUP(Table2[[#This Row],[Site name]],Table3[],35)=0,"",VLOOKUP(Table2[[#This Row],[Site name]],Table3[],35))</f>
        <v>Hopkins Architects</v>
      </c>
      <c r="AM269" t="str">
        <f>IF(VLOOKUP(Table2[[#This Row],[Site name]],Table3[],36)=0,"",VLOOKUP(Table2[[#This Row],[Site name]],Table3[],36))</f>
        <v>One Click LCA</v>
      </c>
      <c r="AN269" t="str">
        <f>IF(VLOOKUP(Table2[[#This Row],[Site name]],Table3[],37)=0,"",VLOOKUP(Table2[[#This Row],[Site name]],Table3[],37))</f>
        <v>Project 123</v>
      </c>
      <c r="AO269" s="188" t="str">
        <f>VLOOKUP(Table2[[#This Row],[Site name]],Table3[],38)</f>
        <v/>
      </c>
      <c r="AP269">
        <f>VLOOKUP(Table2[[#This Row],[Site name]],Table3[],39)</f>
        <v>5</v>
      </c>
    </row>
    <row r="270" spans="2:42">
      <c r="B270" t="s">
        <v>439</v>
      </c>
      <c r="C270" t="s">
        <v>992</v>
      </c>
      <c r="D270">
        <v>24</v>
      </c>
      <c r="E270" t="str">
        <f>IF(VLOOKUP(Table2[[#This Row],[Site name]],Table3[],2)=0,"",VLOOKUP(Table2[[#This Row],[Site name]],Table3[],2))</f>
        <v>Westminster</v>
      </c>
      <c r="F270" t="str">
        <f>IF(VLOOKUP(Table2[[#This Row],[Site name]],Table3[],3)=0,"",VLOOKUP(Table2[[#This Row],[Site name]],Table3[],3))</f>
        <v>W1K 5LF</v>
      </c>
      <c r="G270" t="str">
        <f>IF(VLOOKUP(Table2[[#This Row],[Site name]],Table3[],4)=0,"",VLOOKUP(Table2[[#This Row],[Site name]],Table3[],4))</f>
        <v>22/04610/FULL</v>
      </c>
      <c r="H270" t="str">
        <f>IF(VLOOKUP(Table2[[#This Row],[Site name]],Table3[],5)=0,"",VLOOKUP(Table2[[#This Row],[Site name]],Table3[],5))</f>
        <v>Planning Portal</v>
      </c>
      <c r="I270"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0" s="185">
        <f>IF(VLOOKUP(Table2[[#This Row],[Site name]],Table3[],7)=0,"",VLOOKUP(Table2[[#This Row],[Site name]],Table3[],7))</f>
        <v>44750</v>
      </c>
      <c r="K270" s="185">
        <f>IF(VLOOKUP(Table2[[#This Row],[Site name]],Table3[],8)=0,"",VLOOKUP(Table2[[#This Row],[Site name]],Table3[],8))</f>
        <v>45035</v>
      </c>
      <c r="L270" t="str">
        <f>IF(VLOOKUP(Table2[[#This Row],[Site name]],Table3[],9)=0,"",VLOOKUP(Table2[[#This Row],[Site name]],Table3[],9))</f>
        <v>Granted</v>
      </c>
      <c r="M270" t="str">
        <f>IF(VLOOKUP(Table2[[#This Row],[Site name]],Table3[],10)=0,"",VLOOKUP(Table2[[#This Row],[Site name]],Table3[],10))</f>
        <v>Hotel</v>
      </c>
      <c r="N270" t="str">
        <f>IF(VLOOKUP(Table2[[#This Row],[Site name]],Table3[],11)=0,"",VLOOKUP(Table2[[#This Row],[Site name]],Table3[],11))</f>
        <v>Yes</v>
      </c>
      <c r="O270" t="str">
        <f>IF(VLOOKUP(Table2[[#This Row],[Site name]],Table3[],12)=0,"",VLOOKUP(Table2[[#This Row],[Site name]],Table3[],12))</f>
        <v>Retrofit</v>
      </c>
      <c r="P270" t="str">
        <f>IF(VLOOKUP(Table2[[#This Row],[Site name]],Table3[],13)=0,"",VLOOKUP(Table2[[#This Row],[Site name]],Table3[],13))</f>
        <v/>
      </c>
      <c r="Q270" t="str">
        <f>IF(VLOOKUP(Table2[[#This Row],[Site name]],Table3[],14)=0,"",VLOOKUP(Table2[[#This Row],[Site name]],Table3[],14))</f>
        <v>Grade II</v>
      </c>
      <c r="R270" s="197" t="str">
        <f>IF(VLOOKUP(Table2[[#This Row],[Site name]],Table3[],15)="","",VLOOKUP(Table2[[#This Row],[Site name]],Table3[],15))</f>
        <v/>
      </c>
      <c r="S270" s="197">
        <f>IF(VLOOKUP(Table2[[#This Row],[Site name]],Table3[],16)="","",VLOOKUP(Table2[[#This Row],[Site name]],Table3[],16))</f>
        <v>3140</v>
      </c>
      <c r="T270" s="197" t="str">
        <f>IF(VLOOKUP(Table2[[#This Row],[Site name]],Table3[],17)="","",VLOOKUP(Table2[[#This Row],[Site name]],Table3[],17))</f>
        <v/>
      </c>
      <c r="U270" s="188" t="str">
        <f>IF(VLOOKUP(Table2[[#This Row],[Site name]],Table3[],18)="","",VLOOKUP(Table2[[#This Row],[Site name]],Table3[],18))</f>
        <v/>
      </c>
      <c r="V270" s="196">
        <f>IF(VLOOKUP(Table2[[#This Row],[Site name]],Table3[],19)="","",VLOOKUP(Table2[[#This Row],[Site name]],Table3[],19))</f>
        <v>3140</v>
      </c>
      <c r="W270" t="str">
        <f>IF(VLOOKUP(Table2[[#This Row],[Site name]],Table3[],20)=0,"",VLOOKUP(Table2[[#This Row],[Site name]],Table3[],20))</f>
        <v>No new basement</v>
      </c>
      <c r="X270" t="str">
        <f>IF(VLOOKUP(Table2[[#This Row],[Site name]],Table3[],21)=0,"",VLOOKUP(Table2[[#This Row],[Site name]],Table3[],21))</f>
        <v/>
      </c>
      <c r="Y270" t="str">
        <f>IF(VLOOKUP(Table2[[#This Row],[Site name]],Table3[],22)=0,"",VLOOKUP(Table2[[#This Row],[Site name]],Table3[],22))</f>
        <v/>
      </c>
      <c r="Z270" t="str">
        <f>IF(VLOOKUP(Table2[[#This Row],[Site name]],Table3[],23)=0,"",VLOOKUP(Table2[[#This Row],[Site name]],Table3[],23))</f>
        <v/>
      </c>
      <c r="AA270" t="str">
        <f>IF(VLOOKUP(Table2[[#This Row],[Site name]],Table3[],24)=0,"",VLOOKUP(Table2[[#This Row],[Site name]],Table3[],24))</f>
        <v/>
      </c>
      <c r="AB270" t="str">
        <f>IF(VLOOKUP(Table2[[#This Row],[Site name]],Table3[],25)=0,"",VLOOKUP(Table2[[#This Row],[Site name]],Table3[],25))</f>
        <v/>
      </c>
      <c r="AC270">
        <f>IF(VLOOKUP(Table2[[#This Row],[Site name]],Table3[],26)=0,"",VLOOKUP(Table2[[#This Row],[Site name]],Table3[],26))</f>
        <v>6</v>
      </c>
      <c r="AD270">
        <f>IF(VLOOKUP(Table2[[#This Row],[Site name]],Table3[],27)=0,"",VLOOKUP(Table2[[#This Row],[Site name]],Table3[],27))</f>
        <v>6</v>
      </c>
      <c r="AE270">
        <f>IF(VLOOKUP(Table2[[#This Row],[Site name]],Table3[],28)=0,"",VLOOKUP(Table2[[#This Row],[Site name]],Table3[],28))</f>
        <v>5</v>
      </c>
      <c r="AF270" t="str">
        <f>IF(VLOOKUP(Table2[[#This Row],[Site name]],Table3[],29)=0,"",VLOOKUP(Table2[[#This Row],[Site name]],Table3[],29))</f>
        <v/>
      </c>
      <c r="AG270" t="str">
        <f>IF(VLOOKUP(Table2[[#This Row],[Site name]],Table3[],30)=0,"",VLOOKUP(Table2[[#This Row],[Site name]],Table3[],30))</f>
        <v/>
      </c>
      <c r="AH270" t="str">
        <f>IF(VLOOKUP(Table2[[#This Row],[Site name]],Table3[],31)=0,"",VLOOKUP(Table2[[#This Row],[Site name]],Table3[],31))</f>
        <v/>
      </c>
      <c r="AI270" t="str">
        <f>IF(VLOOKUP(Table2[[#This Row],[Site name]],Table3[],32)=0,"",VLOOKUP(Table2[[#This Row],[Site name]],Table3[],32))</f>
        <v>Twin and Earth</v>
      </c>
      <c r="AJ270" t="str">
        <f>IF(VLOOKUP(Table2[[#This Row],[Site name]],Table3[],33)=0,"",VLOOKUP(Table2[[#This Row],[Site name]],Table3[],33))</f>
        <v>AKT II</v>
      </c>
      <c r="AK270" t="str">
        <f>IF(VLOOKUP(Table2[[#This Row],[Site name]],Table3[],34)=0,"",VLOOKUP(Table2[[#This Row],[Site name]],Table3[],34))</f>
        <v>Hoare Lea</v>
      </c>
      <c r="AL270" t="str">
        <f>IF(VLOOKUP(Table2[[#This Row],[Site name]],Table3[],35)=0,"",VLOOKUP(Table2[[#This Row],[Site name]],Table3[],35))</f>
        <v>Hopkins Architects</v>
      </c>
      <c r="AM270" t="str">
        <f>IF(VLOOKUP(Table2[[#This Row],[Site name]],Table3[],36)=0,"",VLOOKUP(Table2[[#This Row],[Site name]],Table3[],36))</f>
        <v>One Click LCA</v>
      </c>
      <c r="AN270" t="str">
        <f>IF(VLOOKUP(Table2[[#This Row],[Site name]],Table3[],37)=0,"",VLOOKUP(Table2[[#This Row],[Site name]],Table3[],37))</f>
        <v>Project 123</v>
      </c>
      <c r="AO270" s="188" t="str">
        <f>VLOOKUP(Table2[[#This Row],[Site name]],Table3[],38)</f>
        <v/>
      </c>
      <c r="AP270">
        <f>VLOOKUP(Table2[[#This Row],[Site name]],Table3[],39)</f>
        <v>5</v>
      </c>
    </row>
    <row r="271" spans="2:42">
      <c r="B271" t="s">
        <v>441</v>
      </c>
      <c r="C271" t="s">
        <v>990</v>
      </c>
      <c r="D271">
        <v>58</v>
      </c>
      <c r="E271" t="str">
        <f>IF(VLOOKUP(Table2[[#This Row],[Site name]],Table3[],2)=0,"",VLOOKUP(Table2[[#This Row],[Site name]],Table3[],2))</f>
        <v>Westminster</v>
      </c>
      <c r="F271" t="str">
        <f>IF(VLOOKUP(Table2[[#This Row],[Site name]],Table3[],3)=0,"",VLOOKUP(Table2[[#This Row],[Site name]],Table3[],3))</f>
        <v>W1K 5LF</v>
      </c>
      <c r="G271" t="str">
        <f>IF(VLOOKUP(Table2[[#This Row],[Site name]],Table3[],4)=0,"",VLOOKUP(Table2[[#This Row],[Site name]],Table3[],4))</f>
        <v>22/04610/FULL</v>
      </c>
      <c r="H271" t="str">
        <f>IF(VLOOKUP(Table2[[#This Row],[Site name]],Table3[],5)=0,"",VLOOKUP(Table2[[#This Row],[Site name]],Table3[],5))</f>
        <v>Planning Portal</v>
      </c>
      <c r="I271"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1" s="185">
        <f>IF(VLOOKUP(Table2[[#This Row],[Site name]],Table3[],7)=0,"",VLOOKUP(Table2[[#This Row],[Site name]],Table3[],7))</f>
        <v>44750</v>
      </c>
      <c r="K271" s="185">
        <f>IF(VLOOKUP(Table2[[#This Row],[Site name]],Table3[],8)=0,"",VLOOKUP(Table2[[#This Row],[Site name]],Table3[],8))</f>
        <v>45035</v>
      </c>
      <c r="L271" t="str">
        <f>IF(VLOOKUP(Table2[[#This Row],[Site name]],Table3[],9)=0,"",VLOOKUP(Table2[[#This Row],[Site name]],Table3[],9))</f>
        <v>Granted</v>
      </c>
      <c r="M271" t="str">
        <f>IF(VLOOKUP(Table2[[#This Row],[Site name]],Table3[],10)=0,"",VLOOKUP(Table2[[#This Row],[Site name]],Table3[],10))</f>
        <v>Office</v>
      </c>
      <c r="N271" t="str">
        <f>IF(VLOOKUP(Table2[[#This Row],[Site name]],Table3[],11)=0,"",VLOOKUP(Table2[[#This Row],[Site name]],Table3[],11))</f>
        <v>No</v>
      </c>
      <c r="O271" t="str">
        <f>IF(VLOOKUP(Table2[[#This Row],[Site name]],Table3[],12)=0,"",VLOOKUP(Table2[[#This Row],[Site name]],Table3[],12))</f>
        <v>Substructure and/or Façade Retained</v>
      </c>
      <c r="P271" t="str">
        <f>IF(VLOOKUP(Table2[[#This Row],[Site name]],Table3[],13)=0,"",VLOOKUP(Table2[[#This Row],[Site name]],Table3[],13))</f>
        <v>1950s</v>
      </c>
      <c r="Q271" t="str">
        <f>IF(VLOOKUP(Table2[[#This Row],[Site name]],Table3[],14)=0,"",VLOOKUP(Table2[[#This Row],[Site name]],Table3[],14))</f>
        <v>Grade II</v>
      </c>
      <c r="R271" s="197" t="str">
        <f>IF(VLOOKUP(Table2[[#This Row],[Site name]],Table3[],15)="","",VLOOKUP(Table2[[#This Row],[Site name]],Table3[],15))</f>
        <v/>
      </c>
      <c r="S271" s="197">
        <f>IF(VLOOKUP(Table2[[#This Row],[Site name]],Table3[],16)="","",VLOOKUP(Table2[[#This Row],[Site name]],Table3[],16))</f>
        <v>10681</v>
      </c>
      <c r="T271" s="197" t="str">
        <f>IF(VLOOKUP(Table2[[#This Row],[Site name]],Table3[],17)="","",VLOOKUP(Table2[[#This Row],[Site name]],Table3[],17))</f>
        <v/>
      </c>
      <c r="U271" s="188" t="str">
        <f>IF(VLOOKUP(Table2[[#This Row],[Site name]],Table3[],18)="","",VLOOKUP(Table2[[#This Row],[Site name]],Table3[],18))</f>
        <v/>
      </c>
      <c r="V271" s="196">
        <f>IF(VLOOKUP(Table2[[#This Row],[Site name]],Table3[],19)="","",VLOOKUP(Table2[[#This Row],[Site name]],Table3[],19))</f>
        <v>10681</v>
      </c>
      <c r="W271" t="str">
        <f>IF(VLOOKUP(Table2[[#This Row],[Site name]],Table3[],20)=0,"",VLOOKUP(Table2[[#This Row],[Site name]],Table3[],20))</f>
        <v>New and retained basement</v>
      </c>
      <c r="X271" t="str">
        <f>IF(VLOOKUP(Table2[[#This Row],[Site name]],Table3[],21)=0,"",VLOOKUP(Table2[[#This Row],[Site name]],Table3[],21))</f>
        <v/>
      </c>
      <c r="Y271" t="str">
        <f>IF(VLOOKUP(Table2[[#This Row],[Site name]],Table3[],22)=0,"",VLOOKUP(Table2[[#This Row],[Site name]],Table3[],22))</f>
        <v/>
      </c>
      <c r="Z271" t="str">
        <f>IF(VLOOKUP(Table2[[#This Row],[Site name]],Table3[],23)=0,"",VLOOKUP(Table2[[#This Row],[Site name]],Table3[],23))</f>
        <v/>
      </c>
      <c r="AA271" t="str">
        <f>IF(VLOOKUP(Table2[[#This Row],[Site name]],Table3[],24)=0,"",VLOOKUP(Table2[[#This Row],[Site name]],Table3[],24))</f>
        <v/>
      </c>
      <c r="AB271" t="str">
        <f>IF(VLOOKUP(Table2[[#This Row],[Site name]],Table3[],25)=0,"",VLOOKUP(Table2[[#This Row],[Site name]],Table3[],25))</f>
        <v/>
      </c>
      <c r="AC271" t="str">
        <f>IF(VLOOKUP(Table2[[#This Row],[Site name]],Table3[],26)=0,"",VLOOKUP(Table2[[#This Row],[Site name]],Table3[],26))</f>
        <v/>
      </c>
      <c r="AD271">
        <f>IF(VLOOKUP(Table2[[#This Row],[Site name]],Table3[],27)=0,"",VLOOKUP(Table2[[#This Row],[Site name]],Table3[],27))</f>
        <v>11</v>
      </c>
      <c r="AE271">
        <f>IF(VLOOKUP(Table2[[#This Row],[Site name]],Table3[],28)=0,"",VLOOKUP(Table2[[#This Row],[Site name]],Table3[],28))</f>
        <v>11</v>
      </c>
      <c r="AF271" t="str">
        <f>IF(VLOOKUP(Table2[[#This Row],[Site name]],Table3[],29)=0,"",VLOOKUP(Table2[[#This Row],[Site name]],Table3[],29))</f>
        <v/>
      </c>
      <c r="AG271" t="str">
        <f>IF(VLOOKUP(Table2[[#This Row],[Site name]],Table3[],30)=0,"",VLOOKUP(Table2[[#This Row],[Site name]],Table3[],30))</f>
        <v/>
      </c>
      <c r="AH271" t="str">
        <f>IF(VLOOKUP(Table2[[#This Row],[Site name]],Table3[],31)=0,"",VLOOKUP(Table2[[#This Row],[Site name]],Table3[],31))</f>
        <v/>
      </c>
      <c r="AI271" t="str">
        <f>IF(VLOOKUP(Table2[[#This Row],[Site name]],Table3[],32)=0,"",VLOOKUP(Table2[[#This Row],[Site name]],Table3[],32))</f>
        <v>Twin and Earth</v>
      </c>
      <c r="AJ271" t="str">
        <f>IF(VLOOKUP(Table2[[#This Row],[Site name]],Table3[],33)=0,"",VLOOKUP(Table2[[#This Row],[Site name]],Table3[],33))</f>
        <v>AKT II</v>
      </c>
      <c r="AK271" t="str">
        <f>IF(VLOOKUP(Table2[[#This Row],[Site name]],Table3[],34)=0,"",VLOOKUP(Table2[[#This Row],[Site name]],Table3[],34))</f>
        <v>Hoare Lea</v>
      </c>
      <c r="AL271" t="str">
        <f>IF(VLOOKUP(Table2[[#This Row],[Site name]],Table3[],35)=0,"",VLOOKUP(Table2[[#This Row],[Site name]],Table3[],35))</f>
        <v>Hopkins Architects</v>
      </c>
      <c r="AM271" t="str">
        <f>IF(VLOOKUP(Table2[[#This Row],[Site name]],Table3[],36)=0,"",VLOOKUP(Table2[[#This Row],[Site name]],Table3[],36))</f>
        <v>One Click LCA</v>
      </c>
      <c r="AN271" t="str">
        <f>IF(VLOOKUP(Table2[[#This Row],[Site name]],Table3[],37)=0,"",VLOOKUP(Table2[[#This Row],[Site name]],Table3[],37))</f>
        <v>Project 124</v>
      </c>
      <c r="AO271" s="188" t="str">
        <f>VLOOKUP(Table2[[#This Row],[Site name]],Table3[],38)</f>
        <v/>
      </c>
      <c r="AP271">
        <f>VLOOKUP(Table2[[#This Row],[Site name]],Table3[],39)</f>
        <v>2</v>
      </c>
    </row>
    <row r="272" spans="2:42">
      <c r="B272" t="s">
        <v>441</v>
      </c>
      <c r="C272" t="s">
        <v>991</v>
      </c>
      <c r="D272">
        <v>266</v>
      </c>
      <c r="E272" t="str">
        <f>IF(VLOOKUP(Table2[[#This Row],[Site name]],Table3[],2)=0,"",VLOOKUP(Table2[[#This Row],[Site name]],Table3[],2))</f>
        <v>Westminster</v>
      </c>
      <c r="F272" t="str">
        <f>IF(VLOOKUP(Table2[[#This Row],[Site name]],Table3[],3)=0,"",VLOOKUP(Table2[[#This Row],[Site name]],Table3[],3))</f>
        <v>W1K 5LF</v>
      </c>
      <c r="G272" t="str">
        <f>IF(VLOOKUP(Table2[[#This Row],[Site name]],Table3[],4)=0,"",VLOOKUP(Table2[[#This Row],[Site name]],Table3[],4))</f>
        <v>22/04610/FULL</v>
      </c>
      <c r="H272" t="str">
        <f>IF(VLOOKUP(Table2[[#This Row],[Site name]],Table3[],5)=0,"",VLOOKUP(Table2[[#This Row],[Site name]],Table3[],5))</f>
        <v>Planning Portal</v>
      </c>
      <c r="I272"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2" s="185">
        <f>IF(VLOOKUP(Table2[[#This Row],[Site name]],Table3[],7)=0,"",VLOOKUP(Table2[[#This Row],[Site name]],Table3[],7))</f>
        <v>44750</v>
      </c>
      <c r="K272" s="185">
        <f>IF(VLOOKUP(Table2[[#This Row],[Site name]],Table3[],8)=0,"",VLOOKUP(Table2[[#This Row],[Site name]],Table3[],8))</f>
        <v>45035</v>
      </c>
      <c r="L272" t="str">
        <f>IF(VLOOKUP(Table2[[#This Row],[Site name]],Table3[],9)=0,"",VLOOKUP(Table2[[#This Row],[Site name]],Table3[],9))</f>
        <v>Granted</v>
      </c>
      <c r="M272" t="str">
        <f>IF(VLOOKUP(Table2[[#This Row],[Site name]],Table3[],10)=0,"",VLOOKUP(Table2[[#This Row],[Site name]],Table3[],10))</f>
        <v>Office</v>
      </c>
      <c r="N272" t="str">
        <f>IF(VLOOKUP(Table2[[#This Row],[Site name]],Table3[],11)=0,"",VLOOKUP(Table2[[#This Row],[Site name]],Table3[],11))</f>
        <v>No</v>
      </c>
      <c r="O272" t="str">
        <f>IF(VLOOKUP(Table2[[#This Row],[Site name]],Table3[],12)=0,"",VLOOKUP(Table2[[#This Row],[Site name]],Table3[],12))</f>
        <v>Substructure and/or Façade Retained</v>
      </c>
      <c r="P272" t="str">
        <f>IF(VLOOKUP(Table2[[#This Row],[Site name]],Table3[],13)=0,"",VLOOKUP(Table2[[#This Row],[Site name]],Table3[],13))</f>
        <v>1950s</v>
      </c>
      <c r="Q272" t="str">
        <f>IF(VLOOKUP(Table2[[#This Row],[Site name]],Table3[],14)=0,"",VLOOKUP(Table2[[#This Row],[Site name]],Table3[],14))</f>
        <v>Grade II</v>
      </c>
      <c r="R272" s="197" t="str">
        <f>IF(VLOOKUP(Table2[[#This Row],[Site name]],Table3[],15)="","",VLOOKUP(Table2[[#This Row],[Site name]],Table3[],15))</f>
        <v/>
      </c>
      <c r="S272" s="197">
        <f>IF(VLOOKUP(Table2[[#This Row],[Site name]],Table3[],16)="","",VLOOKUP(Table2[[#This Row],[Site name]],Table3[],16))</f>
        <v>10681</v>
      </c>
      <c r="T272" s="197" t="str">
        <f>IF(VLOOKUP(Table2[[#This Row],[Site name]],Table3[],17)="","",VLOOKUP(Table2[[#This Row],[Site name]],Table3[],17))</f>
        <v/>
      </c>
      <c r="U272" s="188" t="str">
        <f>IF(VLOOKUP(Table2[[#This Row],[Site name]],Table3[],18)="","",VLOOKUP(Table2[[#This Row],[Site name]],Table3[],18))</f>
        <v/>
      </c>
      <c r="V272" s="196">
        <f>IF(VLOOKUP(Table2[[#This Row],[Site name]],Table3[],19)="","",VLOOKUP(Table2[[#This Row],[Site name]],Table3[],19))</f>
        <v>10681</v>
      </c>
      <c r="W272" t="str">
        <f>IF(VLOOKUP(Table2[[#This Row],[Site name]],Table3[],20)=0,"",VLOOKUP(Table2[[#This Row],[Site name]],Table3[],20))</f>
        <v>New and retained basement</v>
      </c>
      <c r="X272" t="str">
        <f>IF(VLOOKUP(Table2[[#This Row],[Site name]],Table3[],21)=0,"",VLOOKUP(Table2[[#This Row],[Site name]],Table3[],21))</f>
        <v/>
      </c>
      <c r="Y272" t="str">
        <f>IF(VLOOKUP(Table2[[#This Row],[Site name]],Table3[],22)=0,"",VLOOKUP(Table2[[#This Row],[Site name]],Table3[],22))</f>
        <v/>
      </c>
      <c r="Z272" t="str">
        <f>IF(VLOOKUP(Table2[[#This Row],[Site name]],Table3[],23)=0,"",VLOOKUP(Table2[[#This Row],[Site name]],Table3[],23))</f>
        <v/>
      </c>
      <c r="AA272" t="str">
        <f>IF(VLOOKUP(Table2[[#This Row],[Site name]],Table3[],24)=0,"",VLOOKUP(Table2[[#This Row],[Site name]],Table3[],24))</f>
        <v/>
      </c>
      <c r="AB272" t="str">
        <f>IF(VLOOKUP(Table2[[#This Row],[Site name]],Table3[],25)=0,"",VLOOKUP(Table2[[#This Row],[Site name]],Table3[],25))</f>
        <v/>
      </c>
      <c r="AC272" t="str">
        <f>IF(VLOOKUP(Table2[[#This Row],[Site name]],Table3[],26)=0,"",VLOOKUP(Table2[[#This Row],[Site name]],Table3[],26))</f>
        <v/>
      </c>
      <c r="AD272">
        <f>IF(VLOOKUP(Table2[[#This Row],[Site name]],Table3[],27)=0,"",VLOOKUP(Table2[[#This Row],[Site name]],Table3[],27))</f>
        <v>11</v>
      </c>
      <c r="AE272">
        <f>IF(VLOOKUP(Table2[[#This Row],[Site name]],Table3[],28)=0,"",VLOOKUP(Table2[[#This Row],[Site name]],Table3[],28))</f>
        <v>11</v>
      </c>
      <c r="AF272" t="str">
        <f>IF(VLOOKUP(Table2[[#This Row],[Site name]],Table3[],29)=0,"",VLOOKUP(Table2[[#This Row],[Site name]],Table3[],29))</f>
        <v/>
      </c>
      <c r="AG272" t="str">
        <f>IF(VLOOKUP(Table2[[#This Row],[Site name]],Table3[],30)=0,"",VLOOKUP(Table2[[#This Row],[Site name]],Table3[],30))</f>
        <v/>
      </c>
      <c r="AH272" t="str">
        <f>IF(VLOOKUP(Table2[[#This Row],[Site name]],Table3[],31)=0,"",VLOOKUP(Table2[[#This Row],[Site name]],Table3[],31))</f>
        <v/>
      </c>
      <c r="AI272" t="str">
        <f>IF(VLOOKUP(Table2[[#This Row],[Site name]],Table3[],32)=0,"",VLOOKUP(Table2[[#This Row],[Site name]],Table3[],32))</f>
        <v>Twin and Earth</v>
      </c>
      <c r="AJ272" t="str">
        <f>IF(VLOOKUP(Table2[[#This Row],[Site name]],Table3[],33)=0,"",VLOOKUP(Table2[[#This Row],[Site name]],Table3[],33))</f>
        <v>AKT II</v>
      </c>
      <c r="AK272" t="str">
        <f>IF(VLOOKUP(Table2[[#This Row],[Site name]],Table3[],34)=0,"",VLOOKUP(Table2[[#This Row],[Site name]],Table3[],34))</f>
        <v>Hoare Lea</v>
      </c>
      <c r="AL272" t="str">
        <f>IF(VLOOKUP(Table2[[#This Row],[Site name]],Table3[],35)=0,"",VLOOKUP(Table2[[#This Row],[Site name]],Table3[],35))</f>
        <v>Hopkins Architects</v>
      </c>
      <c r="AM272" t="str">
        <f>IF(VLOOKUP(Table2[[#This Row],[Site name]],Table3[],36)=0,"",VLOOKUP(Table2[[#This Row],[Site name]],Table3[],36))</f>
        <v>One Click LCA</v>
      </c>
      <c r="AN272" t="str">
        <f>IF(VLOOKUP(Table2[[#This Row],[Site name]],Table3[],37)=0,"",VLOOKUP(Table2[[#This Row],[Site name]],Table3[],37))</f>
        <v>Project 124</v>
      </c>
      <c r="AO272" s="188" t="str">
        <f>VLOOKUP(Table2[[#This Row],[Site name]],Table3[],38)</f>
        <v/>
      </c>
      <c r="AP272">
        <f>VLOOKUP(Table2[[#This Row],[Site name]],Table3[],39)</f>
        <v>2</v>
      </c>
    </row>
    <row r="273" spans="2:42">
      <c r="B273" t="s">
        <v>441</v>
      </c>
      <c r="C273" t="s">
        <v>992</v>
      </c>
      <c r="D273">
        <v>57</v>
      </c>
      <c r="E273" t="str">
        <f>IF(VLOOKUP(Table2[[#This Row],[Site name]],Table3[],2)=0,"",VLOOKUP(Table2[[#This Row],[Site name]],Table3[],2))</f>
        <v>Westminster</v>
      </c>
      <c r="F273" t="str">
        <f>IF(VLOOKUP(Table2[[#This Row],[Site name]],Table3[],3)=0,"",VLOOKUP(Table2[[#This Row],[Site name]],Table3[],3))</f>
        <v>W1K 5LF</v>
      </c>
      <c r="G273" t="str">
        <f>IF(VLOOKUP(Table2[[#This Row],[Site name]],Table3[],4)=0,"",VLOOKUP(Table2[[#This Row],[Site name]],Table3[],4))</f>
        <v>22/04610/FULL</v>
      </c>
      <c r="H273" t="str">
        <f>IF(VLOOKUP(Table2[[#This Row],[Site name]],Table3[],5)=0,"",VLOOKUP(Table2[[#This Row],[Site name]],Table3[],5))</f>
        <v>Planning Portal</v>
      </c>
      <c r="I273"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3" s="185">
        <f>IF(VLOOKUP(Table2[[#This Row],[Site name]],Table3[],7)=0,"",VLOOKUP(Table2[[#This Row],[Site name]],Table3[],7))</f>
        <v>44750</v>
      </c>
      <c r="K273" s="185">
        <f>IF(VLOOKUP(Table2[[#This Row],[Site name]],Table3[],8)=0,"",VLOOKUP(Table2[[#This Row],[Site name]],Table3[],8))</f>
        <v>45035</v>
      </c>
      <c r="L273" t="str">
        <f>IF(VLOOKUP(Table2[[#This Row],[Site name]],Table3[],9)=0,"",VLOOKUP(Table2[[#This Row],[Site name]],Table3[],9))</f>
        <v>Granted</v>
      </c>
      <c r="M273" t="str">
        <f>IF(VLOOKUP(Table2[[#This Row],[Site name]],Table3[],10)=0,"",VLOOKUP(Table2[[#This Row],[Site name]],Table3[],10))</f>
        <v>Office</v>
      </c>
      <c r="N273" t="str">
        <f>IF(VLOOKUP(Table2[[#This Row],[Site name]],Table3[],11)=0,"",VLOOKUP(Table2[[#This Row],[Site name]],Table3[],11))</f>
        <v>No</v>
      </c>
      <c r="O273" t="str">
        <f>IF(VLOOKUP(Table2[[#This Row],[Site name]],Table3[],12)=0,"",VLOOKUP(Table2[[#This Row],[Site name]],Table3[],12))</f>
        <v>Substructure and/or Façade Retained</v>
      </c>
      <c r="P273" t="str">
        <f>IF(VLOOKUP(Table2[[#This Row],[Site name]],Table3[],13)=0,"",VLOOKUP(Table2[[#This Row],[Site name]],Table3[],13))</f>
        <v>1950s</v>
      </c>
      <c r="Q273" t="str">
        <f>IF(VLOOKUP(Table2[[#This Row],[Site name]],Table3[],14)=0,"",VLOOKUP(Table2[[#This Row],[Site name]],Table3[],14))</f>
        <v>Grade II</v>
      </c>
      <c r="R273" s="197" t="str">
        <f>IF(VLOOKUP(Table2[[#This Row],[Site name]],Table3[],15)="","",VLOOKUP(Table2[[#This Row],[Site name]],Table3[],15))</f>
        <v/>
      </c>
      <c r="S273" s="197">
        <f>IF(VLOOKUP(Table2[[#This Row],[Site name]],Table3[],16)="","",VLOOKUP(Table2[[#This Row],[Site name]],Table3[],16))</f>
        <v>10681</v>
      </c>
      <c r="T273" s="197" t="str">
        <f>IF(VLOOKUP(Table2[[#This Row],[Site name]],Table3[],17)="","",VLOOKUP(Table2[[#This Row],[Site name]],Table3[],17))</f>
        <v/>
      </c>
      <c r="U273" s="188" t="str">
        <f>IF(VLOOKUP(Table2[[#This Row],[Site name]],Table3[],18)="","",VLOOKUP(Table2[[#This Row],[Site name]],Table3[],18))</f>
        <v/>
      </c>
      <c r="V273" s="196">
        <f>IF(VLOOKUP(Table2[[#This Row],[Site name]],Table3[],19)="","",VLOOKUP(Table2[[#This Row],[Site name]],Table3[],19))</f>
        <v>10681</v>
      </c>
      <c r="W273" t="str">
        <f>IF(VLOOKUP(Table2[[#This Row],[Site name]],Table3[],20)=0,"",VLOOKUP(Table2[[#This Row],[Site name]],Table3[],20))</f>
        <v>New and retained basement</v>
      </c>
      <c r="X273" t="str">
        <f>IF(VLOOKUP(Table2[[#This Row],[Site name]],Table3[],21)=0,"",VLOOKUP(Table2[[#This Row],[Site name]],Table3[],21))</f>
        <v/>
      </c>
      <c r="Y273" t="str">
        <f>IF(VLOOKUP(Table2[[#This Row],[Site name]],Table3[],22)=0,"",VLOOKUP(Table2[[#This Row],[Site name]],Table3[],22))</f>
        <v/>
      </c>
      <c r="Z273" t="str">
        <f>IF(VLOOKUP(Table2[[#This Row],[Site name]],Table3[],23)=0,"",VLOOKUP(Table2[[#This Row],[Site name]],Table3[],23))</f>
        <v/>
      </c>
      <c r="AA273" t="str">
        <f>IF(VLOOKUP(Table2[[#This Row],[Site name]],Table3[],24)=0,"",VLOOKUP(Table2[[#This Row],[Site name]],Table3[],24))</f>
        <v/>
      </c>
      <c r="AB273" t="str">
        <f>IF(VLOOKUP(Table2[[#This Row],[Site name]],Table3[],25)=0,"",VLOOKUP(Table2[[#This Row],[Site name]],Table3[],25))</f>
        <v/>
      </c>
      <c r="AC273" t="str">
        <f>IF(VLOOKUP(Table2[[#This Row],[Site name]],Table3[],26)=0,"",VLOOKUP(Table2[[#This Row],[Site name]],Table3[],26))</f>
        <v/>
      </c>
      <c r="AD273">
        <f>IF(VLOOKUP(Table2[[#This Row],[Site name]],Table3[],27)=0,"",VLOOKUP(Table2[[#This Row],[Site name]],Table3[],27))</f>
        <v>11</v>
      </c>
      <c r="AE273">
        <f>IF(VLOOKUP(Table2[[#This Row],[Site name]],Table3[],28)=0,"",VLOOKUP(Table2[[#This Row],[Site name]],Table3[],28))</f>
        <v>11</v>
      </c>
      <c r="AF273" t="str">
        <f>IF(VLOOKUP(Table2[[#This Row],[Site name]],Table3[],29)=0,"",VLOOKUP(Table2[[#This Row],[Site name]],Table3[],29))</f>
        <v/>
      </c>
      <c r="AG273" t="str">
        <f>IF(VLOOKUP(Table2[[#This Row],[Site name]],Table3[],30)=0,"",VLOOKUP(Table2[[#This Row],[Site name]],Table3[],30))</f>
        <v/>
      </c>
      <c r="AH273" t="str">
        <f>IF(VLOOKUP(Table2[[#This Row],[Site name]],Table3[],31)=0,"",VLOOKUP(Table2[[#This Row],[Site name]],Table3[],31))</f>
        <v/>
      </c>
      <c r="AI273" t="str">
        <f>IF(VLOOKUP(Table2[[#This Row],[Site name]],Table3[],32)=0,"",VLOOKUP(Table2[[#This Row],[Site name]],Table3[],32))</f>
        <v>Twin and Earth</v>
      </c>
      <c r="AJ273" t="str">
        <f>IF(VLOOKUP(Table2[[#This Row],[Site name]],Table3[],33)=0,"",VLOOKUP(Table2[[#This Row],[Site name]],Table3[],33))</f>
        <v>AKT II</v>
      </c>
      <c r="AK273" t="str">
        <f>IF(VLOOKUP(Table2[[#This Row],[Site name]],Table3[],34)=0,"",VLOOKUP(Table2[[#This Row],[Site name]],Table3[],34))</f>
        <v>Hoare Lea</v>
      </c>
      <c r="AL273" t="str">
        <f>IF(VLOOKUP(Table2[[#This Row],[Site name]],Table3[],35)=0,"",VLOOKUP(Table2[[#This Row],[Site name]],Table3[],35))</f>
        <v>Hopkins Architects</v>
      </c>
      <c r="AM273" t="str">
        <f>IF(VLOOKUP(Table2[[#This Row],[Site name]],Table3[],36)=0,"",VLOOKUP(Table2[[#This Row],[Site name]],Table3[],36))</f>
        <v>One Click LCA</v>
      </c>
      <c r="AN273" t="str">
        <f>IF(VLOOKUP(Table2[[#This Row],[Site name]],Table3[],37)=0,"",VLOOKUP(Table2[[#This Row],[Site name]],Table3[],37))</f>
        <v>Project 124</v>
      </c>
      <c r="AO273" s="188" t="str">
        <f>VLOOKUP(Table2[[#This Row],[Site name]],Table3[],38)</f>
        <v/>
      </c>
      <c r="AP273">
        <f>VLOOKUP(Table2[[#This Row],[Site name]],Table3[],39)</f>
        <v>2</v>
      </c>
    </row>
    <row r="274" spans="2:42">
      <c r="B274" t="s">
        <v>442</v>
      </c>
      <c r="C274" t="s">
        <v>990</v>
      </c>
      <c r="D274">
        <v>41</v>
      </c>
      <c r="E274" t="str">
        <f>IF(VLOOKUP(Table2[[#This Row],[Site name]],Table3[],2)=0,"",VLOOKUP(Table2[[#This Row],[Site name]],Table3[],2))</f>
        <v>Westminster</v>
      </c>
      <c r="F274" t="str">
        <f>IF(VLOOKUP(Table2[[#This Row],[Site name]],Table3[],3)=0,"",VLOOKUP(Table2[[#This Row],[Site name]],Table3[],3))</f>
        <v>W1K 5LF</v>
      </c>
      <c r="G274" t="str">
        <f>IF(VLOOKUP(Table2[[#This Row],[Site name]],Table3[],4)=0,"",VLOOKUP(Table2[[#This Row],[Site name]],Table3[],4))</f>
        <v>22/04610/FULL</v>
      </c>
      <c r="H274" t="str">
        <f>IF(VLOOKUP(Table2[[#This Row],[Site name]],Table3[],5)=0,"",VLOOKUP(Table2[[#This Row],[Site name]],Table3[],5))</f>
        <v>Planning Portal</v>
      </c>
      <c r="I274"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4" s="185">
        <f>IF(VLOOKUP(Table2[[#This Row],[Site name]],Table3[],7)=0,"",VLOOKUP(Table2[[#This Row],[Site name]],Table3[],7))</f>
        <v>44750</v>
      </c>
      <c r="K274" s="185">
        <f>IF(VLOOKUP(Table2[[#This Row],[Site name]],Table3[],8)=0,"",VLOOKUP(Table2[[#This Row],[Site name]],Table3[],8))</f>
        <v>45035</v>
      </c>
      <c r="L274" t="str">
        <f>IF(VLOOKUP(Table2[[#This Row],[Site name]],Table3[],9)=0,"",VLOOKUP(Table2[[#This Row],[Site name]],Table3[],9))</f>
        <v>Granted</v>
      </c>
      <c r="M274" t="str">
        <f>IF(VLOOKUP(Table2[[#This Row],[Site name]],Table3[],10)=0,"",VLOOKUP(Table2[[#This Row],[Site name]],Table3[],10))</f>
        <v>Hotel</v>
      </c>
      <c r="N274" t="str">
        <f>IF(VLOOKUP(Table2[[#This Row],[Site name]],Table3[],11)=0,"",VLOOKUP(Table2[[#This Row],[Site name]],Table3[],11))</f>
        <v>No</v>
      </c>
      <c r="O274" t="str">
        <f>IF(VLOOKUP(Table2[[#This Row],[Site name]],Table3[],12)=0,"",VLOOKUP(Table2[[#This Row],[Site name]],Table3[],12))</f>
        <v>Light Refurbishment</v>
      </c>
      <c r="P274" t="str">
        <f>IF(VLOOKUP(Table2[[#This Row],[Site name]],Table3[],13)=0,"",VLOOKUP(Table2[[#This Row],[Site name]],Table3[],13))</f>
        <v>1840s</v>
      </c>
      <c r="Q274" t="str">
        <f>IF(VLOOKUP(Table2[[#This Row],[Site name]],Table3[],14)=0,"",VLOOKUP(Table2[[#This Row],[Site name]],Table3[],14))</f>
        <v>Grade II</v>
      </c>
      <c r="R274" s="197">
        <f>IF(VLOOKUP(Table2[[#This Row],[Site name]],Table3[],15)="","",VLOOKUP(Table2[[#This Row],[Site name]],Table3[],15))</f>
        <v>619</v>
      </c>
      <c r="S274" s="197">
        <f>IF(VLOOKUP(Table2[[#This Row],[Site name]],Table3[],16)="","",VLOOKUP(Table2[[#This Row],[Site name]],Table3[],16))</f>
        <v>668</v>
      </c>
      <c r="T274" s="197">
        <f>IF(VLOOKUP(Table2[[#This Row],[Site name]],Table3[],17)="","",VLOOKUP(Table2[[#This Row],[Site name]],Table3[],17))</f>
        <v>0</v>
      </c>
      <c r="U274" s="188">
        <f>IF(VLOOKUP(Table2[[#This Row],[Site name]],Table3[],18)="","",VLOOKUP(Table2[[#This Row],[Site name]],Table3[],18))</f>
        <v>7.9159935379644608E-2</v>
      </c>
      <c r="V274" s="196">
        <f>IF(VLOOKUP(Table2[[#This Row],[Site name]],Table3[],19)="","",VLOOKUP(Table2[[#This Row],[Site name]],Table3[],19))</f>
        <v>49</v>
      </c>
      <c r="W274" t="str">
        <f>IF(VLOOKUP(Table2[[#This Row],[Site name]],Table3[],20)=0,"",VLOOKUP(Table2[[#This Row],[Site name]],Table3[],20))</f>
        <v>New and retained basement</v>
      </c>
      <c r="X274" t="str">
        <f>IF(VLOOKUP(Table2[[#This Row],[Site name]],Table3[],21)=0,"",VLOOKUP(Table2[[#This Row],[Site name]],Table3[],21))</f>
        <v/>
      </c>
      <c r="Y274" t="str">
        <f>IF(VLOOKUP(Table2[[#This Row],[Site name]],Table3[],22)=0,"",VLOOKUP(Table2[[#This Row],[Site name]],Table3[],22))</f>
        <v/>
      </c>
      <c r="Z274" t="str">
        <f>IF(VLOOKUP(Table2[[#This Row],[Site name]],Table3[],23)=0,"",VLOOKUP(Table2[[#This Row],[Site name]],Table3[],23))</f>
        <v/>
      </c>
      <c r="AA274" t="str">
        <f>IF(VLOOKUP(Table2[[#This Row],[Site name]],Table3[],24)=0,"",VLOOKUP(Table2[[#This Row],[Site name]],Table3[],24))</f>
        <v/>
      </c>
      <c r="AB274" t="str">
        <f>IF(VLOOKUP(Table2[[#This Row],[Site name]],Table3[],25)=0,"",VLOOKUP(Table2[[#This Row],[Site name]],Table3[],25))</f>
        <v/>
      </c>
      <c r="AC274">
        <f>IF(VLOOKUP(Table2[[#This Row],[Site name]],Table3[],26)=0,"",VLOOKUP(Table2[[#This Row],[Site name]],Table3[],26))</f>
        <v>5</v>
      </c>
      <c r="AD274">
        <f>IF(VLOOKUP(Table2[[#This Row],[Site name]],Table3[],27)=0,"",VLOOKUP(Table2[[#This Row],[Site name]],Table3[],27))</f>
        <v>5</v>
      </c>
      <c r="AE274">
        <f>IF(VLOOKUP(Table2[[#This Row],[Site name]],Table3[],28)=0,"",VLOOKUP(Table2[[#This Row],[Site name]],Table3[],28))</f>
        <v>5</v>
      </c>
      <c r="AF274" t="str">
        <f>IF(VLOOKUP(Table2[[#This Row],[Site name]],Table3[],29)=0,"",VLOOKUP(Table2[[#This Row],[Site name]],Table3[],29))</f>
        <v/>
      </c>
      <c r="AG274" t="str">
        <f>IF(VLOOKUP(Table2[[#This Row],[Site name]],Table3[],30)=0,"",VLOOKUP(Table2[[#This Row],[Site name]],Table3[],30))</f>
        <v/>
      </c>
      <c r="AH274" t="str">
        <f>IF(VLOOKUP(Table2[[#This Row],[Site name]],Table3[],31)=0,"",VLOOKUP(Table2[[#This Row],[Site name]],Table3[],31))</f>
        <v/>
      </c>
      <c r="AI274" t="str">
        <f>IF(VLOOKUP(Table2[[#This Row],[Site name]],Table3[],32)=0,"",VLOOKUP(Table2[[#This Row],[Site name]],Table3[],32))</f>
        <v>Twin and Earth</v>
      </c>
      <c r="AJ274" t="str">
        <f>IF(VLOOKUP(Table2[[#This Row],[Site name]],Table3[],33)=0,"",VLOOKUP(Table2[[#This Row],[Site name]],Table3[],33))</f>
        <v>AKT II</v>
      </c>
      <c r="AK274" t="str">
        <f>IF(VLOOKUP(Table2[[#This Row],[Site name]],Table3[],34)=0,"",VLOOKUP(Table2[[#This Row],[Site name]],Table3[],34))</f>
        <v>Hoare Lea</v>
      </c>
      <c r="AL274" t="str">
        <f>IF(VLOOKUP(Table2[[#This Row],[Site name]],Table3[],35)=0,"",VLOOKUP(Table2[[#This Row],[Site name]],Table3[],35))</f>
        <v>Hopkins Architects</v>
      </c>
      <c r="AM274" t="str">
        <f>IF(VLOOKUP(Table2[[#This Row],[Site name]],Table3[],36)=0,"",VLOOKUP(Table2[[#This Row],[Site name]],Table3[],36))</f>
        <v>One Click LCA</v>
      </c>
      <c r="AN274" t="str">
        <f>IF(VLOOKUP(Table2[[#This Row],[Site name]],Table3[],37)=0,"",VLOOKUP(Table2[[#This Row],[Site name]],Table3[],37))</f>
        <v>Project 125</v>
      </c>
      <c r="AO274" s="188">
        <f>VLOOKUP(Table2[[#This Row],[Site name]],Table3[],38)</f>
        <v>0</v>
      </c>
      <c r="AP274">
        <f>VLOOKUP(Table2[[#This Row],[Site name]],Table3[],39)</f>
        <v>4</v>
      </c>
    </row>
    <row r="275" spans="2:42">
      <c r="B275" t="s">
        <v>442</v>
      </c>
      <c r="C275" t="s">
        <v>991</v>
      </c>
      <c r="D275">
        <v>25</v>
      </c>
      <c r="E275" t="str">
        <f>IF(VLOOKUP(Table2[[#This Row],[Site name]],Table3[],2)=0,"",VLOOKUP(Table2[[#This Row],[Site name]],Table3[],2))</f>
        <v>Westminster</v>
      </c>
      <c r="F275" t="str">
        <f>IF(VLOOKUP(Table2[[#This Row],[Site name]],Table3[],3)=0,"",VLOOKUP(Table2[[#This Row],[Site name]],Table3[],3))</f>
        <v>W1K 5LF</v>
      </c>
      <c r="G275" t="str">
        <f>IF(VLOOKUP(Table2[[#This Row],[Site name]],Table3[],4)=0,"",VLOOKUP(Table2[[#This Row],[Site name]],Table3[],4))</f>
        <v>22/04610/FULL</v>
      </c>
      <c r="H275" t="str">
        <f>IF(VLOOKUP(Table2[[#This Row],[Site name]],Table3[],5)=0,"",VLOOKUP(Table2[[#This Row],[Site name]],Table3[],5))</f>
        <v>Planning Portal</v>
      </c>
      <c r="I275"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5" s="185">
        <f>IF(VLOOKUP(Table2[[#This Row],[Site name]],Table3[],7)=0,"",VLOOKUP(Table2[[#This Row],[Site name]],Table3[],7))</f>
        <v>44750</v>
      </c>
      <c r="K275" s="185">
        <f>IF(VLOOKUP(Table2[[#This Row],[Site name]],Table3[],8)=0,"",VLOOKUP(Table2[[#This Row],[Site name]],Table3[],8))</f>
        <v>45035</v>
      </c>
      <c r="L275" t="str">
        <f>IF(VLOOKUP(Table2[[#This Row],[Site name]],Table3[],9)=0,"",VLOOKUP(Table2[[#This Row],[Site name]],Table3[],9))</f>
        <v>Granted</v>
      </c>
      <c r="M275" t="str">
        <f>IF(VLOOKUP(Table2[[#This Row],[Site name]],Table3[],10)=0,"",VLOOKUP(Table2[[#This Row],[Site name]],Table3[],10))</f>
        <v>Hotel</v>
      </c>
      <c r="N275" t="str">
        <f>IF(VLOOKUP(Table2[[#This Row],[Site name]],Table3[],11)=0,"",VLOOKUP(Table2[[#This Row],[Site name]],Table3[],11))</f>
        <v>No</v>
      </c>
      <c r="O275" t="str">
        <f>IF(VLOOKUP(Table2[[#This Row],[Site name]],Table3[],12)=0,"",VLOOKUP(Table2[[#This Row],[Site name]],Table3[],12))</f>
        <v>Light Refurbishment</v>
      </c>
      <c r="P275" t="str">
        <f>IF(VLOOKUP(Table2[[#This Row],[Site name]],Table3[],13)=0,"",VLOOKUP(Table2[[#This Row],[Site name]],Table3[],13))</f>
        <v>1840s</v>
      </c>
      <c r="Q275" t="str">
        <f>IF(VLOOKUP(Table2[[#This Row],[Site name]],Table3[],14)=0,"",VLOOKUP(Table2[[#This Row],[Site name]],Table3[],14))</f>
        <v>Grade II</v>
      </c>
      <c r="R275" s="197">
        <f>IF(VLOOKUP(Table2[[#This Row],[Site name]],Table3[],15)="","",VLOOKUP(Table2[[#This Row],[Site name]],Table3[],15))</f>
        <v>619</v>
      </c>
      <c r="S275" s="197">
        <f>IF(VLOOKUP(Table2[[#This Row],[Site name]],Table3[],16)="","",VLOOKUP(Table2[[#This Row],[Site name]],Table3[],16))</f>
        <v>668</v>
      </c>
      <c r="T275" s="197">
        <f>IF(VLOOKUP(Table2[[#This Row],[Site name]],Table3[],17)="","",VLOOKUP(Table2[[#This Row],[Site name]],Table3[],17))</f>
        <v>0</v>
      </c>
      <c r="U275" s="188">
        <f>IF(VLOOKUP(Table2[[#This Row],[Site name]],Table3[],18)="","",VLOOKUP(Table2[[#This Row],[Site name]],Table3[],18))</f>
        <v>7.9159935379644608E-2</v>
      </c>
      <c r="V275" s="196">
        <f>IF(VLOOKUP(Table2[[#This Row],[Site name]],Table3[],19)="","",VLOOKUP(Table2[[#This Row],[Site name]],Table3[],19))</f>
        <v>49</v>
      </c>
      <c r="W275" t="str">
        <f>IF(VLOOKUP(Table2[[#This Row],[Site name]],Table3[],20)=0,"",VLOOKUP(Table2[[#This Row],[Site name]],Table3[],20))</f>
        <v>New and retained basement</v>
      </c>
      <c r="X275" t="str">
        <f>IF(VLOOKUP(Table2[[#This Row],[Site name]],Table3[],21)=0,"",VLOOKUP(Table2[[#This Row],[Site name]],Table3[],21))</f>
        <v/>
      </c>
      <c r="Y275" t="str">
        <f>IF(VLOOKUP(Table2[[#This Row],[Site name]],Table3[],22)=0,"",VLOOKUP(Table2[[#This Row],[Site name]],Table3[],22))</f>
        <v/>
      </c>
      <c r="Z275" t="str">
        <f>IF(VLOOKUP(Table2[[#This Row],[Site name]],Table3[],23)=0,"",VLOOKUP(Table2[[#This Row],[Site name]],Table3[],23))</f>
        <v/>
      </c>
      <c r="AA275" t="str">
        <f>IF(VLOOKUP(Table2[[#This Row],[Site name]],Table3[],24)=0,"",VLOOKUP(Table2[[#This Row],[Site name]],Table3[],24))</f>
        <v/>
      </c>
      <c r="AB275" t="str">
        <f>IF(VLOOKUP(Table2[[#This Row],[Site name]],Table3[],25)=0,"",VLOOKUP(Table2[[#This Row],[Site name]],Table3[],25))</f>
        <v/>
      </c>
      <c r="AC275">
        <f>IF(VLOOKUP(Table2[[#This Row],[Site name]],Table3[],26)=0,"",VLOOKUP(Table2[[#This Row],[Site name]],Table3[],26))</f>
        <v>5</v>
      </c>
      <c r="AD275">
        <f>IF(VLOOKUP(Table2[[#This Row],[Site name]],Table3[],27)=0,"",VLOOKUP(Table2[[#This Row],[Site name]],Table3[],27))</f>
        <v>5</v>
      </c>
      <c r="AE275">
        <f>IF(VLOOKUP(Table2[[#This Row],[Site name]],Table3[],28)=0,"",VLOOKUP(Table2[[#This Row],[Site name]],Table3[],28))</f>
        <v>5</v>
      </c>
      <c r="AF275" t="str">
        <f>IF(VLOOKUP(Table2[[#This Row],[Site name]],Table3[],29)=0,"",VLOOKUP(Table2[[#This Row],[Site name]],Table3[],29))</f>
        <v/>
      </c>
      <c r="AG275" t="str">
        <f>IF(VLOOKUP(Table2[[#This Row],[Site name]],Table3[],30)=0,"",VLOOKUP(Table2[[#This Row],[Site name]],Table3[],30))</f>
        <v/>
      </c>
      <c r="AH275" t="str">
        <f>IF(VLOOKUP(Table2[[#This Row],[Site name]],Table3[],31)=0,"",VLOOKUP(Table2[[#This Row],[Site name]],Table3[],31))</f>
        <v/>
      </c>
      <c r="AI275" t="str">
        <f>IF(VLOOKUP(Table2[[#This Row],[Site name]],Table3[],32)=0,"",VLOOKUP(Table2[[#This Row],[Site name]],Table3[],32))</f>
        <v>Twin and Earth</v>
      </c>
      <c r="AJ275" t="str">
        <f>IF(VLOOKUP(Table2[[#This Row],[Site name]],Table3[],33)=0,"",VLOOKUP(Table2[[#This Row],[Site name]],Table3[],33))</f>
        <v>AKT II</v>
      </c>
      <c r="AK275" t="str">
        <f>IF(VLOOKUP(Table2[[#This Row],[Site name]],Table3[],34)=0,"",VLOOKUP(Table2[[#This Row],[Site name]],Table3[],34))</f>
        <v>Hoare Lea</v>
      </c>
      <c r="AL275" t="str">
        <f>IF(VLOOKUP(Table2[[#This Row],[Site name]],Table3[],35)=0,"",VLOOKUP(Table2[[#This Row],[Site name]],Table3[],35))</f>
        <v>Hopkins Architects</v>
      </c>
      <c r="AM275" t="str">
        <f>IF(VLOOKUP(Table2[[#This Row],[Site name]],Table3[],36)=0,"",VLOOKUP(Table2[[#This Row],[Site name]],Table3[],36))</f>
        <v>One Click LCA</v>
      </c>
      <c r="AN275" t="str">
        <f>IF(VLOOKUP(Table2[[#This Row],[Site name]],Table3[],37)=0,"",VLOOKUP(Table2[[#This Row],[Site name]],Table3[],37))</f>
        <v>Project 125</v>
      </c>
      <c r="AO275" s="188">
        <f>VLOOKUP(Table2[[#This Row],[Site name]],Table3[],38)</f>
        <v>0</v>
      </c>
      <c r="AP275">
        <f>VLOOKUP(Table2[[#This Row],[Site name]],Table3[],39)</f>
        <v>4</v>
      </c>
    </row>
    <row r="276" spans="2:42">
      <c r="B276" t="s">
        <v>442</v>
      </c>
      <c r="C276" t="s">
        <v>992</v>
      </c>
      <c r="D276">
        <v>3</v>
      </c>
      <c r="E276" t="str">
        <f>IF(VLOOKUP(Table2[[#This Row],[Site name]],Table3[],2)=0,"",VLOOKUP(Table2[[#This Row],[Site name]],Table3[],2))</f>
        <v>Westminster</v>
      </c>
      <c r="F276" t="str">
        <f>IF(VLOOKUP(Table2[[#This Row],[Site name]],Table3[],3)=0,"",VLOOKUP(Table2[[#This Row],[Site name]],Table3[],3))</f>
        <v>W1K 5LF</v>
      </c>
      <c r="G276" t="str">
        <f>IF(VLOOKUP(Table2[[#This Row],[Site name]],Table3[],4)=0,"",VLOOKUP(Table2[[#This Row],[Site name]],Table3[],4))</f>
        <v>22/04610/FULL</v>
      </c>
      <c r="H276" t="str">
        <f>IF(VLOOKUP(Table2[[#This Row],[Site name]],Table3[],5)=0,"",VLOOKUP(Table2[[#This Row],[Site name]],Table3[],5))</f>
        <v>Planning Portal</v>
      </c>
      <c r="I276"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6" s="185">
        <f>IF(VLOOKUP(Table2[[#This Row],[Site name]],Table3[],7)=0,"",VLOOKUP(Table2[[#This Row],[Site name]],Table3[],7))</f>
        <v>44750</v>
      </c>
      <c r="K276" s="185">
        <f>IF(VLOOKUP(Table2[[#This Row],[Site name]],Table3[],8)=0,"",VLOOKUP(Table2[[#This Row],[Site name]],Table3[],8))</f>
        <v>45035</v>
      </c>
      <c r="L276" t="str">
        <f>IF(VLOOKUP(Table2[[#This Row],[Site name]],Table3[],9)=0,"",VLOOKUP(Table2[[#This Row],[Site name]],Table3[],9))</f>
        <v>Granted</v>
      </c>
      <c r="M276" t="str">
        <f>IF(VLOOKUP(Table2[[#This Row],[Site name]],Table3[],10)=0,"",VLOOKUP(Table2[[#This Row],[Site name]],Table3[],10))</f>
        <v>Hotel</v>
      </c>
      <c r="N276" t="str">
        <f>IF(VLOOKUP(Table2[[#This Row],[Site name]],Table3[],11)=0,"",VLOOKUP(Table2[[#This Row],[Site name]],Table3[],11))</f>
        <v>No</v>
      </c>
      <c r="O276" t="str">
        <f>IF(VLOOKUP(Table2[[#This Row],[Site name]],Table3[],12)=0,"",VLOOKUP(Table2[[#This Row],[Site name]],Table3[],12))</f>
        <v>Light Refurbishment</v>
      </c>
      <c r="P276" t="str">
        <f>IF(VLOOKUP(Table2[[#This Row],[Site name]],Table3[],13)=0,"",VLOOKUP(Table2[[#This Row],[Site name]],Table3[],13))</f>
        <v>1840s</v>
      </c>
      <c r="Q276" t="str">
        <f>IF(VLOOKUP(Table2[[#This Row],[Site name]],Table3[],14)=0,"",VLOOKUP(Table2[[#This Row],[Site name]],Table3[],14))</f>
        <v>Grade II</v>
      </c>
      <c r="R276" s="197">
        <f>IF(VLOOKUP(Table2[[#This Row],[Site name]],Table3[],15)="","",VLOOKUP(Table2[[#This Row],[Site name]],Table3[],15))</f>
        <v>619</v>
      </c>
      <c r="S276" s="197">
        <f>IF(VLOOKUP(Table2[[#This Row],[Site name]],Table3[],16)="","",VLOOKUP(Table2[[#This Row],[Site name]],Table3[],16))</f>
        <v>668</v>
      </c>
      <c r="T276" s="197">
        <f>IF(VLOOKUP(Table2[[#This Row],[Site name]],Table3[],17)="","",VLOOKUP(Table2[[#This Row],[Site name]],Table3[],17))</f>
        <v>0</v>
      </c>
      <c r="U276" s="188">
        <f>IF(VLOOKUP(Table2[[#This Row],[Site name]],Table3[],18)="","",VLOOKUP(Table2[[#This Row],[Site name]],Table3[],18))</f>
        <v>7.9159935379644608E-2</v>
      </c>
      <c r="V276" s="196">
        <f>IF(VLOOKUP(Table2[[#This Row],[Site name]],Table3[],19)="","",VLOOKUP(Table2[[#This Row],[Site name]],Table3[],19))</f>
        <v>49</v>
      </c>
      <c r="W276" t="str">
        <f>IF(VLOOKUP(Table2[[#This Row],[Site name]],Table3[],20)=0,"",VLOOKUP(Table2[[#This Row],[Site name]],Table3[],20))</f>
        <v>New and retained basement</v>
      </c>
      <c r="X276" t="str">
        <f>IF(VLOOKUP(Table2[[#This Row],[Site name]],Table3[],21)=0,"",VLOOKUP(Table2[[#This Row],[Site name]],Table3[],21))</f>
        <v/>
      </c>
      <c r="Y276" t="str">
        <f>IF(VLOOKUP(Table2[[#This Row],[Site name]],Table3[],22)=0,"",VLOOKUP(Table2[[#This Row],[Site name]],Table3[],22))</f>
        <v/>
      </c>
      <c r="Z276" t="str">
        <f>IF(VLOOKUP(Table2[[#This Row],[Site name]],Table3[],23)=0,"",VLOOKUP(Table2[[#This Row],[Site name]],Table3[],23))</f>
        <v/>
      </c>
      <c r="AA276" t="str">
        <f>IF(VLOOKUP(Table2[[#This Row],[Site name]],Table3[],24)=0,"",VLOOKUP(Table2[[#This Row],[Site name]],Table3[],24))</f>
        <v/>
      </c>
      <c r="AB276" t="str">
        <f>IF(VLOOKUP(Table2[[#This Row],[Site name]],Table3[],25)=0,"",VLOOKUP(Table2[[#This Row],[Site name]],Table3[],25))</f>
        <v/>
      </c>
      <c r="AC276">
        <f>IF(VLOOKUP(Table2[[#This Row],[Site name]],Table3[],26)=0,"",VLOOKUP(Table2[[#This Row],[Site name]],Table3[],26))</f>
        <v>5</v>
      </c>
      <c r="AD276">
        <f>IF(VLOOKUP(Table2[[#This Row],[Site name]],Table3[],27)=0,"",VLOOKUP(Table2[[#This Row],[Site name]],Table3[],27))</f>
        <v>5</v>
      </c>
      <c r="AE276">
        <f>IF(VLOOKUP(Table2[[#This Row],[Site name]],Table3[],28)=0,"",VLOOKUP(Table2[[#This Row],[Site name]],Table3[],28))</f>
        <v>5</v>
      </c>
      <c r="AF276" t="str">
        <f>IF(VLOOKUP(Table2[[#This Row],[Site name]],Table3[],29)=0,"",VLOOKUP(Table2[[#This Row],[Site name]],Table3[],29))</f>
        <v/>
      </c>
      <c r="AG276" t="str">
        <f>IF(VLOOKUP(Table2[[#This Row],[Site name]],Table3[],30)=0,"",VLOOKUP(Table2[[#This Row],[Site name]],Table3[],30))</f>
        <v/>
      </c>
      <c r="AH276" t="str">
        <f>IF(VLOOKUP(Table2[[#This Row],[Site name]],Table3[],31)=0,"",VLOOKUP(Table2[[#This Row],[Site name]],Table3[],31))</f>
        <v/>
      </c>
      <c r="AI276" t="str">
        <f>IF(VLOOKUP(Table2[[#This Row],[Site name]],Table3[],32)=0,"",VLOOKUP(Table2[[#This Row],[Site name]],Table3[],32))</f>
        <v>Twin and Earth</v>
      </c>
      <c r="AJ276" t="str">
        <f>IF(VLOOKUP(Table2[[#This Row],[Site name]],Table3[],33)=0,"",VLOOKUP(Table2[[#This Row],[Site name]],Table3[],33))</f>
        <v>AKT II</v>
      </c>
      <c r="AK276" t="str">
        <f>IF(VLOOKUP(Table2[[#This Row],[Site name]],Table3[],34)=0,"",VLOOKUP(Table2[[#This Row],[Site name]],Table3[],34))</f>
        <v>Hoare Lea</v>
      </c>
      <c r="AL276" t="str">
        <f>IF(VLOOKUP(Table2[[#This Row],[Site name]],Table3[],35)=0,"",VLOOKUP(Table2[[#This Row],[Site name]],Table3[],35))</f>
        <v>Hopkins Architects</v>
      </c>
      <c r="AM276" t="str">
        <f>IF(VLOOKUP(Table2[[#This Row],[Site name]],Table3[],36)=0,"",VLOOKUP(Table2[[#This Row],[Site name]],Table3[],36))</f>
        <v>One Click LCA</v>
      </c>
      <c r="AN276" t="str">
        <f>IF(VLOOKUP(Table2[[#This Row],[Site name]],Table3[],37)=0,"",VLOOKUP(Table2[[#This Row],[Site name]],Table3[],37))</f>
        <v>Project 125</v>
      </c>
      <c r="AO276" s="188">
        <f>VLOOKUP(Table2[[#This Row],[Site name]],Table3[],38)</f>
        <v>0</v>
      </c>
      <c r="AP276">
        <f>VLOOKUP(Table2[[#This Row],[Site name]],Table3[],39)</f>
        <v>4</v>
      </c>
    </row>
    <row r="277" spans="2:42">
      <c r="B277" t="s">
        <v>443</v>
      </c>
      <c r="C277" t="s">
        <v>990</v>
      </c>
      <c r="D277">
        <v>8</v>
      </c>
      <c r="E277" t="str">
        <f>IF(VLOOKUP(Table2[[#This Row],[Site name]],Table3[],2)=0,"",VLOOKUP(Table2[[#This Row],[Site name]],Table3[],2))</f>
        <v>Westminster</v>
      </c>
      <c r="F277" t="str">
        <f>IF(VLOOKUP(Table2[[#This Row],[Site name]],Table3[],3)=0,"",VLOOKUP(Table2[[#This Row],[Site name]],Table3[],3))</f>
        <v>W1K 5LF</v>
      </c>
      <c r="G277" t="str">
        <f>IF(VLOOKUP(Table2[[#This Row],[Site name]],Table3[],4)=0,"",VLOOKUP(Table2[[#This Row],[Site name]],Table3[],4))</f>
        <v>22/04610/FULL</v>
      </c>
      <c r="H277" t="str">
        <f>IF(VLOOKUP(Table2[[#This Row],[Site name]],Table3[],5)=0,"",VLOOKUP(Table2[[#This Row],[Site name]],Table3[],5))</f>
        <v>Planning Portal</v>
      </c>
      <c r="I277"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7" s="185">
        <f>IF(VLOOKUP(Table2[[#This Row],[Site name]],Table3[],7)=0,"",VLOOKUP(Table2[[#This Row],[Site name]],Table3[],7))</f>
        <v>44750</v>
      </c>
      <c r="K277" s="185">
        <f>IF(VLOOKUP(Table2[[#This Row],[Site name]],Table3[],8)=0,"",VLOOKUP(Table2[[#This Row],[Site name]],Table3[],8))</f>
        <v>45035</v>
      </c>
      <c r="L277" t="str">
        <f>IF(VLOOKUP(Table2[[#This Row],[Site name]],Table3[],9)=0,"",VLOOKUP(Table2[[#This Row],[Site name]],Table3[],9))</f>
        <v>Granted</v>
      </c>
      <c r="M277" t="str">
        <f>IF(VLOOKUP(Table2[[#This Row],[Site name]],Table3[],10)=0,"",VLOOKUP(Table2[[#This Row],[Site name]],Table3[],10))</f>
        <v>Commercial &amp; Residential</v>
      </c>
      <c r="N277" t="str">
        <f>IF(VLOOKUP(Table2[[#This Row],[Site name]],Table3[],11)=0,"",VLOOKUP(Table2[[#This Row],[Site name]],Table3[],11))</f>
        <v>Yes</v>
      </c>
      <c r="O277" t="str">
        <f>IF(VLOOKUP(Table2[[#This Row],[Site name]],Table3[],12)=0,"",VLOOKUP(Table2[[#This Row],[Site name]],Table3[],12))</f>
        <v>Retrofit</v>
      </c>
      <c r="P277" t="str">
        <f>IF(VLOOKUP(Table2[[#This Row],[Site name]],Table3[],13)=0,"",VLOOKUP(Table2[[#This Row],[Site name]],Table3[],13))</f>
        <v/>
      </c>
      <c r="Q277" t="str">
        <f>IF(VLOOKUP(Table2[[#This Row],[Site name]],Table3[],14)=0,"",VLOOKUP(Table2[[#This Row],[Site name]],Table3[],14))</f>
        <v>Grade II</v>
      </c>
      <c r="R277" s="197" t="str">
        <f>IF(VLOOKUP(Table2[[#This Row],[Site name]],Table3[],15)="","",VLOOKUP(Table2[[#This Row],[Site name]],Table3[],15))</f>
        <v/>
      </c>
      <c r="S277" s="197">
        <f>IF(VLOOKUP(Table2[[#This Row],[Site name]],Table3[],16)="","",VLOOKUP(Table2[[#This Row],[Site name]],Table3[],16))</f>
        <v>4628</v>
      </c>
      <c r="T277" s="197" t="str">
        <f>IF(VLOOKUP(Table2[[#This Row],[Site name]],Table3[],17)="","",VLOOKUP(Table2[[#This Row],[Site name]],Table3[],17))</f>
        <v/>
      </c>
      <c r="U277" s="188" t="str">
        <f>IF(VLOOKUP(Table2[[#This Row],[Site name]],Table3[],18)="","",VLOOKUP(Table2[[#This Row],[Site name]],Table3[],18))</f>
        <v/>
      </c>
      <c r="V277" s="196">
        <f>IF(VLOOKUP(Table2[[#This Row],[Site name]],Table3[],19)="","",VLOOKUP(Table2[[#This Row],[Site name]],Table3[],19))</f>
        <v>4628</v>
      </c>
      <c r="W277" t="str">
        <f>IF(VLOOKUP(Table2[[#This Row],[Site name]],Table3[],20)=0,"",VLOOKUP(Table2[[#This Row],[Site name]],Table3[],20))</f>
        <v>No new basement</v>
      </c>
      <c r="X277" t="str">
        <f>IF(VLOOKUP(Table2[[#This Row],[Site name]],Table3[],21)=0,"",VLOOKUP(Table2[[#This Row],[Site name]],Table3[],21))</f>
        <v/>
      </c>
      <c r="Y277" t="str">
        <f>IF(VLOOKUP(Table2[[#This Row],[Site name]],Table3[],22)=0,"",VLOOKUP(Table2[[#This Row],[Site name]],Table3[],22))</f>
        <v/>
      </c>
      <c r="Z277" t="str">
        <f>IF(VLOOKUP(Table2[[#This Row],[Site name]],Table3[],23)=0,"",VLOOKUP(Table2[[#This Row],[Site name]],Table3[],23))</f>
        <v/>
      </c>
      <c r="AA277" t="str">
        <f>IF(VLOOKUP(Table2[[#This Row],[Site name]],Table3[],24)=0,"",VLOOKUP(Table2[[#This Row],[Site name]],Table3[],24))</f>
        <v/>
      </c>
      <c r="AB277" t="str">
        <f>IF(VLOOKUP(Table2[[#This Row],[Site name]],Table3[],25)=0,"",VLOOKUP(Table2[[#This Row],[Site name]],Table3[],25))</f>
        <v/>
      </c>
      <c r="AC277">
        <f>IF(VLOOKUP(Table2[[#This Row],[Site name]],Table3[],26)=0,"",VLOOKUP(Table2[[#This Row],[Site name]],Table3[],26))</f>
        <v>6</v>
      </c>
      <c r="AD277">
        <f>IF(VLOOKUP(Table2[[#This Row],[Site name]],Table3[],27)=0,"",VLOOKUP(Table2[[#This Row],[Site name]],Table3[],27))</f>
        <v>6</v>
      </c>
      <c r="AE277">
        <f>IF(VLOOKUP(Table2[[#This Row],[Site name]],Table3[],28)=0,"",VLOOKUP(Table2[[#This Row],[Site name]],Table3[],28))</f>
        <v>5</v>
      </c>
      <c r="AF277" t="str">
        <f>IF(VLOOKUP(Table2[[#This Row],[Site name]],Table3[],29)=0,"",VLOOKUP(Table2[[#This Row],[Site name]],Table3[],29))</f>
        <v/>
      </c>
      <c r="AG277" t="str">
        <f>IF(VLOOKUP(Table2[[#This Row],[Site name]],Table3[],30)=0,"",VLOOKUP(Table2[[#This Row],[Site name]],Table3[],30))</f>
        <v/>
      </c>
      <c r="AH277" t="str">
        <f>IF(VLOOKUP(Table2[[#This Row],[Site name]],Table3[],31)=0,"",VLOOKUP(Table2[[#This Row],[Site name]],Table3[],31))</f>
        <v/>
      </c>
      <c r="AI277" t="str">
        <f>IF(VLOOKUP(Table2[[#This Row],[Site name]],Table3[],32)=0,"",VLOOKUP(Table2[[#This Row],[Site name]],Table3[],32))</f>
        <v>Twin and Earth</v>
      </c>
      <c r="AJ277" t="str">
        <f>IF(VLOOKUP(Table2[[#This Row],[Site name]],Table3[],33)=0,"",VLOOKUP(Table2[[#This Row],[Site name]],Table3[],33))</f>
        <v>AKT II</v>
      </c>
      <c r="AK277" t="str">
        <f>IF(VLOOKUP(Table2[[#This Row],[Site name]],Table3[],34)=0,"",VLOOKUP(Table2[[#This Row],[Site name]],Table3[],34))</f>
        <v>Hoare Lea</v>
      </c>
      <c r="AL277" t="str">
        <f>IF(VLOOKUP(Table2[[#This Row],[Site name]],Table3[],35)=0,"",VLOOKUP(Table2[[#This Row],[Site name]],Table3[],35))</f>
        <v>Hopkins Architects</v>
      </c>
      <c r="AM277" t="str">
        <f>IF(VLOOKUP(Table2[[#This Row],[Site name]],Table3[],36)=0,"",VLOOKUP(Table2[[#This Row],[Site name]],Table3[],36))</f>
        <v>One Click LCA</v>
      </c>
      <c r="AN277" t="str">
        <f>IF(VLOOKUP(Table2[[#This Row],[Site name]],Table3[],37)=0,"",VLOOKUP(Table2[[#This Row],[Site name]],Table3[],37))</f>
        <v>Project 126</v>
      </c>
      <c r="AO277" s="188" t="str">
        <f>VLOOKUP(Table2[[#This Row],[Site name]],Table3[],38)</f>
        <v/>
      </c>
      <c r="AP277">
        <f>VLOOKUP(Table2[[#This Row],[Site name]],Table3[],39)</f>
        <v>5</v>
      </c>
    </row>
    <row r="278" spans="2:42">
      <c r="B278" t="s">
        <v>443</v>
      </c>
      <c r="C278" t="s">
        <v>991</v>
      </c>
      <c r="D278">
        <v>75</v>
      </c>
      <c r="E278" t="str">
        <f>IF(VLOOKUP(Table2[[#This Row],[Site name]],Table3[],2)=0,"",VLOOKUP(Table2[[#This Row],[Site name]],Table3[],2))</f>
        <v>Westminster</v>
      </c>
      <c r="F278" t="str">
        <f>IF(VLOOKUP(Table2[[#This Row],[Site name]],Table3[],3)=0,"",VLOOKUP(Table2[[#This Row],[Site name]],Table3[],3))</f>
        <v>W1K 5LF</v>
      </c>
      <c r="G278" t="str">
        <f>IF(VLOOKUP(Table2[[#This Row],[Site name]],Table3[],4)=0,"",VLOOKUP(Table2[[#This Row],[Site name]],Table3[],4))</f>
        <v>22/04610/FULL</v>
      </c>
      <c r="H278" t="str">
        <f>IF(VLOOKUP(Table2[[#This Row],[Site name]],Table3[],5)=0,"",VLOOKUP(Table2[[#This Row],[Site name]],Table3[],5))</f>
        <v>Planning Portal</v>
      </c>
      <c r="I278"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8" s="185">
        <f>IF(VLOOKUP(Table2[[#This Row],[Site name]],Table3[],7)=0,"",VLOOKUP(Table2[[#This Row],[Site name]],Table3[],7))</f>
        <v>44750</v>
      </c>
      <c r="K278" s="185">
        <f>IF(VLOOKUP(Table2[[#This Row],[Site name]],Table3[],8)=0,"",VLOOKUP(Table2[[#This Row],[Site name]],Table3[],8))</f>
        <v>45035</v>
      </c>
      <c r="L278" t="str">
        <f>IF(VLOOKUP(Table2[[#This Row],[Site name]],Table3[],9)=0,"",VLOOKUP(Table2[[#This Row],[Site name]],Table3[],9))</f>
        <v>Granted</v>
      </c>
      <c r="M278" t="str">
        <f>IF(VLOOKUP(Table2[[#This Row],[Site name]],Table3[],10)=0,"",VLOOKUP(Table2[[#This Row],[Site name]],Table3[],10))</f>
        <v>Commercial &amp; Residential</v>
      </c>
      <c r="N278" t="str">
        <f>IF(VLOOKUP(Table2[[#This Row],[Site name]],Table3[],11)=0,"",VLOOKUP(Table2[[#This Row],[Site name]],Table3[],11))</f>
        <v>Yes</v>
      </c>
      <c r="O278" t="str">
        <f>IF(VLOOKUP(Table2[[#This Row],[Site name]],Table3[],12)=0,"",VLOOKUP(Table2[[#This Row],[Site name]],Table3[],12))</f>
        <v>Retrofit</v>
      </c>
      <c r="P278" t="str">
        <f>IF(VLOOKUP(Table2[[#This Row],[Site name]],Table3[],13)=0,"",VLOOKUP(Table2[[#This Row],[Site name]],Table3[],13))</f>
        <v/>
      </c>
      <c r="Q278" t="str">
        <f>IF(VLOOKUP(Table2[[#This Row],[Site name]],Table3[],14)=0,"",VLOOKUP(Table2[[#This Row],[Site name]],Table3[],14))</f>
        <v>Grade II</v>
      </c>
      <c r="R278" s="197" t="str">
        <f>IF(VLOOKUP(Table2[[#This Row],[Site name]],Table3[],15)="","",VLOOKUP(Table2[[#This Row],[Site name]],Table3[],15))</f>
        <v/>
      </c>
      <c r="S278" s="197">
        <f>IF(VLOOKUP(Table2[[#This Row],[Site name]],Table3[],16)="","",VLOOKUP(Table2[[#This Row],[Site name]],Table3[],16))</f>
        <v>4628</v>
      </c>
      <c r="T278" s="197" t="str">
        <f>IF(VLOOKUP(Table2[[#This Row],[Site name]],Table3[],17)="","",VLOOKUP(Table2[[#This Row],[Site name]],Table3[],17))</f>
        <v/>
      </c>
      <c r="U278" s="188" t="str">
        <f>IF(VLOOKUP(Table2[[#This Row],[Site name]],Table3[],18)="","",VLOOKUP(Table2[[#This Row],[Site name]],Table3[],18))</f>
        <v/>
      </c>
      <c r="V278" s="196">
        <f>IF(VLOOKUP(Table2[[#This Row],[Site name]],Table3[],19)="","",VLOOKUP(Table2[[#This Row],[Site name]],Table3[],19))</f>
        <v>4628</v>
      </c>
      <c r="W278" t="str">
        <f>IF(VLOOKUP(Table2[[#This Row],[Site name]],Table3[],20)=0,"",VLOOKUP(Table2[[#This Row],[Site name]],Table3[],20))</f>
        <v>No new basement</v>
      </c>
      <c r="X278" t="str">
        <f>IF(VLOOKUP(Table2[[#This Row],[Site name]],Table3[],21)=0,"",VLOOKUP(Table2[[#This Row],[Site name]],Table3[],21))</f>
        <v/>
      </c>
      <c r="Y278" t="str">
        <f>IF(VLOOKUP(Table2[[#This Row],[Site name]],Table3[],22)=0,"",VLOOKUP(Table2[[#This Row],[Site name]],Table3[],22))</f>
        <v/>
      </c>
      <c r="Z278" t="str">
        <f>IF(VLOOKUP(Table2[[#This Row],[Site name]],Table3[],23)=0,"",VLOOKUP(Table2[[#This Row],[Site name]],Table3[],23))</f>
        <v/>
      </c>
      <c r="AA278" t="str">
        <f>IF(VLOOKUP(Table2[[#This Row],[Site name]],Table3[],24)=0,"",VLOOKUP(Table2[[#This Row],[Site name]],Table3[],24))</f>
        <v/>
      </c>
      <c r="AB278" t="str">
        <f>IF(VLOOKUP(Table2[[#This Row],[Site name]],Table3[],25)=0,"",VLOOKUP(Table2[[#This Row],[Site name]],Table3[],25))</f>
        <v/>
      </c>
      <c r="AC278">
        <f>IF(VLOOKUP(Table2[[#This Row],[Site name]],Table3[],26)=0,"",VLOOKUP(Table2[[#This Row],[Site name]],Table3[],26))</f>
        <v>6</v>
      </c>
      <c r="AD278">
        <f>IF(VLOOKUP(Table2[[#This Row],[Site name]],Table3[],27)=0,"",VLOOKUP(Table2[[#This Row],[Site name]],Table3[],27))</f>
        <v>6</v>
      </c>
      <c r="AE278">
        <f>IF(VLOOKUP(Table2[[#This Row],[Site name]],Table3[],28)=0,"",VLOOKUP(Table2[[#This Row],[Site name]],Table3[],28))</f>
        <v>5</v>
      </c>
      <c r="AF278" t="str">
        <f>IF(VLOOKUP(Table2[[#This Row],[Site name]],Table3[],29)=0,"",VLOOKUP(Table2[[#This Row],[Site name]],Table3[],29))</f>
        <v/>
      </c>
      <c r="AG278" t="str">
        <f>IF(VLOOKUP(Table2[[#This Row],[Site name]],Table3[],30)=0,"",VLOOKUP(Table2[[#This Row],[Site name]],Table3[],30))</f>
        <v/>
      </c>
      <c r="AH278" t="str">
        <f>IF(VLOOKUP(Table2[[#This Row],[Site name]],Table3[],31)=0,"",VLOOKUP(Table2[[#This Row],[Site name]],Table3[],31))</f>
        <v/>
      </c>
      <c r="AI278" t="str">
        <f>IF(VLOOKUP(Table2[[#This Row],[Site name]],Table3[],32)=0,"",VLOOKUP(Table2[[#This Row],[Site name]],Table3[],32))</f>
        <v>Twin and Earth</v>
      </c>
      <c r="AJ278" t="str">
        <f>IF(VLOOKUP(Table2[[#This Row],[Site name]],Table3[],33)=0,"",VLOOKUP(Table2[[#This Row],[Site name]],Table3[],33))</f>
        <v>AKT II</v>
      </c>
      <c r="AK278" t="str">
        <f>IF(VLOOKUP(Table2[[#This Row],[Site name]],Table3[],34)=0,"",VLOOKUP(Table2[[#This Row],[Site name]],Table3[],34))</f>
        <v>Hoare Lea</v>
      </c>
      <c r="AL278" t="str">
        <f>IF(VLOOKUP(Table2[[#This Row],[Site name]],Table3[],35)=0,"",VLOOKUP(Table2[[#This Row],[Site name]],Table3[],35))</f>
        <v>Hopkins Architects</v>
      </c>
      <c r="AM278" t="str">
        <f>IF(VLOOKUP(Table2[[#This Row],[Site name]],Table3[],36)=0,"",VLOOKUP(Table2[[#This Row],[Site name]],Table3[],36))</f>
        <v>One Click LCA</v>
      </c>
      <c r="AN278" t="str">
        <f>IF(VLOOKUP(Table2[[#This Row],[Site name]],Table3[],37)=0,"",VLOOKUP(Table2[[#This Row],[Site name]],Table3[],37))</f>
        <v>Project 126</v>
      </c>
      <c r="AO278" s="188" t="str">
        <f>VLOOKUP(Table2[[#This Row],[Site name]],Table3[],38)</f>
        <v/>
      </c>
      <c r="AP278">
        <f>VLOOKUP(Table2[[#This Row],[Site name]],Table3[],39)</f>
        <v>5</v>
      </c>
    </row>
    <row r="279" spans="2:42">
      <c r="B279" t="s">
        <v>443</v>
      </c>
      <c r="C279" t="s">
        <v>992</v>
      </c>
      <c r="D279">
        <v>42</v>
      </c>
      <c r="E279" t="str">
        <f>IF(VLOOKUP(Table2[[#This Row],[Site name]],Table3[],2)=0,"",VLOOKUP(Table2[[#This Row],[Site name]],Table3[],2))</f>
        <v>Westminster</v>
      </c>
      <c r="F279" t="str">
        <f>IF(VLOOKUP(Table2[[#This Row],[Site name]],Table3[],3)=0,"",VLOOKUP(Table2[[#This Row],[Site name]],Table3[],3))</f>
        <v>W1K 5LF</v>
      </c>
      <c r="G279" t="str">
        <f>IF(VLOOKUP(Table2[[#This Row],[Site name]],Table3[],4)=0,"",VLOOKUP(Table2[[#This Row],[Site name]],Table3[],4))</f>
        <v>22/04610/FULL</v>
      </c>
      <c r="H279" t="str">
        <f>IF(VLOOKUP(Table2[[#This Row],[Site name]],Table3[],5)=0,"",VLOOKUP(Table2[[#This Row],[Site name]],Table3[],5))</f>
        <v>Planning Portal</v>
      </c>
      <c r="I279"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79" s="185">
        <f>IF(VLOOKUP(Table2[[#This Row],[Site name]],Table3[],7)=0,"",VLOOKUP(Table2[[#This Row],[Site name]],Table3[],7))</f>
        <v>44750</v>
      </c>
      <c r="K279" s="185">
        <f>IF(VLOOKUP(Table2[[#This Row],[Site name]],Table3[],8)=0,"",VLOOKUP(Table2[[#This Row],[Site name]],Table3[],8))</f>
        <v>45035</v>
      </c>
      <c r="L279" t="str">
        <f>IF(VLOOKUP(Table2[[#This Row],[Site name]],Table3[],9)=0,"",VLOOKUP(Table2[[#This Row],[Site name]],Table3[],9))</f>
        <v>Granted</v>
      </c>
      <c r="M279" t="str">
        <f>IF(VLOOKUP(Table2[[#This Row],[Site name]],Table3[],10)=0,"",VLOOKUP(Table2[[#This Row],[Site name]],Table3[],10))</f>
        <v>Commercial &amp; Residential</v>
      </c>
      <c r="N279" t="str">
        <f>IF(VLOOKUP(Table2[[#This Row],[Site name]],Table3[],11)=0,"",VLOOKUP(Table2[[#This Row],[Site name]],Table3[],11))</f>
        <v>Yes</v>
      </c>
      <c r="O279" t="str">
        <f>IF(VLOOKUP(Table2[[#This Row],[Site name]],Table3[],12)=0,"",VLOOKUP(Table2[[#This Row],[Site name]],Table3[],12))</f>
        <v>Retrofit</v>
      </c>
      <c r="P279" t="str">
        <f>IF(VLOOKUP(Table2[[#This Row],[Site name]],Table3[],13)=0,"",VLOOKUP(Table2[[#This Row],[Site name]],Table3[],13))</f>
        <v/>
      </c>
      <c r="Q279" t="str">
        <f>IF(VLOOKUP(Table2[[#This Row],[Site name]],Table3[],14)=0,"",VLOOKUP(Table2[[#This Row],[Site name]],Table3[],14))</f>
        <v>Grade II</v>
      </c>
      <c r="R279" s="197" t="str">
        <f>IF(VLOOKUP(Table2[[#This Row],[Site name]],Table3[],15)="","",VLOOKUP(Table2[[#This Row],[Site name]],Table3[],15))</f>
        <v/>
      </c>
      <c r="S279" s="197">
        <f>IF(VLOOKUP(Table2[[#This Row],[Site name]],Table3[],16)="","",VLOOKUP(Table2[[#This Row],[Site name]],Table3[],16))</f>
        <v>4628</v>
      </c>
      <c r="T279" s="197" t="str">
        <f>IF(VLOOKUP(Table2[[#This Row],[Site name]],Table3[],17)="","",VLOOKUP(Table2[[#This Row],[Site name]],Table3[],17))</f>
        <v/>
      </c>
      <c r="U279" s="188" t="str">
        <f>IF(VLOOKUP(Table2[[#This Row],[Site name]],Table3[],18)="","",VLOOKUP(Table2[[#This Row],[Site name]],Table3[],18))</f>
        <v/>
      </c>
      <c r="V279" s="196">
        <f>IF(VLOOKUP(Table2[[#This Row],[Site name]],Table3[],19)="","",VLOOKUP(Table2[[#This Row],[Site name]],Table3[],19))</f>
        <v>4628</v>
      </c>
      <c r="W279" t="str">
        <f>IF(VLOOKUP(Table2[[#This Row],[Site name]],Table3[],20)=0,"",VLOOKUP(Table2[[#This Row],[Site name]],Table3[],20))</f>
        <v>No new basement</v>
      </c>
      <c r="X279" t="str">
        <f>IF(VLOOKUP(Table2[[#This Row],[Site name]],Table3[],21)=0,"",VLOOKUP(Table2[[#This Row],[Site name]],Table3[],21))</f>
        <v/>
      </c>
      <c r="Y279" t="str">
        <f>IF(VLOOKUP(Table2[[#This Row],[Site name]],Table3[],22)=0,"",VLOOKUP(Table2[[#This Row],[Site name]],Table3[],22))</f>
        <v/>
      </c>
      <c r="Z279" t="str">
        <f>IF(VLOOKUP(Table2[[#This Row],[Site name]],Table3[],23)=0,"",VLOOKUP(Table2[[#This Row],[Site name]],Table3[],23))</f>
        <v/>
      </c>
      <c r="AA279" t="str">
        <f>IF(VLOOKUP(Table2[[#This Row],[Site name]],Table3[],24)=0,"",VLOOKUP(Table2[[#This Row],[Site name]],Table3[],24))</f>
        <v/>
      </c>
      <c r="AB279" t="str">
        <f>IF(VLOOKUP(Table2[[#This Row],[Site name]],Table3[],25)=0,"",VLOOKUP(Table2[[#This Row],[Site name]],Table3[],25))</f>
        <v/>
      </c>
      <c r="AC279">
        <f>IF(VLOOKUP(Table2[[#This Row],[Site name]],Table3[],26)=0,"",VLOOKUP(Table2[[#This Row],[Site name]],Table3[],26))</f>
        <v>6</v>
      </c>
      <c r="AD279">
        <f>IF(VLOOKUP(Table2[[#This Row],[Site name]],Table3[],27)=0,"",VLOOKUP(Table2[[#This Row],[Site name]],Table3[],27))</f>
        <v>6</v>
      </c>
      <c r="AE279">
        <f>IF(VLOOKUP(Table2[[#This Row],[Site name]],Table3[],28)=0,"",VLOOKUP(Table2[[#This Row],[Site name]],Table3[],28))</f>
        <v>5</v>
      </c>
      <c r="AF279" t="str">
        <f>IF(VLOOKUP(Table2[[#This Row],[Site name]],Table3[],29)=0,"",VLOOKUP(Table2[[#This Row],[Site name]],Table3[],29))</f>
        <v/>
      </c>
      <c r="AG279" t="str">
        <f>IF(VLOOKUP(Table2[[#This Row],[Site name]],Table3[],30)=0,"",VLOOKUP(Table2[[#This Row],[Site name]],Table3[],30))</f>
        <v/>
      </c>
      <c r="AH279" t="str">
        <f>IF(VLOOKUP(Table2[[#This Row],[Site name]],Table3[],31)=0,"",VLOOKUP(Table2[[#This Row],[Site name]],Table3[],31))</f>
        <v/>
      </c>
      <c r="AI279" t="str">
        <f>IF(VLOOKUP(Table2[[#This Row],[Site name]],Table3[],32)=0,"",VLOOKUP(Table2[[#This Row],[Site name]],Table3[],32))</f>
        <v>Twin and Earth</v>
      </c>
      <c r="AJ279" t="str">
        <f>IF(VLOOKUP(Table2[[#This Row],[Site name]],Table3[],33)=0,"",VLOOKUP(Table2[[#This Row],[Site name]],Table3[],33))</f>
        <v>AKT II</v>
      </c>
      <c r="AK279" t="str">
        <f>IF(VLOOKUP(Table2[[#This Row],[Site name]],Table3[],34)=0,"",VLOOKUP(Table2[[#This Row],[Site name]],Table3[],34))</f>
        <v>Hoare Lea</v>
      </c>
      <c r="AL279" t="str">
        <f>IF(VLOOKUP(Table2[[#This Row],[Site name]],Table3[],35)=0,"",VLOOKUP(Table2[[#This Row],[Site name]],Table3[],35))</f>
        <v>Hopkins Architects</v>
      </c>
      <c r="AM279" t="str">
        <f>IF(VLOOKUP(Table2[[#This Row],[Site name]],Table3[],36)=0,"",VLOOKUP(Table2[[#This Row],[Site name]],Table3[],36))</f>
        <v>One Click LCA</v>
      </c>
      <c r="AN279" t="str">
        <f>IF(VLOOKUP(Table2[[#This Row],[Site name]],Table3[],37)=0,"",VLOOKUP(Table2[[#This Row],[Site name]],Table3[],37))</f>
        <v>Project 126</v>
      </c>
      <c r="AO279" s="188" t="str">
        <f>VLOOKUP(Table2[[#This Row],[Site name]],Table3[],38)</f>
        <v/>
      </c>
      <c r="AP279">
        <f>VLOOKUP(Table2[[#This Row],[Site name]],Table3[],39)</f>
        <v>5</v>
      </c>
    </row>
    <row r="280" spans="2:42">
      <c r="B280" t="s">
        <v>444</v>
      </c>
      <c r="C280" t="s">
        <v>990</v>
      </c>
      <c r="D280">
        <v>78</v>
      </c>
      <c r="E280" t="str">
        <f>IF(VLOOKUP(Table2[[#This Row],[Site name]],Table3[],2)=0,"",VLOOKUP(Table2[[#This Row],[Site name]],Table3[],2))</f>
        <v>Westminster</v>
      </c>
      <c r="F280" t="str">
        <f>IF(VLOOKUP(Table2[[#This Row],[Site name]],Table3[],3)=0,"",VLOOKUP(Table2[[#This Row],[Site name]],Table3[],3))</f>
        <v>W1K 5LF</v>
      </c>
      <c r="G280" t="str">
        <f>IF(VLOOKUP(Table2[[#This Row],[Site name]],Table3[],4)=0,"",VLOOKUP(Table2[[#This Row],[Site name]],Table3[],4))</f>
        <v>22/04610/FULL</v>
      </c>
      <c r="H280" t="str">
        <f>IF(VLOOKUP(Table2[[#This Row],[Site name]],Table3[],5)=0,"",VLOOKUP(Table2[[#This Row],[Site name]],Table3[],5))</f>
        <v>Planning Portal</v>
      </c>
      <c r="I280"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80" s="185">
        <f>IF(VLOOKUP(Table2[[#This Row],[Site name]],Table3[],7)=0,"",VLOOKUP(Table2[[#This Row],[Site name]],Table3[],7))</f>
        <v>44750</v>
      </c>
      <c r="K280" s="185">
        <f>IF(VLOOKUP(Table2[[#This Row],[Site name]],Table3[],8)=0,"",VLOOKUP(Table2[[#This Row],[Site name]],Table3[],8))</f>
        <v>45035</v>
      </c>
      <c r="L280" t="str">
        <f>IF(VLOOKUP(Table2[[#This Row],[Site name]],Table3[],9)=0,"",VLOOKUP(Table2[[#This Row],[Site name]],Table3[],9))</f>
        <v>Granted</v>
      </c>
      <c r="M280" t="str">
        <f>IF(VLOOKUP(Table2[[#This Row],[Site name]],Table3[],10)=0,"",VLOOKUP(Table2[[#This Row],[Site name]],Table3[],10))</f>
        <v>Office</v>
      </c>
      <c r="N280" t="str">
        <f>IF(VLOOKUP(Table2[[#This Row],[Site name]],Table3[],11)=0,"",VLOOKUP(Table2[[#This Row],[Site name]],Table3[],11))</f>
        <v>No</v>
      </c>
      <c r="O280" t="str">
        <f>IF(VLOOKUP(Table2[[#This Row],[Site name]],Table3[],12)=0,"",VLOOKUP(Table2[[#This Row],[Site name]],Table3[],12))</f>
        <v>Substructure and/or Façade Retained</v>
      </c>
      <c r="P280" t="str">
        <f>IF(VLOOKUP(Table2[[#This Row],[Site name]],Table3[],13)=0,"",VLOOKUP(Table2[[#This Row],[Site name]],Table3[],13))</f>
        <v>1920s</v>
      </c>
      <c r="Q280" t="str">
        <f>IF(VLOOKUP(Table2[[#This Row],[Site name]],Table3[],14)=0,"",VLOOKUP(Table2[[#This Row],[Site name]],Table3[],14))</f>
        <v>Not listed</v>
      </c>
      <c r="R280" s="197" t="str">
        <f>IF(VLOOKUP(Table2[[#This Row],[Site name]],Table3[],15)="","",VLOOKUP(Table2[[#This Row],[Site name]],Table3[],15))</f>
        <v/>
      </c>
      <c r="S280" s="197">
        <f>IF(VLOOKUP(Table2[[#This Row],[Site name]],Table3[],16)="","",VLOOKUP(Table2[[#This Row],[Site name]],Table3[],16))</f>
        <v>13259</v>
      </c>
      <c r="T280" s="197" t="str">
        <f>IF(VLOOKUP(Table2[[#This Row],[Site name]],Table3[],17)="","",VLOOKUP(Table2[[#This Row],[Site name]],Table3[],17))</f>
        <v/>
      </c>
      <c r="U280" s="188" t="str">
        <f>IF(VLOOKUP(Table2[[#This Row],[Site name]],Table3[],18)="","",VLOOKUP(Table2[[#This Row],[Site name]],Table3[],18))</f>
        <v/>
      </c>
      <c r="V280" s="196">
        <f>IF(VLOOKUP(Table2[[#This Row],[Site name]],Table3[],19)="","",VLOOKUP(Table2[[#This Row],[Site name]],Table3[],19))</f>
        <v>13259</v>
      </c>
      <c r="W280" t="str">
        <f>IF(VLOOKUP(Table2[[#This Row],[Site name]],Table3[],20)=0,"",VLOOKUP(Table2[[#This Row],[Site name]],Table3[],20))</f>
        <v>New and retained basement</v>
      </c>
      <c r="X280" t="str">
        <f>IF(VLOOKUP(Table2[[#This Row],[Site name]],Table3[],21)=0,"",VLOOKUP(Table2[[#This Row],[Site name]],Table3[],21))</f>
        <v/>
      </c>
      <c r="Y280" t="str">
        <f>IF(VLOOKUP(Table2[[#This Row],[Site name]],Table3[],22)=0,"",VLOOKUP(Table2[[#This Row],[Site name]],Table3[],22))</f>
        <v/>
      </c>
      <c r="Z280" t="str">
        <f>IF(VLOOKUP(Table2[[#This Row],[Site name]],Table3[],23)=0,"",VLOOKUP(Table2[[#This Row],[Site name]],Table3[],23))</f>
        <v/>
      </c>
      <c r="AA280" t="str">
        <f>IF(VLOOKUP(Table2[[#This Row],[Site name]],Table3[],24)=0,"",VLOOKUP(Table2[[#This Row],[Site name]],Table3[],24))</f>
        <v/>
      </c>
      <c r="AB280" t="str">
        <f>IF(VLOOKUP(Table2[[#This Row],[Site name]],Table3[],25)=0,"",VLOOKUP(Table2[[#This Row],[Site name]],Table3[],25))</f>
        <v/>
      </c>
      <c r="AC280" t="str">
        <f>IF(VLOOKUP(Table2[[#This Row],[Site name]],Table3[],26)=0,"",VLOOKUP(Table2[[#This Row],[Site name]],Table3[],26))</f>
        <v/>
      </c>
      <c r="AD280">
        <f>IF(VLOOKUP(Table2[[#This Row],[Site name]],Table3[],27)=0,"",VLOOKUP(Table2[[#This Row],[Site name]],Table3[],27))</f>
        <v>11</v>
      </c>
      <c r="AE280">
        <f>IF(VLOOKUP(Table2[[#This Row],[Site name]],Table3[],28)=0,"",VLOOKUP(Table2[[#This Row],[Site name]],Table3[],28))</f>
        <v>11</v>
      </c>
      <c r="AF280" t="str">
        <f>IF(VLOOKUP(Table2[[#This Row],[Site name]],Table3[],29)=0,"",VLOOKUP(Table2[[#This Row],[Site name]],Table3[],29))</f>
        <v/>
      </c>
      <c r="AG280" t="str">
        <f>IF(VLOOKUP(Table2[[#This Row],[Site name]],Table3[],30)=0,"",VLOOKUP(Table2[[#This Row],[Site name]],Table3[],30))</f>
        <v/>
      </c>
      <c r="AH280" t="str">
        <f>IF(VLOOKUP(Table2[[#This Row],[Site name]],Table3[],31)=0,"",VLOOKUP(Table2[[#This Row],[Site name]],Table3[],31))</f>
        <v/>
      </c>
      <c r="AI280" t="str">
        <f>IF(VLOOKUP(Table2[[#This Row],[Site name]],Table3[],32)=0,"",VLOOKUP(Table2[[#This Row],[Site name]],Table3[],32))</f>
        <v>Twin and Earth</v>
      </c>
      <c r="AJ280" t="str">
        <f>IF(VLOOKUP(Table2[[#This Row],[Site name]],Table3[],33)=0,"",VLOOKUP(Table2[[#This Row],[Site name]],Table3[],33))</f>
        <v>AKT II</v>
      </c>
      <c r="AK280" t="str">
        <f>IF(VLOOKUP(Table2[[#This Row],[Site name]],Table3[],34)=0,"",VLOOKUP(Table2[[#This Row],[Site name]],Table3[],34))</f>
        <v>Hoare Lea</v>
      </c>
      <c r="AL280" t="str">
        <f>IF(VLOOKUP(Table2[[#This Row],[Site name]],Table3[],35)=0,"",VLOOKUP(Table2[[#This Row],[Site name]],Table3[],35))</f>
        <v>Hopkins Architects</v>
      </c>
      <c r="AM280" t="str">
        <f>IF(VLOOKUP(Table2[[#This Row],[Site name]],Table3[],36)=0,"",VLOOKUP(Table2[[#This Row],[Site name]],Table3[],36))</f>
        <v>One Click LCA</v>
      </c>
      <c r="AN280" t="str">
        <f>IF(VLOOKUP(Table2[[#This Row],[Site name]],Table3[],37)=0,"",VLOOKUP(Table2[[#This Row],[Site name]],Table3[],37))</f>
        <v>Project 127</v>
      </c>
      <c r="AO280" s="188" t="str">
        <f>VLOOKUP(Table2[[#This Row],[Site name]],Table3[],38)</f>
        <v/>
      </c>
      <c r="AP280">
        <f>VLOOKUP(Table2[[#This Row],[Site name]],Table3[],39)</f>
        <v>2</v>
      </c>
    </row>
    <row r="281" spans="2:42">
      <c r="B281" t="s">
        <v>444</v>
      </c>
      <c r="C281" t="s">
        <v>991</v>
      </c>
      <c r="D281">
        <v>188</v>
      </c>
      <c r="E281" t="str">
        <f>IF(VLOOKUP(Table2[[#This Row],[Site name]],Table3[],2)=0,"",VLOOKUP(Table2[[#This Row],[Site name]],Table3[],2))</f>
        <v>Westminster</v>
      </c>
      <c r="F281" t="str">
        <f>IF(VLOOKUP(Table2[[#This Row],[Site name]],Table3[],3)=0,"",VLOOKUP(Table2[[#This Row],[Site name]],Table3[],3))</f>
        <v>W1K 5LF</v>
      </c>
      <c r="G281" t="str">
        <f>IF(VLOOKUP(Table2[[#This Row],[Site name]],Table3[],4)=0,"",VLOOKUP(Table2[[#This Row],[Site name]],Table3[],4))</f>
        <v>22/04610/FULL</v>
      </c>
      <c r="H281" t="str">
        <f>IF(VLOOKUP(Table2[[#This Row],[Site name]],Table3[],5)=0,"",VLOOKUP(Table2[[#This Row],[Site name]],Table3[],5))</f>
        <v>Planning Portal</v>
      </c>
      <c r="I281"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81" s="185">
        <f>IF(VLOOKUP(Table2[[#This Row],[Site name]],Table3[],7)=0,"",VLOOKUP(Table2[[#This Row],[Site name]],Table3[],7))</f>
        <v>44750</v>
      </c>
      <c r="K281" s="185">
        <f>IF(VLOOKUP(Table2[[#This Row],[Site name]],Table3[],8)=0,"",VLOOKUP(Table2[[#This Row],[Site name]],Table3[],8))</f>
        <v>45035</v>
      </c>
      <c r="L281" t="str">
        <f>IF(VLOOKUP(Table2[[#This Row],[Site name]],Table3[],9)=0,"",VLOOKUP(Table2[[#This Row],[Site name]],Table3[],9))</f>
        <v>Granted</v>
      </c>
      <c r="M281" t="str">
        <f>IF(VLOOKUP(Table2[[#This Row],[Site name]],Table3[],10)=0,"",VLOOKUP(Table2[[#This Row],[Site name]],Table3[],10))</f>
        <v>Office</v>
      </c>
      <c r="N281" t="str">
        <f>IF(VLOOKUP(Table2[[#This Row],[Site name]],Table3[],11)=0,"",VLOOKUP(Table2[[#This Row],[Site name]],Table3[],11))</f>
        <v>No</v>
      </c>
      <c r="O281" t="str">
        <f>IF(VLOOKUP(Table2[[#This Row],[Site name]],Table3[],12)=0,"",VLOOKUP(Table2[[#This Row],[Site name]],Table3[],12))</f>
        <v>Substructure and/or Façade Retained</v>
      </c>
      <c r="P281" t="str">
        <f>IF(VLOOKUP(Table2[[#This Row],[Site name]],Table3[],13)=0,"",VLOOKUP(Table2[[#This Row],[Site name]],Table3[],13))</f>
        <v>1920s</v>
      </c>
      <c r="Q281" t="str">
        <f>IF(VLOOKUP(Table2[[#This Row],[Site name]],Table3[],14)=0,"",VLOOKUP(Table2[[#This Row],[Site name]],Table3[],14))</f>
        <v>Not listed</v>
      </c>
      <c r="R281" s="197" t="str">
        <f>IF(VLOOKUP(Table2[[#This Row],[Site name]],Table3[],15)="","",VLOOKUP(Table2[[#This Row],[Site name]],Table3[],15))</f>
        <v/>
      </c>
      <c r="S281" s="197">
        <f>IF(VLOOKUP(Table2[[#This Row],[Site name]],Table3[],16)="","",VLOOKUP(Table2[[#This Row],[Site name]],Table3[],16))</f>
        <v>13259</v>
      </c>
      <c r="T281" s="197" t="str">
        <f>IF(VLOOKUP(Table2[[#This Row],[Site name]],Table3[],17)="","",VLOOKUP(Table2[[#This Row],[Site name]],Table3[],17))</f>
        <v/>
      </c>
      <c r="U281" s="188" t="str">
        <f>IF(VLOOKUP(Table2[[#This Row],[Site name]],Table3[],18)="","",VLOOKUP(Table2[[#This Row],[Site name]],Table3[],18))</f>
        <v/>
      </c>
      <c r="V281" s="196">
        <f>IF(VLOOKUP(Table2[[#This Row],[Site name]],Table3[],19)="","",VLOOKUP(Table2[[#This Row],[Site name]],Table3[],19))</f>
        <v>13259</v>
      </c>
      <c r="W281" t="str">
        <f>IF(VLOOKUP(Table2[[#This Row],[Site name]],Table3[],20)=0,"",VLOOKUP(Table2[[#This Row],[Site name]],Table3[],20))</f>
        <v>New and retained basement</v>
      </c>
      <c r="X281" t="str">
        <f>IF(VLOOKUP(Table2[[#This Row],[Site name]],Table3[],21)=0,"",VLOOKUP(Table2[[#This Row],[Site name]],Table3[],21))</f>
        <v/>
      </c>
      <c r="Y281" t="str">
        <f>IF(VLOOKUP(Table2[[#This Row],[Site name]],Table3[],22)=0,"",VLOOKUP(Table2[[#This Row],[Site name]],Table3[],22))</f>
        <v/>
      </c>
      <c r="Z281" t="str">
        <f>IF(VLOOKUP(Table2[[#This Row],[Site name]],Table3[],23)=0,"",VLOOKUP(Table2[[#This Row],[Site name]],Table3[],23))</f>
        <v/>
      </c>
      <c r="AA281" t="str">
        <f>IF(VLOOKUP(Table2[[#This Row],[Site name]],Table3[],24)=0,"",VLOOKUP(Table2[[#This Row],[Site name]],Table3[],24))</f>
        <v/>
      </c>
      <c r="AB281" t="str">
        <f>IF(VLOOKUP(Table2[[#This Row],[Site name]],Table3[],25)=0,"",VLOOKUP(Table2[[#This Row],[Site name]],Table3[],25))</f>
        <v/>
      </c>
      <c r="AC281" t="str">
        <f>IF(VLOOKUP(Table2[[#This Row],[Site name]],Table3[],26)=0,"",VLOOKUP(Table2[[#This Row],[Site name]],Table3[],26))</f>
        <v/>
      </c>
      <c r="AD281">
        <f>IF(VLOOKUP(Table2[[#This Row],[Site name]],Table3[],27)=0,"",VLOOKUP(Table2[[#This Row],[Site name]],Table3[],27))</f>
        <v>11</v>
      </c>
      <c r="AE281">
        <f>IF(VLOOKUP(Table2[[#This Row],[Site name]],Table3[],28)=0,"",VLOOKUP(Table2[[#This Row],[Site name]],Table3[],28))</f>
        <v>11</v>
      </c>
      <c r="AF281" t="str">
        <f>IF(VLOOKUP(Table2[[#This Row],[Site name]],Table3[],29)=0,"",VLOOKUP(Table2[[#This Row],[Site name]],Table3[],29))</f>
        <v/>
      </c>
      <c r="AG281" t="str">
        <f>IF(VLOOKUP(Table2[[#This Row],[Site name]],Table3[],30)=0,"",VLOOKUP(Table2[[#This Row],[Site name]],Table3[],30))</f>
        <v/>
      </c>
      <c r="AH281" t="str">
        <f>IF(VLOOKUP(Table2[[#This Row],[Site name]],Table3[],31)=0,"",VLOOKUP(Table2[[#This Row],[Site name]],Table3[],31))</f>
        <v/>
      </c>
      <c r="AI281" t="str">
        <f>IF(VLOOKUP(Table2[[#This Row],[Site name]],Table3[],32)=0,"",VLOOKUP(Table2[[#This Row],[Site name]],Table3[],32))</f>
        <v>Twin and Earth</v>
      </c>
      <c r="AJ281" t="str">
        <f>IF(VLOOKUP(Table2[[#This Row],[Site name]],Table3[],33)=0,"",VLOOKUP(Table2[[#This Row],[Site name]],Table3[],33))</f>
        <v>AKT II</v>
      </c>
      <c r="AK281" t="str">
        <f>IF(VLOOKUP(Table2[[#This Row],[Site name]],Table3[],34)=0,"",VLOOKUP(Table2[[#This Row],[Site name]],Table3[],34))</f>
        <v>Hoare Lea</v>
      </c>
      <c r="AL281" t="str">
        <f>IF(VLOOKUP(Table2[[#This Row],[Site name]],Table3[],35)=0,"",VLOOKUP(Table2[[#This Row],[Site name]],Table3[],35))</f>
        <v>Hopkins Architects</v>
      </c>
      <c r="AM281" t="str">
        <f>IF(VLOOKUP(Table2[[#This Row],[Site name]],Table3[],36)=0,"",VLOOKUP(Table2[[#This Row],[Site name]],Table3[],36))</f>
        <v>One Click LCA</v>
      </c>
      <c r="AN281" t="str">
        <f>IF(VLOOKUP(Table2[[#This Row],[Site name]],Table3[],37)=0,"",VLOOKUP(Table2[[#This Row],[Site name]],Table3[],37))</f>
        <v>Project 127</v>
      </c>
      <c r="AO281" s="188" t="str">
        <f>VLOOKUP(Table2[[#This Row],[Site name]],Table3[],38)</f>
        <v/>
      </c>
      <c r="AP281">
        <f>VLOOKUP(Table2[[#This Row],[Site name]],Table3[],39)</f>
        <v>2</v>
      </c>
    </row>
    <row r="282" spans="2:42">
      <c r="B282" t="s">
        <v>444</v>
      </c>
      <c r="C282" t="s">
        <v>992</v>
      </c>
      <c r="D282">
        <v>50</v>
      </c>
      <c r="E282" t="str">
        <f>IF(VLOOKUP(Table2[[#This Row],[Site name]],Table3[],2)=0,"",VLOOKUP(Table2[[#This Row],[Site name]],Table3[],2))</f>
        <v>Westminster</v>
      </c>
      <c r="F282" t="str">
        <f>IF(VLOOKUP(Table2[[#This Row],[Site name]],Table3[],3)=0,"",VLOOKUP(Table2[[#This Row],[Site name]],Table3[],3))</f>
        <v>W1K 5LF</v>
      </c>
      <c r="G282" t="str">
        <f>IF(VLOOKUP(Table2[[#This Row],[Site name]],Table3[],4)=0,"",VLOOKUP(Table2[[#This Row],[Site name]],Table3[],4))</f>
        <v>22/04610/FULL</v>
      </c>
      <c r="H282" t="str">
        <f>IF(VLOOKUP(Table2[[#This Row],[Site name]],Table3[],5)=0,"",VLOOKUP(Table2[[#This Row],[Site name]],Table3[],5))</f>
        <v>Planning Portal</v>
      </c>
      <c r="I282" s="185" t="str">
        <f>IF(VLOOKUP(Table2[[#This Row],[Site name]],Table3[],6)=0,"",VLOOKUP(Table2[[#This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282" s="185">
        <f>IF(VLOOKUP(Table2[[#This Row],[Site name]],Table3[],7)=0,"",VLOOKUP(Table2[[#This Row],[Site name]],Table3[],7))</f>
        <v>44750</v>
      </c>
      <c r="K282" s="185">
        <f>IF(VLOOKUP(Table2[[#This Row],[Site name]],Table3[],8)=0,"",VLOOKUP(Table2[[#This Row],[Site name]],Table3[],8))</f>
        <v>45035</v>
      </c>
      <c r="L282" t="str">
        <f>IF(VLOOKUP(Table2[[#This Row],[Site name]],Table3[],9)=0,"",VLOOKUP(Table2[[#This Row],[Site name]],Table3[],9))</f>
        <v>Granted</v>
      </c>
      <c r="M282" t="str">
        <f>IF(VLOOKUP(Table2[[#This Row],[Site name]],Table3[],10)=0,"",VLOOKUP(Table2[[#This Row],[Site name]],Table3[],10))</f>
        <v>Office</v>
      </c>
      <c r="N282" t="str">
        <f>IF(VLOOKUP(Table2[[#This Row],[Site name]],Table3[],11)=0,"",VLOOKUP(Table2[[#This Row],[Site name]],Table3[],11))</f>
        <v>No</v>
      </c>
      <c r="O282" t="str">
        <f>IF(VLOOKUP(Table2[[#This Row],[Site name]],Table3[],12)=0,"",VLOOKUP(Table2[[#This Row],[Site name]],Table3[],12))</f>
        <v>Substructure and/or Façade Retained</v>
      </c>
      <c r="P282" t="str">
        <f>IF(VLOOKUP(Table2[[#This Row],[Site name]],Table3[],13)=0,"",VLOOKUP(Table2[[#This Row],[Site name]],Table3[],13))</f>
        <v>1920s</v>
      </c>
      <c r="Q282" t="str">
        <f>IF(VLOOKUP(Table2[[#This Row],[Site name]],Table3[],14)=0,"",VLOOKUP(Table2[[#This Row],[Site name]],Table3[],14))</f>
        <v>Not listed</v>
      </c>
      <c r="R282" s="197" t="str">
        <f>IF(VLOOKUP(Table2[[#This Row],[Site name]],Table3[],15)="","",VLOOKUP(Table2[[#This Row],[Site name]],Table3[],15))</f>
        <v/>
      </c>
      <c r="S282" s="197">
        <f>IF(VLOOKUP(Table2[[#This Row],[Site name]],Table3[],16)="","",VLOOKUP(Table2[[#This Row],[Site name]],Table3[],16))</f>
        <v>13259</v>
      </c>
      <c r="T282" s="197" t="str">
        <f>IF(VLOOKUP(Table2[[#This Row],[Site name]],Table3[],17)="","",VLOOKUP(Table2[[#This Row],[Site name]],Table3[],17))</f>
        <v/>
      </c>
      <c r="U282" s="188" t="str">
        <f>IF(VLOOKUP(Table2[[#This Row],[Site name]],Table3[],18)="","",VLOOKUP(Table2[[#This Row],[Site name]],Table3[],18))</f>
        <v/>
      </c>
      <c r="V282" s="196">
        <f>IF(VLOOKUP(Table2[[#This Row],[Site name]],Table3[],19)="","",VLOOKUP(Table2[[#This Row],[Site name]],Table3[],19))</f>
        <v>13259</v>
      </c>
      <c r="W282" t="str">
        <f>IF(VLOOKUP(Table2[[#This Row],[Site name]],Table3[],20)=0,"",VLOOKUP(Table2[[#This Row],[Site name]],Table3[],20))</f>
        <v>New and retained basement</v>
      </c>
      <c r="X282" t="str">
        <f>IF(VLOOKUP(Table2[[#This Row],[Site name]],Table3[],21)=0,"",VLOOKUP(Table2[[#This Row],[Site name]],Table3[],21))</f>
        <v/>
      </c>
      <c r="Y282" t="str">
        <f>IF(VLOOKUP(Table2[[#This Row],[Site name]],Table3[],22)=0,"",VLOOKUP(Table2[[#This Row],[Site name]],Table3[],22))</f>
        <v/>
      </c>
      <c r="Z282" t="str">
        <f>IF(VLOOKUP(Table2[[#This Row],[Site name]],Table3[],23)=0,"",VLOOKUP(Table2[[#This Row],[Site name]],Table3[],23))</f>
        <v/>
      </c>
      <c r="AA282" t="str">
        <f>IF(VLOOKUP(Table2[[#This Row],[Site name]],Table3[],24)=0,"",VLOOKUP(Table2[[#This Row],[Site name]],Table3[],24))</f>
        <v/>
      </c>
      <c r="AB282" t="str">
        <f>IF(VLOOKUP(Table2[[#This Row],[Site name]],Table3[],25)=0,"",VLOOKUP(Table2[[#This Row],[Site name]],Table3[],25))</f>
        <v/>
      </c>
      <c r="AC282" t="str">
        <f>IF(VLOOKUP(Table2[[#This Row],[Site name]],Table3[],26)=0,"",VLOOKUP(Table2[[#This Row],[Site name]],Table3[],26))</f>
        <v/>
      </c>
      <c r="AD282">
        <f>IF(VLOOKUP(Table2[[#This Row],[Site name]],Table3[],27)=0,"",VLOOKUP(Table2[[#This Row],[Site name]],Table3[],27))</f>
        <v>11</v>
      </c>
      <c r="AE282">
        <f>IF(VLOOKUP(Table2[[#This Row],[Site name]],Table3[],28)=0,"",VLOOKUP(Table2[[#This Row],[Site name]],Table3[],28))</f>
        <v>11</v>
      </c>
      <c r="AF282" t="str">
        <f>IF(VLOOKUP(Table2[[#This Row],[Site name]],Table3[],29)=0,"",VLOOKUP(Table2[[#This Row],[Site name]],Table3[],29))</f>
        <v/>
      </c>
      <c r="AG282" t="str">
        <f>IF(VLOOKUP(Table2[[#This Row],[Site name]],Table3[],30)=0,"",VLOOKUP(Table2[[#This Row],[Site name]],Table3[],30))</f>
        <v/>
      </c>
      <c r="AH282" t="str">
        <f>IF(VLOOKUP(Table2[[#This Row],[Site name]],Table3[],31)=0,"",VLOOKUP(Table2[[#This Row],[Site name]],Table3[],31))</f>
        <v/>
      </c>
      <c r="AI282" t="str">
        <f>IF(VLOOKUP(Table2[[#This Row],[Site name]],Table3[],32)=0,"",VLOOKUP(Table2[[#This Row],[Site name]],Table3[],32))</f>
        <v>Twin and Earth</v>
      </c>
      <c r="AJ282" t="str">
        <f>IF(VLOOKUP(Table2[[#This Row],[Site name]],Table3[],33)=0,"",VLOOKUP(Table2[[#This Row],[Site name]],Table3[],33))</f>
        <v>AKT II</v>
      </c>
      <c r="AK282" t="str">
        <f>IF(VLOOKUP(Table2[[#This Row],[Site name]],Table3[],34)=0,"",VLOOKUP(Table2[[#This Row],[Site name]],Table3[],34))</f>
        <v>Hoare Lea</v>
      </c>
      <c r="AL282" t="str">
        <f>IF(VLOOKUP(Table2[[#This Row],[Site name]],Table3[],35)=0,"",VLOOKUP(Table2[[#This Row],[Site name]],Table3[],35))</f>
        <v>Hopkins Architects</v>
      </c>
      <c r="AM282" t="str">
        <f>IF(VLOOKUP(Table2[[#This Row],[Site name]],Table3[],36)=0,"",VLOOKUP(Table2[[#This Row],[Site name]],Table3[],36))</f>
        <v>One Click LCA</v>
      </c>
      <c r="AN282" t="str">
        <f>IF(VLOOKUP(Table2[[#This Row],[Site name]],Table3[],37)=0,"",VLOOKUP(Table2[[#This Row],[Site name]],Table3[],37))</f>
        <v>Project 127</v>
      </c>
      <c r="AO282" s="188" t="str">
        <f>VLOOKUP(Table2[[#This Row],[Site name]],Table3[],38)</f>
        <v/>
      </c>
      <c r="AP282">
        <f>VLOOKUP(Table2[[#This Row],[Site name]],Table3[],39)</f>
        <v>2</v>
      </c>
    </row>
    <row r="283" spans="2:42">
      <c r="B283" t="s">
        <v>141</v>
      </c>
      <c r="C283" t="s">
        <v>990</v>
      </c>
      <c r="D283" s="182">
        <v>126</v>
      </c>
      <c r="E283" t="str">
        <f>IF(VLOOKUP(Table2[[#This Row],[Site name]],Table3[],2)=0,"",VLOOKUP(Table2[[#This Row],[Site name]],Table3[],2))</f>
        <v>City of London</v>
      </c>
      <c r="F283" t="str">
        <f>IF(VLOOKUP(Table2[[#This Row],[Site name]],Table3[],3)=0,"",VLOOKUP(Table2[[#This Row],[Site name]],Table3[],3))</f>
        <v>EC1N 2HA</v>
      </c>
      <c r="G283" t="str">
        <f>IF(VLOOKUP(Table2[[#This Row],[Site name]],Table3[],4)=0,"",VLOOKUP(Table2[[#This Row],[Site name]],Table3[],4))</f>
        <v>21/00885/FULMAJ</v>
      </c>
      <c r="H283" t="str">
        <f>IF(VLOOKUP(Table2[[#This Row],[Site name]],Table3[],5)=0,"",VLOOKUP(Table2[[#This Row],[Site name]],Table3[],5))</f>
        <v>Planning Portal</v>
      </c>
      <c r="I283" s="185" t="str">
        <f>IF(VLOOKUP(Table2[[#This Row],[Site name]],Table3[],6)=0,"",VLOOKUP(Table2[[#This Row],[Site name]],Table3[],6))</f>
        <v/>
      </c>
      <c r="J283" s="185">
        <f>IF(VLOOKUP(Table2[[#This Row],[Site name]],Table3[],7)=0,"",VLOOKUP(Table2[[#This Row],[Site name]],Table3[],7))</f>
        <v>44483</v>
      </c>
      <c r="K283" s="185">
        <f>IF(VLOOKUP(Table2[[#This Row],[Site name]],Table3[],8)=0,"",VLOOKUP(Table2[[#This Row],[Site name]],Table3[],8))</f>
        <v>44897</v>
      </c>
      <c r="L283" t="str">
        <f>IF(VLOOKUP(Table2[[#This Row],[Site name]],Table3[],9)=0,"",VLOOKUP(Table2[[#This Row],[Site name]],Table3[],9))</f>
        <v/>
      </c>
      <c r="M283" t="str">
        <f>IF(VLOOKUP(Table2[[#This Row],[Site name]],Table3[],10)=0,"",VLOOKUP(Table2[[#This Row],[Site name]],Table3[],10))</f>
        <v>Office &amp; Retail</v>
      </c>
      <c r="N283" t="str">
        <f>IF(VLOOKUP(Table2[[#This Row],[Site name]],Table3[],11)=0,"",VLOOKUP(Table2[[#This Row],[Site name]],Table3[],11))</f>
        <v/>
      </c>
      <c r="O283" t="str">
        <f>IF(VLOOKUP(Table2[[#This Row],[Site name]],Table3[],12)=0,"",VLOOKUP(Table2[[#This Row],[Site name]],Table3[],12))</f>
        <v>New Build</v>
      </c>
      <c r="P283" t="str">
        <f>IF(VLOOKUP(Table2[[#This Row],[Site name]],Table3[],13)=0,"",VLOOKUP(Table2[[#This Row],[Site name]],Table3[],13))</f>
        <v/>
      </c>
      <c r="Q283" t="str">
        <f>IF(VLOOKUP(Table2[[#This Row],[Site name]],Table3[],14)=0,"",VLOOKUP(Table2[[#This Row],[Site name]],Table3[],14))</f>
        <v/>
      </c>
      <c r="R283" s="197" t="str">
        <f>IF(VLOOKUP(Table2[[#This Row],[Site name]],Table3[],15)="","",VLOOKUP(Table2[[#This Row],[Site name]],Table3[],15))</f>
        <v/>
      </c>
      <c r="S283" s="197">
        <f>IF(VLOOKUP(Table2[[#This Row],[Site name]],Table3[],16)="","",VLOOKUP(Table2[[#This Row],[Site name]],Table3[],16))</f>
        <v>12102</v>
      </c>
      <c r="T283" s="197" t="str">
        <f>IF(VLOOKUP(Table2[[#This Row],[Site name]],Table3[],17)="","",VLOOKUP(Table2[[#This Row],[Site name]],Table3[],17))</f>
        <v/>
      </c>
      <c r="U283" s="188" t="str">
        <f>IF(VLOOKUP(Table2[[#This Row],[Site name]],Table3[],18)="","",VLOOKUP(Table2[[#This Row],[Site name]],Table3[],18))</f>
        <v/>
      </c>
      <c r="V283" s="197">
        <f>IF(VLOOKUP(Table2[[#This Row],[Site name]],Table3[],19)="","",VLOOKUP(Table2[[#This Row],[Site name]],Table3[],19))</f>
        <v>12102</v>
      </c>
      <c r="W283" t="str">
        <f>IF(VLOOKUP(Table2[[#This Row],[Site name]],Table3[],20)=0,"",VLOOKUP(Table2[[#This Row],[Site name]],Table3[],20))</f>
        <v/>
      </c>
      <c r="X283" t="str">
        <f>IF(VLOOKUP(Table2[[#This Row],[Site name]],Table3[],21)=0,"",VLOOKUP(Table2[[#This Row],[Site name]],Table3[],21))</f>
        <v/>
      </c>
      <c r="Y283" t="str">
        <f>IF(VLOOKUP(Table2[[#This Row],[Site name]],Table3[],22)=0,"",VLOOKUP(Table2[[#This Row],[Site name]],Table3[],22))</f>
        <v/>
      </c>
      <c r="Z283" t="str">
        <f>IF(VLOOKUP(Table2[[#This Row],[Site name]],Table3[],23)=0,"",VLOOKUP(Table2[[#This Row],[Site name]],Table3[],23))</f>
        <v/>
      </c>
      <c r="AA283" t="str">
        <f>IF(VLOOKUP(Table2[[#This Row],[Site name]],Table3[],24)=0,"",VLOOKUP(Table2[[#This Row],[Site name]],Table3[],24))</f>
        <v/>
      </c>
      <c r="AB283" t="str">
        <f>IF(VLOOKUP(Table2[[#This Row],[Site name]],Table3[],25)=0,"",VLOOKUP(Table2[[#This Row],[Site name]],Table3[],25))</f>
        <v/>
      </c>
      <c r="AC283" t="str">
        <f>IF(VLOOKUP(Table2[[#This Row],[Site name]],Table3[],26)=0,"",VLOOKUP(Table2[[#This Row],[Site name]],Table3[],26))</f>
        <v/>
      </c>
      <c r="AD283">
        <f>IF(VLOOKUP(Table2[[#This Row],[Site name]],Table3[],27)=0,"",VLOOKUP(Table2[[#This Row],[Site name]],Table3[],27))</f>
        <v>10</v>
      </c>
      <c r="AE283">
        <f>IF(VLOOKUP(Table2[[#This Row],[Site name]],Table3[],28)=0,"",VLOOKUP(Table2[[#This Row],[Site name]],Table3[],28))</f>
        <v>1</v>
      </c>
      <c r="AF283" t="str">
        <f>IF(VLOOKUP(Table2[[#This Row],[Site name]],Table3[],29)=0,"",VLOOKUP(Table2[[#This Row],[Site name]],Table3[],29))</f>
        <v/>
      </c>
      <c r="AG283" t="str">
        <f>IF(VLOOKUP(Table2[[#This Row],[Site name]],Table3[],30)=0,"",VLOOKUP(Table2[[#This Row],[Site name]],Table3[],30))</f>
        <v/>
      </c>
      <c r="AH283" t="str">
        <f>IF(VLOOKUP(Table2[[#This Row],[Site name]],Table3[],31)=0,"",VLOOKUP(Table2[[#This Row],[Site name]],Table3[],31))</f>
        <v/>
      </c>
      <c r="AI283" t="str">
        <f>IF(VLOOKUP(Table2[[#This Row],[Site name]],Table3[],32)=0,"",VLOOKUP(Table2[[#This Row],[Site name]],Table3[],32))</f>
        <v>Sweco</v>
      </c>
      <c r="AJ283" t="str">
        <f>IF(VLOOKUP(Table2[[#This Row],[Site name]],Table3[],33)=0,"",VLOOKUP(Table2[[#This Row],[Site name]],Table3[],33))</f>
        <v/>
      </c>
      <c r="AK283" t="str">
        <f>IF(VLOOKUP(Table2[[#This Row],[Site name]],Table3[],34)=0,"",VLOOKUP(Table2[[#This Row],[Site name]],Table3[],34))</f>
        <v/>
      </c>
      <c r="AL283" t="str">
        <f>IF(VLOOKUP(Table2[[#This Row],[Site name]],Table3[],35)=0,"",VLOOKUP(Table2[[#This Row],[Site name]],Table3[],35))</f>
        <v/>
      </c>
      <c r="AM283" t="str">
        <f>IF(VLOOKUP(Table2[[#This Row],[Site name]],Table3[],36)=0,"",VLOOKUP(Table2[[#This Row],[Site name]],Table3[],36))</f>
        <v/>
      </c>
      <c r="AN283" t="str">
        <f>IF(VLOOKUP(Table2[[#This Row],[Site name]],Table3[],37)=0,"",VLOOKUP(Table2[[#This Row],[Site name]],Table3[],37))</f>
        <v>Project 130</v>
      </c>
      <c r="AO283" s="188">
        <f>VLOOKUP(Table2[[#This Row],[Site name]],Table3[],38)</f>
        <v>1</v>
      </c>
      <c r="AP283">
        <f>VLOOKUP(Table2[[#This Row],[Site name]],Table3[],39)</f>
        <v>1</v>
      </c>
    </row>
    <row r="284" spans="2:42">
      <c r="B284" t="s">
        <v>141</v>
      </c>
      <c r="C284" t="s">
        <v>991</v>
      </c>
      <c r="D284" s="182">
        <v>217</v>
      </c>
      <c r="E284" t="str">
        <f>IF(VLOOKUP(Table2[[#This Row],[Site name]],Table3[],2)=0,"",VLOOKUP(Table2[[#This Row],[Site name]],Table3[],2))</f>
        <v>City of London</v>
      </c>
      <c r="F284" t="str">
        <f>IF(VLOOKUP(Table2[[#This Row],[Site name]],Table3[],3)=0,"",VLOOKUP(Table2[[#This Row],[Site name]],Table3[],3))</f>
        <v>EC1N 2HA</v>
      </c>
      <c r="G284" t="str">
        <f>IF(VLOOKUP(Table2[[#This Row],[Site name]],Table3[],4)=0,"",VLOOKUP(Table2[[#This Row],[Site name]],Table3[],4))</f>
        <v>21/00885/FULMAJ</v>
      </c>
      <c r="H284" t="str">
        <f>IF(VLOOKUP(Table2[[#This Row],[Site name]],Table3[],5)=0,"",VLOOKUP(Table2[[#This Row],[Site name]],Table3[],5))</f>
        <v>Planning Portal</v>
      </c>
      <c r="I284" s="185" t="str">
        <f>IF(VLOOKUP(Table2[[#This Row],[Site name]],Table3[],6)=0,"",VLOOKUP(Table2[[#This Row],[Site name]],Table3[],6))</f>
        <v/>
      </c>
      <c r="J284" s="185">
        <f>IF(VLOOKUP(Table2[[#This Row],[Site name]],Table3[],7)=0,"",VLOOKUP(Table2[[#This Row],[Site name]],Table3[],7))</f>
        <v>44483</v>
      </c>
      <c r="K284" s="185">
        <f>IF(VLOOKUP(Table2[[#This Row],[Site name]],Table3[],8)=0,"",VLOOKUP(Table2[[#This Row],[Site name]],Table3[],8))</f>
        <v>44897</v>
      </c>
      <c r="L284" t="str">
        <f>IF(VLOOKUP(Table2[[#This Row],[Site name]],Table3[],9)=0,"",VLOOKUP(Table2[[#This Row],[Site name]],Table3[],9))</f>
        <v/>
      </c>
      <c r="M284" t="str">
        <f>IF(VLOOKUP(Table2[[#This Row],[Site name]],Table3[],10)=0,"",VLOOKUP(Table2[[#This Row],[Site name]],Table3[],10))</f>
        <v>Office &amp; Retail</v>
      </c>
      <c r="N284" t="str">
        <f>IF(VLOOKUP(Table2[[#This Row],[Site name]],Table3[],11)=0,"",VLOOKUP(Table2[[#This Row],[Site name]],Table3[],11))</f>
        <v/>
      </c>
      <c r="O284" t="str">
        <f>IF(VLOOKUP(Table2[[#This Row],[Site name]],Table3[],12)=0,"",VLOOKUP(Table2[[#This Row],[Site name]],Table3[],12))</f>
        <v>New Build</v>
      </c>
      <c r="P284" t="str">
        <f>IF(VLOOKUP(Table2[[#This Row],[Site name]],Table3[],13)=0,"",VLOOKUP(Table2[[#This Row],[Site name]],Table3[],13))</f>
        <v/>
      </c>
      <c r="Q284" t="str">
        <f>IF(VLOOKUP(Table2[[#This Row],[Site name]],Table3[],14)=0,"",VLOOKUP(Table2[[#This Row],[Site name]],Table3[],14))</f>
        <v/>
      </c>
      <c r="R284" s="197" t="str">
        <f>IF(VLOOKUP(Table2[[#This Row],[Site name]],Table3[],15)="","",VLOOKUP(Table2[[#This Row],[Site name]],Table3[],15))</f>
        <v/>
      </c>
      <c r="S284" s="197">
        <f>IF(VLOOKUP(Table2[[#This Row],[Site name]],Table3[],16)="","",VLOOKUP(Table2[[#This Row],[Site name]],Table3[],16))</f>
        <v>12102</v>
      </c>
      <c r="T284" s="197" t="str">
        <f>IF(VLOOKUP(Table2[[#This Row],[Site name]],Table3[],17)="","",VLOOKUP(Table2[[#This Row],[Site name]],Table3[],17))</f>
        <v/>
      </c>
      <c r="U284" s="188" t="str">
        <f>IF(VLOOKUP(Table2[[#This Row],[Site name]],Table3[],18)="","",VLOOKUP(Table2[[#This Row],[Site name]],Table3[],18))</f>
        <v/>
      </c>
      <c r="V284" s="197">
        <f>IF(VLOOKUP(Table2[[#This Row],[Site name]],Table3[],19)="","",VLOOKUP(Table2[[#This Row],[Site name]],Table3[],19))</f>
        <v>12102</v>
      </c>
      <c r="W284" t="str">
        <f>IF(VLOOKUP(Table2[[#This Row],[Site name]],Table3[],20)=0,"",VLOOKUP(Table2[[#This Row],[Site name]],Table3[],20))</f>
        <v/>
      </c>
      <c r="X284" t="str">
        <f>IF(VLOOKUP(Table2[[#This Row],[Site name]],Table3[],21)=0,"",VLOOKUP(Table2[[#This Row],[Site name]],Table3[],21))</f>
        <v/>
      </c>
      <c r="Y284" t="str">
        <f>IF(VLOOKUP(Table2[[#This Row],[Site name]],Table3[],22)=0,"",VLOOKUP(Table2[[#This Row],[Site name]],Table3[],22))</f>
        <v/>
      </c>
      <c r="Z284" t="str">
        <f>IF(VLOOKUP(Table2[[#This Row],[Site name]],Table3[],23)=0,"",VLOOKUP(Table2[[#This Row],[Site name]],Table3[],23))</f>
        <v/>
      </c>
      <c r="AA284" t="str">
        <f>IF(VLOOKUP(Table2[[#This Row],[Site name]],Table3[],24)=0,"",VLOOKUP(Table2[[#This Row],[Site name]],Table3[],24))</f>
        <v/>
      </c>
      <c r="AB284" t="str">
        <f>IF(VLOOKUP(Table2[[#This Row],[Site name]],Table3[],25)=0,"",VLOOKUP(Table2[[#This Row],[Site name]],Table3[],25))</f>
        <v/>
      </c>
      <c r="AC284" t="str">
        <f>IF(VLOOKUP(Table2[[#This Row],[Site name]],Table3[],26)=0,"",VLOOKUP(Table2[[#This Row],[Site name]],Table3[],26))</f>
        <v/>
      </c>
      <c r="AD284">
        <f>IF(VLOOKUP(Table2[[#This Row],[Site name]],Table3[],27)=0,"",VLOOKUP(Table2[[#This Row],[Site name]],Table3[],27))</f>
        <v>10</v>
      </c>
      <c r="AE284">
        <f>IF(VLOOKUP(Table2[[#This Row],[Site name]],Table3[],28)=0,"",VLOOKUP(Table2[[#This Row],[Site name]],Table3[],28))</f>
        <v>1</v>
      </c>
      <c r="AF284" t="str">
        <f>IF(VLOOKUP(Table2[[#This Row],[Site name]],Table3[],29)=0,"",VLOOKUP(Table2[[#This Row],[Site name]],Table3[],29))</f>
        <v/>
      </c>
      <c r="AG284" t="str">
        <f>IF(VLOOKUP(Table2[[#This Row],[Site name]],Table3[],30)=0,"",VLOOKUP(Table2[[#This Row],[Site name]],Table3[],30))</f>
        <v/>
      </c>
      <c r="AH284" t="str">
        <f>IF(VLOOKUP(Table2[[#This Row],[Site name]],Table3[],31)=0,"",VLOOKUP(Table2[[#This Row],[Site name]],Table3[],31))</f>
        <v/>
      </c>
      <c r="AI284" t="str">
        <f>IF(VLOOKUP(Table2[[#This Row],[Site name]],Table3[],32)=0,"",VLOOKUP(Table2[[#This Row],[Site name]],Table3[],32))</f>
        <v>Sweco</v>
      </c>
      <c r="AJ284" t="str">
        <f>IF(VLOOKUP(Table2[[#This Row],[Site name]],Table3[],33)=0,"",VLOOKUP(Table2[[#This Row],[Site name]],Table3[],33))</f>
        <v/>
      </c>
      <c r="AK284" t="str">
        <f>IF(VLOOKUP(Table2[[#This Row],[Site name]],Table3[],34)=0,"",VLOOKUP(Table2[[#This Row],[Site name]],Table3[],34))</f>
        <v/>
      </c>
      <c r="AL284" t="str">
        <f>IF(VLOOKUP(Table2[[#This Row],[Site name]],Table3[],35)=0,"",VLOOKUP(Table2[[#This Row],[Site name]],Table3[],35))</f>
        <v/>
      </c>
      <c r="AM284" t="str">
        <f>IF(VLOOKUP(Table2[[#This Row],[Site name]],Table3[],36)=0,"",VLOOKUP(Table2[[#This Row],[Site name]],Table3[],36))</f>
        <v/>
      </c>
      <c r="AN284" t="str">
        <f>IF(VLOOKUP(Table2[[#This Row],[Site name]],Table3[],37)=0,"",VLOOKUP(Table2[[#This Row],[Site name]],Table3[],37))</f>
        <v>Project 130</v>
      </c>
      <c r="AO284" s="188">
        <f>VLOOKUP(Table2[[#This Row],[Site name]],Table3[],38)</f>
        <v>1</v>
      </c>
      <c r="AP284">
        <f>VLOOKUP(Table2[[#This Row],[Site name]],Table3[],39)</f>
        <v>1</v>
      </c>
    </row>
    <row r="285" spans="2:42">
      <c r="B285" t="s">
        <v>141</v>
      </c>
      <c r="C285" t="s">
        <v>992</v>
      </c>
      <c r="D285" s="182">
        <v>118</v>
      </c>
      <c r="E285" t="str">
        <f>IF(VLOOKUP(Table2[[#This Row],[Site name]],Table3[],2)=0,"",VLOOKUP(Table2[[#This Row],[Site name]],Table3[],2))</f>
        <v>City of London</v>
      </c>
      <c r="F285" t="str">
        <f>IF(VLOOKUP(Table2[[#This Row],[Site name]],Table3[],3)=0,"",VLOOKUP(Table2[[#This Row],[Site name]],Table3[],3))</f>
        <v>EC1N 2HA</v>
      </c>
      <c r="G285" t="str">
        <f>IF(VLOOKUP(Table2[[#This Row],[Site name]],Table3[],4)=0,"",VLOOKUP(Table2[[#This Row],[Site name]],Table3[],4))</f>
        <v>21/00885/FULMAJ</v>
      </c>
      <c r="H285" t="str">
        <f>IF(VLOOKUP(Table2[[#This Row],[Site name]],Table3[],5)=0,"",VLOOKUP(Table2[[#This Row],[Site name]],Table3[],5))</f>
        <v>Planning Portal</v>
      </c>
      <c r="I285" s="185" t="str">
        <f>IF(VLOOKUP(Table2[[#This Row],[Site name]],Table3[],6)=0,"",VLOOKUP(Table2[[#This Row],[Site name]],Table3[],6))</f>
        <v/>
      </c>
      <c r="J285" s="185">
        <f>IF(VLOOKUP(Table2[[#This Row],[Site name]],Table3[],7)=0,"",VLOOKUP(Table2[[#This Row],[Site name]],Table3[],7))</f>
        <v>44483</v>
      </c>
      <c r="K285" s="185">
        <f>IF(VLOOKUP(Table2[[#This Row],[Site name]],Table3[],8)=0,"",VLOOKUP(Table2[[#This Row],[Site name]],Table3[],8))</f>
        <v>44897</v>
      </c>
      <c r="L285" t="str">
        <f>IF(VLOOKUP(Table2[[#This Row],[Site name]],Table3[],9)=0,"",VLOOKUP(Table2[[#This Row],[Site name]],Table3[],9))</f>
        <v/>
      </c>
      <c r="M285" t="str">
        <f>IF(VLOOKUP(Table2[[#This Row],[Site name]],Table3[],10)=0,"",VLOOKUP(Table2[[#This Row],[Site name]],Table3[],10))</f>
        <v>Office &amp; Retail</v>
      </c>
      <c r="N285" t="str">
        <f>IF(VLOOKUP(Table2[[#This Row],[Site name]],Table3[],11)=0,"",VLOOKUP(Table2[[#This Row],[Site name]],Table3[],11))</f>
        <v/>
      </c>
      <c r="O285" t="str">
        <f>IF(VLOOKUP(Table2[[#This Row],[Site name]],Table3[],12)=0,"",VLOOKUP(Table2[[#This Row],[Site name]],Table3[],12))</f>
        <v>New Build</v>
      </c>
      <c r="P285" t="str">
        <f>IF(VLOOKUP(Table2[[#This Row],[Site name]],Table3[],13)=0,"",VLOOKUP(Table2[[#This Row],[Site name]],Table3[],13))</f>
        <v/>
      </c>
      <c r="Q285" t="str">
        <f>IF(VLOOKUP(Table2[[#This Row],[Site name]],Table3[],14)=0,"",VLOOKUP(Table2[[#This Row],[Site name]],Table3[],14))</f>
        <v/>
      </c>
      <c r="R285" s="197" t="str">
        <f>IF(VLOOKUP(Table2[[#This Row],[Site name]],Table3[],15)="","",VLOOKUP(Table2[[#This Row],[Site name]],Table3[],15))</f>
        <v/>
      </c>
      <c r="S285" s="197">
        <f>IF(VLOOKUP(Table2[[#This Row],[Site name]],Table3[],16)="","",VLOOKUP(Table2[[#This Row],[Site name]],Table3[],16))</f>
        <v>12102</v>
      </c>
      <c r="T285" s="197" t="str">
        <f>IF(VLOOKUP(Table2[[#This Row],[Site name]],Table3[],17)="","",VLOOKUP(Table2[[#This Row],[Site name]],Table3[],17))</f>
        <v/>
      </c>
      <c r="U285" s="188" t="str">
        <f>IF(VLOOKUP(Table2[[#This Row],[Site name]],Table3[],18)="","",VLOOKUP(Table2[[#This Row],[Site name]],Table3[],18))</f>
        <v/>
      </c>
      <c r="V285" s="197">
        <f>IF(VLOOKUP(Table2[[#This Row],[Site name]],Table3[],19)="","",VLOOKUP(Table2[[#This Row],[Site name]],Table3[],19))</f>
        <v>12102</v>
      </c>
      <c r="W285" t="str">
        <f>IF(VLOOKUP(Table2[[#This Row],[Site name]],Table3[],20)=0,"",VLOOKUP(Table2[[#This Row],[Site name]],Table3[],20))</f>
        <v/>
      </c>
      <c r="X285" t="str">
        <f>IF(VLOOKUP(Table2[[#This Row],[Site name]],Table3[],21)=0,"",VLOOKUP(Table2[[#This Row],[Site name]],Table3[],21))</f>
        <v/>
      </c>
      <c r="Y285" t="str">
        <f>IF(VLOOKUP(Table2[[#This Row],[Site name]],Table3[],22)=0,"",VLOOKUP(Table2[[#This Row],[Site name]],Table3[],22))</f>
        <v/>
      </c>
      <c r="Z285" t="str">
        <f>IF(VLOOKUP(Table2[[#This Row],[Site name]],Table3[],23)=0,"",VLOOKUP(Table2[[#This Row],[Site name]],Table3[],23))</f>
        <v/>
      </c>
      <c r="AA285" t="str">
        <f>IF(VLOOKUP(Table2[[#This Row],[Site name]],Table3[],24)=0,"",VLOOKUP(Table2[[#This Row],[Site name]],Table3[],24))</f>
        <v/>
      </c>
      <c r="AB285" t="str">
        <f>IF(VLOOKUP(Table2[[#This Row],[Site name]],Table3[],25)=0,"",VLOOKUP(Table2[[#This Row],[Site name]],Table3[],25))</f>
        <v/>
      </c>
      <c r="AC285" t="str">
        <f>IF(VLOOKUP(Table2[[#This Row],[Site name]],Table3[],26)=0,"",VLOOKUP(Table2[[#This Row],[Site name]],Table3[],26))</f>
        <v/>
      </c>
      <c r="AD285">
        <f>IF(VLOOKUP(Table2[[#This Row],[Site name]],Table3[],27)=0,"",VLOOKUP(Table2[[#This Row],[Site name]],Table3[],27))</f>
        <v>10</v>
      </c>
      <c r="AE285">
        <f>IF(VLOOKUP(Table2[[#This Row],[Site name]],Table3[],28)=0,"",VLOOKUP(Table2[[#This Row],[Site name]],Table3[],28))</f>
        <v>1</v>
      </c>
      <c r="AF285" t="str">
        <f>IF(VLOOKUP(Table2[[#This Row],[Site name]],Table3[],29)=0,"",VLOOKUP(Table2[[#This Row],[Site name]],Table3[],29))</f>
        <v/>
      </c>
      <c r="AG285" t="str">
        <f>IF(VLOOKUP(Table2[[#This Row],[Site name]],Table3[],30)=0,"",VLOOKUP(Table2[[#This Row],[Site name]],Table3[],30))</f>
        <v/>
      </c>
      <c r="AH285" t="str">
        <f>IF(VLOOKUP(Table2[[#This Row],[Site name]],Table3[],31)=0,"",VLOOKUP(Table2[[#This Row],[Site name]],Table3[],31))</f>
        <v/>
      </c>
      <c r="AI285" t="str">
        <f>IF(VLOOKUP(Table2[[#This Row],[Site name]],Table3[],32)=0,"",VLOOKUP(Table2[[#This Row],[Site name]],Table3[],32))</f>
        <v>Sweco</v>
      </c>
      <c r="AJ285" t="str">
        <f>IF(VLOOKUP(Table2[[#This Row],[Site name]],Table3[],33)=0,"",VLOOKUP(Table2[[#This Row],[Site name]],Table3[],33))</f>
        <v/>
      </c>
      <c r="AK285" t="str">
        <f>IF(VLOOKUP(Table2[[#This Row],[Site name]],Table3[],34)=0,"",VLOOKUP(Table2[[#This Row],[Site name]],Table3[],34))</f>
        <v/>
      </c>
      <c r="AL285" t="str">
        <f>IF(VLOOKUP(Table2[[#This Row],[Site name]],Table3[],35)=0,"",VLOOKUP(Table2[[#This Row],[Site name]],Table3[],35))</f>
        <v/>
      </c>
      <c r="AM285" t="str">
        <f>IF(VLOOKUP(Table2[[#This Row],[Site name]],Table3[],36)=0,"",VLOOKUP(Table2[[#This Row],[Site name]],Table3[],36))</f>
        <v/>
      </c>
      <c r="AN285" t="str">
        <f>IF(VLOOKUP(Table2[[#This Row],[Site name]],Table3[],37)=0,"",VLOOKUP(Table2[[#This Row],[Site name]],Table3[],37))</f>
        <v>Project 130</v>
      </c>
      <c r="AO285" s="188">
        <f>VLOOKUP(Table2[[#This Row],[Site name]],Table3[],38)</f>
        <v>1</v>
      </c>
      <c r="AP285">
        <f>VLOOKUP(Table2[[#This Row],[Site name]],Table3[],39)</f>
        <v>1</v>
      </c>
    </row>
    <row r="286" spans="2:42">
      <c r="B286" t="s">
        <v>228</v>
      </c>
      <c r="C286" t="s">
        <v>990</v>
      </c>
      <c r="D286" s="182">
        <v>98</v>
      </c>
      <c r="E286" t="str">
        <f>IF(VLOOKUP(Table2[[#This Row],[Site name]],Table3[],2)=0,"",VLOOKUP(Table2[[#This Row],[Site name]],Table3[],2))</f>
        <v>Lambeth</v>
      </c>
      <c r="F286" t="str">
        <f>IF(VLOOKUP(Table2[[#This Row],[Site name]],Table3[],3)=0,"",VLOOKUP(Table2[[#This Row],[Site name]],Table3[],3))</f>
        <v>SE1 9LT</v>
      </c>
      <c r="G286" t="str">
        <f>IF(VLOOKUP(Table2[[#This Row],[Site name]],Table3[],4)=0,"",VLOOKUP(Table2[[#This Row],[Site name]],Table3[],4))</f>
        <v>21/02668/EIAFUL</v>
      </c>
      <c r="H286" t="str">
        <f>IF(VLOOKUP(Table2[[#This Row],[Site name]],Table3[],5)=0,"",VLOOKUP(Table2[[#This Row],[Site name]],Table3[],5))</f>
        <v>Planning Portal</v>
      </c>
      <c r="I286" s="185" t="str">
        <f>IF(VLOOKUP(Table2[[#This Row],[Site name]],Table3[],6)=0,"",VLOOKUP(Table2[[#This Row],[Site name]],Table3[],6))</f>
        <v>14-storey tower connected by 6-storey podium, ground-level public realm</v>
      </c>
      <c r="J286" s="185">
        <f>IF(VLOOKUP(Table2[[#This Row],[Site name]],Table3[],7)=0,"",VLOOKUP(Table2[[#This Row],[Site name]],Table3[],7))</f>
        <v>44382</v>
      </c>
      <c r="K286" s="185" t="str">
        <f>IF(VLOOKUP(Table2[[#This Row],[Site name]],Table3[],8)=0,"",VLOOKUP(Table2[[#This Row],[Site name]],Table3[],8))</f>
        <v/>
      </c>
      <c r="L286" t="str">
        <f>IF(VLOOKUP(Table2[[#This Row],[Site name]],Table3[],9)=0,"",VLOOKUP(Table2[[#This Row],[Site name]],Table3[],9))</f>
        <v/>
      </c>
      <c r="M286" t="str">
        <f>IF(VLOOKUP(Table2[[#This Row],[Site name]],Table3[],10)=0,"",VLOOKUP(Table2[[#This Row],[Site name]],Table3[],10))</f>
        <v>Office</v>
      </c>
      <c r="N286" t="str">
        <f>IF(VLOOKUP(Table2[[#This Row],[Site name]],Table3[],11)=0,"",VLOOKUP(Table2[[#This Row],[Site name]],Table3[],11))</f>
        <v/>
      </c>
      <c r="O286" t="str">
        <f>IF(VLOOKUP(Table2[[#This Row],[Site name]],Table3[],12)=0,"",VLOOKUP(Table2[[#This Row],[Site name]],Table3[],12))</f>
        <v>New Build</v>
      </c>
      <c r="P286" t="str">
        <f>IF(VLOOKUP(Table2[[#This Row],[Site name]],Table3[],13)=0,"",VLOOKUP(Table2[[#This Row],[Site name]],Table3[],13))</f>
        <v/>
      </c>
      <c r="Q286" t="str">
        <f>IF(VLOOKUP(Table2[[#This Row],[Site name]],Table3[],14)=0,"",VLOOKUP(Table2[[#This Row],[Site name]],Table3[],14))</f>
        <v/>
      </c>
      <c r="R286" s="197" t="str">
        <f>IF(VLOOKUP(Table2[[#This Row],[Site name]],Table3[],15)="","",VLOOKUP(Table2[[#This Row],[Site name]],Table3[],15))</f>
        <v/>
      </c>
      <c r="S286" s="197">
        <f>IF(VLOOKUP(Table2[[#This Row],[Site name]],Table3[],16)="","",VLOOKUP(Table2[[#This Row],[Site name]],Table3[],16))</f>
        <v>93226</v>
      </c>
      <c r="T286" s="197" t="str">
        <f>IF(VLOOKUP(Table2[[#This Row],[Site name]],Table3[],17)="","",VLOOKUP(Table2[[#This Row],[Site name]],Table3[],17))</f>
        <v/>
      </c>
      <c r="U286" s="188" t="str">
        <f>IF(VLOOKUP(Table2[[#This Row],[Site name]],Table3[],18)="","",VLOOKUP(Table2[[#This Row],[Site name]],Table3[],18))</f>
        <v/>
      </c>
      <c r="V286" s="197">
        <f>IF(VLOOKUP(Table2[[#This Row],[Site name]],Table3[],19)="","",VLOOKUP(Table2[[#This Row],[Site name]],Table3[],19))</f>
        <v>93226</v>
      </c>
      <c r="W286" t="str">
        <f>IF(VLOOKUP(Table2[[#This Row],[Site name]],Table3[],20)=0,"",VLOOKUP(Table2[[#This Row],[Site name]],Table3[],20))</f>
        <v/>
      </c>
      <c r="X286" t="str">
        <f>IF(VLOOKUP(Table2[[#This Row],[Site name]],Table3[],21)=0,"",VLOOKUP(Table2[[#This Row],[Site name]],Table3[],21))</f>
        <v/>
      </c>
      <c r="Y286" t="str">
        <f>IF(VLOOKUP(Table2[[#This Row],[Site name]],Table3[],22)=0,"",VLOOKUP(Table2[[#This Row],[Site name]],Table3[],22))</f>
        <v/>
      </c>
      <c r="Z286" t="str">
        <f>IF(VLOOKUP(Table2[[#This Row],[Site name]],Table3[],23)=0,"",VLOOKUP(Table2[[#This Row],[Site name]],Table3[],23))</f>
        <v/>
      </c>
      <c r="AA286" t="str">
        <f>IF(VLOOKUP(Table2[[#This Row],[Site name]],Table3[],24)=0,"",VLOOKUP(Table2[[#This Row],[Site name]],Table3[],24))</f>
        <v/>
      </c>
      <c r="AB286" t="str">
        <f>IF(VLOOKUP(Table2[[#This Row],[Site name]],Table3[],25)=0,"",VLOOKUP(Table2[[#This Row],[Site name]],Table3[],25))</f>
        <v/>
      </c>
      <c r="AC286" t="str">
        <f>IF(VLOOKUP(Table2[[#This Row],[Site name]],Table3[],26)=0,"",VLOOKUP(Table2[[#This Row],[Site name]],Table3[],26))</f>
        <v/>
      </c>
      <c r="AD286">
        <f>IF(VLOOKUP(Table2[[#This Row],[Site name]],Table3[],27)=0,"",VLOOKUP(Table2[[#This Row],[Site name]],Table3[],27))</f>
        <v>14</v>
      </c>
      <c r="AE286">
        <f>IF(VLOOKUP(Table2[[#This Row],[Site name]],Table3[],28)=0,"",VLOOKUP(Table2[[#This Row],[Site name]],Table3[],28))</f>
        <v>14</v>
      </c>
      <c r="AF286" t="str">
        <f>IF(VLOOKUP(Table2[[#This Row],[Site name]],Table3[],29)=0,"",VLOOKUP(Table2[[#This Row],[Site name]],Table3[],29))</f>
        <v/>
      </c>
      <c r="AG286" t="str">
        <f>IF(VLOOKUP(Table2[[#This Row],[Site name]],Table3[],30)=0,"",VLOOKUP(Table2[[#This Row],[Site name]],Table3[],30))</f>
        <v/>
      </c>
      <c r="AH286" t="str">
        <f>IF(VLOOKUP(Table2[[#This Row],[Site name]],Table3[],31)=0,"",VLOOKUP(Table2[[#This Row],[Site name]],Table3[],31))</f>
        <v/>
      </c>
      <c r="AI286" t="str">
        <f>IF(VLOOKUP(Table2[[#This Row],[Site name]],Table3[],32)=0,"",VLOOKUP(Table2[[#This Row],[Site name]],Table3[],32))</f>
        <v>Arup</v>
      </c>
      <c r="AJ286" t="str">
        <f>IF(VLOOKUP(Table2[[#This Row],[Site name]],Table3[],33)=0,"",VLOOKUP(Table2[[#This Row],[Site name]],Table3[],33))</f>
        <v/>
      </c>
      <c r="AK286" t="str">
        <f>IF(VLOOKUP(Table2[[#This Row],[Site name]],Table3[],34)=0,"",VLOOKUP(Table2[[#This Row],[Site name]],Table3[],34))</f>
        <v/>
      </c>
      <c r="AL286" t="str">
        <f>IF(VLOOKUP(Table2[[#This Row],[Site name]],Table3[],35)=0,"",VLOOKUP(Table2[[#This Row],[Site name]],Table3[],35))</f>
        <v/>
      </c>
      <c r="AM286" t="str">
        <f>IF(VLOOKUP(Table2[[#This Row],[Site name]],Table3[],36)=0,"",VLOOKUP(Table2[[#This Row],[Site name]],Table3[],36))</f>
        <v/>
      </c>
      <c r="AN286" t="str">
        <f>IF(VLOOKUP(Table2[[#This Row],[Site name]],Table3[],37)=0,"",VLOOKUP(Table2[[#This Row],[Site name]],Table3[],37))</f>
        <v>Project 131</v>
      </c>
      <c r="AO286" s="188">
        <f>VLOOKUP(Table2[[#This Row],[Site name]],Table3[],38)</f>
        <v>1</v>
      </c>
      <c r="AP286">
        <f>VLOOKUP(Table2[[#This Row],[Site name]],Table3[],39)</f>
        <v>1</v>
      </c>
    </row>
    <row r="287" spans="2:42">
      <c r="B287" t="s">
        <v>228</v>
      </c>
      <c r="C287" t="s">
        <v>991</v>
      </c>
      <c r="D287" s="182">
        <v>432</v>
      </c>
      <c r="E287" t="str">
        <f>IF(VLOOKUP(Table2[[#This Row],[Site name]],Table3[],2)=0,"",VLOOKUP(Table2[[#This Row],[Site name]],Table3[],2))</f>
        <v>Lambeth</v>
      </c>
      <c r="F287" t="str">
        <f>IF(VLOOKUP(Table2[[#This Row],[Site name]],Table3[],3)=0,"",VLOOKUP(Table2[[#This Row],[Site name]],Table3[],3))</f>
        <v>SE1 9LT</v>
      </c>
      <c r="G287" t="str">
        <f>IF(VLOOKUP(Table2[[#This Row],[Site name]],Table3[],4)=0,"",VLOOKUP(Table2[[#This Row],[Site name]],Table3[],4))</f>
        <v>21/02668/EIAFUL</v>
      </c>
      <c r="H287" t="str">
        <f>IF(VLOOKUP(Table2[[#This Row],[Site name]],Table3[],5)=0,"",VLOOKUP(Table2[[#This Row],[Site name]],Table3[],5))</f>
        <v>Planning Portal</v>
      </c>
      <c r="I287" s="185" t="str">
        <f>IF(VLOOKUP(Table2[[#This Row],[Site name]],Table3[],6)=0,"",VLOOKUP(Table2[[#This Row],[Site name]],Table3[],6))</f>
        <v>14-storey tower connected by 6-storey podium, ground-level public realm</v>
      </c>
      <c r="J287" s="185">
        <f>IF(VLOOKUP(Table2[[#This Row],[Site name]],Table3[],7)=0,"",VLOOKUP(Table2[[#This Row],[Site name]],Table3[],7))</f>
        <v>44382</v>
      </c>
      <c r="K287" s="185" t="str">
        <f>IF(VLOOKUP(Table2[[#This Row],[Site name]],Table3[],8)=0,"",VLOOKUP(Table2[[#This Row],[Site name]],Table3[],8))</f>
        <v/>
      </c>
      <c r="L287" t="str">
        <f>IF(VLOOKUP(Table2[[#This Row],[Site name]],Table3[],9)=0,"",VLOOKUP(Table2[[#This Row],[Site name]],Table3[],9))</f>
        <v/>
      </c>
      <c r="M287" t="str">
        <f>IF(VLOOKUP(Table2[[#This Row],[Site name]],Table3[],10)=0,"",VLOOKUP(Table2[[#This Row],[Site name]],Table3[],10))</f>
        <v>Office</v>
      </c>
      <c r="N287" t="str">
        <f>IF(VLOOKUP(Table2[[#This Row],[Site name]],Table3[],11)=0,"",VLOOKUP(Table2[[#This Row],[Site name]],Table3[],11))</f>
        <v/>
      </c>
      <c r="O287" t="str">
        <f>IF(VLOOKUP(Table2[[#This Row],[Site name]],Table3[],12)=0,"",VLOOKUP(Table2[[#This Row],[Site name]],Table3[],12))</f>
        <v>New Build</v>
      </c>
      <c r="P287" t="str">
        <f>IF(VLOOKUP(Table2[[#This Row],[Site name]],Table3[],13)=0,"",VLOOKUP(Table2[[#This Row],[Site name]],Table3[],13))</f>
        <v/>
      </c>
      <c r="Q287" t="str">
        <f>IF(VLOOKUP(Table2[[#This Row],[Site name]],Table3[],14)=0,"",VLOOKUP(Table2[[#This Row],[Site name]],Table3[],14))</f>
        <v/>
      </c>
      <c r="R287" s="197" t="str">
        <f>IF(VLOOKUP(Table2[[#This Row],[Site name]],Table3[],15)="","",VLOOKUP(Table2[[#This Row],[Site name]],Table3[],15))</f>
        <v/>
      </c>
      <c r="S287" s="197">
        <f>IF(VLOOKUP(Table2[[#This Row],[Site name]],Table3[],16)="","",VLOOKUP(Table2[[#This Row],[Site name]],Table3[],16))</f>
        <v>93226</v>
      </c>
      <c r="T287" s="197" t="str">
        <f>IF(VLOOKUP(Table2[[#This Row],[Site name]],Table3[],17)="","",VLOOKUP(Table2[[#This Row],[Site name]],Table3[],17))</f>
        <v/>
      </c>
      <c r="U287" s="188" t="str">
        <f>IF(VLOOKUP(Table2[[#This Row],[Site name]],Table3[],18)="","",VLOOKUP(Table2[[#This Row],[Site name]],Table3[],18))</f>
        <v/>
      </c>
      <c r="V287" s="197">
        <f>IF(VLOOKUP(Table2[[#This Row],[Site name]],Table3[],19)="","",VLOOKUP(Table2[[#This Row],[Site name]],Table3[],19))</f>
        <v>93226</v>
      </c>
      <c r="W287" t="str">
        <f>IF(VLOOKUP(Table2[[#This Row],[Site name]],Table3[],20)=0,"",VLOOKUP(Table2[[#This Row],[Site name]],Table3[],20))</f>
        <v/>
      </c>
      <c r="X287" t="str">
        <f>IF(VLOOKUP(Table2[[#This Row],[Site name]],Table3[],21)=0,"",VLOOKUP(Table2[[#This Row],[Site name]],Table3[],21))</f>
        <v/>
      </c>
      <c r="Y287" t="str">
        <f>IF(VLOOKUP(Table2[[#This Row],[Site name]],Table3[],22)=0,"",VLOOKUP(Table2[[#This Row],[Site name]],Table3[],22))</f>
        <v/>
      </c>
      <c r="Z287" t="str">
        <f>IF(VLOOKUP(Table2[[#This Row],[Site name]],Table3[],23)=0,"",VLOOKUP(Table2[[#This Row],[Site name]],Table3[],23))</f>
        <v/>
      </c>
      <c r="AA287" t="str">
        <f>IF(VLOOKUP(Table2[[#This Row],[Site name]],Table3[],24)=0,"",VLOOKUP(Table2[[#This Row],[Site name]],Table3[],24))</f>
        <v/>
      </c>
      <c r="AB287" t="str">
        <f>IF(VLOOKUP(Table2[[#This Row],[Site name]],Table3[],25)=0,"",VLOOKUP(Table2[[#This Row],[Site name]],Table3[],25))</f>
        <v/>
      </c>
      <c r="AC287" t="str">
        <f>IF(VLOOKUP(Table2[[#This Row],[Site name]],Table3[],26)=0,"",VLOOKUP(Table2[[#This Row],[Site name]],Table3[],26))</f>
        <v/>
      </c>
      <c r="AD287">
        <f>IF(VLOOKUP(Table2[[#This Row],[Site name]],Table3[],27)=0,"",VLOOKUP(Table2[[#This Row],[Site name]],Table3[],27))</f>
        <v>14</v>
      </c>
      <c r="AE287">
        <f>IF(VLOOKUP(Table2[[#This Row],[Site name]],Table3[],28)=0,"",VLOOKUP(Table2[[#This Row],[Site name]],Table3[],28))</f>
        <v>14</v>
      </c>
      <c r="AF287" t="str">
        <f>IF(VLOOKUP(Table2[[#This Row],[Site name]],Table3[],29)=0,"",VLOOKUP(Table2[[#This Row],[Site name]],Table3[],29))</f>
        <v/>
      </c>
      <c r="AG287" t="str">
        <f>IF(VLOOKUP(Table2[[#This Row],[Site name]],Table3[],30)=0,"",VLOOKUP(Table2[[#This Row],[Site name]],Table3[],30))</f>
        <v/>
      </c>
      <c r="AH287" t="str">
        <f>IF(VLOOKUP(Table2[[#This Row],[Site name]],Table3[],31)=0,"",VLOOKUP(Table2[[#This Row],[Site name]],Table3[],31))</f>
        <v/>
      </c>
      <c r="AI287" t="str">
        <f>IF(VLOOKUP(Table2[[#This Row],[Site name]],Table3[],32)=0,"",VLOOKUP(Table2[[#This Row],[Site name]],Table3[],32))</f>
        <v>Arup</v>
      </c>
      <c r="AJ287" t="str">
        <f>IF(VLOOKUP(Table2[[#This Row],[Site name]],Table3[],33)=0,"",VLOOKUP(Table2[[#This Row],[Site name]],Table3[],33))</f>
        <v/>
      </c>
      <c r="AK287" t="str">
        <f>IF(VLOOKUP(Table2[[#This Row],[Site name]],Table3[],34)=0,"",VLOOKUP(Table2[[#This Row],[Site name]],Table3[],34))</f>
        <v/>
      </c>
      <c r="AL287" t="str">
        <f>IF(VLOOKUP(Table2[[#This Row],[Site name]],Table3[],35)=0,"",VLOOKUP(Table2[[#This Row],[Site name]],Table3[],35))</f>
        <v/>
      </c>
      <c r="AM287" t="str">
        <f>IF(VLOOKUP(Table2[[#This Row],[Site name]],Table3[],36)=0,"",VLOOKUP(Table2[[#This Row],[Site name]],Table3[],36))</f>
        <v/>
      </c>
      <c r="AN287" t="str">
        <f>IF(VLOOKUP(Table2[[#This Row],[Site name]],Table3[],37)=0,"",VLOOKUP(Table2[[#This Row],[Site name]],Table3[],37))</f>
        <v>Project 131</v>
      </c>
      <c r="AO287" s="188">
        <f>VLOOKUP(Table2[[#This Row],[Site name]],Table3[],38)</f>
        <v>1</v>
      </c>
      <c r="AP287">
        <f>VLOOKUP(Table2[[#This Row],[Site name]],Table3[],39)</f>
        <v>1</v>
      </c>
    </row>
    <row r="288" spans="2:42">
      <c r="B288" t="s">
        <v>228</v>
      </c>
      <c r="C288" t="s">
        <v>992</v>
      </c>
      <c r="D288" s="182">
        <v>89</v>
      </c>
      <c r="E288" t="str">
        <f>IF(VLOOKUP(Table2[[#This Row],[Site name]],Table3[],2)=0,"",VLOOKUP(Table2[[#This Row],[Site name]],Table3[],2))</f>
        <v>Lambeth</v>
      </c>
      <c r="F288" t="str">
        <f>IF(VLOOKUP(Table2[[#This Row],[Site name]],Table3[],3)=0,"",VLOOKUP(Table2[[#This Row],[Site name]],Table3[],3))</f>
        <v>SE1 9LT</v>
      </c>
      <c r="G288" t="str">
        <f>IF(VLOOKUP(Table2[[#This Row],[Site name]],Table3[],4)=0,"",VLOOKUP(Table2[[#This Row],[Site name]],Table3[],4))</f>
        <v>21/02668/EIAFUL</v>
      </c>
      <c r="H288" t="str">
        <f>IF(VLOOKUP(Table2[[#This Row],[Site name]],Table3[],5)=0,"",VLOOKUP(Table2[[#This Row],[Site name]],Table3[],5))</f>
        <v>Planning Portal</v>
      </c>
      <c r="I288" s="185" t="str">
        <f>IF(VLOOKUP(Table2[[#This Row],[Site name]],Table3[],6)=0,"",VLOOKUP(Table2[[#This Row],[Site name]],Table3[],6))</f>
        <v>14-storey tower connected by 6-storey podium, ground-level public realm</v>
      </c>
      <c r="J288" s="185">
        <f>IF(VLOOKUP(Table2[[#This Row],[Site name]],Table3[],7)=0,"",VLOOKUP(Table2[[#This Row],[Site name]],Table3[],7))</f>
        <v>44382</v>
      </c>
      <c r="K288" s="185" t="str">
        <f>IF(VLOOKUP(Table2[[#This Row],[Site name]],Table3[],8)=0,"",VLOOKUP(Table2[[#This Row],[Site name]],Table3[],8))</f>
        <v/>
      </c>
      <c r="L288" t="str">
        <f>IF(VLOOKUP(Table2[[#This Row],[Site name]],Table3[],9)=0,"",VLOOKUP(Table2[[#This Row],[Site name]],Table3[],9))</f>
        <v/>
      </c>
      <c r="M288" t="str">
        <f>IF(VLOOKUP(Table2[[#This Row],[Site name]],Table3[],10)=0,"",VLOOKUP(Table2[[#This Row],[Site name]],Table3[],10))</f>
        <v>Office</v>
      </c>
      <c r="N288" t="str">
        <f>IF(VLOOKUP(Table2[[#This Row],[Site name]],Table3[],11)=0,"",VLOOKUP(Table2[[#This Row],[Site name]],Table3[],11))</f>
        <v/>
      </c>
      <c r="O288" t="str">
        <f>IF(VLOOKUP(Table2[[#This Row],[Site name]],Table3[],12)=0,"",VLOOKUP(Table2[[#This Row],[Site name]],Table3[],12))</f>
        <v>New Build</v>
      </c>
      <c r="P288" t="str">
        <f>IF(VLOOKUP(Table2[[#This Row],[Site name]],Table3[],13)=0,"",VLOOKUP(Table2[[#This Row],[Site name]],Table3[],13))</f>
        <v/>
      </c>
      <c r="Q288" t="str">
        <f>IF(VLOOKUP(Table2[[#This Row],[Site name]],Table3[],14)=0,"",VLOOKUP(Table2[[#This Row],[Site name]],Table3[],14))</f>
        <v/>
      </c>
      <c r="R288" s="197" t="str">
        <f>IF(VLOOKUP(Table2[[#This Row],[Site name]],Table3[],15)="","",VLOOKUP(Table2[[#This Row],[Site name]],Table3[],15))</f>
        <v/>
      </c>
      <c r="S288" s="197">
        <f>IF(VLOOKUP(Table2[[#This Row],[Site name]],Table3[],16)="","",VLOOKUP(Table2[[#This Row],[Site name]],Table3[],16))</f>
        <v>93226</v>
      </c>
      <c r="T288" s="197" t="str">
        <f>IF(VLOOKUP(Table2[[#This Row],[Site name]],Table3[],17)="","",VLOOKUP(Table2[[#This Row],[Site name]],Table3[],17))</f>
        <v/>
      </c>
      <c r="U288" s="188" t="str">
        <f>IF(VLOOKUP(Table2[[#This Row],[Site name]],Table3[],18)="","",VLOOKUP(Table2[[#This Row],[Site name]],Table3[],18))</f>
        <v/>
      </c>
      <c r="V288" s="197">
        <f>IF(VLOOKUP(Table2[[#This Row],[Site name]],Table3[],19)="","",VLOOKUP(Table2[[#This Row],[Site name]],Table3[],19))</f>
        <v>93226</v>
      </c>
      <c r="W288" t="str">
        <f>IF(VLOOKUP(Table2[[#This Row],[Site name]],Table3[],20)=0,"",VLOOKUP(Table2[[#This Row],[Site name]],Table3[],20))</f>
        <v/>
      </c>
      <c r="X288" t="str">
        <f>IF(VLOOKUP(Table2[[#This Row],[Site name]],Table3[],21)=0,"",VLOOKUP(Table2[[#This Row],[Site name]],Table3[],21))</f>
        <v/>
      </c>
      <c r="Y288" t="str">
        <f>IF(VLOOKUP(Table2[[#This Row],[Site name]],Table3[],22)=0,"",VLOOKUP(Table2[[#This Row],[Site name]],Table3[],22))</f>
        <v/>
      </c>
      <c r="Z288" t="str">
        <f>IF(VLOOKUP(Table2[[#This Row],[Site name]],Table3[],23)=0,"",VLOOKUP(Table2[[#This Row],[Site name]],Table3[],23))</f>
        <v/>
      </c>
      <c r="AA288" t="str">
        <f>IF(VLOOKUP(Table2[[#This Row],[Site name]],Table3[],24)=0,"",VLOOKUP(Table2[[#This Row],[Site name]],Table3[],24))</f>
        <v/>
      </c>
      <c r="AB288" t="str">
        <f>IF(VLOOKUP(Table2[[#This Row],[Site name]],Table3[],25)=0,"",VLOOKUP(Table2[[#This Row],[Site name]],Table3[],25))</f>
        <v/>
      </c>
      <c r="AC288" t="str">
        <f>IF(VLOOKUP(Table2[[#This Row],[Site name]],Table3[],26)=0,"",VLOOKUP(Table2[[#This Row],[Site name]],Table3[],26))</f>
        <v/>
      </c>
      <c r="AD288">
        <f>IF(VLOOKUP(Table2[[#This Row],[Site name]],Table3[],27)=0,"",VLOOKUP(Table2[[#This Row],[Site name]],Table3[],27))</f>
        <v>14</v>
      </c>
      <c r="AE288">
        <f>IF(VLOOKUP(Table2[[#This Row],[Site name]],Table3[],28)=0,"",VLOOKUP(Table2[[#This Row],[Site name]],Table3[],28))</f>
        <v>14</v>
      </c>
      <c r="AF288" t="str">
        <f>IF(VLOOKUP(Table2[[#This Row],[Site name]],Table3[],29)=0,"",VLOOKUP(Table2[[#This Row],[Site name]],Table3[],29))</f>
        <v/>
      </c>
      <c r="AG288" t="str">
        <f>IF(VLOOKUP(Table2[[#This Row],[Site name]],Table3[],30)=0,"",VLOOKUP(Table2[[#This Row],[Site name]],Table3[],30))</f>
        <v/>
      </c>
      <c r="AH288" t="str">
        <f>IF(VLOOKUP(Table2[[#This Row],[Site name]],Table3[],31)=0,"",VLOOKUP(Table2[[#This Row],[Site name]],Table3[],31))</f>
        <v/>
      </c>
      <c r="AI288" t="str">
        <f>IF(VLOOKUP(Table2[[#This Row],[Site name]],Table3[],32)=0,"",VLOOKUP(Table2[[#This Row],[Site name]],Table3[],32))</f>
        <v>Arup</v>
      </c>
      <c r="AJ288" t="str">
        <f>IF(VLOOKUP(Table2[[#This Row],[Site name]],Table3[],33)=0,"",VLOOKUP(Table2[[#This Row],[Site name]],Table3[],33))</f>
        <v/>
      </c>
      <c r="AK288" t="str">
        <f>IF(VLOOKUP(Table2[[#This Row],[Site name]],Table3[],34)=0,"",VLOOKUP(Table2[[#This Row],[Site name]],Table3[],34))</f>
        <v/>
      </c>
      <c r="AL288" t="str">
        <f>IF(VLOOKUP(Table2[[#This Row],[Site name]],Table3[],35)=0,"",VLOOKUP(Table2[[#This Row],[Site name]],Table3[],35))</f>
        <v/>
      </c>
      <c r="AM288" t="str">
        <f>IF(VLOOKUP(Table2[[#This Row],[Site name]],Table3[],36)=0,"",VLOOKUP(Table2[[#This Row],[Site name]],Table3[],36))</f>
        <v/>
      </c>
      <c r="AN288" t="str">
        <f>IF(VLOOKUP(Table2[[#This Row],[Site name]],Table3[],37)=0,"",VLOOKUP(Table2[[#This Row],[Site name]],Table3[],37))</f>
        <v>Project 131</v>
      </c>
      <c r="AO288" s="188">
        <f>VLOOKUP(Table2[[#This Row],[Site name]],Table3[],38)</f>
        <v>1</v>
      </c>
      <c r="AP288">
        <f>VLOOKUP(Table2[[#This Row],[Site name]],Table3[],39)</f>
        <v>1</v>
      </c>
    </row>
    <row r="289" spans="2:42">
      <c r="B289" t="s">
        <v>456</v>
      </c>
      <c r="C289" t="s">
        <v>990</v>
      </c>
      <c r="D289">
        <v>89</v>
      </c>
      <c r="E289" t="str">
        <f>IF(VLOOKUP(Table2[[#This Row],[Site name]],Table3[],2)=0,"",VLOOKUP(Table2[[#This Row],[Site name]],Table3[],2))</f>
        <v>Greenwich</v>
      </c>
      <c r="F289" t="str">
        <f>IF(VLOOKUP(Table2[[#This Row],[Site name]],Table3[],3)=0,"",VLOOKUP(Table2[[#This Row],[Site name]],Table3[],3))</f>
        <v>SE18 4LH</v>
      </c>
      <c r="G289" t="str">
        <f>IF(VLOOKUP(Table2[[#This Row],[Site name]],Table3[],4)=0,"",VLOOKUP(Table2[[#This Row],[Site name]],Table3[],4))</f>
        <v>23/2747/F</v>
      </c>
      <c r="H289" t="str">
        <f>IF(VLOOKUP(Table2[[#This Row],[Site name]],Table3[],5)=0,"",VLOOKUP(Table2[[#This Row],[Site name]],Table3[],5))</f>
        <v>Planning Portal</v>
      </c>
      <c r="I289" s="185" t="str">
        <f>IF(VLOOKUP(Table2[[#This Row],[Site name]],Table3[],6)=0,"",VLOOKUP(Table2[[#This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89" s="185">
        <f>IF(VLOOKUP(Table2[[#This Row],[Site name]],Table3[],7)=0,"",VLOOKUP(Table2[[#This Row],[Site name]],Table3[],7))</f>
        <v>45212</v>
      </c>
      <c r="K289" s="185" t="str">
        <f>IF(VLOOKUP(Table2[[#This Row],[Site name]],Table3[],8)=0,"",VLOOKUP(Table2[[#This Row],[Site name]],Table3[],8))</f>
        <v/>
      </c>
      <c r="L289" t="str">
        <f>IF(VLOOKUP(Table2[[#This Row],[Site name]],Table3[],9)=0,"",VLOOKUP(Table2[[#This Row],[Site name]],Table3[],9))</f>
        <v>Pending</v>
      </c>
      <c r="M289" t="str">
        <f>IF(VLOOKUP(Table2[[#This Row],[Site name]],Table3[],10)=0,"",VLOOKUP(Table2[[#This Row],[Site name]],Table3[],10))</f>
        <v>Residential (inc. student accomodation)</v>
      </c>
      <c r="N289" t="str">
        <f>IF(VLOOKUP(Table2[[#This Row],[Site name]],Table3[],11)=0,"",VLOOKUP(Table2[[#This Row],[Site name]],Table3[],11))</f>
        <v>Yes</v>
      </c>
      <c r="O289" t="str">
        <f>IF(VLOOKUP(Table2[[#This Row],[Site name]],Table3[],12)=0,"",VLOOKUP(Table2[[#This Row],[Site name]],Table3[],12))</f>
        <v>Substructure and/or Façade Retained</v>
      </c>
      <c r="P289" t="str">
        <f>IF(VLOOKUP(Table2[[#This Row],[Site name]],Table3[],13)=0,"",VLOOKUP(Table2[[#This Row],[Site name]],Table3[],13))</f>
        <v>1900s</v>
      </c>
      <c r="Q289" t="str">
        <f>IF(VLOOKUP(Table2[[#This Row],[Site name]],Table3[],14)=0,"",VLOOKUP(Table2[[#This Row],[Site name]],Table3[],14))</f>
        <v>Local</v>
      </c>
      <c r="R289" s="197">
        <f>IF(VLOOKUP(Table2[[#This Row],[Site name]],Table3[],15)="","",VLOOKUP(Table2[[#This Row],[Site name]],Table3[],15))</f>
        <v>1604</v>
      </c>
      <c r="S289" s="197">
        <f>IF(VLOOKUP(Table2[[#This Row],[Site name]],Table3[],16)="","",VLOOKUP(Table2[[#This Row],[Site name]],Table3[],16))</f>
        <v>3900</v>
      </c>
      <c r="T289" s="197">
        <f>IF(VLOOKUP(Table2[[#This Row],[Site name]],Table3[],17)="","",VLOOKUP(Table2[[#This Row],[Site name]],Table3[],17))</f>
        <v>1604</v>
      </c>
      <c r="U289" s="188">
        <f>IF(VLOOKUP(Table2[[#This Row],[Site name]],Table3[],18)="","",VLOOKUP(Table2[[#This Row],[Site name]],Table3[],18))</f>
        <v>1.4314214463840398</v>
      </c>
      <c r="V289" s="197">
        <f>IF(VLOOKUP(Table2[[#This Row],[Site name]],Table3[],19)="","",VLOOKUP(Table2[[#This Row],[Site name]],Table3[],19))</f>
        <v>3900</v>
      </c>
      <c r="W289" t="str">
        <f>IF(VLOOKUP(Table2[[#This Row],[Site name]],Table3[],20)=0,"",VLOOKUP(Table2[[#This Row],[Site name]],Table3[],20))</f>
        <v>New</v>
      </c>
      <c r="X289" t="str">
        <f>IF(VLOOKUP(Table2[[#This Row],[Site name]],Table3[],21)=0,"",VLOOKUP(Table2[[#This Row],[Site name]],Table3[],21))</f>
        <v/>
      </c>
      <c r="Y289" t="str">
        <f>IF(VLOOKUP(Table2[[#This Row],[Site name]],Table3[],22)=0,"",VLOOKUP(Table2[[#This Row],[Site name]],Table3[],22))</f>
        <v/>
      </c>
      <c r="Z289" t="str">
        <f>IF(VLOOKUP(Table2[[#This Row],[Site name]],Table3[],23)=0,"",VLOOKUP(Table2[[#This Row],[Site name]],Table3[],23))</f>
        <v/>
      </c>
      <c r="AA289" t="str">
        <f>IF(VLOOKUP(Table2[[#This Row],[Site name]],Table3[],24)=0,"",VLOOKUP(Table2[[#This Row],[Site name]],Table3[],24))</f>
        <v/>
      </c>
      <c r="AB289" t="str">
        <f>IF(VLOOKUP(Table2[[#This Row],[Site name]],Table3[],25)=0,"",VLOOKUP(Table2[[#This Row],[Site name]],Table3[],25))</f>
        <v/>
      </c>
      <c r="AC289">
        <f>IF(VLOOKUP(Table2[[#This Row],[Site name]],Table3[],26)=0,"",VLOOKUP(Table2[[#This Row],[Site name]],Table3[],26))</f>
        <v>3</v>
      </c>
      <c r="AD289">
        <f>IF(VLOOKUP(Table2[[#This Row],[Site name]],Table3[],27)=0,"",VLOOKUP(Table2[[#This Row],[Site name]],Table3[],27))</f>
        <v>4</v>
      </c>
      <c r="AE289">
        <f>IF(VLOOKUP(Table2[[#This Row],[Site name]],Table3[],28)=0,"",VLOOKUP(Table2[[#This Row],[Site name]],Table3[],28))</f>
        <v>3</v>
      </c>
      <c r="AF289">
        <f>IF(VLOOKUP(Table2[[#This Row],[Site name]],Table3[],29)=0,"",VLOOKUP(Table2[[#This Row],[Site name]],Table3[],29))</f>
        <v>1</v>
      </c>
      <c r="AG289" t="str">
        <f>IF(VLOOKUP(Table2[[#This Row],[Site name]],Table3[],30)=0,"",VLOOKUP(Table2[[#This Row],[Site name]],Table3[],30))</f>
        <v/>
      </c>
      <c r="AH289" t="str">
        <f>IF(VLOOKUP(Table2[[#This Row],[Site name]],Table3[],31)=0,"",VLOOKUP(Table2[[#This Row],[Site name]],Table3[],31))</f>
        <v/>
      </c>
      <c r="AI289" t="str">
        <f>IF(VLOOKUP(Table2[[#This Row],[Site name]],Table3[],32)=0,"",VLOOKUP(Table2[[#This Row],[Site name]],Table3[],32))</f>
        <v>Hodkinson</v>
      </c>
      <c r="AJ289" t="str">
        <f>IF(VLOOKUP(Table2[[#This Row],[Site name]],Table3[],33)=0,"",VLOOKUP(Table2[[#This Row],[Site name]],Table3[],33))</f>
        <v/>
      </c>
      <c r="AK289" t="str">
        <f>IF(VLOOKUP(Table2[[#This Row],[Site name]],Table3[],34)=0,"",VLOOKUP(Table2[[#This Row],[Site name]],Table3[],34))</f>
        <v/>
      </c>
      <c r="AL289" t="str">
        <f>IF(VLOOKUP(Table2[[#This Row],[Site name]],Table3[],35)=0,"",VLOOKUP(Table2[[#This Row],[Site name]],Table3[],35))</f>
        <v>Harris Irwin Associates</v>
      </c>
      <c r="AM289" t="str">
        <f>IF(VLOOKUP(Table2[[#This Row],[Site name]],Table3[],36)=0,"",VLOOKUP(Table2[[#This Row],[Site name]],Table3[],36))</f>
        <v>One Click LCA</v>
      </c>
      <c r="AN289" t="str">
        <f>IF(VLOOKUP(Table2[[#This Row],[Site name]],Table3[],37)=0,"",VLOOKUP(Table2[[#This Row],[Site name]],Table3[],37))</f>
        <v>Project 136</v>
      </c>
      <c r="AO289" s="188">
        <f>VLOOKUP(Table2[[#This Row],[Site name]],Table3[],38)</f>
        <v>1</v>
      </c>
      <c r="AP289">
        <f>VLOOKUP(Table2[[#This Row],[Site name]],Table3[],39)</f>
        <v>2</v>
      </c>
    </row>
    <row r="290" spans="2:42">
      <c r="B290" t="s">
        <v>456</v>
      </c>
      <c r="C290" t="s">
        <v>991</v>
      </c>
      <c r="D290">
        <v>121</v>
      </c>
      <c r="E290" t="str">
        <f>IF(VLOOKUP(Table2[[#This Row],[Site name]],Table3[],2)=0,"",VLOOKUP(Table2[[#This Row],[Site name]],Table3[],2))</f>
        <v>Greenwich</v>
      </c>
      <c r="F290" t="str">
        <f>IF(VLOOKUP(Table2[[#This Row],[Site name]],Table3[],3)=0,"",VLOOKUP(Table2[[#This Row],[Site name]],Table3[],3))</f>
        <v>SE18 4LH</v>
      </c>
      <c r="G290" t="str">
        <f>IF(VLOOKUP(Table2[[#This Row],[Site name]],Table3[],4)=0,"",VLOOKUP(Table2[[#This Row],[Site name]],Table3[],4))</f>
        <v>23/2747/F</v>
      </c>
      <c r="H290" t="str">
        <f>IF(VLOOKUP(Table2[[#This Row],[Site name]],Table3[],5)=0,"",VLOOKUP(Table2[[#This Row],[Site name]],Table3[],5))</f>
        <v>Planning Portal</v>
      </c>
      <c r="I290" s="185" t="str">
        <f>IF(VLOOKUP(Table2[[#This Row],[Site name]],Table3[],6)=0,"",VLOOKUP(Table2[[#This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90" s="185">
        <f>IF(VLOOKUP(Table2[[#This Row],[Site name]],Table3[],7)=0,"",VLOOKUP(Table2[[#This Row],[Site name]],Table3[],7))</f>
        <v>45212</v>
      </c>
      <c r="K290" s="185" t="str">
        <f>IF(VLOOKUP(Table2[[#This Row],[Site name]],Table3[],8)=0,"",VLOOKUP(Table2[[#This Row],[Site name]],Table3[],8))</f>
        <v/>
      </c>
      <c r="L290" t="str">
        <f>IF(VLOOKUP(Table2[[#This Row],[Site name]],Table3[],9)=0,"",VLOOKUP(Table2[[#This Row],[Site name]],Table3[],9))</f>
        <v>Pending</v>
      </c>
      <c r="M290" t="str">
        <f>IF(VLOOKUP(Table2[[#This Row],[Site name]],Table3[],10)=0,"",VLOOKUP(Table2[[#This Row],[Site name]],Table3[],10))</f>
        <v>Residential (inc. student accomodation)</v>
      </c>
      <c r="N290" t="str">
        <f>IF(VLOOKUP(Table2[[#This Row],[Site name]],Table3[],11)=0,"",VLOOKUP(Table2[[#This Row],[Site name]],Table3[],11))</f>
        <v>Yes</v>
      </c>
      <c r="O290" t="str">
        <f>IF(VLOOKUP(Table2[[#This Row],[Site name]],Table3[],12)=0,"",VLOOKUP(Table2[[#This Row],[Site name]],Table3[],12))</f>
        <v>Substructure and/or Façade Retained</v>
      </c>
      <c r="P290" t="str">
        <f>IF(VLOOKUP(Table2[[#This Row],[Site name]],Table3[],13)=0,"",VLOOKUP(Table2[[#This Row],[Site name]],Table3[],13))</f>
        <v>1900s</v>
      </c>
      <c r="Q290" t="str">
        <f>IF(VLOOKUP(Table2[[#This Row],[Site name]],Table3[],14)=0,"",VLOOKUP(Table2[[#This Row],[Site name]],Table3[],14))</f>
        <v>Local</v>
      </c>
      <c r="R290" s="197">
        <f>IF(VLOOKUP(Table2[[#This Row],[Site name]],Table3[],15)="","",VLOOKUP(Table2[[#This Row],[Site name]],Table3[],15))</f>
        <v>1604</v>
      </c>
      <c r="S290" s="197">
        <f>IF(VLOOKUP(Table2[[#This Row],[Site name]],Table3[],16)="","",VLOOKUP(Table2[[#This Row],[Site name]],Table3[],16))</f>
        <v>3900</v>
      </c>
      <c r="T290" s="197">
        <f>IF(VLOOKUP(Table2[[#This Row],[Site name]],Table3[],17)="","",VLOOKUP(Table2[[#This Row],[Site name]],Table3[],17))</f>
        <v>1604</v>
      </c>
      <c r="U290" s="188">
        <f>IF(VLOOKUP(Table2[[#This Row],[Site name]],Table3[],18)="","",VLOOKUP(Table2[[#This Row],[Site name]],Table3[],18))</f>
        <v>1.4314214463840398</v>
      </c>
      <c r="V290" s="197">
        <f>IF(VLOOKUP(Table2[[#This Row],[Site name]],Table3[],19)="","",VLOOKUP(Table2[[#This Row],[Site name]],Table3[],19))</f>
        <v>3900</v>
      </c>
      <c r="W290" t="str">
        <f>IF(VLOOKUP(Table2[[#This Row],[Site name]],Table3[],20)=0,"",VLOOKUP(Table2[[#This Row],[Site name]],Table3[],20))</f>
        <v>New</v>
      </c>
      <c r="X290" t="str">
        <f>IF(VLOOKUP(Table2[[#This Row],[Site name]],Table3[],21)=0,"",VLOOKUP(Table2[[#This Row],[Site name]],Table3[],21))</f>
        <v/>
      </c>
      <c r="Y290" t="str">
        <f>IF(VLOOKUP(Table2[[#This Row],[Site name]],Table3[],22)=0,"",VLOOKUP(Table2[[#This Row],[Site name]],Table3[],22))</f>
        <v/>
      </c>
      <c r="Z290" t="str">
        <f>IF(VLOOKUP(Table2[[#This Row],[Site name]],Table3[],23)=0,"",VLOOKUP(Table2[[#This Row],[Site name]],Table3[],23))</f>
        <v/>
      </c>
      <c r="AA290" t="str">
        <f>IF(VLOOKUP(Table2[[#This Row],[Site name]],Table3[],24)=0,"",VLOOKUP(Table2[[#This Row],[Site name]],Table3[],24))</f>
        <v/>
      </c>
      <c r="AB290" t="str">
        <f>IF(VLOOKUP(Table2[[#This Row],[Site name]],Table3[],25)=0,"",VLOOKUP(Table2[[#This Row],[Site name]],Table3[],25))</f>
        <v/>
      </c>
      <c r="AC290">
        <f>IF(VLOOKUP(Table2[[#This Row],[Site name]],Table3[],26)=0,"",VLOOKUP(Table2[[#This Row],[Site name]],Table3[],26))</f>
        <v>3</v>
      </c>
      <c r="AD290">
        <f>IF(VLOOKUP(Table2[[#This Row],[Site name]],Table3[],27)=0,"",VLOOKUP(Table2[[#This Row],[Site name]],Table3[],27))</f>
        <v>4</v>
      </c>
      <c r="AE290">
        <f>IF(VLOOKUP(Table2[[#This Row],[Site name]],Table3[],28)=0,"",VLOOKUP(Table2[[#This Row],[Site name]],Table3[],28))</f>
        <v>3</v>
      </c>
      <c r="AF290">
        <f>IF(VLOOKUP(Table2[[#This Row],[Site name]],Table3[],29)=0,"",VLOOKUP(Table2[[#This Row],[Site name]],Table3[],29))</f>
        <v>1</v>
      </c>
      <c r="AG290" t="str">
        <f>IF(VLOOKUP(Table2[[#This Row],[Site name]],Table3[],30)=0,"",VLOOKUP(Table2[[#This Row],[Site name]],Table3[],30))</f>
        <v/>
      </c>
      <c r="AH290" t="str">
        <f>IF(VLOOKUP(Table2[[#This Row],[Site name]],Table3[],31)=0,"",VLOOKUP(Table2[[#This Row],[Site name]],Table3[],31))</f>
        <v/>
      </c>
      <c r="AI290" t="str">
        <f>IF(VLOOKUP(Table2[[#This Row],[Site name]],Table3[],32)=0,"",VLOOKUP(Table2[[#This Row],[Site name]],Table3[],32))</f>
        <v>Hodkinson</v>
      </c>
      <c r="AJ290" t="str">
        <f>IF(VLOOKUP(Table2[[#This Row],[Site name]],Table3[],33)=0,"",VLOOKUP(Table2[[#This Row],[Site name]],Table3[],33))</f>
        <v/>
      </c>
      <c r="AK290" t="str">
        <f>IF(VLOOKUP(Table2[[#This Row],[Site name]],Table3[],34)=0,"",VLOOKUP(Table2[[#This Row],[Site name]],Table3[],34))</f>
        <v/>
      </c>
      <c r="AL290" t="str">
        <f>IF(VLOOKUP(Table2[[#This Row],[Site name]],Table3[],35)=0,"",VLOOKUP(Table2[[#This Row],[Site name]],Table3[],35))</f>
        <v>Harris Irwin Associates</v>
      </c>
      <c r="AM290" t="str">
        <f>IF(VLOOKUP(Table2[[#This Row],[Site name]],Table3[],36)=0,"",VLOOKUP(Table2[[#This Row],[Site name]],Table3[],36))</f>
        <v>One Click LCA</v>
      </c>
      <c r="AN290" t="str">
        <f>IF(VLOOKUP(Table2[[#This Row],[Site name]],Table3[],37)=0,"",VLOOKUP(Table2[[#This Row],[Site name]],Table3[],37))</f>
        <v>Project 136</v>
      </c>
      <c r="AO290" s="188">
        <f>VLOOKUP(Table2[[#This Row],[Site name]],Table3[],38)</f>
        <v>1</v>
      </c>
      <c r="AP290">
        <f>VLOOKUP(Table2[[#This Row],[Site name]],Table3[],39)</f>
        <v>2</v>
      </c>
    </row>
    <row r="291" spans="2:42">
      <c r="B291" t="s">
        <v>456</v>
      </c>
      <c r="C291" t="s">
        <v>992</v>
      </c>
      <c r="D291">
        <v>219</v>
      </c>
      <c r="E291" t="str">
        <f>IF(VLOOKUP(Table2[[#This Row],[Site name]],Table3[],2)=0,"",VLOOKUP(Table2[[#This Row],[Site name]],Table3[],2))</f>
        <v>Greenwich</v>
      </c>
      <c r="F291" t="str">
        <f>IF(VLOOKUP(Table2[[#This Row],[Site name]],Table3[],3)=0,"",VLOOKUP(Table2[[#This Row],[Site name]],Table3[],3))</f>
        <v>SE18 4LH</v>
      </c>
      <c r="G291" t="str">
        <f>IF(VLOOKUP(Table2[[#This Row],[Site name]],Table3[],4)=0,"",VLOOKUP(Table2[[#This Row],[Site name]],Table3[],4))</f>
        <v>23/2747/F</v>
      </c>
      <c r="H291" t="str">
        <f>IF(VLOOKUP(Table2[[#This Row],[Site name]],Table3[],5)=0,"",VLOOKUP(Table2[[#This Row],[Site name]],Table3[],5))</f>
        <v>Planning Portal</v>
      </c>
      <c r="I291" s="185" t="str">
        <f>IF(VLOOKUP(Table2[[#This Row],[Site name]],Table3[],6)=0,"",VLOOKUP(Table2[[#This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291" s="185">
        <f>IF(VLOOKUP(Table2[[#This Row],[Site name]],Table3[],7)=0,"",VLOOKUP(Table2[[#This Row],[Site name]],Table3[],7))</f>
        <v>45212</v>
      </c>
      <c r="K291" s="185" t="str">
        <f>IF(VLOOKUP(Table2[[#This Row],[Site name]],Table3[],8)=0,"",VLOOKUP(Table2[[#This Row],[Site name]],Table3[],8))</f>
        <v/>
      </c>
      <c r="L291" t="str">
        <f>IF(VLOOKUP(Table2[[#This Row],[Site name]],Table3[],9)=0,"",VLOOKUP(Table2[[#This Row],[Site name]],Table3[],9))</f>
        <v>Pending</v>
      </c>
      <c r="M291" t="str">
        <f>IF(VLOOKUP(Table2[[#This Row],[Site name]],Table3[],10)=0,"",VLOOKUP(Table2[[#This Row],[Site name]],Table3[],10))</f>
        <v>Residential (inc. student accomodation)</v>
      </c>
      <c r="N291" t="str">
        <f>IF(VLOOKUP(Table2[[#This Row],[Site name]],Table3[],11)=0,"",VLOOKUP(Table2[[#This Row],[Site name]],Table3[],11))</f>
        <v>Yes</v>
      </c>
      <c r="O291" t="str">
        <f>IF(VLOOKUP(Table2[[#This Row],[Site name]],Table3[],12)=0,"",VLOOKUP(Table2[[#This Row],[Site name]],Table3[],12))</f>
        <v>Substructure and/or Façade Retained</v>
      </c>
      <c r="P291" t="str">
        <f>IF(VLOOKUP(Table2[[#This Row],[Site name]],Table3[],13)=0,"",VLOOKUP(Table2[[#This Row],[Site name]],Table3[],13))</f>
        <v>1900s</v>
      </c>
      <c r="Q291" t="str">
        <f>IF(VLOOKUP(Table2[[#This Row],[Site name]],Table3[],14)=0,"",VLOOKUP(Table2[[#This Row],[Site name]],Table3[],14))</f>
        <v>Local</v>
      </c>
      <c r="R291" s="197">
        <f>IF(VLOOKUP(Table2[[#This Row],[Site name]],Table3[],15)="","",VLOOKUP(Table2[[#This Row],[Site name]],Table3[],15))</f>
        <v>1604</v>
      </c>
      <c r="S291" s="197">
        <f>IF(VLOOKUP(Table2[[#This Row],[Site name]],Table3[],16)="","",VLOOKUP(Table2[[#This Row],[Site name]],Table3[],16))</f>
        <v>3900</v>
      </c>
      <c r="T291" s="197">
        <f>IF(VLOOKUP(Table2[[#This Row],[Site name]],Table3[],17)="","",VLOOKUP(Table2[[#This Row],[Site name]],Table3[],17))</f>
        <v>1604</v>
      </c>
      <c r="U291" s="188">
        <f>IF(VLOOKUP(Table2[[#This Row],[Site name]],Table3[],18)="","",VLOOKUP(Table2[[#This Row],[Site name]],Table3[],18))</f>
        <v>1.4314214463840398</v>
      </c>
      <c r="V291" s="197">
        <f>IF(VLOOKUP(Table2[[#This Row],[Site name]],Table3[],19)="","",VLOOKUP(Table2[[#This Row],[Site name]],Table3[],19))</f>
        <v>3900</v>
      </c>
      <c r="W291" t="str">
        <f>IF(VLOOKUP(Table2[[#This Row],[Site name]],Table3[],20)=0,"",VLOOKUP(Table2[[#This Row],[Site name]],Table3[],20))</f>
        <v>New</v>
      </c>
      <c r="X291" t="str">
        <f>IF(VLOOKUP(Table2[[#This Row],[Site name]],Table3[],21)=0,"",VLOOKUP(Table2[[#This Row],[Site name]],Table3[],21))</f>
        <v/>
      </c>
      <c r="Y291" t="str">
        <f>IF(VLOOKUP(Table2[[#This Row],[Site name]],Table3[],22)=0,"",VLOOKUP(Table2[[#This Row],[Site name]],Table3[],22))</f>
        <v/>
      </c>
      <c r="Z291" t="str">
        <f>IF(VLOOKUP(Table2[[#This Row],[Site name]],Table3[],23)=0,"",VLOOKUP(Table2[[#This Row],[Site name]],Table3[],23))</f>
        <v/>
      </c>
      <c r="AA291" t="str">
        <f>IF(VLOOKUP(Table2[[#This Row],[Site name]],Table3[],24)=0,"",VLOOKUP(Table2[[#This Row],[Site name]],Table3[],24))</f>
        <v/>
      </c>
      <c r="AB291" t="str">
        <f>IF(VLOOKUP(Table2[[#This Row],[Site name]],Table3[],25)=0,"",VLOOKUP(Table2[[#This Row],[Site name]],Table3[],25))</f>
        <v/>
      </c>
      <c r="AC291">
        <f>IF(VLOOKUP(Table2[[#This Row],[Site name]],Table3[],26)=0,"",VLOOKUP(Table2[[#This Row],[Site name]],Table3[],26))</f>
        <v>3</v>
      </c>
      <c r="AD291">
        <f>IF(VLOOKUP(Table2[[#This Row],[Site name]],Table3[],27)=0,"",VLOOKUP(Table2[[#This Row],[Site name]],Table3[],27))</f>
        <v>4</v>
      </c>
      <c r="AE291">
        <f>IF(VLOOKUP(Table2[[#This Row],[Site name]],Table3[],28)=0,"",VLOOKUP(Table2[[#This Row],[Site name]],Table3[],28))</f>
        <v>3</v>
      </c>
      <c r="AF291">
        <f>IF(VLOOKUP(Table2[[#This Row],[Site name]],Table3[],29)=0,"",VLOOKUP(Table2[[#This Row],[Site name]],Table3[],29))</f>
        <v>1</v>
      </c>
      <c r="AG291" t="str">
        <f>IF(VLOOKUP(Table2[[#This Row],[Site name]],Table3[],30)=0,"",VLOOKUP(Table2[[#This Row],[Site name]],Table3[],30))</f>
        <v/>
      </c>
      <c r="AH291" t="str">
        <f>IF(VLOOKUP(Table2[[#This Row],[Site name]],Table3[],31)=0,"",VLOOKUP(Table2[[#This Row],[Site name]],Table3[],31))</f>
        <v/>
      </c>
      <c r="AI291" t="str">
        <f>IF(VLOOKUP(Table2[[#This Row],[Site name]],Table3[],32)=0,"",VLOOKUP(Table2[[#This Row],[Site name]],Table3[],32))</f>
        <v>Hodkinson</v>
      </c>
      <c r="AJ291" t="str">
        <f>IF(VLOOKUP(Table2[[#This Row],[Site name]],Table3[],33)=0,"",VLOOKUP(Table2[[#This Row],[Site name]],Table3[],33))</f>
        <v/>
      </c>
      <c r="AK291" t="str">
        <f>IF(VLOOKUP(Table2[[#This Row],[Site name]],Table3[],34)=0,"",VLOOKUP(Table2[[#This Row],[Site name]],Table3[],34))</f>
        <v/>
      </c>
      <c r="AL291" t="str">
        <f>IF(VLOOKUP(Table2[[#This Row],[Site name]],Table3[],35)=0,"",VLOOKUP(Table2[[#This Row],[Site name]],Table3[],35))</f>
        <v>Harris Irwin Associates</v>
      </c>
      <c r="AM291" t="str">
        <f>IF(VLOOKUP(Table2[[#This Row],[Site name]],Table3[],36)=0,"",VLOOKUP(Table2[[#This Row],[Site name]],Table3[],36))</f>
        <v>One Click LCA</v>
      </c>
      <c r="AN291" t="str">
        <f>IF(VLOOKUP(Table2[[#This Row],[Site name]],Table3[],37)=0,"",VLOOKUP(Table2[[#This Row],[Site name]],Table3[],37))</f>
        <v>Project 136</v>
      </c>
      <c r="AO291" s="188">
        <f>VLOOKUP(Table2[[#This Row],[Site name]],Table3[],38)</f>
        <v>1</v>
      </c>
      <c r="AP291">
        <f>VLOOKUP(Table2[[#This Row],[Site name]],Table3[],39)</f>
        <v>2</v>
      </c>
    </row>
    <row r="292" spans="2:42">
      <c r="B292" t="s">
        <v>458</v>
      </c>
      <c r="C292" t="s">
        <v>990</v>
      </c>
      <c r="D292" s="182">
        <v>248</v>
      </c>
      <c r="E292" t="str">
        <f>IF(VLOOKUP(Table2[[#This Row],[Site name]],Table3[],2)=0,"",VLOOKUP(Table2[[#This Row],[Site name]],Table3[],2))</f>
        <v>Camden</v>
      </c>
      <c r="F292" t="str">
        <f>IF(VLOOKUP(Table2[[#This Row],[Site name]],Table3[],3)=0,"",VLOOKUP(Table2[[#This Row],[Site name]],Table3[],3))</f>
        <v>WC1V 6PB</v>
      </c>
      <c r="G292" t="str">
        <f>IF(VLOOKUP(Table2[[#This Row],[Site name]],Table3[],4)=0,"",VLOOKUP(Table2[[#This Row],[Site name]],Table3[],4))</f>
        <v>2023/2510/P</v>
      </c>
      <c r="H292" t="str">
        <f>IF(VLOOKUP(Table2[[#This Row],[Site name]],Table3[],5)=0,"",VLOOKUP(Table2[[#This Row],[Site name]],Table3[],5))</f>
        <v>Planning Portal</v>
      </c>
      <c r="I292" s="185" t="str">
        <f>IF(VLOOKUP(Table2[[#This Row],[Site name]],Table3[],6)=0,"",VLOOKUP(Table2[[#This Row],[Site name]],Table3[],6))</f>
        <v/>
      </c>
      <c r="J292" s="185">
        <f>IF(VLOOKUP(Table2[[#This Row],[Site name]],Table3[],7)=0,"",VLOOKUP(Table2[[#This Row],[Site name]],Table3[],7))</f>
        <v>45104</v>
      </c>
      <c r="K292" s="185" t="str">
        <f>IF(VLOOKUP(Table2[[#This Row],[Site name]],Table3[],8)=0,"",VLOOKUP(Table2[[#This Row],[Site name]],Table3[],8))</f>
        <v/>
      </c>
      <c r="L292" t="str">
        <f>IF(VLOOKUP(Table2[[#This Row],[Site name]],Table3[],9)=0,"",VLOOKUP(Table2[[#This Row],[Site name]],Table3[],9))</f>
        <v/>
      </c>
      <c r="M292" t="str">
        <f>IF(VLOOKUP(Table2[[#This Row],[Site name]],Table3[],10)=0,"",VLOOKUP(Table2[[#This Row],[Site name]],Table3[],10))</f>
        <v>Commercial &amp; Residential</v>
      </c>
      <c r="N292" t="str">
        <f>IF(VLOOKUP(Table2[[#This Row],[Site name]],Table3[],11)=0,"",VLOOKUP(Table2[[#This Row],[Site name]],Table3[],11))</f>
        <v/>
      </c>
      <c r="O292" t="str">
        <f>IF(VLOOKUP(Table2[[#This Row],[Site name]],Table3[],12)=0,"",VLOOKUP(Table2[[#This Row],[Site name]],Table3[],12))</f>
        <v>New Build</v>
      </c>
      <c r="P292" t="str">
        <f>IF(VLOOKUP(Table2[[#This Row],[Site name]],Table3[],13)=0,"",VLOOKUP(Table2[[#This Row],[Site name]],Table3[],13))</f>
        <v/>
      </c>
      <c r="Q292" t="str">
        <f>IF(VLOOKUP(Table2[[#This Row],[Site name]],Table3[],14)=0,"",VLOOKUP(Table2[[#This Row],[Site name]],Table3[],14))</f>
        <v/>
      </c>
      <c r="R292" s="197">
        <f>IF(VLOOKUP(Table2[[#This Row],[Site name]],Table3[],15)="","",VLOOKUP(Table2[[#This Row],[Site name]],Table3[],15))</f>
        <v>0</v>
      </c>
      <c r="S292" s="197">
        <f>IF(VLOOKUP(Table2[[#This Row],[Site name]],Table3[],16)="","",VLOOKUP(Table2[[#This Row],[Site name]],Table3[],16))</f>
        <v>2449</v>
      </c>
      <c r="T292" s="197">
        <f>IF(VLOOKUP(Table2[[#This Row],[Site name]],Table3[],17)="","",VLOOKUP(Table2[[#This Row],[Site name]],Table3[],17))</f>
        <v>0</v>
      </c>
      <c r="U292" s="188" t="str">
        <f>IF(VLOOKUP(Table2[[#This Row],[Site name]],Table3[],18)="","",VLOOKUP(Table2[[#This Row],[Site name]],Table3[],18))</f>
        <v/>
      </c>
      <c r="V292" s="197">
        <f>IF(VLOOKUP(Table2[[#This Row],[Site name]],Table3[],19)="","",VLOOKUP(Table2[[#This Row],[Site name]],Table3[],19))</f>
        <v>2449</v>
      </c>
      <c r="W292" t="str">
        <f>IF(VLOOKUP(Table2[[#This Row],[Site name]],Table3[],20)=0,"",VLOOKUP(Table2[[#This Row],[Site name]],Table3[],20))</f>
        <v/>
      </c>
      <c r="X292" t="str">
        <f>IF(VLOOKUP(Table2[[#This Row],[Site name]],Table3[],21)=0,"",VLOOKUP(Table2[[#This Row],[Site name]],Table3[],21))</f>
        <v/>
      </c>
      <c r="Y292" t="str">
        <f>IF(VLOOKUP(Table2[[#This Row],[Site name]],Table3[],22)=0,"",VLOOKUP(Table2[[#This Row],[Site name]],Table3[],22))</f>
        <v/>
      </c>
      <c r="Z292" t="str">
        <f>IF(VLOOKUP(Table2[[#This Row],[Site name]],Table3[],23)=0,"",VLOOKUP(Table2[[#This Row],[Site name]],Table3[],23))</f>
        <v/>
      </c>
      <c r="AA292" t="str">
        <f>IF(VLOOKUP(Table2[[#This Row],[Site name]],Table3[],24)=0,"",VLOOKUP(Table2[[#This Row],[Site name]],Table3[],24))</f>
        <v/>
      </c>
      <c r="AB292" t="str">
        <f>IF(VLOOKUP(Table2[[#This Row],[Site name]],Table3[],25)=0,"",VLOOKUP(Table2[[#This Row],[Site name]],Table3[],25))</f>
        <v/>
      </c>
      <c r="AC292" t="str">
        <f>IF(VLOOKUP(Table2[[#This Row],[Site name]],Table3[],26)=0,"",VLOOKUP(Table2[[#This Row],[Site name]],Table3[],26))</f>
        <v/>
      </c>
      <c r="AD292">
        <f>IF(VLOOKUP(Table2[[#This Row],[Site name]],Table3[],27)=0,"",VLOOKUP(Table2[[#This Row],[Site name]],Table3[],27))</f>
        <v>5</v>
      </c>
      <c r="AE292">
        <f>IF(VLOOKUP(Table2[[#This Row],[Site name]],Table3[],28)=0,"",VLOOKUP(Table2[[#This Row],[Site name]],Table3[],28))</f>
        <v>5</v>
      </c>
      <c r="AF292" t="str">
        <f>IF(VLOOKUP(Table2[[#This Row],[Site name]],Table3[],29)=0,"",VLOOKUP(Table2[[#This Row],[Site name]],Table3[],29))</f>
        <v/>
      </c>
      <c r="AG292" t="str">
        <f>IF(VLOOKUP(Table2[[#This Row],[Site name]],Table3[],30)=0,"",VLOOKUP(Table2[[#This Row],[Site name]],Table3[],30))</f>
        <v/>
      </c>
      <c r="AH292" t="str">
        <f>IF(VLOOKUP(Table2[[#This Row],[Site name]],Table3[],31)=0,"",VLOOKUP(Table2[[#This Row],[Site name]],Table3[],31))</f>
        <v/>
      </c>
      <c r="AI292" t="str">
        <f>IF(VLOOKUP(Table2[[#This Row],[Site name]],Table3[],32)=0,"",VLOOKUP(Table2[[#This Row],[Site name]],Table3[],32))</f>
        <v>Scotch Partners</v>
      </c>
      <c r="AJ292" t="str">
        <f>IF(VLOOKUP(Table2[[#This Row],[Site name]],Table3[],33)=0,"",VLOOKUP(Table2[[#This Row],[Site name]],Table3[],33))</f>
        <v/>
      </c>
      <c r="AK292" t="str">
        <f>IF(VLOOKUP(Table2[[#This Row],[Site name]],Table3[],34)=0,"",VLOOKUP(Table2[[#This Row],[Site name]],Table3[],34))</f>
        <v/>
      </c>
      <c r="AL292" t="str">
        <f>IF(VLOOKUP(Table2[[#This Row],[Site name]],Table3[],35)=0,"",VLOOKUP(Table2[[#This Row],[Site name]],Table3[],35))</f>
        <v/>
      </c>
      <c r="AM292" t="str">
        <f>IF(VLOOKUP(Table2[[#This Row],[Site name]],Table3[],36)=0,"",VLOOKUP(Table2[[#This Row],[Site name]],Table3[],36))</f>
        <v/>
      </c>
      <c r="AN292" t="str">
        <f>IF(VLOOKUP(Table2[[#This Row],[Site name]],Table3[],37)=0,"",VLOOKUP(Table2[[#This Row],[Site name]],Table3[],37))</f>
        <v>Project 137</v>
      </c>
      <c r="AO292" s="188">
        <f>VLOOKUP(Table2[[#This Row],[Site name]],Table3[],38)</f>
        <v>1</v>
      </c>
      <c r="AP292">
        <f>VLOOKUP(Table2[[#This Row],[Site name]],Table3[],39)</f>
        <v>1</v>
      </c>
    </row>
    <row r="293" spans="2:42">
      <c r="B293" t="s">
        <v>458</v>
      </c>
      <c r="C293" t="s">
        <v>991</v>
      </c>
      <c r="D293" s="182">
        <v>267</v>
      </c>
      <c r="E293" t="str">
        <f>IF(VLOOKUP(Table2[[#This Row],[Site name]],Table3[],2)=0,"",VLOOKUP(Table2[[#This Row],[Site name]],Table3[],2))</f>
        <v>Camden</v>
      </c>
      <c r="F293" t="str">
        <f>IF(VLOOKUP(Table2[[#This Row],[Site name]],Table3[],3)=0,"",VLOOKUP(Table2[[#This Row],[Site name]],Table3[],3))</f>
        <v>WC1V 6PB</v>
      </c>
      <c r="G293" t="str">
        <f>IF(VLOOKUP(Table2[[#This Row],[Site name]],Table3[],4)=0,"",VLOOKUP(Table2[[#This Row],[Site name]],Table3[],4))</f>
        <v>2023/2510/P</v>
      </c>
      <c r="H293" t="str">
        <f>IF(VLOOKUP(Table2[[#This Row],[Site name]],Table3[],5)=0,"",VLOOKUP(Table2[[#This Row],[Site name]],Table3[],5))</f>
        <v>Planning Portal</v>
      </c>
      <c r="I293" s="185" t="str">
        <f>IF(VLOOKUP(Table2[[#This Row],[Site name]],Table3[],6)=0,"",VLOOKUP(Table2[[#This Row],[Site name]],Table3[],6))</f>
        <v/>
      </c>
      <c r="J293" s="185">
        <f>IF(VLOOKUP(Table2[[#This Row],[Site name]],Table3[],7)=0,"",VLOOKUP(Table2[[#This Row],[Site name]],Table3[],7))</f>
        <v>45104</v>
      </c>
      <c r="K293" s="185" t="str">
        <f>IF(VLOOKUP(Table2[[#This Row],[Site name]],Table3[],8)=0,"",VLOOKUP(Table2[[#This Row],[Site name]],Table3[],8))</f>
        <v/>
      </c>
      <c r="L293" t="str">
        <f>IF(VLOOKUP(Table2[[#This Row],[Site name]],Table3[],9)=0,"",VLOOKUP(Table2[[#This Row],[Site name]],Table3[],9))</f>
        <v/>
      </c>
      <c r="M293" t="str">
        <f>IF(VLOOKUP(Table2[[#This Row],[Site name]],Table3[],10)=0,"",VLOOKUP(Table2[[#This Row],[Site name]],Table3[],10))</f>
        <v>Commercial &amp; Residential</v>
      </c>
      <c r="N293" t="str">
        <f>IF(VLOOKUP(Table2[[#This Row],[Site name]],Table3[],11)=0,"",VLOOKUP(Table2[[#This Row],[Site name]],Table3[],11))</f>
        <v/>
      </c>
      <c r="O293" t="str">
        <f>IF(VLOOKUP(Table2[[#This Row],[Site name]],Table3[],12)=0,"",VLOOKUP(Table2[[#This Row],[Site name]],Table3[],12))</f>
        <v>New Build</v>
      </c>
      <c r="P293" t="str">
        <f>IF(VLOOKUP(Table2[[#This Row],[Site name]],Table3[],13)=0,"",VLOOKUP(Table2[[#This Row],[Site name]],Table3[],13))</f>
        <v/>
      </c>
      <c r="Q293" t="str">
        <f>IF(VLOOKUP(Table2[[#This Row],[Site name]],Table3[],14)=0,"",VLOOKUP(Table2[[#This Row],[Site name]],Table3[],14))</f>
        <v/>
      </c>
      <c r="R293" s="197">
        <f>IF(VLOOKUP(Table2[[#This Row],[Site name]],Table3[],15)="","",VLOOKUP(Table2[[#This Row],[Site name]],Table3[],15))</f>
        <v>0</v>
      </c>
      <c r="S293" s="197">
        <f>IF(VLOOKUP(Table2[[#This Row],[Site name]],Table3[],16)="","",VLOOKUP(Table2[[#This Row],[Site name]],Table3[],16))</f>
        <v>2449</v>
      </c>
      <c r="T293" s="197">
        <f>IF(VLOOKUP(Table2[[#This Row],[Site name]],Table3[],17)="","",VLOOKUP(Table2[[#This Row],[Site name]],Table3[],17))</f>
        <v>0</v>
      </c>
      <c r="U293" s="188" t="str">
        <f>IF(VLOOKUP(Table2[[#This Row],[Site name]],Table3[],18)="","",VLOOKUP(Table2[[#This Row],[Site name]],Table3[],18))</f>
        <v/>
      </c>
      <c r="V293" s="197">
        <f>IF(VLOOKUP(Table2[[#This Row],[Site name]],Table3[],19)="","",VLOOKUP(Table2[[#This Row],[Site name]],Table3[],19))</f>
        <v>2449</v>
      </c>
      <c r="W293" t="str">
        <f>IF(VLOOKUP(Table2[[#This Row],[Site name]],Table3[],20)=0,"",VLOOKUP(Table2[[#This Row],[Site name]],Table3[],20))</f>
        <v/>
      </c>
      <c r="X293" t="str">
        <f>IF(VLOOKUP(Table2[[#This Row],[Site name]],Table3[],21)=0,"",VLOOKUP(Table2[[#This Row],[Site name]],Table3[],21))</f>
        <v/>
      </c>
      <c r="Y293" t="str">
        <f>IF(VLOOKUP(Table2[[#This Row],[Site name]],Table3[],22)=0,"",VLOOKUP(Table2[[#This Row],[Site name]],Table3[],22))</f>
        <v/>
      </c>
      <c r="Z293" t="str">
        <f>IF(VLOOKUP(Table2[[#This Row],[Site name]],Table3[],23)=0,"",VLOOKUP(Table2[[#This Row],[Site name]],Table3[],23))</f>
        <v/>
      </c>
      <c r="AA293" t="str">
        <f>IF(VLOOKUP(Table2[[#This Row],[Site name]],Table3[],24)=0,"",VLOOKUP(Table2[[#This Row],[Site name]],Table3[],24))</f>
        <v/>
      </c>
      <c r="AB293" t="str">
        <f>IF(VLOOKUP(Table2[[#This Row],[Site name]],Table3[],25)=0,"",VLOOKUP(Table2[[#This Row],[Site name]],Table3[],25))</f>
        <v/>
      </c>
      <c r="AC293" t="str">
        <f>IF(VLOOKUP(Table2[[#This Row],[Site name]],Table3[],26)=0,"",VLOOKUP(Table2[[#This Row],[Site name]],Table3[],26))</f>
        <v/>
      </c>
      <c r="AD293">
        <f>IF(VLOOKUP(Table2[[#This Row],[Site name]],Table3[],27)=0,"",VLOOKUP(Table2[[#This Row],[Site name]],Table3[],27))</f>
        <v>5</v>
      </c>
      <c r="AE293">
        <f>IF(VLOOKUP(Table2[[#This Row],[Site name]],Table3[],28)=0,"",VLOOKUP(Table2[[#This Row],[Site name]],Table3[],28))</f>
        <v>5</v>
      </c>
      <c r="AF293" t="str">
        <f>IF(VLOOKUP(Table2[[#This Row],[Site name]],Table3[],29)=0,"",VLOOKUP(Table2[[#This Row],[Site name]],Table3[],29))</f>
        <v/>
      </c>
      <c r="AG293" t="str">
        <f>IF(VLOOKUP(Table2[[#This Row],[Site name]],Table3[],30)=0,"",VLOOKUP(Table2[[#This Row],[Site name]],Table3[],30))</f>
        <v/>
      </c>
      <c r="AH293" t="str">
        <f>IF(VLOOKUP(Table2[[#This Row],[Site name]],Table3[],31)=0,"",VLOOKUP(Table2[[#This Row],[Site name]],Table3[],31))</f>
        <v/>
      </c>
      <c r="AI293" t="str">
        <f>IF(VLOOKUP(Table2[[#This Row],[Site name]],Table3[],32)=0,"",VLOOKUP(Table2[[#This Row],[Site name]],Table3[],32))</f>
        <v>Scotch Partners</v>
      </c>
      <c r="AJ293" t="str">
        <f>IF(VLOOKUP(Table2[[#This Row],[Site name]],Table3[],33)=0,"",VLOOKUP(Table2[[#This Row],[Site name]],Table3[],33))</f>
        <v/>
      </c>
      <c r="AK293" t="str">
        <f>IF(VLOOKUP(Table2[[#This Row],[Site name]],Table3[],34)=0,"",VLOOKUP(Table2[[#This Row],[Site name]],Table3[],34))</f>
        <v/>
      </c>
      <c r="AL293" t="str">
        <f>IF(VLOOKUP(Table2[[#This Row],[Site name]],Table3[],35)=0,"",VLOOKUP(Table2[[#This Row],[Site name]],Table3[],35))</f>
        <v/>
      </c>
      <c r="AM293" t="str">
        <f>IF(VLOOKUP(Table2[[#This Row],[Site name]],Table3[],36)=0,"",VLOOKUP(Table2[[#This Row],[Site name]],Table3[],36))</f>
        <v/>
      </c>
      <c r="AN293" t="str">
        <f>IF(VLOOKUP(Table2[[#This Row],[Site name]],Table3[],37)=0,"",VLOOKUP(Table2[[#This Row],[Site name]],Table3[],37))</f>
        <v>Project 137</v>
      </c>
      <c r="AO293" s="188">
        <f>VLOOKUP(Table2[[#This Row],[Site name]],Table3[],38)</f>
        <v>1</v>
      </c>
      <c r="AP293">
        <f>VLOOKUP(Table2[[#This Row],[Site name]],Table3[],39)</f>
        <v>1</v>
      </c>
    </row>
    <row r="294" spans="2:42">
      <c r="B294" t="s">
        <v>458</v>
      </c>
      <c r="C294" t="s">
        <v>992</v>
      </c>
      <c r="D294" s="182">
        <v>119</v>
      </c>
      <c r="E294" t="str">
        <f>IF(VLOOKUP(Table2[[#This Row],[Site name]],Table3[],2)=0,"",VLOOKUP(Table2[[#This Row],[Site name]],Table3[],2))</f>
        <v>Camden</v>
      </c>
      <c r="F294" t="str">
        <f>IF(VLOOKUP(Table2[[#This Row],[Site name]],Table3[],3)=0,"",VLOOKUP(Table2[[#This Row],[Site name]],Table3[],3))</f>
        <v>WC1V 6PB</v>
      </c>
      <c r="G294" t="str">
        <f>IF(VLOOKUP(Table2[[#This Row],[Site name]],Table3[],4)=0,"",VLOOKUP(Table2[[#This Row],[Site name]],Table3[],4))</f>
        <v>2023/2510/P</v>
      </c>
      <c r="H294" t="str">
        <f>IF(VLOOKUP(Table2[[#This Row],[Site name]],Table3[],5)=0,"",VLOOKUP(Table2[[#This Row],[Site name]],Table3[],5))</f>
        <v>Planning Portal</v>
      </c>
      <c r="I294" s="185" t="str">
        <f>IF(VLOOKUP(Table2[[#This Row],[Site name]],Table3[],6)=0,"",VLOOKUP(Table2[[#This Row],[Site name]],Table3[],6))</f>
        <v/>
      </c>
      <c r="J294" s="185">
        <f>IF(VLOOKUP(Table2[[#This Row],[Site name]],Table3[],7)=0,"",VLOOKUP(Table2[[#This Row],[Site name]],Table3[],7))</f>
        <v>45104</v>
      </c>
      <c r="K294" s="185" t="str">
        <f>IF(VLOOKUP(Table2[[#This Row],[Site name]],Table3[],8)=0,"",VLOOKUP(Table2[[#This Row],[Site name]],Table3[],8))</f>
        <v/>
      </c>
      <c r="L294" t="str">
        <f>IF(VLOOKUP(Table2[[#This Row],[Site name]],Table3[],9)=0,"",VLOOKUP(Table2[[#This Row],[Site name]],Table3[],9))</f>
        <v/>
      </c>
      <c r="M294" t="str">
        <f>IF(VLOOKUP(Table2[[#This Row],[Site name]],Table3[],10)=0,"",VLOOKUP(Table2[[#This Row],[Site name]],Table3[],10))</f>
        <v>Commercial &amp; Residential</v>
      </c>
      <c r="N294" t="str">
        <f>IF(VLOOKUP(Table2[[#This Row],[Site name]],Table3[],11)=0,"",VLOOKUP(Table2[[#This Row],[Site name]],Table3[],11))</f>
        <v/>
      </c>
      <c r="O294" t="str">
        <f>IF(VLOOKUP(Table2[[#This Row],[Site name]],Table3[],12)=0,"",VLOOKUP(Table2[[#This Row],[Site name]],Table3[],12))</f>
        <v>New Build</v>
      </c>
      <c r="P294" t="str">
        <f>IF(VLOOKUP(Table2[[#This Row],[Site name]],Table3[],13)=0,"",VLOOKUP(Table2[[#This Row],[Site name]],Table3[],13))</f>
        <v/>
      </c>
      <c r="Q294" t="str">
        <f>IF(VLOOKUP(Table2[[#This Row],[Site name]],Table3[],14)=0,"",VLOOKUP(Table2[[#This Row],[Site name]],Table3[],14))</f>
        <v/>
      </c>
      <c r="R294" s="197">
        <f>IF(VLOOKUP(Table2[[#This Row],[Site name]],Table3[],15)="","",VLOOKUP(Table2[[#This Row],[Site name]],Table3[],15))</f>
        <v>0</v>
      </c>
      <c r="S294" s="197">
        <f>IF(VLOOKUP(Table2[[#This Row],[Site name]],Table3[],16)="","",VLOOKUP(Table2[[#This Row],[Site name]],Table3[],16))</f>
        <v>2449</v>
      </c>
      <c r="T294" s="197">
        <f>IF(VLOOKUP(Table2[[#This Row],[Site name]],Table3[],17)="","",VLOOKUP(Table2[[#This Row],[Site name]],Table3[],17))</f>
        <v>0</v>
      </c>
      <c r="U294" s="188" t="str">
        <f>IF(VLOOKUP(Table2[[#This Row],[Site name]],Table3[],18)="","",VLOOKUP(Table2[[#This Row],[Site name]],Table3[],18))</f>
        <v/>
      </c>
      <c r="V294" s="197">
        <f>IF(VLOOKUP(Table2[[#This Row],[Site name]],Table3[],19)="","",VLOOKUP(Table2[[#This Row],[Site name]],Table3[],19))</f>
        <v>2449</v>
      </c>
      <c r="W294" t="str">
        <f>IF(VLOOKUP(Table2[[#This Row],[Site name]],Table3[],20)=0,"",VLOOKUP(Table2[[#This Row],[Site name]],Table3[],20))</f>
        <v/>
      </c>
      <c r="X294" t="str">
        <f>IF(VLOOKUP(Table2[[#This Row],[Site name]],Table3[],21)=0,"",VLOOKUP(Table2[[#This Row],[Site name]],Table3[],21))</f>
        <v/>
      </c>
      <c r="Y294" t="str">
        <f>IF(VLOOKUP(Table2[[#This Row],[Site name]],Table3[],22)=0,"",VLOOKUP(Table2[[#This Row],[Site name]],Table3[],22))</f>
        <v/>
      </c>
      <c r="Z294" t="str">
        <f>IF(VLOOKUP(Table2[[#This Row],[Site name]],Table3[],23)=0,"",VLOOKUP(Table2[[#This Row],[Site name]],Table3[],23))</f>
        <v/>
      </c>
      <c r="AA294" t="str">
        <f>IF(VLOOKUP(Table2[[#This Row],[Site name]],Table3[],24)=0,"",VLOOKUP(Table2[[#This Row],[Site name]],Table3[],24))</f>
        <v/>
      </c>
      <c r="AB294" t="str">
        <f>IF(VLOOKUP(Table2[[#This Row],[Site name]],Table3[],25)=0,"",VLOOKUP(Table2[[#This Row],[Site name]],Table3[],25))</f>
        <v/>
      </c>
      <c r="AC294" t="str">
        <f>IF(VLOOKUP(Table2[[#This Row],[Site name]],Table3[],26)=0,"",VLOOKUP(Table2[[#This Row],[Site name]],Table3[],26))</f>
        <v/>
      </c>
      <c r="AD294">
        <f>IF(VLOOKUP(Table2[[#This Row],[Site name]],Table3[],27)=0,"",VLOOKUP(Table2[[#This Row],[Site name]],Table3[],27))</f>
        <v>5</v>
      </c>
      <c r="AE294">
        <f>IF(VLOOKUP(Table2[[#This Row],[Site name]],Table3[],28)=0,"",VLOOKUP(Table2[[#This Row],[Site name]],Table3[],28))</f>
        <v>5</v>
      </c>
      <c r="AF294" t="str">
        <f>IF(VLOOKUP(Table2[[#This Row],[Site name]],Table3[],29)=0,"",VLOOKUP(Table2[[#This Row],[Site name]],Table3[],29))</f>
        <v/>
      </c>
      <c r="AG294" t="str">
        <f>IF(VLOOKUP(Table2[[#This Row],[Site name]],Table3[],30)=0,"",VLOOKUP(Table2[[#This Row],[Site name]],Table3[],30))</f>
        <v/>
      </c>
      <c r="AH294" t="str">
        <f>IF(VLOOKUP(Table2[[#This Row],[Site name]],Table3[],31)=0,"",VLOOKUP(Table2[[#This Row],[Site name]],Table3[],31))</f>
        <v/>
      </c>
      <c r="AI294" t="str">
        <f>IF(VLOOKUP(Table2[[#This Row],[Site name]],Table3[],32)=0,"",VLOOKUP(Table2[[#This Row],[Site name]],Table3[],32))</f>
        <v>Scotch Partners</v>
      </c>
      <c r="AJ294" t="str">
        <f>IF(VLOOKUP(Table2[[#This Row],[Site name]],Table3[],33)=0,"",VLOOKUP(Table2[[#This Row],[Site name]],Table3[],33))</f>
        <v/>
      </c>
      <c r="AK294" t="str">
        <f>IF(VLOOKUP(Table2[[#This Row],[Site name]],Table3[],34)=0,"",VLOOKUP(Table2[[#This Row],[Site name]],Table3[],34))</f>
        <v/>
      </c>
      <c r="AL294" t="str">
        <f>IF(VLOOKUP(Table2[[#This Row],[Site name]],Table3[],35)=0,"",VLOOKUP(Table2[[#This Row],[Site name]],Table3[],35))</f>
        <v/>
      </c>
      <c r="AM294" t="str">
        <f>IF(VLOOKUP(Table2[[#This Row],[Site name]],Table3[],36)=0,"",VLOOKUP(Table2[[#This Row],[Site name]],Table3[],36))</f>
        <v/>
      </c>
      <c r="AN294" t="str">
        <f>IF(VLOOKUP(Table2[[#This Row],[Site name]],Table3[],37)=0,"",VLOOKUP(Table2[[#This Row],[Site name]],Table3[],37))</f>
        <v>Project 137</v>
      </c>
      <c r="AO294" s="188">
        <f>VLOOKUP(Table2[[#This Row],[Site name]],Table3[],38)</f>
        <v>1</v>
      </c>
      <c r="AP294">
        <f>VLOOKUP(Table2[[#This Row],[Site name]],Table3[],39)</f>
        <v>1</v>
      </c>
    </row>
    <row r="295" spans="2:42">
      <c r="B295" t="s">
        <v>459</v>
      </c>
      <c r="C295" t="s">
        <v>990</v>
      </c>
      <c r="D295">
        <v>89</v>
      </c>
      <c r="E295" t="str">
        <f>IF(VLOOKUP(Table2[[#This Row],[Site name]],Table3[],2)=0,"",VLOOKUP(Table2[[#This Row],[Site name]],Table3[],2))</f>
        <v>City of London</v>
      </c>
      <c r="F295" t="str">
        <f>IF(VLOOKUP(Table2[[#This Row],[Site name]],Table3[],3)=0,"",VLOOKUP(Table2[[#This Row],[Site name]],Table3[],3))</f>
        <v>EC2N 2AT</v>
      </c>
      <c r="G295" t="str">
        <f>IF(VLOOKUP(Table2[[#This Row],[Site name]],Table3[],4)=0,"",VLOOKUP(Table2[[#This Row],[Site name]],Table3[],4))</f>
        <v>23/00145/FULMAJ</v>
      </c>
      <c r="H295" t="str">
        <f>IF(VLOOKUP(Table2[[#This Row],[Site name]],Table3[],5)=0,"",VLOOKUP(Table2[[#This Row],[Site name]],Table3[],5))</f>
        <v>Planning Portal</v>
      </c>
      <c r="I295" s="185" t="str">
        <f>IF(VLOOKUP(Table2[[#This Row],[Site name]],Table3[],6)=0,"",VLOOKUP(Table2[[#This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95" s="185">
        <f>IF(VLOOKUP(Table2[[#This Row],[Site name]],Table3[],7)=0,"",VLOOKUP(Table2[[#This Row],[Site name]],Table3[],7))</f>
        <v>44964</v>
      </c>
      <c r="K295" s="185" t="str">
        <f>IF(VLOOKUP(Table2[[#This Row],[Site name]],Table3[],8)=0,"",VLOOKUP(Table2[[#This Row],[Site name]],Table3[],8))</f>
        <v/>
      </c>
      <c r="L295" t="str">
        <f>IF(VLOOKUP(Table2[[#This Row],[Site name]],Table3[],9)=0,"",VLOOKUP(Table2[[#This Row],[Site name]],Table3[],9))</f>
        <v>Pending</v>
      </c>
      <c r="M295" t="str">
        <f>IF(VLOOKUP(Table2[[#This Row],[Site name]],Table3[],10)=0,"",VLOOKUP(Table2[[#This Row],[Site name]],Table3[],10))</f>
        <v>Office</v>
      </c>
      <c r="N295" t="str">
        <f>IF(VLOOKUP(Table2[[#This Row],[Site name]],Table3[],11)=0,"",VLOOKUP(Table2[[#This Row],[Site name]],Table3[],11))</f>
        <v>No</v>
      </c>
      <c r="O295" t="str">
        <f>IF(VLOOKUP(Table2[[#This Row],[Site name]],Table3[],12)=0,"",VLOOKUP(Table2[[#This Row],[Site name]],Table3[],12))</f>
        <v>Heavy Refurbishment</v>
      </c>
      <c r="P295" t="str">
        <f>IF(VLOOKUP(Table2[[#This Row],[Site name]],Table3[],13)=0,"",VLOOKUP(Table2[[#This Row],[Site name]],Table3[],13))</f>
        <v>1880s</v>
      </c>
      <c r="Q295" t="str">
        <f>IF(VLOOKUP(Table2[[#This Row],[Site name]],Table3[],14)=0,"",VLOOKUP(Table2[[#This Row],[Site name]],Table3[],14))</f>
        <v>Not listed</v>
      </c>
      <c r="R295" s="197">
        <f>IF(VLOOKUP(Table2[[#This Row],[Site name]],Table3[],15)="","",VLOOKUP(Table2[[#This Row],[Site name]],Table3[],15))</f>
        <v>6795</v>
      </c>
      <c r="S295" s="197">
        <f>IF(VLOOKUP(Table2[[#This Row],[Site name]],Table3[],16)="","",VLOOKUP(Table2[[#This Row],[Site name]],Table3[],16))</f>
        <v>9108</v>
      </c>
      <c r="T295" s="197">
        <f>IF(VLOOKUP(Table2[[#This Row],[Site name]],Table3[],17)="","",VLOOKUP(Table2[[#This Row],[Site name]],Table3[],17))</f>
        <v>1881</v>
      </c>
      <c r="U295" s="188">
        <f>IF(VLOOKUP(Table2[[#This Row],[Site name]],Table3[],18)="","",VLOOKUP(Table2[[#This Row],[Site name]],Table3[],18))</f>
        <v>0.34039735099337753</v>
      </c>
      <c r="V295" s="197">
        <f>IF(VLOOKUP(Table2[[#This Row],[Site name]],Table3[],19)="","",VLOOKUP(Table2[[#This Row],[Site name]],Table3[],19))</f>
        <v>4194</v>
      </c>
      <c r="W295" t="str">
        <f>IF(VLOOKUP(Table2[[#This Row],[Site name]],Table3[],20)=0,"",VLOOKUP(Table2[[#This Row],[Site name]],Table3[],20))</f>
        <v>New and retained basement</v>
      </c>
      <c r="X295" t="str">
        <f>IF(VLOOKUP(Table2[[#This Row],[Site name]],Table3[],21)=0,"",VLOOKUP(Table2[[#This Row],[Site name]],Table3[],21))</f>
        <v>Masonry and steel</v>
      </c>
      <c r="Y295" t="str">
        <f>IF(VLOOKUP(Table2[[#This Row],[Site name]],Table3[],22)=0,"",VLOOKUP(Table2[[#This Row],[Site name]],Table3[],22))</f>
        <v>Reinforced Concrete</v>
      </c>
      <c r="Z295" t="str">
        <f>IF(VLOOKUP(Table2[[#This Row],[Site name]],Table3[],23)=0,"",VLOOKUP(Table2[[#This Row],[Site name]],Table3[],23))</f>
        <v>RC Cores / shear walls</v>
      </c>
      <c r="AA295" t="str">
        <f>IF(VLOOKUP(Table2[[#This Row],[Site name]],Table3[],24)=0,"",VLOOKUP(Table2[[#This Row],[Site name]],Table3[],24))</f>
        <v>RC Cores / shear walls</v>
      </c>
      <c r="AB295" t="str">
        <f>IF(VLOOKUP(Table2[[#This Row],[Site name]],Table3[],25)=0,"",VLOOKUP(Table2[[#This Row],[Site name]],Table3[],25))</f>
        <v>Capacity enhancement</v>
      </c>
      <c r="AC295">
        <f>IF(VLOOKUP(Table2[[#This Row],[Site name]],Table3[],26)=0,"",VLOOKUP(Table2[[#This Row],[Site name]],Table3[],26))</f>
        <v>5</v>
      </c>
      <c r="AD295">
        <f>IF(VLOOKUP(Table2[[#This Row],[Site name]],Table3[],27)=0,"",VLOOKUP(Table2[[#This Row],[Site name]],Table3[],27))</f>
        <v>5</v>
      </c>
      <c r="AE295">
        <f>IF(VLOOKUP(Table2[[#This Row],[Site name]],Table3[],28)=0,"",VLOOKUP(Table2[[#This Row],[Site name]],Table3[],28))</f>
        <v>7</v>
      </c>
      <c r="AF295">
        <f>IF(VLOOKUP(Table2[[#This Row],[Site name]],Table3[],29)=0,"",VLOOKUP(Table2[[#This Row],[Site name]],Table3[],29))</f>
        <v>5</v>
      </c>
      <c r="AG295" t="str">
        <f>IF(VLOOKUP(Table2[[#This Row],[Site name]],Table3[],30)=0,"",VLOOKUP(Table2[[#This Row],[Site name]],Table3[],30))</f>
        <v/>
      </c>
      <c r="AH295" t="str">
        <f>IF(VLOOKUP(Table2[[#This Row],[Site name]],Table3[],31)=0,"",VLOOKUP(Table2[[#This Row],[Site name]],Table3[],31))</f>
        <v>None required</v>
      </c>
      <c r="AI295" t="str">
        <f>IF(VLOOKUP(Table2[[#This Row],[Site name]],Table3[],32)=0,"",VLOOKUP(Table2[[#This Row],[Site name]],Table3[],32))</f>
        <v>Arup</v>
      </c>
      <c r="AJ295" t="str">
        <f>IF(VLOOKUP(Table2[[#This Row],[Site name]],Table3[],33)=0,"",VLOOKUP(Table2[[#This Row],[Site name]],Table3[],33))</f>
        <v>Heyne Tillet Steel</v>
      </c>
      <c r="AK295" t="str">
        <f>IF(VLOOKUP(Table2[[#This Row],[Site name]],Table3[],34)=0,"",VLOOKUP(Table2[[#This Row],[Site name]],Table3[],34))</f>
        <v>Arup</v>
      </c>
      <c r="AL295" t="str">
        <f>IF(VLOOKUP(Table2[[#This Row],[Site name]],Table3[],35)=0,"",VLOOKUP(Table2[[#This Row],[Site name]],Table3[],35))</f>
        <v>Carmody Groarke</v>
      </c>
      <c r="AM295" t="str">
        <f>IF(VLOOKUP(Table2[[#This Row],[Site name]],Table3[],36)=0,"",VLOOKUP(Table2[[#This Row],[Site name]],Table3[],36))</f>
        <v>One Click LCA</v>
      </c>
      <c r="AN295" t="str">
        <f>IF(VLOOKUP(Table2[[#This Row],[Site name]],Table3[],37)=0,"",VLOOKUP(Table2[[#This Row],[Site name]],Table3[],37))</f>
        <v>Project 138</v>
      </c>
      <c r="AO295" s="188">
        <f>VLOOKUP(Table2[[#This Row],[Site name]],Table3[],38)</f>
        <v>0.27682119205298011</v>
      </c>
      <c r="AP295">
        <f>VLOOKUP(Table2[[#This Row],[Site name]],Table3[],39)</f>
        <v>3</v>
      </c>
    </row>
    <row r="296" spans="2:42">
      <c r="B296" t="s">
        <v>459</v>
      </c>
      <c r="C296" t="s">
        <v>991</v>
      </c>
      <c r="D296">
        <v>222</v>
      </c>
      <c r="E296" t="str">
        <f>IF(VLOOKUP(Table2[[#This Row],[Site name]],Table3[],2)=0,"",VLOOKUP(Table2[[#This Row],[Site name]],Table3[],2))</f>
        <v>City of London</v>
      </c>
      <c r="F296" t="str">
        <f>IF(VLOOKUP(Table2[[#This Row],[Site name]],Table3[],3)=0,"",VLOOKUP(Table2[[#This Row],[Site name]],Table3[],3))</f>
        <v>EC2N 2AT</v>
      </c>
      <c r="G296" t="str">
        <f>IF(VLOOKUP(Table2[[#This Row],[Site name]],Table3[],4)=0,"",VLOOKUP(Table2[[#This Row],[Site name]],Table3[],4))</f>
        <v>23/00145/FULMAJ</v>
      </c>
      <c r="H296" t="str">
        <f>IF(VLOOKUP(Table2[[#This Row],[Site name]],Table3[],5)=0,"",VLOOKUP(Table2[[#This Row],[Site name]],Table3[],5))</f>
        <v>Planning Portal</v>
      </c>
      <c r="I296" s="185" t="str">
        <f>IF(VLOOKUP(Table2[[#This Row],[Site name]],Table3[],6)=0,"",VLOOKUP(Table2[[#This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96" s="185">
        <f>IF(VLOOKUP(Table2[[#This Row],[Site name]],Table3[],7)=0,"",VLOOKUP(Table2[[#This Row],[Site name]],Table3[],7))</f>
        <v>44964</v>
      </c>
      <c r="K296" s="185" t="str">
        <f>IF(VLOOKUP(Table2[[#This Row],[Site name]],Table3[],8)=0,"",VLOOKUP(Table2[[#This Row],[Site name]],Table3[],8))</f>
        <v/>
      </c>
      <c r="L296" t="str">
        <f>IF(VLOOKUP(Table2[[#This Row],[Site name]],Table3[],9)=0,"",VLOOKUP(Table2[[#This Row],[Site name]],Table3[],9))</f>
        <v>Pending</v>
      </c>
      <c r="M296" t="str">
        <f>IF(VLOOKUP(Table2[[#This Row],[Site name]],Table3[],10)=0,"",VLOOKUP(Table2[[#This Row],[Site name]],Table3[],10))</f>
        <v>Office</v>
      </c>
      <c r="N296" t="str">
        <f>IF(VLOOKUP(Table2[[#This Row],[Site name]],Table3[],11)=0,"",VLOOKUP(Table2[[#This Row],[Site name]],Table3[],11))</f>
        <v>No</v>
      </c>
      <c r="O296" t="str">
        <f>IF(VLOOKUP(Table2[[#This Row],[Site name]],Table3[],12)=0,"",VLOOKUP(Table2[[#This Row],[Site name]],Table3[],12))</f>
        <v>Heavy Refurbishment</v>
      </c>
      <c r="P296" t="str">
        <f>IF(VLOOKUP(Table2[[#This Row],[Site name]],Table3[],13)=0,"",VLOOKUP(Table2[[#This Row],[Site name]],Table3[],13))</f>
        <v>1880s</v>
      </c>
      <c r="Q296" t="str">
        <f>IF(VLOOKUP(Table2[[#This Row],[Site name]],Table3[],14)=0,"",VLOOKUP(Table2[[#This Row],[Site name]],Table3[],14))</f>
        <v>Not listed</v>
      </c>
      <c r="R296" s="197">
        <f>IF(VLOOKUP(Table2[[#This Row],[Site name]],Table3[],15)="","",VLOOKUP(Table2[[#This Row],[Site name]],Table3[],15))</f>
        <v>6795</v>
      </c>
      <c r="S296" s="197">
        <f>IF(VLOOKUP(Table2[[#This Row],[Site name]],Table3[],16)="","",VLOOKUP(Table2[[#This Row],[Site name]],Table3[],16))</f>
        <v>9108</v>
      </c>
      <c r="T296" s="197">
        <f>IF(VLOOKUP(Table2[[#This Row],[Site name]],Table3[],17)="","",VLOOKUP(Table2[[#This Row],[Site name]],Table3[],17))</f>
        <v>1881</v>
      </c>
      <c r="U296" s="188">
        <f>IF(VLOOKUP(Table2[[#This Row],[Site name]],Table3[],18)="","",VLOOKUP(Table2[[#This Row],[Site name]],Table3[],18))</f>
        <v>0.34039735099337753</v>
      </c>
      <c r="V296" s="197">
        <f>IF(VLOOKUP(Table2[[#This Row],[Site name]],Table3[],19)="","",VLOOKUP(Table2[[#This Row],[Site name]],Table3[],19))</f>
        <v>4194</v>
      </c>
      <c r="W296" t="str">
        <f>IF(VLOOKUP(Table2[[#This Row],[Site name]],Table3[],20)=0,"",VLOOKUP(Table2[[#This Row],[Site name]],Table3[],20))</f>
        <v>New and retained basement</v>
      </c>
      <c r="X296" t="str">
        <f>IF(VLOOKUP(Table2[[#This Row],[Site name]],Table3[],21)=0,"",VLOOKUP(Table2[[#This Row],[Site name]],Table3[],21))</f>
        <v>Masonry and steel</v>
      </c>
      <c r="Y296" t="str">
        <f>IF(VLOOKUP(Table2[[#This Row],[Site name]],Table3[],22)=0,"",VLOOKUP(Table2[[#This Row],[Site name]],Table3[],22))</f>
        <v>Reinforced Concrete</v>
      </c>
      <c r="Z296" t="str">
        <f>IF(VLOOKUP(Table2[[#This Row],[Site name]],Table3[],23)=0,"",VLOOKUP(Table2[[#This Row],[Site name]],Table3[],23))</f>
        <v>RC Cores / shear walls</v>
      </c>
      <c r="AA296" t="str">
        <f>IF(VLOOKUP(Table2[[#This Row],[Site name]],Table3[],24)=0,"",VLOOKUP(Table2[[#This Row],[Site name]],Table3[],24))</f>
        <v>RC Cores / shear walls</v>
      </c>
      <c r="AB296" t="str">
        <f>IF(VLOOKUP(Table2[[#This Row],[Site name]],Table3[],25)=0,"",VLOOKUP(Table2[[#This Row],[Site name]],Table3[],25))</f>
        <v>Capacity enhancement</v>
      </c>
      <c r="AC296">
        <f>IF(VLOOKUP(Table2[[#This Row],[Site name]],Table3[],26)=0,"",VLOOKUP(Table2[[#This Row],[Site name]],Table3[],26))</f>
        <v>5</v>
      </c>
      <c r="AD296">
        <f>IF(VLOOKUP(Table2[[#This Row],[Site name]],Table3[],27)=0,"",VLOOKUP(Table2[[#This Row],[Site name]],Table3[],27))</f>
        <v>5</v>
      </c>
      <c r="AE296">
        <f>IF(VLOOKUP(Table2[[#This Row],[Site name]],Table3[],28)=0,"",VLOOKUP(Table2[[#This Row],[Site name]],Table3[],28))</f>
        <v>7</v>
      </c>
      <c r="AF296">
        <f>IF(VLOOKUP(Table2[[#This Row],[Site name]],Table3[],29)=0,"",VLOOKUP(Table2[[#This Row],[Site name]],Table3[],29))</f>
        <v>5</v>
      </c>
      <c r="AG296" t="str">
        <f>IF(VLOOKUP(Table2[[#This Row],[Site name]],Table3[],30)=0,"",VLOOKUP(Table2[[#This Row],[Site name]],Table3[],30))</f>
        <v/>
      </c>
      <c r="AH296" t="str">
        <f>IF(VLOOKUP(Table2[[#This Row],[Site name]],Table3[],31)=0,"",VLOOKUP(Table2[[#This Row],[Site name]],Table3[],31))</f>
        <v>None required</v>
      </c>
      <c r="AI296" t="str">
        <f>IF(VLOOKUP(Table2[[#This Row],[Site name]],Table3[],32)=0,"",VLOOKUP(Table2[[#This Row],[Site name]],Table3[],32))</f>
        <v>Arup</v>
      </c>
      <c r="AJ296" t="str">
        <f>IF(VLOOKUP(Table2[[#This Row],[Site name]],Table3[],33)=0,"",VLOOKUP(Table2[[#This Row],[Site name]],Table3[],33))</f>
        <v>Heyne Tillet Steel</v>
      </c>
      <c r="AK296" t="str">
        <f>IF(VLOOKUP(Table2[[#This Row],[Site name]],Table3[],34)=0,"",VLOOKUP(Table2[[#This Row],[Site name]],Table3[],34))</f>
        <v>Arup</v>
      </c>
      <c r="AL296" t="str">
        <f>IF(VLOOKUP(Table2[[#This Row],[Site name]],Table3[],35)=0,"",VLOOKUP(Table2[[#This Row],[Site name]],Table3[],35))</f>
        <v>Carmody Groarke</v>
      </c>
      <c r="AM296" t="str">
        <f>IF(VLOOKUP(Table2[[#This Row],[Site name]],Table3[],36)=0,"",VLOOKUP(Table2[[#This Row],[Site name]],Table3[],36))</f>
        <v>One Click LCA</v>
      </c>
      <c r="AN296" t="str">
        <f>IF(VLOOKUP(Table2[[#This Row],[Site name]],Table3[],37)=0,"",VLOOKUP(Table2[[#This Row],[Site name]],Table3[],37))</f>
        <v>Project 138</v>
      </c>
      <c r="AO296" s="188">
        <f>VLOOKUP(Table2[[#This Row],[Site name]],Table3[],38)</f>
        <v>0.27682119205298011</v>
      </c>
      <c r="AP296">
        <f>VLOOKUP(Table2[[#This Row],[Site name]],Table3[],39)</f>
        <v>3</v>
      </c>
    </row>
    <row r="297" spans="2:42">
      <c r="B297" t="s">
        <v>459</v>
      </c>
      <c r="C297" t="s">
        <v>992</v>
      </c>
      <c r="D297">
        <v>104</v>
      </c>
      <c r="E297" t="str">
        <f>IF(VLOOKUP(Table2[[#This Row],[Site name]],Table3[],2)=0,"",VLOOKUP(Table2[[#This Row],[Site name]],Table3[],2))</f>
        <v>City of London</v>
      </c>
      <c r="F297" t="str">
        <f>IF(VLOOKUP(Table2[[#This Row],[Site name]],Table3[],3)=0,"",VLOOKUP(Table2[[#This Row],[Site name]],Table3[],3))</f>
        <v>EC2N 2AT</v>
      </c>
      <c r="G297" t="str">
        <f>IF(VLOOKUP(Table2[[#This Row],[Site name]],Table3[],4)=0,"",VLOOKUP(Table2[[#This Row],[Site name]],Table3[],4))</f>
        <v>23/00145/FULMAJ</v>
      </c>
      <c r="H297" t="str">
        <f>IF(VLOOKUP(Table2[[#This Row],[Site name]],Table3[],5)=0,"",VLOOKUP(Table2[[#This Row],[Site name]],Table3[],5))</f>
        <v>Planning Portal</v>
      </c>
      <c r="I297" s="185" t="str">
        <f>IF(VLOOKUP(Table2[[#This Row],[Site name]],Table3[],6)=0,"",VLOOKUP(Table2[[#This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297" s="185">
        <f>IF(VLOOKUP(Table2[[#This Row],[Site name]],Table3[],7)=0,"",VLOOKUP(Table2[[#This Row],[Site name]],Table3[],7))</f>
        <v>44964</v>
      </c>
      <c r="K297" s="185" t="str">
        <f>IF(VLOOKUP(Table2[[#This Row],[Site name]],Table3[],8)=0,"",VLOOKUP(Table2[[#This Row],[Site name]],Table3[],8))</f>
        <v/>
      </c>
      <c r="L297" t="str">
        <f>IF(VLOOKUP(Table2[[#This Row],[Site name]],Table3[],9)=0,"",VLOOKUP(Table2[[#This Row],[Site name]],Table3[],9))</f>
        <v>Pending</v>
      </c>
      <c r="M297" t="str">
        <f>IF(VLOOKUP(Table2[[#This Row],[Site name]],Table3[],10)=0,"",VLOOKUP(Table2[[#This Row],[Site name]],Table3[],10))</f>
        <v>Office</v>
      </c>
      <c r="N297" t="str">
        <f>IF(VLOOKUP(Table2[[#This Row],[Site name]],Table3[],11)=0,"",VLOOKUP(Table2[[#This Row],[Site name]],Table3[],11))</f>
        <v>No</v>
      </c>
      <c r="O297" t="str">
        <f>IF(VLOOKUP(Table2[[#This Row],[Site name]],Table3[],12)=0,"",VLOOKUP(Table2[[#This Row],[Site name]],Table3[],12))</f>
        <v>Heavy Refurbishment</v>
      </c>
      <c r="P297" t="str">
        <f>IF(VLOOKUP(Table2[[#This Row],[Site name]],Table3[],13)=0,"",VLOOKUP(Table2[[#This Row],[Site name]],Table3[],13))</f>
        <v>1880s</v>
      </c>
      <c r="Q297" t="str">
        <f>IF(VLOOKUP(Table2[[#This Row],[Site name]],Table3[],14)=0,"",VLOOKUP(Table2[[#This Row],[Site name]],Table3[],14))</f>
        <v>Not listed</v>
      </c>
      <c r="R297" s="197">
        <f>IF(VLOOKUP(Table2[[#This Row],[Site name]],Table3[],15)="","",VLOOKUP(Table2[[#This Row],[Site name]],Table3[],15))</f>
        <v>6795</v>
      </c>
      <c r="S297" s="197">
        <f>IF(VLOOKUP(Table2[[#This Row],[Site name]],Table3[],16)="","",VLOOKUP(Table2[[#This Row],[Site name]],Table3[],16))</f>
        <v>9108</v>
      </c>
      <c r="T297" s="197">
        <f>IF(VLOOKUP(Table2[[#This Row],[Site name]],Table3[],17)="","",VLOOKUP(Table2[[#This Row],[Site name]],Table3[],17))</f>
        <v>1881</v>
      </c>
      <c r="U297" s="188">
        <f>IF(VLOOKUP(Table2[[#This Row],[Site name]],Table3[],18)="","",VLOOKUP(Table2[[#This Row],[Site name]],Table3[],18))</f>
        <v>0.34039735099337753</v>
      </c>
      <c r="V297" s="197">
        <f>IF(VLOOKUP(Table2[[#This Row],[Site name]],Table3[],19)="","",VLOOKUP(Table2[[#This Row],[Site name]],Table3[],19))</f>
        <v>4194</v>
      </c>
      <c r="W297" t="str">
        <f>IF(VLOOKUP(Table2[[#This Row],[Site name]],Table3[],20)=0,"",VLOOKUP(Table2[[#This Row],[Site name]],Table3[],20))</f>
        <v>New and retained basement</v>
      </c>
      <c r="X297" t="str">
        <f>IF(VLOOKUP(Table2[[#This Row],[Site name]],Table3[],21)=0,"",VLOOKUP(Table2[[#This Row],[Site name]],Table3[],21))</f>
        <v>Masonry and steel</v>
      </c>
      <c r="Y297" t="str">
        <f>IF(VLOOKUP(Table2[[#This Row],[Site name]],Table3[],22)=0,"",VLOOKUP(Table2[[#This Row],[Site name]],Table3[],22))</f>
        <v>Reinforced Concrete</v>
      </c>
      <c r="Z297" t="str">
        <f>IF(VLOOKUP(Table2[[#This Row],[Site name]],Table3[],23)=0,"",VLOOKUP(Table2[[#This Row],[Site name]],Table3[],23))</f>
        <v>RC Cores / shear walls</v>
      </c>
      <c r="AA297" t="str">
        <f>IF(VLOOKUP(Table2[[#This Row],[Site name]],Table3[],24)=0,"",VLOOKUP(Table2[[#This Row],[Site name]],Table3[],24))</f>
        <v>RC Cores / shear walls</v>
      </c>
      <c r="AB297" t="str">
        <f>IF(VLOOKUP(Table2[[#This Row],[Site name]],Table3[],25)=0,"",VLOOKUP(Table2[[#This Row],[Site name]],Table3[],25))</f>
        <v>Capacity enhancement</v>
      </c>
      <c r="AC297">
        <f>IF(VLOOKUP(Table2[[#This Row],[Site name]],Table3[],26)=0,"",VLOOKUP(Table2[[#This Row],[Site name]],Table3[],26))</f>
        <v>5</v>
      </c>
      <c r="AD297">
        <f>IF(VLOOKUP(Table2[[#This Row],[Site name]],Table3[],27)=0,"",VLOOKUP(Table2[[#This Row],[Site name]],Table3[],27))</f>
        <v>5</v>
      </c>
      <c r="AE297">
        <f>IF(VLOOKUP(Table2[[#This Row],[Site name]],Table3[],28)=0,"",VLOOKUP(Table2[[#This Row],[Site name]],Table3[],28))</f>
        <v>7</v>
      </c>
      <c r="AF297">
        <f>IF(VLOOKUP(Table2[[#This Row],[Site name]],Table3[],29)=0,"",VLOOKUP(Table2[[#This Row],[Site name]],Table3[],29))</f>
        <v>5</v>
      </c>
      <c r="AG297" t="str">
        <f>IF(VLOOKUP(Table2[[#This Row],[Site name]],Table3[],30)=0,"",VLOOKUP(Table2[[#This Row],[Site name]],Table3[],30))</f>
        <v/>
      </c>
      <c r="AH297" t="str">
        <f>IF(VLOOKUP(Table2[[#This Row],[Site name]],Table3[],31)=0,"",VLOOKUP(Table2[[#This Row],[Site name]],Table3[],31))</f>
        <v>None required</v>
      </c>
      <c r="AI297" t="str">
        <f>IF(VLOOKUP(Table2[[#This Row],[Site name]],Table3[],32)=0,"",VLOOKUP(Table2[[#This Row],[Site name]],Table3[],32))</f>
        <v>Arup</v>
      </c>
      <c r="AJ297" t="str">
        <f>IF(VLOOKUP(Table2[[#This Row],[Site name]],Table3[],33)=0,"",VLOOKUP(Table2[[#This Row],[Site name]],Table3[],33))</f>
        <v>Heyne Tillet Steel</v>
      </c>
      <c r="AK297" t="str">
        <f>IF(VLOOKUP(Table2[[#This Row],[Site name]],Table3[],34)=0,"",VLOOKUP(Table2[[#This Row],[Site name]],Table3[],34))</f>
        <v>Arup</v>
      </c>
      <c r="AL297" t="str">
        <f>IF(VLOOKUP(Table2[[#This Row],[Site name]],Table3[],35)=0,"",VLOOKUP(Table2[[#This Row],[Site name]],Table3[],35))</f>
        <v>Carmody Groarke</v>
      </c>
      <c r="AM297" t="str">
        <f>IF(VLOOKUP(Table2[[#This Row],[Site name]],Table3[],36)=0,"",VLOOKUP(Table2[[#This Row],[Site name]],Table3[],36))</f>
        <v>One Click LCA</v>
      </c>
      <c r="AN297" t="str">
        <f>IF(VLOOKUP(Table2[[#This Row],[Site name]],Table3[],37)=0,"",VLOOKUP(Table2[[#This Row],[Site name]],Table3[],37))</f>
        <v>Project 138</v>
      </c>
      <c r="AO297" s="188">
        <f>VLOOKUP(Table2[[#This Row],[Site name]],Table3[],38)</f>
        <v>0.27682119205298011</v>
      </c>
      <c r="AP297">
        <f>VLOOKUP(Table2[[#This Row],[Site name]],Table3[],39)</f>
        <v>3</v>
      </c>
    </row>
    <row r="298" spans="2:42">
      <c r="B298" t="s">
        <v>461</v>
      </c>
      <c r="C298" t="s">
        <v>990</v>
      </c>
      <c r="D298" s="182">
        <v>100</v>
      </c>
      <c r="E298" t="str">
        <f>IF(VLOOKUP(Table2[[#This Row],[Site name]],Table3[],2)=0,"",VLOOKUP(Table2[[#This Row],[Site name]],Table3[],2))</f>
        <v>Lambeth</v>
      </c>
      <c r="F298" t="str">
        <f>IF(VLOOKUP(Table2[[#This Row],[Site name]],Table3[],3)=0,"",VLOOKUP(Table2[[#This Row],[Site name]],Table3[],3))</f>
        <v>SE1 7BJ</v>
      </c>
      <c r="G298" t="str">
        <f>IF(VLOOKUP(Table2[[#This Row],[Site name]],Table3[],4)=0,"",VLOOKUP(Table2[[#This Row],[Site name]],Table3[],4))</f>
        <v>21/02475/FUL</v>
      </c>
      <c r="H298" t="str">
        <f>IF(VLOOKUP(Table2[[#This Row],[Site name]],Table3[],5)=0,"",VLOOKUP(Table2[[#This Row],[Site name]],Table3[],5))</f>
        <v>Planning Portal</v>
      </c>
      <c r="I298" s="185" t="str">
        <f>IF(VLOOKUP(Table2[[#This Row],[Site name]],Table3[],6)=0,"",VLOOKUP(Table2[[#This Row],[Site name]],Table3[],6))</f>
        <v>Partial demolition of existing hotel, six and seven storey rear Refurbishments, and single storey roof Refurbishment to existing building and new 13 storey tower</v>
      </c>
      <c r="J298" s="185">
        <f>IF(VLOOKUP(Table2[[#This Row],[Site name]],Table3[],7)=0,"",VLOOKUP(Table2[[#This Row],[Site name]],Table3[],7))</f>
        <v>44368</v>
      </c>
      <c r="K298" s="185">
        <f>IF(VLOOKUP(Table2[[#This Row],[Site name]],Table3[],8)=0,"",VLOOKUP(Table2[[#This Row],[Site name]],Table3[],8))</f>
        <v>44862</v>
      </c>
      <c r="L298" t="str">
        <f>IF(VLOOKUP(Table2[[#This Row],[Site name]],Table3[],9)=0,"",VLOOKUP(Table2[[#This Row],[Site name]],Table3[],9))</f>
        <v/>
      </c>
      <c r="M298" t="str">
        <f>IF(VLOOKUP(Table2[[#This Row],[Site name]],Table3[],10)=0,"",VLOOKUP(Table2[[#This Row],[Site name]],Table3[],10))</f>
        <v>Hotel</v>
      </c>
      <c r="N298" t="str">
        <f>IF(VLOOKUP(Table2[[#This Row],[Site name]],Table3[],11)=0,"",VLOOKUP(Table2[[#This Row],[Site name]],Table3[],11))</f>
        <v>No</v>
      </c>
      <c r="O298" t="str">
        <f>IF(VLOOKUP(Table2[[#This Row],[Site name]],Table3[],12)=0,"",VLOOKUP(Table2[[#This Row],[Site name]],Table3[],12))</f>
        <v>Heavy Refurbishment</v>
      </c>
      <c r="P298" t="str">
        <f>IF(VLOOKUP(Table2[[#This Row],[Site name]],Table3[],13)=0,"",VLOOKUP(Table2[[#This Row],[Site name]],Table3[],13))</f>
        <v/>
      </c>
      <c r="Q298" t="str">
        <f>IF(VLOOKUP(Table2[[#This Row],[Site name]],Table3[],14)=0,"",VLOOKUP(Table2[[#This Row],[Site name]],Table3[],14))</f>
        <v>Not listed</v>
      </c>
      <c r="R298" s="197">
        <f>IF(VLOOKUP(Table2[[#This Row],[Site name]],Table3[],15)="","",VLOOKUP(Table2[[#This Row],[Site name]],Table3[],15))</f>
        <v>5192</v>
      </c>
      <c r="S298" s="197">
        <f>IF(VLOOKUP(Table2[[#This Row],[Site name]],Table3[],16)="","",VLOOKUP(Table2[[#This Row],[Site name]],Table3[],16))</f>
        <v>14125</v>
      </c>
      <c r="T298" s="197" t="str">
        <f>IF(VLOOKUP(Table2[[#This Row],[Site name]],Table3[],17)="","",VLOOKUP(Table2[[#This Row],[Site name]],Table3[],17))</f>
        <v/>
      </c>
      <c r="U298" s="188">
        <f>IF(VLOOKUP(Table2[[#This Row],[Site name]],Table3[],18)="","",VLOOKUP(Table2[[#This Row],[Site name]],Table3[],18))</f>
        <v>1.7205315870570108</v>
      </c>
      <c r="V298" s="197">
        <f>IF(VLOOKUP(Table2[[#This Row],[Site name]],Table3[],19)="","",VLOOKUP(Table2[[#This Row],[Site name]],Table3[],19))</f>
        <v>8933</v>
      </c>
      <c r="W298" t="str">
        <f>IF(VLOOKUP(Table2[[#This Row],[Site name]],Table3[],20)=0,"",VLOOKUP(Table2[[#This Row],[Site name]],Table3[],20))</f>
        <v/>
      </c>
      <c r="X298" t="str">
        <f>IF(VLOOKUP(Table2[[#This Row],[Site name]],Table3[],21)=0,"",VLOOKUP(Table2[[#This Row],[Site name]],Table3[],21))</f>
        <v/>
      </c>
      <c r="Y298" t="str">
        <f>IF(VLOOKUP(Table2[[#This Row],[Site name]],Table3[],22)=0,"",VLOOKUP(Table2[[#This Row],[Site name]],Table3[],22))</f>
        <v/>
      </c>
      <c r="Z298" t="str">
        <f>IF(VLOOKUP(Table2[[#This Row],[Site name]],Table3[],23)=0,"",VLOOKUP(Table2[[#This Row],[Site name]],Table3[],23))</f>
        <v/>
      </c>
      <c r="AA298" t="str">
        <f>IF(VLOOKUP(Table2[[#This Row],[Site name]],Table3[],24)=0,"",VLOOKUP(Table2[[#This Row],[Site name]],Table3[],24))</f>
        <v/>
      </c>
      <c r="AB298" t="str">
        <f>IF(VLOOKUP(Table2[[#This Row],[Site name]],Table3[],25)=0,"",VLOOKUP(Table2[[#This Row],[Site name]],Table3[],25))</f>
        <v/>
      </c>
      <c r="AC298" t="str">
        <f>IF(VLOOKUP(Table2[[#This Row],[Site name]],Table3[],26)=0,"",VLOOKUP(Table2[[#This Row],[Site name]],Table3[],26))</f>
        <v/>
      </c>
      <c r="AD298">
        <f>IF(VLOOKUP(Table2[[#This Row],[Site name]],Table3[],27)=0,"",VLOOKUP(Table2[[#This Row],[Site name]],Table3[],27))</f>
        <v>13</v>
      </c>
      <c r="AE298">
        <f>IF(VLOOKUP(Table2[[#This Row],[Site name]],Table3[],28)=0,"",VLOOKUP(Table2[[#This Row],[Site name]],Table3[],28))</f>
        <v>13</v>
      </c>
      <c r="AF298">
        <f>IF(VLOOKUP(Table2[[#This Row],[Site name]],Table3[],29)=0,"",VLOOKUP(Table2[[#This Row],[Site name]],Table3[],29))</f>
        <v>1</v>
      </c>
      <c r="AG298">
        <f>IF(VLOOKUP(Table2[[#This Row],[Site name]],Table3[],30)=0,"",VLOOKUP(Table2[[#This Row],[Site name]],Table3[],30))</f>
        <v>13</v>
      </c>
      <c r="AH298" t="str">
        <f>IF(VLOOKUP(Table2[[#This Row],[Site name]],Table3[],31)=0,"",VLOOKUP(Table2[[#This Row],[Site name]],Table3[],31))</f>
        <v/>
      </c>
      <c r="AI298" t="str">
        <f>IF(VLOOKUP(Table2[[#This Row],[Site name]],Table3[],32)=0,"",VLOOKUP(Table2[[#This Row],[Site name]],Table3[],32))</f>
        <v>Elementa</v>
      </c>
      <c r="AJ298" t="str">
        <f>IF(VLOOKUP(Table2[[#This Row],[Site name]],Table3[],33)=0,"",VLOOKUP(Table2[[#This Row],[Site name]],Table3[],33))</f>
        <v/>
      </c>
      <c r="AK298" t="str">
        <f>IF(VLOOKUP(Table2[[#This Row],[Site name]],Table3[],34)=0,"",VLOOKUP(Table2[[#This Row],[Site name]],Table3[],34))</f>
        <v/>
      </c>
      <c r="AL298" t="str">
        <f>IF(VLOOKUP(Table2[[#This Row],[Site name]],Table3[],35)=0,"",VLOOKUP(Table2[[#This Row],[Site name]],Table3[],35))</f>
        <v/>
      </c>
      <c r="AM298" t="str">
        <f>IF(VLOOKUP(Table2[[#This Row],[Site name]],Table3[],36)=0,"",VLOOKUP(Table2[[#This Row],[Site name]],Table3[],36))</f>
        <v/>
      </c>
      <c r="AN298" t="str">
        <f>IF(VLOOKUP(Table2[[#This Row],[Site name]],Table3[],37)=0,"",VLOOKUP(Table2[[#This Row],[Site name]],Table3[],37))</f>
        <v>Project 139</v>
      </c>
      <c r="AO298" s="188">
        <f>VLOOKUP(Table2[[#This Row],[Site name]],Table3[],38)</f>
        <v>0</v>
      </c>
      <c r="AP298">
        <f>VLOOKUP(Table2[[#This Row],[Site name]],Table3[],39)</f>
        <v>3</v>
      </c>
    </row>
    <row r="299" spans="2:42">
      <c r="B299" t="s">
        <v>461</v>
      </c>
      <c r="C299" t="s">
        <v>991</v>
      </c>
      <c r="D299" s="182">
        <v>72</v>
      </c>
      <c r="E299" t="str">
        <f>IF(VLOOKUP(Table2[[#This Row],[Site name]],Table3[],2)=0,"",VLOOKUP(Table2[[#This Row],[Site name]],Table3[],2))</f>
        <v>Lambeth</v>
      </c>
      <c r="F299" t="str">
        <f>IF(VLOOKUP(Table2[[#This Row],[Site name]],Table3[],3)=0,"",VLOOKUP(Table2[[#This Row],[Site name]],Table3[],3))</f>
        <v>SE1 7BJ</v>
      </c>
      <c r="G299" t="str">
        <f>IF(VLOOKUP(Table2[[#This Row],[Site name]],Table3[],4)=0,"",VLOOKUP(Table2[[#This Row],[Site name]],Table3[],4))</f>
        <v>21/02475/FUL</v>
      </c>
      <c r="H299" t="str">
        <f>IF(VLOOKUP(Table2[[#This Row],[Site name]],Table3[],5)=0,"",VLOOKUP(Table2[[#This Row],[Site name]],Table3[],5))</f>
        <v>Planning Portal</v>
      </c>
      <c r="I299" s="185" t="str">
        <f>IF(VLOOKUP(Table2[[#This Row],[Site name]],Table3[],6)=0,"",VLOOKUP(Table2[[#This Row],[Site name]],Table3[],6))</f>
        <v>Partial demolition of existing hotel, six and seven storey rear Refurbishments, and single storey roof Refurbishment to existing building and new 13 storey tower</v>
      </c>
      <c r="J299" s="185">
        <f>IF(VLOOKUP(Table2[[#This Row],[Site name]],Table3[],7)=0,"",VLOOKUP(Table2[[#This Row],[Site name]],Table3[],7))</f>
        <v>44368</v>
      </c>
      <c r="K299" s="185">
        <f>IF(VLOOKUP(Table2[[#This Row],[Site name]],Table3[],8)=0,"",VLOOKUP(Table2[[#This Row],[Site name]],Table3[],8))</f>
        <v>44862</v>
      </c>
      <c r="L299" t="str">
        <f>IF(VLOOKUP(Table2[[#This Row],[Site name]],Table3[],9)=0,"",VLOOKUP(Table2[[#This Row],[Site name]],Table3[],9))</f>
        <v/>
      </c>
      <c r="M299" t="str">
        <f>IF(VLOOKUP(Table2[[#This Row],[Site name]],Table3[],10)=0,"",VLOOKUP(Table2[[#This Row],[Site name]],Table3[],10))</f>
        <v>Hotel</v>
      </c>
      <c r="N299" t="str">
        <f>IF(VLOOKUP(Table2[[#This Row],[Site name]],Table3[],11)=0,"",VLOOKUP(Table2[[#This Row],[Site name]],Table3[],11))</f>
        <v>No</v>
      </c>
      <c r="O299" t="str">
        <f>IF(VLOOKUP(Table2[[#This Row],[Site name]],Table3[],12)=0,"",VLOOKUP(Table2[[#This Row],[Site name]],Table3[],12))</f>
        <v>Heavy Refurbishment</v>
      </c>
      <c r="P299" t="str">
        <f>IF(VLOOKUP(Table2[[#This Row],[Site name]],Table3[],13)=0,"",VLOOKUP(Table2[[#This Row],[Site name]],Table3[],13))</f>
        <v/>
      </c>
      <c r="Q299" t="str">
        <f>IF(VLOOKUP(Table2[[#This Row],[Site name]],Table3[],14)=0,"",VLOOKUP(Table2[[#This Row],[Site name]],Table3[],14))</f>
        <v>Not listed</v>
      </c>
      <c r="R299" s="197">
        <f>IF(VLOOKUP(Table2[[#This Row],[Site name]],Table3[],15)="","",VLOOKUP(Table2[[#This Row],[Site name]],Table3[],15))</f>
        <v>5192</v>
      </c>
      <c r="S299" s="197">
        <f>IF(VLOOKUP(Table2[[#This Row],[Site name]],Table3[],16)="","",VLOOKUP(Table2[[#This Row],[Site name]],Table3[],16))</f>
        <v>14125</v>
      </c>
      <c r="T299" s="197" t="str">
        <f>IF(VLOOKUP(Table2[[#This Row],[Site name]],Table3[],17)="","",VLOOKUP(Table2[[#This Row],[Site name]],Table3[],17))</f>
        <v/>
      </c>
      <c r="U299" s="188">
        <f>IF(VLOOKUP(Table2[[#This Row],[Site name]],Table3[],18)="","",VLOOKUP(Table2[[#This Row],[Site name]],Table3[],18))</f>
        <v>1.7205315870570108</v>
      </c>
      <c r="V299" s="197">
        <f>IF(VLOOKUP(Table2[[#This Row],[Site name]],Table3[],19)="","",VLOOKUP(Table2[[#This Row],[Site name]],Table3[],19))</f>
        <v>8933</v>
      </c>
      <c r="W299" t="str">
        <f>IF(VLOOKUP(Table2[[#This Row],[Site name]],Table3[],20)=0,"",VLOOKUP(Table2[[#This Row],[Site name]],Table3[],20))</f>
        <v/>
      </c>
      <c r="X299" t="str">
        <f>IF(VLOOKUP(Table2[[#This Row],[Site name]],Table3[],21)=0,"",VLOOKUP(Table2[[#This Row],[Site name]],Table3[],21))</f>
        <v/>
      </c>
      <c r="Y299" t="str">
        <f>IF(VLOOKUP(Table2[[#This Row],[Site name]],Table3[],22)=0,"",VLOOKUP(Table2[[#This Row],[Site name]],Table3[],22))</f>
        <v/>
      </c>
      <c r="Z299" t="str">
        <f>IF(VLOOKUP(Table2[[#This Row],[Site name]],Table3[],23)=0,"",VLOOKUP(Table2[[#This Row],[Site name]],Table3[],23))</f>
        <v/>
      </c>
      <c r="AA299" t="str">
        <f>IF(VLOOKUP(Table2[[#This Row],[Site name]],Table3[],24)=0,"",VLOOKUP(Table2[[#This Row],[Site name]],Table3[],24))</f>
        <v/>
      </c>
      <c r="AB299" t="str">
        <f>IF(VLOOKUP(Table2[[#This Row],[Site name]],Table3[],25)=0,"",VLOOKUP(Table2[[#This Row],[Site name]],Table3[],25))</f>
        <v/>
      </c>
      <c r="AC299" t="str">
        <f>IF(VLOOKUP(Table2[[#This Row],[Site name]],Table3[],26)=0,"",VLOOKUP(Table2[[#This Row],[Site name]],Table3[],26))</f>
        <v/>
      </c>
      <c r="AD299">
        <f>IF(VLOOKUP(Table2[[#This Row],[Site name]],Table3[],27)=0,"",VLOOKUP(Table2[[#This Row],[Site name]],Table3[],27))</f>
        <v>13</v>
      </c>
      <c r="AE299">
        <f>IF(VLOOKUP(Table2[[#This Row],[Site name]],Table3[],28)=0,"",VLOOKUP(Table2[[#This Row],[Site name]],Table3[],28))</f>
        <v>13</v>
      </c>
      <c r="AF299">
        <f>IF(VLOOKUP(Table2[[#This Row],[Site name]],Table3[],29)=0,"",VLOOKUP(Table2[[#This Row],[Site name]],Table3[],29))</f>
        <v>1</v>
      </c>
      <c r="AG299">
        <f>IF(VLOOKUP(Table2[[#This Row],[Site name]],Table3[],30)=0,"",VLOOKUP(Table2[[#This Row],[Site name]],Table3[],30))</f>
        <v>13</v>
      </c>
      <c r="AH299" t="str">
        <f>IF(VLOOKUP(Table2[[#This Row],[Site name]],Table3[],31)=0,"",VLOOKUP(Table2[[#This Row],[Site name]],Table3[],31))</f>
        <v/>
      </c>
      <c r="AI299" t="str">
        <f>IF(VLOOKUP(Table2[[#This Row],[Site name]],Table3[],32)=0,"",VLOOKUP(Table2[[#This Row],[Site name]],Table3[],32))</f>
        <v>Elementa</v>
      </c>
      <c r="AJ299" t="str">
        <f>IF(VLOOKUP(Table2[[#This Row],[Site name]],Table3[],33)=0,"",VLOOKUP(Table2[[#This Row],[Site name]],Table3[],33))</f>
        <v/>
      </c>
      <c r="AK299" t="str">
        <f>IF(VLOOKUP(Table2[[#This Row],[Site name]],Table3[],34)=0,"",VLOOKUP(Table2[[#This Row],[Site name]],Table3[],34))</f>
        <v/>
      </c>
      <c r="AL299" t="str">
        <f>IF(VLOOKUP(Table2[[#This Row],[Site name]],Table3[],35)=0,"",VLOOKUP(Table2[[#This Row],[Site name]],Table3[],35))</f>
        <v/>
      </c>
      <c r="AM299" t="str">
        <f>IF(VLOOKUP(Table2[[#This Row],[Site name]],Table3[],36)=0,"",VLOOKUP(Table2[[#This Row],[Site name]],Table3[],36))</f>
        <v/>
      </c>
      <c r="AN299" t="str">
        <f>IF(VLOOKUP(Table2[[#This Row],[Site name]],Table3[],37)=0,"",VLOOKUP(Table2[[#This Row],[Site name]],Table3[],37))</f>
        <v>Project 139</v>
      </c>
      <c r="AO299" s="188">
        <f>VLOOKUP(Table2[[#This Row],[Site name]],Table3[],38)</f>
        <v>0</v>
      </c>
      <c r="AP299">
        <f>VLOOKUP(Table2[[#This Row],[Site name]],Table3[],39)</f>
        <v>3</v>
      </c>
    </row>
    <row r="300" spans="2:42">
      <c r="B300" t="s">
        <v>461</v>
      </c>
      <c r="C300" t="s">
        <v>992</v>
      </c>
      <c r="D300" s="182">
        <v>43</v>
      </c>
      <c r="E300" t="str">
        <f>IF(VLOOKUP(Table2[[#This Row],[Site name]],Table3[],2)=0,"",VLOOKUP(Table2[[#This Row],[Site name]],Table3[],2))</f>
        <v>Lambeth</v>
      </c>
      <c r="F300" t="str">
        <f>IF(VLOOKUP(Table2[[#This Row],[Site name]],Table3[],3)=0,"",VLOOKUP(Table2[[#This Row],[Site name]],Table3[],3))</f>
        <v>SE1 7BJ</v>
      </c>
      <c r="G300" t="str">
        <f>IF(VLOOKUP(Table2[[#This Row],[Site name]],Table3[],4)=0,"",VLOOKUP(Table2[[#This Row],[Site name]],Table3[],4))</f>
        <v>21/02475/FUL</v>
      </c>
      <c r="H300" t="str">
        <f>IF(VLOOKUP(Table2[[#This Row],[Site name]],Table3[],5)=0,"",VLOOKUP(Table2[[#This Row],[Site name]],Table3[],5))</f>
        <v>Planning Portal</v>
      </c>
      <c r="I300" s="185" t="str">
        <f>IF(VLOOKUP(Table2[[#This Row],[Site name]],Table3[],6)=0,"",VLOOKUP(Table2[[#This Row],[Site name]],Table3[],6))</f>
        <v>Partial demolition of existing hotel, six and seven storey rear Refurbishments, and single storey roof Refurbishment to existing building and new 13 storey tower</v>
      </c>
      <c r="J300" s="185">
        <f>IF(VLOOKUP(Table2[[#This Row],[Site name]],Table3[],7)=0,"",VLOOKUP(Table2[[#This Row],[Site name]],Table3[],7))</f>
        <v>44368</v>
      </c>
      <c r="K300" s="185">
        <f>IF(VLOOKUP(Table2[[#This Row],[Site name]],Table3[],8)=0,"",VLOOKUP(Table2[[#This Row],[Site name]],Table3[],8))</f>
        <v>44862</v>
      </c>
      <c r="L300" t="str">
        <f>IF(VLOOKUP(Table2[[#This Row],[Site name]],Table3[],9)=0,"",VLOOKUP(Table2[[#This Row],[Site name]],Table3[],9))</f>
        <v/>
      </c>
      <c r="M300" t="str">
        <f>IF(VLOOKUP(Table2[[#This Row],[Site name]],Table3[],10)=0,"",VLOOKUP(Table2[[#This Row],[Site name]],Table3[],10))</f>
        <v>Hotel</v>
      </c>
      <c r="N300" t="str">
        <f>IF(VLOOKUP(Table2[[#This Row],[Site name]],Table3[],11)=0,"",VLOOKUP(Table2[[#This Row],[Site name]],Table3[],11))</f>
        <v>No</v>
      </c>
      <c r="O300" t="str">
        <f>IF(VLOOKUP(Table2[[#This Row],[Site name]],Table3[],12)=0,"",VLOOKUP(Table2[[#This Row],[Site name]],Table3[],12))</f>
        <v>Heavy Refurbishment</v>
      </c>
      <c r="P300" t="str">
        <f>IF(VLOOKUP(Table2[[#This Row],[Site name]],Table3[],13)=0,"",VLOOKUP(Table2[[#This Row],[Site name]],Table3[],13))</f>
        <v/>
      </c>
      <c r="Q300" t="str">
        <f>IF(VLOOKUP(Table2[[#This Row],[Site name]],Table3[],14)=0,"",VLOOKUP(Table2[[#This Row],[Site name]],Table3[],14))</f>
        <v>Not listed</v>
      </c>
      <c r="R300" s="197">
        <f>IF(VLOOKUP(Table2[[#This Row],[Site name]],Table3[],15)="","",VLOOKUP(Table2[[#This Row],[Site name]],Table3[],15))</f>
        <v>5192</v>
      </c>
      <c r="S300" s="197">
        <f>IF(VLOOKUP(Table2[[#This Row],[Site name]],Table3[],16)="","",VLOOKUP(Table2[[#This Row],[Site name]],Table3[],16))</f>
        <v>14125</v>
      </c>
      <c r="T300" s="197" t="str">
        <f>IF(VLOOKUP(Table2[[#This Row],[Site name]],Table3[],17)="","",VLOOKUP(Table2[[#This Row],[Site name]],Table3[],17))</f>
        <v/>
      </c>
      <c r="U300" s="188">
        <f>IF(VLOOKUP(Table2[[#This Row],[Site name]],Table3[],18)="","",VLOOKUP(Table2[[#This Row],[Site name]],Table3[],18))</f>
        <v>1.7205315870570108</v>
      </c>
      <c r="V300" s="197">
        <f>IF(VLOOKUP(Table2[[#This Row],[Site name]],Table3[],19)="","",VLOOKUP(Table2[[#This Row],[Site name]],Table3[],19))</f>
        <v>8933</v>
      </c>
      <c r="W300" t="str">
        <f>IF(VLOOKUP(Table2[[#This Row],[Site name]],Table3[],20)=0,"",VLOOKUP(Table2[[#This Row],[Site name]],Table3[],20))</f>
        <v/>
      </c>
      <c r="X300" t="str">
        <f>IF(VLOOKUP(Table2[[#This Row],[Site name]],Table3[],21)=0,"",VLOOKUP(Table2[[#This Row],[Site name]],Table3[],21))</f>
        <v/>
      </c>
      <c r="Y300" t="str">
        <f>IF(VLOOKUP(Table2[[#This Row],[Site name]],Table3[],22)=0,"",VLOOKUP(Table2[[#This Row],[Site name]],Table3[],22))</f>
        <v/>
      </c>
      <c r="Z300" t="str">
        <f>IF(VLOOKUP(Table2[[#This Row],[Site name]],Table3[],23)=0,"",VLOOKUP(Table2[[#This Row],[Site name]],Table3[],23))</f>
        <v/>
      </c>
      <c r="AA300" t="str">
        <f>IF(VLOOKUP(Table2[[#This Row],[Site name]],Table3[],24)=0,"",VLOOKUP(Table2[[#This Row],[Site name]],Table3[],24))</f>
        <v/>
      </c>
      <c r="AB300" t="str">
        <f>IF(VLOOKUP(Table2[[#This Row],[Site name]],Table3[],25)=0,"",VLOOKUP(Table2[[#This Row],[Site name]],Table3[],25))</f>
        <v/>
      </c>
      <c r="AC300" t="str">
        <f>IF(VLOOKUP(Table2[[#This Row],[Site name]],Table3[],26)=0,"",VLOOKUP(Table2[[#This Row],[Site name]],Table3[],26))</f>
        <v/>
      </c>
      <c r="AD300">
        <f>IF(VLOOKUP(Table2[[#This Row],[Site name]],Table3[],27)=0,"",VLOOKUP(Table2[[#This Row],[Site name]],Table3[],27))</f>
        <v>13</v>
      </c>
      <c r="AE300">
        <f>IF(VLOOKUP(Table2[[#This Row],[Site name]],Table3[],28)=0,"",VLOOKUP(Table2[[#This Row],[Site name]],Table3[],28))</f>
        <v>13</v>
      </c>
      <c r="AF300">
        <f>IF(VLOOKUP(Table2[[#This Row],[Site name]],Table3[],29)=0,"",VLOOKUP(Table2[[#This Row],[Site name]],Table3[],29))</f>
        <v>1</v>
      </c>
      <c r="AG300">
        <f>IF(VLOOKUP(Table2[[#This Row],[Site name]],Table3[],30)=0,"",VLOOKUP(Table2[[#This Row],[Site name]],Table3[],30))</f>
        <v>13</v>
      </c>
      <c r="AH300" t="str">
        <f>IF(VLOOKUP(Table2[[#This Row],[Site name]],Table3[],31)=0,"",VLOOKUP(Table2[[#This Row],[Site name]],Table3[],31))</f>
        <v/>
      </c>
      <c r="AI300" t="str">
        <f>IF(VLOOKUP(Table2[[#This Row],[Site name]],Table3[],32)=0,"",VLOOKUP(Table2[[#This Row],[Site name]],Table3[],32))</f>
        <v>Elementa</v>
      </c>
      <c r="AJ300" t="str">
        <f>IF(VLOOKUP(Table2[[#This Row],[Site name]],Table3[],33)=0,"",VLOOKUP(Table2[[#This Row],[Site name]],Table3[],33))</f>
        <v/>
      </c>
      <c r="AK300" t="str">
        <f>IF(VLOOKUP(Table2[[#This Row],[Site name]],Table3[],34)=0,"",VLOOKUP(Table2[[#This Row],[Site name]],Table3[],34))</f>
        <v/>
      </c>
      <c r="AL300" t="str">
        <f>IF(VLOOKUP(Table2[[#This Row],[Site name]],Table3[],35)=0,"",VLOOKUP(Table2[[#This Row],[Site name]],Table3[],35))</f>
        <v/>
      </c>
      <c r="AM300" t="str">
        <f>IF(VLOOKUP(Table2[[#This Row],[Site name]],Table3[],36)=0,"",VLOOKUP(Table2[[#This Row],[Site name]],Table3[],36))</f>
        <v/>
      </c>
      <c r="AN300" t="str">
        <f>IF(VLOOKUP(Table2[[#This Row],[Site name]],Table3[],37)=0,"",VLOOKUP(Table2[[#This Row],[Site name]],Table3[],37))</f>
        <v>Project 139</v>
      </c>
      <c r="AO300" s="188">
        <f>VLOOKUP(Table2[[#This Row],[Site name]],Table3[],38)</f>
        <v>0</v>
      </c>
      <c r="AP300">
        <f>VLOOKUP(Table2[[#This Row],[Site name]],Table3[],39)</f>
        <v>3</v>
      </c>
    </row>
  </sheetData>
  <phoneticPr fontId="13" type="noConversion"/>
  <pageMargins left="0.7" right="0.7" top="0.75" bottom="0.75" header="0.3" footer="0.3"/>
  <legacyDrawing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D2592-63BE-4502-9C58-E5CE0F505434}">
  <dimension ref="B1:AQ101"/>
  <sheetViews>
    <sheetView zoomScale="85" zoomScaleNormal="85" workbookViewId="0">
      <selection activeCell="F26" sqref="F26"/>
    </sheetView>
  </sheetViews>
  <sheetFormatPr defaultRowHeight="14.75"/>
  <cols>
    <col min="2" max="40" width="30.6796875" customWidth="1"/>
    <col min="41" max="41" width="12" bestFit="1" customWidth="1"/>
    <col min="42" max="42" width="8.90625" style="188"/>
    <col min="43" max="43" width="8.90625" style="197"/>
  </cols>
  <sheetData>
    <row r="1" spans="2:43">
      <c r="B1" t="s">
        <v>469</v>
      </c>
      <c r="C1" t="s">
        <v>993</v>
      </c>
      <c r="D1" t="s">
        <v>994</v>
      </c>
      <c r="E1" t="s">
        <v>995</v>
      </c>
      <c r="F1" t="s">
        <v>270</v>
      </c>
      <c r="G1" t="s">
        <v>470</v>
      </c>
      <c r="H1" t="s">
        <v>471</v>
      </c>
      <c r="I1" t="s">
        <v>472</v>
      </c>
      <c r="J1" t="s">
        <v>473</v>
      </c>
      <c r="K1" t="s">
        <v>474</v>
      </c>
      <c r="L1" t="s">
        <v>475</v>
      </c>
      <c r="M1" t="s">
        <v>476</v>
      </c>
      <c r="N1" t="s">
        <v>477</v>
      </c>
      <c r="O1" t="s">
        <v>118</v>
      </c>
      <c r="P1" t="s">
        <v>4</v>
      </c>
      <c r="Q1" t="s">
        <v>478</v>
      </c>
      <c r="R1" t="s">
        <v>479</v>
      </c>
      <c r="S1" t="s">
        <v>480</v>
      </c>
      <c r="T1" t="s">
        <v>481</v>
      </c>
      <c r="U1" t="s">
        <v>482</v>
      </c>
      <c r="V1" t="s">
        <v>483</v>
      </c>
      <c r="W1" t="s">
        <v>484</v>
      </c>
      <c r="X1" t="s">
        <v>173</v>
      </c>
      <c r="Y1" t="s">
        <v>485</v>
      </c>
      <c r="Z1" t="s">
        <v>486</v>
      </c>
      <c r="AA1" t="s">
        <v>487</v>
      </c>
      <c r="AB1" t="s">
        <v>488</v>
      </c>
      <c r="AC1" t="s">
        <v>36</v>
      </c>
      <c r="AD1" t="s">
        <v>489</v>
      </c>
      <c r="AE1" t="s">
        <v>490</v>
      </c>
      <c r="AF1" t="s">
        <v>491</v>
      </c>
      <c r="AG1" t="s">
        <v>492</v>
      </c>
      <c r="AH1" t="s">
        <v>493</v>
      </c>
      <c r="AI1" t="s">
        <v>494</v>
      </c>
      <c r="AJ1" t="s">
        <v>495</v>
      </c>
      <c r="AK1" t="s">
        <v>496</v>
      </c>
      <c r="AL1" t="s">
        <v>497</v>
      </c>
      <c r="AM1" t="s">
        <v>498</v>
      </c>
      <c r="AN1" t="s">
        <v>499</v>
      </c>
      <c r="AO1" t="s">
        <v>500</v>
      </c>
      <c r="AP1" t="s">
        <v>974</v>
      </c>
      <c r="AQ1" t="s">
        <v>502</v>
      </c>
    </row>
    <row r="2" spans="2:43">
      <c r="B2" t="s">
        <v>226</v>
      </c>
      <c r="C2">
        <v>10425669</v>
      </c>
      <c r="D2" s="182">
        <f>IF(Table28[[#This Row],[GIA added new]]=0,"",Table28[[#This Row],[A1-A5 emissions for sub + frame]]/Table28[[#This Row],[GIA added new]])</f>
        <v>292.89700800674251</v>
      </c>
      <c r="E2" s="182">
        <f>IF(Table28[[#This Row],[GIA new]]=0,"",Table28[[#This Row],[A1-A5 emissions for sub + frame]]/Table28[[#This Row],[GIA new]])</f>
        <v>201</v>
      </c>
      <c r="F2" t="str">
        <f>IF(VLOOKUP(Table28[[#This Row],[Site name]],Table3[],2)=0,"",VLOOKUP(Table28[[#This Row],[Site name]],Table3[],2))</f>
        <v>City of London</v>
      </c>
      <c r="G2" t="str">
        <f>IF(VLOOKUP(Table28[[#This Row],[Site name]],Table3[],3)=0,"",VLOOKUP(Table28[[#This Row],[Site name]],Table3[],3))</f>
        <v>EC2M 2QT</v>
      </c>
      <c r="H2" t="str">
        <f>IF(VLOOKUP(Table28[[#This Row],[Site name]],Table3[],4)=0,"",VLOOKUP(Table28[[#This Row],[Site name]],Table3[],4))</f>
        <v>22/01200/FULMAJ</v>
      </c>
      <c r="I2" t="str">
        <f>IF(VLOOKUP(Table28[[#This Row],[Site name]],Table3[],5)=0,"",VLOOKUP(Table28[[#This Row],[Site name]],Table3[],5))</f>
        <v>Planning Portal</v>
      </c>
      <c r="J2" s="185" t="str">
        <f>IF(VLOOKUP(Table28[[#This Row],[Site name]],Table3[],6)=0,"",VLOOKUP(Table28[[#This Row],[Site name]],Table3[],6))</f>
        <v>Partial demolition of existing building. Retention and Refurbishment of existing structure - provide 14-storey. Retention of existing gym and swimming pool at basement level</v>
      </c>
      <c r="K2" s="185">
        <f>IF(VLOOKUP(Table28[[#This Row],[Site name]],Table3[],7)=0,"",VLOOKUP(Table28[[#This Row],[Site name]],Table3[],7))</f>
        <v>44907</v>
      </c>
      <c r="L2" s="185" t="str">
        <f>IF(VLOOKUP(Table28[[#This Row],[Site name]],Table3[],8)=0,"",VLOOKUP(Table28[[#This Row],[Site name]],Table3[],8))</f>
        <v/>
      </c>
      <c r="M2" t="str">
        <f>IF(VLOOKUP(Table28[[#This Row],[Site name]],Table3[],9)=0,"",VLOOKUP(Table28[[#This Row],[Site name]],Table3[],9))</f>
        <v>Pending</v>
      </c>
      <c r="N2" t="str">
        <f>IF(VLOOKUP(Table28[[#This Row],[Site name]],Table3[],10)=0,"",VLOOKUP(Table28[[#This Row],[Site name]],Table3[],10))</f>
        <v>Office</v>
      </c>
      <c r="O2" t="str">
        <f>IF(VLOOKUP(Table28[[#This Row],[Site name]],Table3[],11)=0,"",VLOOKUP(Table28[[#This Row],[Site name]],Table3[],11))</f>
        <v>Yes</v>
      </c>
      <c r="P2" t="str">
        <f>IF(VLOOKUP(Table28[[#This Row],[Site name]],Table3[],12)=0,"",VLOOKUP(Table28[[#This Row],[Site name]],Table3[],12))</f>
        <v>Heavy Refurbishment</v>
      </c>
      <c r="Q2" t="str">
        <f>IF(VLOOKUP(Table28[[#This Row],[Site name]],Table3[],13)=0,"",VLOOKUP(Table28[[#This Row],[Site name]],Table3[],13))</f>
        <v>1980s</v>
      </c>
      <c r="R2" t="str">
        <f>IF(VLOOKUP(Table28[[#This Row],[Site name]],Table3[],14)=0,"",VLOOKUP(Table28[[#This Row],[Site name]],Table3[],14))</f>
        <v>Not listed</v>
      </c>
      <c r="S2" s="197">
        <f>IF(VLOOKUP(Table28[[#This Row],[Site name]],Table3[],15)="","",VLOOKUP(Table28[[#This Row],[Site name]],Table3[],15))</f>
        <v>28992</v>
      </c>
      <c r="T2" s="197">
        <f>IF(VLOOKUP(Table28[[#This Row],[Site name]],Table3[],16)="","",VLOOKUP(Table28[[#This Row],[Site name]],Table3[],16))</f>
        <v>51869</v>
      </c>
      <c r="U2" s="196">
        <f>IF(VLOOKUP(Table28[[#This Row],[Site name]],Table3[],17)="","",VLOOKUP(Table28[[#This Row],[Site name]],Table3[],17))</f>
        <v>12718</v>
      </c>
      <c r="V2" s="188">
        <f>IF(VLOOKUP(Table28[[#This Row],[Site name]],Table3[],18)="","",VLOOKUP(Table28[[#This Row],[Site name]],Table3[],18))</f>
        <v>0.78907974613686527</v>
      </c>
      <c r="W2" s="197">
        <f>IF(VLOOKUP(Table28[[#This Row],[Site name]],Table3[],19)="","",VLOOKUP(Table28[[#This Row],[Site name]],Table3[],19))</f>
        <v>35595</v>
      </c>
      <c r="X2" t="str">
        <f>IF(VLOOKUP(Table28[[#This Row],[Site name]],Table3[],20)=0,"",VLOOKUP(Table28[[#This Row],[Site name]],Table3[],20))</f>
        <v>No new basement</v>
      </c>
      <c r="Y2" t="str">
        <f>IF(VLOOKUP(Table28[[#This Row],[Site name]],Table3[],21)=0,"",VLOOKUP(Table28[[#This Row],[Site name]],Table3[],21))</f>
        <v>Steel</v>
      </c>
      <c r="Z2" t="str">
        <f>IF(VLOOKUP(Table28[[#This Row],[Site name]],Table3[],22)=0,"",VLOOKUP(Table28[[#This Row],[Site name]],Table3[],22))</f>
        <v>Steel</v>
      </c>
      <c r="AA2" t="str">
        <f>IF(VLOOKUP(Table28[[#This Row],[Site name]],Table3[],23)=0,"",VLOOKUP(Table28[[#This Row],[Site name]],Table3[],23))</f>
        <v/>
      </c>
      <c r="AB2" t="str">
        <f>IF(VLOOKUP(Table28[[#This Row],[Site name]],Table3[],24)=0,"",VLOOKUP(Table28[[#This Row],[Site name]],Table3[],24))</f>
        <v/>
      </c>
      <c r="AC2" t="str">
        <f>IF(VLOOKUP(Table28[[#This Row],[Site name]],Table3[],25)=0,"",VLOOKUP(Table28[[#This Row],[Site name]],Table3[],25))</f>
        <v/>
      </c>
      <c r="AD2">
        <f>IF(VLOOKUP(Table28[[#This Row],[Site name]],Table3[],26)=0,"",VLOOKUP(Table28[[#This Row],[Site name]],Table3[],26))</f>
        <v>10</v>
      </c>
      <c r="AE2">
        <f>IF(VLOOKUP(Table28[[#This Row],[Site name]],Table3[],27)=0,"",VLOOKUP(Table28[[#This Row],[Site name]],Table3[],27))</f>
        <v>16</v>
      </c>
      <c r="AF2">
        <f>IF(VLOOKUP(Table28[[#This Row],[Site name]],Table3[],28)=0,"",VLOOKUP(Table28[[#This Row],[Site name]],Table3[],28))</f>
        <v>14</v>
      </c>
      <c r="AG2">
        <f>IF(VLOOKUP(Table28[[#This Row],[Site name]],Table3[],29)=0,"",VLOOKUP(Table28[[#This Row],[Site name]],Table3[],29))</f>
        <v>6</v>
      </c>
      <c r="AH2" t="str">
        <f>IF(VLOOKUP(Table28[[#This Row],[Site name]],Table3[],30)=0,"",VLOOKUP(Table28[[#This Row],[Site name]],Table3[],30))</f>
        <v/>
      </c>
      <c r="AI2" t="str">
        <f>IF(VLOOKUP(Table28[[#This Row],[Site name]],Table3[],31)=0,"",VLOOKUP(Table28[[#This Row],[Site name]],Table3[],31))</f>
        <v/>
      </c>
      <c r="AJ2" t="str">
        <f>IF(VLOOKUP(Table28[[#This Row],[Site name]],Table3[],32)=0,"",VLOOKUP(Table28[[#This Row],[Site name]],Table3[],32))</f>
        <v>Hilson Moran</v>
      </c>
      <c r="AK2" t="str">
        <f>IF(VLOOKUP(Table28[[#This Row],[Site name]],Table3[],33)=0,"",VLOOKUP(Table28[[#This Row],[Site name]],Table3[],33))</f>
        <v>AKT II</v>
      </c>
      <c r="AL2" t="str">
        <f>IF(VLOOKUP(Table28[[#This Row],[Site name]],Table3[],34)=0,"",VLOOKUP(Table28[[#This Row],[Site name]],Table3[],34))</f>
        <v>MTT</v>
      </c>
      <c r="AM2" t="str">
        <f>IF(VLOOKUP(Table28[[#This Row],[Site name]],Table3[],35)=0,"",VLOOKUP(Table28[[#This Row],[Site name]],Table3[],35))</f>
        <v>Piercy &amp; Company</v>
      </c>
      <c r="AN2" t="str">
        <f>IF(VLOOKUP(Table28[[#This Row],[Site name]],Table3[],36)=0,"",VLOOKUP(Table28[[#This Row],[Site name]],Table3[],36))</f>
        <v>One Click LCA</v>
      </c>
      <c r="AO2" t="str">
        <f>IF(VLOOKUP(Table28[[#This Row],[Site name]],Table3[],37)=0,"",VLOOKUP(Table28[[#This Row],[Site name]],Table3[],37))</f>
        <v>Project 1</v>
      </c>
      <c r="AP2" s="188">
        <f>VLOOKUP(Table28[[#This Row],[Site name]],Table3[],38)</f>
        <v>0.43867273730684325</v>
      </c>
      <c r="AQ2" s="196">
        <f>VLOOKUP(Table28[[#This Row],[Site name]],Table3[],39)</f>
        <v>3</v>
      </c>
    </row>
    <row r="3" spans="2:43">
      <c r="B3" t="s">
        <v>279</v>
      </c>
      <c r="C3">
        <v>8460965</v>
      </c>
      <c r="D3" s="182">
        <f>IF(Table28[[#This Row],[GIA added new]]=0,"",Table28[[#This Row],[A1-A5 emissions for sub + frame]]/Table28[[#This Row],[GIA added new]])</f>
        <v>877.60242713411469</v>
      </c>
      <c r="E3" s="182">
        <f>IF(Table28[[#This Row],[GIA new]]=0,"",Table28[[#This Row],[A1-A5 emissions for sub + frame]]/Table28[[#This Row],[GIA new]])</f>
        <v>143.64234419299527</v>
      </c>
      <c r="F3" t="str">
        <f>IF(VLOOKUP(Table28[[#This Row],[Site name]],Table3[],2)=0,"",VLOOKUP(Table28[[#This Row],[Site name]],Table3[],2))</f>
        <v>City of London</v>
      </c>
      <c r="G3" t="str">
        <f>IF(VLOOKUP(Table28[[#This Row],[Site name]],Table3[],3)=0,"",VLOOKUP(Table28[[#This Row],[Site name]],Table3[],3))</f>
        <v>EC2A 2JN</v>
      </c>
      <c r="H3" t="str">
        <f>IF(VLOOKUP(Table28[[#This Row],[Site name]],Table3[],4)=0,"",VLOOKUP(Table28[[#This Row],[Site name]],Table3[],4))</f>
        <v>21/00930/FULMAJ</v>
      </c>
      <c r="I3" t="str">
        <f>IF(VLOOKUP(Table28[[#This Row],[Site name]],Table3[],5)=0,"",VLOOKUP(Table28[[#This Row],[Site name]],Table3[],5))</f>
        <v>Planning Portal</v>
      </c>
      <c r="J3" s="185" t="str">
        <f>IF(VLOOKUP(Table28[[#This Row],[Site name]],Table3[],6)=0,"",VLOOKUP(Table28[[#This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K3" s="185">
        <f>IF(VLOOKUP(Table28[[#This Row],[Site name]],Table3[],7)=0,"",VLOOKUP(Table28[[#This Row],[Site name]],Table3[],7))</f>
        <v>44496</v>
      </c>
      <c r="L3" s="185">
        <f>IF(VLOOKUP(Table28[[#This Row],[Site name]],Table3[],8)=0,"",VLOOKUP(Table28[[#This Row],[Site name]],Table3[],8))</f>
        <v>45091</v>
      </c>
      <c r="M3" t="str">
        <f>IF(VLOOKUP(Table28[[#This Row],[Site name]],Table3[],9)=0,"",VLOOKUP(Table28[[#This Row],[Site name]],Table3[],9))</f>
        <v>Granted</v>
      </c>
      <c r="N3" t="str">
        <f>IF(VLOOKUP(Table28[[#This Row],[Site name]],Table3[],10)=0,"",VLOOKUP(Table28[[#This Row],[Site name]],Table3[],10))</f>
        <v>Office &amp; Retail</v>
      </c>
      <c r="O3" t="str">
        <f>IF(VLOOKUP(Table28[[#This Row],[Site name]],Table3[],11)=0,"",VLOOKUP(Table28[[#This Row],[Site name]],Table3[],11))</f>
        <v>No</v>
      </c>
      <c r="P3" t="str">
        <f>IF(VLOOKUP(Table28[[#This Row],[Site name]],Table3[],12)=0,"",VLOOKUP(Table28[[#This Row],[Site name]],Table3[],12))</f>
        <v>Heavy Refurbishment</v>
      </c>
      <c r="Q3" t="str">
        <f>IF(VLOOKUP(Table28[[#This Row],[Site name]],Table3[],13)=0,"",VLOOKUP(Table28[[#This Row],[Site name]],Table3[],13))</f>
        <v>1990s</v>
      </c>
      <c r="R3" t="str">
        <f>IF(VLOOKUP(Table28[[#This Row],[Site name]],Table3[],14)=0,"",VLOOKUP(Table28[[#This Row],[Site name]],Table3[],14))</f>
        <v>Not listed</v>
      </c>
      <c r="S3" s="197">
        <f>IF(VLOOKUP(Table28[[#This Row],[Site name]],Table3[],15)="","",VLOOKUP(Table28[[#This Row],[Site name]],Table3[],15))</f>
        <v>49262</v>
      </c>
      <c r="T3" s="197">
        <f>IF(VLOOKUP(Table28[[#This Row],[Site name]],Table3[],16)="","",VLOOKUP(Table28[[#This Row],[Site name]],Table3[],16))</f>
        <v>58903</v>
      </c>
      <c r="U3" s="197">
        <f>IF(VLOOKUP(Table28[[#This Row],[Site name]],Table3[],17)="","",VLOOKUP(Table28[[#This Row],[Site name]],Table3[],17))</f>
        <v>0</v>
      </c>
      <c r="V3" s="188">
        <f>IF(VLOOKUP(Table28[[#This Row],[Site name]],Table3[],18)="","",VLOOKUP(Table28[[#This Row],[Site name]],Table3[],18))</f>
        <v>0.19570865981892727</v>
      </c>
      <c r="W3" s="196">
        <f>IF(VLOOKUP(Table28[[#This Row],[Site name]],Table3[],19)="","",VLOOKUP(Table28[[#This Row],[Site name]],Table3[],19))</f>
        <v>9641</v>
      </c>
      <c r="X3" t="str">
        <f>IF(VLOOKUP(Table28[[#This Row],[Site name]],Table3[],20)=0,"",VLOOKUP(Table28[[#This Row],[Site name]],Table3[],20))</f>
        <v>No new basement</v>
      </c>
      <c r="Y3" t="str">
        <f>IF(VLOOKUP(Table28[[#This Row],[Site name]],Table3[],21)=0,"",VLOOKUP(Table28[[#This Row],[Site name]],Table3[],21))</f>
        <v/>
      </c>
      <c r="Z3" t="str">
        <f>IF(VLOOKUP(Table28[[#This Row],[Site name]],Table3[],22)=0,"",VLOOKUP(Table28[[#This Row],[Site name]],Table3[],22))</f>
        <v/>
      </c>
      <c r="AA3" t="str">
        <f>IF(VLOOKUP(Table28[[#This Row],[Site name]],Table3[],23)=0,"",VLOOKUP(Table28[[#This Row],[Site name]],Table3[],23))</f>
        <v/>
      </c>
      <c r="AB3" t="str">
        <f>IF(VLOOKUP(Table28[[#This Row],[Site name]],Table3[],24)=0,"",VLOOKUP(Table28[[#This Row],[Site name]],Table3[],24))</f>
        <v/>
      </c>
      <c r="AC3" t="str">
        <f>IF(VLOOKUP(Table28[[#This Row],[Site name]],Table3[],25)=0,"",VLOOKUP(Table28[[#This Row],[Site name]],Table3[],25))</f>
        <v/>
      </c>
      <c r="AD3">
        <f>IF(VLOOKUP(Table28[[#This Row],[Site name]],Table3[],26)=0,"",VLOOKUP(Table28[[#This Row],[Site name]],Table3[],26))</f>
        <v>15</v>
      </c>
      <c r="AE3">
        <f>IF(VLOOKUP(Table28[[#This Row],[Site name]],Table3[],27)=0,"",VLOOKUP(Table28[[#This Row],[Site name]],Table3[],27))</f>
        <v>15</v>
      </c>
      <c r="AF3">
        <f>IF(VLOOKUP(Table28[[#This Row],[Site name]],Table3[],28)=0,"",VLOOKUP(Table28[[#This Row],[Site name]],Table3[],28))</f>
        <v>14</v>
      </c>
      <c r="AG3" t="str">
        <f>IF(VLOOKUP(Table28[[#This Row],[Site name]],Table3[],29)=0,"",VLOOKUP(Table28[[#This Row],[Site name]],Table3[],29))</f>
        <v/>
      </c>
      <c r="AH3" t="str">
        <f>IF(VLOOKUP(Table28[[#This Row],[Site name]],Table3[],30)=0,"",VLOOKUP(Table28[[#This Row],[Site name]],Table3[],30))</f>
        <v/>
      </c>
      <c r="AI3" t="str">
        <f>IF(VLOOKUP(Table28[[#This Row],[Site name]],Table3[],31)=0,"",VLOOKUP(Table28[[#This Row],[Site name]],Table3[],31))</f>
        <v/>
      </c>
      <c r="AJ3" t="str">
        <f>IF(VLOOKUP(Table28[[#This Row],[Site name]],Table3[],32)=0,"",VLOOKUP(Table28[[#This Row],[Site name]],Table3[],32))</f>
        <v>Sweco</v>
      </c>
      <c r="AK3" t="str">
        <f>IF(VLOOKUP(Table28[[#This Row],[Site name]],Table3[],33)=0,"",VLOOKUP(Table28[[#This Row],[Site name]],Table3[],33))</f>
        <v>Heyne Tillet Steel</v>
      </c>
      <c r="AL3" t="str">
        <f>IF(VLOOKUP(Table28[[#This Row],[Site name]],Table3[],34)=0,"",VLOOKUP(Table28[[#This Row],[Site name]],Table3[],34))</f>
        <v>Sweco</v>
      </c>
      <c r="AM3" t="str">
        <f>IF(VLOOKUP(Table28[[#This Row],[Site name]],Table3[],35)=0,"",VLOOKUP(Table28[[#This Row],[Site name]],Table3[],35))</f>
        <v>Fletcher Priest Architects</v>
      </c>
      <c r="AN3" t="str">
        <f>IF(VLOOKUP(Table28[[#This Row],[Site name]],Table3[],36)=0,"",VLOOKUP(Table28[[#This Row],[Site name]],Table3[],36))</f>
        <v>One Click LCA</v>
      </c>
      <c r="AO3" t="str">
        <f>IF(VLOOKUP(Table28[[#This Row],[Site name]],Table3[],37)=0,"",VLOOKUP(Table28[[#This Row],[Site name]],Table3[],37))</f>
        <v>Project 2</v>
      </c>
      <c r="AP3" s="188">
        <f>VLOOKUP(Table28[[#This Row],[Site name]],Table3[],38)</f>
        <v>0</v>
      </c>
      <c r="AQ3" s="197">
        <f>VLOOKUP(Table28[[#This Row],[Site name]],Table3[],39)</f>
        <v>3</v>
      </c>
    </row>
    <row r="4" spans="2:43">
      <c r="B4" t="s">
        <v>176</v>
      </c>
      <c r="C4">
        <v>10315829</v>
      </c>
      <c r="D4" s="182">
        <f>IF(Table28[[#This Row],[GIA added new]]=0,"",Table28[[#This Row],[A1-A5 emissions for sub + frame]]/Table28[[#This Row],[GIA added new]])</f>
        <v>416.11185510870882</v>
      </c>
      <c r="E4" s="182">
        <f>IF(Table28[[#This Row],[GIA new]]=0,"",Table28[[#This Row],[A1-A5 emissions for sub + frame]]/Table28[[#This Row],[GIA new]])</f>
        <v>416.11185510870882</v>
      </c>
      <c r="F4" t="str">
        <f>IF(VLOOKUP(Table28[[#This Row],[Site name]],Table3[],2)=0,"",VLOOKUP(Table28[[#This Row],[Site name]],Table3[],2))</f>
        <v>Camden</v>
      </c>
      <c r="G4" t="str">
        <f>IF(VLOOKUP(Table28[[#This Row],[Site name]],Table3[],3)=0,"",VLOOKUP(Table28[[#This Row],[Site name]],Table3[],3))</f>
        <v>WC1A 1JR</v>
      </c>
      <c r="H4" t="str">
        <f>IF(VLOOKUP(Table28[[#This Row],[Site name]],Table3[],4)=0,"",VLOOKUP(Table28[[#This Row],[Site name]],Table3[],4))</f>
        <v>2023/2510/P</v>
      </c>
      <c r="I4" t="str">
        <f>IF(VLOOKUP(Table28[[#This Row],[Site name]],Table3[],5)=0,"",VLOOKUP(Table28[[#This Row],[Site name]],Table3[],5))</f>
        <v>Planning Portal</v>
      </c>
      <c r="J4" s="185" t="str">
        <f>IF(VLOOKUP(Table28[[#This Row],[Site name]],Table3[],6)=0,"",VLOOKUP(Table28[[#This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K4" s="185">
        <f>IF(VLOOKUP(Table28[[#This Row],[Site name]],Table3[],7)=0,"",VLOOKUP(Table28[[#This Row],[Site name]],Table3[],7))</f>
        <v>45104</v>
      </c>
      <c r="L4" s="185" t="str">
        <f>IF(VLOOKUP(Table28[[#This Row],[Site name]],Table3[],8)=0,"",VLOOKUP(Table28[[#This Row],[Site name]],Table3[],8))</f>
        <v/>
      </c>
      <c r="M4" t="str">
        <f>IF(VLOOKUP(Table28[[#This Row],[Site name]],Table3[],9)=0,"",VLOOKUP(Table28[[#This Row],[Site name]],Table3[],9))</f>
        <v>Pending</v>
      </c>
      <c r="N4" t="str">
        <f>IF(VLOOKUP(Table28[[#This Row],[Site name]],Table3[],10)=0,"",VLOOKUP(Table28[[#This Row],[Site name]],Table3[],10))</f>
        <v>Office &amp; Retail</v>
      </c>
      <c r="O4" t="str">
        <f>IF(VLOOKUP(Table28[[#This Row],[Site name]],Table3[],11)=0,"",VLOOKUP(Table28[[#This Row],[Site name]],Table3[],11))</f>
        <v>Yes</v>
      </c>
      <c r="P4" t="str">
        <f>IF(VLOOKUP(Table28[[#This Row],[Site name]],Table3[],12)=0,"",VLOOKUP(Table28[[#This Row],[Site name]],Table3[],12))</f>
        <v>New Build</v>
      </c>
      <c r="Q4" t="str">
        <f>IF(VLOOKUP(Table28[[#This Row],[Site name]],Table3[],13)=0,"",VLOOKUP(Table28[[#This Row],[Site name]],Table3[],13))</f>
        <v>1960s</v>
      </c>
      <c r="R4" t="str">
        <f>IF(VLOOKUP(Table28[[#This Row],[Site name]],Table3[],14)=0,"",VLOOKUP(Table28[[#This Row],[Site name]],Table3[],14))</f>
        <v>Not listed</v>
      </c>
      <c r="S4" s="197">
        <f>IF(VLOOKUP(Table28[[#This Row],[Site name]],Table3[],15)="","",VLOOKUP(Table28[[#This Row],[Site name]],Table3[],15))</f>
        <v>18841</v>
      </c>
      <c r="T4" s="197">
        <f>IF(VLOOKUP(Table28[[#This Row],[Site name]],Table3[],16)="","",VLOOKUP(Table28[[#This Row],[Site name]],Table3[],16))</f>
        <v>24791</v>
      </c>
      <c r="U4" s="197">
        <f>IF(VLOOKUP(Table28[[#This Row],[Site name]],Table3[],17)="","",VLOOKUP(Table28[[#This Row],[Site name]],Table3[],17))</f>
        <v>18841</v>
      </c>
      <c r="V4" s="188">
        <f>IF(VLOOKUP(Table28[[#This Row],[Site name]],Table3[],18)="","",VLOOKUP(Table28[[#This Row],[Site name]],Table3[],18))</f>
        <v>0.31580064752401671</v>
      </c>
      <c r="W4" s="197">
        <f>IF(VLOOKUP(Table28[[#This Row],[Site name]],Table3[],19)="","",VLOOKUP(Table28[[#This Row],[Site name]],Table3[],19))</f>
        <v>24791</v>
      </c>
      <c r="X4" t="str">
        <f>IF(VLOOKUP(Table28[[#This Row],[Site name]],Table3[],20)=0,"",VLOOKUP(Table28[[#This Row],[Site name]],Table3[],20))</f>
        <v>New and retained basement</v>
      </c>
      <c r="Y4" t="str">
        <f>IF(VLOOKUP(Table28[[#This Row],[Site name]],Table3[],21)=0,"",VLOOKUP(Table28[[#This Row],[Site name]],Table3[],21))</f>
        <v>Reinforced Concrete</v>
      </c>
      <c r="Z4" t="str">
        <f>IF(VLOOKUP(Table28[[#This Row],[Site name]],Table3[],22)=0,"",VLOOKUP(Table28[[#This Row],[Site name]],Table3[],22))</f>
        <v>Reinforced Concrete</v>
      </c>
      <c r="AA4" t="str">
        <f>IF(VLOOKUP(Table28[[#This Row],[Site name]],Table3[],23)=0,"",VLOOKUP(Table28[[#This Row],[Site name]],Table3[],23))</f>
        <v/>
      </c>
      <c r="AB4" t="str">
        <f>IF(VLOOKUP(Table28[[#This Row],[Site name]],Table3[],24)=0,"",VLOOKUP(Table28[[#This Row],[Site name]],Table3[],24))</f>
        <v/>
      </c>
      <c r="AC4" t="str">
        <f>IF(VLOOKUP(Table28[[#This Row],[Site name]],Table3[],25)=0,"",VLOOKUP(Table28[[#This Row],[Site name]],Table3[],25))</f>
        <v/>
      </c>
      <c r="AD4">
        <f>IF(VLOOKUP(Table28[[#This Row],[Site name]],Table3[],26)=0,"",VLOOKUP(Table28[[#This Row],[Site name]],Table3[],26))</f>
        <v>17</v>
      </c>
      <c r="AE4">
        <f>IF(VLOOKUP(Table28[[#This Row],[Site name]],Table3[],27)=0,"",VLOOKUP(Table28[[#This Row],[Site name]],Table3[],27))</f>
        <v>19</v>
      </c>
      <c r="AF4">
        <f>IF(VLOOKUP(Table28[[#This Row],[Site name]],Table3[],28)=0,"",VLOOKUP(Table28[[#This Row],[Site name]],Table3[],28))</f>
        <v>17</v>
      </c>
      <c r="AG4">
        <f>IF(VLOOKUP(Table28[[#This Row],[Site name]],Table3[],29)=0,"",VLOOKUP(Table28[[#This Row],[Site name]],Table3[],29))</f>
        <v>2</v>
      </c>
      <c r="AH4" t="str">
        <f>IF(VLOOKUP(Table28[[#This Row],[Site name]],Table3[],30)=0,"",VLOOKUP(Table28[[#This Row],[Site name]],Table3[],30))</f>
        <v/>
      </c>
      <c r="AI4" t="str">
        <f>IF(VLOOKUP(Table28[[#This Row],[Site name]],Table3[],31)=0,"",VLOOKUP(Table28[[#This Row],[Site name]],Table3[],31))</f>
        <v/>
      </c>
      <c r="AJ4" t="str">
        <f>IF(VLOOKUP(Table28[[#This Row],[Site name]],Table3[],32)=0,"",VLOOKUP(Table28[[#This Row],[Site name]],Table3[],32))</f>
        <v>Scotch Partners</v>
      </c>
      <c r="AK4" t="str">
        <f>IF(VLOOKUP(Table28[[#This Row],[Site name]],Table3[],33)=0,"",VLOOKUP(Table28[[#This Row],[Site name]],Table3[],33))</f>
        <v>Heyne Tillet Steel</v>
      </c>
      <c r="AL4" t="str">
        <f>IF(VLOOKUP(Table28[[#This Row],[Site name]],Table3[],34)=0,"",VLOOKUP(Table28[[#This Row],[Site name]],Table3[],34))</f>
        <v>Scotch Partners</v>
      </c>
      <c r="AM4" t="str">
        <f>IF(VLOOKUP(Table28[[#This Row],[Site name]],Table3[],35)=0,"",VLOOKUP(Table28[[#This Row],[Site name]],Table3[],35))</f>
        <v>DSDHA</v>
      </c>
      <c r="AN4" t="str">
        <f>IF(VLOOKUP(Table28[[#This Row],[Site name]],Table3[],36)=0,"",VLOOKUP(Table28[[#This Row],[Site name]],Table3[],36))</f>
        <v>One Click LCA</v>
      </c>
      <c r="AO4" t="str">
        <f>IF(VLOOKUP(Table28[[#This Row],[Site name]],Table3[],37)=0,"",VLOOKUP(Table28[[#This Row],[Site name]],Table3[],37))</f>
        <v>Project 4</v>
      </c>
      <c r="AP4" s="188">
        <f>VLOOKUP(Table28[[#This Row],[Site name]],Table3[],38)</f>
        <v>1</v>
      </c>
      <c r="AQ4" s="197">
        <f>VLOOKUP(Table28[[#This Row],[Site name]],Table3[],39)</f>
        <v>1</v>
      </c>
    </row>
    <row r="5" spans="2:43">
      <c r="B5" t="s">
        <v>248</v>
      </c>
      <c r="C5">
        <v>2913896</v>
      </c>
      <c r="D5" s="182">
        <f>IF(Table28[[#This Row],[GIA added new]]=0,"",Table28[[#This Row],[A1-A5 emissions for sub + frame]]/Table28[[#This Row],[GIA added new]])</f>
        <v>1068.5353868720206</v>
      </c>
      <c r="E5" s="182">
        <f>IF(Table28[[#This Row],[GIA new]]=0,"",Table28[[#This Row],[A1-A5 emissions for sub + frame]]/Table28[[#This Row],[GIA new]])</f>
        <v>136.39919486963441</v>
      </c>
      <c r="F5" t="str">
        <f>IF(VLOOKUP(Table28[[#This Row],[Site name]],Table3[],2)=0,"",VLOOKUP(Table28[[#This Row],[Site name]],Table3[],2))</f>
        <v>Southwark</v>
      </c>
      <c r="G5" t="str">
        <f>IF(VLOOKUP(Table28[[#This Row],[Site name]],Table3[],3)=0,"",VLOOKUP(Table28[[#This Row],[Site name]],Table3[],3))</f>
        <v>EC4R 1QS</v>
      </c>
      <c r="H5" t="str">
        <f>IF(VLOOKUP(Table28[[#This Row],[Site name]],Table3[],4)=0,"",VLOOKUP(Table28[[#This Row],[Site name]],Table3[],4))</f>
        <v>21/AP/0599</v>
      </c>
      <c r="I5" t="str">
        <f>IF(VLOOKUP(Table28[[#This Row],[Site name]],Table3[],5)=0,"",VLOOKUP(Table28[[#This Row],[Site name]],Table3[],5))</f>
        <v>Planning Portal</v>
      </c>
      <c r="J5" s="185" t="str">
        <f>IF(VLOOKUP(Table28[[#This Row],[Site name]],Table3[],6)=0,"",VLOOKUP(Table28[[#This Row],[Site name]],Table3[],6))</f>
        <v>Exising building enhanced and re-clad. Façade and roof coverings replaced, additional storey at roof level, infill Refurbishments</v>
      </c>
      <c r="K5" s="185">
        <f>IF(VLOOKUP(Table28[[#This Row],[Site name]],Table3[],7)=0,"",VLOOKUP(Table28[[#This Row],[Site name]],Table3[],7))</f>
        <v>44249</v>
      </c>
      <c r="L5" s="185">
        <f>IF(VLOOKUP(Table28[[#This Row],[Site name]],Table3[],8)=0,"",VLOOKUP(Table28[[#This Row],[Site name]],Table3[],8))</f>
        <v>44755</v>
      </c>
      <c r="M5" t="str">
        <f>IF(VLOOKUP(Table28[[#This Row],[Site name]],Table3[],9)=0,"",VLOOKUP(Table28[[#This Row],[Site name]],Table3[],9))</f>
        <v>Granted</v>
      </c>
      <c r="N5" t="str">
        <f>IF(VLOOKUP(Table28[[#This Row],[Site name]],Table3[],10)=0,"",VLOOKUP(Table28[[#This Row],[Site name]],Table3[],10))</f>
        <v>Office</v>
      </c>
      <c r="O5" t="str">
        <f>IF(VLOOKUP(Table28[[#This Row],[Site name]],Table3[],11)=0,"",VLOOKUP(Table28[[#This Row],[Site name]],Table3[],11))</f>
        <v>No</v>
      </c>
      <c r="P5" t="str">
        <f>IF(VLOOKUP(Table28[[#This Row],[Site name]],Table3[],12)=0,"",VLOOKUP(Table28[[#This Row],[Site name]],Table3[],12))</f>
        <v>Light Refurbishment</v>
      </c>
      <c r="Q5" t="str">
        <f>IF(VLOOKUP(Table28[[#This Row],[Site name]],Table3[],13)=0,"",VLOOKUP(Table28[[#This Row],[Site name]],Table3[],13))</f>
        <v>1980s</v>
      </c>
      <c r="R5" t="str">
        <f>IF(VLOOKUP(Table28[[#This Row],[Site name]],Table3[],14)=0,"",VLOOKUP(Table28[[#This Row],[Site name]],Table3[],14))</f>
        <v>Not listed</v>
      </c>
      <c r="S5" s="197">
        <f>IF(VLOOKUP(Table28[[#This Row],[Site name]],Table3[],15)="","",VLOOKUP(Table28[[#This Row],[Site name]],Table3[],15))</f>
        <v>18636</v>
      </c>
      <c r="T5" s="197">
        <f>IF(VLOOKUP(Table28[[#This Row],[Site name]],Table3[],16)="","",VLOOKUP(Table28[[#This Row],[Site name]],Table3[],16))</f>
        <v>21363</v>
      </c>
      <c r="U5" s="197">
        <f>IF(VLOOKUP(Table28[[#This Row],[Site name]],Table3[],17)="","",VLOOKUP(Table28[[#This Row],[Site name]],Table3[],17))</f>
        <v>0</v>
      </c>
      <c r="V5" s="188">
        <f>IF(VLOOKUP(Table28[[#This Row],[Site name]],Table3[],18)="","",VLOOKUP(Table28[[#This Row],[Site name]],Table3[],18))</f>
        <v>0.1463296844816484</v>
      </c>
      <c r="W5" s="197">
        <f>IF(VLOOKUP(Table28[[#This Row],[Site name]],Table3[],19)="","",VLOOKUP(Table28[[#This Row],[Site name]],Table3[],19))</f>
        <v>2727</v>
      </c>
      <c r="X5" t="str">
        <f>IF(VLOOKUP(Table28[[#This Row],[Site name]],Table3[],20)=0,"",VLOOKUP(Table28[[#This Row],[Site name]],Table3[],20))</f>
        <v>No new basement</v>
      </c>
      <c r="Y5" t="str">
        <f>IF(VLOOKUP(Table28[[#This Row],[Site name]],Table3[],21)=0,"",VLOOKUP(Table28[[#This Row],[Site name]],Table3[],21))</f>
        <v>Reinforced Concrete</v>
      </c>
      <c r="Z5" t="str">
        <f>IF(VLOOKUP(Table28[[#This Row],[Site name]],Table3[],22)=0,"",VLOOKUP(Table28[[#This Row],[Site name]],Table3[],22))</f>
        <v/>
      </c>
      <c r="AA5" t="str">
        <f>IF(VLOOKUP(Table28[[#This Row],[Site name]],Table3[],23)=0,"",VLOOKUP(Table28[[#This Row],[Site name]],Table3[],23))</f>
        <v/>
      </c>
      <c r="AB5" t="str">
        <f>IF(VLOOKUP(Table28[[#This Row],[Site name]],Table3[],24)=0,"",VLOOKUP(Table28[[#This Row],[Site name]],Table3[],24))</f>
        <v/>
      </c>
      <c r="AC5" t="str">
        <f>IF(VLOOKUP(Table28[[#This Row],[Site name]],Table3[],25)=0,"",VLOOKUP(Table28[[#This Row],[Site name]],Table3[],25))</f>
        <v/>
      </c>
      <c r="AD5">
        <f>IF(VLOOKUP(Table28[[#This Row],[Site name]],Table3[],26)=0,"",VLOOKUP(Table28[[#This Row],[Site name]],Table3[],26))</f>
        <v>7</v>
      </c>
      <c r="AE5">
        <f>IF(VLOOKUP(Table28[[#This Row],[Site name]],Table3[],27)=0,"",VLOOKUP(Table28[[#This Row],[Site name]],Table3[],27))</f>
        <v>8</v>
      </c>
      <c r="AF5">
        <f>IF(VLOOKUP(Table28[[#This Row],[Site name]],Table3[],28)=0,"",VLOOKUP(Table28[[#This Row],[Site name]],Table3[],28))</f>
        <v>8</v>
      </c>
      <c r="AG5">
        <f>IF(VLOOKUP(Table28[[#This Row],[Site name]],Table3[],29)=0,"",VLOOKUP(Table28[[#This Row],[Site name]],Table3[],29))</f>
        <v>1</v>
      </c>
      <c r="AH5" t="str">
        <f>IF(VLOOKUP(Table28[[#This Row],[Site name]],Table3[],30)=0,"",VLOOKUP(Table28[[#This Row],[Site name]],Table3[],30))</f>
        <v/>
      </c>
      <c r="AI5" t="str">
        <f>IF(VLOOKUP(Table28[[#This Row],[Site name]],Table3[],31)=0,"",VLOOKUP(Table28[[#This Row],[Site name]],Table3[],31))</f>
        <v/>
      </c>
      <c r="AJ5" t="str">
        <f>IF(VLOOKUP(Table28[[#This Row],[Site name]],Table3[],32)=0,"",VLOOKUP(Table28[[#This Row],[Site name]],Table3[],32))</f>
        <v>Hurley Palmer Flatt</v>
      </c>
      <c r="AK5" t="str">
        <f>IF(VLOOKUP(Table28[[#This Row],[Site name]],Table3[],33)=0,"",VLOOKUP(Table28[[#This Row],[Site name]],Table3[],33))</f>
        <v>Webb Yates</v>
      </c>
      <c r="AL5" t="str">
        <f>IF(VLOOKUP(Table28[[#This Row],[Site name]],Table3[],34)=0,"",VLOOKUP(Table28[[#This Row],[Site name]],Table3[],34))</f>
        <v>Hurley Palmer Flatt</v>
      </c>
      <c r="AM5" t="str">
        <f>IF(VLOOKUP(Table28[[#This Row],[Site name]],Table3[],35)=0,"",VLOOKUP(Table28[[#This Row],[Site name]],Table3[],35))</f>
        <v>BDG architecture + design</v>
      </c>
      <c r="AN5" t="str">
        <f>IF(VLOOKUP(Table28[[#This Row],[Site name]],Table3[],36)=0,"",VLOOKUP(Table28[[#This Row],[Site name]],Table3[],36))</f>
        <v>One Click LCA</v>
      </c>
      <c r="AO5" t="str">
        <f>IF(VLOOKUP(Table28[[#This Row],[Site name]],Table3[],37)=0,"",VLOOKUP(Table28[[#This Row],[Site name]],Table3[],37))</f>
        <v>Project 5</v>
      </c>
      <c r="AP5" s="188">
        <f>VLOOKUP(Table28[[#This Row],[Site name]],Table3[],38)</f>
        <v>0</v>
      </c>
      <c r="AQ5" s="197">
        <f>VLOOKUP(Table28[[#This Row],[Site name]],Table3[],39)</f>
        <v>4</v>
      </c>
    </row>
    <row r="6" spans="2:43">
      <c r="B6" t="s">
        <v>132</v>
      </c>
      <c r="C6">
        <v>6281186</v>
      </c>
      <c r="D6" s="182">
        <f>IF(Table28[[#This Row],[GIA added new]]=0,"",Table28[[#This Row],[A1-A5 emissions for sub + frame]]/Table28[[#This Row],[GIA added new]])</f>
        <v>463.45355271895522</v>
      </c>
      <c r="E6" s="182">
        <f>IF(Table28[[#This Row],[GIA new]]=0,"",Table28[[#This Row],[A1-A5 emissions for sub + frame]]/Table28[[#This Row],[GIA new]])</f>
        <v>463.45355271895522</v>
      </c>
      <c r="F6" t="str">
        <f>IF(VLOOKUP(Table28[[#This Row],[Site name]],Table3[],2)=0,"",VLOOKUP(Table28[[#This Row],[Site name]],Table3[],2))</f>
        <v>City of London</v>
      </c>
      <c r="G6" t="str">
        <f>IF(VLOOKUP(Table28[[#This Row],[Site name]],Table3[],3)=0,"",VLOOKUP(Table28[[#This Row],[Site name]],Table3[],3))</f>
        <v>EC4A 1ES</v>
      </c>
      <c r="H6" t="str">
        <f>IF(VLOOKUP(Table28[[#This Row],[Site name]],Table3[],4)=0,"",VLOOKUP(Table28[[#This Row],[Site name]],Table3[],4))</f>
        <v>21/00534/FULMAJ</v>
      </c>
      <c r="I6" t="str">
        <f>IF(VLOOKUP(Table28[[#This Row],[Site name]],Table3[],5)=0,"",VLOOKUP(Table28[[#This Row],[Site name]],Table3[],5))</f>
        <v>Planning Portal</v>
      </c>
      <c r="J6" s="185" t="str">
        <f>IF(VLOOKUP(Table28[[#This Row],[Site name]],Table3[],6)=0,"",VLOOKUP(Table28[[#This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K6" s="185">
        <f>IF(VLOOKUP(Table28[[#This Row],[Site name]],Table3[],7)=0,"",VLOOKUP(Table28[[#This Row],[Site name]],Table3[],7))</f>
        <v>44365</v>
      </c>
      <c r="L6" s="185">
        <f>IF(VLOOKUP(Table28[[#This Row],[Site name]],Table3[],8)=0,"",VLOOKUP(Table28[[#This Row],[Site name]],Table3[],8))</f>
        <v>44468</v>
      </c>
      <c r="M6" t="str">
        <f>IF(VLOOKUP(Table28[[#This Row],[Site name]],Table3[],9)=0,"",VLOOKUP(Table28[[#This Row],[Site name]],Table3[],9))</f>
        <v>Granted</v>
      </c>
      <c r="N6" t="str">
        <f>IF(VLOOKUP(Table28[[#This Row],[Site name]],Table3[],10)=0,"",VLOOKUP(Table28[[#This Row],[Site name]],Table3[],10))</f>
        <v>Office</v>
      </c>
      <c r="O6" t="str">
        <f>IF(VLOOKUP(Table28[[#This Row],[Site name]],Table3[],11)=0,"",VLOOKUP(Table28[[#This Row],[Site name]],Table3[],11))</f>
        <v>No</v>
      </c>
      <c r="P6" t="str">
        <f>IF(VLOOKUP(Table28[[#This Row],[Site name]],Table3[],12)=0,"",VLOOKUP(Table28[[#This Row],[Site name]],Table3[],12))</f>
        <v>New Build</v>
      </c>
      <c r="Q6" t="str">
        <f>IF(VLOOKUP(Table28[[#This Row],[Site name]],Table3[],13)=0,"",VLOOKUP(Table28[[#This Row],[Site name]],Table3[],13))</f>
        <v>1950s</v>
      </c>
      <c r="R6" t="str">
        <f>IF(VLOOKUP(Table28[[#This Row],[Site name]],Table3[],14)=0,"",VLOOKUP(Table28[[#This Row],[Site name]],Table3[],14))</f>
        <v>Not listed</v>
      </c>
      <c r="S6" s="197">
        <f>IF(VLOOKUP(Table28[[#This Row],[Site name]],Table3[],15)="","",VLOOKUP(Table28[[#This Row],[Site name]],Table3[],15))</f>
        <v>6392</v>
      </c>
      <c r="T6" s="197">
        <f>IF(VLOOKUP(Table28[[#This Row],[Site name]],Table3[],16)="","",VLOOKUP(Table28[[#This Row],[Site name]],Table3[],16))</f>
        <v>13553</v>
      </c>
      <c r="U6" s="197">
        <f>IF(VLOOKUP(Table28[[#This Row],[Site name]],Table3[],17)="","",VLOOKUP(Table28[[#This Row],[Site name]],Table3[],17))</f>
        <v>6392</v>
      </c>
      <c r="V6" s="188">
        <f>IF(VLOOKUP(Table28[[#This Row],[Site name]],Table3[],18)="","",VLOOKUP(Table28[[#This Row],[Site name]],Table3[],18))</f>
        <v>1.1203066332916145</v>
      </c>
      <c r="W6" s="197">
        <f>IF(VLOOKUP(Table28[[#This Row],[Site name]],Table3[],19)="","",VLOOKUP(Table28[[#This Row],[Site name]],Table3[],19))</f>
        <v>13553</v>
      </c>
      <c r="X6" t="str">
        <f>IF(VLOOKUP(Table28[[#This Row],[Site name]],Table3[],20)=0,"",VLOOKUP(Table28[[#This Row],[Site name]],Table3[],20))</f>
        <v>New</v>
      </c>
      <c r="Y6" t="str">
        <f>IF(VLOOKUP(Table28[[#This Row],[Site name]],Table3[],21)=0,"",VLOOKUP(Table28[[#This Row],[Site name]],Table3[],21))</f>
        <v>Steel</v>
      </c>
      <c r="Z6" t="str">
        <f>IF(VLOOKUP(Table28[[#This Row],[Site name]],Table3[],22)=0,"",VLOOKUP(Table28[[#This Row],[Site name]],Table3[],22))</f>
        <v>Reinforced Concrete</v>
      </c>
      <c r="AA6" t="str">
        <f>IF(VLOOKUP(Table28[[#This Row],[Site name]],Table3[],23)=0,"",VLOOKUP(Table28[[#This Row],[Site name]],Table3[],23))</f>
        <v/>
      </c>
      <c r="AB6" t="str">
        <f>IF(VLOOKUP(Table28[[#This Row],[Site name]],Table3[],24)=0,"",VLOOKUP(Table28[[#This Row],[Site name]],Table3[],24))</f>
        <v/>
      </c>
      <c r="AC6" t="str">
        <f>IF(VLOOKUP(Table28[[#This Row],[Site name]],Table3[],25)=0,"",VLOOKUP(Table28[[#This Row],[Site name]],Table3[],25))</f>
        <v/>
      </c>
      <c r="AD6">
        <f>IF(VLOOKUP(Table28[[#This Row],[Site name]],Table3[],26)=0,"",VLOOKUP(Table28[[#This Row],[Site name]],Table3[],26))</f>
        <v>9</v>
      </c>
      <c r="AE6">
        <f>IF(VLOOKUP(Table28[[#This Row],[Site name]],Table3[],27)=0,"",VLOOKUP(Table28[[#This Row],[Site name]],Table3[],27))</f>
        <v>14</v>
      </c>
      <c r="AF6">
        <f>IF(VLOOKUP(Table28[[#This Row],[Site name]],Table3[],28)=0,"",VLOOKUP(Table28[[#This Row],[Site name]],Table3[],28))</f>
        <v>13</v>
      </c>
      <c r="AG6">
        <f>IF(VLOOKUP(Table28[[#This Row],[Site name]],Table3[],29)=0,"",VLOOKUP(Table28[[#This Row],[Site name]],Table3[],29))</f>
        <v>5</v>
      </c>
      <c r="AH6" t="str">
        <f>IF(VLOOKUP(Table28[[#This Row],[Site name]],Table3[],30)=0,"",VLOOKUP(Table28[[#This Row],[Site name]],Table3[],30))</f>
        <v/>
      </c>
      <c r="AI6" t="str">
        <f>IF(VLOOKUP(Table28[[#This Row],[Site name]],Table3[],31)=0,"",VLOOKUP(Table28[[#This Row],[Site name]],Table3[],31))</f>
        <v/>
      </c>
      <c r="AJ6" t="str">
        <f>IF(VLOOKUP(Table28[[#This Row],[Site name]],Table3[],32)=0,"",VLOOKUP(Table28[[#This Row],[Site name]],Table3[],32))</f>
        <v>Waterman Group</v>
      </c>
      <c r="AK6" t="str">
        <f>IF(VLOOKUP(Table28[[#This Row],[Site name]],Table3[],33)=0,"",VLOOKUP(Table28[[#This Row],[Site name]],Table3[],33))</f>
        <v>Waterman Group</v>
      </c>
      <c r="AL6" t="str">
        <f>IF(VLOOKUP(Table28[[#This Row],[Site name]],Table3[],34)=0,"",VLOOKUP(Table28[[#This Row],[Site name]],Table3[],34))</f>
        <v>Waterman Group</v>
      </c>
      <c r="AM6" t="str">
        <f>IF(VLOOKUP(Table28[[#This Row],[Site name]],Table3[],35)=0,"",VLOOKUP(Table28[[#This Row],[Site name]],Table3[],35))</f>
        <v>Fletcher Priest Architects</v>
      </c>
      <c r="AN6" t="str">
        <f>IF(VLOOKUP(Table28[[#This Row],[Site name]],Table3[],36)=0,"",VLOOKUP(Table28[[#This Row],[Site name]],Table3[],36))</f>
        <v>One Click LCA</v>
      </c>
      <c r="AO6" t="str">
        <f>IF(VLOOKUP(Table28[[#This Row],[Site name]],Table3[],37)=0,"",VLOOKUP(Table28[[#This Row],[Site name]],Table3[],37))</f>
        <v>Project 8</v>
      </c>
      <c r="AP6" s="188">
        <f>VLOOKUP(Table28[[#This Row],[Site name]],Table3[],38)</f>
        <v>1</v>
      </c>
      <c r="AQ6" s="197">
        <f>VLOOKUP(Table28[[#This Row],[Site name]],Table3[],39)</f>
        <v>1</v>
      </c>
    </row>
    <row r="7" spans="2:43">
      <c r="B7" t="s">
        <v>290</v>
      </c>
      <c r="C7">
        <v>2050780</v>
      </c>
      <c r="D7" s="182">
        <f>IF(Table28[[#This Row],[GIA added new]]=0,"",Table28[[#This Row],[A1-A5 emissions for sub + frame]]/Table28[[#This Row],[GIA added new]])</f>
        <v>160.88334510080804</v>
      </c>
      <c r="E7" s="182">
        <f>IF(Table28[[#This Row],[GIA new]]=0,"",Table28[[#This Row],[A1-A5 emissions for sub + frame]]/Table28[[#This Row],[GIA new]])</f>
        <v>160.88334510080804</v>
      </c>
      <c r="F7" t="str">
        <f>IF(VLOOKUP(Table28[[#This Row],[Site name]],Table3[],2)=0,"",VLOOKUP(Table28[[#This Row],[Site name]],Table3[],2))</f>
        <v>Camden</v>
      </c>
      <c r="G7" t="str">
        <f>IF(VLOOKUP(Table28[[#This Row],[Site name]],Table3[],3)=0,"",VLOOKUP(Table28[[#This Row],[Site name]],Table3[],3))</f>
        <v>WC1X 8AL</v>
      </c>
      <c r="H7" t="str">
        <f>IF(VLOOKUP(Table28[[#This Row],[Site name]],Table3[],4)=0,"",VLOOKUP(Table28[[#This Row],[Site name]],Table3[],4))</f>
        <v>2022/4259/P</v>
      </c>
      <c r="I7" t="str">
        <f>IF(VLOOKUP(Table28[[#This Row],[Site name]],Table3[],5)=0,"",VLOOKUP(Table28[[#This Row],[Site name]],Table3[],5))</f>
        <v>Planning Portal</v>
      </c>
      <c r="J7" s="185" t="str">
        <f>IF(VLOOKUP(Table28[[#This Row],[Site name]],Table3[],6)=0,"",VLOOKUP(Table28[[#This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K7" s="185">
        <f>IF(VLOOKUP(Table28[[#This Row],[Site name]],Table3[],7)=0,"",VLOOKUP(Table28[[#This Row],[Site name]],Table3[],7))</f>
        <v>44845</v>
      </c>
      <c r="L7" s="185" t="str">
        <f>IF(VLOOKUP(Table28[[#This Row],[Site name]],Table3[],8)=0,"",VLOOKUP(Table28[[#This Row],[Site name]],Table3[],8))</f>
        <v/>
      </c>
      <c r="M7" t="str">
        <f>IF(VLOOKUP(Table28[[#This Row],[Site name]],Table3[],9)=0,"",VLOOKUP(Table28[[#This Row],[Site name]],Table3[],9))</f>
        <v>Pending</v>
      </c>
      <c r="N7" t="str">
        <f>IF(VLOOKUP(Table28[[#This Row],[Site name]],Table3[],10)=0,"",VLOOKUP(Table28[[#This Row],[Site name]],Table3[],10))</f>
        <v>Office &amp; Retail</v>
      </c>
      <c r="O7" t="str">
        <f>IF(VLOOKUP(Table28[[#This Row],[Site name]],Table3[],11)=0,"",VLOOKUP(Table28[[#This Row],[Site name]],Table3[],11))</f>
        <v>Yes</v>
      </c>
      <c r="P7" t="str">
        <f>IF(VLOOKUP(Table28[[#This Row],[Site name]],Table3[],12)=0,"",VLOOKUP(Table28[[#This Row],[Site name]],Table3[],12))</f>
        <v>Substructure and/or Façade Retained</v>
      </c>
      <c r="Q7" t="str">
        <f>IF(VLOOKUP(Table28[[#This Row],[Site name]],Table3[],13)=0,"",VLOOKUP(Table28[[#This Row],[Site name]],Table3[],13))</f>
        <v>1960s</v>
      </c>
      <c r="R7" t="str">
        <f>IF(VLOOKUP(Table28[[#This Row],[Site name]],Table3[],14)=0,"",VLOOKUP(Table28[[#This Row],[Site name]],Table3[],14))</f>
        <v>Not listed</v>
      </c>
      <c r="S7" s="197">
        <f>IF(VLOOKUP(Table28[[#This Row],[Site name]],Table3[],15)="","",VLOOKUP(Table28[[#This Row],[Site name]],Table3[],15))</f>
        <v>7893</v>
      </c>
      <c r="T7" s="197">
        <f>IF(VLOOKUP(Table28[[#This Row],[Site name]],Table3[],16)="","",VLOOKUP(Table28[[#This Row],[Site name]],Table3[],16))</f>
        <v>12747</v>
      </c>
      <c r="U7" s="197">
        <f>IF(VLOOKUP(Table28[[#This Row],[Site name]],Table3[],17)="","",VLOOKUP(Table28[[#This Row],[Site name]],Table3[],17))</f>
        <v>7893</v>
      </c>
      <c r="V7" s="188">
        <f>IF(VLOOKUP(Table28[[#This Row],[Site name]],Table3[],18)="","",VLOOKUP(Table28[[#This Row],[Site name]],Table3[],18))</f>
        <v>0.61497529456480415</v>
      </c>
      <c r="W7" s="197">
        <f>IF(VLOOKUP(Table28[[#This Row],[Site name]],Table3[],19)="","",VLOOKUP(Table28[[#This Row],[Site name]],Table3[],19))</f>
        <v>12747</v>
      </c>
      <c r="X7" t="str">
        <f>IF(VLOOKUP(Table28[[#This Row],[Site name]],Table3[],20)=0,"",VLOOKUP(Table28[[#This Row],[Site name]],Table3[],20))</f>
        <v>No new basement</v>
      </c>
      <c r="Y7" t="str">
        <f>IF(VLOOKUP(Table28[[#This Row],[Site name]],Table3[],21)=0,"",VLOOKUP(Table28[[#This Row],[Site name]],Table3[],21))</f>
        <v>Reinforced Concrete</v>
      </c>
      <c r="Z7" t="str">
        <f>IF(VLOOKUP(Table28[[#This Row],[Site name]],Table3[],22)=0,"",VLOOKUP(Table28[[#This Row],[Site name]],Table3[],22))</f>
        <v>Timber</v>
      </c>
      <c r="AA7" t="str">
        <f>IF(VLOOKUP(Table28[[#This Row],[Site name]],Table3[],23)=0,"",VLOOKUP(Table28[[#This Row],[Site name]],Table3[],23))</f>
        <v/>
      </c>
      <c r="AB7" t="str">
        <f>IF(VLOOKUP(Table28[[#This Row],[Site name]],Table3[],24)=0,"",VLOOKUP(Table28[[#This Row],[Site name]],Table3[],24))</f>
        <v/>
      </c>
      <c r="AC7" t="str">
        <f>IF(VLOOKUP(Table28[[#This Row],[Site name]],Table3[],25)=0,"",VLOOKUP(Table28[[#This Row],[Site name]],Table3[],25))</f>
        <v/>
      </c>
      <c r="AD7">
        <f>IF(VLOOKUP(Table28[[#This Row],[Site name]],Table3[],26)=0,"",VLOOKUP(Table28[[#This Row],[Site name]],Table3[],26))</f>
        <v>9</v>
      </c>
      <c r="AE7">
        <f>IF(VLOOKUP(Table28[[#This Row],[Site name]],Table3[],27)=0,"",VLOOKUP(Table28[[#This Row],[Site name]],Table3[],27))</f>
        <v>12</v>
      </c>
      <c r="AF7">
        <f>IF(VLOOKUP(Table28[[#This Row],[Site name]],Table3[],28)=0,"",VLOOKUP(Table28[[#This Row],[Site name]],Table3[],28))</f>
        <v>11</v>
      </c>
      <c r="AG7">
        <f>IF(VLOOKUP(Table28[[#This Row],[Site name]],Table3[],29)=0,"",VLOOKUP(Table28[[#This Row],[Site name]],Table3[],29))</f>
        <v>3</v>
      </c>
      <c r="AH7" t="str">
        <f>IF(VLOOKUP(Table28[[#This Row],[Site name]],Table3[],30)=0,"",VLOOKUP(Table28[[#This Row],[Site name]],Table3[],30))</f>
        <v/>
      </c>
      <c r="AI7" t="str">
        <f>IF(VLOOKUP(Table28[[#This Row],[Site name]],Table3[],31)=0,"",VLOOKUP(Table28[[#This Row],[Site name]],Table3[],31))</f>
        <v/>
      </c>
      <c r="AJ7" t="str">
        <f>IF(VLOOKUP(Table28[[#This Row],[Site name]],Table3[],32)=0,"",VLOOKUP(Table28[[#This Row],[Site name]],Table3[],32))</f>
        <v>Max Fordham</v>
      </c>
      <c r="AK7" t="str">
        <f>IF(VLOOKUP(Table28[[#This Row],[Site name]],Table3[],33)=0,"",VLOOKUP(Table28[[#This Row],[Site name]],Table3[],33))</f>
        <v>Heyne Tillet Steel</v>
      </c>
      <c r="AL7" t="str">
        <f>IF(VLOOKUP(Table28[[#This Row],[Site name]],Table3[],34)=0,"",VLOOKUP(Table28[[#This Row],[Site name]],Table3[],34))</f>
        <v>Max Fordham</v>
      </c>
      <c r="AM7" t="str">
        <f>IF(VLOOKUP(Table28[[#This Row],[Site name]],Table3[],35)=0,"",VLOOKUP(Table28[[#This Row],[Site name]],Table3[],35))</f>
        <v>Piercy &amp; Company</v>
      </c>
      <c r="AN7" t="str">
        <f>IF(VLOOKUP(Table28[[#This Row],[Site name]],Table3[],36)=0,"",VLOOKUP(Table28[[#This Row],[Site name]],Table3[],36))</f>
        <v>One Click LCA</v>
      </c>
      <c r="AO7" t="str">
        <f>IF(VLOOKUP(Table28[[#This Row],[Site name]],Table3[],37)=0,"",VLOOKUP(Table28[[#This Row],[Site name]],Table3[],37))</f>
        <v>Project 9</v>
      </c>
      <c r="AP7" s="188">
        <f>VLOOKUP(Table28[[#This Row],[Site name]],Table3[],38)</f>
        <v>1</v>
      </c>
      <c r="AQ7" s="197">
        <f>VLOOKUP(Table28[[#This Row],[Site name]],Table3[],39)</f>
        <v>2</v>
      </c>
    </row>
    <row r="8" spans="2:43">
      <c r="B8" t="s">
        <v>150</v>
      </c>
      <c r="C8">
        <v>2500000</v>
      </c>
      <c r="D8" s="182">
        <f>IF(Table28[[#This Row],[GIA added new]]=0,"",Table28[[#This Row],[A1-A5 emissions for sub + frame]]/Table28[[#This Row],[GIA added new]])</f>
        <v>830.84081090063148</v>
      </c>
      <c r="E8" s="182">
        <f>IF(Table28[[#This Row],[GIA new]]=0,"",Table28[[#This Row],[A1-A5 emissions for sub + frame]]/Table28[[#This Row],[GIA new]])</f>
        <v>106.86957636899928</v>
      </c>
      <c r="F8" t="str">
        <f>IF(VLOOKUP(Table28[[#This Row],[Site name]],Table3[],2)=0,"",VLOOKUP(Table28[[#This Row],[Site name]],Table3[],2))</f>
        <v>City of London</v>
      </c>
      <c r="G8" t="str">
        <f>IF(VLOOKUP(Table28[[#This Row],[Site name]],Table3[],3)=0,"",VLOOKUP(Table28[[#This Row],[Site name]],Table3[],3))</f>
        <v>EC4V 6JJ</v>
      </c>
      <c r="H8" t="str">
        <f>IF(VLOOKUP(Table28[[#This Row],[Site name]],Table3[],4)=0,"",VLOOKUP(Table28[[#This Row],[Site name]],Table3[],4))</f>
        <v>22/00748/FULMAJ</v>
      </c>
      <c r="I8" t="str">
        <f>IF(VLOOKUP(Table28[[#This Row],[Site name]],Table3[],5)=0,"",VLOOKUP(Table28[[#This Row],[Site name]],Table3[],5))</f>
        <v>Planning Portal</v>
      </c>
      <c r="J8" s="185" t="str">
        <f>IF(VLOOKUP(Table28[[#This Row],[Site name]],Table3[],6)=0,"",VLOOKUP(Table28[[#This Row],[Site name]],Table3[],6))</f>
        <v>Maximum retention + Refurbishment, 85% of RC walls and other structural components retained, 90%  of floor and metal deck  retained.</v>
      </c>
      <c r="K8" s="185">
        <f>IF(VLOOKUP(Table28[[#This Row],[Site name]],Table3[],7)=0,"",VLOOKUP(Table28[[#This Row],[Site name]],Table3[],7))</f>
        <v>44784</v>
      </c>
      <c r="L8" s="185">
        <f>IF(VLOOKUP(Table28[[#This Row],[Site name]],Table3[],8)=0,"",VLOOKUP(Table28[[#This Row],[Site name]],Table3[],8))</f>
        <v>45106</v>
      </c>
      <c r="M8" t="str">
        <f>IF(VLOOKUP(Table28[[#This Row],[Site name]],Table3[],9)=0,"",VLOOKUP(Table28[[#This Row],[Site name]],Table3[],9))</f>
        <v>Granted</v>
      </c>
      <c r="N8" t="str">
        <f>IF(VLOOKUP(Table28[[#This Row],[Site name]],Table3[],10)=0,"",VLOOKUP(Table28[[#This Row],[Site name]],Table3[],10))</f>
        <v>Office &amp; Retail</v>
      </c>
      <c r="O8" t="str">
        <f>IF(VLOOKUP(Table28[[#This Row],[Site name]],Table3[],11)=0,"",VLOOKUP(Table28[[#This Row],[Site name]],Table3[],11))</f>
        <v>No</v>
      </c>
      <c r="P8" t="str">
        <f>IF(VLOOKUP(Table28[[#This Row],[Site name]],Table3[],12)=0,"",VLOOKUP(Table28[[#This Row],[Site name]],Table3[],12))</f>
        <v>Light Refurbishment</v>
      </c>
      <c r="Q8" t="str">
        <f>IF(VLOOKUP(Table28[[#This Row],[Site name]],Table3[],13)=0,"",VLOOKUP(Table28[[#This Row],[Site name]],Table3[],13))</f>
        <v>1990s</v>
      </c>
      <c r="R8" t="str">
        <f>IF(VLOOKUP(Table28[[#This Row],[Site name]],Table3[],14)=0,"",VLOOKUP(Table28[[#This Row],[Site name]],Table3[],14))</f>
        <v>Not listed</v>
      </c>
      <c r="S8" s="197">
        <f>IF(VLOOKUP(Table28[[#This Row],[Site name]],Table3[],15)="","",VLOOKUP(Table28[[#This Row],[Site name]],Table3[],15))</f>
        <v>20384</v>
      </c>
      <c r="T8" s="197">
        <f>IF(VLOOKUP(Table28[[#This Row],[Site name]],Table3[],16)="","",VLOOKUP(Table28[[#This Row],[Site name]],Table3[],16))</f>
        <v>23393</v>
      </c>
      <c r="U8" s="197" t="str">
        <f>IF(VLOOKUP(Table28[[#This Row],[Site name]],Table3[],17)="","",VLOOKUP(Table28[[#This Row],[Site name]],Table3[],17))</f>
        <v/>
      </c>
      <c r="V8" s="188">
        <f>IF(VLOOKUP(Table28[[#This Row],[Site name]],Table3[],18)="","",VLOOKUP(Table28[[#This Row],[Site name]],Table3[],18))</f>
        <v>0.14761577708006279</v>
      </c>
      <c r="W8" s="197">
        <f>IF(VLOOKUP(Table28[[#This Row],[Site name]],Table3[],19)="","",VLOOKUP(Table28[[#This Row],[Site name]],Table3[],19))</f>
        <v>3009</v>
      </c>
      <c r="X8" t="str">
        <f>IF(VLOOKUP(Table28[[#This Row],[Site name]],Table3[],20)=0,"",VLOOKUP(Table28[[#This Row],[Site name]],Table3[],20))</f>
        <v/>
      </c>
      <c r="Y8" t="str">
        <f>IF(VLOOKUP(Table28[[#This Row],[Site name]],Table3[],21)=0,"",VLOOKUP(Table28[[#This Row],[Site name]],Table3[],21))</f>
        <v>Steel</v>
      </c>
      <c r="Z8" t="str">
        <f>IF(VLOOKUP(Table28[[#This Row],[Site name]],Table3[],22)=0,"",VLOOKUP(Table28[[#This Row],[Site name]],Table3[],22))</f>
        <v/>
      </c>
      <c r="AA8" t="str">
        <f>IF(VLOOKUP(Table28[[#This Row],[Site name]],Table3[],23)=0,"",VLOOKUP(Table28[[#This Row],[Site name]],Table3[],23))</f>
        <v/>
      </c>
      <c r="AB8" t="str">
        <f>IF(VLOOKUP(Table28[[#This Row],[Site name]],Table3[],24)=0,"",VLOOKUP(Table28[[#This Row],[Site name]],Table3[],24))</f>
        <v/>
      </c>
      <c r="AC8" t="str">
        <f>IF(VLOOKUP(Table28[[#This Row],[Site name]],Table3[],25)=0,"",VLOOKUP(Table28[[#This Row],[Site name]],Table3[],25))</f>
        <v/>
      </c>
      <c r="AD8">
        <f>IF(VLOOKUP(Table28[[#This Row],[Site name]],Table3[],26)=0,"",VLOOKUP(Table28[[#This Row],[Site name]],Table3[],26))</f>
        <v>11</v>
      </c>
      <c r="AE8">
        <f>IF(VLOOKUP(Table28[[#This Row],[Site name]],Table3[],27)=0,"",VLOOKUP(Table28[[#This Row],[Site name]],Table3[],27))</f>
        <v>12</v>
      </c>
      <c r="AF8">
        <f>IF(VLOOKUP(Table28[[#This Row],[Site name]],Table3[],28)=0,"",VLOOKUP(Table28[[#This Row],[Site name]],Table3[],28))</f>
        <v>11</v>
      </c>
      <c r="AG8">
        <f>IF(VLOOKUP(Table28[[#This Row],[Site name]],Table3[],29)=0,"",VLOOKUP(Table28[[#This Row],[Site name]],Table3[],29))</f>
        <v>1</v>
      </c>
      <c r="AH8" t="str">
        <f>IF(VLOOKUP(Table28[[#This Row],[Site name]],Table3[],30)=0,"",VLOOKUP(Table28[[#This Row],[Site name]],Table3[],30))</f>
        <v/>
      </c>
      <c r="AI8" t="str">
        <f>IF(VLOOKUP(Table28[[#This Row],[Site name]],Table3[],31)=0,"",VLOOKUP(Table28[[#This Row],[Site name]],Table3[],31))</f>
        <v/>
      </c>
      <c r="AJ8" t="str">
        <f>IF(VLOOKUP(Table28[[#This Row],[Site name]],Table3[],32)=0,"",VLOOKUP(Table28[[#This Row],[Site name]],Table3[],32))</f>
        <v>Long and Partners</v>
      </c>
      <c r="AK8" t="str">
        <f>IF(VLOOKUP(Table28[[#This Row],[Site name]],Table3[],33)=0,"",VLOOKUP(Table28[[#This Row],[Site name]],Table3[],33))</f>
        <v>Waterman Group</v>
      </c>
      <c r="AL8" t="str">
        <f>IF(VLOOKUP(Table28[[#This Row],[Site name]],Table3[],34)=0,"",VLOOKUP(Table28[[#This Row],[Site name]],Table3[],34))</f>
        <v>Long and Partners</v>
      </c>
      <c r="AM8" t="str">
        <f>IF(VLOOKUP(Table28[[#This Row],[Site name]],Table3[],35)=0,"",VLOOKUP(Table28[[#This Row],[Site name]],Table3[],35))</f>
        <v>Gensler</v>
      </c>
      <c r="AN8" t="str">
        <f>IF(VLOOKUP(Table28[[#This Row],[Site name]],Table3[],36)=0,"",VLOOKUP(Table28[[#This Row],[Site name]],Table3[],36))</f>
        <v>Sturgis Carbon Calculator</v>
      </c>
      <c r="AO8" t="str">
        <f>IF(VLOOKUP(Table28[[#This Row],[Site name]],Table3[],37)=0,"",VLOOKUP(Table28[[#This Row],[Site name]],Table3[],37))</f>
        <v>Project 10</v>
      </c>
      <c r="AP8" s="188">
        <f>VLOOKUP(Table28[[#This Row],[Site name]],Table3[],38)</f>
        <v>0</v>
      </c>
      <c r="AQ8" s="197">
        <f>VLOOKUP(Table28[[#This Row],[Site name]],Table3[],39)</f>
        <v>4</v>
      </c>
    </row>
    <row r="9" spans="2:43">
      <c r="B9" t="s">
        <v>293</v>
      </c>
      <c r="C9">
        <v>25705818</v>
      </c>
      <c r="D9" s="182">
        <f>IF(Table28[[#This Row],[GIA added new]]=0,"",Table28[[#This Row],[A1-A5 emissions for sub + frame]]/Table28[[#This Row],[GIA added new]])</f>
        <v>674.71109477939058</v>
      </c>
      <c r="E9" s="182">
        <f>IF(Table28[[#This Row],[GIA new]]=0,"",Table28[[#This Row],[A1-A5 emissions for sub + frame]]/Table28[[#This Row],[GIA new]])</f>
        <v>630.47723928186008</v>
      </c>
      <c r="F9" t="str">
        <f>IF(VLOOKUP(Table28[[#This Row],[Site name]],Table3[],2)=0,"",VLOOKUP(Table28[[#This Row],[Site name]],Table3[],2))</f>
        <v>Tower Hamlets</v>
      </c>
      <c r="G9" t="str">
        <f>IF(VLOOKUP(Table28[[#This Row],[Site name]],Table3[],3)=0,"",VLOOKUP(Table28[[#This Row],[Site name]],Table3[],3))</f>
        <v>E1 7RA</v>
      </c>
      <c r="H9" t="str">
        <f>IF(VLOOKUP(Table28[[#This Row],[Site name]],Table3[],4)=0,"",VLOOKUP(Table28[[#This Row],[Site name]],Table3[],4))</f>
        <v>PA/20/02726/R</v>
      </c>
      <c r="I9" t="str">
        <f>IF(VLOOKUP(Table28[[#This Row],[Site name]],Table3[],5)=0,"",VLOOKUP(Table28[[#This Row],[Site name]],Table3[],5))</f>
        <v>Planning Portal</v>
      </c>
      <c r="J9" s="185" t="str">
        <f>IF(VLOOKUP(Table28[[#This Row],[Site name]],Table3[],6)=0,"",VLOOKUP(Table28[[#This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K9" s="185">
        <f>IF(VLOOKUP(Table28[[#This Row],[Site name]],Table3[],7)=0,"",VLOOKUP(Table28[[#This Row],[Site name]],Table3[],7))</f>
        <v>44208</v>
      </c>
      <c r="L9" s="185">
        <f>IF(VLOOKUP(Table28[[#This Row],[Site name]],Table3[],8)=0,"",VLOOKUP(Table28[[#This Row],[Site name]],Table3[],8))</f>
        <v>44614</v>
      </c>
      <c r="M9" t="str">
        <f>IF(VLOOKUP(Table28[[#This Row],[Site name]],Table3[],9)=0,"",VLOOKUP(Table28[[#This Row],[Site name]],Table3[],9))</f>
        <v>Not granted</v>
      </c>
      <c r="N9" t="str">
        <f>IF(VLOOKUP(Table28[[#This Row],[Site name]],Table3[],10)=0,"",VLOOKUP(Table28[[#This Row],[Site name]],Table3[],10))</f>
        <v>Office</v>
      </c>
      <c r="O9" t="str">
        <f>IF(VLOOKUP(Table28[[#This Row],[Site name]],Table3[],11)=0,"",VLOOKUP(Table28[[#This Row],[Site name]],Table3[],11))</f>
        <v>Yes</v>
      </c>
      <c r="P9" t="str">
        <f>IF(VLOOKUP(Table28[[#This Row],[Site name]],Table3[],12)=0,"",VLOOKUP(Table28[[#This Row],[Site name]],Table3[],12))</f>
        <v>Heavy Refurbishment</v>
      </c>
      <c r="Q9" t="str">
        <f>IF(VLOOKUP(Table28[[#This Row],[Site name]],Table3[],13)=0,"",VLOOKUP(Table28[[#This Row],[Site name]],Table3[],13))</f>
        <v>1900s</v>
      </c>
      <c r="R9" t="str">
        <f>IF(VLOOKUP(Table28[[#This Row],[Site name]],Table3[],14)=0,"",VLOOKUP(Table28[[#This Row],[Site name]],Table3[],14))</f>
        <v>Not listed</v>
      </c>
      <c r="S9" s="197">
        <f>IF(VLOOKUP(Table28[[#This Row],[Site name]],Table3[],15)="","",VLOOKUP(Table28[[#This Row],[Site name]],Table3[],15))</f>
        <v>7366</v>
      </c>
      <c r="T9" s="197">
        <f>IF(VLOOKUP(Table28[[#This Row],[Site name]],Table3[],16)="","",VLOOKUP(Table28[[#This Row],[Site name]],Table3[],16))</f>
        <v>40772</v>
      </c>
      <c r="U9" s="197">
        <f>IF(VLOOKUP(Table28[[#This Row],[Site name]],Table3[],17)="","",VLOOKUP(Table28[[#This Row],[Site name]],Table3[],17))</f>
        <v>4693</v>
      </c>
      <c r="V9" s="188">
        <f>IF(VLOOKUP(Table28[[#This Row],[Site name]],Table3[],18)="","",VLOOKUP(Table28[[#This Row],[Site name]],Table3[],18))</f>
        <v>4.5351615530817266</v>
      </c>
      <c r="W9" s="196">
        <f>IF(VLOOKUP(Table28[[#This Row],[Site name]],Table3[],19)="","",VLOOKUP(Table28[[#This Row],[Site name]],Table3[],19))</f>
        <v>38099</v>
      </c>
      <c r="X9" t="str">
        <f>IF(VLOOKUP(Table28[[#This Row],[Site name]],Table3[],20)=0,"",VLOOKUP(Table28[[#This Row],[Site name]],Table3[],20))</f>
        <v>New</v>
      </c>
      <c r="Y9" t="str">
        <f>IF(VLOOKUP(Table28[[#This Row],[Site name]],Table3[],21)=0,"",VLOOKUP(Table28[[#This Row],[Site name]],Table3[],21))</f>
        <v/>
      </c>
      <c r="Z9" t="str">
        <f>IF(VLOOKUP(Table28[[#This Row],[Site name]],Table3[],22)=0,"",VLOOKUP(Table28[[#This Row],[Site name]],Table3[],22))</f>
        <v/>
      </c>
      <c r="AA9" t="str">
        <f>IF(VLOOKUP(Table28[[#This Row],[Site name]],Table3[],23)=0,"",VLOOKUP(Table28[[#This Row],[Site name]],Table3[],23))</f>
        <v/>
      </c>
      <c r="AB9" t="str">
        <f>IF(VLOOKUP(Table28[[#This Row],[Site name]],Table3[],24)=0,"",VLOOKUP(Table28[[#This Row],[Site name]],Table3[],24))</f>
        <v/>
      </c>
      <c r="AC9" t="str">
        <f>IF(VLOOKUP(Table28[[#This Row],[Site name]],Table3[],25)=0,"",VLOOKUP(Table28[[#This Row],[Site name]],Table3[],25))</f>
        <v/>
      </c>
      <c r="AD9">
        <f>IF(VLOOKUP(Table28[[#This Row],[Site name]],Table3[],26)=0,"",VLOOKUP(Table28[[#This Row],[Site name]],Table3[],26))</f>
        <v>5</v>
      </c>
      <c r="AE9">
        <f>IF(VLOOKUP(Table28[[#This Row],[Site name]],Table3[],27)=0,"",VLOOKUP(Table28[[#This Row],[Site name]],Table3[],27))</f>
        <v>18</v>
      </c>
      <c r="AF9">
        <f>IF(VLOOKUP(Table28[[#This Row],[Site name]],Table3[],28)=0,"",VLOOKUP(Table28[[#This Row],[Site name]],Table3[],28))</f>
        <v>15</v>
      </c>
      <c r="AG9">
        <f>IF(VLOOKUP(Table28[[#This Row],[Site name]],Table3[],29)=0,"",VLOOKUP(Table28[[#This Row],[Site name]],Table3[],29))</f>
        <v>13</v>
      </c>
      <c r="AH9" t="str">
        <f>IF(VLOOKUP(Table28[[#This Row],[Site name]],Table3[],30)=0,"",VLOOKUP(Table28[[#This Row],[Site name]],Table3[],30))</f>
        <v/>
      </c>
      <c r="AI9" t="str">
        <f>IF(VLOOKUP(Table28[[#This Row],[Site name]],Table3[],31)=0,"",VLOOKUP(Table28[[#This Row],[Site name]],Table3[],31))</f>
        <v/>
      </c>
      <c r="AJ9" t="str">
        <f>IF(VLOOKUP(Table28[[#This Row],[Site name]],Table3[],32)=0,"",VLOOKUP(Table28[[#This Row],[Site name]],Table3[],32))</f>
        <v>Buro Happold</v>
      </c>
      <c r="AK9" t="str">
        <f>IF(VLOOKUP(Table28[[#This Row],[Site name]],Table3[],33)=0,"",VLOOKUP(Table28[[#This Row],[Site name]],Table3[],33))</f>
        <v>Buro Happold</v>
      </c>
      <c r="AL9" t="str">
        <f>IF(VLOOKUP(Table28[[#This Row],[Site name]],Table3[],34)=0,"",VLOOKUP(Table28[[#This Row],[Site name]],Table3[],34))</f>
        <v>Buro Happold</v>
      </c>
      <c r="AM9" t="str">
        <f>IF(VLOOKUP(Table28[[#This Row],[Site name]],Table3[],35)=0,"",VLOOKUP(Table28[[#This Row],[Site name]],Table3[],35))</f>
        <v>Foster + Partners</v>
      </c>
      <c r="AN9" t="str">
        <f>IF(VLOOKUP(Table28[[#This Row],[Site name]],Table3[],36)=0,"",VLOOKUP(Table28[[#This Row],[Site name]],Table3[],36))</f>
        <v>One Click LCA</v>
      </c>
      <c r="AO9" t="str">
        <f>IF(VLOOKUP(Table28[[#This Row],[Site name]],Table3[],37)=0,"",VLOOKUP(Table28[[#This Row],[Site name]],Table3[],37))</f>
        <v>Project 11</v>
      </c>
      <c r="AP9" s="188">
        <f>VLOOKUP(Table28[[#This Row],[Site name]],Table3[],38)</f>
        <v>0.63711648112951402</v>
      </c>
      <c r="AQ9" s="197">
        <f>VLOOKUP(Table28[[#This Row],[Site name]],Table3[],39)</f>
        <v>3</v>
      </c>
    </row>
    <row r="10" spans="2:43">
      <c r="B10" t="s">
        <v>157</v>
      </c>
      <c r="C10">
        <v>15488283</v>
      </c>
      <c r="D10" s="182">
        <f>IF(Table28[[#This Row],[GIA added new]]=0,"",Table28[[#This Row],[A1-A5 emissions for sub + frame]]/Table28[[#This Row],[GIA added new]])</f>
        <v>231.57971621237721</v>
      </c>
      <c r="E10" s="182">
        <f>IF(Table28[[#This Row],[GIA new]]=0,"",Table28[[#This Row],[A1-A5 emissions for sub + frame]]/Table28[[#This Row],[GIA new]])</f>
        <v>231.57971621237721</v>
      </c>
      <c r="F10" t="str">
        <f>IF(VLOOKUP(Table28[[#This Row],[Site name]],Table3[],2)=0,"",VLOOKUP(Table28[[#This Row],[Site name]],Table3[],2))</f>
        <v>City of London</v>
      </c>
      <c r="G10" t="str">
        <f>IF(VLOOKUP(Table28[[#This Row],[Site name]],Table3[],3)=0,"",VLOOKUP(Table28[[#This Row],[Site name]],Table3[],3))</f>
        <v>EC3A 7BR</v>
      </c>
      <c r="H10" t="str">
        <f>IF(VLOOKUP(Table28[[#This Row],[Site name]],Table3[],4)=0,"",VLOOKUP(Table28[[#This Row],[Site name]],Table3[],4))</f>
        <v>21/00622/FULEIA</v>
      </c>
      <c r="I10" t="str">
        <f>IF(VLOOKUP(Table28[[#This Row],[Site name]],Table3[],5)=0,"",VLOOKUP(Table28[[#This Row],[Site name]],Table3[],5))</f>
        <v>Planning Portal</v>
      </c>
      <c r="J10" s="185" t="str">
        <f>IF(VLOOKUP(Table28[[#This Row],[Site name]],Table3[],6)=0,"",VLOOKUP(Table28[[#This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K10" s="185">
        <f>IF(VLOOKUP(Table28[[#This Row],[Site name]],Table3[],7)=0,"",VLOOKUP(Table28[[#This Row],[Site name]],Table3[],7))</f>
        <v>44396</v>
      </c>
      <c r="L10" s="185">
        <f>IF(VLOOKUP(Table28[[#This Row],[Site name]],Table3[],8)=0,"",VLOOKUP(Table28[[#This Row],[Site name]],Table3[],8))</f>
        <v>44593</v>
      </c>
      <c r="M10" t="str">
        <f>IF(VLOOKUP(Table28[[#This Row],[Site name]],Table3[],9)=0,"",VLOOKUP(Table28[[#This Row],[Site name]],Table3[],9))</f>
        <v>Granted</v>
      </c>
      <c r="N10" t="str">
        <f>IF(VLOOKUP(Table28[[#This Row],[Site name]],Table3[],10)=0,"",VLOOKUP(Table28[[#This Row],[Site name]],Table3[],10))</f>
        <v>Office &amp; Retail</v>
      </c>
      <c r="O10" t="str">
        <f>IF(VLOOKUP(Table28[[#This Row],[Site name]],Table3[],11)=0,"",VLOOKUP(Table28[[#This Row],[Site name]],Table3[],11))</f>
        <v>No</v>
      </c>
      <c r="P10" t="str">
        <f>IF(VLOOKUP(Table28[[#This Row],[Site name]],Table3[],12)=0,"",VLOOKUP(Table28[[#This Row],[Site name]],Table3[],12))</f>
        <v>New Build</v>
      </c>
      <c r="Q10" t="str">
        <f>IF(VLOOKUP(Table28[[#This Row],[Site name]],Table3[],13)=0,"",VLOOKUP(Table28[[#This Row],[Site name]],Table3[],13))</f>
        <v>1980s</v>
      </c>
      <c r="R10" t="str">
        <f>IF(VLOOKUP(Table28[[#This Row],[Site name]],Table3[],14)=0,"",VLOOKUP(Table28[[#This Row],[Site name]],Table3[],14))</f>
        <v>Not listed</v>
      </c>
      <c r="S10" s="197">
        <f>IF(VLOOKUP(Table28[[#This Row],[Site name]],Table3[],15)="","",VLOOKUP(Table28[[#This Row],[Site name]],Table3[],15))</f>
        <v>14326</v>
      </c>
      <c r="T10" s="197">
        <f>IF(VLOOKUP(Table28[[#This Row],[Site name]],Table3[],16)="","",VLOOKUP(Table28[[#This Row],[Site name]],Table3[],16))</f>
        <v>66881</v>
      </c>
      <c r="U10" s="197">
        <f>IF(VLOOKUP(Table28[[#This Row],[Site name]],Table3[],17)="","",VLOOKUP(Table28[[#This Row],[Site name]],Table3[],17))</f>
        <v>14326</v>
      </c>
      <c r="V10" s="188">
        <f>IF(VLOOKUP(Table28[[#This Row],[Site name]],Table3[],18)="","",VLOOKUP(Table28[[#This Row],[Site name]],Table3[],18))</f>
        <v>3.6685048164177019</v>
      </c>
      <c r="W10" s="197">
        <f>IF(VLOOKUP(Table28[[#This Row],[Site name]],Table3[],19)="","",VLOOKUP(Table28[[#This Row],[Site name]],Table3[],19))</f>
        <v>66881</v>
      </c>
      <c r="X10" t="str">
        <f>IF(VLOOKUP(Table28[[#This Row],[Site name]],Table3[],20)=0,"",VLOOKUP(Table28[[#This Row],[Site name]],Table3[],20))</f>
        <v>New</v>
      </c>
      <c r="Y10" t="str">
        <f>IF(VLOOKUP(Table28[[#This Row],[Site name]],Table3[],21)=0,"",VLOOKUP(Table28[[#This Row],[Site name]],Table3[],21))</f>
        <v/>
      </c>
      <c r="Z10" t="str">
        <f>IF(VLOOKUP(Table28[[#This Row],[Site name]],Table3[],22)=0,"",VLOOKUP(Table28[[#This Row],[Site name]],Table3[],22))</f>
        <v/>
      </c>
      <c r="AA10" t="str">
        <f>IF(VLOOKUP(Table28[[#This Row],[Site name]],Table3[],23)=0,"",VLOOKUP(Table28[[#This Row],[Site name]],Table3[],23))</f>
        <v/>
      </c>
      <c r="AB10" t="str">
        <f>IF(VLOOKUP(Table28[[#This Row],[Site name]],Table3[],24)=0,"",VLOOKUP(Table28[[#This Row],[Site name]],Table3[],24))</f>
        <v/>
      </c>
      <c r="AC10" t="str">
        <f>IF(VLOOKUP(Table28[[#This Row],[Site name]],Table3[],25)=0,"",VLOOKUP(Table28[[#This Row],[Site name]],Table3[],25))</f>
        <v/>
      </c>
      <c r="AD10">
        <f>IF(VLOOKUP(Table28[[#This Row],[Site name]],Table3[],26)=0,"",VLOOKUP(Table28[[#This Row],[Site name]],Table3[],26))</f>
        <v>7</v>
      </c>
      <c r="AE10">
        <f>IF(VLOOKUP(Table28[[#This Row],[Site name]],Table3[],27)=0,"",VLOOKUP(Table28[[#This Row],[Site name]],Table3[],27))</f>
        <v>28</v>
      </c>
      <c r="AF10">
        <f>IF(VLOOKUP(Table28[[#This Row],[Site name]],Table3[],28)=0,"",VLOOKUP(Table28[[#This Row],[Site name]],Table3[],28))</f>
        <v>24</v>
      </c>
      <c r="AG10">
        <f>IF(VLOOKUP(Table28[[#This Row],[Site name]],Table3[],29)=0,"",VLOOKUP(Table28[[#This Row],[Site name]],Table3[],29))</f>
        <v>22</v>
      </c>
      <c r="AH10" t="str">
        <f>IF(VLOOKUP(Table28[[#This Row],[Site name]],Table3[],30)=0,"",VLOOKUP(Table28[[#This Row],[Site name]],Table3[],30))</f>
        <v/>
      </c>
      <c r="AI10" t="str">
        <f>IF(VLOOKUP(Table28[[#This Row],[Site name]],Table3[],31)=0,"",VLOOKUP(Table28[[#This Row],[Site name]],Table3[],31))</f>
        <v/>
      </c>
      <c r="AJ10" t="str">
        <f>IF(VLOOKUP(Table28[[#This Row],[Site name]],Table3[],32)=0,"",VLOOKUP(Table28[[#This Row],[Site name]],Table3[],32))</f>
        <v>Atelier Ten</v>
      </c>
      <c r="AK10" t="str">
        <f>IF(VLOOKUP(Table28[[#This Row],[Site name]],Table3[],33)=0,"",VLOOKUP(Table28[[#This Row],[Site name]],Table3[],33))</f>
        <v>AKT II</v>
      </c>
      <c r="AL10" t="str">
        <f>IF(VLOOKUP(Table28[[#This Row],[Site name]],Table3[],34)=0,"",VLOOKUP(Table28[[#This Row],[Site name]],Table3[],34))</f>
        <v>Norman, Disney &amp; Young</v>
      </c>
      <c r="AM10" t="str">
        <f>IF(VLOOKUP(Table28[[#This Row],[Site name]],Table3[],35)=0,"",VLOOKUP(Table28[[#This Row],[Site name]],Table3[],35))</f>
        <v>Allford Hall Monaghan Morris</v>
      </c>
      <c r="AN10" t="str">
        <f>IF(VLOOKUP(Table28[[#This Row],[Site name]],Table3[],36)=0,"",VLOOKUP(Table28[[#This Row],[Site name]],Table3[],36))</f>
        <v>One Click LCA</v>
      </c>
      <c r="AO10" t="str">
        <f>IF(VLOOKUP(Table28[[#This Row],[Site name]],Table3[],37)=0,"",VLOOKUP(Table28[[#This Row],[Site name]],Table3[],37))</f>
        <v>Project 12</v>
      </c>
      <c r="AP10" s="188">
        <f>VLOOKUP(Table28[[#This Row],[Site name]],Table3[],38)</f>
        <v>1</v>
      </c>
      <c r="AQ10" s="197">
        <f>VLOOKUP(Table28[[#This Row],[Site name]],Table3[],39)</f>
        <v>1</v>
      </c>
    </row>
    <row r="11" spans="2:43">
      <c r="B11" t="s">
        <v>167</v>
      </c>
      <c r="C11">
        <v>34454636</v>
      </c>
      <c r="D11" s="182">
        <f>IF(Table28[[#This Row],[GIA added new]]=0,"",Table28[[#This Row],[A1-A5 emissions for sub + frame]]/Table28[[#This Row],[GIA added new]])</f>
        <v>494.50973337862331</v>
      </c>
      <c r="E11" s="182">
        <f>IF(Table28[[#This Row],[GIA new]]=0,"",Table28[[#This Row],[A1-A5 emissions for sub + frame]]/Table28[[#This Row],[GIA new]])</f>
        <v>465.19352552144392</v>
      </c>
      <c r="F11" t="str">
        <f>IF(VLOOKUP(Table28[[#This Row],[Site name]],Table3[],2)=0,"",VLOOKUP(Table28[[#This Row],[Site name]],Table3[],2))</f>
        <v>City of London</v>
      </c>
      <c r="G11" t="str">
        <f>IF(VLOOKUP(Table28[[#This Row],[Site name]],Table3[],3)=0,"",VLOOKUP(Table28[[#This Row],[Site name]],Table3[],3))</f>
        <v>EC4A 2BE</v>
      </c>
      <c r="H11" t="str">
        <f>IF(VLOOKUP(Table28[[#This Row],[Site name]],Table3[],4)=0,"",VLOOKUP(Table28[[#This Row],[Site name]],Table3[],4))</f>
        <v>21/00538/FULEIA</v>
      </c>
      <c r="I11" t="str">
        <f>IF(VLOOKUP(Table28[[#This Row],[Site name]],Table3[],5)=0,"",VLOOKUP(Table28[[#This Row],[Site name]],Table3[],5))</f>
        <v>Planning Portal</v>
      </c>
      <c r="J11" s="185" t="str">
        <f>IF(VLOOKUP(Table28[[#This Row],[Site name]],Table3[],6)=0,"",VLOOKUP(Table28[[#This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K11" s="185">
        <f>IF(VLOOKUP(Table28[[#This Row],[Site name]],Table3[],7)=0,"",VLOOKUP(Table28[[#This Row],[Site name]],Table3[],7))</f>
        <v>44495</v>
      </c>
      <c r="L11" s="185">
        <f>IF(VLOOKUP(Table28[[#This Row],[Site name]],Table3[],8)=0,"",VLOOKUP(Table28[[#This Row],[Site name]],Table3[],8))</f>
        <v>44495</v>
      </c>
      <c r="M11" t="str">
        <f>IF(VLOOKUP(Table28[[#This Row],[Site name]],Table3[],9)=0,"",VLOOKUP(Table28[[#This Row],[Site name]],Table3[],9))</f>
        <v/>
      </c>
      <c r="N11" t="str">
        <f>IF(VLOOKUP(Table28[[#This Row],[Site name]],Table3[],10)=0,"",VLOOKUP(Table28[[#This Row],[Site name]],Table3[],10))</f>
        <v>Office</v>
      </c>
      <c r="O11" t="str">
        <f>IF(VLOOKUP(Table28[[#This Row],[Site name]],Table3[],11)=0,"",VLOOKUP(Table28[[#This Row],[Site name]],Table3[],11))</f>
        <v>Yes</v>
      </c>
      <c r="P11" t="str">
        <f>IF(VLOOKUP(Table28[[#This Row],[Site name]],Table3[],12)=0,"",VLOOKUP(Table28[[#This Row],[Site name]],Table3[],12))</f>
        <v>Heavy Refurbishment</v>
      </c>
      <c r="Q11" t="str">
        <f>IF(VLOOKUP(Table28[[#This Row],[Site name]],Table3[],13)=0,"",VLOOKUP(Table28[[#This Row],[Site name]],Table3[],13))</f>
        <v>1930s</v>
      </c>
      <c r="R11" t="str">
        <f>IF(VLOOKUP(Table28[[#This Row],[Site name]],Table3[],14)=0,"",VLOOKUP(Table28[[#This Row],[Site name]],Table3[],14))</f>
        <v>Grade II*</v>
      </c>
      <c r="S11" s="197">
        <f>IF(VLOOKUP(Table28[[#This Row],[Site name]],Table3[],15)="","",VLOOKUP(Table28[[#This Row],[Site name]],Table3[],15))</f>
        <v>58818</v>
      </c>
      <c r="T11" s="197">
        <f>IF(VLOOKUP(Table28[[#This Row],[Site name]],Table3[],16)="","",VLOOKUP(Table28[[#This Row],[Site name]],Table3[],16))</f>
        <v>74065.166666666672</v>
      </c>
      <c r="U11" s="197">
        <f>IF(VLOOKUP(Table28[[#This Row],[Site name]],Table3[],17)="","",VLOOKUP(Table28[[#This Row],[Site name]],Table3[],17))</f>
        <v>54427.166666666664</v>
      </c>
      <c r="V11" s="188">
        <f>IF(VLOOKUP(Table28[[#This Row],[Site name]],Table3[],18)="","",VLOOKUP(Table28[[#This Row],[Site name]],Table3[],18))</f>
        <v>0.25922620059618939</v>
      </c>
      <c r="W11" s="197">
        <f>IF(VLOOKUP(Table28[[#This Row],[Site name]],Table3[],19)="","",VLOOKUP(Table28[[#This Row],[Site name]],Table3[],19))</f>
        <v>69674.333333333343</v>
      </c>
      <c r="X11" t="str">
        <f>IF(VLOOKUP(Table28[[#This Row],[Site name]],Table3[],20)=0,"",VLOOKUP(Table28[[#This Row],[Site name]],Table3[],20))</f>
        <v>New and retained basement</v>
      </c>
      <c r="Y11" t="str">
        <f>IF(VLOOKUP(Table28[[#This Row],[Site name]],Table3[],21)=0,"",VLOOKUP(Table28[[#This Row],[Site name]],Table3[],21))</f>
        <v>Reinforced Concrete</v>
      </c>
      <c r="Z11" t="str">
        <f>IF(VLOOKUP(Table28[[#This Row],[Site name]],Table3[],22)=0,"",VLOOKUP(Table28[[#This Row],[Site name]],Table3[],22))</f>
        <v>Steel</v>
      </c>
      <c r="AA11" t="str">
        <f>IF(VLOOKUP(Table28[[#This Row],[Site name]],Table3[],23)=0,"",VLOOKUP(Table28[[#This Row],[Site name]],Table3[],23))</f>
        <v/>
      </c>
      <c r="AB11" t="str">
        <f>IF(VLOOKUP(Table28[[#This Row],[Site name]],Table3[],24)=0,"",VLOOKUP(Table28[[#This Row],[Site name]],Table3[],24))</f>
        <v/>
      </c>
      <c r="AC11" t="str">
        <f>IF(VLOOKUP(Table28[[#This Row],[Site name]],Table3[],25)=0,"",VLOOKUP(Table28[[#This Row],[Site name]],Table3[],25))</f>
        <v>Minimal intervention</v>
      </c>
      <c r="AD11">
        <f>IF(VLOOKUP(Table28[[#This Row],[Site name]],Table3[],26)=0,"",VLOOKUP(Table28[[#This Row],[Site name]],Table3[],26))</f>
        <v>7</v>
      </c>
      <c r="AE11">
        <f>IF(VLOOKUP(Table28[[#This Row],[Site name]],Table3[],27)=0,"",VLOOKUP(Table28[[#This Row],[Site name]],Table3[],27))</f>
        <v>23</v>
      </c>
      <c r="AF11">
        <f>IF(VLOOKUP(Table28[[#This Row],[Site name]],Table3[],28)=0,"",VLOOKUP(Table28[[#This Row],[Site name]],Table3[],28))</f>
        <v>21</v>
      </c>
      <c r="AG11">
        <f>IF(VLOOKUP(Table28[[#This Row],[Site name]],Table3[],29)=0,"",VLOOKUP(Table28[[#This Row],[Site name]],Table3[],29))</f>
        <v>1</v>
      </c>
      <c r="AH11">
        <f>IF(VLOOKUP(Table28[[#This Row],[Site name]],Table3[],30)=0,"",VLOOKUP(Table28[[#This Row],[Site name]],Table3[],30))</f>
        <v>21</v>
      </c>
      <c r="AI11" t="str">
        <f>IF(VLOOKUP(Table28[[#This Row],[Site name]],Table3[],31)=0,"",VLOOKUP(Table28[[#This Row],[Site name]],Table3[],31))</f>
        <v/>
      </c>
      <c r="AJ11" t="str">
        <f>IF(VLOOKUP(Table28[[#This Row],[Site name]],Table3[],32)=0,"",VLOOKUP(Table28[[#This Row],[Site name]],Table3[],32))</f>
        <v>chapmanbdsp</v>
      </c>
      <c r="AK11" t="str">
        <f>IF(VLOOKUP(Table28[[#This Row],[Site name]],Table3[],33)=0,"",VLOOKUP(Table28[[#This Row],[Site name]],Table3[],33))</f>
        <v>AKT II</v>
      </c>
      <c r="AL11" t="str">
        <f>IF(VLOOKUP(Table28[[#This Row],[Site name]],Table3[],34)=0,"",VLOOKUP(Table28[[#This Row],[Site name]],Table3[],34))</f>
        <v>chapmanbdsp</v>
      </c>
      <c r="AM11" t="str">
        <f>IF(VLOOKUP(Table28[[#This Row],[Site name]],Table3[],35)=0,"",VLOOKUP(Table28[[#This Row],[Site name]],Table3[],35))</f>
        <v>Bjarke Ingels Group</v>
      </c>
      <c r="AN11" t="str">
        <f>IF(VLOOKUP(Table28[[#This Row],[Site name]],Table3[],36)=0,"",VLOOKUP(Table28[[#This Row],[Site name]],Table3[],36))</f>
        <v>One Click LCA</v>
      </c>
      <c r="AO11" t="str">
        <f>IF(VLOOKUP(Table28[[#This Row],[Site name]],Table3[],37)=0,"",VLOOKUP(Table28[[#This Row],[Site name]],Table3[],37))</f>
        <v>Project 13</v>
      </c>
      <c r="AP11" s="188">
        <f>VLOOKUP(Table28[[#This Row],[Site name]],Table3[],38)</f>
        <v>0.92534881612204878</v>
      </c>
      <c r="AQ11" s="197">
        <f>VLOOKUP(Table28[[#This Row],[Site name]],Table3[],39)</f>
        <v>3</v>
      </c>
    </row>
    <row r="12" spans="2:43">
      <c r="B12" t="s">
        <v>146</v>
      </c>
      <c r="C12">
        <v>16480395</v>
      </c>
      <c r="D12" s="182">
        <f>IF(Table28[[#This Row],[GIA added new]]=0,"",Table28[[#This Row],[A1-A5 emissions for sub + frame]]/Table28[[#This Row],[GIA added new]])</f>
        <v>867.20664070721955</v>
      </c>
      <c r="E12" s="182">
        <f>IF(Table28[[#This Row],[GIA new]]=0,"",Table28[[#This Row],[A1-A5 emissions for sub + frame]]/Table28[[#This Row],[GIA new]])</f>
        <v>458.45095693779905</v>
      </c>
      <c r="F12" t="str">
        <f>IF(VLOOKUP(Table28[[#This Row],[Site name]],Table3[],2)=0,"",VLOOKUP(Table28[[#This Row],[Site name]],Table3[],2))</f>
        <v>City of London</v>
      </c>
      <c r="G12" t="str">
        <f>IF(VLOOKUP(Table28[[#This Row],[Site name]],Table3[],3)=0,"",VLOOKUP(Table28[[#This Row],[Site name]],Table3[],3))</f>
        <v>EC1A 2DE</v>
      </c>
      <c r="H12" t="str">
        <f>IF(VLOOKUP(Table28[[#This Row],[Site name]],Table3[],4)=0,"",VLOOKUP(Table28[[#This Row],[Site name]],Table3[],4))</f>
        <v>21/00755/FULMAJ</v>
      </c>
      <c r="I12" t="str">
        <f>IF(VLOOKUP(Table28[[#This Row],[Site name]],Table3[],5)=0,"",VLOOKUP(Table28[[#This Row],[Site name]],Table3[],5))</f>
        <v>Planning Portal</v>
      </c>
      <c r="J12" s="185" t="str">
        <f>IF(VLOOKUP(Table28[[#This Row],[Site name]],Table3[],6)=0,"",VLOOKUP(Table28[[#This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K12" s="185">
        <f>IF(VLOOKUP(Table28[[#This Row],[Site name]],Table3[],7)=0,"",VLOOKUP(Table28[[#This Row],[Site name]],Table3[],7))</f>
        <v>44442</v>
      </c>
      <c r="L12" s="185">
        <f>IF(VLOOKUP(Table28[[#This Row],[Site name]],Table3[],8)=0,"",VLOOKUP(Table28[[#This Row],[Site name]],Table3[],8))</f>
        <v>44599</v>
      </c>
      <c r="M12" t="str">
        <f>IF(VLOOKUP(Table28[[#This Row],[Site name]],Table3[],9)=0,"",VLOOKUP(Table28[[#This Row],[Site name]],Table3[],9))</f>
        <v>Granted</v>
      </c>
      <c r="N12" t="str">
        <f>IF(VLOOKUP(Table28[[#This Row],[Site name]],Table3[],10)=0,"",VLOOKUP(Table28[[#This Row],[Site name]],Table3[],10))</f>
        <v>Office &amp; Retail</v>
      </c>
      <c r="O12" t="str">
        <f>IF(VLOOKUP(Table28[[#This Row],[Site name]],Table3[],11)=0,"",VLOOKUP(Table28[[#This Row],[Site name]],Table3[],11))</f>
        <v>No</v>
      </c>
      <c r="P12" t="str">
        <f>IF(VLOOKUP(Table28[[#This Row],[Site name]],Table3[],12)=0,"",VLOOKUP(Table28[[#This Row],[Site name]],Table3[],12))</f>
        <v>Substructure and/or Façade Retained</v>
      </c>
      <c r="Q12" t="str">
        <f>IF(VLOOKUP(Table28[[#This Row],[Site name]],Table3[],13)=0,"",VLOOKUP(Table28[[#This Row],[Site name]],Table3[],13))</f>
        <v>1920s</v>
      </c>
      <c r="R12" t="str">
        <f>IF(VLOOKUP(Table28[[#This Row],[Site name]],Table3[],14)=0,"",VLOOKUP(Table28[[#This Row],[Site name]],Table3[],14))</f>
        <v>Not listed</v>
      </c>
      <c r="S12" s="197">
        <f>IF(VLOOKUP(Table28[[#This Row],[Site name]],Table3[],15)="","",VLOOKUP(Table28[[#This Row],[Site name]],Table3[],15))</f>
        <v>16944</v>
      </c>
      <c r="T12" s="197">
        <f>IF(VLOOKUP(Table28[[#This Row],[Site name]],Table3[],16)="","",VLOOKUP(Table28[[#This Row],[Site name]],Table3[],16))</f>
        <v>35948</v>
      </c>
      <c r="U12" s="197" t="str">
        <f>IF(VLOOKUP(Table28[[#This Row],[Site name]],Table3[],17)="","",VLOOKUP(Table28[[#This Row],[Site name]],Table3[],17))</f>
        <v/>
      </c>
      <c r="V12" s="188">
        <f>IF(VLOOKUP(Table28[[#This Row],[Site name]],Table3[],18)="","",VLOOKUP(Table28[[#This Row],[Site name]],Table3[],18))</f>
        <v>1.1215769593956564</v>
      </c>
      <c r="W12" s="197">
        <f>IF(VLOOKUP(Table28[[#This Row],[Site name]],Table3[],19)="","",VLOOKUP(Table28[[#This Row],[Site name]],Table3[],19))</f>
        <v>19004</v>
      </c>
      <c r="X12" t="str">
        <f>IF(VLOOKUP(Table28[[#This Row],[Site name]],Table3[],20)=0,"",VLOOKUP(Table28[[#This Row],[Site name]],Table3[],20))</f>
        <v/>
      </c>
      <c r="Y12" t="str">
        <f>IF(VLOOKUP(Table28[[#This Row],[Site name]],Table3[],21)=0,"",VLOOKUP(Table28[[#This Row],[Site name]],Table3[],21))</f>
        <v/>
      </c>
      <c r="Z12" t="str">
        <f>IF(VLOOKUP(Table28[[#This Row],[Site name]],Table3[],22)=0,"",VLOOKUP(Table28[[#This Row],[Site name]],Table3[],22))</f>
        <v/>
      </c>
      <c r="AA12" t="str">
        <f>IF(VLOOKUP(Table28[[#This Row],[Site name]],Table3[],23)=0,"",VLOOKUP(Table28[[#This Row],[Site name]],Table3[],23))</f>
        <v/>
      </c>
      <c r="AB12" t="str">
        <f>IF(VLOOKUP(Table28[[#This Row],[Site name]],Table3[],24)=0,"",VLOOKUP(Table28[[#This Row],[Site name]],Table3[],24))</f>
        <v/>
      </c>
      <c r="AC12" t="str">
        <f>IF(VLOOKUP(Table28[[#This Row],[Site name]],Table3[],25)=0,"",VLOOKUP(Table28[[#This Row],[Site name]],Table3[],25))</f>
        <v/>
      </c>
      <c r="AD12">
        <f>IF(VLOOKUP(Table28[[#This Row],[Site name]],Table3[],26)=0,"",VLOOKUP(Table28[[#This Row],[Site name]],Table3[],26))</f>
        <v>11</v>
      </c>
      <c r="AE12">
        <f>IF(VLOOKUP(Table28[[#This Row],[Site name]],Table3[],27)=0,"",VLOOKUP(Table28[[#This Row],[Site name]],Table3[],27))</f>
        <v>15</v>
      </c>
      <c r="AF12">
        <f>IF(VLOOKUP(Table28[[#This Row],[Site name]],Table3[],28)=0,"",VLOOKUP(Table28[[#This Row],[Site name]],Table3[],28))</f>
        <v>13</v>
      </c>
      <c r="AG12">
        <f>IF(VLOOKUP(Table28[[#This Row],[Site name]],Table3[],29)=0,"",VLOOKUP(Table28[[#This Row],[Site name]],Table3[],29))</f>
        <v>4</v>
      </c>
      <c r="AH12" t="str">
        <f>IF(VLOOKUP(Table28[[#This Row],[Site name]],Table3[],30)=0,"",VLOOKUP(Table28[[#This Row],[Site name]],Table3[],30))</f>
        <v/>
      </c>
      <c r="AI12" t="str">
        <f>IF(VLOOKUP(Table28[[#This Row],[Site name]],Table3[],31)=0,"",VLOOKUP(Table28[[#This Row],[Site name]],Table3[],31))</f>
        <v/>
      </c>
      <c r="AJ12" t="str">
        <f>IF(VLOOKUP(Table28[[#This Row],[Site name]],Table3[],32)=0,"",VLOOKUP(Table28[[#This Row],[Site name]],Table3[],32))</f>
        <v>Hilson Moran</v>
      </c>
      <c r="AK12" t="str">
        <f>IF(VLOOKUP(Table28[[#This Row],[Site name]],Table3[],33)=0,"",VLOOKUP(Table28[[#This Row],[Site name]],Table3[],33))</f>
        <v>Heyne Tillet Steel</v>
      </c>
      <c r="AL12" t="str">
        <f>IF(VLOOKUP(Table28[[#This Row],[Site name]],Table3[],34)=0,"",VLOOKUP(Table28[[#This Row],[Site name]],Table3[],34))</f>
        <v>Hilson Moran</v>
      </c>
      <c r="AM12" t="str">
        <f>IF(VLOOKUP(Table28[[#This Row],[Site name]],Table3[],35)=0,"",VLOOKUP(Table28[[#This Row],[Site name]],Table3[],35))</f>
        <v>PLP Architecture</v>
      </c>
      <c r="AN12" t="str">
        <f>IF(VLOOKUP(Table28[[#This Row],[Site name]],Table3[],36)=0,"",VLOOKUP(Table28[[#This Row],[Site name]],Table3[],36))</f>
        <v>eTool LCD</v>
      </c>
      <c r="AO12" t="str">
        <f>IF(VLOOKUP(Table28[[#This Row],[Site name]],Table3[],37)=0,"",VLOOKUP(Table28[[#This Row],[Site name]],Table3[],37))</f>
        <v>Project 14</v>
      </c>
      <c r="AP12" s="188">
        <f>VLOOKUP(Table28[[#This Row],[Site name]],Table3[],38)</f>
        <v>0</v>
      </c>
      <c r="AQ12" s="197">
        <f>VLOOKUP(Table28[[#This Row],[Site name]],Table3[],39)</f>
        <v>2</v>
      </c>
    </row>
    <row r="13" spans="2:43">
      <c r="B13" t="s">
        <v>298</v>
      </c>
      <c r="C13">
        <v>932709</v>
      </c>
      <c r="D13" s="182">
        <f>IF(Table28[[#This Row],[GIA added new]]=0,"",Table28[[#This Row],[A1-A5 emissions for sub + frame]]/Table28[[#This Row],[GIA added new]])</f>
        <v>622.22081387591732</v>
      </c>
      <c r="E13" s="182">
        <f>IF(Table28[[#This Row],[GIA new]]=0,"",Table28[[#This Row],[A1-A5 emissions for sub + frame]]/Table28[[#This Row],[GIA new]])</f>
        <v>148.19018112488084</v>
      </c>
      <c r="F13" t="str">
        <f>IF(VLOOKUP(Table28[[#This Row],[Site name]],Table3[],2)=0,"",VLOOKUP(Table28[[#This Row],[Site name]],Table3[],2))</f>
        <v>Lambeth</v>
      </c>
      <c r="G13" t="str">
        <f>IF(VLOOKUP(Table28[[#This Row],[Site name]],Table3[],3)=0,"",VLOOKUP(Table28[[#This Row],[Site name]],Table3[],3))</f>
        <v>SE1 7NT</v>
      </c>
      <c r="H13" t="str">
        <f>IF(VLOOKUP(Table28[[#This Row],[Site name]],Table3[],4)=0,"",VLOOKUP(Table28[[#This Row],[Site name]],Table3[],4))</f>
        <v>23/00357/FUL</v>
      </c>
      <c r="I13" t="str">
        <f>IF(VLOOKUP(Table28[[#This Row],[Site name]],Table3[],5)=0,"",VLOOKUP(Table28[[#This Row],[Site name]],Table3[],5))</f>
        <v>Planning Portal</v>
      </c>
      <c r="J13" s="185" t="str">
        <f>IF(VLOOKUP(Table28[[#This Row],[Site name]],Table3[],6)=0,"",VLOOKUP(Table28[[#This Row],[Site name]],Table3[],6))</f>
        <v>2 storeys added supported by existing structure's 4th floor slab, small area of 5th floor slab demolished and replaced, small ground floor Refurbishment, façade alterations</v>
      </c>
      <c r="K13" s="185">
        <f>IF(VLOOKUP(Table28[[#This Row],[Site name]],Table3[],7)=0,"",VLOOKUP(Table28[[#This Row],[Site name]],Table3[],7))</f>
        <v>44959</v>
      </c>
      <c r="L13" s="185" t="str">
        <f>IF(VLOOKUP(Table28[[#This Row],[Site name]],Table3[],8)=0,"",VLOOKUP(Table28[[#This Row],[Site name]],Table3[],8))</f>
        <v/>
      </c>
      <c r="M13" t="str">
        <f>IF(VLOOKUP(Table28[[#This Row],[Site name]],Table3[],9)=0,"",VLOOKUP(Table28[[#This Row],[Site name]],Table3[],9))</f>
        <v>Pending</v>
      </c>
      <c r="N13" t="str">
        <f>IF(VLOOKUP(Table28[[#This Row],[Site name]],Table3[],10)=0,"",VLOOKUP(Table28[[#This Row],[Site name]],Table3[],10))</f>
        <v>Office</v>
      </c>
      <c r="O13" t="str">
        <f>IF(VLOOKUP(Table28[[#This Row],[Site name]],Table3[],11)=0,"",VLOOKUP(Table28[[#This Row],[Site name]],Table3[],11))</f>
        <v>No</v>
      </c>
      <c r="P13" t="str">
        <f>IF(VLOOKUP(Table28[[#This Row],[Site name]],Table3[],12)=0,"",VLOOKUP(Table28[[#This Row],[Site name]],Table3[],12))</f>
        <v>Heavy Refurbishment</v>
      </c>
      <c r="Q13" t="str">
        <f>IF(VLOOKUP(Table28[[#This Row],[Site name]],Table3[],13)=0,"",VLOOKUP(Table28[[#This Row],[Site name]],Table3[],13))</f>
        <v>1990s</v>
      </c>
      <c r="R13" t="str">
        <f>IF(VLOOKUP(Table28[[#This Row],[Site name]],Table3[],14)=0,"",VLOOKUP(Table28[[#This Row],[Site name]],Table3[],14))</f>
        <v>Not listed</v>
      </c>
      <c r="S13" s="197">
        <f>IF(VLOOKUP(Table28[[#This Row],[Site name]],Table3[],15)="","",VLOOKUP(Table28[[#This Row],[Site name]],Table3[],15))</f>
        <v>4927</v>
      </c>
      <c r="T13" s="197">
        <f>IF(VLOOKUP(Table28[[#This Row],[Site name]],Table3[],16)="","",VLOOKUP(Table28[[#This Row],[Site name]],Table3[],16))</f>
        <v>6294</v>
      </c>
      <c r="U13" s="197">
        <f>IF(VLOOKUP(Table28[[#This Row],[Site name]],Table3[],17)="","",VLOOKUP(Table28[[#This Row],[Site name]],Table3[],17))</f>
        <v>132</v>
      </c>
      <c r="V13" s="188">
        <f>IF(VLOOKUP(Table28[[#This Row],[Site name]],Table3[],18)="","",VLOOKUP(Table28[[#This Row],[Site name]],Table3[],18))</f>
        <v>0.27745078140856494</v>
      </c>
      <c r="W13" s="197">
        <f>IF(VLOOKUP(Table28[[#This Row],[Site name]],Table3[],19)="","",VLOOKUP(Table28[[#This Row],[Site name]],Table3[],19))</f>
        <v>1499</v>
      </c>
      <c r="X13" t="str">
        <f>IF(VLOOKUP(Table28[[#This Row],[Site name]],Table3[],20)=0,"",VLOOKUP(Table28[[#This Row],[Site name]],Table3[],20))</f>
        <v>No new basement</v>
      </c>
      <c r="Y13" t="str">
        <f>IF(VLOOKUP(Table28[[#This Row],[Site name]],Table3[],21)=0,"",VLOOKUP(Table28[[#This Row],[Site name]],Table3[],21))</f>
        <v>Reinforced Concrete</v>
      </c>
      <c r="Z13" t="str">
        <f>IF(VLOOKUP(Table28[[#This Row],[Site name]],Table3[],22)=0,"",VLOOKUP(Table28[[#This Row],[Site name]],Table3[],22))</f>
        <v/>
      </c>
      <c r="AA13" t="str">
        <f>IF(VLOOKUP(Table28[[#This Row],[Site name]],Table3[],23)=0,"",VLOOKUP(Table28[[#This Row],[Site name]],Table3[],23))</f>
        <v>RC Cores / shear walls</v>
      </c>
      <c r="AB13" t="str">
        <f>IF(VLOOKUP(Table28[[#This Row],[Site name]],Table3[],24)=0,"",VLOOKUP(Table28[[#This Row],[Site name]],Table3[],24))</f>
        <v/>
      </c>
      <c r="AC13" t="str">
        <f>IF(VLOOKUP(Table28[[#This Row],[Site name]],Table3[],25)=0,"",VLOOKUP(Table28[[#This Row],[Site name]],Table3[],25))</f>
        <v/>
      </c>
      <c r="AD13">
        <f>IF(VLOOKUP(Table28[[#This Row],[Site name]],Table3[],26)=0,"",VLOOKUP(Table28[[#This Row],[Site name]],Table3[],26))</f>
        <v>6</v>
      </c>
      <c r="AE13">
        <f>IF(VLOOKUP(Table28[[#This Row],[Site name]],Table3[],27)=0,"",VLOOKUP(Table28[[#This Row],[Site name]],Table3[],27))</f>
        <v>8</v>
      </c>
      <c r="AF13">
        <f>IF(VLOOKUP(Table28[[#This Row],[Site name]],Table3[],28)=0,"",VLOOKUP(Table28[[#This Row],[Site name]],Table3[],28))</f>
        <v>7</v>
      </c>
      <c r="AG13">
        <f>IF(VLOOKUP(Table28[[#This Row],[Site name]],Table3[],29)=0,"",VLOOKUP(Table28[[#This Row],[Site name]],Table3[],29))</f>
        <v>2</v>
      </c>
      <c r="AH13" t="str">
        <f>IF(VLOOKUP(Table28[[#This Row],[Site name]],Table3[],30)=0,"",VLOOKUP(Table28[[#This Row],[Site name]],Table3[],30))</f>
        <v/>
      </c>
      <c r="AI13" t="str">
        <f>IF(VLOOKUP(Table28[[#This Row],[Site name]],Table3[],31)=0,"",VLOOKUP(Table28[[#This Row],[Site name]],Table3[],31))</f>
        <v/>
      </c>
      <c r="AJ13" t="str">
        <f>IF(VLOOKUP(Table28[[#This Row],[Site name]],Table3[],32)=0,"",VLOOKUP(Table28[[#This Row],[Site name]],Table3[],32))</f>
        <v>Sweco</v>
      </c>
      <c r="AK13" t="str">
        <f>IF(VLOOKUP(Table28[[#This Row],[Site name]],Table3[],33)=0,"",VLOOKUP(Table28[[#This Row],[Site name]],Table3[],33))</f>
        <v>Davis Maguire</v>
      </c>
      <c r="AL13" t="str">
        <f>IF(VLOOKUP(Table28[[#This Row],[Site name]],Table3[],34)=0,"",VLOOKUP(Table28[[#This Row],[Site name]],Table3[],34))</f>
        <v>Sweco</v>
      </c>
      <c r="AM13" t="str">
        <f>IF(VLOOKUP(Table28[[#This Row],[Site name]],Table3[],35)=0,"",VLOOKUP(Table28[[#This Row],[Site name]],Table3[],35))</f>
        <v>Fathom</v>
      </c>
      <c r="AN13" t="str">
        <f>IF(VLOOKUP(Table28[[#This Row],[Site name]],Table3[],36)=0,"",VLOOKUP(Table28[[#This Row],[Site name]],Table3[],36))</f>
        <v>One Click LCA</v>
      </c>
      <c r="AO13" t="str">
        <f>IF(VLOOKUP(Table28[[#This Row],[Site name]],Table3[],37)=0,"",VLOOKUP(Table28[[#This Row],[Site name]],Table3[],37))</f>
        <v>Project 15</v>
      </c>
      <c r="AP13" s="188">
        <f>VLOOKUP(Table28[[#This Row],[Site name]],Table3[],38)</f>
        <v>2.6791150801704893E-2</v>
      </c>
      <c r="AQ13" s="197">
        <f>VLOOKUP(Table28[[#This Row],[Site name]],Table3[],39)</f>
        <v>3</v>
      </c>
    </row>
    <row r="14" spans="2:43">
      <c r="B14" t="s">
        <v>300</v>
      </c>
      <c r="C14">
        <v>14826582</v>
      </c>
      <c r="D14" s="182">
        <f>IF(Table28[[#This Row],[GIA added new]]=0,"",Table28[[#This Row],[A1-A5 emissions for sub + frame]]/Table28[[#This Row],[GIA added new]])</f>
        <v>454.62183791739488</v>
      </c>
      <c r="E14" s="182">
        <f>IF(Table28[[#This Row],[GIA new]]=0,"",Table28[[#This Row],[A1-A5 emissions for sub + frame]]/Table28[[#This Row],[GIA new]])</f>
        <v>454.62183791739488</v>
      </c>
      <c r="F14" t="str">
        <f>IF(VLOOKUP(Table28[[#This Row],[Site name]],Table3[],2)=0,"",VLOOKUP(Table28[[#This Row],[Site name]],Table3[],2))</f>
        <v>City of London</v>
      </c>
      <c r="G14" t="str">
        <f>IF(VLOOKUP(Table28[[#This Row],[Site name]],Table3[],3)=0,"",VLOOKUP(Table28[[#This Row],[Site name]],Table3[],3))</f>
        <v>EC3N 1BJ</v>
      </c>
      <c r="H14" t="str">
        <f>IF(VLOOKUP(Table28[[#This Row],[Site name]],Table3[],4)=0,"",VLOOKUP(Table28[[#This Row],[Site name]],Table3[],4))</f>
        <v>16/00406/FULMAJ</v>
      </c>
      <c r="I14" t="str">
        <f>IF(VLOOKUP(Table28[[#This Row],[Site name]],Table3[],5)=0,"",VLOOKUP(Table28[[#This Row],[Site name]],Table3[],5))</f>
        <v>Planning Portal</v>
      </c>
      <c r="J14" s="185" t="str">
        <f>IF(VLOOKUP(Table28[[#This Row],[Site name]],Table3[],6)=0,"",VLOOKUP(Table28[[#This Row],[Site name]],Table3[],6))</f>
        <v>Demolition of existing buildings and erection of a mixed use building with 3 basement levels</v>
      </c>
      <c r="K14" s="185">
        <f>IF(VLOOKUP(Table28[[#This Row],[Site name]],Table3[],7)=0,"",VLOOKUP(Table28[[#This Row],[Site name]],Table3[],7))</f>
        <v>42475</v>
      </c>
      <c r="L14" s="185" t="str">
        <f>IF(VLOOKUP(Table28[[#This Row],[Site name]],Table3[],8)=0,"",VLOOKUP(Table28[[#This Row],[Site name]],Table3[],8))</f>
        <v/>
      </c>
      <c r="M14" t="str">
        <f>IF(VLOOKUP(Table28[[#This Row],[Site name]],Table3[],9)=0,"",VLOOKUP(Table28[[#This Row],[Site name]],Table3[],9))</f>
        <v>Pending</v>
      </c>
      <c r="N14" t="str">
        <f>IF(VLOOKUP(Table28[[#This Row],[Site name]],Table3[],10)=0,"",VLOOKUP(Table28[[#This Row],[Site name]],Table3[],10))</f>
        <v>Office</v>
      </c>
      <c r="O14" t="str">
        <f>IF(VLOOKUP(Table28[[#This Row],[Site name]],Table3[],11)=0,"",VLOOKUP(Table28[[#This Row],[Site name]],Table3[],11))</f>
        <v>No</v>
      </c>
      <c r="P14" t="str">
        <f>IF(VLOOKUP(Table28[[#This Row],[Site name]],Table3[],12)=0,"",VLOOKUP(Table28[[#This Row],[Site name]],Table3[],12))</f>
        <v>New Build</v>
      </c>
      <c r="Q14" t="str">
        <f>IF(VLOOKUP(Table28[[#This Row],[Site name]],Table3[],13)=0,"",VLOOKUP(Table28[[#This Row],[Site name]],Table3[],13))</f>
        <v>1970s</v>
      </c>
      <c r="R14" t="str">
        <f>IF(VLOOKUP(Table28[[#This Row],[Site name]],Table3[],14)=0,"",VLOOKUP(Table28[[#This Row],[Site name]],Table3[],14))</f>
        <v>Not listed</v>
      </c>
      <c r="S14" s="197">
        <f>IF(VLOOKUP(Table28[[#This Row],[Site name]],Table3[],15)="","",VLOOKUP(Table28[[#This Row],[Site name]],Table3[],15))</f>
        <v>20231</v>
      </c>
      <c r="T14" s="197">
        <f>IF(VLOOKUP(Table28[[#This Row],[Site name]],Table3[],16)="","",VLOOKUP(Table28[[#This Row],[Site name]],Table3[],16))</f>
        <v>32613</v>
      </c>
      <c r="U14" s="197">
        <f>IF(VLOOKUP(Table28[[#This Row],[Site name]],Table3[],17)="","",VLOOKUP(Table28[[#This Row],[Site name]],Table3[],17))</f>
        <v>20231</v>
      </c>
      <c r="V14" s="188">
        <f>IF(VLOOKUP(Table28[[#This Row],[Site name]],Table3[],18)="","",VLOOKUP(Table28[[#This Row],[Site name]],Table3[],18))</f>
        <v>0.61203104147100973</v>
      </c>
      <c r="W14" s="197">
        <f>IF(VLOOKUP(Table28[[#This Row],[Site name]],Table3[],19)="","",VLOOKUP(Table28[[#This Row],[Site name]],Table3[],19))</f>
        <v>32613</v>
      </c>
      <c r="X14" t="str">
        <f>IF(VLOOKUP(Table28[[#This Row],[Site name]],Table3[],20)=0,"",VLOOKUP(Table28[[#This Row],[Site name]],Table3[],20))</f>
        <v>New</v>
      </c>
      <c r="Y14" t="str">
        <f>IF(VLOOKUP(Table28[[#This Row],[Site name]],Table3[],21)=0,"",VLOOKUP(Table28[[#This Row],[Site name]],Table3[],21))</f>
        <v/>
      </c>
      <c r="Z14" t="str">
        <f>IF(VLOOKUP(Table28[[#This Row],[Site name]],Table3[],22)=0,"",VLOOKUP(Table28[[#This Row],[Site name]],Table3[],22))</f>
        <v/>
      </c>
      <c r="AA14" t="str">
        <f>IF(VLOOKUP(Table28[[#This Row],[Site name]],Table3[],23)=0,"",VLOOKUP(Table28[[#This Row],[Site name]],Table3[],23))</f>
        <v/>
      </c>
      <c r="AB14" t="str">
        <f>IF(VLOOKUP(Table28[[#This Row],[Site name]],Table3[],24)=0,"",VLOOKUP(Table28[[#This Row],[Site name]],Table3[],24))</f>
        <v/>
      </c>
      <c r="AC14" t="str">
        <f>IF(VLOOKUP(Table28[[#This Row],[Site name]],Table3[],25)=0,"",VLOOKUP(Table28[[#This Row],[Site name]],Table3[],25))</f>
        <v/>
      </c>
      <c r="AD14" t="str">
        <f>IF(VLOOKUP(Table28[[#This Row],[Site name]],Table3[],26)=0,"",VLOOKUP(Table28[[#This Row],[Site name]],Table3[],26))</f>
        <v/>
      </c>
      <c r="AE14">
        <f>IF(VLOOKUP(Table28[[#This Row],[Site name]],Table3[],27)=0,"",VLOOKUP(Table28[[#This Row],[Site name]],Table3[],27))</f>
        <v>14</v>
      </c>
      <c r="AF14">
        <f>IF(VLOOKUP(Table28[[#This Row],[Site name]],Table3[],28)=0,"",VLOOKUP(Table28[[#This Row],[Site name]],Table3[],28))</f>
        <v>13</v>
      </c>
      <c r="AG14" t="str">
        <f>IF(VLOOKUP(Table28[[#This Row],[Site name]],Table3[],29)=0,"",VLOOKUP(Table28[[#This Row],[Site name]],Table3[],29))</f>
        <v/>
      </c>
      <c r="AH14" t="str">
        <f>IF(VLOOKUP(Table28[[#This Row],[Site name]],Table3[],30)=0,"",VLOOKUP(Table28[[#This Row],[Site name]],Table3[],30))</f>
        <v/>
      </c>
      <c r="AI14" t="str">
        <f>IF(VLOOKUP(Table28[[#This Row],[Site name]],Table3[],31)=0,"",VLOOKUP(Table28[[#This Row],[Site name]],Table3[],31))</f>
        <v/>
      </c>
      <c r="AJ14" t="str">
        <f>IF(VLOOKUP(Table28[[#This Row],[Site name]],Table3[],32)=0,"",VLOOKUP(Table28[[#This Row],[Site name]],Table3[],32))</f>
        <v>Hoare Lea</v>
      </c>
      <c r="AK14" t="str">
        <f>IF(VLOOKUP(Table28[[#This Row],[Site name]],Table3[],33)=0,"",VLOOKUP(Table28[[#This Row],[Site name]],Table3[],33))</f>
        <v>WSP</v>
      </c>
      <c r="AL14" t="str">
        <f>IF(VLOOKUP(Table28[[#This Row],[Site name]],Table3[],34)=0,"",VLOOKUP(Table28[[#This Row],[Site name]],Table3[],34))</f>
        <v>Hoare Lea</v>
      </c>
      <c r="AM14" t="str">
        <f>IF(VLOOKUP(Table28[[#This Row],[Site name]],Table3[],35)=0,"",VLOOKUP(Table28[[#This Row],[Site name]],Table3[],35))</f>
        <v>ACME</v>
      </c>
      <c r="AN14" t="str">
        <f>IF(VLOOKUP(Table28[[#This Row],[Site name]],Table3[],36)=0,"",VLOOKUP(Table28[[#This Row],[Site name]],Table3[],36))</f>
        <v>One Click LCA</v>
      </c>
      <c r="AO14" t="str">
        <f>IF(VLOOKUP(Table28[[#This Row],[Site name]],Table3[],37)=0,"",VLOOKUP(Table28[[#This Row],[Site name]],Table3[],37))</f>
        <v>Project 16</v>
      </c>
      <c r="AP14" s="188">
        <f>VLOOKUP(Table28[[#This Row],[Site name]],Table3[],38)</f>
        <v>1</v>
      </c>
      <c r="AQ14" s="197">
        <f>VLOOKUP(Table28[[#This Row],[Site name]],Table3[],39)</f>
        <v>1</v>
      </c>
    </row>
    <row r="15" spans="2:43">
      <c r="B15" t="s">
        <v>220</v>
      </c>
      <c r="C15">
        <v>540729</v>
      </c>
      <c r="D15" s="182">
        <f>IF(Table28[[#This Row],[GIA added new]]=0,"",Table28[[#This Row],[A1-A5 emissions for sub + frame]]/Table28[[#This Row],[GIA added new]])</f>
        <v>197.49050401753104</v>
      </c>
      <c r="E15" s="182">
        <f>IF(Table28[[#This Row],[GIA new]]=0,"",Table28[[#This Row],[A1-A5 emissions for sub + frame]]/Table28[[#This Row],[GIA new]])</f>
        <v>91.804584040747031</v>
      </c>
      <c r="F15" t="str">
        <f>IF(VLOOKUP(Table28[[#This Row],[Site name]],Table3[],2)=0,"",VLOOKUP(Table28[[#This Row],[Site name]],Table3[],2))</f>
        <v>City of London</v>
      </c>
      <c r="G15" t="str">
        <f>IF(VLOOKUP(Table28[[#This Row],[Site name]],Table3[],3)=0,"",VLOOKUP(Table28[[#This Row],[Site name]],Table3[],3))</f>
        <v>EC2M 7LD</v>
      </c>
      <c r="H15" t="str">
        <f>IF(VLOOKUP(Table28[[#This Row],[Site name]],Table3[],4)=0,"",VLOOKUP(Table28[[#This Row],[Site name]],Table3[],4))</f>
        <v>21/00282/FULMAJ</v>
      </c>
      <c r="I15" t="str">
        <f>IF(VLOOKUP(Table28[[#This Row],[Site name]],Table3[],5)=0,"",VLOOKUP(Table28[[#This Row],[Site name]],Table3[],5))</f>
        <v>Planning Portal</v>
      </c>
      <c r="J15" s="185" t="str">
        <f>IF(VLOOKUP(Table28[[#This Row],[Site name]],Table3[],6)=0,"",VLOOKUP(Table28[[#This Row],[Site name]],Table3[],6))</f>
        <v>Demolition of 5th floor level and Eldon Street facade. Refurbishment and refurbishment of the existing Class E use building to provide a replacement 5th floor level, additional 6th, 7th and 8th floor levels and new facade to Eldon Street. I</v>
      </c>
      <c r="K15" s="185">
        <f>IF(VLOOKUP(Table28[[#This Row],[Site name]],Table3[],7)=0,"",VLOOKUP(Table28[[#This Row],[Site name]],Table3[],7))</f>
        <v>44295</v>
      </c>
      <c r="L15" s="185">
        <f>IF(VLOOKUP(Table28[[#This Row],[Site name]],Table3[],8)=0,"",VLOOKUP(Table28[[#This Row],[Site name]],Table3[],8))</f>
        <v>44971</v>
      </c>
      <c r="M15" t="str">
        <f>IF(VLOOKUP(Table28[[#This Row],[Site name]],Table3[],9)=0,"",VLOOKUP(Table28[[#This Row],[Site name]],Table3[],9))</f>
        <v>Granted</v>
      </c>
      <c r="N15" t="str">
        <f>IF(VLOOKUP(Table28[[#This Row],[Site name]],Table3[],10)=0,"",VLOOKUP(Table28[[#This Row],[Site name]],Table3[],10))</f>
        <v>Office</v>
      </c>
      <c r="O15" t="str">
        <f>IF(VLOOKUP(Table28[[#This Row],[Site name]],Table3[],11)=0,"",VLOOKUP(Table28[[#This Row],[Site name]],Table3[],11))</f>
        <v>No</v>
      </c>
      <c r="P15" t="str">
        <f>IF(VLOOKUP(Table28[[#This Row],[Site name]],Table3[],12)=0,"",VLOOKUP(Table28[[#This Row],[Site name]],Table3[],12))</f>
        <v>Heavy Refurbishment</v>
      </c>
      <c r="Q15" t="str">
        <f>IF(VLOOKUP(Table28[[#This Row],[Site name]],Table3[],13)=0,"",VLOOKUP(Table28[[#This Row],[Site name]],Table3[],13))</f>
        <v>1980s</v>
      </c>
      <c r="R15" t="str">
        <f>IF(VLOOKUP(Table28[[#This Row],[Site name]],Table3[],14)=0,"",VLOOKUP(Table28[[#This Row],[Site name]],Table3[],14))</f>
        <v>Not listed</v>
      </c>
      <c r="S15" s="197">
        <f>IF(VLOOKUP(Table28[[#This Row],[Site name]],Table3[],15)="","",VLOOKUP(Table28[[#This Row],[Site name]],Table3[],15))</f>
        <v>4161</v>
      </c>
      <c r="T15" s="197">
        <f>IF(VLOOKUP(Table28[[#This Row],[Site name]],Table3[],16)="","",VLOOKUP(Table28[[#This Row],[Site name]],Table3[],16))</f>
        <v>5890</v>
      </c>
      <c r="U15" s="197">
        <f>IF(VLOOKUP(Table28[[#This Row],[Site name]],Table3[],17)="","",VLOOKUP(Table28[[#This Row],[Site name]],Table3[],17))</f>
        <v>1009</v>
      </c>
      <c r="V15" s="188">
        <f>IF(VLOOKUP(Table28[[#This Row],[Site name]],Table3[],18)="","",VLOOKUP(Table28[[#This Row],[Site name]],Table3[],18))</f>
        <v>0.41552511415525117</v>
      </c>
      <c r="W15" s="197">
        <f>IF(VLOOKUP(Table28[[#This Row],[Site name]],Table3[],19)="","",VLOOKUP(Table28[[#This Row],[Site name]],Table3[],19))</f>
        <v>2738</v>
      </c>
      <c r="X15" t="str">
        <f>IF(VLOOKUP(Table28[[#This Row],[Site name]],Table3[],20)=0,"",VLOOKUP(Table28[[#This Row],[Site name]],Table3[],20))</f>
        <v>No new basement</v>
      </c>
      <c r="Y15" t="str">
        <f>IF(VLOOKUP(Table28[[#This Row],[Site name]],Table3[],21)=0,"",VLOOKUP(Table28[[#This Row],[Site name]],Table3[],21))</f>
        <v>Reinforced Concrete</v>
      </c>
      <c r="Z15" t="str">
        <f>IF(VLOOKUP(Table28[[#This Row],[Site name]],Table3[],22)=0,"",VLOOKUP(Table28[[#This Row],[Site name]],Table3[],22))</f>
        <v>Steel</v>
      </c>
      <c r="AA15" t="str">
        <f>IF(VLOOKUP(Table28[[#This Row],[Site name]],Table3[],23)=0,"",VLOOKUP(Table28[[#This Row],[Site name]],Table3[],23))</f>
        <v>RC Cores / shear walls</v>
      </c>
      <c r="AB15" t="str">
        <f>IF(VLOOKUP(Table28[[#This Row],[Site name]],Table3[],24)=0,"",VLOOKUP(Table28[[#This Row],[Site name]],Table3[],24))</f>
        <v>RC Cores / shear walls</v>
      </c>
      <c r="AC15" t="str">
        <f>IF(VLOOKUP(Table28[[#This Row],[Site name]],Table3[],25)=0,"",VLOOKUP(Table28[[#This Row],[Site name]],Table3[],25))</f>
        <v>Load balancing at all levels</v>
      </c>
      <c r="AD15">
        <f>IF(VLOOKUP(Table28[[#This Row],[Site name]],Table3[],26)=0,"",VLOOKUP(Table28[[#This Row],[Site name]],Table3[],26))</f>
        <v>7</v>
      </c>
      <c r="AE15">
        <f>IF(VLOOKUP(Table28[[#This Row],[Site name]],Table3[],27)=0,"",VLOOKUP(Table28[[#This Row],[Site name]],Table3[],27))</f>
        <v>11</v>
      </c>
      <c r="AF15">
        <f>IF(VLOOKUP(Table28[[#This Row],[Site name]],Table3[],28)=0,"",VLOOKUP(Table28[[#This Row],[Site name]],Table3[],28))</f>
        <v>9</v>
      </c>
      <c r="AG15">
        <f>IF(VLOOKUP(Table28[[#This Row],[Site name]],Table3[],29)=0,"",VLOOKUP(Table28[[#This Row],[Site name]],Table3[],29))</f>
        <v>4</v>
      </c>
      <c r="AH15" t="str">
        <f>IF(VLOOKUP(Table28[[#This Row],[Site name]],Table3[],30)=0,"",VLOOKUP(Table28[[#This Row],[Site name]],Table3[],30))</f>
        <v/>
      </c>
      <c r="AI15" t="str">
        <f>IF(VLOOKUP(Table28[[#This Row],[Site name]],Table3[],31)=0,"",VLOOKUP(Table28[[#This Row],[Site name]],Table3[],31))</f>
        <v/>
      </c>
      <c r="AJ15" t="str">
        <f>IF(VLOOKUP(Table28[[#This Row],[Site name]],Table3[],32)=0,"",VLOOKUP(Table28[[#This Row],[Site name]],Table3[],32))</f>
        <v>Verte</v>
      </c>
      <c r="AK15" t="str">
        <f>IF(VLOOKUP(Table28[[#This Row],[Site name]],Table3[],33)=0,"",VLOOKUP(Table28[[#This Row],[Site name]],Table3[],33))</f>
        <v>Frankham Consultancy Group</v>
      </c>
      <c r="AL15" t="str">
        <f>IF(VLOOKUP(Table28[[#This Row],[Site name]],Table3[],34)=0,"",VLOOKUP(Table28[[#This Row],[Site name]],Table3[],34))</f>
        <v>Butler and Young Associates</v>
      </c>
      <c r="AM15" t="str">
        <f>IF(VLOOKUP(Table28[[#This Row],[Site name]],Table3[],35)=0,"",VLOOKUP(Table28[[#This Row],[Site name]],Table3[],35))</f>
        <v>Gort Scott</v>
      </c>
      <c r="AN15" t="str">
        <f>IF(VLOOKUP(Table28[[#This Row],[Site name]],Table3[],36)=0,"",VLOOKUP(Table28[[#This Row],[Site name]],Table3[],36))</f>
        <v/>
      </c>
      <c r="AO15" t="str">
        <f>IF(VLOOKUP(Table28[[#This Row],[Site name]],Table3[],37)=0,"",VLOOKUP(Table28[[#This Row],[Site name]],Table3[],37))</f>
        <v>Project 17</v>
      </c>
      <c r="AP15" s="188">
        <f>VLOOKUP(Table28[[#This Row],[Site name]],Table3[],38)</f>
        <v>0.24248978610910837</v>
      </c>
      <c r="AQ15" s="197">
        <f>VLOOKUP(Table28[[#This Row],[Site name]],Table3[],39)</f>
        <v>3</v>
      </c>
    </row>
    <row r="16" spans="2:43">
      <c r="B16" t="s">
        <v>303</v>
      </c>
      <c r="C16">
        <v>181742</v>
      </c>
      <c r="D16" s="182">
        <f>IF(Table28[[#This Row],[GIA added new]]=0,"",Table28[[#This Row],[A1-A5 emissions for sub + frame]]/Table28[[#This Row],[GIA added new]])</f>
        <v>368.64503042596351</v>
      </c>
      <c r="E16" s="182">
        <f>IF(Table28[[#This Row],[GIA new]]=0,"",Table28[[#This Row],[A1-A5 emissions for sub + frame]]/Table28[[#This Row],[GIA new]])</f>
        <v>368.64503042596351</v>
      </c>
      <c r="F16" t="str">
        <f>IF(VLOOKUP(Table28[[#This Row],[Site name]],Table3[],2)=0,"",VLOOKUP(Table28[[#This Row],[Site name]],Table3[],2))</f>
        <v>Camden</v>
      </c>
      <c r="G16" t="str">
        <f>IF(VLOOKUP(Table28[[#This Row],[Site name]],Table3[],3)=0,"",VLOOKUP(Table28[[#This Row],[Site name]],Table3[],3))</f>
        <v>WC1V 6PB</v>
      </c>
      <c r="H16" t="str">
        <f>IF(VLOOKUP(Table28[[#This Row],[Site name]],Table3[],4)=0,"",VLOOKUP(Table28[[#This Row],[Site name]],Table3[],4))</f>
        <v>2023/2510/P</v>
      </c>
      <c r="I16" t="str">
        <f>IF(VLOOKUP(Table28[[#This Row],[Site name]],Table3[],5)=0,"",VLOOKUP(Table28[[#This Row],[Site name]],Table3[],5))</f>
        <v>Planning Portal</v>
      </c>
      <c r="J16" s="185" t="str">
        <f>IF(VLOOKUP(Table28[[#This Row],[Site name]],Table3[],6)=0,"",VLOOKUP(Table28[[#This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K16" s="185">
        <f>IF(VLOOKUP(Table28[[#This Row],[Site name]],Table3[],7)=0,"",VLOOKUP(Table28[[#This Row],[Site name]],Table3[],7))</f>
        <v>45104</v>
      </c>
      <c r="L16" s="185" t="str">
        <f>IF(VLOOKUP(Table28[[#This Row],[Site name]],Table3[],8)=0,"",VLOOKUP(Table28[[#This Row],[Site name]],Table3[],8))</f>
        <v/>
      </c>
      <c r="M16" t="str">
        <f>IF(VLOOKUP(Table28[[#This Row],[Site name]],Table3[],9)=0,"",VLOOKUP(Table28[[#This Row],[Site name]],Table3[],9))</f>
        <v>Pending</v>
      </c>
      <c r="N16" t="str">
        <f>IF(VLOOKUP(Table28[[#This Row],[Site name]],Table3[],10)=0,"",VLOOKUP(Table28[[#This Row],[Site name]],Table3[],10))</f>
        <v>Commercial &amp; Residential</v>
      </c>
      <c r="O16" t="str">
        <f>IF(VLOOKUP(Table28[[#This Row],[Site name]],Table3[],11)=0,"",VLOOKUP(Table28[[#This Row],[Site name]],Table3[],11))</f>
        <v/>
      </c>
      <c r="P16" t="str">
        <f>IF(VLOOKUP(Table28[[#This Row],[Site name]],Table3[],12)=0,"",VLOOKUP(Table28[[#This Row],[Site name]],Table3[],12))</f>
        <v>New Build</v>
      </c>
      <c r="Q16" t="str">
        <f>IF(VLOOKUP(Table28[[#This Row],[Site name]],Table3[],13)=0,"",VLOOKUP(Table28[[#This Row],[Site name]],Table3[],13))</f>
        <v/>
      </c>
      <c r="R16" t="str">
        <f>IF(VLOOKUP(Table28[[#This Row],[Site name]],Table3[],14)=0,"",VLOOKUP(Table28[[#This Row],[Site name]],Table3[],14))</f>
        <v/>
      </c>
      <c r="S16" s="197">
        <f>IF(VLOOKUP(Table28[[#This Row],[Site name]],Table3[],15)="","",VLOOKUP(Table28[[#This Row],[Site name]],Table3[],15))</f>
        <v>0</v>
      </c>
      <c r="T16" s="197">
        <f>IF(VLOOKUP(Table28[[#This Row],[Site name]],Table3[],16)="","",VLOOKUP(Table28[[#This Row],[Site name]],Table3[],16))</f>
        <v>493</v>
      </c>
      <c r="U16" s="197">
        <f>IF(VLOOKUP(Table28[[#This Row],[Site name]],Table3[],17)="","",VLOOKUP(Table28[[#This Row],[Site name]],Table3[],17))</f>
        <v>0</v>
      </c>
      <c r="V16" s="188" t="str">
        <f>IF(VLOOKUP(Table28[[#This Row],[Site name]],Table3[],18)="","",VLOOKUP(Table28[[#This Row],[Site name]],Table3[],18))</f>
        <v/>
      </c>
      <c r="W16" s="197">
        <f>IF(VLOOKUP(Table28[[#This Row],[Site name]],Table3[],19)="","",VLOOKUP(Table28[[#This Row],[Site name]],Table3[],19))</f>
        <v>493</v>
      </c>
      <c r="X16" t="str">
        <f>IF(VLOOKUP(Table28[[#This Row],[Site name]],Table3[],20)=0,"",VLOOKUP(Table28[[#This Row],[Site name]],Table3[],20))</f>
        <v/>
      </c>
      <c r="Y16" t="str">
        <f>IF(VLOOKUP(Table28[[#This Row],[Site name]],Table3[],21)=0,"",VLOOKUP(Table28[[#This Row],[Site name]],Table3[],21))</f>
        <v/>
      </c>
      <c r="Z16" t="str">
        <f>IF(VLOOKUP(Table28[[#This Row],[Site name]],Table3[],22)=0,"",VLOOKUP(Table28[[#This Row],[Site name]],Table3[],22))</f>
        <v/>
      </c>
      <c r="AA16" t="str">
        <f>IF(VLOOKUP(Table28[[#This Row],[Site name]],Table3[],23)=0,"",VLOOKUP(Table28[[#This Row],[Site name]],Table3[],23))</f>
        <v/>
      </c>
      <c r="AB16" t="str">
        <f>IF(VLOOKUP(Table28[[#This Row],[Site name]],Table3[],24)=0,"",VLOOKUP(Table28[[#This Row],[Site name]],Table3[],24))</f>
        <v/>
      </c>
      <c r="AC16" t="str">
        <f>IF(VLOOKUP(Table28[[#This Row],[Site name]],Table3[],25)=0,"",VLOOKUP(Table28[[#This Row],[Site name]],Table3[],25))</f>
        <v/>
      </c>
      <c r="AD16" t="str">
        <f>IF(VLOOKUP(Table28[[#This Row],[Site name]],Table3[],26)=0,"",VLOOKUP(Table28[[#This Row],[Site name]],Table3[],26))</f>
        <v/>
      </c>
      <c r="AE16">
        <f>IF(VLOOKUP(Table28[[#This Row],[Site name]],Table3[],27)=0,"",VLOOKUP(Table28[[#This Row],[Site name]],Table3[],27))</f>
        <v>6</v>
      </c>
      <c r="AF16">
        <f>IF(VLOOKUP(Table28[[#This Row],[Site name]],Table3[],28)=0,"",VLOOKUP(Table28[[#This Row],[Site name]],Table3[],28))</f>
        <v>6</v>
      </c>
      <c r="AG16" t="str">
        <f>IF(VLOOKUP(Table28[[#This Row],[Site name]],Table3[],29)=0,"",VLOOKUP(Table28[[#This Row],[Site name]],Table3[],29))</f>
        <v/>
      </c>
      <c r="AH16" t="str">
        <f>IF(VLOOKUP(Table28[[#This Row],[Site name]],Table3[],30)=0,"",VLOOKUP(Table28[[#This Row],[Site name]],Table3[],30))</f>
        <v/>
      </c>
      <c r="AI16" t="str">
        <f>IF(VLOOKUP(Table28[[#This Row],[Site name]],Table3[],31)=0,"",VLOOKUP(Table28[[#This Row],[Site name]],Table3[],31))</f>
        <v/>
      </c>
      <c r="AJ16" t="str">
        <f>IF(VLOOKUP(Table28[[#This Row],[Site name]],Table3[],32)=0,"",VLOOKUP(Table28[[#This Row],[Site name]],Table3[],32))</f>
        <v>Scotch Partners</v>
      </c>
      <c r="AK16" t="str">
        <f>IF(VLOOKUP(Table28[[#This Row],[Site name]],Table3[],33)=0,"",VLOOKUP(Table28[[#This Row],[Site name]],Table3[],33))</f>
        <v>Arup</v>
      </c>
      <c r="AL16" t="str">
        <f>IF(VLOOKUP(Table28[[#This Row],[Site name]],Table3[],34)=0,"",VLOOKUP(Table28[[#This Row],[Site name]],Table3[],34))</f>
        <v/>
      </c>
      <c r="AM16" t="str">
        <f>IF(VLOOKUP(Table28[[#This Row],[Site name]],Table3[],35)=0,"",VLOOKUP(Table28[[#This Row],[Site name]],Table3[],35))</f>
        <v/>
      </c>
      <c r="AN16" t="str">
        <f>IF(VLOOKUP(Table28[[#This Row],[Site name]],Table3[],36)=0,"",VLOOKUP(Table28[[#This Row],[Site name]],Table3[],36))</f>
        <v/>
      </c>
      <c r="AO16" t="str">
        <f>IF(VLOOKUP(Table28[[#This Row],[Site name]],Table3[],37)=0,"",VLOOKUP(Table28[[#This Row],[Site name]],Table3[],37))</f>
        <v>Project 18</v>
      </c>
      <c r="AP16" s="188">
        <f>VLOOKUP(Table28[[#This Row],[Site name]],Table3[],38)</f>
        <v>1</v>
      </c>
      <c r="AQ16" s="197">
        <f>VLOOKUP(Table28[[#This Row],[Site name]],Table3[],39)</f>
        <v>1</v>
      </c>
    </row>
    <row r="17" spans="2:43">
      <c r="B17" t="s">
        <v>304</v>
      </c>
      <c r="C17">
        <v>729377</v>
      </c>
      <c r="D17" s="182">
        <f>IF(Table28[[#This Row],[GIA added new]]=0,"",Table28[[#This Row],[A1-A5 emissions for sub + frame]]/Table28[[#This Row],[GIA added new]])</f>
        <v>323.73590767865068</v>
      </c>
      <c r="E17" s="182">
        <f>IF(Table28[[#This Row],[GIA new]]=0,"",Table28[[#This Row],[A1-A5 emissions for sub + frame]]/Table28[[#This Row],[GIA new]])</f>
        <v>224.63104404065291</v>
      </c>
      <c r="F17" t="str">
        <f>IF(VLOOKUP(Table28[[#This Row],[Site name]],Table3[],2)=0,"",VLOOKUP(Table28[[#This Row],[Site name]],Table3[],2))</f>
        <v>Camden</v>
      </c>
      <c r="G17" t="str">
        <f>IF(VLOOKUP(Table28[[#This Row],[Site name]],Table3[],3)=0,"",VLOOKUP(Table28[[#This Row],[Site name]],Table3[],3))</f>
        <v>WC1A 1JJ</v>
      </c>
      <c r="H17" t="str">
        <f>IF(VLOOKUP(Table28[[#This Row],[Site name]],Table3[],4)=0,"",VLOOKUP(Table28[[#This Row],[Site name]],Table3[],4))</f>
        <v>2023/2510/P</v>
      </c>
      <c r="I17" t="str">
        <f>IF(VLOOKUP(Table28[[#This Row],[Site name]],Table3[],5)=0,"",VLOOKUP(Table28[[#This Row],[Site name]],Table3[],5))</f>
        <v>Planning Portal</v>
      </c>
      <c r="J17" s="185" t="str">
        <f>IF(VLOOKUP(Table28[[#This Row],[Site name]],Table3[],6)=0,"",VLOOKUP(Table28[[#This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K17" s="185">
        <f>IF(VLOOKUP(Table28[[#This Row],[Site name]],Table3[],7)=0,"",VLOOKUP(Table28[[#This Row],[Site name]],Table3[],7))</f>
        <v>45104</v>
      </c>
      <c r="L17" s="185" t="str">
        <f>IF(VLOOKUP(Table28[[#This Row],[Site name]],Table3[],8)=0,"",VLOOKUP(Table28[[#This Row],[Site name]],Table3[],8))</f>
        <v/>
      </c>
      <c r="M17" t="str">
        <f>IF(VLOOKUP(Table28[[#This Row],[Site name]],Table3[],9)=0,"",VLOOKUP(Table28[[#This Row],[Site name]],Table3[],9))</f>
        <v>Pending</v>
      </c>
      <c r="N17" t="str">
        <f>IF(VLOOKUP(Table28[[#This Row],[Site name]],Table3[],10)=0,"",VLOOKUP(Table28[[#This Row],[Site name]],Table3[],10))</f>
        <v>Residential (inc. student accomodation)</v>
      </c>
      <c r="O17" t="str">
        <f>IF(VLOOKUP(Table28[[#This Row],[Site name]],Table3[],11)=0,"",VLOOKUP(Table28[[#This Row],[Site name]],Table3[],11))</f>
        <v>Yes</v>
      </c>
      <c r="P17" t="str">
        <f>IF(VLOOKUP(Table28[[#This Row],[Site name]],Table3[],12)=0,"",VLOOKUP(Table28[[#This Row],[Site name]],Table3[],12))</f>
        <v>Substructure and/or Façade Retained</v>
      </c>
      <c r="Q17" t="str">
        <f>IF(VLOOKUP(Table28[[#This Row],[Site name]],Table3[],13)=0,"",VLOOKUP(Table28[[#This Row],[Site name]],Table3[],13))</f>
        <v>1900s</v>
      </c>
      <c r="R17" t="str">
        <f>IF(VLOOKUP(Table28[[#This Row],[Site name]],Table3[],14)=0,"",VLOOKUP(Table28[[#This Row],[Site name]],Table3[],14))</f>
        <v>Not listed</v>
      </c>
      <c r="S17" s="197">
        <f>IF(VLOOKUP(Table28[[#This Row],[Site name]],Table3[],15)="","",VLOOKUP(Table28[[#This Row],[Site name]],Table3[],15))</f>
        <v>2712</v>
      </c>
      <c r="T17" s="197">
        <f>IF(VLOOKUP(Table28[[#This Row],[Site name]],Table3[],16)="","",VLOOKUP(Table28[[#This Row],[Site name]],Table3[],16))</f>
        <v>3247</v>
      </c>
      <c r="U17" s="197">
        <f>IF(VLOOKUP(Table28[[#This Row],[Site name]],Table3[],17)="","",VLOOKUP(Table28[[#This Row],[Site name]],Table3[],17))</f>
        <v>1718</v>
      </c>
      <c r="V17" s="188">
        <f>IF(VLOOKUP(Table28[[#This Row],[Site name]],Table3[],18)="","",VLOOKUP(Table28[[#This Row],[Site name]],Table3[],18))</f>
        <v>0.19727138643067854</v>
      </c>
      <c r="W17" s="197">
        <f>IF(VLOOKUP(Table28[[#This Row],[Site name]],Table3[],19)="","",VLOOKUP(Table28[[#This Row],[Site name]],Table3[],19))</f>
        <v>2253</v>
      </c>
      <c r="X17" t="str">
        <f>IF(VLOOKUP(Table28[[#This Row],[Site name]],Table3[],20)=0,"",VLOOKUP(Table28[[#This Row],[Site name]],Table3[],20))</f>
        <v>No new basement</v>
      </c>
      <c r="Y17" t="str">
        <f>IF(VLOOKUP(Table28[[#This Row],[Site name]],Table3[],21)=0,"",VLOOKUP(Table28[[#This Row],[Site name]],Table3[],21))</f>
        <v>Brickwork and timber</v>
      </c>
      <c r="Z17" t="str">
        <f>IF(VLOOKUP(Table28[[#This Row],[Site name]],Table3[],22)=0,"",VLOOKUP(Table28[[#This Row],[Site name]],Table3[],22))</f>
        <v>Reinforced Concrete</v>
      </c>
      <c r="AA17" t="str">
        <f>IF(VLOOKUP(Table28[[#This Row],[Site name]],Table3[],23)=0,"",VLOOKUP(Table28[[#This Row],[Site name]],Table3[],23))</f>
        <v>None</v>
      </c>
      <c r="AB17" t="str">
        <f>IF(VLOOKUP(Table28[[#This Row],[Site name]],Table3[],24)=0,"",VLOOKUP(Table28[[#This Row],[Site name]],Table3[],24))</f>
        <v/>
      </c>
      <c r="AC17" t="str">
        <f>IF(VLOOKUP(Table28[[#This Row],[Site name]],Table3[],25)=0,"",VLOOKUP(Table28[[#This Row],[Site name]],Table3[],25))</f>
        <v/>
      </c>
      <c r="AD17">
        <f>IF(VLOOKUP(Table28[[#This Row],[Site name]],Table3[],26)=0,"",VLOOKUP(Table28[[#This Row],[Site name]],Table3[],26))</f>
        <v>3</v>
      </c>
      <c r="AE17">
        <f>IF(VLOOKUP(Table28[[#This Row],[Site name]],Table3[],27)=0,"",VLOOKUP(Table28[[#This Row],[Site name]],Table3[],27))</f>
        <v>6</v>
      </c>
      <c r="AF17">
        <f>IF(VLOOKUP(Table28[[#This Row],[Site name]],Table3[],28)=0,"",VLOOKUP(Table28[[#This Row],[Site name]],Table3[],28))</f>
        <v>6</v>
      </c>
      <c r="AG17">
        <f>IF(VLOOKUP(Table28[[#This Row],[Site name]],Table3[],29)=0,"",VLOOKUP(Table28[[#This Row],[Site name]],Table3[],29))</f>
        <v>3</v>
      </c>
      <c r="AH17" t="str">
        <f>IF(VLOOKUP(Table28[[#This Row],[Site name]],Table3[],30)=0,"",VLOOKUP(Table28[[#This Row],[Site name]],Table3[],30))</f>
        <v/>
      </c>
      <c r="AI17" t="str">
        <f>IF(VLOOKUP(Table28[[#This Row],[Site name]],Table3[],31)=0,"",VLOOKUP(Table28[[#This Row],[Site name]],Table3[],31))</f>
        <v/>
      </c>
      <c r="AJ17" t="str">
        <f>IF(VLOOKUP(Table28[[#This Row],[Site name]],Table3[],32)=0,"",VLOOKUP(Table28[[#This Row],[Site name]],Table3[],32))</f>
        <v>Scotch Partners</v>
      </c>
      <c r="AK17" t="str">
        <f>IF(VLOOKUP(Table28[[#This Row],[Site name]],Table3[],33)=0,"",VLOOKUP(Table28[[#This Row],[Site name]],Table3[],33))</f>
        <v>Heyne Tillet Steel</v>
      </c>
      <c r="AL17" t="str">
        <f>IF(VLOOKUP(Table28[[#This Row],[Site name]],Table3[],34)=0,"",VLOOKUP(Table28[[#This Row],[Site name]],Table3[],34))</f>
        <v>Scotch Partners</v>
      </c>
      <c r="AM17" t="str">
        <f>IF(VLOOKUP(Table28[[#This Row],[Site name]],Table3[],35)=0,"",VLOOKUP(Table28[[#This Row],[Site name]],Table3[],35))</f>
        <v>DSDHA</v>
      </c>
      <c r="AN17" t="str">
        <f>IF(VLOOKUP(Table28[[#This Row],[Site name]],Table3[],36)=0,"",VLOOKUP(Table28[[#This Row],[Site name]],Table3[],36))</f>
        <v/>
      </c>
      <c r="AO17" t="str">
        <f>IF(VLOOKUP(Table28[[#This Row],[Site name]],Table3[],37)=0,"",VLOOKUP(Table28[[#This Row],[Site name]],Table3[],37))</f>
        <v>Project 19</v>
      </c>
      <c r="AP17" s="188">
        <f>VLOOKUP(Table28[[#This Row],[Site name]],Table3[],38)</f>
        <v>0.63348082595870203</v>
      </c>
      <c r="AQ17" s="197">
        <f>VLOOKUP(Table28[[#This Row],[Site name]],Table3[],39)</f>
        <v>2</v>
      </c>
    </row>
    <row r="18" spans="2:43">
      <c r="B18" t="s">
        <v>223</v>
      </c>
      <c r="C18">
        <v>8460965</v>
      </c>
      <c r="D18" s="182">
        <f>IF(Table28[[#This Row],[GIA added new]]=0,"",Table28[[#This Row],[A1-A5 emissions for sub + frame]]/Table28[[#This Row],[GIA added new]])</f>
        <v>899.81548441986604</v>
      </c>
      <c r="E18" s="182">
        <f>IF(Table28[[#This Row],[GIA new]]=0,"",Table28[[#This Row],[A1-A5 emissions for sub + frame]]/Table28[[#This Row],[GIA new]])</f>
        <v>143.64234419299527</v>
      </c>
      <c r="F18" t="str">
        <f>IF(VLOOKUP(Table28[[#This Row],[Site name]],Table3[],2)=0,"",VLOOKUP(Table28[[#This Row],[Site name]],Table3[],2))</f>
        <v>City of London</v>
      </c>
      <c r="G18" t="str">
        <f>IF(VLOOKUP(Table28[[#This Row],[Site name]],Table3[],3)=0,"",VLOOKUP(Table28[[#This Row],[Site name]],Table3[],3))</f>
        <v>EC2M 3WA</v>
      </c>
      <c r="H18" t="str">
        <f>IF(VLOOKUP(Table28[[#This Row],[Site name]],Table3[],4)=0,"",VLOOKUP(Table28[[#This Row],[Site name]],Table3[],4))</f>
        <v>21/00930/FULMAJ</v>
      </c>
      <c r="I18" t="str">
        <f>IF(VLOOKUP(Table28[[#This Row],[Site name]],Table3[],5)=0,"",VLOOKUP(Table28[[#This Row],[Site name]],Table3[],5))</f>
        <v>Planning Portal</v>
      </c>
      <c r="J18" s="185" t="str">
        <f>IF(VLOOKUP(Table28[[#This Row],[Site name]],Table3[],6)=0,"",VLOOKUP(Table28[[#This Row],[Site name]],Table3[],6))</f>
        <v>Part demolition, Refurbishment to existing façade facing onto square and upper levels. Increase height and widen Arcade. Creation of Refurbishment terraces</v>
      </c>
      <c r="K18" s="185">
        <f>IF(VLOOKUP(Table28[[#This Row],[Site name]],Table3[],7)=0,"",VLOOKUP(Table28[[#This Row],[Site name]],Table3[],7))</f>
        <v>44655</v>
      </c>
      <c r="L18" s="185">
        <f>IF(VLOOKUP(Table28[[#This Row],[Site name]],Table3[],8)=0,"",VLOOKUP(Table28[[#This Row],[Site name]],Table3[],8))</f>
        <v>45091</v>
      </c>
      <c r="M18" t="str">
        <f>IF(VLOOKUP(Table28[[#This Row],[Site name]],Table3[],9)=0,"",VLOOKUP(Table28[[#This Row],[Site name]],Table3[],9))</f>
        <v>Granted</v>
      </c>
      <c r="N18" t="str">
        <f>IF(VLOOKUP(Table28[[#This Row],[Site name]],Table3[],10)=0,"",VLOOKUP(Table28[[#This Row],[Site name]],Table3[],10))</f>
        <v>Office &amp; Retail</v>
      </c>
      <c r="O18" t="str">
        <f>IF(VLOOKUP(Table28[[#This Row],[Site name]],Table3[],11)=0,"",VLOOKUP(Table28[[#This Row],[Site name]],Table3[],11))</f>
        <v>No</v>
      </c>
      <c r="P18" t="str">
        <f>IF(VLOOKUP(Table28[[#This Row],[Site name]],Table3[],12)=0,"",VLOOKUP(Table28[[#This Row],[Site name]],Table3[],12))</f>
        <v>Light Refurbishment</v>
      </c>
      <c r="Q18" t="str">
        <f>IF(VLOOKUP(Table28[[#This Row],[Site name]],Table3[],13)=0,"",VLOOKUP(Table28[[#This Row],[Site name]],Table3[],13))</f>
        <v>1980s</v>
      </c>
      <c r="R18" t="str">
        <f>IF(VLOOKUP(Table28[[#This Row],[Site name]],Table3[],14)=0,"",VLOOKUP(Table28[[#This Row],[Site name]],Table3[],14))</f>
        <v>Not listed</v>
      </c>
      <c r="S18" s="197">
        <f>IF(VLOOKUP(Table28[[#This Row],[Site name]],Table3[],15)="","",VLOOKUP(Table28[[#This Row],[Site name]],Table3[],15))</f>
        <v>55000</v>
      </c>
      <c r="T18" s="197">
        <f>IF(VLOOKUP(Table28[[#This Row],[Site name]],Table3[],16)="","",VLOOKUP(Table28[[#This Row],[Site name]],Table3[],16))</f>
        <v>58903</v>
      </c>
      <c r="U18" s="197">
        <f>IF(VLOOKUP(Table28[[#This Row],[Site name]],Table3[],17)="","",VLOOKUP(Table28[[#This Row],[Site name]],Table3[],17))</f>
        <v>5500</v>
      </c>
      <c r="V18" s="188">
        <f>IF(VLOOKUP(Table28[[#This Row],[Site name]],Table3[],18)="","",VLOOKUP(Table28[[#This Row],[Site name]],Table3[],18))</f>
        <v>7.096363636363634E-2</v>
      </c>
      <c r="W18" s="197">
        <f>IF(VLOOKUP(Table28[[#This Row],[Site name]],Table3[],19)="","",VLOOKUP(Table28[[#This Row],[Site name]],Table3[],19))</f>
        <v>9403</v>
      </c>
      <c r="X18" t="str">
        <f>IF(VLOOKUP(Table28[[#This Row],[Site name]],Table3[],20)=0,"",VLOOKUP(Table28[[#This Row],[Site name]],Table3[],20))</f>
        <v>No new basement</v>
      </c>
      <c r="Y18" t="str">
        <f>IF(VLOOKUP(Table28[[#This Row],[Site name]],Table3[],21)=0,"",VLOOKUP(Table28[[#This Row],[Site name]],Table3[],21))</f>
        <v>Reinforced Concrete</v>
      </c>
      <c r="Z18" t="str">
        <f>IF(VLOOKUP(Table28[[#This Row],[Site name]],Table3[],22)=0,"",VLOOKUP(Table28[[#This Row],[Site name]],Table3[],22))</f>
        <v>Steel</v>
      </c>
      <c r="AA18" t="str">
        <f>IF(VLOOKUP(Table28[[#This Row],[Site name]],Table3[],23)=0,"",VLOOKUP(Table28[[#This Row],[Site name]],Table3[],23))</f>
        <v/>
      </c>
      <c r="AB18" t="str">
        <f>IF(VLOOKUP(Table28[[#This Row],[Site name]],Table3[],24)=0,"",VLOOKUP(Table28[[#This Row],[Site name]],Table3[],24))</f>
        <v/>
      </c>
      <c r="AC18" t="str">
        <f>IF(VLOOKUP(Table28[[#This Row],[Site name]],Table3[],25)=0,"",VLOOKUP(Table28[[#This Row],[Site name]],Table3[],25))</f>
        <v>Minimal intervention</v>
      </c>
      <c r="AD18">
        <f>IF(VLOOKUP(Table28[[#This Row],[Site name]],Table3[],26)=0,"",VLOOKUP(Table28[[#This Row],[Site name]],Table3[],26))</f>
        <v>12</v>
      </c>
      <c r="AE18">
        <f>IF(VLOOKUP(Table28[[#This Row],[Site name]],Table3[],27)=0,"",VLOOKUP(Table28[[#This Row],[Site name]],Table3[],27))</f>
        <v>12</v>
      </c>
      <c r="AF18">
        <f>IF(VLOOKUP(Table28[[#This Row],[Site name]],Table3[],28)=0,"",VLOOKUP(Table28[[#This Row],[Site name]],Table3[],28))</f>
        <v>12</v>
      </c>
      <c r="AG18" t="str">
        <f>IF(VLOOKUP(Table28[[#This Row],[Site name]],Table3[],29)=0,"",VLOOKUP(Table28[[#This Row],[Site name]],Table3[],29))</f>
        <v/>
      </c>
      <c r="AH18" t="str">
        <f>IF(VLOOKUP(Table28[[#This Row],[Site name]],Table3[],30)=0,"",VLOOKUP(Table28[[#This Row],[Site name]],Table3[],30))</f>
        <v/>
      </c>
      <c r="AI18" t="str">
        <f>IF(VLOOKUP(Table28[[#This Row],[Site name]],Table3[],31)=0,"",VLOOKUP(Table28[[#This Row],[Site name]],Table3[],31))</f>
        <v/>
      </c>
      <c r="AJ18" t="str">
        <f>IF(VLOOKUP(Table28[[#This Row],[Site name]],Table3[],32)=0,"",VLOOKUP(Table28[[#This Row],[Site name]],Table3[],32))</f>
        <v>Sweco</v>
      </c>
      <c r="AK18" t="str">
        <f>IF(VLOOKUP(Table28[[#This Row],[Site name]],Table3[],33)=0,"",VLOOKUP(Table28[[#This Row],[Site name]],Table3[],33))</f>
        <v/>
      </c>
      <c r="AL18" t="str">
        <f>IF(VLOOKUP(Table28[[#This Row],[Site name]],Table3[],34)=0,"",VLOOKUP(Table28[[#This Row],[Site name]],Table3[],34))</f>
        <v/>
      </c>
      <c r="AM18" t="str">
        <f>IF(VLOOKUP(Table28[[#This Row],[Site name]],Table3[],35)=0,"",VLOOKUP(Table28[[#This Row],[Site name]],Table3[],35))</f>
        <v>Fletcher Priest Architects</v>
      </c>
      <c r="AN18" t="str">
        <f>IF(VLOOKUP(Table28[[#This Row],[Site name]],Table3[],36)=0,"",VLOOKUP(Table28[[#This Row],[Site name]],Table3[],36))</f>
        <v/>
      </c>
      <c r="AO18" t="str">
        <f>IF(VLOOKUP(Table28[[#This Row],[Site name]],Table3[],37)=0,"",VLOOKUP(Table28[[#This Row],[Site name]],Table3[],37))</f>
        <v>Project 20</v>
      </c>
      <c r="AP18" s="188">
        <f>VLOOKUP(Table28[[#This Row],[Site name]],Table3[],38)</f>
        <v>0.1</v>
      </c>
      <c r="AQ18" s="197">
        <f>VLOOKUP(Table28[[#This Row],[Site name]],Table3[],39)</f>
        <v>4</v>
      </c>
    </row>
    <row r="19" spans="2:43">
      <c r="B19" t="s">
        <v>305</v>
      </c>
      <c r="C19">
        <v>50202389</v>
      </c>
      <c r="D19" s="182">
        <f>IF(Table28[[#This Row],[GIA added new]]=0,"",Table28[[#This Row],[A1-A5 emissions for sub + frame]]/Table28[[#This Row],[GIA added new]])</f>
        <v>431.36241310866893</v>
      </c>
      <c r="E19" s="182">
        <f>IF(Table28[[#This Row],[GIA new]]=0,"",Table28[[#This Row],[A1-A5 emissions for sub + frame]]/Table28[[#This Row],[GIA new]])</f>
        <v>431.36241310866893</v>
      </c>
      <c r="F19" t="str">
        <f>IF(VLOOKUP(Table28[[#This Row],[Site name]],Table3[],2)=0,"",VLOOKUP(Table28[[#This Row],[Site name]],Table3[],2))</f>
        <v>Southwark</v>
      </c>
      <c r="G19" t="str">
        <f>IF(VLOOKUP(Table28[[#This Row],[Site name]],Table3[],3)=0,"",VLOOKUP(Table28[[#This Row],[Site name]],Table3[],3))</f>
        <v>SE1 9JU</v>
      </c>
      <c r="H19" t="str">
        <f>IF(VLOOKUP(Table28[[#This Row],[Site name]],Table3[],4)=0,"",VLOOKUP(Table28[[#This Row],[Site name]],Table3[],4))</f>
        <v>23/AP/1854</v>
      </c>
      <c r="I19" t="str">
        <f>IF(VLOOKUP(Table28[[#This Row],[Site name]],Table3[],5)=0,"",VLOOKUP(Table28[[#This Row],[Site name]],Table3[],5))</f>
        <v>Planning Portal</v>
      </c>
      <c r="J19" s="185" t="str">
        <f>IF(VLOOKUP(Table28[[#This Row],[Site name]],Table3[],6)=0,"",VLOOKUP(Table28[[#This Row],[Site name]],Table3[],6))</f>
        <v>45-storey building above podium. Improvements to existing public house</v>
      </c>
      <c r="K19" s="185">
        <f>IF(VLOOKUP(Table28[[#This Row],[Site name]],Table3[],7)=0,"",VLOOKUP(Table28[[#This Row],[Site name]],Table3[],7))</f>
        <v>45112</v>
      </c>
      <c r="L19" s="185" t="str">
        <f>IF(VLOOKUP(Table28[[#This Row],[Site name]],Table3[],8)=0,"",VLOOKUP(Table28[[#This Row],[Site name]],Table3[],8))</f>
        <v/>
      </c>
      <c r="M19" t="str">
        <f>IF(VLOOKUP(Table28[[#This Row],[Site name]],Table3[],9)=0,"",VLOOKUP(Table28[[#This Row],[Site name]],Table3[],9))</f>
        <v/>
      </c>
      <c r="N19" t="str">
        <f>IF(VLOOKUP(Table28[[#This Row],[Site name]],Table3[],10)=0,"",VLOOKUP(Table28[[#This Row],[Site name]],Table3[],10))</f>
        <v>Office</v>
      </c>
      <c r="O19" t="str">
        <f>IF(VLOOKUP(Table28[[#This Row],[Site name]],Table3[],11)=0,"",VLOOKUP(Table28[[#This Row],[Site name]],Table3[],11))</f>
        <v/>
      </c>
      <c r="P19" t="str">
        <f>IF(VLOOKUP(Table28[[#This Row],[Site name]],Table3[],12)=0,"",VLOOKUP(Table28[[#This Row],[Site name]],Table3[],12))</f>
        <v>New Build</v>
      </c>
      <c r="Q19" t="str">
        <f>IF(VLOOKUP(Table28[[#This Row],[Site name]],Table3[],13)=0,"",VLOOKUP(Table28[[#This Row],[Site name]],Table3[],13))</f>
        <v/>
      </c>
      <c r="R19" t="str">
        <f>IF(VLOOKUP(Table28[[#This Row],[Site name]],Table3[],14)=0,"",VLOOKUP(Table28[[#This Row],[Site name]],Table3[],14))</f>
        <v/>
      </c>
      <c r="S19" s="197" t="str">
        <f>IF(VLOOKUP(Table28[[#This Row],[Site name]],Table3[],15)="","",VLOOKUP(Table28[[#This Row],[Site name]],Table3[],15))</f>
        <v/>
      </c>
      <c r="T19" s="197">
        <f>IF(VLOOKUP(Table28[[#This Row],[Site name]],Table3[],16)="","",VLOOKUP(Table28[[#This Row],[Site name]],Table3[],16))</f>
        <v>116381</v>
      </c>
      <c r="U19" s="197" t="str">
        <f>IF(VLOOKUP(Table28[[#This Row],[Site name]],Table3[],17)="","",VLOOKUP(Table28[[#This Row],[Site name]],Table3[],17))</f>
        <v/>
      </c>
      <c r="V19" s="188" t="str">
        <f>IF(VLOOKUP(Table28[[#This Row],[Site name]],Table3[],18)="","",VLOOKUP(Table28[[#This Row],[Site name]],Table3[],18))</f>
        <v/>
      </c>
      <c r="W19" s="197">
        <f>IF(VLOOKUP(Table28[[#This Row],[Site name]],Table3[],19)="","",VLOOKUP(Table28[[#This Row],[Site name]],Table3[],19))</f>
        <v>116381</v>
      </c>
      <c r="X19" t="str">
        <f>IF(VLOOKUP(Table28[[#This Row],[Site name]],Table3[],20)=0,"",VLOOKUP(Table28[[#This Row],[Site name]],Table3[],20))</f>
        <v/>
      </c>
      <c r="Y19" t="str">
        <f>IF(VLOOKUP(Table28[[#This Row],[Site name]],Table3[],21)=0,"",VLOOKUP(Table28[[#This Row],[Site name]],Table3[],21))</f>
        <v/>
      </c>
      <c r="Z19" t="str">
        <f>IF(VLOOKUP(Table28[[#This Row],[Site name]],Table3[],22)=0,"",VLOOKUP(Table28[[#This Row],[Site name]],Table3[],22))</f>
        <v/>
      </c>
      <c r="AA19" t="str">
        <f>IF(VLOOKUP(Table28[[#This Row],[Site name]],Table3[],23)=0,"",VLOOKUP(Table28[[#This Row],[Site name]],Table3[],23))</f>
        <v/>
      </c>
      <c r="AB19" t="str">
        <f>IF(VLOOKUP(Table28[[#This Row],[Site name]],Table3[],24)=0,"",VLOOKUP(Table28[[#This Row],[Site name]],Table3[],24))</f>
        <v/>
      </c>
      <c r="AC19" t="str">
        <f>IF(VLOOKUP(Table28[[#This Row],[Site name]],Table3[],25)=0,"",VLOOKUP(Table28[[#This Row],[Site name]],Table3[],25))</f>
        <v/>
      </c>
      <c r="AD19" t="str">
        <f>IF(VLOOKUP(Table28[[#This Row],[Site name]],Table3[],26)=0,"",VLOOKUP(Table28[[#This Row],[Site name]],Table3[],26))</f>
        <v/>
      </c>
      <c r="AE19">
        <f>IF(VLOOKUP(Table28[[#This Row],[Site name]],Table3[],27)=0,"",VLOOKUP(Table28[[#This Row],[Site name]],Table3[],27))</f>
        <v>48</v>
      </c>
      <c r="AF19">
        <f>IF(VLOOKUP(Table28[[#This Row],[Site name]],Table3[],28)=0,"",VLOOKUP(Table28[[#This Row],[Site name]],Table3[],28))</f>
        <v>48</v>
      </c>
      <c r="AG19" t="str">
        <f>IF(VLOOKUP(Table28[[#This Row],[Site name]],Table3[],29)=0,"",VLOOKUP(Table28[[#This Row],[Site name]],Table3[],29))</f>
        <v/>
      </c>
      <c r="AH19" t="str">
        <f>IF(VLOOKUP(Table28[[#This Row],[Site name]],Table3[],30)=0,"",VLOOKUP(Table28[[#This Row],[Site name]],Table3[],30))</f>
        <v/>
      </c>
      <c r="AI19" t="str">
        <f>IF(VLOOKUP(Table28[[#This Row],[Site name]],Table3[],31)=0,"",VLOOKUP(Table28[[#This Row],[Site name]],Table3[],31))</f>
        <v/>
      </c>
      <c r="AJ19" t="str">
        <f>IF(VLOOKUP(Table28[[#This Row],[Site name]],Table3[],32)=0,"",VLOOKUP(Table28[[#This Row],[Site name]],Table3[],32))</f>
        <v>Arup</v>
      </c>
      <c r="AK19" t="str">
        <f>IF(VLOOKUP(Table28[[#This Row],[Site name]],Table3[],33)=0,"",VLOOKUP(Table28[[#This Row],[Site name]],Table3[],33))</f>
        <v/>
      </c>
      <c r="AL19" t="str">
        <f>IF(VLOOKUP(Table28[[#This Row],[Site name]],Table3[],34)=0,"",VLOOKUP(Table28[[#This Row],[Site name]],Table3[],34))</f>
        <v/>
      </c>
      <c r="AM19" t="str">
        <f>IF(VLOOKUP(Table28[[#This Row],[Site name]],Table3[],35)=0,"",VLOOKUP(Table28[[#This Row],[Site name]],Table3[],35))</f>
        <v/>
      </c>
      <c r="AN19" t="str">
        <f>IF(VLOOKUP(Table28[[#This Row],[Site name]],Table3[],36)=0,"",VLOOKUP(Table28[[#This Row],[Site name]],Table3[],36))</f>
        <v/>
      </c>
      <c r="AO19" t="str">
        <f>IF(VLOOKUP(Table28[[#This Row],[Site name]],Table3[],37)=0,"",VLOOKUP(Table28[[#This Row],[Site name]],Table3[],37))</f>
        <v>Project 21</v>
      </c>
      <c r="AP19" s="188">
        <f>VLOOKUP(Table28[[#This Row],[Site name]],Table3[],38)</f>
        <v>1</v>
      </c>
      <c r="AQ19" s="197">
        <f>VLOOKUP(Table28[[#This Row],[Site name]],Table3[],39)</f>
        <v>1</v>
      </c>
    </row>
    <row r="20" spans="2:43">
      <c r="B20" t="s">
        <v>307</v>
      </c>
      <c r="C20">
        <v>10099064</v>
      </c>
      <c r="D20" s="182">
        <f>IF(Table28[[#This Row],[GIA added new]]=0,"",Table28[[#This Row],[A1-A5 emissions for sub + frame]]/Table28[[#This Row],[GIA added new]])</f>
        <v>521</v>
      </c>
      <c r="E20" s="182">
        <f>IF(Table28[[#This Row],[GIA new]]=0,"",Table28[[#This Row],[A1-A5 emissions for sub + frame]]/Table28[[#This Row],[GIA new]])</f>
        <v>521</v>
      </c>
      <c r="F20" t="str">
        <f>IF(VLOOKUP(Table28[[#This Row],[Site name]],Table3[],2)=0,"",VLOOKUP(Table28[[#This Row],[Site name]],Table3[],2))</f>
        <v>Southwark</v>
      </c>
      <c r="G20" t="str">
        <f>IF(VLOOKUP(Table28[[#This Row],[Site name]],Table3[],3)=0,"",VLOOKUP(Table28[[#This Row],[Site name]],Table3[],3))</f>
        <v>SE1 9JU</v>
      </c>
      <c r="H20" t="str">
        <f>IF(VLOOKUP(Table28[[#This Row],[Site name]],Table3[],4)=0,"",VLOOKUP(Table28[[#This Row],[Site name]],Table3[],4))</f>
        <v>23/AP/1854</v>
      </c>
      <c r="I20" t="str">
        <f>IF(VLOOKUP(Table28[[#This Row],[Site name]],Table3[],5)=0,"",VLOOKUP(Table28[[#This Row],[Site name]],Table3[],5))</f>
        <v>Planning Portal</v>
      </c>
      <c r="J20" s="185" t="str">
        <f>IF(VLOOKUP(Table28[[#This Row],[Site name]],Table3[],6)=0,"",VLOOKUP(Table28[[#This Row],[Site name]],Table3[],6))</f>
        <v xml:space="preserve">22 storey building above podium comprising of affordable residential accommodation. </v>
      </c>
      <c r="K20" s="185" t="str">
        <f>IF(VLOOKUP(Table28[[#This Row],[Site name]],Table3[],7)=0,"",VLOOKUP(Table28[[#This Row],[Site name]],Table3[],7))</f>
        <v/>
      </c>
      <c r="L20" s="185" t="str">
        <f>IF(VLOOKUP(Table28[[#This Row],[Site name]],Table3[],8)=0,"",VLOOKUP(Table28[[#This Row],[Site name]],Table3[],8))</f>
        <v/>
      </c>
      <c r="M20" t="str">
        <f>IF(VLOOKUP(Table28[[#This Row],[Site name]],Table3[],9)=0,"",VLOOKUP(Table28[[#This Row],[Site name]],Table3[],9))</f>
        <v/>
      </c>
      <c r="N20" t="str">
        <f>IF(VLOOKUP(Table28[[#This Row],[Site name]],Table3[],10)=0,"",VLOOKUP(Table28[[#This Row],[Site name]],Table3[],10))</f>
        <v>Residential (inc. student accomodation)</v>
      </c>
      <c r="O20" t="str">
        <f>IF(VLOOKUP(Table28[[#This Row],[Site name]],Table3[],11)=0,"",VLOOKUP(Table28[[#This Row],[Site name]],Table3[],11))</f>
        <v/>
      </c>
      <c r="P20" t="str">
        <f>IF(VLOOKUP(Table28[[#This Row],[Site name]],Table3[],12)=0,"",VLOOKUP(Table28[[#This Row],[Site name]],Table3[],12))</f>
        <v>New Build</v>
      </c>
      <c r="Q20" t="str">
        <f>IF(VLOOKUP(Table28[[#This Row],[Site name]],Table3[],13)=0,"",VLOOKUP(Table28[[#This Row],[Site name]],Table3[],13))</f>
        <v/>
      </c>
      <c r="R20" t="str">
        <f>IF(VLOOKUP(Table28[[#This Row],[Site name]],Table3[],14)=0,"",VLOOKUP(Table28[[#This Row],[Site name]],Table3[],14))</f>
        <v/>
      </c>
      <c r="S20" s="197" t="str">
        <f>IF(VLOOKUP(Table28[[#This Row],[Site name]],Table3[],15)="","",VLOOKUP(Table28[[#This Row],[Site name]],Table3[],15))</f>
        <v/>
      </c>
      <c r="T20" s="197">
        <f>IF(VLOOKUP(Table28[[#This Row],[Site name]],Table3[],16)="","",VLOOKUP(Table28[[#This Row],[Site name]],Table3[],16))</f>
        <v>19384</v>
      </c>
      <c r="U20" s="197" t="str">
        <f>IF(VLOOKUP(Table28[[#This Row],[Site name]],Table3[],17)="","",VLOOKUP(Table28[[#This Row],[Site name]],Table3[],17))</f>
        <v/>
      </c>
      <c r="V20" s="188" t="str">
        <f>IF(VLOOKUP(Table28[[#This Row],[Site name]],Table3[],18)="","",VLOOKUP(Table28[[#This Row],[Site name]],Table3[],18))</f>
        <v/>
      </c>
      <c r="W20" s="197">
        <f>IF(VLOOKUP(Table28[[#This Row],[Site name]],Table3[],19)="","",VLOOKUP(Table28[[#This Row],[Site name]],Table3[],19))</f>
        <v>19384</v>
      </c>
      <c r="X20" t="str">
        <f>IF(VLOOKUP(Table28[[#This Row],[Site name]],Table3[],20)=0,"",VLOOKUP(Table28[[#This Row],[Site name]],Table3[],20))</f>
        <v/>
      </c>
      <c r="Y20" t="str">
        <f>IF(VLOOKUP(Table28[[#This Row],[Site name]],Table3[],21)=0,"",VLOOKUP(Table28[[#This Row],[Site name]],Table3[],21))</f>
        <v/>
      </c>
      <c r="Z20" t="str">
        <f>IF(VLOOKUP(Table28[[#This Row],[Site name]],Table3[],22)=0,"",VLOOKUP(Table28[[#This Row],[Site name]],Table3[],22))</f>
        <v/>
      </c>
      <c r="AA20" t="str">
        <f>IF(VLOOKUP(Table28[[#This Row],[Site name]],Table3[],23)=0,"",VLOOKUP(Table28[[#This Row],[Site name]],Table3[],23))</f>
        <v/>
      </c>
      <c r="AB20" t="str">
        <f>IF(VLOOKUP(Table28[[#This Row],[Site name]],Table3[],24)=0,"",VLOOKUP(Table28[[#This Row],[Site name]],Table3[],24))</f>
        <v/>
      </c>
      <c r="AC20" t="str">
        <f>IF(VLOOKUP(Table28[[#This Row],[Site name]],Table3[],25)=0,"",VLOOKUP(Table28[[#This Row],[Site name]],Table3[],25))</f>
        <v/>
      </c>
      <c r="AD20" t="str">
        <f>IF(VLOOKUP(Table28[[#This Row],[Site name]],Table3[],26)=0,"",VLOOKUP(Table28[[#This Row],[Site name]],Table3[],26))</f>
        <v/>
      </c>
      <c r="AE20">
        <f>IF(VLOOKUP(Table28[[#This Row],[Site name]],Table3[],27)=0,"",VLOOKUP(Table28[[#This Row],[Site name]],Table3[],27))</f>
        <v>25</v>
      </c>
      <c r="AF20">
        <f>IF(VLOOKUP(Table28[[#This Row],[Site name]],Table3[],28)=0,"",VLOOKUP(Table28[[#This Row],[Site name]],Table3[],28))</f>
        <v>25</v>
      </c>
      <c r="AG20" t="str">
        <f>IF(VLOOKUP(Table28[[#This Row],[Site name]],Table3[],29)=0,"",VLOOKUP(Table28[[#This Row],[Site name]],Table3[],29))</f>
        <v/>
      </c>
      <c r="AH20" t="str">
        <f>IF(VLOOKUP(Table28[[#This Row],[Site name]],Table3[],30)=0,"",VLOOKUP(Table28[[#This Row],[Site name]],Table3[],30))</f>
        <v/>
      </c>
      <c r="AI20" t="str">
        <f>IF(VLOOKUP(Table28[[#This Row],[Site name]],Table3[],31)=0,"",VLOOKUP(Table28[[#This Row],[Site name]],Table3[],31))</f>
        <v/>
      </c>
      <c r="AJ20" t="str">
        <f>IF(VLOOKUP(Table28[[#This Row],[Site name]],Table3[],32)=0,"",VLOOKUP(Table28[[#This Row],[Site name]],Table3[],32))</f>
        <v>Arup</v>
      </c>
      <c r="AK20" t="str">
        <f>IF(VLOOKUP(Table28[[#This Row],[Site name]],Table3[],33)=0,"",VLOOKUP(Table28[[#This Row],[Site name]],Table3[],33))</f>
        <v/>
      </c>
      <c r="AL20" t="str">
        <f>IF(VLOOKUP(Table28[[#This Row],[Site name]],Table3[],34)=0,"",VLOOKUP(Table28[[#This Row],[Site name]],Table3[],34))</f>
        <v/>
      </c>
      <c r="AM20" t="str">
        <f>IF(VLOOKUP(Table28[[#This Row],[Site name]],Table3[],35)=0,"",VLOOKUP(Table28[[#This Row],[Site name]],Table3[],35))</f>
        <v/>
      </c>
      <c r="AN20" t="str">
        <f>IF(VLOOKUP(Table28[[#This Row],[Site name]],Table3[],36)=0,"",VLOOKUP(Table28[[#This Row],[Site name]],Table3[],36))</f>
        <v/>
      </c>
      <c r="AO20" t="str">
        <f>IF(VLOOKUP(Table28[[#This Row],[Site name]],Table3[],37)=0,"",VLOOKUP(Table28[[#This Row],[Site name]],Table3[],37))</f>
        <v>Project 22</v>
      </c>
      <c r="AP20" s="188">
        <f>VLOOKUP(Table28[[#This Row],[Site name]],Table3[],38)</f>
        <v>1</v>
      </c>
      <c r="AQ20" s="197">
        <f>VLOOKUP(Table28[[#This Row],[Site name]],Table3[],39)</f>
        <v>1</v>
      </c>
    </row>
    <row r="21" spans="2:43">
      <c r="B21" t="s">
        <v>308</v>
      </c>
      <c r="C21">
        <v>14671106</v>
      </c>
      <c r="D21" s="182">
        <f>IF(Table28[[#This Row],[GIA added new]]=0,"",Table28[[#This Row],[A1-A5 emissions for sub + frame]]/Table28[[#This Row],[GIA added new]])</f>
        <v>370.6884127545606</v>
      </c>
      <c r="E21" s="182">
        <f>IF(Table28[[#This Row],[GIA new]]=0,"",Table28[[#This Row],[A1-A5 emissions for sub + frame]]/Table28[[#This Row],[GIA new]])</f>
        <v>370.6884127545606</v>
      </c>
      <c r="F21" t="str">
        <f>IF(VLOOKUP(Table28[[#This Row],[Site name]],Table3[],2)=0,"",VLOOKUP(Table28[[#This Row],[Site name]],Table3[],2))</f>
        <v>Southwark</v>
      </c>
      <c r="G21" t="str">
        <f>IF(VLOOKUP(Table28[[#This Row],[Site name]],Table3[],3)=0,"",VLOOKUP(Table28[[#This Row],[Site name]],Table3[],3))</f>
        <v>SE1 9JU</v>
      </c>
      <c r="H21" t="str">
        <f>IF(VLOOKUP(Table28[[#This Row],[Site name]],Table3[],4)=0,"",VLOOKUP(Table28[[#This Row],[Site name]],Table3[],4))</f>
        <v>23/AP/1854</v>
      </c>
      <c r="I21" t="str">
        <f>IF(VLOOKUP(Table28[[#This Row],[Site name]],Table3[],5)=0,"",VLOOKUP(Table28[[#This Row],[Site name]],Table3[],5))</f>
        <v>Planning Portal</v>
      </c>
      <c r="J21" s="185" t="str">
        <f>IF(VLOOKUP(Table28[[#This Row],[Site name]],Table3[],6)=0,"",VLOOKUP(Table28[[#This Row],[Site name]],Table3[],6))</f>
        <v>Erection of ground plus 3-storey podium (retail, leisure), 2 basement levels. 2 residential buildings of 22 and 40 storeys above podium.</v>
      </c>
      <c r="K21" s="185">
        <f>IF(VLOOKUP(Table28[[#This Row],[Site name]],Table3[],7)=0,"",VLOOKUP(Table28[[#This Row],[Site name]],Table3[],7))</f>
        <v>45111</v>
      </c>
      <c r="L21" s="185" t="str">
        <f>IF(VLOOKUP(Table28[[#This Row],[Site name]],Table3[],8)=0,"",VLOOKUP(Table28[[#This Row],[Site name]],Table3[],8))</f>
        <v/>
      </c>
      <c r="M21" t="str">
        <f>IF(VLOOKUP(Table28[[#This Row],[Site name]],Table3[],9)=0,"",VLOOKUP(Table28[[#This Row],[Site name]],Table3[],9))</f>
        <v/>
      </c>
      <c r="N21" t="str">
        <f>IF(VLOOKUP(Table28[[#This Row],[Site name]],Table3[],10)=0,"",VLOOKUP(Table28[[#This Row],[Site name]],Table3[],10))</f>
        <v>Residential (inc. student accomodation)</v>
      </c>
      <c r="O21" t="str">
        <f>IF(VLOOKUP(Table28[[#This Row],[Site name]],Table3[],11)=0,"",VLOOKUP(Table28[[#This Row],[Site name]],Table3[],11))</f>
        <v/>
      </c>
      <c r="P21" t="str">
        <f>IF(VLOOKUP(Table28[[#This Row],[Site name]],Table3[],12)=0,"",VLOOKUP(Table28[[#This Row],[Site name]],Table3[],12))</f>
        <v>New Build</v>
      </c>
      <c r="Q21" t="str">
        <f>IF(VLOOKUP(Table28[[#This Row],[Site name]],Table3[],13)=0,"",VLOOKUP(Table28[[#This Row],[Site name]],Table3[],13))</f>
        <v/>
      </c>
      <c r="R21" t="str">
        <f>IF(VLOOKUP(Table28[[#This Row],[Site name]],Table3[],14)=0,"",VLOOKUP(Table28[[#This Row],[Site name]],Table3[],14))</f>
        <v/>
      </c>
      <c r="S21" s="197" t="str">
        <f>IF(VLOOKUP(Table28[[#This Row],[Site name]],Table3[],15)="","",VLOOKUP(Table28[[#This Row],[Site name]],Table3[],15))</f>
        <v/>
      </c>
      <c r="T21" s="197">
        <f>IF(VLOOKUP(Table28[[#This Row],[Site name]],Table3[],16)="","",VLOOKUP(Table28[[#This Row],[Site name]],Table3[],16))</f>
        <v>39578</v>
      </c>
      <c r="U21" s="197" t="str">
        <f>IF(VLOOKUP(Table28[[#This Row],[Site name]],Table3[],17)="","",VLOOKUP(Table28[[#This Row],[Site name]],Table3[],17))</f>
        <v/>
      </c>
      <c r="V21" s="188" t="str">
        <f>IF(VLOOKUP(Table28[[#This Row],[Site name]],Table3[],18)="","",VLOOKUP(Table28[[#This Row],[Site name]],Table3[],18))</f>
        <v/>
      </c>
      <c r="W21" s="197">
        <f>IF(VLOOKUP(Table28[[#This Row],[Site name]],Table3[],19)="","",VLOOKUP(Table28[[#This Row],[Site name]],Table3[],19))</f>
        <v>39578</v>
      </c>
      <c r="X21" t="str">
        <f>IF(VLOOKUP(Table28[[#This Row],[Site name]],Table3[],20)=0,"",VLOOKUP(Table28[[#This Row],[Site name]],Table3[],20))</f>
        <v/>
      </c>
      <c r="Y21" t="str">
        <f>IF(VLOOKUP(Table28[[#This Row],[Site name]],Table3[],21)=0,"",VLOOKUP(Table28[[#This Row],[Site name]],Table3[],21))</f>
        <v/>
      </c>
      <c r="Z21" t="str">
        <f>IF(VLOOKUP(Table28[[#This Row],[Site name]],Table3[],22)=0,"",VLOOKUP(Table28[[#This Row],[Site name]],Table3[],22))</f>
        <v/>
      </c>
      <c r="AA21" t="str">
        <f>IF(VLOOKUP(Table28[[#This Row],[Site name]],Table3[],23)=0,"",VLOOKUP(Table28[[#This Row],[Site name]],Table3[],23))</f>
        <v/>
      </c>
      <c r="AB21" t="str">
        <f>IF(VLOOKUP(Table28[[#This Row],[Site name]],Table3[],24)=0,"",VLOOKUP(Table28[[#This Row],[Site name]],Table3[],24))</f>
        <v/>
      </c>
      <c r="AC21" t="str">
        <f>IF(VLOOKUP(Table28[[#This Row],[Site name]],Table3[],25)=0,"",VLOOKUP(Table28[[#This Row],[Site name]],Table3[],25))</f>
        <v/>
      </c>
      <c r="AD21" t="str">
        <f>IF(VLOOKUP(Table28[[#This Row],[Site name]],Table3[],26)=0,"",VLOOKUP(Table28[[#This Row],[Site name]],Table3[],26))</f>
        <v/>
      </c>
      <c r="AE21">
        <f>IF(VLOOKUP(Table28[[#This Row],[Site name]],Table3[],27)=0,"",VLOOKUP(Table28[[#This Row],[Site name]],Table3[],27))</f>
        <v>42</v>
      </c>
      <c r="AF21">
        <f>IF(VLOOKUP(Table28[[#This Row],[Site name]],Table3[],28)=0,"",VLOOKUP(Table28[[#This Row],[Site name]],Table3[],28))</f>
        <v>40</v>
      </c>
      <c r="AG21" t="str">
        <f>IF(VLOOKUP(Table28[[#This Row],[Site name]],Table3[],29)=0,"",VLOOKUP(Table28[[#This Row],[Site name]],Table3[],29))</f>
        <v/>
      </c>
      <c r="AH21" t="str">
        <f>IF(VLOOKUP(Table28[[#This Row],[Site name]],Table3[],30)=0,"",VLOOKUP(Table28[[#This Row],[Site name]],Table3[],30))</f>
        <v/>
      </c>
      <c r="AI21" t="str">
        <f>IF(VLOOKUP(Table28[[#This Row],[Site name]],Table3[],31)=0,"",VLOOKUP(Table28[[#This Row],[Site name]],Table3[],31))</f>
        <v/>
      </c>
      <c r="AJ21" t="str">
        <f>IF(VLOOKUP(Table28[[#This Row],[Site name]],Table3[],32)=0,"",VLOOKUP(Table28[[#This Row],[Site name]],Table3[],32))</f>
        <v>Arup</v>
      </c>
      <c r="AK21" t="str">
        <f>IF(VLOOKUP(Table28[[#This Row],[Site name]],Table3[],33)=0,"",VLOOKUP(Table28[[#This Row],[Site name]],Table3[],33))</f>
        <v/>
      </c>
      <c r="AL21" t="str">
        <f>IF(VLOOKUP(Table28[[#This Row],[Site name]],Table3[],34)=0,"",VLOOKUP(Table28[[#This Row],[Site name]],Table3[],34))</f>
        <v/>
      </c>
      <c r="AM21" t="str">
        <f>IF(VLOOKUP(Table28[[#This Row],[Site name]],Table3[],35)=0,"",VLOOKUP(Table28[[#This Row],[Site name]],Table3[],35))</f>
        <v/>
      </c>
      <c r="AN21" t="str">
        <f>IF(VLOOKUP(Table28[[#This Row],[Site name]],Table3[],36)=0,"",VLOOKUP(Table28[[#This Row],[Site name]],Table3[],36))</f>
        <v/>
      </c>
      <c r="AO21" t="str">
        <f>IF(VLOOKUP(Table28[[#This Row],[Site name]],Table3[],37)=0,"",VLOOKUP(Table28[[#This Row],[Site name]],Table3[],37))</f>
        <v>Project 23</v>
      </c>
      <c r="AP21" s="188">
        <f>VLOOKUP(Table28[[#This Row],[Site name]],Table3[],38)</f>
        <v>1</v>
      </c>
      <c r="AQ21" s="197">
        <f>VLOOKUP(Table28[[#This Row],[Site name]],Table3[],39)</f>
        <v>1</v>
      </c>
    </row>
    <row r="22" spans="2:43">
      <c r="B22" t="s">
        <v>309</v>
      </c>
      <c r="C22">
        <v>3200994</v>
      </c>
      <c r="D22" s="182">
        <f>IF(Table28[[#This Row],[GIA added new]]=0,"",Table28[[#This Row],[A1-A5 emissions for sub + frame]]/Table28[[#This Row],[GIA added new]])</f>
        <v>188.92722658324971</v>
      </c>
      <c r="E22" s="182">
        <f>IF(Table28[[#This Row],[GIA new]]=0,"",Table28[[#This Row],[A1-A5 emissions for sub + frame]]/Table28[[#This Row],[GIA new]])</f>
        <v>188.92722658324971</v>
      </c>
      <c r="F22" t="str">
        <f>IF(VLOOKUP(Table28[[#This Row],[Site name]],Table3[],2)=0,"",VLOOKUP(Table28[[#This Row],[Site name]],Table3[],2))</f>
        <v>Hammersmith and Fulham</v>
      </c>
      <c r="G22" t="str">
        <f>IF(VLOOKUP(Table28[[#This Row],[Site name]],Table3[],3)=0,"",VLOOKUP(Table28[[#This Row],[Site name]],Table3[],3))</f>
        <v>W6 8DN</v>
      </c>
      <c r="H22" t="str">
        <f>IF(VLOOKUP(Table28[[#This Row],[Site name]],Table3[],4)=0,"",VLOOKUP(Table28[[#This Row],[Site name]],Table3[],4))</f>
        <v>2021/03561/FUL</v>
      </c>
      <c r="I22" t="str">
        <f>IF(VLOOKUP(Table28[[#This Row],[Site name]],Table3[],5)=0,"",VLOOKUP(Table28[[#This Row],[Site name]],Table3[],5))</f>
        <v>Planning Portal</v>
      </c>
      <c r="J22" s="185" t="str">
        <f>IF(VLOOKUP(Table28[[#This Row],[Site name]],Table3[],6)=0,"",VLOOKUP(Table28[[#This Row],[Site name]],Table3[],6))</f>
        <v>Currently clear site, erection of two buildings</v>
      </c>
      <c r="K22" s="185">
        <f>IF(VLOOKUP(Table28[[#This Row],[Site name]],Table3[],7)=0,"",VLOOKUP(Table28[[#This Row],[Site name]],Table3[],7))</f>
        <v>44504</v>
      </c>
      <c r="L22" s="185">
        <f>IF(VLOOKUP(Table28[[#This Row],[Site name]],Table3[],8)=0,"",VLOOKUP(Table28[[#This Row],[Site name]],Table3[],8))</f>
        <v>44784</v>
      </c>
      <c r="M22" t="str">
        <f>IF(VLOOKUP(Table28[[#This Row],[Site name]],Table3[],9)=0,"",VLOOKUP(Table28[[#This Row],[Site name]],Table3[],9))</f>
        <v/>
      </c>
      <c r="N22" t="str">
        <f>IF(VLOOKUP(Table28[[#This Row],[Site name]],Table3[],10)=0,"",VLOOKUP(Table28[[#This Row],[Site name]],Table3[],10))</f>
        <v>Residential (inc. student accomodation)</v>
      </c>
      <c r="O22" t="str">
        <f>IF(VLOOKUP(Table28[[#This Row],[Site name]],Table3[],11)=0,"",VLOOKUP(Table28[[#This Row],[Site name]],Table3[],11))</f>
        <v/>
      </c>
      <c r="P22" t="str">
        <f>IF(VLOOKUP(Table28[[#This Row],[Site name]],Table3[],12)=0,"",VLOOKUP(Table28[[#This Row],[Site name]],Table3[],12))</f>
        <v>New Build</v>
      </c>
      <c r="Q22" t="str">
        <f>IF(VLOOKUP(Table28[[#This Row],[Site name]],Table3[],13)=0,"",VLOOKUP(Table28[[#This Row],[Site name]],Table3[],13))</f>
        <v/>
      </c>
      <c r="R22" t="str">
        <f>IF(VLOOKUP(Table28[[#This Row],[Site name]],Table3[],14)=0,"",VLOOKUP(Table28[[#This Row],[Site name]],Table3[],14))</f>
        <v/>
      </c>
      <c r="S22" s="197" t="str">
        <f>IF(VLOOKUP(Table28[[#This Row],[Site name]],Table3[],15)="","",VLOOKUP(Table28[[#This Row],[Site name]],Table3[],15))</f>
        <v/>
      </c>
      <c r="T22" s="197">
        <f>IF(VLOOKUP(Table28[[#This Row],[Site name]],Table3[],16)="","",VLOOKUP(Table28[[#This Row],[Site name]],Table3[],16))</f>
        <v>16943</v>
      </c>
      <c r="U22" s="197" t="str">
        <f>IF(VLOOKUP(Table28[[#This Row],[Site name]],Table3[],17)="","",VLOOKUP(Table28[[#This Row],[Site name]],Table3[],17))</f>
        <v/>
      </c>
      <c r="V22" s="188" t="str">
        <f>IF(VLOOKUP(Table28[[#This Row],[Site name]],Table3[],18)="","",VLOOKUP(Table28[[#This Row],[Site name]],Table3[],18))</f>
        <v/>
      </c>
      <c r="W22" s="197">
        <f>IF(VLOOKUP(Table28[[#This Row],[Site name]],Table3[],19)="","",VLOOKUP(Table28[[#This Row],[Site name]],Table3[],19))</f>
        <v>16943</v>
      </c>
      <c r="X22" t="str">
        <f>IF(VLOOKUP(Table28[[#This Row],[Site name]],Table3[],20)=0,"",VLOOKUP(Table28[[#This Row],[Site name]],Table3[],20))</f>
        <v/>
      </c>
      <c r="Y22" t="str">
        <f>IF(VLOOKUP(Table28[[#This Row],[Site name]],Table3[],21)=0,"",VLOOKUP(Table28[[#This Row],[Site name]],Table3[],21))</f>
        <v/>
      </c>
      <c r="Z22" t="str">
        <f>IF(VLOOKUP(Table28[[#This Row],[Site name]],Table3[],22)=0,"",VLOOKUP(Table28[[#This Row],[Site name]],Table3[],22))</f>
        <v/>
      </c>
      <c r="AA22" t="str">
        <f>IF(VLOOKUP(Table28[[#This Row],[Site name]],Table3[],23)=0,"",VLOOKUP(Table28[[#This Row],[Site name]],Table3[],23))</f>
        <v/>
      </c>
      <c r="AB22" t="str">
        <f>IF(VLOOKUP(Table28[[#This Row],[Site name]],Table3[],24)=0,"",VLOOKUP(Table28[[#This Row],[Site name]],Table3[],24))</f>
        <v/>
      </c>
      <c r="AC22" t="str">
        <f>IF(VLOOKUP(Table28[[#This Row],[Site name]],Table3[],25)=0,"",VLOOKUP(Table28[[#This Row],[Site name]],Table3[],25))</f>
        <v/>
      </c>
      <c r="AD22" t="str">
        <f>IF(VLOOKUP(Table28[[#This Row],[Site name]],Table3[],26)=0,"",VLOOKUP(Table28[[#This Row],[Site name]],Table3[],26))</f>
        <v/>
      </c>
      <c r="AE22">
        <f>IF(VLOOKUP(Table28[[#This Row],[Site name]],Table3[],27)=0,"",VLOOKUP(Table28[[#This Row],[Site name]],Table3[],27))</f>
        <v>16</v>
      </c>
      <c r="AF22">
        <f>IF(VLOOKUP(Table28[[#This Row],[Site name]],Table3[],28)=0,"",VLOOKUP(Table28[[#This Row],[Site name]],Table3[],28))</f>
        <v>16</v>
      </c>
      <c r="AG22" t="str">
        <f>IF(VLOOKUP(Table28[[#This Row],[Site name]],Table3[],29)=0,"",VLOOKUP(Table28[[#This Row],[Site name]],Table3[],29))</f>
        <v/>
      </c>
      <c r="AH22" t="str">
        <f>IF(VLOOKUP(Table28[[#This Row],[Site name]],Table3[],30)=0,"",VLOOKUP(Table28[[#This Row],[Site name]],Table3[],30))</f>
        <v/>
      </c>
      <c r="AI22" t="str">
        <f>IF(VLOOKUP(Table28[[#This Row],[Site name]],Table3[],31)=0,"",VLOOKUP(Table28[[#This Row],[Site name]],Table3[],31))</f>
        <v/>
      </c>
      <c r="AJ22" t="str">
        <f>IF(VLOOKUP(Table28[[#This Row],[Site name]],Table3[],32)=0,"",VLOOKUP(Table28[[#This Row],[Site name]],Table3[],32))</f>
        <v>Stroma</v>
      </c>
      <c r="AK22" t="str">
        <f>IF(VLOOKUP(Table28[[#This Row],[Site name]],Table3[],33)=0,"",VLOOKUP(Table28[[#This Row],[Site name]],Table3[],33))</f>
        <v/>
      </c>
      <c r="AL22" t="str">
        <f>IF(VLOOKUP(Table28[[#This Row],[Site name]],Table3[],34)=0,"",VLOOKUP(Table28[[#This Row],[Site name]],Table3[],34))</f>
        <v/>
      </c>
      <c r="AM22" t="str">
        <f>IF(VLOOKUP(Table28[[#This Row],[Site name]],Table3[],35)=0,"",VLOOKUP(Table28[[#This Row],[Site name]],Table3[],35))</f>
        <v/>
      </c>
      <c r="AN22" t="str">
        <f>IF(VLOOKUP(Table28[[#This Row],[Site name]],Table3[],36)=0,"",VLOOKUP(Table28[[#This Row],[Site name]],Table3[],36))</f>
        <v/>
      </c>
      <c r="AO22" t="str">
        <f>IF(VLOOKUP(Table28[[#This Row],[Site name]],Table3[],37)=0,"",VLOOKUP(Table28[[#This Row],[Site name]],Table3[],37))</f>
        <v>Project 24</v>
      </c>
      <c r="AP22" s="188">
        <f>VLOOKUP(Table28[[#This Row],[Site name]],Table3[],38)</f>
        <v>1</v>
      </c>
      <c r="AQ22" s="197">
        <f>VLOOKUP(Table28[[#This Row],[Site name]],Table3[],39)</f>
        <v>1</v>
      </c>
    </row>
    <row r="23" spans="2:43">
      <c r="B23" t="s">
        <v>1072</v>
      </c>
      <c r="C23">
        <v>3630742</v>
      </c>
      <c r="D23" s="182">
        <f>IF(Table28[[#This Row],[GIA added new]]=0,"",Table28[[#This Row],[A1-A5 emissions for sub + frame]]/Table28[[#This Row],[GIA added new]])</f>
        <v>416.17858780375974</v>
      </c>
      <c r="E23" s="182">
        <f>IF(Table28[[#This Row],[GIA new]]=0,"",Table28[[#This Row],[A1-A5 emissions for sub + frame]]/Table28[[#This Row],[GIA new]])</f>
        <v>416.17858780375974</v>
      </c>
      <c r="F23" t="str">
        <f>IF(VLOOKUP(Table28[[#This Row],[Site name]],Table3[],2)=0,"",VLOOKUP(Table28[[#This Row],[Site name]],Table3[],2))</f>
        <v>Westminster</v>
      </c>
      <c r="G23" t="str">
        <f>IF(VLOOKUP(Table28[[#This Row],[Site name]],Table3[],3)=0,"",VLOOKUP(Table28[[#This Row],[Site name]],Table3[],3))</f>
        <v>W1S 3PW</v>
      </c>
      <c r="H23" t="str">
        <f>IF(VLOOKUP(Table28[[#This Row],[Site name]],Table3[],4)=0,"",VLOOKUP(Table28[[#This Row],[Site name]],Table3[],4))</f>
        <v>22/03276/FULL</v>
      </c>
      <c r="I23" t="str">
        <f>IF(VLOOKUP(Table28[[#This Row],[Site name]],Table3[],5)=0,"",VLOOKUP(Table28[[#This Row],[Site name]],Table3[],5))</f>
        <v>Planning Portal</v>
      </c>
      <c r="J23" s="185" t="str">
        <f>IF(VLOOKUP(Table28[[#This Row],[Site name]],Table3[],6)=0,"",VLOOKUP(Table28[[#This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K23" s="185">
        <f>IF(VLOOKUP(Table28[[#This Row],[Site name]],Table3[],7)=0,"",VLOOKUP(Table28[[#This Row],[Site name]],Table3[],7))</f>
        <v>44697</v>
      </c>
      <c r="L23" s="185">
        <f>IF(VLOOKUP(Table28[[#This Row],[Site name]],Table3[],8)=0,"",VLOOKUP(Table28[[#This Row],[Site name]],Table3[],8))</f>
        <v>45353</v>
      </c>
      <c r="M23" t="str">
        <f>IF(VLOOKUP(Table28[[#This Row],[Site name]],Table3[],9)=0,"",VLOOKUP(Table28[[#This Row],[Site name]],Table3[],9))</f>
        <v>Not granted</v>
      </c>
      <c r="N23" t="str">
        <f>IF(VLOOKUP(Table28[[#This Row],[Site name]],Table3[],10)=0,"",VLOOKUP(Table28[[#This Row],[Site name]],Table3[],10))</f>
        <v>Office &amp; Retail</v>
      </c>
      <c r="O23" t="str">
        <f>IF(VLOOKUP(Table28[[#This Row],[Site name]],Table3[],11)=0,"",VLOOKUP(Table28[[#This Row],[Site name]],Table3[],11))</f>
        <v>No</v>
      </c>
      <c r="P23" t="str">
        <f>IF(VLOOKUP(Table28[[#This Row],[Site name]],Table3[],12)=0,"",VLOOKUP(Table28[[#This Row],[Site name]],Table3[],12))</f>
        <v>New Build</v>
      </c>
      <c r="Q23" t="str">
        <f>IF(VLOOKUP(Table28[[#This Row],[Site name]],Table3[],13)=0,"",VLOOKUP(Table28[[#This Row],[Site name]],Table3[],13))</f>
        <v>1950s</v>
      </c>
      <c r="R23" t="str">
        <f>IF(VLOOKUP(Table28[[#This Row],[Site name]],Table3[],14)=0,"",VLOOKUP(Table28[[#This Row],[Site name]],Table3[],14))</f>
        <v>Not listed</v>
      </c>
      <c r="S23" s="197">
        <f>IF(VLOOKUP(Table28[[#This Row],[Site name]],Table3[],15)="","",VLOOKUP(Table28[[#This Row],[Site name]],Table3[],15))</f>
        <v>7684</v>
      </c>
      <c r="T23" s="197">
        <f>IF(VLOOKUP(Table28[[#This Row],[Site name]],Table3[],16)="","",VLOOKUP(Table28[[#This Row],[Site name]],Table3[],16))</f>
        <v>8724</v>
      </c>
      <c r="U23" s="197">
        <f>IF(VLOOKUP(Table28[[#This Row],[Site name]],Table3[],17)="","",VLOOKUP(Table28[[#This Row],[Site name]],Table3[],17))</f>
        <v>7684</v>
      </c>
      <c r="V23" s="188">
        <f>IF(VLOOKUP(Table28[[#This Row],[Site name]],Table3[],18)="","",VLOOKUP(Table28[[#This Row],[Site name]],Table3[],18))</f>
        <v>0.13534617386777725</v>
      </c>
      <c r="W23" s="197">
        <f>IF(VLOOKUP(Table28[[#This Row],[Site name]],Table3[],19)="","",VLOOKUP(Table28[[#This Row],[Site name]],Table3[],19))</f>
        <v>8724</v>
      </c>
      <c r="X23" t="str">
        <f>IF(VLOOKUP(Table28[[#This Row],[Site name]],Table3[],20)=0,"",VLOOKUP(Table28[[#This Row],[Site name]],Table3[],20))</f>
        <v>New and retained basement</v>
      </c>
      <c r="Y23" t="str">
        <f>IF(VLOOKUP(Table28[[#This Row],[Site name]],Table3[],21)=0,"",VLOOKUP(Table28[[#This Row],[Site name]],Table3[],21))</f>
        <v>Reinforced Concrete</v>
      </c>
      <c r="Z23" t="str">
        <f>IF(VLOOKUP(Table28[[#This Row],[Site name]],Table3[],22)=0,"",VLOOKUP(Table28[[#This Row],[Site name]],Table3[],22))</f>
        <v>Steel</v>
      </c>
      <c r="AA23" t="str">
        <f>IF(VLOOKUP(Table28[[#This Row],[Site name]],Table3[],23)=0,"",VLOOKUP(Table28[[#This Row],[Site name]],Table3[],23))</f>
        <v>RC Cores / shear walls</v>
      </c>
      <c r="AB23" t="str">
        <f>IF(VLOOKUP(Table28[[#This Row],[Site name]],Table3[],24)=0,"",VLOOKUP(Table28[[#This Row],[Site name]],Table3[],24))</f>
        <v>RC Cores / shear walls</v>
      </c>
      <c r="AC23" t="str">
        <f>IF(VLOOKUP(Table28[[#This Row],[Site name]],Table3[],25)=0,"",VLOOKUP(Table28[[#This Row],[Site name]],Table3[],25))</f>
        <v/>
      </c>
      <c r="AD23">
        <f>IF(VLOOKUP(Table28[[#This Row],[Site name]],Table3[],26)=0,"",VLOOKUP(Table28[[#This Row],[Site name]],Table3[],26))</f>
        <v>9</v>
      </c>
      <c r="AE23">
        <f>IF(VLOOKUP(Table28[[#This Row],[Site name]],Table3[],27)=0,"",VLOOKUP(Table28[[#This Row],[Site name]],Table3[],27))</f>
        <v>9</v>
      </c>
      <c r="AF23">
        <f>IF(VLOOKUP(Table28[[#This Row],[Site name]],Table3[],28)=0,"",VLOOKUP(Table28[[#This Row],[Site name]],Table3[],28))</f>
        <v>8</v>
      </c>
      <c r="AG23">
        <f>IF(VLOOKUP(Table28[[#This Row],[Site name]],Table3[],29)=0,"",VLOOKUP(Table28[[#This Row],[Site name]],Table3[],29))</f>
        <v>8</v>
      </c>
      <c r="AH23" t="str">
        <f>IF(VLOOKUP(Table28[[#This Row],[Site name]],Table3[],30)=0,"",VLOOKUP(Table28[[#This Row],[Site name]],Table3[],30))</f>
        <v/>
      </c>
      <c r="AI23" t="str">
        <f>IF(VLOOKUP(Table28[[#This Row],[Site name]],Table3[],31)=0,"",VLOOKUP(Table28[[#This Row],[Site name]],Table3[],31))</f>
        <v/>
      </c>
      <c r="AJ23" t="str">
        <f>IF(VLOOKUP(Table28[[#This Row],[Site name]],Table3[],32)=0,"",VLOOKUP(Table28[[#This Row],[Site name]],Table3[],32))</f>
        <v>Norman, Disney &amp; Young</v>
      </c>
      <c r="AK23" t="str">
        <f>IF(VLOOKUP(Table28[[#This Row],[Site name]],Table3[],33)=0,"",VLOOKUP(Table28[[#This Row],[Site name]],Table3[],33))</f>
        <v>Elliot Wood</v>
      </c>
      <c r="AL23" t="str">
        <f>IF(VLOOKUP(Table28[[#This Row],[Site name]],Table3[],34)=0,"",VLOOKUP(Table28[[#This Row],[Site name]],Table3[],34))</f>
        <v>Norman, Disney &amp; Young</v>
      </c>
      <c r="AM23" t="str">
        <f>IF(VLOOKUP(Table28[[#This Row],[Site name]],Table3[],35)=0,"",VLOOKUP(Table28[[#This Row],[Site name]],Table3[],35))</f>
        <v>Fathom</v>
      </c>
      <c r="AN23" t="str">
        <f>IF(VLOOKUP(Table28[[#This Row],[Site name]],Table3[],36)=0,"",VLOOKUP(Table28[[#This Row],[Site name]],Table3[],36))</f>
        <v>One Click LCA</v>
      </c>
      <c r="AO23" t="str">
        <f>IF(VLOOKUP(Table28[[#This Row],[Site name]],Table3[],37)=0,"",VLOOKUP(Table28[[#This Row],[Site name]],Table3[],37))</f>
        <v/>
      </c>
      <c r="AP23" s="188">
        <f>VLOOKUP(Table28[[#This Row],[Site name]],Table3[],38)</f>
        <v>1</v>
      </c>
      <c r="AQ23" s="197">
        <f>VLOOKUP(Table28[[#This Row],[Site name]],Table3[],39)</f>
        <v>1</v>
      </c>
    </row>
    <row r="24" spans="2:43">
      <c r="B24" t="s">
        <v>314</v>
      </c>
      <c r="C24">
        <v>9012128</v>
      </c>
      <c r="D24" s="182">
        <f>IF(Table28[[#This Row],[GIA added new]]=0,"",Table28[[#This Row],[A1-A5 emissions for sub + frame]]/Table28[[#This Row],[GIA added new]])</f>
        <v>333.26410768434289</v>
      </c>
      <c r="E24" s="182">
        <f>IF(Table28[[#This Row],[GIA new]]=0,"",Table28[[#This Row],[A1-A5 emissions for sub + frame]]/Table28[[#This Row],[GIA new]])</f>
        <v>328</v>
      </c>
      <c r="F24" t="str">
        <f>IF(VLOOKUP(Table28[[#This Row],[Site name]],Table3[],2)=0,"",VLOOKUP(Table28[[#This Row],[Site name]],Table3[],2))</f>
        <v>Southwark</v>
      </c>
      <c r="G24" t="str">
        <f>IF(VLOOKUP(Table28[[#This Row],[Site name]],Table3[],3)=0,"",VLOOKUP(Table28[[#This Row],[Site name]],Table3[],3))</f>
        <v>SE15 1PD</v>
      </c>
      <c r="H24" t="str">
        <f>IF(VLOOKUP(Table28[[#This Row],[Site name]],Table3[],4)=0,"",VLOOKUP(Table28[[#This Row],[Site name]],Table3[],4))</f>
        <v>23/AP/0582</v>
      </c>
      <c r="I24" t="str">
        <f>IF(VLOOKUP(Table28[[#This Row],[Site name]],Table3[],5)=0,"",VLOOKUP(Table28[[#This Row],[Site name]],Table3[],5))</f>
        <v>Planning Portal</v>
      </c>
      <c r="J24" s="185" t="str">
        <f>IF(VLOOKUP(Table28[[#This Row],[Site name]],Table3[],6)=0,"",VLOOKUP(Table28[[#This Row],[Site name]],Table3[],6))</f>
        <v>2 buildings of up to 7 storeys and 34 storeys. Partial demolition, erection of new mixed-use building.</v>
      </c>
      <c r="K24" s="185">
        <f>IF(VLOOKUP(Table28[[#This Row],[Site name]],Table3[],7)=0,"",VLOOKUP(Table28[[#This Row],[Site name]],Table3[],7))</f>
        <v>44987</v>
      </c>
      <c r="L24" s="185" t="str">
        <f>IF(VLOOKUP(Table28[[#This Row],[Site name]],Table3[],8)=0,"",VLOOKUP(Table28[[#This Row],[Site name]],Table3[],8))</f>
        <v/>
      </c>
      <c r="M24" t="str">
        <f>IF(VLOOKUP(Table28[[#This Row],[Site name]],Table3[],9)=0,"",VLOOKUP(Table28[[#This Row],[Site name]],Table3[],9))</f>
        <v>Pending</v>
      </c>
      <c r="N24" t="str">
        <f>IF(VLOOKUP(Table28[[#This Row],[Site name]],Table3[],10)=0,"",VLOOKUP(Table28[[#This Row],[Site name]],Table3[],10))</f>
        <v>Residential (inc. student accomodation)</v>
      </c>
      <c r="O24" t="str">
        <f>IF(VLOOKUP(Table28[[#This Row],[Site name]],Table3[],11)=0,"",VLOOKUP(Table28[[#This Row],[Site name]],Table3[],11))</f>
        <v/>
      </c>
      <c r="P24" t="str">
        <f>IF(VLOOKUP(Table28[[#This Row],[Site name]],Table3[],12)=0,"",VLOOKUP(Table28[[#This Row],[Site name]],Table3[],12))</f>
        <v>Heavy Refurbishment</v>
      </c>
      <c r="Q24" t="str">
        <f>IF(VLOOKUP(Table28[[#This Row],[Site name]],Table3[],13)=0,"",VLOOKUP(Table28[[#This Row],[Site name]],Table3[],13))</f>
        <v>1920s</v>
      </c>
      <c r="R24" t="str">
        <f>IF(VLOOKUP(Table28[[#This Row],[Site name]],Table3[],14)=0,"",VLOOKUP(Table28[[#This Row],[Site name]],Table3[],14))</f>
        <v>Not listed</v>
      </c>
      <c r="S24" s="197">
        <f>IF(VLOOKUP(Table28[[#This Row],[Site name]],Table3[],15)="","",VLOOKUP(Table28[[#This Row],[Site name]],Table3[],15))</f>
        <v>2154</v>
      </c>
      <c r="T24" s="197">
        <f>IF(VLOOKUP(Table28[[#This Row],[Site name]],Table3[],16)="","",VLOOKUP(Table28[[#This Row],[Site name]],Table3[],16))</f>
        <v>27476</v>
      </c>
      <c r="U24" s="197">
        <f>IF(VLOOKUP(Table28[[#This Row],[Site name]],Table3[],17)="","",VLOOKUP(Table28[[#This Row],[Site name]],Table3[],17))</f>
        <v>1720</v>
      </c>
      <c r="V24" s="188">
        <f>IF(VLOOKUP(Table28[[#This Row],[Site name]],Table3[],18)="","",VLOOKUP(Table28[[#This Row],[Site name]],Table3[],18))</f>
        <v>11.755803156917363</v>
      </c>
      <c r="W24" s="197">
        <f>IF(VLOOKUP(Table28[[#This Row],[Site name]],Table3[],19)="","",VLOOKUP(Table28[[#This Row],[Site name]],Table3[],19))</f>
        <v>27042</v>
      </c>
      <c r="X24" t="str">
        <f>IF(VLOOKUP(Table28[[#This Row],[Site name]],Table3[],20)=0,"",VLOOKUP(Table28[[#This Row],[Site name]],Table3[],20))</f>
        <v>New</v>
      </c>
      <c r="Y24" t="str">
        <f>IF(VLOOKUP(Table28[[#This Row],[Site name]],Table3[],21)=0,"",VLOOKUP(Table28[[#This Row],[Site name]],Table3[],21))</f>
        <v>Masonry and steel</v>
      </c>
      <c r="Z24" t="str">
        <f>IF(VLOOKUP(Table28[[#This Row],[Site name]],Table3[],22)=0,"",VLOOKUP(Table28[[#This Row],[Site name]],Table3[],22))</f>
        <v>Reinforced Concrete</v>
      </c>
      <c r="AA24" t="str">
        <f>IF(VLOOKUP(Table28[[#This Row],[Site name]],Table3[],23)=0,"",VLOOKUP(Table28[[#This Row],[Site name]],Table3[],23))</f>
        <v>Moment frame</v>
      </c>
      <c r="AB24" t="str">
        <f>IF(VLOOKUP(Table28[[#This Row],[Site name]],Table3[],24)=0,"",VLOOKUP(Table28[[#This Row],[Site name]],Table3[],24))</f>
        <v>Cores and bracing</v>
      </c>
      <c r="AC24" t="str">
        <f>IF(VLOOKUP(Table28[[#This Row],[Site name]],Table3[],25)=0,"",VLOOKUP(Table28[[#This Row],[Site name]],Table3[],25))</f>
        <v>Load balancing at all levels</v>
      </c>
      <c r="AD24">
        <f>IF(VLOOKUP(Table28[[#This Row],[Site name]],Table3[],26)=0,"",VLOOKUP(Table28[[#This Row],[Site name]],Table3[],26))</f>
        <v>2</v>
      </c>
      <c r="AE24">
        <f>IF(VLOOKUP(Table28[[#This Row],[Site name]],Table3[],27)=0,"",VLOOKUP(Table28[[#This Row],[Site name]],Table3[],27))</f>
        <v>36</v>
      </c>
      <c r="AF24">
        <f>IF(VLOOKUP(Table28[[#This Row],[Site name]],Table3[],28)=0,"",VLOOKUP(Table28[[#This Row],[Site name]],Table3[],28))</f>
        <v>35</v>
      </c>
      <c r="AG24" t="str">
        <f>IF(VLOOKUP(Table28[[#This Row],[Site name]],Table3[],29)=0,"",VLOOKUP(Table28[[#This Row],[Site name]],Table3[],29))</f>
        <v/>
      </c>
      <c r="AH24">
        <f>IF(VLOOKUP(Table28[[#This Row],[Site name]],Table3[],30)=0,"",VLOOKUP(Table28[[#This Row],[Site name]],Table3[],30))</f>
        <v>36</v>
      </c>
      <c r="AI24" t="str">
        <f>IF(VLOOKUP(Table28[[#This Row],[Site name]],Table3[],31)=0,"",VLOOKUP(Table28[[#This Row],[Site name]],Table3[],31))</f>
        <v/>
      </c>
      <c r="AJ24" t="str">
        <f>IF(VLOOKUP(Table28[[#This Row],[Site name]],Table3[],32)=0,"",VLOOKUP(Table28[[#This Row],[Site name]],Table3[],32))</f>
        <v>Introba</v>
      </c>
      <c r="AK24" t="str">
        <f>IF(VLOOKUP(Table28[[#This Row],[Site name]],Table3[],33)=0,"",VLOOKUP(Table28[[#This Row],[Site name]],Table3[],33))</f>
        <v>Civic Engineers</v>
      </c>
      <c r="AL24" t="str">
        <f>IF(VLOOKUP(Table28[[#This Row],[Site name]],Table3[],34)=0,"",VLOOKUP(Table28[[#This Row],[Site name]],Table3[],34))</f>
        <v/>
      </c>
      <c r="AM24" t="str">
        <f>IF(VLOOKUP(Table28[[#This Row],[Site name]],Table3[],35)=0,"",VLOOKUP(Table28[[#This Row],[Site name]],Table3[],35))</f>
        <v>TP Bennett</v>
      </c>
      <c r="AN24" t="str">
        <f>IF(VLOOKUP(Table28[[#This Row],[Site name]],Table3[],36)=0,"",VLOOKUP(Table28[[#This Row],[Site name]],Table3[],36))</f>
        <v/>
      </c>
      <c r="AO24" t="str">
        <f>IF(VLOOKUP(Table28[[#This Row],[Site name]],Table3[],37)=0,"",VLOOKUP(Table28[[#This Row],[Site name]],Table3[],37))</f>
        <v>Project 26</v>
      </c>
      <c r="AP24" s="188">
        <f>VLOOKUP(Table28[[#This Row],[Site name]],Table3[],38)</f>
        <v>0.79851439182915507</v>
      </c>
      <c r="AQ24" s="197">
        <f>VLOOKUP(Table28[[#This Row],[Site name]],Table3[],39)</f>
        <v>3</v>
      </c>
    </row>
    <row r="25" spans="2:43">
      <c r="B25" t="s">
        <v>225</v>
      </c>
      <c r="C25">
        <v>1722064</v>
      </c>
      <c r="D25" s="182">
        <f>IF(Table28[[#This Row],[GIA added new]]=0,"",Table28[[#This Row],[A1-A5 emissions for sub + frame]]/Table28[[#This Row],[GIA added new]])</f>
        <v>384.93919885550781</v>
      </c>
      <c r="E25" s="182">
        <f>IF(Table28[[#This Row],[GIA new]]=0,"",Table28[[#This Row],[A1-A5 emissions for sub + frame]]/Table28[[#This Row],[GIA new]])</f>
        <v>153.97567954220315</v>
      </c>
      <c r="F25" t="str">
        <f>IF(VLOOKUP(Table28[[#This Row],[Site name]],Table3[],2)=0,"",VLOOKUP(Table28[[#This Row],[Site name]],Table3[],2))</f>
        <v>City of London</v>
      </c>
      <c r="G25" t="str">
        <f>IF(VLOOKUP(Table28[[#This Row],[Site name]],Table3[],3)=0,"",VLOOKUP(Table28[[#This Row],[Site name]],Table3[],3))</f>
        <v>EC1A 9DD</v>
      </c>
      <c r="H25" t="str">
        <f>IF(VLOOKUP(Table28[[#This Row],[Site name]],Table3[],4)=0,"",VLOOKUP(Table28[[#This Row],[Site name]],Table3[],4))</f>
        <v>22/00867/FULMAJ</v>
      </c>
      <c r="I25" t="str">
        <f>IF(VLOOKUP(Table28[[#This Row],[Site name]],Table3[],5)=0,"",VLOOKUP(Table28[[#This Row],[Site name]],Table3[],5))</f>
        <v>Planning Portal</v>
      </c>
      <c r="J25" s="185" t="str">
        <f>IF(VLOOKUP(Table28[[#This Row],[Site name]],Table3[],6)=0,"",VLOOKUP(Table28[[#This Row],[Site name]],Table3[],6))</f>
        <v>Alteration and Refurbishment of existing building. Infill Refurbishments at upper levels (uppermost floor extended to area of lower floors) . Altered and additional entrances. Altered plant enclosure. Façade alterations.</v>
      </c>
      <c r="K25" s="185">
        <f>IF(VLOOKUP(Table28[[#This Row],[Site name]],Table3[],7)=0,"",VLOOKUP(Table28[[#This Row],[Site name]],Table3[],7))</f>
        <v>44816</v>
      </c>
      <c r="L25" s="185">
        <f>IF(VLOOKUP(Table28[[#This Row],[Site name]],Table3[],8)=0,"",VLOOKUP(Table28[[#This Row],[Site name]],Table3[],8))</f>
        <v>44907</v>
      </c>
      <c r="M25" t="str">
        <f>IF(VLOOKUP(Table28[[#This Row],[Site name]],Table3[],9)=0,"",VLOOKUP(Table28[[#This Row],[Site name]],Table3[],9))</f>
        <v/>
      </c>
      <c r="N25" t="str">
        <f>IF(VLOOKUP(Table28[[#This Row],[Site name]],Table3[],10)=0,"",VLOOKUP(Table28[[#This Row],[Site name]],Table3[],10))</f>
        <v>Office</v>
      </c>
      <c r="O25" t="str">
        <f>IF(VLOOKUP(Table28[[#This Row],[Site name]],Table3[],11)=0,"",VLOOKUP(Table28[[#This Row],[Site name]],Table3[],11))</f>
        <v>No</v>
      </c>
      <c r="P25" t="str">
        <f>IF(VLOOKUP(Table28[[#This Row],[Site name]],Table3[],12)=0,"",VLOOKUP(Table28[[#This Row],[Site name]],Table3[],12))</f>
        <v>Heavy Refurbishment</v>
      </c>
      <c r="Q25" t="str">
        <f>IF(VLOOKUP(Table28[[#This Row],[Site name]],Table3[],13)=0,"",VLOOKUP(Table28[[#This Row],[Site name]],Table3[],13))</f>
        <v>2000s</v>
      </c>
      <c r="R25" t="str">
        <f>IF(VLOOKUP(Table28[[#This Row],[Site name]],Table3[],14)=0,"",VLOOKUP(Table28[[#This Row],[Site name]],Table3[],14))</f>
        <v>Not listed</v>
      </c>
      <c r="S25" s="197">
        <f>IF(VLOOKUP(Table28[[#This Row],[Site name]],Table3[],15)="","",VLOOKUP(Table28[[#This Row],[Site name]],Table3[],15))</f>
        <v>8734</v>
      </c>
      <c r="T25" s="197">
        <f>IF(VLOOKUP(Table28[[#This Row],[Site name]],Table3[],16)="","",VLOOKUP(Table28[[#This Row],[Site name]],Table3[],16))</f>
        <v>11184</v>
      </c>
      <c r="U25" s="197">
        <f>IF(VLOOKUP(Table28[[#This Row],[Site name]],Table3[],17)="","",VLOOKUP(Table28[[#This Row],[Site name]],Table3[],17))</f>
        <v>2023.6000000000004</v>
      </c>
      <c r="V25" s="188">
        <f>IF(VLOOKUP(Table28[[#This Row],[Site name]],Table3[],18)="","",VLOOKUP(Table28[[#This Row],[Site name]],Table3[],18))</f>
        <v>0.28051293794366838</v>
      </c>
      <c r="W25" s="197">
        <f>IF(VLOOKUP(Table28[[#This Row],[Site name]],Table3[],19)="","",VLOOKUP(Table28[[#This Row],[Site name]],Table3[],19))</f>
        <v>4473.6000000000004</v>
      </c>
      <c r="X25" t="str">
        <f>IF(VLOOKUP(Table28[[#This Row],[Site name]],Table3[],20)=0,"",VLOOKUP(Table28[[#This Row],[Site name]],Table3[],20))</f>
        <v>No new basement</v>
      </c>
      <c r="Y25" t="str">
        <f>IF(VLOOKUP(Table28[[#This Row],[Site name]],Table3[],21)=0,"",VLOOKUP(Table28[[#This Row],[Site name]],Table3[],21))</f>
        <v>Steel</v>
      </c>
      <c r="Z25" t="str">
        <f>IF(VLOOKUP(Table28[[#This Row],[Site name]],Table3[],22)=0,"",VLOOKUP(Table28[[#This Row],[Site name]],Table3[],22))</f>
        <v>Steel</v>
      </c>
      <c r="AA25" t="str">
        <f>IF(VLOOKUP(Table28[[#This Row],[Site name]],Table3[],23)=0,"",VLOOKUP(Table28[[#This Row],[Site name]],Table3[],23))</f>
        <v>RC Cores / shear walls</v>
      </c>
      <c r="AB25" t="str">
        <f>IF(VLOOKUP(Table28[[#This Row],[Site name]],Table3[],24)=0,"",VLOOKUP(Table28[[#This Row],[Site name]],Table3[],24))</f>
        <v>RC Cores / shear walls</v>
      </c>
      <c r="AC25" t="str">
        <f>IF(VLOOKUP(Table28[[#This Row],[Site name]],Table3[],25)=0,"",VLOOKUP(Table28[[#This Row],[Site name]],Table3[],25))</f>
        <v>Load balancing at all levels</v>
      </c>
      <c r="AD25">
        <f>IF(VLOOKUP(Table28[[#This Row],[Site name]],Table3[],26)=0,"",VLOOKUP(Table28[[#This Row],[Site name]],Table3[],26))</f>
        <v>7</v>
      </c>
      <c r="AE25">
        <f>IF(VLOOKUP(Table28[[#This Row],[Site name]],Table3[],27)=0,"",VLOOKUP(Table28[[#This Row],[Site name]],Table3[],27))</f>
        <v>6</v>
      </c>
      <c r="AF25">
        <f>IF(VLOOKUP(Table28[[#This Row],[Site name]],Table3[],28)=0,"",VLOOKUP(Table28[[#This Row],[Site name]],Table3[],28))</f>
        <v>6</v>
      </c>
      <c r="AG25" t="str">
        <f>IF(VLOOKUP(Table28[[#This Row],[Site name]],Table3[],29)=0,"",VLOOKUP(Table28[[#This Row],[Site name]],Table3[],29))</f>
        <v/>
      </c>
      <c r="AH25" t="str">
        <f>IF(VLOOKUP(Table28[[#This Row],[Site name]],Table3[],30)=0,"",VLOOKUP(Table28[[#This Row],[Site name]],Table3[],30))</f>
        <v/>
      </c>
      <c r="AI25" t="str">
        <f>IF(VLOOKUP(Table28[[#This Row],[Site name]],Table3[],31)=0,"",VLOOKUP(Table28[[#This Row],[Site name]],Table3[],31))</f>
        <v>None required</v>
      </c>
      <c r="AJ25" t="str">
        <f>IF(VLOOKUP(Table28[[#This Row],[Site name]],Table3[],32)=0,"",VLOOKUP(Table28[[#This Row],[Site name]],Table3[],32))</f>
        <v>Norman Disney &amp; Young</v>
      </c>
      <c r="AK25" t="str">
        <f>IF(VLOOKUP(Table28[[#This Row],[Site name]],Table3[],33)=0,"",VLOOKUP(Table28[[#This Row],[Site name]],Table3[],33))</f>
        <v>Elliot Wood</v>
      </c>
      <c r="AL25" t="str">
        <f>IF(VLOOKUP(Table28[[#This Row],[Site name]],Table3[],34)=0,"",VLOOKUP(Table28[[#This Row],[Site name]],Table3[],34))</f>
        <v>Norman, Disney &amp; Young</v>
      </c>
      <c r="AM25" t="str">
        <f>IF(VLOOKUP(Table28[[#This Row],[Site name]],Table3[],35)=0,"",VLOOKUP(Table28[[#This Row],[Site name]],Table3[],35))</f>
        <v>Buckley Gray Yeoman</v>
      </c>
      <c r="AN25" t="str">
        <f>IF(VLOOKUP(Table28[[#This Row],[Site name]],Table3[],36)=0,"",VLOOKUP(Table28[[#This Row],[Site name]],Table3[],36))</f>
        <v/>
      </c>
      <c r="AO25" t="str">
        <f>IF(VLOOKUP(Table28[[#This Row],[Site name]],Table3[],37)=0,"",VLOOKUP(Table28[[#This Row],[Site name]],Table3[],37))</f>
        <v>Project 30</v>
      </c>
      <c r="AP25" s="188">
        <f>VLOOKUP(Table28[[#This Row],[Site name]],Table3[],38)</f>
        <v>0.23169223723379898</v>
      </c>
      <c r="AQ25" s="197">
        <f>VLOOKUP(Table28[[#This Row],[Site name]],Table3[],39)</f>
        <v>3</v>
      </c>
    </row>
    <row r="26" spans="2:43">
      <c r="B26" t="s">
        <v>325</v>
      </c>
      <c r="C26">
        <v>8900603</v>
      </c>
      <c r="D26" s="182">
        <f>IF(Table28[[#This Row],[GIA added new]]=0,"",Table28[[#This Row],[A1-A5 emissions for sub + frame]]/Table28[[#This Row],[GIA added new]])</f>
        <v>588.74209551527974</v>
      </c>
      <c r="E26" s="182">
        <f>IF(Table28[[#This Row],[GIA new]]=0,"",Table28[[#This Row],[A1-A5 emissions for sub + frame]]/Table28[[#This Row],[GIA new]])</f>
        <v>588.74209551527974</v>
      </c>
      <c r="F26" t="str">
        <f>IF(VLOOKUP(Table28[[#This Row],[Site name]],Table3[],2)=0,"",VLOOKUP(Table28[[#This Row],[Site name]],Table3[],2))</f>
        <v>Southwark</v>
      </c>
      <c r="G26" t="str">
        <f>IF(VLOOKUP(Table28[[#This Row],[Site name]],Table3[],3)=0,"",VLOOKUP(Table28[[#This Row],[Site name]],Table3[],3))</f>
        <v>SE1 5SZ</v>
      </c>
      <c r="H26" t="str">
        <f>IF(VLOOKUP(Table28[[#This Row],[Site name]],Table3[],4)=0,"",VLOOKUP(Table28[[#This Row],[Site name]],Table3[],4))</f>
        <v>23/AP/0950</v>
      </c>
      <c r="I26" t="str">
        <f>IF(VLOOKUP(Table28[[#This Row],[Site name]],Table3[],5)=0,"",VLOOKUP(Table28[[#This Row],[Site name]],Table3[],5))</f>
        <v>Planning Portal</v>
      </c>
      <c r="J26" s="185" t="str">
        <f>IF(VLOOKUP(Table28[[#This Row],[Site name]],Table3[],6)=0,"",VLOOKUP(Table28[[#This Row],[Site name]],Table3[],6))</f>
        <v>Up to 4-storey building.</v>
      </c>
      <c r="K26" s="185">
        <f>IF(VLOOKUP(Table28[[#This Row],[Site name]],Table3[],7)=0,"",VLOOKUP(Table28[[#This Row],[Site name]],Table3[],7))</f>
        <v>45020</v>
      </c>
      <c r="L26" s="185" t="str">
        <f>IF(VLOOKUP(Table28[[#This Row],[Site name]],Table3[],8)=0,"",VLOOKUP(Table28[[#This Row],[Site name]],Table3[],8))</f>
        <v/>
      </c>
      <c r="M26" t="str">
        <f>IF(VLOOKUP(Table28[[#This Row],[Site name]],Table3[],9)=0,"",VLOOKUP(Table28[[#This Row],[Site name]],Table3[],9))</f>
        <v/>
      </c>
      <c r="N26" t="str">
        <f>IF(VLOOKUP(Table28[[#This Row],[Site name]],Table3[],10)=0,"",VLOOKUP(Table28[[#This Row],[Site name]],Table3[],10))</f>
        <v>Industrial</v>
      </c>
      <c r="O26" t="str">
        <f>IF(VLOOKUP(Table28[[#This Row],[Site name]],Table3[],11)=0,"",VLOOKUP(Table28[[#This Row],[Site name]],Table3[],11))</f>
        <v/>
      </c>
      <c r="P26" t="str">
        <f>IF(VLOOKUP(Table28[[#This Row],[Site name]],Table3[],12)=0,"",VLOOKUP(Table28[[#This Row],[Site name]],Table3[],12))</f>
        <v>New Build</v>
      </c>
      <c r="Q26" t="str">
        <f>IF(VLOOKUP(Table28[[#This Row],[Site name]],Table3[],13)=0,"",VLOOKUP(Table28[[#This Row],[Site name]],Table3[],13))</f>
        <v/>
      </c>
      <c r="R26" t="str">
        <f>IF(VLOOKUP(Table28[[#This Row],[Site name]],Table3[],14)=0,"",VLOOKUP(Table28[[#This Row],[Site name]],Table3[],14))</f>
        <v/>
      </c>
      <c r="S26" s="197" t="str">
        <f>IF(VLOOKUP(Table28[[#This Row],[Site name]],Table3[],15)="","",VLOOKUP(Table28[[#This Row],[Site name]],Table3[],15))</f>
        <v/>
      </c>
      <c r="T26" s="197">
        <f>IF(VLOOKUP(Table28[[#This Row],[Site name]],Table3[],16)="","",VLOOKUP(Table28[[#This Row],[Site name]],Table3[],16))</f>
        <v>15118</v>
      </c>
      <c r="U26" s="197" t="str">
        <f>IF(VLOOKUP(Table28[[#This Row],[Site name]],Table3[],17)="","",VLOOKUP(Table28[[#This Row],[Site name]],Table3[],17))</f>
        <v/>
      </c>
      <c r="V26" s="188" t="str">
        <f>IF(VLOOKUP(Table28[[#This Row],[Site name]],Table3[],18)="","",VLOOKUP(Table28[[#This Row],[Site name]],Table3[],18))</f>
        <v/>
      </c>
      <c r="W26" s="197">
        <f>IF(VLOOKUP(Table28[[#This Row],[Site name]],Table3[],19)="","",VLOOKUP(Table28[[#This Row],[Site name]],Table3[],19))</f>
        <v>15118</v>
      </c>
      <c r="X26" t="str">
        <f>IF(VLOOKUP(Table28[[#This Row],[Site name]],Table3[],20)=0,"",VLOOKUP(Table28[[#This Row],[Site name]],Table3[],20))</f>
        <v/>
      </c>
      <c r="Y26" t="str">
        <f>IF(VLOOKUP(Table28[[#This Row],[Site name]],Table3[],21)=0,"",VLOOKUP(Table28[[#This Row],[Site name]],Table3[],21))</f>
        <v/>
      </c>
      <c r="Z26" t="str">
        <f>IF(VLOOKUP(Table28[[#This Row],[Site name]],Table3[],22)=0,"",VLOOKUP(Table28[[#This Row],[Site name]],Table3[],22))</f>
        <v/>
      </c>
      <c r="AA26" t="str">
        <f>IF(VLOOKUP(Table28[[#This Row],[Site name]],Table3[],23)=0,"",VLOOKUP(Table28[[#This Row],[Site name]],Table3[],23))</f>
        <v/>
      </c>
      <c r="AB26" t="str">
        <f>IF(VLOOKUP(Table28[[#This Row],[Site name]],Table3[],24)=0,"",VLOOKUP(Table28[[#This Row],[Site name]],Table3[],24))</f>
        <v/>
      </c>
      <c r="AC26" t="str">
        <f>IF(VLOOKUP(Table28[[#This Row],[Site name]],Table3[],25)=0,"",VLOOKUP(Table28[[#This Row],[Site name]],Table3[],25))</f>
        <v/>
      </c>
      <c r="AD26" t="str">
        <f>IF(VLOOKUP(Table28[[#This Row],[Site name]],Table3[],26)=0,"",VLOOKUP(Table28[[#This Row],[Site name]],Table3[],26))</f>
        <v/>
      </c>
      <c r="AE26">
        <f>IF(VLOOKUP(Table28[[#This Row],[Site name]],Table3[],27)=0,"",VLOOKUP(Table28[[#This Row],[Site name]],Table3[],27))</f>
        <v>4</v>
      </c>
      <c r="AF26">
        <f>IF(VLOOKUP(Table28[[#This Row],[Site name]],Table3[],28)=0,"",VLOOKUP(Table28[[#This Row],[Site name]],Table3[],28))</f>
        <v>4</v>
      </c>
      <c r="AG26" t="str">
        <f>IF(VLOOKUP(Table28[[#This Row],[Site name]],Table3[],29)=0,"",VLOOKUP(Table28[[#This Row],[Site name]],Table3[],29))</f>
        <v/>
      </c>
      <c r="AH26" t="str">
        <f>IF(VLOOKUP(Table28[[#This Row],[Site name]],Table3[],30)=0,"",VLOOKUP(Table28[[#This Row],[Site name]],Table3[],30))</f>
        <v/>
      </c>
      <c r="AI26" t="str">
        <f>IF(VLOOKUP(Table28[[#This Row],[Site name]],Table3[],31)=0,"",VLOOKUP(Table28[[#This Row],[Site name]],Table3[],31))</f>
        <v/>
      </c>
      <c r="AJ26" t="str">
        <f>IF(VLOOKUP(Table28[[#This Row],[Site name]],Table3[],32)=0,"",VLOOKUP(Table28[[#This Row],[Site name]],Table3[],32))</f>
        <v>ADW Development</v>
      </c>
      <c r="AK26" t="str">
        <f>IF(VLOOKUP(Table28[[#This Row],[Site name]],Table3[],33)=0,"",VLOOKUP(Table28[[#This Row],[Site name]],Table3[],33))</f>
        <v/>
      </c>
      <c r="AL26" t="str">
        <f>IF(VLOOKUP(Table28[[#This Row],[Site name]],Table3[],34)=0,"",VLOOKUP(Table28[[#This Row],[Site name]],Table3[],34))</f>
        <v/>
      </c>
      <c r="AM26" t="str">
        <f>IF(VLOOKUP(Table28[[#This Row],[Site name]],Table3[],35)=0,"",VLOOKUP(Table28[[#This Row],[Site name]],Table3[],35))</f>
        <v/>
      </c>
      <c r="AN26" t="str">
        <f>IF(VLOOKUP(Table28[[#This Row],[Site name]],Table3[],36)=0,"",VLOOKUP(Table28[[#This Row],[Site name]],Table3[],36))</f>
        <v/>
      </c>
      <c r="AO26" t="str">
        <f>IF(VLOOKUP(Table28[[#This Row],[Site name]],Table3[],37)=0,"",VLOOKUP(Table28[[#This Row],[Site name]],Table3[],37))</f>
        <v>Project 33</v>
      </c>
      <c r="AP26" s="188">
        <f>VLOOKUP(Table28[[#This Row],[Site name]],Table3[],38)</f>
        <v>1</v>
      </c>
      <c r="AQ26" s="197">
        <f>VLOOKUP(Table28[[#This Row],[Site name]],Table3[],39)</f>
        <v>1</v>
      </c>
    </row>
    <row r="27" spans="2:43">
      <c r="B27" t="s">
        <v>327</v>
      </c>
      <c r="C27">
        <v>6818535</v>
      </c>
      <c r="D27" s="182">
        <f>IF(Table28[[#This Row],[GIA added new]]=0,"",Table28[[#This Row],[A1-A5 emissions for sub + frame]]/Table28[[#This Row],[GIA added new]])</f>
        <v>230.81598456382653</v>
      </c>
      <c r="E27" s="182">
        <f>IF(Table28[[#This Row],[GIA new]]=0,"",Table28[[#This Row],[A1-A5 emissions for sub + frame]]/Table28[[#This Row],[GIA new]])</f>
        <v>230.81598456382653</v>
      </c>
      <c r="F27" t="str">
        <f>IF(VLOOKUP(Table28[[#This Row],[Site name]],Table3[],2)=0,"",VLOOKUP(Table28[[#This Row],[Site name]],Table3[],2))</f>
        <v>Southwark</v>
      </c>
      <c r="G27" t="str">
        <f>IF(VLOOKUP(Table28[[#This Row],[Site name]],Table3[],3)=0,"",VLOOKUP(Table28[[#This Row],[Site name]],Table3[],3))</f>
        <v>SE15 1EZ</v>
      </c>
      <c r="H27" t="str">
        <f>IF(VLOOKUP(Table28[[#This Row],[Site name]],Table3[],4)=0,"",VLOOKUP(Table28[[#This Row],[Site name]],Table3[],4))</f>
        <v>23/AP/1317</v>
      </c>
      <c r="I27" t="str">
        <f>IF(VLOOKUP(Table28[[#This Row],[Site name]],Table3[],5)=0,"",VLOOKUP(Table28[[#This Row],[Site name]],Table3[],5))</f>
        <v>Planning Portal</v>
      </c>
      <c r="J27" s="185" t="str">
        <f>IF(VLOOKUP(Table28[[#This Row],[Site name]],Table3[],6)=0,"",VLOOKUP(Table28[[#This Row],[Site name]],Table3[],6))</f>
        <v xml:space="preserve">30-storey accommodation block and 10-storey storage facility.Plants on roof </v>
      </c>
      <c r="K27" s="185">
        <f>IF(VLOOKUP(Table28[[#This Row],[Site name]],Table3[],7)=0,"",VLOOKUP(Table28[[#This Row],[Site name]],Table3[],7))</f>
        <v>45055</v>
      </c>
      <c r="L27" s="185" t="str">
        <f>IF(VLOOKUP(Table28[[#This Row],[Site name]],Table3[],8)=0,"",VLOOKUP(Table28[[#This Row],[Site name]],Table3[],8))</f>
        <v/>
      </c>
      <c r="M27" t="str">
        <f>IF(VLOOKUP(Table28[[#This Row],[Site name]],Table3[],9)=0,"",VLOOKUP(Table28[[#This Row],[Site name]],Table3[],9))</f>
        <v/>
      </c>
      <c r="N27" t="str">
        <f>IF(VLOOKUP(Table28[[#This Row],[Site name]],Table3[],10)=0,"",VLOOKUP(Table28[[#This Row],[Site name]],Table3[],10))</f>
        <v>Residential (inc. student accomodation)</v>
      </c>
      <c r="O27" t="str">
        <f>IF(VLOOKUP(Table28[[#This Row],[Site name]],Table3[],11)=0,"",VLOOKUP(Table28[[#This Row],[Site name]],Table3[],11))</f>
        <v/>
      </c>
      <c r="P27" t="str">
        <f>IF(VLOOKUP(Table28[[#This Row],[Site name]],Table3[],12)=0,"",VLOOKUP(Table28[[#This Row],[Site name]],Table3[],12))</f>
        <v>New Build</v>
      </c>
      <c r="Q27" t="str">
        <f>IF(VLOOKUP(Table28[[#This Row],[Site name]],Table3[],13)=0,"",VLOOKUP(Table28[[#This Row],[Site name]],Table3[],13))</f>
        <v/>
      </c>
      <c r="R27" t="str">
        <f>IF(VLOOKUP(Table28[[#This Row],[Site name]],Table3[],14)=0,"",VLOOKUP(Table28[[#This Row],[Site name]],Table3[],14))</f>
        <v/>
      </c>
      <c r="S27" s="197" t="str">
        <f>IF(VLOOKUP(Table28[[#This Row],[Site name]],Table3[],15)="","",VLOOKUP(Table28[[#This Row],[Site name]],Table3[],15))</f>
        <v/>
      </c>
      <c r="T27" s="197">
        <f>IF(VLOOKUP(Table28[[#This Row],[Site name]],Table3[],16)="","",VLOOKUP(Table28[[#This Row],[Site name]],Table3[],16))</f>
        <v>29541</v>
      </c>
      <c r="U27" s="197" t="str">
        <f>IF(VLOOKUP(Table28[[#This Row],[Site name]],Table3[],17)="","",VLOOKUP(Table28[[#This Row],[Site name]],Table3[],17))</f>
        <v/>
      </c>
      <c r="V27" s="188" t="str">
        <f>IF(VLOOKUP(Table28[[#This Row],[Site name]],Table3[],18)="","",VLOOKUP(Table28[[#This Row],[Site name]],Table3[],18))</f>
        <v/>
      </c>
      <c r="W27" s="197">
        <f>IF(VLOOKUP(Table28[[#This Row],[Site name]],Table3[],19)="","",VLOOKUP(Table28[[#This Row],[Site name]],Table3[],19))</f>
        <v>29541</v>
      </c>
      <c r="X27" t="str">
        <f>IF(VLOOKUP(Table28[[#This Row],[Site name]],Table3[],20)=0,"",VLOOKUP(Table28[[#This Row],[Site name]],Table3[],20))</f>
        <v/>
      </c>
      <c r="Y27" t="str">
        <f>IF(VLOOKUP(Table28[[#This Row],[Site name]],Table3[],21)=0,"",VLOOKUP(Table28[[#This Row],[Site name]],Table3[],21))</f>
        <v/>
      </c>
      <c r="Z27" t="str">
        <f>IF(VLOOKUP(Table28[[#This Row],[Site name]],Table3[],22)=0,"",VLOOKUP(Table28[[#This Row],[Site name]],Table3[],22))</f>
        <v/>
      </c>
      <c r="AA27" t="str">
        <f>IF(VLOOKUP(Table28[[#This Row],[Site name]],Table3[],23)=0,"",VLOOKUP(Table28[[#This Row],[Site name]],Table3[],23))</f>
        <v/>
      </c>
      <c r="AB27" t="str">
        <f>IF(VLOOKUP(Table28[[#This Row],[Site name]],Table3[],24)=0,"",VLOOKUP(Table28[[#This Row],[Site name]],Table3[],24))</f>
        <v/>
      </c>
      <c r="AC27" t="str">
        <f>IF(VLOOKUP(Table28[[#This Row],[Site name]],Table3[],25)=0,"",VLOOKUP(Table28[[#This Row],[Site name]],Table3[],25))</f>
        <v/>
      </c>
      <c r="AD27" t="str">
        <f>IF(VLOOKUP(Table28[[#This Row],[Site name]],Table3[],26)=0,"",VLOOKUP(Table28[[#This Row],[Site name]],Table3[],26))</f>
        <v/>
      </c>
      <c r="AE27">
        <f>IF(VLOOKUP(Table28[[#This Row],[Site name]],Table3[],27)=0,"",VLOOKUP(Table28[[#This Row],[Site name]],Table3[],27))</f>
        <v>30</v>
      </c>
      <c r="AF27">
        <f>IF(VLOOKUP(Table28[[#This Row],[Site name]],Table3[],28)=0,"",VLOOKUP(Table28[[#This Row],[Site name]],Table3[],28))</f>
        <v>30</v>
      </c>
      <c r="AG27" t="str">
        <f>IF(VLOOKUP(Table28[[#This Row],[Site name]],Table3[],29)=0,"",VLOOKUP(Table28[[#This Row],[Site name]],Table3[],29))</f>
        <v/>
      </c>
      <c r="AH27" t="str">
        <f>IF(VLOOKUP(Table28[[#This Row],[Site name]],Table3[],30)=0,"",VLOOKUP(Table28[[#This Row],[Site name]],Table3[],30))</f>
        <v/>
      </c>
      <c r="AI27" t="str">
        <f>IF(VLOOKUP(Table28[[#This Row],[Site name]],Table3[],31)=0,"",VLOOKUP(Table28[[#This Row],[Site name]],Table3[],31))</f>
        <v/>
      </c>
      <c r="AJ27" t="str">
        <f>IF(VLOOKUP(Table28[[#This Row],[Site name]],Table3[],32)=0,"",VLOOKUP(Table28[[#This Row],[Site name]],Table3[],32))</f>
        <v>Atelier Ten</v>
      </c>
      <c r="AK27" t="str">
        <f>IF(VLOOKUP(Table28[[#This Row],[Site name]],Table3[],33)=0,"",VLOOKUP(Table28[[#This Row],[Site name]],Table3[],33))</f>
        <v/>
      </c>
      <c r="AL27" t="str">
        <f>IF(VLOOKUP(Table28[[#This Row],[Site name]],Table3[],34)=0,"",VLOOKUP(Table28[[#This Row],[Site name]],Table3[],34))</f>
        <v/>
      </c>
      <c r="AM27" t="str">
        <f>IF(VLOOKUP(Table28[[#This Row],[Site name]],Table3[],35)=0,"",VLOOKUP(Table28[[#This Row],[Site name]],Table3[],35))</f>
        <v/>
      </c>
      <c r="AN27" t="str">
        <f>IF(VLOOKUP(Table28[[#This Row],[Site name]],Table3[],36)=0,"",VLOOKUP(Table28[[#This Row],[Site name]],Table3[],36))</f>
        <v/>
      </c>
      <c r="AO27" t="str">
        <f>IF(VLOOKUP(Table28[[#This Row],[Site name]],Table3[],37)=0,"",VLOOKUP(Table28[[#This Row],[Site name]],Table3[],37))</f>
        <v>Project 34</v>
      </c>
      <c r="AP27" s="188">
        <f>VLOOKUP(Table28[[#This Row],[Site name]],Table3[],38)</f>
        <v>1</v>
      </c>
      <c r="AQ27" s="197">
        <f>VLOOKUP(Table28[[#This Row],[Site name]],Table3[],39)</f>
        <v>1</v>
      </c>
    </row>
    <row r="28" spans="2:43">
      <c r="B28" t="s">
        <v>136</v>
      </c>
      <c r="C28">
        <v>4079776</v>
      </c>
      <c r="D28" s="182">
        <f>IF(Table28[[#This Row],[GIA added new]]=0,"",Table28[[#This Row],[A1-A5 emissions for sub + frame]]/Table28[[#This Row],[GIA added new]])</f>
        <v>461.72204617473972</v>
      </c>
      <c r="E28" s="182">
        <f>IF(Table28[[#This Row],[GIA new]]=0,"",Table28[[#This Row],[A1-A5 emissions for sub + frame]]/Table28[[#This Row],[GIA new]])</f>
        <v>384.01506024096386</v>
      </c>
      <c r="F28" t="str">
        <f>IF(VLOOKUP(Table28[[#This Row],[Site name]],Table3[],2)=0,"",VLOOKUP(Table28[[#This Row],[Site name]],Table3[],2))</f>
        <v>Westminster</v>
      </c>
      <c r="G28" t="str">
        <f>IF(VLOOKUP(Table28[[#This Row],[Site name]],Table3[],3)=0,"",VLOOKUP(Table28[[#This Row],[Site name]],Table3[],3))</f>
        <v>NW1 6TT</v>
      </c>
      <c r="H28" t="str">
        <f>IF(VLOOKUP(Table28[[#This Row],[Site name]],Table3[],4)=0,"",VLOOKUP(Table28[[#This Row],[Site name]],Table3[],4))</f>
        <v>22/05145/FULL</v>
      </c>
      <c r="I28" t="str">
        <f>IF(VLOOKUP(Table28[[#This Row],[Site name]],Table3[],5)=0,"",VLOOKUP(Table28[[#This Row],[Site name]],Table3[],5))</f>
        <v>Planning Portal</v>
      </c>
      <c r="J28" s="185" t="str">
        <f>IF(VLOOKUP(Table28[[#This Row],[Site name]],Table3[],6)=0,"",VLOOKUP(Table28[[#This Row],[Site name]],Table3[],6))</f>
        <v>Reuse part of existing basement</v>
      </c>
      <c r="K28" s="185">
        <f>IF(VLOOKUP(Table28[[#This Row],[Site name]],Table3[],7)=0,"",VLOOKUP(Table28[[#This Row],[Site name]],Table3[],7))</f>
        <v>44770</v>
      </c>
      <c r="L28" s="185">
        <f>IF(VLOOKUP(Table28[[#This Row],[Site name]],Table3[],8)=0,"",VLOOKUP(Table28[[#This Row],[Site name]],Table3[],8))</f>
        <v>44932</v>
      </c>
      <c r="M28" t="str">
        <f>IF(VLOOKUP(Table28[[#This Row],[Site name]],Table3[],9)=0,"",VLOOKUP(Table28[[#This Row],[Site name]],Table3[],9))</f>
        <v/>
      </c>
      <c r="N28" t="str">
        <f>IF(VLOOKUP(Table28[[#This Row],[Site name]],Table3[],10)=0,"",VLOOKUP(Table28[[#This Row],[Site name]],Table3[],10))</f>
        <v>Office &amp; Retail</v>
      </c>
      <c r="O28" t="str">
        <f>IF(VLOOKUP(Table28[[#This Row],[Site name]],Table3[],11)=0,"",VLOOKUP(Table28[[#This Row],[Site name]],Table3[],11))</f>
        <v>No</v>
      </c>
      <c r="P28" t="str">
        <f>IF(VLOOKUP(Table28[[#This Row],[Site name]],Table3[],12)=0,"",VLOOKUP(Table28[[#This Row],[Site name]],Table3[],12))</f>
        <v>Substructure and/or Façade Retained</v>
      </c>
      <c r="Q28" t="str">
        <f>IF(VLOOKUP(Table28[[#This Row],[Site name]],Table3[],13)=0,"",VLOOKUP(Table28[[#This Row],[Site name]],Table3[],13))</f>
        <v>1960s</v>
      </c>
      <c r="R28" t="str">
        <f>IF(VLOOKUP(Table28[[#This Row],[Site name]],Table3[],14)=0,"",VLOOKUP(Table28[[#This Row],[Site name]],Table3[],14))</f>
        <v>Not listed</v>
      </c>
      <c r="S28" s="197">
        <f>IF(VLOOKUP(Table28[[#This Row],[Site name]],Table3[],15)="","",VLOOKUP(Table28[[#This Row],[Site name]],Table3[],15))</f>
        <v>6192</v>
      </c>
      <c r="T28" s="197">
        <f>IF(VLOOKUP(Table28[[#This Row],[Site name]],Table3[],16)="","",VLOOKUP(Table28[[#This Row],[Site name]],Table3[],16))</f>
        <v>10624</v>
      </c>
      <c r="U28" s="197">
        <f>IF(VLOOKUP(Table28[[#This Row],[Site name]],Table3[],17)="","",VLOOKUP(Table28[[#This Row],[Site name]],Table3[],17))</f>
        <v>4404</v>
      </c>
      <c r="V28" s="188">
        <f>IF(VLOOKUP(Table28[[#This Row],[Site name]],Table3[],18)="","",VLOOKUP(Table28[[#This Row],[Site name]],Table3[],18))</f>
        <v>0.7157622739018088</v>
      </c>
      <c r="W28" s="197">
        <f>IF(VLOOKUP(Table28[[#This Row],[Site name]],Table3[],19)="","",VLOOKUP(Table28[[#This Row],[Site name]],Table3[],19))</f>
        <v>8836</v>
      </c>
      <c r="X28" t="str">
        <f>IF(VLOOKUP(Table28[[#This Row],[Site name]],Table3[],20)=0,"",VLOOKUP(Table28[[#This Row],[Site name]],Table3[],20))</f>
        <v>No new basement</v>
      </c>
      <c r="Y28" t="str">
        <f>IF(VLOOKUP(Table28[[#This Row],[Site name]],Table3[],21)=0,"",VLOOKUP(Table28[[#This Row],[Site name]],Table3[],21))</f>
        <v/>
      </c>
      <c r="Z28" t="str">
        <f>IF(VLOOKUP(Table28[[#This Row],[Site name]],Table3[],22)=0,"",VLOOKUP(Table28[[#This Row],[Site name]],Table3[],22))</f>
        <v/>
      </c>
      <c r="AA28" t="str">
        <f>IF(VLOOKUP(Table28[[#This Row],[Site name]],Table3[],23)=0,"",VLOOKUP(Table28[[#This Row],[Site name]],Table3[],23))</f>
        <v/>
      </c>
      <c r="AB28" t="str">
        <f>IF(VLOOKUP(Table28[[#This Row],[Site name]],Table3[],24)=0,"",VLOOKUP(Table28[[#This Row],[Site name]],Table3[],24))</f>
        <v/>
      </c>
      <c r="AC28" t="str">
        <f>IF(VLOOKUP(Table28[[#This Row],[Site name]],Table3[],25)=0,"",VLOOKUP(Table28[[#This Row],[Site name]],Table3[],25))</f>
        <v/>
      </c>
      <c r="AD28">
        <f>IF(VLOOKUP(Table28[[#This Row],[Site name]],Table3[],26)=0,"",VLOOKUP(Table28[[#This Row],[Site name]],Table3[],26))</f>
        <v>5</v>
      </c>
      <c r="AE28">
        <f>IF(VLOOKUP(Table28[[#This Row],[Site name]],Table3[],27)=0,"",VLOOKUP(Table28[[#This Row],[Site name]],Table3[],27))</f>
        <v>8</v>
      </c>
      <c r="AF28">
        <f>IF(VLOOKUP(Table28[[#This Row],[Site name]],Table3[],28)=0,"",VLOOKUP(Table28[[#This Row],[Site name]],Table3[],28))</f>
        <v>7</v>
      </c>
      <c r="AG28">
        <f>IF(VLOOKUP(Table28[[#This Row],[Site name]],Table3[],29)=0,"",VLOOKUP(Table28[[#This Row],[Site name]],Table3[],29))</f>
        <v>3</v>
      </c>
      <c r="AH28" t="str">
        <f>IF(VLOOKUP(Table28[[#This Row],[Site name]],Table3[],30)=0,"",VLOOKUP(Table28[[#This Row],[Site name]],Table3[],30))</f>
        <v/>
      </c>
      <c r="AI28" t="str">
        <f>IF(VLOOKUP(Table28[[#This Row],[Site name]],Table3[],31)=0,"",VLOOKUP(Table28[[#This Row],[Site name]],Table3[],31))</f>
        <v/>
      </c>
      <c r="AJ28" t="str">
        <f>IF(VLOOKUP(Table28[[#This Row],[Site name]],Table3[],32)=0,"",VLOOKUP(Table28[[#This Row],[Site name]],Table3[],32))</f>
        <v>Sweco</v>
      </c>
      <c r="AK28" t="str">
        <f>IF(VLOOKUP(Table28[[#This Row],[Site name]],Table3[],33)=0,"",VLOOKUP(Table28[[#This Row],[Site name]],Table3[],33))</f>
        <v/>
      </c>
      <c r="AL28" t="str">
        <f>IF(VLOOKUP(Table28[[#This Row],[Site name]],Table3[],34)=0,"",VLOOKUP(Table28[[#This Row],[Site name]],Table3[],34))</f>
        <v/>
      </c>
      <c r="AM28" t="str">
        <f>IF(VLOOKUP(Table28[[#This Row],[Site name]],Table3[],35)=0,"",VLOOKUP(Table28[[#This Row],[Site name]],Table3[],35))</f>
        <v/>
      </c>
      <c r="AN28" t="str">
        <f>IF(VLOOKUP(Table28[[#This Row],[Site name]],Table3[],36)=0,"",VLOOKUP(Table28[[#This Row],[Site name]],Table3[],36))</f>
        <v/>
      </c>
      <c r="AO28" t="str">
        <f>IF(VLOOKUP(Table28[[#This Row],[Site name]],Table3[],37)=0,"",VLOOKUP(Table28[[#This Row],[Site name]],Table3[],37))</f>
        <v>Project 35</v>
      </c>
      <c r="AP28" s="188">
        <f>VLOOKUP(Table28[[#This Row],[Site name]],Table3[],38)</f>
        <v>0.71124031007751942</v>
      </c>
      <c r="AQ28" s="197">
        <f>VLOOKUP(Table28[[#This Row],[Site name]],Table3[],39)</f>
        <v>2</v>
      </c>
    </row>
    <row r="29" spans="2:43">
      <c r="B29" t="s">
        <v>333</v>
      </c>
      <c r="C29">
        <v>7486466</v>
      </c>
      <c r="D29" s="182">
        <f>IF(Table28[[#This Row],[GIA added new]]=0,"",Table28[[#This Row],[A1-A5 emissions for sub + frame]]/Table28[[#This Row],[GIA added new]])</f>
        <v>214.09856843721207</v>
      </c>
      <c r="E29" s="182">
        <f>IF(Table28[[#This Row],[GIA new]]=0,"",Table28[[#This Row],[A1-A5 emissions for sub + frame]]/Table28[[#This Row],[GIA new]])</f>
        <v>209.81659706846781</v>
      </c>
      <c r="F29" t="str">
        <f>IF(VLOOKUP(Table28[[#This Row],[Site name]],Table3[],2)=0,"",VLOOKUP(Table28[[#This Row],[Site name]],Table3[],2))</f>
        <v>Camden</v>
      </c>
      <c r="G29" t="str">
        <f>IF(VLOOKUP(Table28[[#This Row],[Site name]],Table3[],3)=0,"",VLOOKUP(Table28[[#This Row],[Site name]],Table3[],3))</f>
        <v>WC1X 8DA</v>
      </c>
      <c r="H29" t="str">
        <f>IF(VLOOKUP(Table28[[#This Row],[Site name]],Table3[],4)=0,"",VLOOKUP(Table28[[#This Row],[Site name]],Table3[],4))</f>
        <v>2023/0904/P</v>
      </c>
      <c r="I29" t="str">
        <f>IF(VLOOKUP(Table28[[#This Row],[Site name]],Table3[],5)=0,"",VLOOKUP(Table28[[#This Row],[Site name]],Table3[],5))</f>
        <v>Planning Portal</v>
      </c>
      <c r="J29" s="185" t="str">
        <f>IF(VLOOKUP(Table28[[#This Row],[Site name]],Table3[],6)=0,"",VLOOKUP(Table28[[#This Row],[Site name]],Table3[],6))</f>
        <v>Retention of an existing building with a two storey Refurbishment, and demolition of all other buildings</v>
      </c>
      <c r="K29" s="185">
        <f>IF(VLOOKUP(Table28[[#This Row],[Site name]],Table3[],7)=0,"",VLOOKUP(Table28[[#This Row],[Site name]],Table3[],7))</f>
        <v>44988</v>
      </c>
      <c r="L29" s="185" t="str">
        <f>IF(VLOOKUP(Table28[[#This Row],[Site name]],Table3[],8)=0,"",VLOOKUP(Table28[[#This Row],[Site name]],Table3[],8))</f>
        <v/>
      </c>
      <c r="M29" t="str">
        <f>IF(VLOOKUP(Table28[[#This Row],[Site name]],Table3[],9)=0,"",VLOOKUP(Table28[[#This Row],[Site name]],Table3[],9))</f>
        <v>Pending</v>
      </c>
      <c r="N29" t="str">
        <f>IF(VLOOKUP(Table28[[#This Row],[Site name]],Table3[],10)=0,"",VLOOKUP(Table28[[#This Row],[Site name]],Table3[],10))</f>
        <v>Office, Retail &amp; Residential</v>
      </c>
      <c r="O29" t="str">
        <f>IF(VLOOKUP(Table28[[#This Row],[Site name]],Table3[],11)=0,"",VLOOKUP(Table28[[#This Row],[Site name]],Table3[],11))</f>
        <v>Yes</v>
      </c>
      <c r="P29" t="str">
        <f>IF(VLOOKUP(Table28[[#This Row],[Site name]],Table3[],12)=0,"",VLOOKUP(Table28[[#This Row],[Site name]],Table3[],12))</f>
        <v>Heavy Refurbishment</v>
      </c>
      <c r="Q29" t="str">
        <f>IF(VLOOKUP(Table28[[#This Row],[Site name]],Table3[],13)=0,"",VLOOKUP(Table28[[#This Row],[Site name]],Table3[],13))</f>
        <v>1870s</v>
      </c>
      <c r="R29" t="str">
        <f>IF(VLOOKUP(Table28[[#This Row],[Site name]],Table3[],14)=0,"",VLOOKUP(Table28[[#This Row],[Site name]],Table3[],14))</f>
        <v>Not listed</v>
      </c>
      <c r="S29" s="197">
        <f>IF(VLOOKUP(Table28[[#This Row],[Site name]],Table3[],15)="","",VLOOKUP(Table28[[#This Row],[Site name]],Table3[],15))</f>
        <v>12811</v>
      </c>
      <c r="T29" s="197">
        <f>IF(VLOOKUP(Table28[[#This Row],[Site name]],Table3[],16)="","",VLOOKUP(Table28[[#This Row],[Site name]],Table3[],16))</f>
        <v>35681</v>
      </c>
      <c r="U29" s="197">
        <f>IF(VLOOKUP(Table28[[#This Row],[Site name]],Table3[],17)="","",VLOOKUP(Table28[[#This Row],[Site name]],Table3[],17))</f>
        <v>12097.38</v>
      </c>
      <c r="V29" s="188">
        <f>IF(VLOOKUP(Table28[[#This Row],[Site name]],Table3[],18)="","",VLOOKUP(Table28[[#This Row],[Site name]],Table3[],18))</f>
        <v>1.7851846069783779</v>
      </c>
      <c r="W29" s="197">
        <f>IF(VLOOKUP(Table28[[#This Row],[Site name]],Table3[],19)="","",VLOOKUP(Table28[[#This Row],[Site name]],Table3[],19))</f>
        <v>34967.379999999997</v>
      </c>
      <c r="X29" t="str">
        <f>IF(VLOOKUP(Table28[[#This Row],[Site name]],Table3[],20)=0,"",VLOOKUP(Table28[[#This Row],[Site name]],Table3[],20))</f>
        <v>New and retained basement</v>
      </c>
      <c r="Y29" t="str">
        <f>IF(VLOOKUP(Table28[[#This Row],[Site name]],Table3[],21)=0,"",VLOOKUP(Table28[[#This Row],[Site name]],Table3[],21))</f>
        <v>Masonry and steel</v>
      </c>
      <c r="Z29" t="str">
        <f>IF(VLOOKUP(Table28[[#This Row],[Site name]],Table3[],22)=0,"",VLOOKUP(Table28[[#This Row],[Site name]],Table3[],22))</f>
        <v>Reinforced Concrete</v>
      </c>
      <c r="AA29" t="str">
        <f>IF(VLOOKUP(Table28[[#This Row],[Site name]],Table3[],23)=0,"",VLOOKUP(Table28[[#This Row],[Site name]],Table3[],23))</f>
        <v>RC Cores / shear walls</v>
      </c>
      <c r="AB29" t="str">
        <f>IF(VLOOKUP(Table28[[#This Row],[Site name]],Table3[],24)=0,"",VLOOKUP(Table28[[#This Row],[Site name]],Table3[],24))</f>
        <v>RC Cores / shear walls</v>
      </c>
      <c r="AC29" t="str">
        <f>IF(VLOOKUP(Table28[[#This Row],[Site name]],Table3[],25)=0,"",VLOOKUP(Table28[[#This Row],[Site name]],Table3[],25))</f>
        <v>Load balancing at foundations</v>
      </c>
      <c r="AD29">
        <f>IF(VLOOKUP(Table28[[#This Row],[Site name]],Table3[],26)=0,"",VLOOKUP(Table28[[#This Row],[Site name]],Table3[],26))</f>
        <v>3</v>
      </c>
      <c r="AE29">
        <f>IF(VLOOKUP(Table28[[#This Row],[Site name]],Table3[],27)=0,"",VLOOKUP(Table28[[#This Row],[Site name]],Table3[],27))</f>
        <v>2</v>
      </c>
      <c r="AF29">
        <f>IF(VLOOKUP(Table28[[#This Row],[Site name]],Table3[],28)=0,"",VLOOKUP(Table28[[#This Row],[Site name]],Table3[],28))</f>
        <v>5</v>
      </c>
      <c r="AG29">
        <f>IF(VLOOKUP(Table28[[#This Row],[Site name]],Table3[],29)=0,"",VLOOKUP(Table28[[#This Row],[Site name]],Table3[],29))</f>
        <v>2</v>
      </c>
      <c r="AH29">
        <f>IF(VLOOKUP(Table28[[#This Row],[Site name]],Table3[],30)=0,"",VLOOKUP(Table28[[#This Row],[Site name]],Table3[],30))</f>
        <v>15</v>
      </c>
      <c r="AI29" t="str">
        <f>IF(VLOOKUP(Table28[[#This Row],[Site name]],Table3[],31)=0,"",VLOOKUP(Table28[[#This Row],[Site name]],Table3[],31))</f>
        <v/>
      </c>
      <c r="AJ29" t="str">
        <f>IF(VLOOKUP(Table28[[#This Row],[Site name]],Table3[],32)=0,"",VLOOKUP(Table28[[#This Row],[Site name]],Table3[],32))</f>
        <v>XCO2</v>
      </c>
      <c r="AK29" t="str">
        <f>IF(VLOOKUP(Table28[[#This Row],[Site name]],Table3[],33)=0,"",VLOOKUP(Table28[[#This Row],[Site name]],Table3[],33))</f>
        <v>WSP</v>
      </c>
      <c r="AL29" t="str">
        <f>IF(VLOOKUP(Table28[[#This Row],[Site name]],Table3[],34)=0,"",VLOOKUP(Table28[[#This Row],[Site name]],Table3[],34))</f>
        <v/>
      </c>
      <c r="AM29" t="str">
        <f>IF(VLOOKUP(Table28[[#This Row],[Site name]],Table3[],35)=0,"",VLOOKUP(Table28[[#This Row],[Site name]],Table3[],35))</f>
        <v>Allford Hall Monaghan Morris</v>
      </c>
      <c r="AN29" t="str">
        <f>IF(VLOOKUP(Table28[[#This Row],[Site name]],Table3[],36)=0,"",VLOOKUP(Table28[[#This Row],[Site name]],Table3[],36))</f>
        <v>One Click LCA</v>
      </c>
      <c r="AO29" t="str">
        <f>IF(VLOOKUP(Table28[[#This Row],[Site name]],Table3[],37)=0,"",VLOOKUP(Table28[[#This Row],[Site name]],Table3[],37))</f>
        <v>Project 37</v>
      </c>
      <c r="AP29" s="188">
        <f>VLOOKUP(Table28[[#This Row],[Site name]],Table3[],38)</f>
        <v>0.94429630786043239</v>
      </c>
      <c r="AQ29" s="197">
        <f>VLOOKUP(Table28[[#This Row],[Site name]],Table3[],39)</f>
        <v>3</v>
      </c>
    </row>
    <row r="30" spans="2:43">
      <c r="B30" t="s">
        <v>996</v>
      </c>
      <c r="C30">
        <v>14214324</v>
      </c>
      <c r="D30" s="182">
        <f>IF(Table28[[#This Row],[GIA added new]]=0,"",Table28[[#This Row],[A1-A5 emissions for sub + frame]]/Table28[[#This Row],[GIA added new]])</f>
        <v>406.50240309682914</v>
      </c>
      <c r="E30" s="182">
        <f>IF(Table28[[#This Row],[GIA new]]=0,"",Table28[[#This Row],[A1-A5 emissions for sub + frame]]/Table28[[#This Row],[GIA new]])</f>
        <v>398.37235503489251</v>
      </c>
      <c r="F30" t="str">
        <f>IF(VLOOKUP(Table28[[#This Row],[Site name]],Table3[],2)=0,"",VLOOKUP(Table28[[#This Row],[Site name]],Table3[],2))</f>
        <v>Camden</v>
      </c>
      <c r="G30" t="str">
        <f>IF(VLOOKUP(Table28[[#This Row],[Site name]],Table3[],3)=0,"",VLOOKUP(Table28[[#This Row],[Site name]],Table3[],3))</f>
        <v>WC1X 8DA</v>
      </c>
      <c r="H30" t="str">
        <f>IF(VLOOKUP(Table28[[#This Row],[Site name]],Table3[],4)=0,"",VLOOKUP(Table28[[#This Row],[Site name]],Table3[],4))</f>
        <v>2023/0904/P</v>
      </c>
      <c r="I30" t="str">
        <f>IF(VLOOKUP(Table28[[#This Row],[Site name]],Table3[],5)=0,"",VLOOKUP(Table28[[#This Row],[Site name]],Table3[],5))</f>
        <v>Planning Portal</v>
      </c>
      <c r="J30" s="185" t="str">
        <f>IF(VLOOKUP(Table28[[#This Row],[Site name]],Table3[],6)=0,"",VLOOKUP(Table28[[#This Row],[Site name]],Table3[],6))</f>
        <v>Retention of an existing building with a two storey Refurbishment, and demolition of all other buildings</v>
      </c>
      <c r="K30" s="185">
        <f>IF(VLOOKUP(Table28[[#This Row],[Site name]],Table3[],7)=0,"",VLOOKUP(Table28[[#This Row],[Site name]],Table3[],7))</f>
        <v>44988</v>
      </c>
      <c r="L30" s="185" t="str">
        <f>IF(VLOOKUP(Table28[[#This Row],[Site name]],Table3[],8)=0,"",VLOOKUP(Table28[[#This Row],[Site name]],Table3[],8))</f>
        <v/>
      </c>
      <c r="M30" t="str">
        <f>IF(VLOOKUP(Table28[[#This Row],[Site name]],Table3[],9)=0,"",VLOOKUP(Table28[[#This Row],[Site name]],Table3[],9))</f>
        <v>Pending</v>
      </c>
      <c r="N30" t="str">
        <f>IF(VLOOKUP(Table28[[#This Row],[Site name]],Table3[],10)=0,"",VLOOKUP(Table28[[#This Row],[Site name]],Table3[],10))</f>
        <v>Office, Retail &amp; Residential</v>
      </c>
      <c r="O30" t="str">
        <f>IF(VLOOKUP(Table28[[#This Row],[Site name]],Table3[],11)=0,"",VLOOKUP(Table28[[#This Row],[Site name]],Table3[],11))</f>
        <v>Yes</v>
      </c>
      <c r="P30" t="str">
        <f>IF(VLOOKUP(Table28[[#This Row],[Site name]],Table3[],12)=0,"",VLOOKUP(Table28[[#This Row],[Site name]],Table3[],12))</f>
        <v>Heavy Refurbishment</v>
      </c>
      <c r="Q30" t="str">
        <f>IF(VLOOKUP(Table28[[#This Row],[Site name]],Table3[],13)=0,"",VLOOKUP(Table28[[#This Row],[Site name]],Table3[],13))</f>
        <v>1870s</v>
      </c>
      <c r="R30" t="str">
        <f>IF(VLOOKUP(Table28[[#This Row],[Site name]],Table3[],14)=0,"",VLOOKUP(Table28[[#This Row],[Site name]],Table3[],14))</f>
        <v>Not listed</v>
      </c>
      <c r="S30" s="197">
        <f>IF(VLOOKUP(Table28[[#This Row],[Site name]],Table3[],15)="","",VLOOKUP(Table28[[#This Row],[Site name]],Table3[],15))</f>
        <v>12811</v>
      </c>
      <c r="T30" s="197">
        <f>IF(VLOOKUP(Table28[[#This Row],[Site name]],Table3[],16)="","",VLOOKUP(Table28[[#This Row],[Site name]],Table3[],16))</f>
        <v>35681</v>
      </c>
      <c r="U30" s="197">
        <f>IF(VLOOKUP(Table28[[#This Row],[Site name]],Table3[],17)="","",VLOOKUP(Table28[[#This Row],[Site name]],Table3[],17))</f>
        <v>12097.38</v>
      </c>
      <c r="V30" s="188">
        <f>IF(VLOOKUP(Table28[[#This Row],[Site name]],Table3[],18)="","",VLOOKUP(Table28[[#This Row],[Site name]],Table3[],18))</f>
        <v>1.7851846069783779</v>
      </c>
      <c r="W30" s="196">
        <f>IF(VLOOKUP(Table28[[#This Row],[Site name]],Table3[],19)="","",VLOOKUP(Table28[[#This Row],[Site name]],Table3[],19))</f>
        <v>34967.379999999997</v>
      </c>
      <c r="X30" t="str">
        <f>IF(VLOOKUP(Table28[[#This Row],[Site name]],Table3[],20)=0,"",VLOOKUP(Table28[[#This Row],[Site name]],Table3[],20))</f>
        <v>New and retained basement</v>
      </c>
      <c r="Y30" t="str">
        <f>IF(VLOOKUP(Table28[[#This Row],[Site name]],Table3[],21)=0,"",VLOOKUP(Table28[[#This Row],[Site name]],Table3[],21))</f>
        <v>Masonry and steel</v>
      </c>
      <c r="Z30" t="str">
        <f>IF(VLOOKUP(Table28[[#This Row],[Site name]],Table3[],22)=0,"",VLOOKUP(Table28[[#This Row],[Site name]],Table3[],22))</f>
        <v>Reinforced Concrete</v>
      </c>
      <c r="AA30" t="str">
        <f>IF(VLOOKUP(Table28[[#This Row],[Site name]],Table3[],23)=0,"",VLOOKUP(Table28[[#This Row],[Site name]],Table3[],23))</f>
        <v>RC Cores / shear walls</v>
      </c>
      <c r="AB30" t="str">
        <f>IF(VLOOKUP(Table28[[#This Row],[Site name]],Table3[],24)=0,"",VLOOKUP(Table28[[#This Row],[Site name]],Table3[],24))</f>
        <v>RC Cores / shear walls</v>
      </c>
      <c r="AC30" t="str">
        <f>IF(VLOOKUP(Table28[[#This Row],[Site name]],Table3[],25)=0,"",VLOOKUP(Table28[[#This Row],[Site name]],Table3[],25))</f>
        <v>Load balancing at foundations</v>
      </c>
      <c r="AD30">
        <f>IF(VLOOKUP(Table28[[#This Row],[Site name]],Table3[],26)=0,"",VLOOKUP(Table28[[#This Row],[Site name]],Table3[],26))</f>
        <v>3</v>
      </c>
      <c r="AE30">
        <f>IF(VLOOKUP(Table28[[#This Row],[Site name]],Table3[],27)=0,"",VLOOKUP(Table28[[#This Row],[Site name]],Table3[],27))</f>
        <v>2</v>
      </c>
      <c r="AF30">
        <f>IF(VLOOKUP(Table28[[#This Row],[Site name]],Table3[],28)=0,"",VLOOKUP(Table28[[#This Row],[Site name]],Table3[],28))</f>
        <v>5</v>
      </c>
      <c r="AG30">
        <f>IF(VLOOKUP(Table28[[#This Row],[Site name]],Table3[],29)=0,"",VLOOKUP(Table28[[#This Row],[Site name]],Table3[],29))</f>
        <v>2</v>
      </c>
      <c r="AH30">
        <f>IF(VLOOKUP(Table28[[#This Row],[Site name]],Table3[],30)=0,"",VLOOKUP(Table28[[#This Row],[Site name]],Table3[],30))</f>
        <v>15</v>
      </c>
      <c r="AI30" t="str">
        <f>IF(VLOOKUP(Table28[[#This Row],[Site name]],Table3[],31)=0,"",VLOOKUP(Table28[[#This Row],[Site name]],Table3[],31))</f>
        <v/>
      </c>
      <c r="AJ30" t="str">
        <f>IF(VLOOKUP(Table28[[#This Row],[Site name]],Table3[],32)=0,"",VLOOKUP(Table28[[#This Row],[Site name]],Table3[],32))</f>
        <v>XCO2</v>
      </c>
      <c r="AK30" t="str">
        <f>IF(VLOOKUP(Table28[[#This Row],[Site name]],Table3[],33)=0,"",VLOOKUP(Table28[[#This Row],[Site name]],Table3[],33))</f>
        <v>WSP</v>
      </c>
      <c r="AL30" t="str">
        <f>IF(VLOOKUP(Table28[[#This Row],[Site name]],Table3[],34)=0,"",VLOOKUP(Table28[[#This Row],[Site name]],Table3[],34))</f>
        <v/>
      </c>
      <c r="AM30" t="str">
        <f>IF(VLOOKUP(Table28[[#This Row],[Site name]],Table3[],35)=0,"",VLOOKUP(Table28[[#This Row],[Site name]],Table3[],35))</f>
        <v>Allford Hall Monaghan Morris</v>
      </c>
      <c r="AN30" t="str">
        <f>IF(VLOOKUP(Table28[[#This Row],[Site name]],Table3[],36)=0,"",VLOOKUP(Table28[[#This Row],[Site name]],Table3[],36))</f>
        <v>One Click LCA</v>
      </c>
      <c r="AO30" t="str">
        <f>IF(VLOOKUP(Table28[[#This Row],[Site name]],Table3[],37)=0,"",VLOOKUP(Table28[[#This Row],[Site name]],Table3[],37))</f>
        <v>Project 37</v>
      </c>
      <c r="AP30" s="188">
        <f>VLOOKUP(Table28[[#This Row],[Site name]],Table3[],38)</f>
        <v>0.94429630786043239</v>
      </c>
      <c r="AQ30" s="197">
        <f>VLOOKUP(Table28[[#This Row],[Site name]],Table3[],39)</f>
        <v>3</v>
      </c>
    </row>
    <row r="31" spans="2:43">
      <c r="B31" t="s">
        <v>244</v>
      </c>
      <c r="C31">
        <v>6409769</v>
      </c>
      <c r="D31" s="182">
        <f>IF(Table28[[#This Row],[GIA added new]]=0,"",Table28[[#This Row],[A1-A5 emissions for sub + frame]]/Table28[[#This Row],[GIA added new]])</f>
        <v>379.95074096028452</v>
      </c>
      <c r="E31" s="182">
        <f>IF(Table28[[#This Row],[GIA new]]=0,"",Table28[[#This Row],[A1-A5 emissions for sub + frame]]/Table28[[#This Row],[GIA new]])</f>
        <v>379.95074096028452</v>
      </c>
      <c r="F31" t="str">
        <f>IF(VLOOKUP(Table28[[#This Row],[Site name]],Table3[],2)=0,"",VLOOKUP(Table28[[#This Row],[Site name]],Table3[],2))</f>
        <v>Southwark</v>
      </c>
      <c r="G31" t="str">
        <f>IF(VLOOKUP(Table28[[#This Row],[Site name]],Table3[],3)=0,"",VLOOKUP(Table28[[#This Row],[Site name]],Table3[],3))</f>
        <v>SE1 9EJ</v>
      </c>
      <c r="H31" t="str">
        <f>IF(VLOOKUP(Table28[[#This Row],[Site name]],Table3[],4)=0,"",VLOOKUP(Table28[[#This Row],[Site name]],Table3[],4))</f>
        <v>22/AP/4006</v>
      </c>
      <c r="I31" t="str">
        <f>IF(VLOOKUP(Table28[[#This Row],[Site name]],Table3[],5)=0,"",VLOOKUP(Table28[[#This Row],[Site name]],Table3[],5))</f>
        <v>Planning Portal</v>
      </c>
      <c r="J31" s="185" t="str">
        <f>IF(VLOOKUP(Table28[[#This Row],[Site name]],Table3[],6)=0,"",VLOOKUP(Table28[[#This Row],[Site name]],Table3[],6))</f>
        <v/>
      </c>
      <c r="K31" s="185">
        <f>IF(VLOOKUP(Table28[[#This Row],[Site name]],Table3[],7)=0,"",VLOOKUP(Table28[[#This Row],[Site name]],Table3[],7))</f>
        <v>44888</v>
      </c>
      <c r="L31" s="185" t="str">
        <f>IF(VLOOKUP(Table28[[#This Row],[Site name]],Table3[],8)=0,"",VLOOKUP(Table28[[#This Row],[Site name]],Table3[],8))</f>
        <v/>
      </c>
      <c r="M31" t="str">
        <f>IF(VLOOKUP(Table28[[#This Row],[Site name]],Table3[],9)=0,"",VLOOKUP(Table28[[#This Row],[Site name]],Table3[],9))</f>
        <v/>
      </c>
      <c r="N31" t="str">
        <f>IF(VLOOKUP(Table28[[#This Row],[Site name]],Table3[],10)=0,"",VLOOKUP(Table28[[#This Row],[Site name]],Table3[],10))</f>
        <v>Office</v>
      </c>
      <c r="O31" t="str">
        <f>IF(VLOOKUP(Table28[[#This Row],[Site name]],Table3[],11)=0,"",VLOOKUP(Table28[[#This Row],[Site name]],Table3[],11))</f>
        <v/>
      </c>
      <c r="P31" t="str">
        <f>IF(VLOOKUP(Table28[[#This Row],[Site name]],Table3[],12)=0,"",VLOOKUP(Table28[[#This Row],[Site name]],Table3[],12))</f>
        <v>New Build</v>
      </c>
      <c r="Q31" t="str">
        <f>IF(VLOOKUP(Table28[[#This Row],[Site name]],Table3[],13)=0,"",VLOOKUP(Table28[[#This Row],[Site name]],Table3[],13))</f>
        <v/>
      </c>
      <c r="R31" t="str">
        <f>IF(VLOOKUP(Table28[[#This Row],[Site name]],Table3[],14)=0,"",VLOOKUP(Table28[[#This Row],[Site name]],Table3[],14))</f>
        <v/>
      </c>
      <c r="S31" s="197" t="str">
        <f>IF(VLOOKUP(Table28[[#This Row],[Site name]],Table3[],15)="","",VLOOKUP(Table28[[#This Row],[Site name]],Table3[],15))</f>
        <v/>
      </c>
      <c r="T31" s="197">
        <f>IF(VLOOKUP(Table28[[#This Row],[Site name]],Table3[],16)="","",VLOOKUP(Table28[[#This Row],[Site name]],Table3[],16))</f>
        <v>16870</v>
      </c>
      <c r="U31" s="197" t="str">
        <f>IF(VLOOKUP(Table28[[#This Row],[Site name]],Table3[],17)="","",VLOOKUP(Table28[[#This Row],[Site name]],Table3[],17))</f>
        <v/>
      </c>
      <c r="V31" s="188" t="str">
        <f>IF(VLOOKUP(Table28[[#This Row],[Site name]],Table3[],18)="","",VLOOKUP(Table28[[#This Row],[Site name]],Table3[],18))</f>
        <v/>
      </c>
      <c r="W31" s="197">
        <f>IF(VLOOKUP(Table28[[#This Row],[Site name]],Table3[],19)="","",VLOOKUP(Table28[[#This Row],[Site name]],Table3[],19))</f>
        <v>16870</v>
      </c>
      <c r="X31" t="str">
        <f>IF(VLOOKUP(Table28[[#This Row],[Site name]],Table3[],20)=0,"",VLOOKUP(Table28[[#This Row],[Site name]],Table3[],20))</f>
        <v/>
      </c>
      <c r="Y31" t="str">
        <f>IF(VLOOKUP(Table28[[#This Row],[Site name]],Table3[],21)=0,"",VLOOKUP(Table28[[#This Row],[Site name]],Table3[],21))</f>
        <v/>
      </c>
      <c r="Z31" t="str">
        <f>IF(VLOOKUP(Table28[[#This Row],[Site name]],Table3[],22)=0,"",VLOOKUP(Table28[[#This Row],[Site name]],Table3[],22))</f>
        <v/>
      </c>
      <c r="AA31" t="str">
        <f>IF(VLOOKUP(Table28[[#This Row],[Site name]],Table3[],23)=0,"",VLOOKUP(Table28[[#This Row],[Site name]],Table3[],23))</f>
        <v/>
      </c>
      <c r="AB31" t="str">
        <f>IF(VLOOKUP(Table28[[#This Row],[Site name]],Table3[],24)=0,"",VLOOKUP(Table28[[#This Row],[Site name]],Table3[],24))</f>
        <v/>
      </c>
      <c r="AC31" t="str">
        <f>IF(VLOOKUP(Table28[[#This Row],[Site name]],Table3[],25)=0,"",VLOOKUP(Table28[[#This Row],[Site name]],Table3[],25))</f>
        <v/>
      </c>
      <c r="AD31" t="str">
        <f>IF(VLOOKUP(Table28[[#This Row],[Site name]],Table3[],26)=0,"",VLOOKUP(Table28[[#This Row],[Site name]],Table3[],26))</f>
        <v/>
      </c>
      <c r="AE31">
        <f>IF(VLOOKUP(Table28[[#This Row],[Site name]],Table3[],27)=0,"",VLOOKUP(Table28[[#This Row],[Site name]],Table3[],27))</f>
        <v>7</v>
      </c>
      <c r="AF31">
        <f>IF(VLOOKUP(Table28[[#This Row],[Site name]],Table3[],28)=0,"",VLOOKUP(Table28[[#This Row],[Site name]],Table3[],28))</f>
        <v>7</v>
      </c>
      <c r="AG31" t="str">
        <f>IF(VLOOKUP(Table28[[#This Row],[Site name]],Table3[],29)=0,"",VLOOKUP(Table28[[#This Row],[Site name]],Table3[],29))</f>
        <v/>
      </c>
      <c r="AH31" t="str">
        <f>IF(VLOOKUP(Table28[[#This Row],[Site name]],Table3[],30)=0,"",VLOOKUP(Table28[[#This Row],[Site name]],Table3[],30))</f>
        <v/>
      </c>
      <c r="AI31" t="str">
        <f>IF(VLOOKUP(Table28[[#This Row],[Site name]],Table3[],31)=0,"",VLOOKUP(Table28[[#This Row],[Site name]],Table3[],31))</f>
        <v/>
      </c>
      <c r="AJ31" t="str">
        <f>IF(VLOOKUP(Table28[[#This Row],[Site name]],Table3[],32)=0,"",VLOOKUP(Table28[[#This Row],[Site name]],Table3[],32))</f>
        <v>Arup</v>
      </c>
      <c r="AK31" t="str">
        <f>IF(VLOOKUP(Table28[[#This Row],[Site name]],Table3[],33)=0,"",VLOOKUP(Table28[[#This Row],[Site name]],Table3[],33))</f>
        <v/>
      </c>
      <c r="AL31" t="str">
        <f>IF(VLOOKUP(Table28[[#This Row],[Site name]],Table3[],34)=0,"",VLOOKUP(Table28[[#This Row],[Site name]],Table3[],34))</f>
        <v/>
      </c>
      <c r="AM31" t="str">
        <f>IF(VLOOKUP(Table28[[#This Row],[Site name]],Table3[],35)=0,"",VLOOKUP(Table28[[#This Row],[Site name]],Table3[],35))</f>
        <v/>
      </c>
      <c r="AN31" t="str">
        <f>IF(VLOOKUP(Table28[[#This Row],[Site name]],Table3[],36)=0,"",VLOOKUP(Table28[[#This Row],[Site name]],Table3[],36))</f>
        <v/>
      </c>
      <c r="AO31" t="str">
        <f>IF(VLOOKUP(Table28[[#This Row],[Site name]],Table3[],37)=0,"",VLOOKUP(Table28[[#This Row],[Site name]],Table3[],37))</f>
        <v>Project 39</v>
      </c>
      <c r="AP31" s="188">
        <f>VLOOKUP(Table28[[#This Row],[Site name]],Table3[],38)</f>
        <v>1</v>
      </c>
      <c r="AQ31" s="197">
        <f>VLOOKUP(Table28[[#This Row],[Site name]],Table3[],39)</f>
        <v>1</v>
      </c>
    </row>
    <row r="32" spans="2:43">
      <c r="B32" t="s">
        <v>338</v>
      </c>
      <c r="C32">
        <v>7660768</v>
      </c>
      <c r="D32" s="182">
        <f>IF(Table28[[#This Row],[GIA added new]]=0,"",Table28[[#This Row],[A1-A5 emissions for sub + frame]]/Table28[[#This Row],[GIA added new]])</f>
        <v>230.58628058874876</v>
      </c>
      <c r="E32" s="182">
        <f>IF(Table28[[#This Row],[GIA new]]=0,"",Table28[[#This Row],[A1-A5 emissions for sub + frame]]/Table28[[#This Row],[GIA new]])</f>
        <v>230.58628058874876</v>
      </c>
      <c r="F32" t="str">
        <f>IF(VLOOKUP(Table28[[#This Row],[Site name]],Table3[],2)=0,"",VLOOKUP(Table28[[#This Row],[Site name]],Table3[],2))</f>
        <v>Westminster</v>
      </c>
      <c r="G32" t="str">
        <f>IF(VLOOKUP(Table28[[#This Row],[Site name]],Table3[],3)=0,"",VLOOKUP(Table28[[#This Row],[Site name]],Table3[],3))</f>
        <v>W1U 7BT</v>
      </c>
      <c r="H32" t="str">
        <f>IF(VLOOKUP(Table28[[#This Row],[Site name]],Table3[],4)=0,"",VLOOKUP(Table28[[#This Row],[Site name]],Table3[],4))</f>
        <v>22/08200/FULL</v>
      </c>
      <c r="I32" t="str">
        <f>IF(VLOOKUP(Table28[[#This Row],[Site name]],Table3[],5)=0,"",VLOOKUP(Table28[[#This Row],[Site name]],Table3[],5))</f>
        <v>Planning Portal</v>
      </c>
      <c r="J32" s="185" t="str">
        <f>IF(VLOOKUP(Table28[[#This Row],[Site name]],Table3[],6)=0,"",VLOOKUP(Table28[[#This Row],[Site name]],Table3[],6))</f>
        <v>Reuse of existing basement</v>
      </c>
      <c r="K32" s="185">
        <f>IF(VLOOKUP(Table28[[#This Row],[Site name]],Table3[],7)=0,"",VLOOKUP(Table28[[#This Row],[Site name]],Table3[],7))</f>
        <v>44896</v>
      </c>
      <c r="L32" s="185" t="str">
        <f>IF(VLOOKUP(Table28[[#This Row],[Site name]],Table3[],8)=0,"",VLOOKUP(Table28[[#This Row],[Site name]],Table3[],8))</f>
        <v/>
      </c>
      <c r="M32" t="str">
        <f>IF(VLOOKUP(Table28[[#This Row],[Site name]],Table3[],9)=0,"",VLOOKUP(Table28[[#This Row],[Site name]],Table3[],9))</f>
        <v/>
      </c>
      <c r="N32" t="str">
        <f>IF(VLOOKUP(Table28[[#This Row],[Site name]],Table3[],10)=0,"",VLOOKUP(Table28[[#This Row],[Site name]],Table3[],10))</f>
        <v>Commercial &amp; Residential</v>
      </c>
      <c r="O32" t="str">
        <f>IF(VLOOKUP(Table28[[#This Row],[Site name]],Table3[],11)=0,"",VLOOKUP(Table28[[#This Row],[Site name]],Table3[],11))</f>
        <v>No</v>
      </c>
      <c r="P32" t="str">
        <f>IF(VLOOKUP(Table28[[#This Row],[Site name]],Table3[],12)=0,"",VLOOKUP(Table28[[#This Row],[Site name]],Table3[],12))</f>
        <v>Substructure and/or Façade Retained</v>
      </c>
      <c r="Q32" t="str">
        <f>IF(VLOOKUP(Table28[[#This Row],[Site name]],Table3[],13)=0,"",VLOOKUP(Table28[[#This Row],[Site name]],Table3[],13))</f>
        <v>1950s</v>
      </c>
      <c r="R32" t="str">
        <f>IF(VLOOKUP(Table28[[#This Row],[Site name]],Table3[],14)=0,"",VLOOKUP(Table28[[#This Row],[Site name]],Table3[],14))</f>
        <v>Not listed</v>
      </c>
      <c r="S32" s="197">
        <f>IF(VLOOKUP(Table28[[#This Row],[Site name]],Table3[],15)="","",VLOOKUP(Table28[[#This Row],[Site name]],Table3[],15))</f>
        <v>19618</v>
      </c>
      <c r="T32" s="197">
        <f>IF(VLOOKUP(Table28[[#This Row],[Site name]],Table3[],16)="","",VLOOKUP(Table28[[#This Row],[Site name]],Table3[],16))</f>
        <v>33223</v>
      </c>
      <c r="U32" s="197">
        <f>IF(VLOOKUP(Table28[[#This Row],[Site name]],Table3[],17)="","",VLOOKUP(Table28[[#This Row],[Site name]],Table3[],17))</f>
        <v>19618</v>
      </c>
      <c r="V32" s="188">
        <f>IF(VLOOKUP(Table28[[#This Row],[Site name]],Table3[],18)="","",VLOOKUP(Table28[[#This Row],[Site name]],Table3[],18))</f>
        <v>0.69349576919155886</v>
      </c>
      <c r="W32" s="197">
        <f>IF(VLOOKUP(Table28[[#This Row],[Site name]],Table3[],19)="","",VLOOKUP(Table28[[#This Row],[Site name]],Table3[],19))</f>
        <v>33223</v>
      </c>
      <c r="X32" t="str">
        <f>IF(VLOOKUP(Table28[[#This Row],[Site name]],Table3[],20)=0,"",VLOOKUP(Table28[[#This Row],[Site name]],Table3[],20))</f>
        <v>No new basement</v>
      </c>
      <c r="Y32" t="str">
        <f>IF(VLOOKUP(Table28[[#This Row],[Site name]],Table3[],21)=0,"",VLOOKUP(Table28[[#This Row],[Site name]],Table3[],21))</f>
        <v/>
      </c>
      <c r="Z32" t="str">
        <f>IF(VLOOKUP(Table28[[#This Row],[Site name]],Table3[],22)=0,"",VLOOKUP(Table28[[#This Row],[Site name]],Table3[],22))</f>
        <v/>
      </c>
      <c r="AA32" t="str">
        <f>IF(VLOOKUP(Table28[[#This Row],[Site name]],Table3[],23)=0,"",VLOOKUP(Table28[[#This Row],[Site name]],Table3[],23))</f>
        <v/>
      </c>
      <c r="AB32" t="str">
        <f>IF(VLOOKUP(Table28[[#This Row],[Site name]],Table3[],24)=0,"",VLOOKUP(Table28[[#This Row],[Site name]],Table3[],24))</f>
        <v/>
      </c>
      <c r="AC32" t="str">
        <f>IF(VLOOKUP(Table28[[#This Row],[Site name]],Table3[],25)=0,"",VLOOKUP(Table28[[#This Row],[Site name]],Table3[],25))</f>
        <v/>
      </c>
      <c r="AD32">
        <f>IF(VLOOKUP(Table28[[#This Row],[Site name]],Table3[],26)=0,"",VLOOKUP(Table28[[#This Row],[Site name]],Table3[],26))</f>
        <v>7</v>
      </c>
      <c r="AE32">
        <f>IF(VLOOKUP(Table28[[#This Row],[Site name]],Table3[],27)=0,"",VLOOKUP(Table28[[#This Row],[Site name]],Table3[],27))</f>
        <v>10</v>
      </c>
      <c r="AF32">
        <f>IF(VLOOKUP(Table28[[#This Row],[Site name]],Table3[],28)=0,"",VLOOKUP(Table28[[#This Row],[Site name]],Table3[],28))</f>
        <v>9</v>
      </c>
      <c r="AG32">
        <f>IF(VLOOKUP(Table28[[#This Row],[Site name]],Table3[],29)=0,"",VLOOKUP(Table28[[#This Row],[Site name]],Table3[],29))</f>
        <v>3</v>
      </c>
      <c r="AH32" t="str">
        <f>IF(VLOOKUP(Table28[[#This Row],[Site name]],Table3[],30)=0,"",VLOOKUP(Table28[[#This Row],[Site name]],Table3[],30))</f>
        <v/>
      </c>
      <c r="AI32" t="str">
        <f>IF(VLOOKUP(Table28[[#This Row],[Site name]],Table3[],31)=0,"",VLOOKUP(Table28[[#This Row],[Site name]],Table3[],31))</f>
        <v/>
      </c>
      <c r="AJ32" t="str">
        <f>IF(VLOOKUP(Table28[[#This Row],[Site name]],Table3[],32)=0,"",VLOOKUP(Table28[[#This Row],[Site name]],Table3[],32))</f>
        <v>Buro Happold</v>
      </c>
      <c r="AK32" t="str">
        <f>IF(VLOOKUP(Table28[[#This Row],[Site name]],Table3[],33)=0,"",VLOOKUP(Table28[[#This Row],[Site name]],Table3[],33))</f>
        <v/>
      </c>
      <c r="AL32" t="str">
        <f>IF(VLOOKUP(Table28[[#This Row],[Site name]],Table3[],34)=0,"",VLOOKUP(Table28[[#This Row],[Site name]],Table3[],34))</f>
        <v/>
      </c>
      <c r="AM32" t="str">
        <f>IF(VLOOKUP(Table28[[#This Row],[Site name]],Table3[],35)=0,"",VLOOKUP(Table28[[#This Row],[Site name]],Table3[],35))</f>
        <v/>
      </c>
      <c r="AN32" t="str">
        <f>IF(VLOOKUP(Table28[[#This Row],[Site name]],Table3[],36)=0,"",VLOOKUP(Table28[[#This Row],[Site name]],Table3[],36))</f>
        <v/>
      </c>
      <c r="AO32" t="str">
        <f>IF(VLOOKUP(Table28[[#This Row],[Site name]],Table3[],37)=0,"",VLOOKUP(Table28[[#This Row],[Site name]],Table3[],37))</f>
        <v>Project 40</v>
      </c>
      <c r="AP32" s="188">
        <f>VLOOKUP(Table28[[#This Row],[Site name]],Table3[],38)</f>
        <v>1</v>
      </c>
      <c r="AQ32" s="197">
        <f>VLOOKUP(Table28[[#This Row],[Site name]],Table3[],39)</f>
        <v>2</v>
      </c>
    </row>
    <row r="33" spans="2:43">
      <c r="B33" t="s">
        <v>340</v>
      </c>
      <c r="C33">
        <v>5647857</v>
      </c>
      <c r="D33" s="182">
        <f>IF(Table28[[#This Row],[GIA added new]]=0,"",Table28[[#This Row],[A1-A5 emissions for sub + frame]]/Table28[[#This Row],[GIA added new]])</f>
        <v>565.74747070019032</v>
      </c>
      <c r="E33" s="182">
        <f>IF(Table28[[#This Row],[GIA new]]=0,"",Table28[[#This Row],[A1-A5 emissions for sub + frame]]/Table28[[#This Row],[GIA new]])</f>
        <v>565.74747070019032</v>
      </c>
      <c r="F33" t="str">
        <f>IF(VLOOKUP(Table28[[#This Row],[Site name]],Table3[],2)=0,"",VLOOKUP(Table28[[#This Row],[Site name]],Table3[],2))</f>
        <v>Islington</v>
      </c>
      <c r="G33" t="str">
        <f>IF(VLOOKUP(Table28[[#This Row],[Site name]],Table3[],3)=0,"",VLOOKUP(Table28[[#This Row],[Site name]],Table3[],3))</f>
        <v>N7 7DD</v>
      </c>
      <c r="H33" t="str">
        <f>IF(VLOOKUP(Table28[[#This Row],[Site name]],Table3[],4)=0,"",VLOOKUP(Table28[[#This Row],[Site name]],Table3[],4))</f>
        <v>P2022/1943/FUL</v>
      </c>
      <c r="I33" t="str">
        <f>IF(VLOOKUP(Table28[[#This Row],[Site name]],Table3[],5)=0,"",VLOOKUP(Table28[[#This Row],[Site name]],Table3[],5))</f>
        <v>Planning Portal</v>
      </c>
      <c r="J33" s="185" t="str">
        <f>IF(VLOOKUP(Table28[[#This Row],[Site name]],Table3[],6)=0,"",VLOOKUP(Table28[[#This Row],[Site name]],Table3[],6))</f>
        <v>Demolition of existing building and structure and erection of 12-storey building and refurb. of railway arches</v>
      </c>
      <c r="K33" s="185">
        <f>IF(VLOOKUP(Table28[[#This Row],[Site name]],Table3[],7)=0,"",VLOOKUP(Table28[[#This Row],[Site name]],Table3[],7))</f>
        <v>44706</v>
      </c>
      <c r="L33" s="185">
        <f>IF(VLOOKUP(Table28[[#This Row],[Site name]],Table3[],8)=0,"",VLOOKUP(Table28[[#This Row],[Site name]],Table3[],8))</f>
        <v>45125</v>
      </c>
      <c r="M33" t="str">
        <f>IF(VLOOKUP(Table28[[#This Row],[Site name]],Table3[],9)=0,"",VLOOKUP(Table28[[#This Row],[Site name]],Table3[],9))</f>
        <v/>
      </c>
      <c r="N33" t="str">
        <f>IF(VLOOKUP(Table28[[#This Row],[Site name]],Table3[],10)=0,"",VLOOKUP(Table28[[#This Row],[Site name]],Table3[],10))</f>
        <v>Residential (inc. student accomodation)</v>
      </c>
      <c r="O33" t="str">
        <f>IF(VLOOKUP(Table28[[#This Row],[Site name]],Table3[],11)=0,"",VLOOKUP(Table28[[#This Row],[Site name]],Table3[],11))</f>
        <v/>
      </c>
      <c r="P33" t="str">
        <f>IF(VLOOKUP(Table28[[#This Row],[Site name]],Table3[],12)=0,"",VLOOKUP(Table28[[#This Row],[Site name]],Table3[],12))</f>
        <v>New Build</v>
      </c>
      <c r="Q33" t="str">
        <f>IF(VLOOKUP(Table28[[#This Row],[Site name]],Table3[],13)=0,"",VLOOKUP(Table28[[#This Row],[Site name]],Table3[],13))</f>
        <v/>
      </c>
      <c r="R33" t="str">
        <f>IF(VLOOKUP(Table28[[#This Row],[Site name]],Table3[],14)=0,"",VLOOKUP(Table28[[#This Row],[Site name]],Table3[],14))</f>
        <v/>
      </c>
      <c r="S33" s="197" t="str">
        <f>IF(VLOOKUP(Table28[[#This Row],[Site name]],Table3[],15)="","",VLOOKUP(Table28[[#This Row],[Site name]],Table3[],15))</f>
        <v/>
      </c>
      <c r="T33" s="197">
        <f>IF(VLOOKUP(Table28[[#This Row],[Site name]],Table3[],16)="","",VLOOKUP(Table28[[#This Row],[Site name]],Table3[],16))</f>
        <v>9983</v>
      </c>
      <c r="U33" s="197" t="str">
        <f>IF(VLOOKUP(Table28[[#This Row],[Site name]],Table3[],17)="","",VLOOKUP(Table28[[#This Row],[Site name]],Table3[],17))</f>
        <v/>
      </c>
      <c r="V33" s="188" t="str">
        <f>IF(VLOOKUP(Table28[[#This Row],[Site name]],Table3[],18)="","",VLOOKUP(Table28[[#This Row],[Site name]],Table3[],18))</f>
        <v/>
      </c>
      <c r="W33" s="197">
        <f>IF(VLOOKUP(Table28[[#This Row],[Site name]],Table3[],19)="","",VLOOKUP(Table28[[#This Row],[Site name]],Table3[],19))</f>
        <v>9983</v>
      </c>
      <c r="X33" t="str">
        <f>IF(VLOOKUP(Table28[[#This Row],[Site name]],Table3[],20)=0,"",VLOOKUP(Table28[[#This Row],[Site name]],Table3[],20))</f>
        <v/>
      </c>
      <c r="Y33" t="str">
        <f>IF(VLOOKUP(Table28[[#This Row],[Site name]],Table3[],21)=0,"",VLOOKUP(Table28[[#This Row],[Site name]],Table3[],21))</f>
        <v/>
      </c>
      <c r="Z33" t="str">
        <f>IF(VLOOKUP(Table28[[#This Row],[Site name]],Table3[],22)=0,"",VLOOKUP(Table28[[#This Row],[Site name]],Table3[],22))</f>
        <v/>
      </c>
      <c r="AA33" t="str">
        <f>IF(VLOOKUP(Table28[[#This Row],[Site name]],Table3[],23)=0,"",VLOOKUP(Table28[[#This Row],[Site name]],Table3[],23))</f>
        <v/>
      </c>
      <c r="AB33" t="str">
        <f>IF(VLOOKUP(Table28[[#This Row],[Site name]],Table3[],24)=0,"",VLOOKUP(Table28[[#This Row],[Site name]],Table3[],24))</f>
        <v/>
      </c>
      <c r="AC33" t="str">
        <f>IF(VLOOKUP(Table28[[#This Row],[Site name]],Table3[],25)=0,"",VLOOKUP(Table28[[#This Row],[Site name]],Table3[],25))</f>
        <v/>
      </c>
      <c r="AD33" t="str">
        <f>IF(VLOOKUP(Table28[[#This Row],[Site name]],Table3[],26)=0,"",VLOOKUP(Table28[[#This Row],[Site name]],Table3[],26))</f>
        <v/>
      </c>
      <c r="AE33">
        <f>IF(VLOOKUP(Table28[[#This Row],[Site name]],Table3[],27)=0,"",VLOOKUP(Table28[[#This Row],[Site name]],Table3[],27))</f>
        <v>12</v>
      </c>
      <c r="AF33">
        <f>IF(VLOOKUP(Table28[[#This Row],[Site name]],Table3[],28)=0,"",VLOOKUP(Table28[[#This Row],[Site name]],Table3[],28))</f>
        <v>12</v>
      </c>
      <c r="AG33" t="str">
        <f>IF(VLOOKUP(Table28[[#This Row],[Site name]],Table3[],29)=0,"",VLOOKUP(Table28[[#This Row],[Site name]],Table3[],29))</f>
        <v/>
      </c>
      <c r="AH33" t="str">
        <f>IF(VLOOKUP(Table28[[#This Row],[Site name]],Table3[],30)=0,"",VLOOKUP(Table28[[#This Row],[Site name]],Table3[],30))</f>
        <v/>
      </c>
      <c r="AI33" t="str">
        <f>IF(VLOOKUP(Table28[[#This Row],[Site name]],Table3[],31)=0,"",VLOOKUP(Table28[[#This Row],[Site name]],Table3[],31))</f>
        <v/>
      </c>
      <c r="AJ33" t="str">
        <f>IF(VLOOKUP(Table28[[#This Row],[Site name]],Table3[],32)=0,"",VLOOKUP(Table28[[#This Row],[Site name]],Table3[],32))</f>
        <v>Energist</v>
      </c>
      <c r="AK33" t="str">
        <f>IF(VLOOKUP(Table28[[#This Row],[Site name]],Table3[],33)=0,"",VLOOKUP(Table28[[#This Row],[Site name]],Table3[],33))</f>
        <v/>
      </c>
      <c r="AL33" t="str">
        <f>IF(VLOOKUP(Table28[[#This Row],[Site name]],Table3[],34)=0,"",VLOOKUP(Table28[[#This Row],[Site name]],Table3[],34))</f>
        <v/>
      </c>
      <c r="AM33" t="str">
        <f>IF(VLOOKUP(Table28[[#This Row],[Site name]],Table3[],35)=0,"",VLOOKUP(Table28[[#This Row],[Site name]],Table3[],35))</f>
        <v/>
      </c>
      <c r="AN33" t="str">
        <f>IF(VLOOKUP(Table28[[#This Row],[Site name]],Table3[],36)=0,"",VLOOKUP(Table28[[#This Row],[Site name]],Table3[],36))</f>
        <v/>
      </c>
      <c r="AO33" t="str">
        <f>IF(VLOOKUP(Table28[[#This Row],[Site name]],Table3[],37)=0,"",VLOOKUP(Table28[[#This Row],[Site name]],Table3[],37))</f>
        <v>Project 41</v>
      </c>
      <c r="AP33" s="188">
        <f>VLOOKUP(Table28[[#This Row],[Site name]],Table3[],38)</f>
        <v>1</v>
      </c>
      <c r="AQ33" s="197">
        <f>VLOOKUP(Table28[[#This Row],[Site name]],Table3[],39)</f>
        <v>1</v>
      </c>
    </row>
    <row r="34" spans="2:43">
      <c r="B34" t="s">
        <v>199</v>
      </c>
      <c r="C34">
        <v>25155986</v>
      </c>
      <c r="D34" s="182">
        <f>IF(Table28[[#This Row],[GIA added new]]=0,"",Table28[[#This Row],[A1-A5 emissions for sub + frame]]/Table28[[#This Row],[GIA added new]])</f>
        <v>413.906346150682</v>
      </c>
      <c r="E34" s="182">
        <f>IF(Table28[[#This Row],[GIA new]]=0,"",Table28[[#This Row],[A1-A5 emissions for sub + frame]]/Table28[[#This Row],[GIA new]])</f>
        <v>413.906346150682</v>
      </c>
      <c r="F34" t="str">
        <f>IF(VLOOKUP(Table28[[#This Row],[Site name]],Table3[],2)=0,"",VLOOKUP(Table28[[#This Row],[Site name]],Table3[],2))</f>
        <v>Westminster</v>
      </c>
      <c r="G34" t="str">
        <f>IF(VLOOKUP(Table28[[#This Row],[Site name]],Table3[],3)=0,"",VLOOKUP(Table28[[#This Row],[Site name]],Table3[],3))</f>
        <v>W1C 1AP</v>
      </c>
      <c r="H34" t="str">
        <f>IF(VLOOKUP(Table28[[#This Row],[Site name]],Table3[],4)=0,"",VLOOKUP(Table28[[#This Row],[Site name]],Table3[],4))</f>
        <v>21/04502/FULL</v>
      </c>
      <c r="I34" t="str">
        <f>IF(VLOOKUP(Table28[[#This Row],[Site name]],Table3[],5)=0,"",VLOOKUP(Table28[[#This Row],[Site name]],Table3[],5))</f>
        <v>Planning Portal</v>
      </c>
      <c r="J34" s="185" t="str">
        <f>IF(VLOOKUP(Table28[[#This Row],[Site name]],Table3[],6)=0,"",VLOOKUP(Table28[[#This Row],[Site name]],Table3[],6))</f>
        <v/>
      </c>
      <c r="K34" s="185">
        <f>IF(VLOOKUP(Table28[[#This Row],[Site name]],Table3[],7)=0,"",VLOOKUP(Table28[[#This Row],[Site name]],Table3[],7))</f>
        <v>44379</v>
      </c>
      <c r="L34" s="185">
        <f>IF(VLOOKUP(Table28[[#This Row],[Site name]],Table3[],8)=0,"",VLOOKUP(Table28[[#This Row],[Site name]],Table3[],8))</f>
        <v>44627</v>
      </c>
      <c r="M34" t="str">
        <f>IF(VLOOKUP(Table28[[#This Row],[Site name]],Table3[],9)=0,"",VLOOKUP(Table28[[#This Row],[Site name]],Table3[],9))</f>
        <v/>
      </c>
      <c r="N34" t="str">
        <f>IF(VLOOKUP(Table28[[#This Row],[Site name]],Table3[],10)=0,"",VLOOKUP(Table28[[#This Row],[Site name]],Table3[],10))</f>
        <v>Office</v>
      </c>
      <c r="O34" t="str">
        <f>IF(VLOOKUP(Table28[[#This Row],[Site name]],Table3[],11)=0,"",VLOOKUP(Table28[[#This Row],[Site name]],Table3[],11))</f>
        <v/>
      </c>
      <c r="P34" t="str">
        <f>IF(VLOOKUP(Table28[[#This Row],[Site name]],Table3[],12)=0,"",VLOOKUP(Table28[[#This Row],[Site name]],Table3[],12))</f>
        <v>New Build</v>
      </c>
      <c r="Q34" t="str">
        <f>IF(VLOOKUP(Table28[[#This Row],[Site name]],Table3[],13)=0,"",VLOOKUP(Table28[[#This Row],[Site name]],Table3[],13))</f>
        <v/>
      </c>
      <c r="R34" t="str">
        <f>IF(VLOOKUP(Table28[[#This Row],[Site name]],Table3[],14)=0,"",VLOOKUP(Table28[[#This Row],[Site name]],Table3[],14))</f>
        <v/>
      </c>
      <c r="S34" s="197" t="str">
        <f>IF(VLOOKUP(Table28[[#This Row],[Site name]],Table3[],15)="","",VLOOKUP(Table28[[#This Row],[Site name]],Table3[],15))</f>
        <v/>
      </c>
      <c r="T34" s="197">
        <f>IF(VLOOKUP(Table28[[#This Row],[Site name]],Table3[],16)="","",VLOOKUP(Table28[[#This Row],[Site name]],Table3[],16))</f>
        <v>60777</v>
      </c>
      <c r="U34" s="197" t="str">
        <f>IF(VLOOKUP(Table28[[#This Row],[Site name]],Table3[],17)="","",VLOOKUP(Table28[[#This Row],[Site name]],Table3[],17))</f>
        <v/>
      </c>
      <c r="V34" s="188" t="str">
        <f>IF(VLOOKUP(Table28[[#This Row],[Site name]],Table3[],18)="","",VLOOKUP(Table28[[#This Row],[Site name]],Table3[],18))</f>
        <v/>
      </c>
      <c r="W34" s="197">
        <f>IF(VLOOKUP(Table28[[#This Row],[Site name]],Table3[],19)="","",VLOOKUP(Table28[[#This Row],[Site name]],Table3[],19))</f>
        <v>60777</v>
      </c>
      <c r="X34" t="str">
        <f>IF(VLOOKUP(Table28[[#This Row],[Site name]],Table3[],20)=0,"",VLOOKUP(Table28[[#This Row],[Site name]],Table3[],20))</f>
        <v/>
      </c>
      <c r="Y34" t="str">
        <f>IF(VLOOKUP(Table28[[#This Row],[Site name]],Table3[],21)=0,"",VLOOKUP(Table28[[#This Row],[Site name]],Table3[],21))</f>
        <v/>
      </c>
      <c r="Z34" t="str">
        <f>IF(VLOOKUP(Table28[[#This Row],[Site name]],Table3[],22)=0,"",VLOOKUP(Table28[[#This Row],[Site name]],Table3[],22))</f>
        <v/>
      </c>
      <c r="AA34" t="str">
        <f>IF(VLOOKUP(Table28[[#This Row],[Site name]],Table3[],23)=0,"",VLOOKUP(Table28[[#This Row],[Site name]],Table3[],23))</f>
        <v/>
      </c>
      <c r="AB34" t="str">
        <f>IF(VLOOKUP(Table28[[#This Row],[Site name]],Table3[],24)=0,"",VLOOKUP(Table28[[#This Row],[Site name]],Table3[],24))</f>
        <v/>
      </c>
      <c r="AC34" t="str">
        <f>IF(VLOOKUP(Table28[[#This Row],[Site name]],Table3[],25)=0,"",VLOOKUP(Table28[[#This Row],[Site name]],Table3[],25))</f>
        <v/>
      </c>
      <c r="AD34" t="str">
        <f>IF(VLOOKUP(Table28[[#This Row],[Site name]],Table3[],26)=0,"",VLOOKUP(Table28[[#This Row],[Site name]],Table3[],26))</f>
        <v/>
      </c>
      <c r="AE34">
        <f>IF(VLOOKUP(Table28[[#This Row],[Site name]],Table3[],27)=0,"",VLOOKUP(Table28[[#This Row],[Site name]],Table3[],27))</f>
        <v>11</v>
      </c>
      <c r="AF34">
        <f>IF(VLOOKUP(Table28[[#This Row],[Site name]],Table3[],28)=0,"",VLOOKUP(Table28[[#This Row],[Site name]],Table3[],28))</f>
        <v>9</v>
      </c>
      <c r="AG34" t="str">
        <f>IF(VLOOKUP(Table28[[#This Row],[Site name]],Table3[],29)=0,"",VLOOKUP(Table28[[#This Row],[Site name]],Table3[],29))</f>
        <v/>
      </c>
      <c r="AH34" t="str">
        <f>IF(VLOOKUP(Table28[[#This Row],[Site name]],Table3[],30)=0,"",VLOOKUP(Table28[[#This Row],[Site name]],Table3[],30))</f>
        <v/>
      </c>
      <c r="AI34" t="str">
        <f>IF(VLOOKUP(Table28[[#This Row],[Site name]],Table3[],31)=0,"",VLOOKUP(Table28[[#This Row],[Site name]],Table3[],31))</f>
        <v/>
      </c>
      <c r="AJ34" t="str">
        <f>IF(VLOOKUP(Table28[[#This Row],[Site name]],Table3[],32)=0,"",VLOOKUP(Table28[[#This Row],[Site name]],Table3[],32))</f>
        <v>Arup</v>
      </c>
      <c r="AK34" t="str">
        <f>IF(VLOOKUP(Table28[[#This Row],[Site name]],Table3[],33)=0,"",VLOOKUP(Table28[[#This Row],[Site name]],Table3[],33))</f>
        <v>Arup</v>
      </c>
      <c r="AL34" t="str">
        <f>IF(VLOOKUP(Table28[[#This Row],[Site name]],Table3[],34)=0,"",VLOOKUP(Table28[[#This Row],[Site name]],Table3[],34))</f>
        <v>Arup</v>
      </c>
      <c r="AM34" t="str">
        <f>IF(VLOOKUP(Table28[[#This Row],[Site name]],Table3[],35)=0,"",VLOOKUP(Table28[[#This Row],[Site name]],Table3[],35))</f>
        <v>Pilbrow &amp; Partners</v>
      </c>
      <c r="AN34" t="str">
        <f>IF(VLOOKUP(Table28[[#This Row],[Site name]],Table3[],36)=0,"",VLOOKUP(Table28[[#This Row],[Site name]],Table3[],36))</f>
        <v>One Click LCA</v>
      </c>
      <c r="AO34" t="str">
        <f>IF(VLOOKUP(Table28[[#This Row],[Site name]],Table3[],37)=0,"",VLOOKUP(Table28[[#This Row],[Site name]],Table3[],37))</f>
        <v>Project 42</v>
      </c>
      <c r="AP34" s="188">
        <f>VLOOKUP(Table28[[#This Row],[Site name]],Table3[],38)</f>
        <v>1</v>
      </c>
      <c r="AQ34" s="197">
        <f>VLOOKUP(Table28[[#This Row],[Site name]],Table3[],39)</f>
        <v>1</v>
      </c>
    </row>
    <row r="35" spans="2:43">
      <c r="B35" t="s">
        <v>227</v>
      </c>
      <c r="C35">
        <v>858229</v>
      </c>
      <c r="D35" s="182">
        <f>IF(Table28[[#This Row],[GIA added new]]=0,"",Table28[[#This Row],[A1-A5 emissions for sub + frame]]/Table28[[#This Row],[GIA added new]])</f>
        <v>28.401250910053612</v>
      </c>
      <c r="E35" s="182">
        <f>IF(Table28[[#This Row],[GIA new]]=0,"",Table28[[#This Row],[A1-A5 emissions for sub + frame]]/Table28[[#This Row],[GIA new]])</f>
        <v>28.401250910053612</v>
      </c>
      <c r="F35" t="str">
        <f>IF(VLOOKUP(Table28[[#This Row],[Site name]],Table3[],2)=0,"",VLOOKUP(Table28[[#This Row],[Site name]],Table3[],2))</f>
        <v>City of London</v>
      </c>
      <c r="G35" t="str">
        <f>IF(VLOOKUP(Table28[[#This Row],[Site name]],Table3[],3)=0,"",VLOOKUP(Table28[[#This Row],[Site name]],Table3[],3))</f>
        <v>EC3R 7QQ</v>
      </c>
      <c r="H35" t="str">
        <f>IF(VLOOKUP(Table28[[#This Row],[Site name]],Table3[],4)=0,"",VLOOKUP(Table28[[#This Row],[Site name]],Table3[],4))</f>
        <v>22/01245/FULMAJ</v>
      </c>
      <c r="I35" t="str">
        <f>IF(VLOOKUP(Table28[[#This Row],[Site name]],Table3[],5)=0,"",VLOOKUP(Table28[[#This Row],[Site name]],Table3[],5))</f>
        <v>Planning Portal</v>
      </c>
      <c r="J35" s="185" t="str">
        <f>IF(VLOOKUP(Table28[[#This Row],[Site name]],Table3[],6)=0,"",VLOOKUP(Table28[[#This Row],[Site name]],Table3[],6))</f>
        <v>Demolition of existing buildings and structures, retention of existing basement, construction of new ground plus 11-storey building with plant above.</v>
      </c>
      <c r="K35" s="185">
        <f>IF(VLOOKUP(Table28[[#This Row],[Site name]],Table3[],7)=0,"",VLOOKUP(Table28[[#This Row],[Site name]],Table3[],7))</f>
        <v>44916</v>
      </c>
      <c r="L35" s="185">
        <f>IF(VLOOKUP(Table28[[#This Row],[Site name]],Table3[],8)=0,"",VLOOKUP(Table28[[#This Row],[Site name]],Table3[],8))</f>
        <v>45007</v>
      </c>
      <c r="M35" t="str">
        <f>IF(VLOOKUP(Table28[[#This Row],[Site name]],Table3[],9)=0,"",VLOOKUP(Table28[[#This Row],[Site name]],Table3[],9))</f>
        <v/>
      </c>
      <c r="N35" t="str">
        <f>IF(VLOOKUP(Table28[[#This Row],[Site name]],Table3[],10)=0,"",VLOOKUP(Table28[[#This Row],[Site name]],Table3[],10))</f>
        <v>Office</v>
      </c>
      <c r="O35" t="str">
        <f>IF(VLOOKUP(Table28[[#This Row],[Site name]],Table3[],11)=0,"",VLOOKUP(Table28[[#This Row],[Site name]],Table3[],11))</f>
        <v>No</v>
      </c>
      <c r="P35" t="str">
        <f>IF(VLOOKUP(Table28[[#This Row],[Site name]],Table3[],12)=0,"",VLOOKUP(Table28[[#This Row],[Site name]],Table3[],12))</f>
        <v>Substructure and/or Façade Retained</v>
      </c>
      <c r="Q35" t="str">
        <f>IF(VLOOKUP(Table28[[#This Row],[Site name]],Table3[],13)=0,"",VLOOKUP(Table28[[#This Row],[Site name]],Table3[],13))</f>
        <v>1960s</v>
      </c>
      <c r="R35" t="str">
        <f>IF(VLOOKUP(Table28[[#This Row],[Site name]],Table3[],14)=0,"",VLOOKUP(Table28[[#This Row],[Site name]],Table3[],14))</f>
        <v>Not listed</v>
      </c>
      <c r="S35" s="197">
        <f>IF(VLOOKUP(Table28[[#This Row],[Site name]],Table3[],15)="","",VLOOKUP(Table28[[#This Row],[Site name]],Table3[],15))</f>
        <v>16523</v>
      </c>
      <c r="T35" s="197">
        <f>IF(VLOOKUP(Table28[[#This Row],[Site name]],Table3[],16)="","",VLOOKUP(Table28[[#This Row],[Site name]],Table3[],16))</f>
        <v>30218</v>
      </c>
      <c r="U35" s="197">
        <f>IF(VLOOKUP(Table28[[#This Row],[Site name]],Table3[],17)="","",VLOOKUP(Table28[[#This Row],[Site name]],Table3[],17))</f>
        <v>16523</v>
      </c>
      <c r="V35" s="188">
        <f>IF(VLOOKUP(Table28[[#This Row],[Site name]],Table3[],18)="","",VLOOKUP(Table28[[#This Row],[Site name]],Table3[],18))</f>
        <v>0.82884464080372822</v>
      </c>
      <c r="W35" s="197">
        <f>IF(VLOOKUP(Table28[[#This Row],[Site name]],Table3[],19)="","",VLOOKUP(Table28[[#This Row],[Site name]],Table3[],19))</f>
        <v>30218</v>
      </c>
      <c r="X35" t="str">
        <f>IF(VLOOKUP(Table28[[#This Row],[Site name]],Table3[],20)=0,"",VLOOKUP(Table28[[#This Row],[Site name]],Table3[],20))</f>
        <v>No new basement</v>
      </c>
      <c r="Y35" t="str">
        <f>IF(VLOOKUP(Table28[[#This Row],[Site name]],Table3[],21)=0,"",VLOOKUP(Table28[[#This Row],[Site name]],Table3[],21))</f>
        <v/>
      </c>
      <c r="Z35" t="str">
        <f>IF(VLOOKUP(Table28[[#This Row],[Site name]],Table3[],22)=0,"",VLOOKUP(Table28[[#This Row],[Site name]],Table3[],22))</f>
        <v/>
      </c>
      <c r="AA35" t="str">
        <f>IF(VLOOKUP(Table28[[#This Row],[Site name]],Table3[],23)=0,"",VLOOKUP(Table28[[#This Row],[Site name]],Table3[],23))</f>
        <v/>
      </c>
      <c r="AB35" t="str">
        <f>IF(VLOOKUP(Table28[[#This Row],[Site name]],Table3[],24)=0,"",VLOOKUP(Table28[[#This Row],[Site name]],Table3[],24))</f>
        <v/>
      </c>
      <c r="AC35" t="str">
        <f>IF(VLOOKUP(Table28[[#This Row],[Site name]],Table3[],25)=0,"",VLOOKUP(Table28[[#This Row],[Site name]],Table3[],25))</f>
        <v/>
      </c>
      <c r="AD35" t="str">
        <f>IF(VLOOKUP(Table28[[#This Row],[Site name]],Table3[],26)=0,"",VLOOKUP(Table28[[#This Row],[Site name]],Table3[],26))</f>
        <v/>
      </c>
      <c r="AE35">
        <f>IF(VLOOKUP(Table28[[#This Row],[Site name]],Table3[],27)=0,"",VLOOKUP(Table28[[#This Row],[Site name]],Table3[],27))</f>
        <v>11</v>
      </c>
      <c r="AF35">
        <f>IF(VLOOKUP(Table28[[#This Row],[Site name]],Table3[],28)=0,"",VLOOKUP(Table28[[#This Row],[Site name]],Table3[],28))</f>
        <v>11</v>
      </c>
      <c r="AG35">
        <f>IF(VLOOKUP(Table28[[#This Row],[Site name]],Table3[],29)=0,"",VLOOKUP(Table28[[#This Row],[Site name]],Table3[],29))</f>
        <v>11</v>
      </c>
      <c r="AH35" t="str">
        <f>IF(VLOOKUP(Table28[[#This Row],[Site name]],Table3[],30)=0,"",VLOOKUP(Table28[[#This Row],[Site name]],Table3[],30))</f>
        <v/>
      </c>
      <c r="AI35" t="str">
        <f>IF(VLOOKUP(Table28[[#This Row],[Site name]],Table3[],31)=0,"",VLOOKUP(Table28[[#This Row],[Site name]],Table3[],31))</f>
        <v/>
      </c>
      <c r="AJ35" t="str">
        <f>IF(VLOOKUP(Table28[[#This Row],[Site name]],Table3[],32)=0,"",VLOOKUP(Table28[[#This Row],[Site name]],Table3[],32))</f>
        <v>GXN Innovation</v>
      </c>
      <c r="AK35" t="str">
        <f>IF(VLOOKUP(Table28[[#This Row],[Site name]],Table3[],33)=0,"",VLOOKUP(Table28[[#This Row],[Site name]],Table3[],33))</f>
        <v>AKT II</v>
      </c>
      <c r="AL35" t="str">
        <f>IF(VLOOKUP(Table28[[#This Row],[Site name]],Table3[],34)=0,"",VLOOKUP(Table28[[#This Row],[Site name]],Table3[],34))</f>
        <v>Atelier Ten</v>
      </c>
      <c r="AM35" t="str">
        <f>IF(VLOOKUP(Table28[[#This Row],[Site name]],Table3[],35)=0,"",VLOOKUP(Table28[[#This Row],[Site name]],Table3[],35))</f>
        <v>Orms Designers and Architects</v>
      </c>
      <c r="AN35" t="str">
        <f>IF(VLOOKUP(Table28[[#This Row],[Site name]],Table3[],36)=0,"",VLOOKUP(Table28[[#This Row],[Site name]],Table3[],36))</f>
        <v>One Click LCA</v>
      </c>
      <c r="AO35" t="str">
        <f>IF(VLOOKUP(Table28[[#This Row],[Site name]],Table3[],37)=0,"",VLOOKUP(Table28[[#This Row],[Site name]],Table3[],37))</f>
        <v>Project 43</v>
      </c>
      <c r="AP35" s="188">
        <f>VLOOKUP(Table28[[#This Row],[Site name]],Table3[],38)</f>
        <v>1</v>
      </c>
      <c r="AQ35" s="197">
        <f>VLOOKUP(Table28[[#This Row],[Site name]],Table3[],39)</f>
        <v>2</v>
      </c>
    </row>
    <row r="36" spans="2:43">
      <c r="B36" t="s">
        <v>351</v>
      </c>
      <c r="C36">
        <v>4398953</v>
      </c>
      <c r="D36" s="182">
        <f>IF(Table28[[#This Row],[GIA added new]]=0,"",Table28[[#This Row],[A1-A5 emissions for sub + frame]]/Table28[[#This Row],[GIA added new]])</f>
        <v>214.97106973562038</v>
      </c>
      <c r="E36" s="182">
        <f>IF(Table28[[#This Row],[GIA new]]=0,"",Table28[[#This Row],[A1-A5 emissions for sub + frame]]/Table28[[#This Row],[GIA new]])</f>
        <v>214.97106973562038</v>
      </c>
      <c r="F36" t="str">
        <f>IF(VLOOKUP(Table28[[#This Row],[Site name]],Table3[],2)=0,"",VLOOKUP(Table28[[#This Row],[Site name]],Table3[],2))</f>
        <v>City of London</v>
      </c>
      <c r="G36" t="str">
        <f>IF(VLOOKUP(Table28[[#This Row],[Site name]],Table3[],3)=0,"",VLOOKUP(Table28[[#This Row],[Site name]],Table3[],3))</f>
        <v>EC1A 2DE</v>
      </c>
      <c r="H36" t="str">
        <f>IF(VLOOKUP(Table28[[#This Row],[Site name]],Table3[],4)=0,"",VLOOKUP(Table28[[#This Row],[Site name]],Table3[],4))</f>
        <v>21/00781/FULMAJ</v>
      </c>
      <c r="I36" t="str">
        <f>IF(VLOOKUP(Table28[[#This Row],[Site name]],Table3[],5)=0,"",VLOOKUP(Table28[[#This Row],[Site name]],Table3[],5))</f>
        <v>Planning Portal</v>
      </c>
      <c r="J36" s="185" t="str">
        <f>IF(VLOOKUP(Table28[[#This Row],[Site name]],Table3[],6)=0,"",VLOOKUP(Table28[[#This Row],[Site name]],Table3[],6))</f>
        <v>Erection of new ground plus 12-storey building with 2 basement levels, existing single storey basement wall is re-used</v>
      </c>
      <c r="K36" s="185">
        <f>IF(VLOOKUP(Table28[[#This Row],[Site name]],Table3[],7)=0,"",VLOOKUP(Table28[[#This Row],[Site name]],Table3[],7))</f>
        <v>44452</v>
      </c>
      <c r="L36" s="185">
        <f>IF(VLOOKUP(Table28[[#This Row],[Site name]],Table3[],8)=0,"",VLOOKUP(Table28[[#This Row],[Site name]],Table3[],8))</f>
        <v>44593</v>
      </c>
      <c r="M36" t="str">
        <f>IF(VLOOKUP(Table28[[#This Row],[Site name]],Table3[],9)=0,"",VLOOKUP(Table28[[#This Row],[Site name]],Table3[],9))</f>
        <v/>
      </c>
      <c r="N36" t="str">
        <f>IF(VLOOKUP(Table28[[#This Row],[Site name]],Table3[],10)=0,"",VLOOKUP(Table28[[#This Row],[Site name]],Table3[],10))</f>
        <v>Residential (inc. student accomodation)</v>
      </c>
      <c r="O36" t="str">
        <f>IF(VLOOKUP(Table28[[#This Row],[Site name]],Table3[],11)=0,"",VLOOKUP(Table28[[#This Row],[Site name]],Table3[],11))</f>
        <v/>
      </c>
      <c r="P36" t="str">
        <f>IF(VLOOKUP(Table28[[#This Row],[Site name]],Table3[],12)=0,"",VLOOKUP(Table28[[#This Row],[Site name]],Table3[],12))</f>
        <v>New Build</v>
      </c>
      <c r="Q36" t="str">
        <f>IF(VLOOKUP(Table28[[#This Row],[Site name]],Table3[],13)=0,"",VLOOKUP(Table28[[#This Row],[Site name]],Table3[],13))</f>
        <v/>
      </c>
      <c r="R36" t="str">
        <f>IF(VLOOKUP(Table28[[#This Row],[Site name]],Table3[],14)=0,"",VLOOKUP(Table28[[#This Row],[Site name]],Table3[],14))</f>
        <v/>
      </c>
      <c r="S36" s="197" t="str">
        <f>IF(VLOOKUP(Table28[[#This Row],[Site name]],Table3[],15)="","",VLOOKUP(Table28[[#This Row],[Site name]],Table3[],15))</f>
        <v/>
      </c>
      <c r="T36" s="197">
        <f>IF(VLOOKUP(Table28[[#This Row],[Site name]],Table3[],16)="","",VLOOKUP(Table28[[#This Row],[Site name]],Table3[],16))</f>
        <v>20463</v>
      </c>
      <c r="U36" s="197" t="str">
        <f>IF(VLOOKUP(Table28[[#This Row],[Site name]],Table3[],17)="","",VLOOKUP(Table28[[#This Row],[Site name]],Table3[],17))</f>
        <v/>
      </c>
      <c r="V36" s="188" t="str">
        <f>IF(VLOOKUP(Table28[[#This Row],[Site name]],Table3[],18)="","",VLOOKUP(Table28[[#This Row],[Site name]],Table3[],18))</f>
        <v/>
      </c>
      <c r="W36" s="197">
        <f>IF(VLOOKUP(Table28[[#This Row],[Site name]],Table3[],19)="","",VLOOKUP(Table28[[#This Row],[Site name]],Table3[],19))</f>
        <v>20463</v>
      </c>
      <c r="X36" t="str">
        <f>IF(VLOOKUP(Table28[[#This Row],[Site name]],Table3[],20)=0,"",VLOOKUP(Table28[[#This Row],[Site name]],Table3[],20))</f>
        <v/>
      </c>
      <c r="Y36" t="str">
        <f>IF(VLOOKUP(Table28[[#This Row],[Site name]],Table3[],21)=0,"",VLOOKUP(Table28[[#This Row],[Site name]],Table3[],21))</f>
        <v/>
      </c>
      <c r="Z36" t="str">
        <f>IF(VLOOKUP(Table28[[#This Row],[Site name]],Table3[],22)=0,"",VLOOKUP(Table28[[#This Row],[Site name]],Table3[],22))</f>
        <v/>
      </c>
      <c r="AA36" t="str">
        <f>IF(VLOOKUP(Table28[[#This Row],[Site name]],Table3[],23)=0,"",VLOOKUP(Table28[[#This Row],[Site name]],Table3[],23))</f>
        <v/>
      </c>
      <c r="AB36" t="str">
        <f>IF(VLOOKUP(Table28[[#This Row],[Site name]],Table3[],24)=0,"",VLOOKUP(Table28[[#This Row],[Site name]],Table3[],24))</f>
        <v/>
      </c>
      <c r="AC36" t="str">
        <f>IF(VLOOKUP(Table28[[#This Row],[Site name]],Table3[],25)=0,"",VLOOKUP(Table28[[#This Row],[Site name]],Table3[],25))</f>
        <v/>
      </c>
      <c r="AD36" t="str">
        <f>IF(VLOOKUP(Table28[[#This Row],[Site name]],Table3[],26)=0,"",VLOOKUP(Table28[[#This Row],[Site name]],Table3[],26))</f>
        <v/>
      </c>
      <c r="AE36">
        <f>IF(VLOOKUP(Table28[[#This Row],[Site name]],Table3[],27)=0,"",VLOOKUP(Table28[[#This Row],[Site name]],Table3[],27))</f>
        <v>14</v>
      </c>
      <c r="AF36">
        <f>IF(VLOOKUP(Table28[[#This Row],[Site name]],Table3[],28)=0,"",VLOOKUP(Table28[[#This Row],[Site name]],Table3[],28))</f>
        <v>12</v>
      </c>
      <c r="AG36" t="str">
        <f>IF(VLOOKUP(Table28[[#This Row],[Site name]],Table3[],29)=0,"",VLOOKUP(Table28[[#This Row],[Site name]],Table3[],29))</f>
        <v/>
      </c>
      <c r="AH36" t="str">
        <f>IF(VLOOKUP(Table28[[#This Row],[Site name]],Table3[],30)=0,"",VLOOKUP(Table28[[#This Row],[Site name]],Table3[],30))</f>
        <v/>
      </c>
      <c r="AI36" t="str">
        <f>IF(VLOOKUP(Table28[[#This Row],[Site name]],Table3[],31)=0,"",VLOOKUP(Table28[[#This Row],[Site name]],Table3[],31))</f>
        <v/>
      </c>
      <c r="AJ36" t="str">
        <f>IF(VLOOKUP(Table28[[#This Row],[Site name]],Table3[],32)=0,"",VLOOKUP(Table28[[#This Row],[Site name]],Table3[],32))</f>
        <v>Hodkinson</v>
      </c>
      <c r="AK36" t="str">
        <f>IF(VLOOKUP(Table28[[#This Row],[Site name]],Table3[],33)=0,"",VLOOKUP(Table28[[#This Row],[Site name]],Table3[],33))</f>
        <v/>
      </c>
      <c r="AL36" t="str">
        <f>IF(VLOOKUP(Table28[[#This Row],[Site name]],Table3[],34)=0,"",VLOOKUP(Table28[[#This Row],[Site name]],Table3[],34))</f>
        <v/>
      </c>
      <c r="AM36" t="str">
        <f>IF(VLOOKUP(Table28[[#This Row],[Site name]],Table3[],35)=0,"",VLOOKUP(Table28[[#This Row],[Site name]],Table3[],35))</f>
        <v/>
      </c>
      <c r="AN36" t="str">
        <f>IF(VLOOKUP(Table28[[#This Row],[Site name]],Table3[],36)=0,"",VLOOKUP(Table28[[#This Row],[Site name]],Table3[],36))</f>
        <v/>
      </c>
      <c r="AO36" t="str">
        <f>IF(VLOOKUP(Table28[[#This Row],[Site name]],Table3[],37)=0,"",VLOOKUP(Table28[[#This Row],[Site name]],Table3[],37))</f>
        <v>Project 48</v>
      </c>
      <c r="AP36" s="188">
        <f>VLOOKUP(Table28[[#This Row],[Site name]],Table3[],38)</f>
        <v>1</v>
      </c>
      <c r="AQ36" s="197">
        <f>VLOOKUP(Table28[[#This Row],[Site name]],Table3[],39)</f>
        <v>1</v>
      </c>
    </row>
    <row r="37" spans="2:43">
      <c r="B37" t="s">
        <v>353</v>
      </c>
      <c r="C37">
        <v>13919584</v>
      </c>
      <c r="D37" s="182">
        <f>IF(Table28[[#This Row],[GIA added new]]=0,"",Table28[[#This Row],[A1-A5 emissions for sub + frame]]/Table28[[#This Row],[GIA added new]])</f>
        <v>667.15797546012266</v>
      </c>
      <c r="E37" s="182">
        <f>IF(Table28[[#This Row],[GIA new]]=0,"",Table28[[#This Row],[A1-A5 emissions for sub + frame]]/Table28[[#This Row],[GIA new]])</f>
        <v>667.15797546012266</v>
      </c>
      <c r="F37" t="str">
        <f>IF(VLOOKUP(Table28[[#This Row],[Site name]],Table3[],2)=0,"",VLOOKUP(Table28[[#This Row],[Site name]],Table3[],2))</f>
        <v>Southwark</v>
      </c>
      <c r="G37" t="str">
        <f>IF(VLOOKUP(Table28[[#This Row],[Site name]],Table3[],3)=0,"",VLOOKUP(Table28[[#This Row],[Site name]],Table3[],3))</f>
        <v>SE16 3FN</v>
      </c>
      <c r="H37" t="str">
        <f>IF(VLOOKUP(Table28[[#This Row],[Site name]],Table3[],4)=0,"",VLOOKUP(Table28[[#This Row],[Site name]],Table3[],4))</f>
        <v>23/AP/0948</v>
      </c>
      <c r="I37" t="str">
        <f>IF(VLOOKUP(Table28[[#This Row],[Site name]],Table3[],5)=0,"",VLOOKUP(Table28[[#This Row],[Site name]],Table3[],5))</f>
        <v>Planning Portal</v>
      </c>
      <c r="J37" s="185" t="str">
        <f>IF(VLOOKUP(Table28[[#This Row],[Site name]],Table3[],6)=0,"",VLOOKUP(Table28[[#This Row],[Site name]],Table3[],6))</f>
        <v>Up to 4-storey building.</v>
      </c>
      <c r="K37" s="185">
        <f>IF(VLOOKUP(Table28[[#This Row],[Site name]],Table3[],7)=0,"",VLOOKUP(Table28[[#This Row],[Site name]],Table3[],7))</f>
        <v>45021</v>
      </c>
      <c r="L37" s="185" t="str">
        <f>IF(VLOOKUP(Table28[[#This Row],[Site name]],Table3[],8)=0,"",VLOOKUP(Table28[[#This Row],[Site name]],Table3[],8))</f>
        <v/>
      </c>
      <c r="M37" t="str">
        <f>IF(VLOOKUP(Table28[[#This Row],[Site name]],Table3[],9)=0,"",VLOOKUP(Table28[[#This Row],[Site name]],Table3[],9))</f>
        <v/>
      </c>
      <c r="N37" t="str">
        <f>IF(VLOOKUP(Table28[[#This Row],[Site name]],Table3[],10)=0,"",VLOOKUP(Table28[[#This Row],[Site name]],Table3[],10))</f>
        <v>Industrial</v>
      </c>
      <c r="O37" t="str">
        <f>IF(VLOOKUP(Table28[[#This Row],[Site name]],Table3[],11)=0,"",VLOOKUP(Table28[[#This Row],[Site name]],Table3[],11))</f>
        <v/>
      </c>
      <c r="P37" t="str">
        <f>IF(VLOOKUP(Table28[[#This Row],[Site name]],Table3[],12)=0,"",VLOOKUP(Table28[[#This Row],[Site name]],Table3[],12))</f>
        <v>New Build</v>
      </c>
      <c r="Q37" t="str">
        <f>IF(VLOOKUP(Table28[[#This Row],[Site name]],Table3[],13)=0,"",VLOOKUP(Table28[[#This Row],[Site name]],Table3[],13))</f>
        <v/>
      </c>
      <c r="R37" t="str">
        <f>IF(VLOOKUP(Table28[[#This Row],[Site name]],Table3[],14)=0,"",VLOOKUP(Table28[[#This Row],[Site name]],Table3[],14))</f>
        <v/>
      </c>
      <c r="S37" s="197" t="str">
        <f>IF(VLOOKUP(Table28[[#This Row],[Site name]],Table3[],15)="","",VLOOKUP(Table28[[#This Row],[Site name]],Table3[],15))</f>
        <v/>
      </c>
      <c r="T37" s="197">
        <f>IF(VLOOKUP(Table28[[#This Row],[Site name]],Table3[],16)="","",VLOOKUP(Table28[[#This Row],[Site name]],Table3[],16))</f>
        <v>20864</v>
      </c>
      <c r="U37" s="197" t="str">
        <f>IF(VLOOKUP(Table28[[#This Row],[Site name]],Table3[],17)="","",VLOOKUP(Table28[[#This Row],[Site name]],Table3[],17))</f>
        <v/>
      </c>
      <c r="V37" s="188" t="str">
        <f>IF(VLOOKUP(Table28[[#This Row],[Site name]],Table3[],18)="","",VLOOKUP(Table28[[#This Row],[Site name]],Table3[],18))</f>
        <v/>
      </c>
      <c r="W37" s="197">
        <f>IF(VLOOKUP(Table28[[#This Row],[Site name]],Table3[],19)="","",VLOOKUP(Table28[[#This Row],[Site name]],Table3[],19))</f>
        <v>20864</v>
      </c>
      <c r="X37" t="str">
        <f>IF(VLOOKUP(Table28[[#This Row],[Site name]],Table3[],20)=0,"",VLOOKUP(Table28[[#This Row],[Site name]],Table3[],20))</f>
        <v/>
      </c>
      <c r="Y37" t="str">
        <f>IF(VLOOKUP(Table28[[#This Row],[Site name]],Table3[],21)=0,"",VLOOKUP(Table28[[#This Row],[Site name]],Table3[],21))</f>
        <v/>
      </c>
      <c r="Z37" t="str">
        <f>IF(VLOOKUP(Table28[[#This Row],[Site name]],Table3[],22)=0,"",VLOOKUP(Table28[[#This Row],[Site name]],Table3[],22))</f>
        <v/>
      </c>
      <c r="AA37" t="str">
        <f>IF(VLOOKUP(Table28[[#This Row],[Site name]],Table3[],23)=0,"",VLOOKUP(Table28[[#This Row],[Site name]],Table3[],23))</f>
        <v/>
      </c>
      <c r="AB37" t="str">
        <f>IF(VLOOKUP(Table28[[#This Row],[Site name]],Table3[],24)=0,"",VLOOKUP(Table28[[#This Row],[Site name]],Table3[],24))</f>
        <v/>
      </c>
      <c r="AC37" t="str">
        <f>IF(VLOOKUP(Table28[[#This Row],[Site name]],Table3[],25)=0,"",VLOOKUP(Table28[[#This Row],[Site name]],Table3[],25))</f>
        <v/>
      </c>
      <c r="AD37" t="str">
        <f>IF(VLOOKUP(Table28[[#This Row],[Site name]],Table3[],26)=0,"",VLOOKUP(Table28[[#This Row],[Site name]],Table3[],26))</f>
        <v/>
      </c>
      <c r="AE37">
        <f>IF(VLOOKUP(Table28[[#This Row],[Site name]],Table3[],27)=0,"",VLOOKUP(Table28[[#This Row],[Site name]],Table3[],27))</f>
        <v>4</v>
      </c>
      <c r="AF37">
        <f>IF(VLOOKUP(Table28[[#This Row],[Site name]],Table3[],28)=0,"",VLOOKUP(Table28[[#This Row],[Site name]],Table3[],28))</f>
        <v>4</v>
      </c>
      <c r="AG37" t="str">
        <f>IF(VLOOKUP(Table28[[#This Row],[Site name]],Table3[],29)=0,"",VLOOKUP(Table28[[#This Row],[Site name]],Table3[],29))</f>
        <v/>
      </c>
      <c r="AH37" t="str">
        <f>IF(VLOOKUP(Table28[[#This Row],[Site name]],Table3[],30)=0,"",VLOOKUP(Table28[[#This Row],[Site name]],Table3[],30))</f>
        <v/>
      </c>
      <c r="AI37" t="str">
        <f>IF(VLOOKUP(Table28[[#This Row],[Site name]],Table3[],31)=0,"",VLOOKUP(Table28[[#This Row],[Site name]],Table3[],31))</f>
        <v/>
      </c>
      <c r="AJ37" t="str">
        <f>IF(VLOOKUP(Table28[[#This Row],[Site name]],Table3[],32)=0,"",VLOOKUP(Table28[[#This Row],[Site name]],Table3[],32))</f>
        <v>Insignis</v>
      </c>
      <c r="AK37" t="str">
        <f>IF(VLOOKUP(Table28[[#This Row],[Site name]],Table3[],33)=0,"",VLOOKUP(Table28[[#This Row],[Site name]],Table3[],33))</f>
        <v/>
      </c>
      <c r="AL37" t="str">
        <f>IF(VLOOKUP(Table28[[#This Row],[Site name]],Table3[],34)=0,"",VLOOKUP(Table28[[#This Row],[Site name]],Table3[],34))</f>
        <v/>
      </c>
      <c r="AM37" t="str">
        <f>IF(VLOOKUP(Table28[[#This Row],[Site name]],Table3[],35)=0,"",VLOOKUP(Table28[[#This Row],[Site name]],Table3[],35))</f>
        <v/>
      </c>
      <c r="AN37" t="str">
        <f>IF(VLOOKUP(Table28[[#This Row],[Site name]],Table3[],36)=0,"",VLOOKUP(Table28[[#This Row],[Site name]],Table3[],36))</f>
        <v/>
      </c>
      <c r="AO37" t="str">
        <f>IF(VLOOKUP(Table28[[#This Row],[Site name]],Table3[],37)=0,"",VLOOKUP(Table28[[#This Row],[Site name]],Table3[],37))</f>
        <v>Project 49</v>
      </c>
      <c r="AP37" s="188">
        <f>VLOOKUP(Table28[[#This Row],[Site name]],Table3[],38)</f>
        <v>1</v>
      </c>
      <c r="AQ37" s="197">
        <f>VLOOKUP(Table28[[#This Row],[Site name]],Table3[],39)</f>
        <v>1</v>
      </c>
    </row>
    <row r="38" spans="2:43">
      <c r="B38" t="s">
        <v>159</v>
      </c>
      <c r="C38">
        <v>1937952</v>
      </c>
      <c r="D38" s="182">
        <f>IF(Table28[[#This Row],[GIA added new]]=0,"",Table28[[#This Row],[A1-A5 emissions for sub + frame]]/Table28[[#This Row],[GIA added new]])</f>
        <v>371.2551724137931</v>
      </c>
      <c r="E38" s="182">
        <f>IF(Table28[[#This Row],[GIA new]]=0,"",Table28[[#This Row],[A1-A5 emissions for sub + frame]]/Table28[[#This Row],[GIA new]])</f>
        <v>371.2551724137931</v>
      </c>
      <c r="F38" t="str">
        <f>IF(VLOOKUP(Table28[[#This Row],[Site name]],Table3[],2)=0,"",VLOOKUP(Table28[[#This Row],[Site name]],Table3[],2))</f>
        <v>City of London</v>
      </c>
      <c r="G38" t="str">
        <f>IF(VLOOKUP(Table28[[#This Row],[Site name]],Table3[],3)=0,"",VLOOKUP(Table28[[#This Row],[Site name]],Table3[],3))</f>
        <v>EC2R 5AN</v>
      </c>
      <c r="H38" t="str">
        <f>IF(VLOOKUP(Table28[[#This Row],[Site name]],Table3[],4)=0,"",VLOOKUP(Table28[[#This Row],[Site name]],Table3[],4))</f>
        <v>21/00694/FULMAJ</v>
      </c>
      <c r="I38" t="str">
        <f>IF(VLOOKUP(Table28[[#This Row],[Site name]],Table3[],5)=0,"",VLOOKUP(Table28[[#This Row],[Site name]],Table3[],5))</f>
        <v>Planning Portal</v>
      </c>
      <c r="J38" s="185" t="str">
        <f>IF(VLOOKUP(Table28[[#This Row],[Site name]],Table3[],6)=0,"",VLOOKUP(Table28[[#This Row],[Site name]],Table3[],6))</f>
        <v>Front façade retention</v>
      </c>
      <c r="K38" s="185">
        <f>IF(VLOOKUP(Table28[[#This Row],[Site name]],Table3[],7)=0,"",VLOOKUP(Table28[[#This Row],[Site name]],Table3[],7))</f>
        <v>44417</v>
      </c>
      <c r="L38" s="185">
        <f>IF(VLOOKUP(Table28[[#This Row],[Site name]],Table3[],8)=0,"",VLOOKUP(Table28[[#This Row],[Site name]],Table3[],8))</f>
        <v>44909</v>
      </c>
      <c r="M38" t="str">
        <f>IF(VLOOKUP(Table28[[#This Row],[Site name]],Table3[],9)=0,"",VLOOKUP(Table28[[#This Row],[Site name]],Table3[],9))</f>
        <v/>
      </c>
      <c r="N38" t="str">
        <f>IF(VLOOKUP(Table28[[#This Row],[Site name]],Table3[],10)=0,"",VLOOKUP(Table28[[#This Row],[Site name]],Table3[],10))</f>
        <v>Office &amp; Retail</v>
      </c>
      <c r="O38" t="str">
        <f>IF(VLOOKUP(Table28[[#This Row],[Site name]],Table3[],11)=0,"",VLOOKUP(Table28[[#This Row],[Site name]],Table3[],11))</f>
        <v>No</v>
      </c>
      <c r="P38" t="str">
        <f>IF(VLOOKUP(Table28[[#This Row],[Site name]],Table3[],12)=0,"",VLOOKUP(Table28[[#This Row],[Site name]],Table3[],12))</f>
        <v>Substructure and/or Façade Retained</v>
      </c>
      <c r="Q38" t="str">
        <f>IF(VLOOKUP(Table28[[#This Row],[Site name]],Table3[],13)=0,"",VLOOKUP(Table28[[#This Row],[Site name]],Table3[],13))</f>
        <v>1870s</v>
      </c>
      <c r="R38" t="str">
        <f>IF(VLOOKUP(Table28[[#This Row],[Site name]],Table3[],14)=0,"",VLOOKUP(Table28[[#This Row],[Site name]],Table3[],14))</f>
        <v>Not listed</v>
      </c>
      <c r="S38" s="197">
        <f>IF(VLOOKUP(Table28[[#This Row],[Site name]],Table3[],15)="","",VLOOKUP(Table28[[#This Row],[Site name]],Table3[],15))</f>
        <v>3851</v>
      </c>
      <c r="T38" s="197">
        <f>IF(VLOOKUP(Table28[[#This Row],[Site name]],Table3[],16)="","",VLOOKUP(Table28[[#This Row],[Site name]],Table3[],16))</f>
        <v>5220</v>
      </c>
      <c r="U38" s="197">
        <f>IF(VLOOKUP(Table28[[#This Row],[Site name]],Table3[],17)="","",VLOOKUP(Table28[[#This Row],[Site name]],Table3[],17))</f>
        <v>3851</v>
      </c>
      <c r="V38" s="188">
        <f>IF(VLOOKUP(Table28[[#This Row],[Site name]],Table3[],18)="","",VLOOKUP(Table28[[#This Row],[Site name]],Table3[],18))</f>
        <v>0.35549207997922627</v>
      </c>
      <c r="W38" s="197">
        <f>IF(VLOOKUP(Table28[[#This Row],[Site name]],Table3[],19)="","",VLOOKUP(Table28[[#This Row],[Site name]],Table3[],19))</f>
        <v>5220</v>
      </c>
      <c r="X38" t="str">
        <f>IF(VLOOKUP(Table28[[#This Row],[Site name]],Table3[],20)=0,"",VLOOKUP(Table28[[#This Row],[Site name]],Table3[],20))</f>
        <v/>
      </c>
      <c r="Y38" t="str">
        <f>IF(VLOOKUP(Table28[[#This Row],[Site name]],Table3[],21)=0,"",VLOOKUP(Table28[[#This Row],[Site name]],Table3[],21))</f>
        <v/>
      </c>
      <c r="Z38" t="str">
        <f>IF(VLOOKUP(Table28[[#This Row],[Site name]],Table3[],22)=0,"",VLOOKUP(Table28[[#This Row],[Site name]],Table3[],22))</f>
        <v/>
      </c>
      <c r="AA38" t="str">
        <f>IF(VLOOKUP(Table28[[#This Row],[Site name]],Table3[],23)=0,"",VLOOKUP(Table28[[#This Row],[Site name]],Table3[],23))</f>
        <v/>
      </c>
      <c r="AB38" t="str">
        <f>IF(VLOOKUP(Table28[[#This Row],[Site name]],Table3[],24)=0,"",VLOOKUP(Table28[[#This Row],[Site name]],Table3[],24))</f>
        <v/>
      </c>
      <c r="AC38" t="str">
        <f>IF(VLOOKUP(Table28[[#This Row],[Site name]],Table3[],25)=0,"",VLOOKUP(Table28[[#This Row],[Site name]],Table3[],25))</f>
        <v/>
      </c>
      <c r="AD38">
        <f>IF(VLOOKUP(Table28[[#This Row],[Site name]],Table3[],26)=0,"",VLOOKUP(Table28[[#This Row],[Site name]],Table3[],26))</f>
        <v>8</v>
      </c>
      <c r="AE38">
        <f>IF(VLOOKUP(Table28[[#This Row],[Site name]],Table3[],27)=0,"",VLOOKUP(Table28[[#This Row],[Site name]],Table3[],27))</f>
        <v>10</v>
      </c>
      <c r="AF38">
        <f>IF(VLOOKUP(Table28[[#This Row],[Site name]],Table3[],28)=0,"",VLOOKUP(Table28[[#This Row],[Site name]],Table3[],28))</f>
        <v>9</v>
      </c>
      <c r="AG38">
        <f>IF(VLOOKUP(Table28[[#This Row],[Site name]],Table3[],29)=0,"",VLOOKUP(Table28[[#This Row],[Site name]],Table3[],29))</f>
        <v>2</v>
      </c>
      <c r="AH38" t="str">
        <f>IF(VLOOKUP(Table28[[#This Row],[Site name]],Table3[],30)=0,"",VLOOKUP(Table28[[#This Row],[Site name]],Table3[],30))</f>
        <v/>
      </c>
      <c r="AI38" t="str">
        <f>IF(VLOOKUP(Table28[[#This Row],[Site name]],Table3[],31)=0,"",VLOOKUP(Table28[[#This Row],[Site name]],Table3[],31))</f>
        <v/>
      </c>
      <c r="AJ38" t="str">
        <f>IF(VLOOKUP(Table28[[#This Row],[Site name]],Table3[],32)=0,"",VLOOKUP(Table28[[#This Row],[Site name]],Table3[],32))</f>
        <v>FLATT</v>
      </c>
      <c r="AK38" t="str">
        <f>IF(VLOOKUP(Table28[[#This Row],[Site name]],Table3[],33)=0,"",VLOOKUP(Table28[[#This Row],[Site name]],Table3[],33))</f>
        <v>Heyne Tillet Steel</v>
      </c>
      <c r="AL38" t="str">
        <f>IF(VLOOKUP(Table28[[#This Row],[Site name]],Table3[],34)=0,"",VLOOKUP(Table28[[#This Row],[Site name]],Table3[],34))</f>
        <v>FLATT</v>
      </c>
      <c r="AM38" t="str">
        <f>IF(VLOOKUP(Table28[[#This Row],[Site name]],Table3[],35)=0,"",VLOOKUP(Table28[[#This Row],[Site name]],Table3[],35))</f>
        <v>Emrys Architects</v>
      </c>
      <c r="AN38" t="str">
        <f>IF(VLOOKUP(Table28[[#This Row],[Site name]],Table3[],36)=0,"",VLOOKUP(Table28[[#This Row],[Site name]],Table3[],36))</f>
        <v>One Click LCA</v>
      </c>
      <c r="AO38" t="str">
        <f>IF(VLOOKUP(Table28[[#This Row],[Site name]],Table3[],37)=0,"",VLOOKUP(Table28[[#This Row],[Site name]],Table3[],37))</f>
        <v>Project 50</v>
      </c>
      <c r="AP38" s="188">
        <f>VLOOKUP(Table28[[#This Row],[Site name]],Table3[],38)</f>
        <v>1</v>
      </c>
      <c r="AQ38" s="197">
        <f>VLOOKUP(Table28[[#This Row],[Site name]],Table3[],39)</f>
        <v>2</v>
      </c>
    </row>
    <row r="39" spans="2:43">
      <c r="B39" t="s">
        <v>1069</v>
      </c>
      <c r="C39">
        <v>4248107</v>
      </c>
      <c r="D39" s="182">
        <f>IF(Table28[[#This Row],[GIA added new]]=0,"",Table28[[#This Row],[A1-A5 emissions for sub + frame]]/Table28[[#This Row],[GIA added new]])</f>
        <v>1200.7085924250989</v>
      </c>
      <c r="E39" s="182">
        <f>IF(Table28[[#This Row],[GIA new]]=0,"",Table28[[#This Row],[A1-A5 emissions for sub + frame]]/Table28[[#This Row],[GIA new]])</f>
        <v>228.18429392490734</v>
      </c>
      <c r="F39" t="str">
        <f>IF(VLOOKUP(Table28[[#This Row],[Site name]],Table3[],2)=0,"",VLOOKUP(Table28[[#This Row],[Site name]],Table3[],2))</f>
        <v>Westminster</v>
      </c>
      <c r="G39" t="str">
        <f>IF(VLOOKUP(Table28[[#This Row],[Site name]],Table3[],3)=0,"",VLOOKUP(Table28[[#This Row],[Site name]],Table3[],3))</f>
        <v>W1S 1RJ</v>
      </c>
      <c r="H39" t="str">
        <f>IF(VLOOKUP(Table28[[#This Row],[Site name]],Table3[],4)=0,"",VLOOKUP(Table28[[#This Row],[Site name]],Table3[],4))</f>
        <v>23/08027/FULL</v>
      </c>
      <c r="I39" t="str">
        <f>IF(VLOOKUP(Table28[[#This Row],[Site name]],Table3[],5)=0,"",VLOOKUP(Table28[[#This Row],[Site name]],Table3[],5))</f>
        <v>Planning Portal</v>
      </c>
      <c r="J39" s="185" t="str">
        <f>IF(VLOOKUP(Table28[[#This Row],[Site name]],Table3[],6)=0,"",VLOOKUP(Table28[[#This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K39" s="185">
        <f>IF(VLOOKUP(Table28[[#This Row],[Site name]],Table3[],7)=0,"",VLOOKUP(Table28[[#This Row],[Site name]],Table3[],7))</f>
        <v>45250</v>
      </c>
      <c r="L39" s="185">
        <f>IF(VLOOKUP(Table28[[#This Row],[Site name]],Table3[],8)=0,"",VLOOKUP(Table28[[#This Row],[Site name]],Table3[],8))</f>
        <v>45353</v>
      </c>
      <c r="M39" t="str">
        <f>IF(VLOOKUP(Table28[[#This Row],[Site name]],Table3[],9)=0,"",VLOOKUP(Table28[[#This Row],[Site name]],Table3[],9))</f>
        <v>Granted</v>
      </c>
      <c r="N39" t="str">
        <f>IF(VLOOKUP(Table28[[#This Row],[Site name]],Table3[],10)=0,"",VLOOKUP(Table28[[#This Row],[Site name]],Table3[],10))</f>
        <v>Office &amp; Retail</v>
      </c>
      <c r="O39" t="str">
        <f>IF(VLOOKUP(Table28[[#This Row],[Site name]],Table3[],11)=0,"",VLOOKUP(Table28[[#This Row],[Site name]],Table3[],11))</f>
        <v>No</v>
      </c>
      <c r="P39" t="str">
        <f>IF(VLOOKUP(Table28[[#This Row],[Site name]],Table3[],12)=0,"",VLOOKUP(Table28[[#This Row],[Site name]],Table3[],12))</f>
        <v>Heavy Refurbishment</v>
      </c>
      <c r="Q39" t="str">
        <f>IF(VLOOKUP(Table28[[#This Row],[Site name]],Table3[],13)=0,"",VLOOKUP(Table28[[#This Row],[Site name]],Table3[],13))</f>
        <v>1800s</v>
      </c>
      <c r="R39" t="str">
        <f>IF(VLOOKUP(Table28[[#This Row],[Site name]],Table3[],14)=0,"",VLOOKUP(Table28[[#This Row],[Site name]],Table3[],14))</f>
        <v>Not listed</v>
      </c>
      <c r="S39" s="197">
        <f>IF(VLOOKUP(Table28[[#This Row],[Site name]],Table3[],15)="","",VLOOKUP(Table28[[#This Row],[Site name]],Table3[],15))</f>
        <v>15079</v>
      </c>
      <c r="T39" s="197">
        <f>IF(VLOOKUP(Table28[[#This Row],[Site name]],Table3[],16)="","",VLOOKUP(Table28[[#This Row],[Site name]],Table3[],16))</f>
        <v>18617</v>
      </c>
      <c r="U39" s="197" t="str">
        <f>IF(VLOOKUP(Table28[[#This Row],[Site name]],Table3[],17)="","",VLOOKUP(Table28[[#This Row],[Site name]],Table3[],17))</f>
        <v/>
      </c>
      <c r="V39" s="188">
        <f>IF(VLOOKUP(Table28[[#This Row],[Site name]],Table3[],18)="","",VLOOKUP(Table28[[#This Row],[Site name]],Table3[],18))</f>
        <v>0.2346309436965317</v>
      </c>
      <c r="W39" s="197">
        <f>IF(VLOOKUP(Table28[[#This Row],[Site name]],Table3[],19)="","",VLOOKUP(Table28[[#This Row],[Site name]],Table3[],19))</f>
        <v>3538</v>
      </c>
      <c r="X39" t="str">
        <f>IF(VLOOKUP(Table28[[#This Row],[Site name]],Table3[],20)=0,"",VLOOKUP(Table28[[#This Row],[Site name]],Table3[],20))</f>
        <v>New and retained basement</v>
      </c>
      <c r="Y39" t="str">
        <f>IF(VLOOKUP(Table28[[#This Row],[Site name]],Table3[],21)=0,"",VLOOKUP(Table28[[#This Row],[Site name]],Table3[],21))</f>
        <v>Masonry and steel</v>
      </c>
      <c r="Z39" t="str">
        <f>IF(VLOOKUP(Table28[[#This Row],[Site name]],Table3[],22)=0,"",VLOOKUP(Table28[[#This Row],[Site name]],Table3[],22))</f>
        <v>Reinforced Concrete</v>
      </c>
      <c r="AA39" t="str">
        <f>IF(VLOOKUP(Table28[[#This Row],[Site name]],Table3[],23)=0,"",VLOOKUP(Table28[[#This Row],[Site name]],Table3[],23))</f>
        <v>RC Cores / shear walls</v>
      </c>
      <c r="AB39" t="str">
        <f>IF(VLOOKUP(Table28[[#This Row],[Site name]],Table3[],24)=0,"",VLOOKUP(Table28[[#This Row],[Site name]],Table3[],24))</f>
        <v>RC Cores / shear walls</v>
      </c>
      <c r="AC39" t="str">
        <f>IF(VLOOKUP(Table28[[#This Row],[Site name]],Table3[],25)=0,"",VLOOKUP(Table28[[#This Row],[Site name]],Table3[],25))</f>
        <v>Capacity enhancement</v>
      </c>
      <c r="AD39">
        <f>IF(VLOOKUP(Table28[[#This Row],[Site name]],Table3[],26)=0,"",VLOOKUP(Table28[[#This Row],[Site name]],Table3[],26))</f>
        <v>7</v>
      </c>
      <c r="AE39">
        <f>IF(VLOOKUP(Table28[[#This Row],[Site name]],Table3[],27)=0,"",VLOOKUP(Table28[[#This Row],[Site name]],Table3[],27))</f>
        <v>4</v>
      </c>
      <c r="AF39">
        <f>IF(VLOOKUP(Table28[[#This Row],[Site name]],Table3[],28)=0,"",VLOOKUP(Table28[[#This Row],[Site name]],Table3[],28))</f>
        <v>6</v>
      </c>
      <c r="AG39">
        <f>IF(VLOOKUP(Table28[[#This Row],[Site name]],Table3[],29)=0,"",VLOOKUP(Table28[[#This Row],[Site name]],Table3[],29))</f>
        <v>4</v>
      </c>
      <c r="AH39" t="str">
        <f>IF(VLOOKUP(Table28[[#This Row],[Site name]],Table3[],30)=0,"",VLOOKUP(Table28[[#This Row],[Site name]],Table3[],30))</f>
        <v/>
      </c>
      <c r="AI39" t="str">
        <f>IF(VLOOKUP(Table28[[#This Row],[Site name]],Table3[],31)=0,"",VLOOKUP(Table28[[#This Row],[Site name]],Table3[],31))</f>
        <v/>
      </c>
      <c r="AJ39" t="str">
        <f>IF(VLOOKUP(Table28[[#This Row],[Site name]],Table3[],32)=0,"",VLOOKUP(Table28[[#This Row],[Site name]],Table3[],32))</f>
        <v>Buro Happold</v>
      </c>
      <c r="AK39" t="str">
        <f>IF(VLOOKUP(Table28[[#This Row],[Site name]],Table3[],33)=0,"",VLOOKUP(Table28[[#This Row],[Site name]],Table3[],33))</f>
        <v>Buro Happold</v>
      </c>
      <c r="AL39" t="str">
        <f>IF(VLOOKUP(Table28[[#This Row],[Site name]],Table3[],34)=0,"",VLOOKUP(Table28[[#This Row],[Site name]],Table3[],34))</f>
        <v>Buro Happold</v>
      </c>
      <c r="AM39" t="str">
        <f>IF(VLOOKUP(Table28[[#This Row],[Site name]],Table3[],35)=0,"",VLOOKUP(Table28[[#This Row],[Site name]],Table3[],35))</f>
        <v>Foster + Partners</v>
      </c>
      <c r="AN39" t="str">
        <f>IF(VLOOKUP(Table28[[#This Row],[Site name]],Table3[],36)=0,"",VLOOKUP(Table28[[#This Row],[Site name]],Table3[],36))</f>
        <v>One Click LCA</v>
      </c>
      <c r="AO39" t="str">
        <f>IF(VLOOKUP(Table28[[#This Row],[Site name]],Table3[],37)=0,"",VLOOKUP(Table28[[#This Row],[Site name]],Table3[],37))</f>
        <v/>
      </c>
      <c r="AP39" s="188">
        <f>VLOOKUP(Table28[[#This Row],[Site name]],Table3[],38)</f>
        <v>0</v>
      </c>
      <c r="AQ39" s="197">
        <f>VLOOKUP(Table28[[#This Row],[Site name]],Table3[],39)</f>
        <v>3</v>
      </c>
    </row>
    <row r="40" spans="2:43">
      <c r="B40" t="s">
        <v>356</v>
      </c>
      <c r="C40">
        <v>8180484</v>
      </c>
      <c r="D40" s="182">
        <f>IF(Table28[[#This Row],[GIA added new]]=0,"",Table28[[#This Row],[A1-A5 emissions for sub + frame]]/Table28[[#This Row],[GIA added new]])</f>
        <v>621.9008666565303</v>
      </c>
      <c r="E40" s="182">
        <f>IF(Table28[[#This Row],[GIA new]]=0,"",Table28[[#This Row],[A1-A5 emissions for sub + frame]]/Table28[[#This Row],[GIA new]])</f>
        <v>150.68123042917665</v>
      </c>
      <c r="F40" t="str">
        <f>IF(VLOOKUP(Table28[[#This Row],[Site name]],Table3[],2)=0,"",VLOOKUP(Table28[[#This Row],[Site name]],Table3[],2))</f>
        <v>City of London</v>
      </c>
      <c r="G40" t="str">
        <f>IF(VLOOKUP(Table28[[#This Row],[Site name]],Table3[],3)=0,"",VLOOKUP(Table28[[#This Row],[Site name]],Table3[],3))</f>
        <v>EC2V 7NQ</v>
      </c>
      <c r="H40" t="str">
        <f>IF(VLOOKUP(Table28[[#This Row],[Site name]],Table3[],4)=0,"",VLOOKUP(Table28[[#This Row],[Site name]],Table3[],4))</f>
        <v>22/00848/FULMAJ</v>
      </c>
      <c r="I40" t="str">
        <f>IF(VLOOKUP(Table28[[#This Row],[Site name]],Table3[],5)=0,"",VLOOKUP(Table28[[#This Row],[Site name]],Table3[],5))</f>
        <v>Planning Portal</v>
      </c>
      <c r="J40" s="185" t="str">
        <f>IF(VLOOKUP(Table28[[#This Row],[Site name]],Table3[],6)=0,"",VLOOKUP(Table28[[#This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K40" s="185">
        <f>IF(VLOOKUP(Table28[[#This Row],[Site name]],Table3[],7)=0,"",VLOOKUP(Table28[[#This Row],[Site name]],Table3[],7))</f>
        <v>44811</v>
      </c>
      <c r="L40" s="185" t="str">
        <f>IF(VLOOKUP(Table28[[#This Row],[Site name]],Table3[],8)=0,"",VLOOKUP(Table28[[#This Row],[Site name]],Table3[],8))</f>
        <v/>
      </c>
      <c r="M40" t="str">
        <f>IF(VLOOKUP(Table28[[#This Row],[Site name]],Table3[],9)=0,"",VLOOKUP(Table28[[#This Row],[Site name]],Table3[],9))</f>
        <v>Pending</v>
      </c>
      <c r="N40" t="str">
        <f>IF(VLOOKUP(Table28[[#This Row],[Site name]],Table3[],10)=0,"",VLOOKUP(Table28[[#This Row],[Site name]],Table3[],10))</f>
        <v>Office</v>
      </c>
      <c r="O40" t="str">
        <f>IF(VLOOKUP(Table28[[#This Row],[Site name]],Table3[],11)=0,"",VLOOKUP(Table28[[#This Row],[Site name]],Table3[],11))</f>
        <v>No</v>
      </c>
      <c r="P40" t="str">
        <f>IF(VLOOKUP(Table28[[#This Row],[Site name]],Table3[],12)=0,"",VLOOKUP(Table28[[#This Row],[Site name]],Table3[],12))</f>
        <v>Heavy Refurbishment</v>
      </c>
      <c r="Q40" t="str">
        <f>IF(VLOOKUP(Table28[[#This Row],[Site name]],Table3[],13)=0,"",VLOOKUP(Table28[[#This Row],[Site name]],Table3[],13))</f>
        <v>2000s</v>
      </c>
      <c r="R40" t="str">
        <f>IF(VLOOKUP(Table28[[#This Row],[Site name]],Table3[],14)=0,"",VLOOKUP(Table28[[#This Row],[Site name]],Table3[],14))</f>
        <v>Not listed</v>
      </c>
      <c r="S40" s="197">
        <f>IF(VLOOKUP(Table28[[#This Row],[Site name]],Table3[],15)="","",VLOOKUP(Table28[[#This Row],[Site name]],Table3[],15))</f>
        <v>41136</v>
      </c>
      <c r="T40" s="197">
        <f>IF(VLOOKUP(Table28[[#This Row],[Site name]],Table3[],16)="","",VLOOKUP(Table28[[#This Row],[Site name]],Table3[],16))</f>
        <v>54290</v>
      </c>
      <c r="U40" s="197">
        <f>IF(VLOOKUP(Table28[[#This Row],[Site name]],Table3[],17)="","",VLOOKUP(Table28[[#This Row],[Site name]],Table3[],17))</f>
        <v>0</v>
      </c>
      <c r="V40" s="188">
        <f>IF(VLOOKUP(Table28[[#This Row],[Site name]],Table3[],18)="","",VLOOKUP(Table28[[#This Row],[Site name]],Table3[],18))</f>
        <v>0.31976857253986779</v>
      </c>
      <c r="W40" s="196">
        <f>IF(VLOOKUP(Table28[[#This Row],[Site name]],Table3[],19)="","",VLOOKUP(Table28[[#This Row],[Site name]],Table3[],19))</f>
        <v>13154</v>
      </c>
      <c r="X40" t="str">
        <f>IF(VLOOKUP(Table28[[#This Row],[Site name]],Table3[],20)=0,"",VLOOKUP(Table28[[#This Row],[Site name]],Table3[],20))</f>
        <v>No new basement</v>
      </c>
      <c r="Y40" t="str">
        <f>IF(VLOOKUP(Table28[[#This Row],[Site name]],Table3[],21)=0,"",VLOOKUP(Table28[[#This Row],[Site name]],Table3[],21))</f>
        <v/>
      </c>
      <c r="Z40" t="str">
        <f>IF(VLOOKUP(Table28[[#This Row],[Site name]],Table3[],22)=0,"",VLOOKUP(Table28[[#This Row],[Site name]],Table3[],22))</f>
        <v/>
      </c>
      <c r="AA40" t="str">
        <f>IF(VLOOKUP(Table28[[#This Row],[Site name]],Table3[],23)=0,"",VLOOKUP(Table28[[#This Row],[Site name]],Table3[],23))</f>
        <v/>
      </c>
      <c r="AB40" t="str">
        <f>IF(VLOOKUP(Table28[[#This Row],[Site name]],Table3[],24)=0,"",VLOOKUP(Table28[[#This Row],[Site name]],Table3[],24))</f>
        <v/>
      </c>
      <c r="AC40" t="str">
        <f>IF(VLOOKUP(Table28[[#This Row],[Site name]],Table3[],25)=0,"",VLOOKUP(Table28[[#This Row],[Site name]],Table3[],25))</f>
        <v/>
      </c>
      <c r="AD40">
        <f>IF(VLOOKUP(Table28[[#This Row],[Site name]],Table3[],26)=0,"",VLOOKUP(Table28[[#This Row],[Site name]],Table3[],26))</f>
        <v>12</v>
      </c>
      <c r="AE40">
        <f>IF(VLOOKUP(Table28[[#This Row],[Site name]],Table3[],27)=0,"",VLOOKUP(Table28[[#This Row],[Site name]],Table3[],27))</f>
        <v>17</v>
      </c>
      <c r="AF40">
        <f>IF(VLOOKUP(Table28[[#This Row],[Site name]],Table3[],28)=0,"",VLOOKUP(Table28[[#This Row],[Site name]],Table3[],28))</f>
        <v>14</v>
      </c>
      <c r="AG40">
        <f>IF(VLOOKUP(Table28[[#This Row],[Site name]],Table3[],29)=0,"",VLOOKUP(Table28[[#This Row],[Site name]],Table3[],29))</f>
        <v>5</v>
      </c>
      <c r="AH40">
        <f>IF(VLOOKUP(Table28[[#This Row],[Site name]],Table3[],30)=0,"",VLOOKUP(Table28[[#This Row],[Site name]],Table3[],30))</f>
        <v>2</v>
      </c>
      <c r="AI40" t="str">
        <f>IF(VLOOKUP(Table28[[#This Row],[Site name]],Table3[],31)=0,"",VLOOKUP(Table28[[#This Row],[Site name]],Table3[],31))</f>
        <v/>
      </c>
      <c r="AJ40" t="str">
        <f>IF(VLOOKUP(Table28[[#This Row],[Site name]],Table3[],32)=0,"",VLOOKUP(Table28[[#This Row],[Site name]],Table3[],32))</f>
        <v>Longevity Partners</v>
      </c>
      <c r="AK40" t="str">
        <f>IF(VLOOKUP(Table28[[#This Row],[Site name]],Table3[],33)=0,"",VLOOKUP(Table28[[#This Row],[Site name]],Table3[],33))</f>
        <v>Buro Happold</v>
      </c>
      <c r="AL40" t="str">
        <f>IF(VLOOKUP(Table28[[#This Row],[Site name]],Table3[],34)=0,"",VLOOKUP(Table28[[#This Row],[Site name]],Table3[],34))</f>
        <v>Atelier Ten</v>
      </c>
      <c r="AM40" t="str">
        <f>IF(VLOOKUP(Table28[[#This Row],[Site name]],Table3[],35)=0,"",VLOOKUP(Table28[[#This Row],[Site name]],Table3[],35))</f>
        <v>Squire and Partners</v>
      </c>
      <c r="AN40" t="str">
        <f>IF(VLOOKUP(Table28[[#This Row],[Site name]],Table3[],36)=0,"",VLOOKUP(Table28[[#This Row],[Site name]],Table3[],36))</f>
        <v>One Click LCA</v>
      </c>
      <c r="AO40" t="str">
        <f>IF(VLOOKUP(Table28[[#This Row],[Site name]],Table3[],37)=0,"",VLOOKUP(Table28[[#This Row],[Site name]],Table3[],37))</f>
        <v>Project 51</v>
      </c>
      <c r="AP40" s="188">
        <f>VLOOKUP(Table28[[#This Row],[Site name]],Table3[],38)</f>
        <v>0</v>
      </c>
      <c r="AQ40" s="197">
        <f>VLOOKUP(Table28[[#This Row],[Site name]],Table3[],39)</f>
        <v>3</v>
      </c>
    </row>
    <row r="41" spans="2:43">
      <c r="B41" t="s">
        <v>125</v>
      </c>
      <c r="C41">
        <v>15484951</v>
      </c>
      <c r="D41" s="182">
        <f>IF(Table28[[#This Row],[GIA added new]]=0,"",Table28[[#This Row],[A1-A5 emissions for sub + frame]]/Table28[[#This Row],[GIA added new]])</f>
        <v>797.61775007726385</v>
      </c>
      <c r="E41" s="182">
        <f>IF(Table28[[#This Row],[GIA new]]=0,"",Table28[[#This Row],[A1-A5 emissions for sub + frame]]/Table28[[#This Row],[GIA new]])</f>
        <v>797.61775007726385</v>
      </c>
      <c r="F41" t="str">
        <f>IF(VLOOKUP(Table28[[#This Row],[Site name]],Table3[],2)=0,"",VLOOKUP(Table28[[#This Row],[Site name]],Table3[],2))</f>
        <v>Westminster</v>
      </c>
      <c r="G41" t="str">
        <f>IF(VLOOKUP(Table28[[#This Row],[Site name]],Table3[],3)=0,"",VLOOKUP(Table28[[#This Row],[Site name]],Table3[],3))</f>
        <v>SW1P 3JA</v>
      </c>
      <c r="H41" t="str">
        <f>IF(VLOOKUP(Table28[[#This Row],[Site name]],Table3[],4)=0,"",VLOOKUP(Table28[[#This Row],[Site name]],Table3[],4))</f>
        <v>21/01508/FULL</v>
      </c>
      <c r="I41" t="str">
        <f>IF(VLOOKUP(Table28[[#This Row],[Site name]],Table3[],5)=0,"",VLOOKUP(Table28[[#This Row],[Site name]],Table3[],5))</f>
        <v>Planning Portal</v>
      </c>
      <c r="J41" s="185" t="str">
        <f>IF(VLOOKUP(Table28[[#This Row],[Site name]],Table3[],6)=0,"",VLOOKUP(Table28[[#This Row],[Site name]],Table3[],6))</f>
        <v/>
      </c>
      <c r="K41" s="185">
        <f>IF(VLOOKUP(Table28[[#This Row],[Site name]],Table3[],7)=0,"",VLOOKUP(Table28[[#This Row],[Site name]],Table3[],7))</f>
        <v>44265</v>
      </c>
      <c r="L41" s="185">
        <f>IF(VLOOKUP(Table28[[#This Row],[Site name]],Table3[],8)=0,"",VLOOKUP(Table28[[#This Row],[Site name]],Table3[],8))</f>
        <v>44600</v>
      </c>
      <c r="M41" t="str">
        <f>IF(VLOOKUP(Table28[[#This Row],[Site name]],Table3[],9)=0,"",VLOOKUP(Table28[[#This Row],[Site name]],Table3[],9))</f>
        <v/>
      </c>
      <c r="N41" t="str">
        <f>IF(VLOOKUP(Table28[[#This Row],[Site name]],Table3[],10)=0,"",VLOOKUP(Table28[[#This Row],[Site name]],Table3[],10))</f>
        <v>Office</v>
      </c>
      <c r="O41" t="str">
        <f>IF(VLOOKUP(Table28[[#This Row],[Site name]],Table3[],11)=0,"",VLOOKUP(Table28[[#This Row],[Site name]],Table3[],11))</f>
        <v/>
      </c>
      <c r="P41" t="str">
        <f>IF(VLOOKUP(Table28[[#This Row],[Site name]],Table3[],12)=0,"",VLOOKUP(Table28[[#This Row],[Site name]],Table3[],12))</f>
        <v>New Build</v>
      </c>
      <c r="Q41" t="str">
        <f>IF(VLOOKUP(Table28[[#This Row],[Site name]],Table3[],13)=0,"",VLOOKUP(Table28[[#This Row],[Site name]],Table3[],13))</f>
        <v/>
      </c>
      <c r="R41" t="str">
        <f>IF(VLOOKUP(Table28[[#This Row],[Site name]],Table3[],14)=0,"",VLOOKUP(Table28[[#This Row],[Site name]],Table3[],14))</f>
        <v/>
      </c>
      <c r="S41" s="197" t="str">
        <f>IF(VLOOKUP(Table28[[#This Row],[Site name]],Table3[],15)="","",VLOOKUP(Table28[[#This Row],[Site name]],Table3[],15))</f>
        <v/>
      </c>
      <c r="T41" s="197">
        <f>IF(VLOOKUP(Table28[[#This Row],[Site name]],Table3[],16)="","",VLOOKUP(Table28[[#This Row],[Site name]],Table3[],16))</f>
        <v>19414</v>
      </c>
      <c r="U41" s="197" t="str">
        <f>IF(VLOOKUP(Table28[[#This Row],[Site name]],Table3[],17)="","",VLOOKUP(Table28[[#This Row],[Site name]],Table3[],17))</f>
        <v/>
      </c>
      <c r="V41" s="188" t="str">
        <f>IF(VLOOKUP(Table28[[#This Row],[Site name]],Table3[],18)="","",VLOOKUP(Table28[[#This Row],[Site name]],Table3[],18))</f>
        <v/>
      </c>
      <c r="W41" s="197">
        <f>IF(VLOOKUP(Table28[[#This Row],[Site name]],Table3[],19)="","",VLOOKUP(Table28[[#This Row],[Site name]],Table3[],19))</f>
        <v>19414</v>
      </c>
      <c r="X41" t="str">
        <f>IF(VLOOKUP(Table28[[#This Row],[Site name]],Table3[],20)=0,"",VLOOKUP(Table28[[#This Row],[Site name]],Table3[],20))</f>
        <v/>
      </c>
      <c r="Y41" t="str">
        <f>IF(VLOOKUP(Table28[[#This Row],[Site name]],Table3[],21)=0,"",VLOOKUP(Table28[[#This Row],[Site name]],Table3[],21))</f>
        <v/>
      </c>
      <c r="Z41" t="str">
        <f>IF(VLOOKUP(Table28[[#This Row],[Site name]],Table3[],22)=0,"",VLOOKUP(Table28[[#This Row],[Site name]],Table3[],22))</f>
        <v/>
      </c>
      <c r="AA41" t="str">
        <f>IF(VLOOKUP(Table28[[#This Row],[Site name]],Table3[],23)=0,"",VLOOKUP(Table28[[#This Row],[Site name]],Table3[],23))</f>
        <v/>
      </c>
      <c r="AB41" t="str">
        <f>IF(VLOOKUP(Table28[[#This Row],[Site name]],Table3[],24)=0,"",VLOOKUP(Table28[[#This Row],[Site name]],Table3[],24))</f>
        <v/>
      </c>
      <c r="AC41" t="str">
        <f>IF(VLOOKUP(Table28[[#This Row],[Site name]],Table3[],25)=0,"",VLOOKUP(Table28[[#This Row],[Site name]],Table3[],25))</f>
        <v/>
      </c>
      <c r="AD41" t="str">
        <f>IF(VLOOKUP(Table28[[#This Row],[Site name]],Table3[],26)=0,"",VLOOKUP(Table28[[#This Row],[Site name]],Table3[],26))</f>
        <v/>
      </c>
      <c r="AE41">
        <f>IF(VLOOKUP(Table28[[#This Row],[Site name]],Table3[],27)=0,"",VLOOKUP(Table28[[#This Row],[Site name]],Table3[],27))</f>
        <v>10</v>
      </c>
      <c r="AF41">
        <f>IF(VLOOKUP(Table28[[#This Row],[Site name]],Table3[],28)=0,"",VLOOKUP(Table28[[#This Row],[Site name]],Table3[],28))</f>
        <v>8</v>
      </c>
      <c r="AG41" t="str">
        <f>IF(VLOOKUP(Table28[[#This Row],[Site name]],Table3[],29)=0,"",VLOOKUP(Table28[[#This Row],[Site name]],Table3[],29))</f>
        <v/>
      </c>
      <c r="AH41" t="str">
        <f>IF(VLOOKUP(Table28[[#This Row],[Site name]],Table3[],30)=0,"",VLOOKUP(Table28[[#This Row],[Site name]],Table3[],30))</f>
        <v/>
      </c>
      <c r="AI41" t="str">
        <f>IF(VLOOKUP(Table28[[#This Row],[Site name]],Table3[],31)=0,"",VLOOKUP(Table28[[#This Row],[Site name]],Table3[],31))</f>
        <v/>
      </c>
      <c r="AJ41" t="str">
        <f>IF(VLOOKUP(Table28[[#This Row],[Site name]],Table3[],32)=0,"",VLOOKUP(Table28[[#This Row],[Site name]],Table3[],32))</f>
        <v>Hilson Moran</v>
      </c>
      <c r="AK41" t="str">
        <f>IF(VLOOKUP(Table28[[#This Row],[Site name]],Table3[],33)=0,"",VLOOKUP(Table28[[#This Row],[Site name]],Table3[],33))</f>
        <v/>
      </c>
      <c r="AL41" t="str">
        <f>IF(VLOOKUP(Table28[[#This Row],[Site name]],Table3[],34)=0,"",VLOOKUP(Table28[[#This Row],[Site name]],Table3[],34))</f>
        <v/>
      </c>
      <c r="AM41" t="str">
        <f>IF(VLOOKUP(Table28[[#This Row],[Site name]],Table3[],35)=0,"",VLOOKUP(Table28[[#This Row],[Site name]],Table3[],35))</f>
        <v/>
      </c>
      <c r="AN41" t="str">
        <f>IF(VLOOKUP(Table28[[#This Row],[Site name]],Table3[],36)=0,"",VLOOKUP(Table28[[#This Row],[Site name]],Table3[],36))</f>
        <v/>
      </c>
      <c r="AO41" t="str">
        <f>IF(VLOOKUP(Table28[[#This Row],[Site name]],Table3[],37)=0,"",VLOOKUP(Table28[[#This Row],[Site name]],Table3[],37))</f>
        <v>Project 53</v>
      </c>
      <c r="AP41" s="188">
        <f>VLOOKUP(Table28[[#This Row],[Site name]],Table3[],38)</f>
        <v>1</v>
      </c>
      <c r="AQ41" s="197">
        <f>VLOOKUP(Table28[[#This Row],[Site name]],Table3[],39)</f>
        <v>1</v>
      </c>
    </row>
    <row r="42" spans="2:43">
      <c r="B42" t="s">
        <v>360</v>
      </c>
      <c r="C42">
        <v>10334287</v>
      </c>
      <c r="D42" s="182">
        <f>IF(Table28[[#This Row],[GIA added new]]=0,"",Table28[[#This Row],[A1-A5 emissions for sub + frame]]/Table28[[#This Row],[GIA added new]])</f>
        <v>201.11094461526486</v>
      </c>
      <c r="E42" s="182">
        <f>IF(Table28[[#This Row],[GIA new]]=0,"",Table28[[#This Row],[A1-A5 emissions for sub + frame]]/Table28[[#This Row],[GIA new]])</f>
        <v>201.11094461526486</v>
      </c>
      <c r="F42" t="str">
        <f>IF(VLOOKUP(Table28[[#This Row],[Site name]],Table3[],2)=0,"",VLOOKUP(Table28[[#This Row],[Site name]],Table3[],2))</f>
        <v>Southwark</v>
      </c>
      <c r="G42" t="str">
        <f>IF(VLOOKUP(Table28[[#This Row],[Site name]],Table3[],3)=0,"",VLOOKUP(Table28[[#This Row],[Site name]],Table3[],3))</f>
        <v>SE15 1NZ</v>
      </c>
      <c r="H42" t="str">
        <f>IF(VLOOKUP(Table28[[#This Row],[Site name]],Table3[],4)=0,"",VLOOKUP(Table28[[#This Row],[Site name]],Table3[],4))</f>
        <v>23/AP/1862</v>
      </c>
      <c r="I42" t="str">
        <f>IF(VLOOKUP(Table28[[#This Row],[Site name]],Table3[],5)=0,"",VLOOKUP(Table28[[#This Row],[Site name]],Table3[],5))</f>
        <v>Planning Portal</v>
      </c>
      <c r="J42" s="185" t="str">
        <f>IF(VLOOKUP(Table28[[#This Row],[Site name]],Table3[],6)=0,"",VLOOKUP(Table28[[#This Row],[Site name]],Table3[],6))</f>
        <v>Building A: 33 storeys + basement. B: 19 storeys. C: 15 storeys. D: 20 storeys</v>
      </c>
      <c r="K42" s="185">
        <f>IF(VLOOKUP(Table28[[#This Row],[Site name]],Table3[],7)=0,"",VLOOKUP(Table28[[#This Row],[Site name]],Table3[],7))</f>
        <v>45110</v>
      </c>
      <c r="L42" s="185" t="str">
        <f>IF(VLOOKUP(Table28[[#This Row],[Site name]],Table3[],8)=0,"",VLOOKUP(Table28[[#This Row],[Site name]],Table3[],8))</f>
        <v/>
      </c>
      <c r="M42" t="str">
        <f>IF(VLOOKUP(Table28[[#This Row],[Site name]],Table3[],9)=0,"",VLOOKUP(Table28[[#This Row],[Site name]],Table3[],9))</f>
        <v/>
      </c>
      <c r="N42" t="str">
        <f>IF(VLOOKUP(Table28[[#This Row],[Site name]],Table3[],10)=0,"",VLOOKUP(Table28[[#This Row],[Site name]],Table3[],10))</f>
        <v>Residential (inc. student accomodation)</v>
      </c>
      <c r="O42" t="str">
        <f>IF(VLOOKUP(Table28[[#This Row],[Site name]],Table3[],11)=0,"",VLOOKUP(Table28[[#This Row],[Site name]],Table3[],11))</f>
        <v/>
      </c>
      <c r="P42" t="str">
        <f>IF(VLOOKUP(Table28[[#This Row],[Site name]],Table3[],12)=0,"",VLOOKUP(Table28[[#This Row],[Site name]],Table3[],12))</f>
        <v>New Build</v>
      </c>
      <c r="Q42" t="str">
        <f>IF(VLOOKUP(Table28[[#This Row],[Site name]],Table3[],13)=0,"",VLOOKUP(Table28[[#This Row],[Site name]],Table3[],13))</f>
        <v/>
      </c>
      <c r="R42" t="str">
        <f>IF(VLOOKUP(Table28[[#This Row],[Site name]],Table3[],14)=0,"",VLOOKUP(Table28[[#This Row],[Site name]],Table3[],14))</f>
        <v/>
      </c>
      <c r="S42" s="197" t="str">
        <f>IF(VLOOKUP(Table28[[#This Row],[Site name]],Table3[],15)="","",VLOOKUP(Table28[[#This Row],[Site name]],Table3[],15))</f>
        <v/>
      </c>
      <c r="T42" s="197">
        <f>IF(VLOOKUP(Table28[[#This Row],[Site name]],Table3[],16)="","",VLOOKUP(Table28[[#This Row],[Site name]],Table3[],16))</f>
        <v>51386</v>
      </c>
      <c r="U42" s="197" t="str">
        <f>IF(VLOOKUP(Table28[[#This Row],[Site name]],Table3[],17)="","",VLOOKUP(Table28[[#This Row],[Site name]],Table3[],17))</f>
        <v/>
      </c>
      <c r="V42" s="188" t="str">
        <f>IF(VLOOKUP(Table28[[#This Row],[Site name]],Table3[],18)="","",VLOOKUP(Table28[[#This Row],[Site name]],Table3[],18))</f>
        <v/>
      </c>
      <c r="W42" s="197">
        <f>IF(VLOOKUP(Table28[[#This Row],[Site name]],Table3[],19)="","",VLOOKUP(Table28[[#This Row],[Site name]],Table3[],19))</f>
        <v>51386</v>
      </c>
      <c r="X42" t="str">
        <f>IF(VLOOKUP(Table28[[#This Row],[Site name]],Table3[],20)=0,"",VLOOKUP(Table28[[#This Row],[Site name]],Table3[],20))</f>
        <v/>
      </c>
      <c r="Y42" t="str">
        <f>IF(VLOOKUP(Table28[[#This Row],[Site name]],Table3[],21)=0,"",VLOOKUP(Table28[[#This Row],[Site name]],Table3[],21))</f>
        <v/>
      </c>
      <c r="Z42" t="str">
        <f>IF(VLOOKUP(Table28[[#This Row],[Site name]],Table3[],22)=0,"",VLOOKUP(Table28[[#This Row],[Site name]],Table3[],22))</f>
        <v/>
      </c>
      <c r="AA42" t="str">
        <f>IF(VLOOKUP(Table28[[#This Row],[Site name]],Table3[],23)=0,"",VLOOKUP(Table28[[#This Row],[Site name]],Table3[],23))</f>
        <v/>
      </c>
      <c r="AB42" t="str">
        <f>IF(VLOOKUP(Table28[[#This Row],[Site name]],Table3[],24)=0,"",VLOOKUP(Table28[[#This Row],[Site name]],Table3[],24))</f>
        <v/>
      </c>
      <c r="AC42" t="str">
        <f>IF(VLOOKUP(Table28[[#This Row],[Site name]],Table3[],25)=0,"",VLOOKUP(Table28[[#This Row],[Site name]],Table3[],25))</f>
        <v/>
      </c>
      <c r="AD42" t="str">
        <f>IF(VLOOKUP(Table28[[#This Row],[Site name]],Table3[],26)=0,"",VLOOKUP(Table28[[#This Row],[Site name]],Table3[],26))</f>
        <v/>
      </c>
      <c r="AE42">
        <f>IF(VLOOKUP(Table28[[#This Row],[Site name]],Table3[],27)=0,"",VLOOKUP(Table28[[#This Row],[Site name]],Table3[],27))</f>
        <v>35</v>
      </c>
      <c r="AF42">
        <f>IF(VLOOKUP(Table28[[#This Row],[Site name]],Table3[],28)=0,"",VLOOKUP(Table28[[#This Row],[Site name]],Table3[],28))</f>
        <v>33</v>
      </c>
      <c r="AG42" t="str">
        <f>IF(VLOOKUP(Table28[[#This Row],[Site name]],Table3[],29)=0,"",VLOOKUP(Table28[[#This Row],[Site name]],Table3[],29))</f>
        <v/>
      </c>
      <c r="AH42" t="str">
        <f>IF(VLOOKUP(Table28[[#This Row],[Site name]],Table3[],30)=0,"",VLOOKUP(Table28[[#This Row],[Site name]],Table3[],30))</f>
        <v/>
      </c>
      <c r="AI42" t="str">
        <f>IF(VLOOKUP(Table28[[#This Row],[Site name]],Table3[],31)=0,"",VLOOKUP(Table28[[#This Row],[Site name]],Table3[],31))</f>
        <v/>
      </c>
      <c r="AJ42" t="str">
        <f>IF(VLOOKUP(Table28[[#This Row],[Site name]],Table3[],32)=0,"",VLOOKUP(Table28[[#This Row],[Site name]],Table3[],32))</f>
        <v>Whitecode</v>
      </c>
      <c r="AK42" t="str">
        <f>IF(VLOOKUP(Table28[[#This Row],[Site name]],Table3[],33)=0,"",VLOOKUP(Table28[[#This Row],[Site name]],Table3[],33))</f>
        <v/>
      </c>
      <c r="AL42" t="str">
        <f>IF(VLOOKUP(Table28[[#This Row],[Site name]],Table3[],34)=0,"",VLOOKUP(Table28[[#This Row],[Site name]],Table3[],34))</f>
        <v/>
      </c>
      <c r="AM42" t="str">
        <f>IF(VLOOKUP(Table28[[#This Row],[Site name]],Table3[],35)=0,"",VLOOKUP(Table28[[#This Row],[Site name]],Table3[],35))</f>
        <v/>
      </c>
      <c r="AN42" t="str">
        <f>IF(VLOOKUP(Table28[[#This Row],[Site name]],Table3[],36)=0,"",VLOOKUP(Table28[[#This Row],[Site name]],Table3[],36))</f>
        <v/>
      </c>
      <c r="AO42" t="str">
        <f>IF(VLOOKUP(Table28[[#This Row],[Site name]],Table3[],37)=0,"",VLOOKUP(Table28[[#This Row],[Site name]],Table3[],37))</f>
        <v>Project 55</v>
      </c>
      <c r="AP42" s="188">
        <f>VLOOKUP(Table28[[#This Row],[Site name]],Table3[],38)</f>
        <v>1</v>
      </c>
      <c r="AQ42" s="197">
        <f>VLOOKUP(Table28[[#This Row],[Site name]],Table3[],39)</f>
        <v>1</v>
      </c>
    </row>
    <row r="43" spans="2:43">
      <c r="B43" t="s">
        <v>190</v>
      </c>
      <c r="C43">
        <v>11005179</v>
      </c>
      <c r="D43" s="182">
        <f>IF(Table28[[#This Row],[GIA added new]]=0,"",Table28[[#This Row],[A1-A5 emissions for sub + frame]]/Table28[[#This Row],[GIA added new]])</f>
        <v>683.12718808193665</v>
      </c>
      <c r="E43" s="182">
        <f>IF(Table28[[#This Row],[GIA new]]=0,"",Table28[[#This Row],[A1-A5 emissions for sub + frame]]/Table28[[#This Row],[GIA new]])</f>
        <v>283.34652420185375</v>
      </c>
      <c r="F43" t="str">
        <f>IF(VLOOKUP(Table28[[#This Row],[Site name]],Table3[],2)=0,"",VLOOKUP(Table28[[#This Row],[Site name]],Table3[],2))</f>
        <v>Lambeth</v>
      </c>
      <c r="G43" t="str">
        <f>IF(VLOOKUP(Table28[[#This Row],[Site name]],Table3[],3)=0,"",VLOOKUP(Table28[[#This Row],[Site name]],Table3[],3))</f>
        <v>SE1 9PZ</v>
      </c>
      <c r="H43" t="str">
        <f>IF(VLOOKUP(Table28[[#This Row],[Site name]],Table3[],4)=0,"",VLOOKUP(Table28[[#This Row],[Site name]],Table3[],4))</f>
        <v>21/01142/FUL</v>
      </c>
      <c r="I43" t="str">
        <f>IF(VLOOKUP(Table28[[#This Row],[Site name]],Table3[],5)=0,"",VLOOKUP(Table28[[#This Row],[Site name]],Table3[],5))</f>
        <v>Planning Portal</v>
      </c>
      <c r="J43" s="185" t="str">
        <f>IF(VLOOKUP(Table28[[#This Row],[Site name]],Table3[],6)=0,"",VLOOKUP(Table28[[#This Row],[Site name]],Table3[],6))</f>
        <v>Refurbishment, partial demolition and Refurbishment of the existing building, 80% retention. New core. Plant on roof extended.</v>
      </c>
      <c r="K43" s="185">
        <f>IF(VLOOKUP(Table28[[#This Row],[Site name]],Table3[],7)=0,"",VLOOKUP(Table28[[#This Row],[Site name]],Table3[],7))</f>
        <v>44274</v>
      </c>
      <c r="L43" s="185">
        <f>IF(VLOOKUP(Table28[[#This Row],[Site name]],Table3[],8)=0,"",VLOOKUP(Table28[[#This Row],[Site name]],Table3[],8))</f>
        <v>44553</v>
      </c>
      <c r="M43" t="str">
        <f>IF(VLOOKUP(Table28[[#This Row],[Site name]],Table3[],9)=0,"",VLOOKUP(Table28[[#This Row],[Site name]],Table3[],9))</f>
        <v/>
      </c>
      <c r="N43" t="str">
        <f>IF(VLOOKUP(Table28[[#This Row],[Site name]],Table3[],10)=0,"",VLOOKUP(Table28[[#This Row],[Site name]],Table3[],10))</f>
        <v>Office</v>
      </c>
      <c r="O43" t="str">
        <f>IF(VLOOKUP(Table28[[#This Row],[Site name]],Table3[],11)=0,"",VLOOKUP(Table28[[#This Row],[Site name]],Table3[],11))</f>
        <v>No</v>
      </c>
      <c r="P43" t="str">
        <f>IF(VLOOKUP(Table28[[#This Row],[Site name]],Table3[],12)=0,"",VLOOKUP(Table28[[#This Row],[Site name]],Table3[],12))</f>
        <v>Heavy Refurbishment</v>
      </c>
      <c r="Q43" t="str">
        <f>IF(VLOOKUP(Table28[[#This Row],[Site name]],Table3[],13)=0,"",VLOOKUP(Table28[[#This Row],[Site name]],Table3[],13))</f>
        <v>1980s</v>
      </c>
      <c r="R43" t="str">
        <f>IF(VLOOKUP(Table28[[#This Row],[Site name]],Table3[],14)=0,"",VLOOKUP(Table28[[#This Row],[Site name]],Table3[],14))</f>
        <v>Grade II</v>
      </c>
      <c r="S43" s="197">
        <f>IF(VLOOKUP(Table28[[#This Row],[Site name]],Table3[],15)="","",VLOOKUP(Table28[[#This Row],[Site name]],Table3[],15))</f>
        <v>27790</v>
      </c>
      <c r="T43" s="197">
        <f>IF(VLOOKUP(Table28[[#This Row],[Site name]],Table3[],16)="","",VLOOKUP(Table28[[#This Row],[Site name]],Table3[],16))</f>
        <v>38840</v>
      </c>
      <c r="U43" s="197">
        <f>IF(VLOOKUP(Table28[[#This Row],[Site name]],Table3[],17)="","",VLOOKUP(Table28[[#This Row],[Site name]],Table3[],17))</f>
        <v>5060</v>
      </c>
      <c r="V43" s="188">
        <f>IF(VLOOKUP(Table28[[#This Row],[Site name]],Table3[],18)="","",VLOOKUP(Table28[[#This Row],[Site name]],Table3[],18))</f>
        <v>0.39762504498020879</v>
      </c>
      <c r="W43" s="197">
        <f>IF(VLOOKUP(Table28[[#This Row],[Site name]],Table3[],19)="","",VLOOKUP(Table28[[#This Row],[Site name]],Table3[],19))</f>
        <v>16110</v>
      </c>
      <c r="X43" t="str">
        <f>IF(VLOOKUP(Table28[[#This Row],[Site name]],Table3[],20)=0,"",VLOOKUP(Table28[[#This Row],[Site name]],Table3[],20))</f>
        <v>No new basement</v>
      </c>
      <c r="Y43" t="str">
        <f>IF(VLOOKUP(Table28[[#This Row],[Site name]],Table3[],21)=0,"",VLOOKUP(Table28[[#This Row],[Site name]],Table3[],21))</f>
        <v/>
      </c>
      <c r="Z43" t="str">
        <f>IF(VLOOKUP(Table28[[#This Row],[Site name]],Table3[],22)=0,"",VLOOKUP(Table28[[#This Row],[Site name]],Table3[],22))</f>
        <v/>
      </c>
      <c r="AA43" t="str">
        <f>IF(VLOOKUP(Table28[[#This Row],[Site name]],Table3[],23)=0,"",VLOOKUP(Table28[[#This Row],[Site name]],Table3[],23))</f>
        <v/>
      </c>
      <c r="AB43" t="str">
        <f>IF(VLOOKUP(Table28[[#This Row],[Site name]],Table3[],24)=0,"",VLOOKUP(Table28[[#This Row],[Site name]],Table3[],24))</f>
        <v/>
      </c>
      <c r="AC43" t="str">
        <f>IF(VLOOKUP(Table28[[#This Row],[Site name]],Table3[],25)=0,"",VLOOKUP(Table28[[#This Row],[Site name]],Table3[],25))</f>
        <v/>
      </c>
      <c r="AD43">
        <f>IF(VLOOKUP(Table28[[#This Row],[Site name]],Table3[],26)=0,"",VLOOKUP(Table28[[#This Row],[Site name]],Table3[],26))</f>
        <v>6</v>
      </c>
      <c r="AE43">
        <f>IF(VLOOKUP(Table28[[#This Row],[Site name]],Table3[],27)=0,"",VLOOKUP(Table28[[#This Row],[Site name]],Table3[],27))</f>
        <v>7</v>
      </c>
      <c r="AF43">
        <f>IF(VLOOKUP(Table28[[#This Row],[Site name]],Table3[],28)=0,"",VLOOKUP(Table28[[#This Row],[Site name]],Table3[],28))</f>
        <v>6</v>
      </c>
      <c r="AG43">
        <f>IF(VLOOKUP(Table28[[#This Row],[Site name]],Table3[],29)=0,"",VLOOKUP(Table28[[#This Row],[Site name]],Table3[],29))</f>
        <v>1</v>
      </c>
      <c r="AH43">
        <f>IF(VLOOKUP(Table28[[#This Row],[Site name]],Table3[],30)=0,"",VLOOKUP(Table28[[#This Row],[Site name]],Table3[],30))</f>
        <v>4</v>
      </c>
      <c r="AI43" t="str">
        <f>IF(VLOOKUP(Table28[[#This Row],[Site name]],Table3[],31)=0,"",VLOOKUP(Table28[[#This Row],[Site name]],Table3[],31))</f>
        <v/>
      </c>
      <c r="AJ43" t="str">
        <f>IF(VLOOKUP(Table28[[#This Row],[Site name]],Table3[],32)=0,"",VLOOKUP(Table28[[#This Row],[Site name]],Table3[],32))</f>
        <v>Watkins Payne</v>
      </c>
      <c r="AK43" t="str">
        <f>IF(VLOOKUP(Table28[[#This Row],[Site name]],Table3[],33)=0,"",VLOOKUP(Table28[[#This Row],[Site name]],Table3[],33))</f>
        <v>Heyne Tillet Steel</v>
      </c>
      <c r="AL43" t="str">
        <f>IF(VLOOKUP(Table28[[#This Row],[Site name]],Table3[],34)=0,"",VLOOKUP(Table28[[#This Row],[Site name]],Table3[],34))</f>
        <v>Watkins Payne Partnership</v>
      </c>
      <c r="AM43" t="str">
        <f>IF(VLOOKUP(Table28[[#This Row],[Site name]],Table3[],35)=0,"",VLOOKUP(Table28[[#This Row],[Site name]],Table3[],35))</f>
        <v>Allford Hall Monaghan Morris</v>
      </c>
      <c r="AN43" t="str">
        <f>IF(VLOOKUP(Table28[[#This Row],[Site name]],Table3[],36)=0,"",VLOOKUP(Table28[[#This Row],[Site name]],Table3[],36))</f>
        <v>One Click LCA</v>
      </c>
      <c r="AO43" t="str">
        <f>IF(VLOOKUP(Table28[[#This Row],[Site name]],Table3[],37)=0,"",VLOOKUP(Table28[[#This Row],[Site name]],Table3[],37))</f>
        <v>Project 56</v>
      </c>
      <c r="AP43" s="188">
        <f>VLOOKUP(Table28[[#This Row],[Site name]],Table3[],38)</f>
        <v>0.1820798848506657</v>
      </c>
      <c r="AQ43" s="197">
        <f>VLOOKUP(Table28[[#This Row],[Site name]],Table3[],39)</f>
        <v>3</v>
      </c>
    </row>
    <row r="44" spans="2:43">
      <c r="B44" t="s">
        <v>362</v>
      </c>
      <c r="C44">
        <v>3784486</v>
      </c>
      <c r="D44" s="182">
        <f>IF(Table28[[#This Row],[GIA added new]]=0,"",Table28[[#This Row],[A1-A5 emissions for sub + frame]]/Table28[[#This Row],[GIA added new]])</f>
        <v>443.71977957556572</v>
      </c>
      <c r="E44" s="182">
        <f>IF(Table28[[#This Row],[GIA new]]=0,"",Table28[[#This Row],[A1-A5 emissions for sub + frame]]/Table28[[#This Row],[GIA new]])</f>
        <v>443.71977957556572</v>
      </c>
      <c r="F44" t="str">
        <f>IF(VLOOKUP(Table28[[#This Row],[Site name]],Table3[],2)=0,"",VLOOKUP(Table28[[#This Row],[Site name]],Table3[],2))</f>
        <v>Lambeth</v>
      </c>
      <c r="G44" t="str">
        <f>IF(VLOOKUP(Table28[[#This Row],[Site name]],Table3[],3)=0,"",VLOOKUP(Table28[[#This Row],[Site name]],Table3[],3))</f>
        <v>SE1 7XT</v>
      </c>
      <c r="H44" t="str">
        <f>IF(VLOOKUP(Table28[[#This Row],[Site name]],Table3[],4)=0,"",VLOOKUP(Table28[[#This Row],[Site name]],Table3[],4))</f>
        <v>20/03539/FUL</v>
      </c>
      <c r="I44" t="str">
        <f>IF(VLOOKUP(Table28[[#This Row],[Site name]],Table3[],5)=0,"",VLOOKUP(Table28[[#This Row],[Site name]],Table3[],5))</f>
        <v>Planning Portal</v>
      </c>
      <c r="J44" s="185" t="str">
        <f>IF(VLOOKUP(Table28[[#This Row],[Site name]],Table3[],6)=0,"",VLOOKUP(Table28[[#This Row],[Site name]],Table3[],6))</f>
        <v>Erection of ground plus 14-storey building and two basement levels</v>
      </c>
      <c r="K44" s="185">
        <f>IF(VLOOKUP(Table28[[#This Row],[Site name]],Table3[],7)=0,"",VLOOKUP(Table28[[#This Row],[Site name]],Table3[],7))</f>
        <v>44117</v>
      </c>
      <c r="L44" s="185" t="str">
        <f>IF(VLOOKUP(Table28[[#This Row],[Site name]],Table3[],8)=0,"",VLOOKUP(Table28[[#This Row],[Site name]],Table3[],8))</f>
        <v/>
      </c>
      <c r="M44" t="str">
        <f>IF(VLOOKUP(Table28[[#This Row],[Site name]],Table3[],9)=0,"",VLOOKUP(Table28[[#This Row],[Site name]],Table3[],9))</f>
        <v/>
      </c>
      <c r="N44" t="str">
        <f>IF(VLOOKUP(Table28[[#This Row],[Site name]],Table3[],10)=0,"",VLOOKUP(Table28[[#This Row],[Site name]],Table3[],10))</f>
        <v>Hotel</v>
      </c>
      <c r="O44" t="str">
        <f>IF(VLOOKUP(Table28[[#This Row],[Site name]],Table3[],11)=0,"",VLOOKUP(Table28[[#This Row],[Site name]],Table3[],11))</f>
        <v/>
      </c>
      <c r="P44" t="str">
        <f>IF(VLOOKUP(Table28[[#This Row],[Site name]],Table3[],12)=0,"",VLOOKUP(Table28[[#This Row],[Site name]],Table3[],12))</f>
        <v>New Build</v>
      </c>
      <c r="Q44" t="str">
        <f>IF(VLOOKUP(Table28[[#This Row],[Site name]],Table3[],13)=0,"",VLOOKUP(Table28[[#This Row],[Site name]],Table3[],13))</f>
        <v/>
      </c>
      <c r="R44" t="str">
        <f>IF(VLOOKUP(Table28[[#This Row],[Site name]],Table3[],14)=0,"",VLOOKUP(Table28[[#This Row],[Site name]],Table3[],14))</f>
        <v/>
      </c>
      <c r="S44" s="197" t="str">
        <f>IF(VLOOKUP(Table28[[#This Row],[Site name]],Table3[],15)="","",VLOOKUP(Table28[[#This Row],[Site name]],Table3[],15))</f>
        <v/>
      </c>
      <c r="T44" s="197">
        <f>IF(VLOOKUP(Table28[[#This Row],[Site name]],Table3[],16)="","",VLOOKUP(Table28[[#This Row],[Site name]],Table3[],16))</f>
        <v>8529</v>
      </c>
      <c r="U44" s="197" t="str">
        <f>IF(VLOOKUP(Table28[[#This Row],[Site name]],Table3[],17)="","",VLOOKUP(Table28[[#This Row],[Site name]],Table3[],17))</f>
        <v/>
      </c>
      <c r="V44" s="188" t="str">
        <f>IF(VLOOKUP(Table28[[#This Row],[Site name]],Table3[],18)="","",VLOOKUP(Table28[[#This Row],[Site name]],Table3[],18))</f>
        <v/>
      </c>
      <c r="W44" s="197">
        <f>IF(VLOOKUP(Table28[[#This Row],[Site name]],Table3[],19)="","",VLOOKUP(Table28[[#This Row],[Site name]],Table3[],19))</f>
        <v>8529</v>
      </c>
      <c r="X44" t="str">
        <f>IF(VLOOKUP(Table28[[#This Row],[Site name]],Table3[],20)=0,"",VLOOKUP(Table28[[#This Row],[Site name]],Table3[],20))</f>
        <v/>
      </c>
      <c r="Y44" t="str">
        <f>IF(VLOOKUP(Table28[[#This Row],[Site name]],Table3[],21)=0,"",VLOOKUP(Table28[[#This Row],[Site name]],Table3[],21))</f>
        <v/>
      </c>
      <c r="Z44" t="str">
        <f>IF(VLOOKUP(Table28[[#This Row],[Site name]],Table3[],22)=0,"",VLOOKUP(Table28[[#This Row],[Site name]],Table3[],22))</f>
        <v/>
      </c>
      <c r="AA44" t="str">
        <f>IF(VLOOKUP(Table28[[#This Row],[Site name]],Table3[],23)=0,"",VLOOKUP(Table28[[#This Row],[Site name]],Table3[],23))</f>
        <v/>
      </c>
      <c r="AB44" t="str">
        <f>IF(VLOOKUP(Table28[[#This Row],[Site name]],Table3[],24)=0,"",VLOOKUP(Table28[[#This Row],[Site name]],Table3[],24))</f>
        <v/>
      </c>
      <c r="AC44" t="str">
        <f>IF(VLOOKUP(Table28[[#This Row],[Site name]],Table3[],25)=0,"",VLOOKUP(Table28[[#This Row],[Site name]],Table3[],25))</f>
        <v/>
      </c>
      <c r="AD44" t="str">
        <f>IF(VLOOKUP(Table28[[#This Row],[Site name]],Table3[],26)=0,"",VLOOKUP(Table28[[#This Row],[Site name]],Table3[],26))</f>
        <v/>
      </c>
      <c r="AE44">
        <f>IF(VLOOKUP(Table28[[#This Row],[Site name]],Table3[],27)=0,"",VLOOKUP(Table28[[#This Row],[Site name]],Table3[],27))</f>
        <v>16</v>
      </c>
      <c r="AF44">
        <f>IF(VLOOKUP(Table28[[#This Row],[Site name]],Table3[],28)=0,"",VLOOKUP(Table28[[#This Row],[Site name]],Table3[],28))</f>
        <v>14</v>
      </c>
      <c r="AG44" t="str">
        <f>IF(VLOOKUP(Table28[[#This Row],[Site name]],Table3[],29)=0,"",VLOOKUP(Table28[[#This Row],[Site name]],Table3[],29))</f>
        <v/>
      </c>
      <c r="AH44" t="str">
        <f>IF(VLOOKUP(Table28[[#This Row],[Site name]],Table3[],30)=0,"",VLOOKUP(Table28[[#This Row],[Site name]],Table3[],30))</f>
        <v/>
      </c>
      <c r="AI44" t="str">
        <f>IF(VLOOKUP(Table28[[#This Row],[Site name]],Table3[],31)=0,"",VLOOKUP(Table28[[#This Row],[Site name]],Table3[],31))</f>
        <v/>
      </c>
      <c r="AJ44" t="str">
        <f>IF(VLOOKUP(Table28[[#This Row],[Site name]],Table3[],32)=0,"",VLOOKUP(Table28[[#This Row],[Site name]],Table3[],32))</f>
        <v>Meinhardt</v>
      </c>
      <c r="AK44" t="str">
        <f>IF(VLOOKUP(Table28[[#This Row],[Site name]],Table3[],33)=0,"",VLOOKUP(Table28[[#This Row],[Site name]],Table3[],33))</f>
        <v/>
      </c>
      <c r="AL44" t="str">
        <f>IF(VLOOKUP(Table28[[#This Row],[Site name]],Table3[],34)=0,"",VLOOKUP(Table28[[#This Row],[Site name]],Table3[],34))</f>
        <v/>
      </c>
      <c r="AM44" t="str">
        <f>IF(VLOOKUP(Table28[[#This Row],[Site name]],Table3[],35)=0,"",VLOOKUP(Table28[[#This Row],[Site name]],Table3[],35))</f>
        <v/>
      </c>
      <c r="AN44" t="str">
        <f>IF(VLOOKUP(Table28[[#This Row],[Site name]],Table3[],36)=0,"",VLOOKUP(Table28[[#This Row],[Site name]],Table3[],36))</f>
        <v/>
      </c>
      <c r="AO44" t="str">
        <f>IF(VLOOKUP(Table28[[#This Row],[Site name]],Table3[],37)=0,"",VLOOKUP(Table28[[#This Row],[Site name]],Table3[],37))</f>
        <v>Project 57</v>
      </c>
      <c r="AP44" s="188">
        <f>VLOOKUP(Table28[[#This Row],[Site name]],Table3[],38)</f>
        <v>1</v>
      </c>
      <c r="AQ44" s="197">
        <f>VLOOKUP(Table28[[#This Row],[Site name]],Table3[],39)</f>
        <v>1</v>
      </c>
    </row>
    <row r="45" spans="2:43">
      <c r="B45" t="s">
        <v>363</v>
      </c>
      <c r="C45">
        <v>2524541</v>
      </c>
      <c r="D45" s="182">
        <f>IF(Table28[[#This Row],[GIA added new]]=0,"",Table28[[#This Row],[A1-A5 emissions for sub + frame]]/Table28[[#This Row],[GIA added new]])</f>
        <v>715.1674220963173</v>
      </c>
      <c r="E45" s="182">
        <f>IF(Table28[[#This Row],[GIA new]]=0,"",Table28[[#This Row],[A1-A5 emissions for sub + frame]]/Table28[[#This Row],[GIA new]])</f>
        <v>323.24468629961586</v>
      </c>
      <c r="F45" t="str">
        <f>IF(VLOOKUP(Table28[[#This Row],[Site name]],Table3[],2)=0,"",VLOOKUP(Table28[[#This Row],[Site name]],Table3[],2))</f>
        <v>City of London</v>
      </c>
      <c r="G45" t="str">
        <f>IF(VLOOKUP(Table28[[#This Row],[Site name]],Table3[],3)=0,"",VLOOKUP(Table28[[#This Row],[Site name]],Table3[],3))</f>
        <v>EC4V 6AL</v>
      </c>
      <c r="H45" t="str">
        <f>IF(VLOOKUP(Table28[[#This Row],[Site name]],Table3[],4)=0,"",VLOOKUP(Table28[[#This Row],[Site name]],Table3[],4))</f>
        <v>22/00622/FULMAJ</v>
      </c>
      <c r="I45" t="str">
        <f>IF(VLOOKUP(Table28[[#This Row],[Site name]],Table3[],5)=0,"",VLOOKUP(Table28[[#This Row],[Site name]],Table3[],5))</f>
        <v>Planning Portal</v>
      </c>
      <c r="J45" s="185" t="str">
        <f>IF(VLOOKUP(Table28[[#This Row],[Site name]],Table3[],6)=0,"",VLOOKUP(Table28[[#This Row],[Site name]],Table3[],6))</f>
        <v>Part demolition of Fleet House, full demolition of St Bride's Tavern (basement levels retained). Erection of 8-storey building</v>
      </c>
      <c r="K45" s="185">
        <f>IF(VLOOKUP(Table28[[#This Row],[Site name]],Table3[],7)=0,"",VLOOKUP(Table28[[#This Row],[Site name]],Table3[],7))</f>
        <v>44749</v>
      </c>
      <c r="L45" s="185">
        <f>IF(VLOOKUP(Table28[[#This Row],[Site name]],Table3[],8)=0,"",VLOOKUP(Table28[[#This Row],[Site name]],Table3[],8))</f>
        <v>44957</v>
      </c>
      <c r="M45" t="str">
        <f>IF(VLOOKUP(Table28[[#This Row],[Site name]],Table3[],9)=0,"",VLOOKUP(Table28[[#This Row],[Site name]],Table3[],9))</f>
        <v/>
      </c>
      <c r="N45" t="str">
        <f>IF(VLOOKUP(Table28[[#This Row],[Site name]],Table3[],10)=0,"",VLOOKUP(Table28[[#This Row],[Site name]],Table3[],10))</f>
        <v>Office</v>
      </c>
      <c r="O45" t="str">
        <f>IF(VLOOKUP(Table28[[#This Row],[Site name]],Table3[],11)=0,"",VLOOKUP(Table28[[#This Row],[Site name]],Table3[],11))</f>
        <v>No</v>
      </c>
      <c r="P45" t="str">
        <f>IF(VLOOKUP(Table28[[#This Row],[Site name]],Table3[],12)=0,"",VLOOKUP(Table28[[#This Row],[Site name]],Table3[],12))</f>
        <v>Heavy Refurbishment</v>
      </c>
      <c r="Q45" t="str">
        <f>IF(VLOOKUP(Table28[[#This Row],[Site name]],Table3[],13)=0,"",VLOOKUP(Table28[[#This Row],[Site name]],Table3[],13))</f>
        <v>1950s</v>
      </c>
      <c r="R45" t="str">
        <f>IF(VLOOKUP(Table28[[#This Row],[Site name]],Table3[],14)=0,"",VLOOKUP(Table28[[#This Row],[Site name]],Table3[],14))</f>
        <v>Not listed</v>
      </c>
      <c r="S45" s="197">
        <f>IF(VLOOKUP(Table28[[#This Row],[Site name]],Table3[],15)="","",VLOOKUP(Table28[[#This Row],[Site name]],Table3[],15))</f>
        <v>5612</v>
      </c>
      <c r="T45" s="197">
        <f>IF(VLOOKUP(Table28[[#This Row],[Site name]],Table3[],16)="","",VLOOKUP(Table28[[#This Row],[Site name]],Table3[],16))</f>
        <v>7810</v>
      </c>
      <c r="U45" s="197">
        <f>IF(VLOOKUP(Table28[[#This Row],[Site name]],Table3[],17)="","",VLOOKUP(Table28[[#This Row],[Site name]],Table3[],17))</f>
        <v>1332</v>
      </c>
      <c r="V45" s="188">
        <f>IF(VLOOKUP(Table28[[#This Row],[Site name]],Table3[],18)="","",VLOOKUP(Table28[[#This Row],[Site name]],Table3[],18))</f>
        <v>0.39166072701354238</v>
      </c>
      <c r="W45" s="197">
        <f>IF(VLOOKUP(Table28[[#This Row],[Site name]],Table3[],19)="","",VLOOKUP(Table28[[#This Row],[Site name]],Table3[],19))</f>
        <v>3530</v>
      </c>
      <c r="X45" t="str">
        <f>IF(VLOOKUP(Table28[[#This Row],[Site name]],Table3[],20)=0,"",VLOOKUP(Table28[[#This Row],[Site name]],Table3[],20))</f>
        <v>No new basement</v>
      </c>
      <c r="Y45" t="str">
        <f>IF(VLOOKUP(Table28[[#This Row],[Site name]],Table3[],21)=0,"",VLOOKUP(Table28[[#This Row],[Site name]],Table3[],21))</f>
        <v>Reinforced Concrete</v>
      </c>
      <c r="Z45" t="str">
        <f>IF(VLOOKUP(Table28[[#This Row],[Site name]],Table3[],22)=0,"",VLOOKUP(Table28[[#This Row],[Site name]],Table3[],22))</f>
        <v/>
      </c>
      <c r="AA45" t="str">
        <f>IF(VLOOKUP(Table28[[#This Row],[Site name]],Table3[],23)=0,"",VLOOKUP(Table28[[#This Row],[Site name]],Table3[],23))</f>
        <v>RC Cores / shear walls</v>
      </c>
      <c r="AB45" t="str">
        <f>IF(VLOOKUP(Table28[[#This Row],[Site name]],Table3[],24)=0,"",VLOOKUP(Table28[[#This Row],[Site name]],Table3[],24))</f>
        <v>RC Cores / shear walls</v>
      </c>
      <c r="AC45" t="str">
        <f>IF(VLOOKUP(Table28[[#This Row],[Site name]],Table3[],25)=0,"",VLOOKUP(Table28[[#This Row],[Site name]],Table3[],25))</f>
        <v>Horizontal Refurbishment</v>
      </c>
      <c r="AD45">
        <f>IF(VLOOKUP(Table28[[#This Row],[Site name]],Table3[],26)=0,"",VLOOKUP(Table28[[#This Row],[Site name]],Table3[],26))</f>
        <v>8</v>
      </c>
      <c r="AE45">
        <f>IF(VLOOKUP(Table28[[#This Row],[Site name]],Table3[],27)=0,"",VLOOKUP(Table28[[#This Row],[Site name]],Table3[],27))</f>
        <v>11</v>
      </c>
      <c r="AF45">
        <f>IF(VLOOKUP(Table28[[#This Row],[Site name]],Table3[],28)=0,"",VLOOKUP(Table28[[#This Row],[Site name]],Table3[],28))</f>
        <v>10</v>
      </c>
      <c r="AG45">
        <f>IF(VLOOKUP(Table28[[#This Row],[Site name]],Table3[],29)=0,"",VLOOKUP(Table28[[#This Row],[Site name]],Table3[],29))</f>
        <v>1</v>
      </c>
      <c r="AH45">
        <f>IF(VLOOKUP(Table28[[#This Row],[Site name]],Table3[],30)=0,"",VLOOKUP(Table28[[#This Row],[Site name]],Table3[],30))</f>
        <v>11</v>
      </c>
      <c r="AI45" t="str">
        <f>IF(VLOOKUP(Table28[[#This Row],[Site name]],Table3[],31)=0,"",VLOOKUP(Table28[[#This Row],[Site name]],Table3[],31))</f>
        <v/>
      </c>
      <c r="AJ45" t="str">
        <f>IF(VLOOKUP(Table28[[#This Row],[Site name]],Table3[],32)=0,"",VLOOKUP(Table28[[#This Row],[Site name]],Table3[],32))</f>
        <v>Hoare Lea</v>
      </c>
      <c r="AK45" t="str">
        <f>IF(VLOOKUP(Table28[[#This Row],[Site name]],Table3[],33)=0,"",VLOOKUP(Table28[[#This Row],[Site name]],Table3[],33))</f>
        <v>AKT II</v>
      </c>
      <c r="AL45" t="str">
        <f>IF(VLOOKUP(Table28[[#This Row],[Site name]],Table3[],34)=0,"",VLOOKUP(Table28[[#This Row],[Site name]],Table3[],34))</f>
        <v>Hoare Lea</v>
      </c>
      <c r="AM45" t="str">
        <f>IF(VLOOKUP(Table28[[#This Row],[Site name]],Table3[],35)=0,"",VLOOKUP(Table28[[#This Row],[Site name]],Table3[],35))</f>
        <v>HOK International</v>
      </c>
      <c r="AN45" t="str">
        <f>IF(VLOOKUP(Table28[[#This Row],[Site name]],Table3[],36)=0,"",VLOOKUP(Table28[[#This Row],[Site name]],Table3[],36))</f>
        <v>One Click LCA</v>
      </c>
      <c r="AO45" t="str">
        <f>IF(VLOOKUP(Table28[[#This Row],[Site name]],Table3[],37)=0,"",VLOOKUP(Table28[[#This Row],[Site name]],Table3[],37))</f>
        <v>Project 58</v>
      </c>
      <c r="AP45" s="188">
        <f>VLOOKUP(Table28[[#This Row],[Site name]],Table3[],38)</f>
        <v>0.23734853884533144</v>
      </c>
      <c r="AQ45" s="197">
        <f>VLOOKUP(Table28[[#This Row],[Site name]],Table3[],39)</f>
        <v>3</v>
      </c>
    </row>
    <row r="46" spans="2:43">
      <c r="B46" t="s">
        <v>368</v>
      </c>
      <c r="C46">
        <v>6349567</v>
      </c>
      <c r="D46" s="182">
        <f>IF(Table28[[#This Row],[GIA added new]]=0,"",Table28[[#This Row],[A1-A5 emissions for sub + frame]]/Table28[[#This Row],[GIA added new]])</f>
        <v>521.3537236226291</v>
      </c>
      <c r="E46" s="182">
        <f>IF(Table28[[#This Row],[GIA new]]=0,"",Table28[[#This Row],[A1-A5 emissions for sub + frame]]/Table28[[#This Row],[GIA new]])</f>
        <v>393.45439335729333</v>
      </c>
      <c r="F46" t="str">
        <f>IF(VLOOKUP(Table28[[#This Row],[Site name]],Table3[],2)=0,"",VLOOKUP(Table28[[#This Row],[Site name]],Table3[],2))</f>
        <v>Kensington and Chelsea</v>
      </c>
      <c r="G46" t="str">
        <f>IF(VLOOKUP(Table28[[#This Row],[Site name]],Table3[],3)=0,"",VLOOKUP(Table28[[#This Row],[Site name]],Table3[],3))</f>
        <v>SW3 4NX</v>
      </c>
      <c r="H46" t="str">
        <f>IF(VLOOKUP(Table28[[#This Row],[Site name]],Table3[],4)=0,"",VLOOKUP(Table28[[#This Row],[Site name]],Table3[],4))</f>
        <v>PP/23/00968</v>
      </c>
      <c r="I46" t="str">
        <f>IF(VLOOKUP(Table28[[#This Row],[Site name]],Table3[],5)=0,"",VLOOKUP(Table28[[#This Row],[Site name]],Table3[],5))</f>
        <v>Planning Portal</v>
      </c>
      <c r="J46" s="185" t="str">
        <f>IF(VLOOKUP(Table28[[#This Row],[Site name]],Table3[],6)=0,"",VLOOKUP(Table28[[#This Row],[Site name]],Table3[],6))</f>
        <v>Demolition of existing building and redevelopment for new building up to four storeys and basement. 10% basement retained.</v>
      </c>
      <c r="K46" s="185">
        <f>IF(VLOOKUP(Table28[[#This Row],[Site name]],Table3[],7)=0,"",VLOOKUP(Table28[[#This Row],[Site name]],Table3[],7))</f>
        <v>44964</v>
      </c>
      <c r="L46" s="185" t="str">
        <f>IF(VLOOKUP(Table28[[#This Row],[Site name]],Table3[],8)=0,"",VLOOKUP(Table28[[#This Row],[Site name]],Table3[],8))</f>
        <v/>
      </c>
      <c r="M46" t="str">
        <f>IF(VLOOKUP(Table28[[#This Row],[Site name]],Table3[],9)=0,"",VLOOKUP(Table28[[#This Row],[Site name]],Table3[],9))</f>
        <v/>
      </c>
      <c r="N46" t="str">
        <f>IF(VLOOKUP(Table28[[#This Row],[Site name]],Table3[],10)=0,"",VLOOKUP(Table28[[#This Row],[Site name]],Table3[],10))</f>
        <v>Office</v>
      </c>
      <c r="O46" t="str">
        <f>IF(VLOOKUP(Table28[[#This Row],[Site name]],Table3[],11)=0,"",VLOOKUP(Table28[[#This Row],[Site name]],Table3[],11))</f>
        <v>No</v>
      </c>
      <c r="P46" t="str">
        <f>IF(VLOOKUP(Table28[[#This Row],[Site name]],Table3[],12)=0,"",VLOOKUP(Table28[[#This Row],[Site name]],Table3[],12))</f>
        <v>Substructure and/or Façade Retained</v>
      </c>
      <c r="Q46" t="str">
        <f>IF(VLOOKUP(Table28[[#This Row],[Site name]],Table3[],13)=0,"",VLOOKUP(Table28[[#This Row],[Site name]],Table3[],13))</f>
        <v>1980s</v>
      </c>
      <c r="R46" t="str">
        <f>IF(VLOOKUP(Table28[[#This Row],[Site name]],Table3[],14)=0,"",VLOOKUP(Table28[[#This Row],[Site name]],Table3[],14))</f>
        <v>Not listed</v>
      </c>
      <c r="S46" s="197">
        <f>IF(VLOOKUP(Table28[[#This Row],[Site name]],Table3[],15)="","",VLOOKUP(Table28[[#This Row],[Site name]],Table3[],15))</f>
        <v>9790</v>
      </c>
      <c r="T46" s="197">
        <f>IF(VLOOKUP(Table28[[#This Row],[Site name]],Table3[],16)="","",VLOOKUP(Table28[[#This Row],[Site name]],Table3[],16))</f>
        <v>16138</v>
      </c>
      <c r="U46" s="197">
        <f>IF(VLOOKUP(Table28[[#This Row],[Site name]],Table3[],17)="","",VLOOKUP(Table28[[#This Row],[Site name]],Table3[],17))</f>
        <v>5831</v>
      </c>
      <c r="V46" s="188">
        <f>IF(VLOOKUP(Table28[[#This Row],[Site name]],Table3[],18)="","",VLOOKUP(Table28[[#This Row],[Site name]],Table3[],18))</f>
        <v>0.64841675178753833</v>
      </c>
      <c r="W46" s="197">
        <f>IF(VLOOKUP(Table28[[#This Row],[Site name]],Table3[],19)="","",VLOOKUP(Table28[[#This Row],[Site name]],Table3[],19))</f>
        <v>12179</v>
      </c>
      <c r="X46" t="str">
        <f>IF(VLOOKUP(Table28[[#This Row],[Site name]],Table3[],20)=0,"",VLOOKUP(Table28[[#This Row],[Site name]],Table3[],20))</f>
        <v>No new basement</v>
      </c>
      <c r="Y46" t="str">
        <f>IF(VLOOKUP(Table28[[#This Row],[Site name]],Table3[],21)=0,"",VLOOKUP(Table28[[#This Row],[Site name]],Table3[],21))</f>
        <v/>
      </c>
      <c r="Z46" t="str">
        <f>IF(VLOOKUP(Table28[[#This Row],[Site name]],Table3[],22)=0,"",VLOOKUP(Table28[[#This Row],[Site name]],Table3[],22))</f>
        <v/>
      </c>
      <c r="AA46" t="str">
        <f>IF(VLOOKUP(Table28[[#This Row],[Site name]],Table3[],23)=0,"",VLOOKUP(Table28[[#This Row],[Site name]],Table3[],23))</f>
        <v/>
      </c>
      <c r="AB46" t="str">
        <f>IF(VLOOKUP(Table28[[#This Row],[Site name]],Table3[],24)=0,"",VLOOKUP(Table28[[#This Row],[Site name]],Table3[],24))</f>
        <v/>
      </c>
      <c r="AC46" t="str">
        <f>IF(VLOOKUP(Table28[[#This Row],[Site name]],Table3[],25)=0,"",VLOOKUP(Table28[[#This Row],[Site name]],Table3[],25))</f>
        <v/>
      </c>
      <c r="AD46">
        <f>IF(VLOOKUP(Table28[[#This Row],[Site name]],Table3[],26)=0,"",VLOOKUP(Table28[[#This Row],[Site name]],Table3[],26))</f>
        <v>5</v>
      </c>
      <c r="AE46">
        <f>IF(VLOOKUP(Table28[[#This Row],[Site name]],Table3[],27)=0,"",VLOOKUP(Table28[[#This Row],[Site name]],Table3[],27))</f>
        <v>5</v>
      </c>
      <c r="AF46">
        <f>IF(VLOOKUP(Table28[[#This Row],[Site name]],Table3[],28)=0,"",VLOOKUP(Table28[[#This Row],[Site name]],Table3[],28))</f>
        <v>4</v>
      </c>
      <c r="AG46" t="str">
        <f>IF(VLOOKUP(Table28[[#This Row],[Site name]],Table3[],29)=0,"",VLOOKUP(Table28[[#This Row],[Site name]],Table3[],29))</f>
        <v/>
      </c>
      <c r="AH46" t="str">
        <f>IF(VLOOKUP(Table28[[#This Row],[Site name]],Table3[],30)=0,"",VLOOKUP(Table28[[#This Row],[Site name]],Table3[],30))</f>
        <v/>
      </c>
      <c r="AI46" t="str">
        <f>IF(VLOOKUP(Table28[[#This Row],[Site name]],Table3[],31)=0,"",VLOOKUP(Table28[[#This Row],[Site name]],Table3[],31))</f>
        <v/>
      </c>
      <c r="AJ46" t="str">
        <f>IF(VLOOKUP(Table28[[#This Row],[Site name]],Table3[],32)=0,"",VLOOKUP(Table28[[#This Row],[Site name]],Table3[],32))</f>
        <v>Ramboll</v>
      </c>
      <c r="AK46" t="str">
        <f>IF(VLOOKUP(Table28[[#This Row],[Site name]],Table3[],33)=0,"",VLOOKUP(Table28[[#This Row],[Site name]],Table3[],33))</f>
        <v>Robert Bird Group</v>
      </c>
      <c r="AL46" t="str">
        <f>IF(VLOOKUP(Table28[[#This Row],[Site name]],Table3[],34)=0,"",VLOOKUP(Table28[[#This Row],[Site name]],Table3[],34))</f>
        <v>Ramboll</v>
      </c>
      <c r="AM46" t="str">
        <f>IF(VLOOKUP(Table28[[#This Row],[Site name]],Table3[],35)=0,"",VLOOKUP(Table28[[#This Row],[Site name]],Table3[],35))</f>
        <v>Pilbrow &amp; Partners</v>
      </c>
      <c r="AN46" t="str">
        <f>IF(VLOOKUP(Table28[[#This Row],[Site name]],Table3[],36)=0,"",VLOOKUP(Table28[[#This Row],[Site name]],Table3[],36))</f>
        <v>One Click LCA</v>
      </c>
      <c r="AO46" t="str">
        <f>IF(VLOOKUP(Table28[[#This Row],[Site name]],Table3[],37)=0,"",VLOOKUP(Table28[[#This Row],[Site name]],Table3[],37))</f>
        <v>Project 62</v>
      </c>
      <c r="AP46" s="188">
        <f>VLOOKUP(Table28[[#This Row],[Site name]],Table3[],38)</f>
        <v>0.59560776302349339</v>
      </c>
      <c r="AQ46" s="197">
        <f>VLOOKUP(Table28[[#This Row],[Site name]],Table3[],39)</f>
        <v>2</v>
      </c>
    </row>
    <row r="47" spans="2:43">
      <c r="B47" t="s">
        <v>369</v>
      </c>
      <c r="C47">
        <v>21118208</v>
      </c>
      <c r="D47" s="182">
        <f>IF(Table28[[#This Row],[GIA added new]]=0,"",Table28[[#This Row],[A1-A5 emissions for sub + frame]]/Table28[[#This Row],[GIA added new]])</f>
        <v>559.48201133894986</v>
      </c>
      <c r="E47" s="182">
        <f>IF(Table28[[#This Row],[GIA new]]=0,"",Table28[[#This Row],[A1-A5 emissions for sub + frame]]/Table28[[#This Row],[GIA new]])</f>
        <v>559.48201133894986</v>
      </c>
      <c r="F47" t="str">
        <f>IF(VLOOKUP(Table28[[#This Row],[Site name]],Table3[],2)=0,"",VLOOKUP(Table28[[#This Row],[Site name]],Table3[],2))</f>
        <v>City of London</v>
      </c>
      <c r="G47" t="str">
        <f>IF(VLOOKUP(Table28[[#This Row],[Site name]],Table3[],3)=0,"",VLOOKUP(Table28[[#This Row],[Site name]],Table3[],3))</f>
        <v>EC3V 0AA</v>
      </c>
      <c r="H47" t="str">
        <f>IF(VLOOKUP(Table28[[#This Row],[Site name]],Table3[],4)=0,"",VLOOKUP(Table28[[#This Row],[Site name]],Table3[],4))</f>
        <v>22/01155/FULEIA</v>
      </c>
      <c r="I47" t="str">
        <f>IF(VLOOKUP(Table28[[#This Row],[Site name]],Table3[],5)=0,"",VLOOKUP(Table28[[#This Row],[Site name]],Table3[],5))</f>
        <v>Planning Portal</v>
      </c>
      <c r="J47" s="185" t="str">
        <f>IF(VLOOKUP(Table28[[#This Row],[Site name]],Table3[],6)=0,"",VLOOKUP(Table28[[#This Row],[Site name]],Table3[],6))</f>
        <v>Partial demolition of existing building (Gracechurch Street frontage adapted) and the construction of a 32 storey building plus basement levels</v>
      </c>
      <c r="K47" s="185">
        <f>IF(VLOOKUP(Table28[[#This Row],[Site name]],Table3[],7)=0,"",VLOOKUP(Table28[[#This Row],[Site name]],Table3[],7))</f>
        <v>44895</v>
      </c>
      <c r="L47" s="185">
        <f>IF(VLOOKUP(Table28[[#This Row],[Site name]],Table3[],8)=0,"",VLOOKUP(Table28[[#This Row],[Site name]],Table3[],8))</f>
        <v>45210</v>
      </c>
      <c r="M47" t="str">
        <f>IF(VLOOKUP(Table28[[#This Row],[Site name]],Table3[],9)=0,"",VLOOKUP(Table28[[#This Row],[Site name]],Table3[],9))</f>
        <v>Granted</v>
      </c>
      <c r="N47" t="str">
        <f>IF(VLOOKUP(Table28[[#This Row],[Site name]],Table3[],10)=0,"",VLOOKUP(Table28[[#This Row],[Site name]],Table3[],10))</f>
        <v>Office &amp; Retail</v>
      </c>
      <c r="O47" t="str">
        <f>IF(VLOOKUP(Table28[[#This Row],[Site name]],Table3[],11)=0,"",VLOOKUP(Table28[[#This Row],[Site name]],Table3[],11))</f>
        <v>No</v>
      </c>
      <c r="P47" t="str">
        <f>IF(VLOOKUP(Table28[[#This Row],[Site name]],Table3[],12)=0,"",VLOOKUP(Table28[[#This Row],[Site name]],Table3[],12))</f>
        <v>Substructure and/or Façade Retained</v>
      </c>
      <c r="Q47" t="str">
        <f>IF(VLOOKUP(Table28[[#This Row],[Site name]],Table3[],13)=0,"",VLOOKUP(Table28[[#This Row],[Site name]],Table3[],13))</f>
        <v>1930s</v>
      </c>
      <c r="R47" t="str">
        <f>IF(VLOOKUP(Table28[[#This Row],[Site name]],Table3[],14)=0,"",VLOOKUP(Table28[[#This Row],[Site name]],Table3[],14))</f>
        <v>Not listed</v>
      </c>
      <c r="S47" s="197">
        <f>IF(VLOOKUP(Table28[[#This Row],[Site name]],Table3[],15)="","",VLOOKUP(Table28[[#This Row],[Site name]],Table3[],15))</f>
        <v>8035</v>
      </c>
      <c r="T47" s="197">
        <f>IF(VLOOKUP(Table28[[#This Row],[Site name]],Table3[],16)="","",VLOOKUP(Table28[[#This Row],[Site name]],Table3[],16))</f>
        <v>37746</v>
      </c>
      <c r="U47" s="197">
        <f>IF(VLOOKUP(Table28[[#This Row],[Site name]],Table3[],17)="","",VLOOKUP(Table28[[#This Row],[Site name]],Table3[],17))</f>
        <v>8035</v>
      </c>
      <c r="V47" s="188">
        <f>IF(VLOOKUP(Table28[[#This Row],[Site name]],Table3[],18)="","",VLOOKUP(Table28[[#This Row],[Site name]],Table3[],18))</f>
        <v>3.69769757311761</v>
      </c>
      <c r="W47" s="197">
        <f>IF(VLOOKUP(Table28[[#This Row],[Site name]],Table3[],19)="","",VLOOKUP(Table28[[#This Row],[Site name]],Table3[],19))</f>
        <v>37746</v>
      </c>
      <c r="X47" t="str">
        <f>IF(VLOOKUP(Table28[[#This Row],[Site name]],Table3[],20)=0,"",VLOOKUP(Table28[[#This Row],[Site name]],Table3[],20))</f>
        <v>New and retained basement</v>
      </c>
      <c r="Y47" t="str">
        <f>IF(VLOOKUP(Table28[[#This Row],[Site name]],Table3[],21)=0,"",VLOOKUP(Table28[[#This Row],[Site name]],Table3[],21))</f>
        <v>Steel</v>
      </c>
      <c r="Z47" t="str">
        <f>IF(VLOOKUP(Table28[[#This Row],[Site name]],Table3[],22)=0,"",VLOOKUP(Table28[[#This Row],[Site name]],Table3[],22))</f>
        <v/>
      </c>
      <c r="AA47" t="str">
        <f>IF(VLOOKUP(Table28[[#This Row],[Site name]],Table3[],23)=0,"",VLOOKUP(Table28[[#This Row],[Site name]],Table3[],23))</f>
        <v/>
      </c>
      <c r="AB47" t="str">
        <f>IF(VLOOKUP(Table28[[#This Row],[Site name]],Table3[],24)=0,"",VLOOKUP(Table28[[#This Row],[Site name]],Table3[],24))</f>
        <v/>
      </c>
      <c r="AC47" t="str">
        <f>IF(VLOOKUP(Table28[[#This Row],[Site name]],Table3[],25)=0,"",VLOOKUP(Table28[[#This Row],[Site name]],Table3[],25))</f>
        <v/>
      </c>
      <c r="AD47">
        <f>IF(VLOOKUP(Table28[[#This Row],[Site name]],Table3[],26)=0,"",VLOOKUP(Table28[[#This Row],[Site name]],Table3[],26))</f>
        <v>10</v>
      </c>
      <c r="AE47">
        <f>IF(VLOOKUP(Table28[[#This Row],[Site name]],Table3[],27)=0,"",VLOOKUP(Table28[[#This Row],[Site name]],Table3[],27))</f>
        <v>37</v>
      </c>
      <c r="AF47">
        <f>IF(VLOOKUP(Table28[[#This Row],[Site name]],Table3[],28)=0,"",VLOOKUP(Table28[[#This Row],[Site name]],Table3[],28))</f>
        <v>33</v>
      </c>
      <c r="AG47">
        <f>IF(VLOOKUP(Table28[[#This Row],[Site name]],Table3[],29)=0,"",VLOOKUP(Table28[[#This Row],[Site name]],Table3[],29))</f>
        <v>27</v>
      </c>
      <c r="AH47" t="str">
        <f>IF(VLOOKUP(Table28[[#This Row],[Site name]],Table3[],30)=0,"",VLOOKUP(Table28[[#This Row],[Site name]],Table3[],30))</f>
        <v/>
      </c>
      <c r="AI47" t="str">
        <f>IF(VLOOKUP(Table28[[#This Row],[Site name]],Table3[],31)=0,"",VLOOKUP(Table28[[#This Row],[Site name]],Table3[],31))</f>
        <v/>
      </c>
      <c r="AJ47" t="str">
        <f>IF(VLOOKUP(Table28[[#This Row],[Site name]],Table3[],32)=0,"",VLOOKUP(Table28[[#This Row],[Site name]],Table3[],32))</f>
        <v>Sweco</v>
      </c>
      <c r="AK47" t="str">
        <f>IF(VLOOKUP(Table28[[#This Row],[Site name]],Table3[],33)=0,"",VLOOKUP(Table28[[#This Row],[Site name]],Table3[],33))</f>
        <v>Robert Bird Group</v>
      </c>
      <c r="AL47" t="str">
        <f>IF(VLOOKUP(Table28[[#This Row],[Site name]],Table3[],34)=0,"",VLOOKUP(Table28[[#This Row],[Site name]],Table3[],34))</f>
        <v/>
      </c>
      <c r="AM47" t="str">
        <f>IF(VLOOKUP(Table28[[#This Row],[Site name]],Table3[],35)=0,"",VLOOKUP(Table28[[#This Row],[Site name]],Table3[],35))</f>
        <v>Woods Bagot</v>
      </c>
      <c r="AN47" t="str">
        <f>IF(VLOOKUP(Table28[[#This Row],[Site name]],Table3[],36)=0,"",VLOOKUP(Table28[[#This Row],[Site name]],Table3[],36))</f>
        <v/>
      </c>
      <c r="AO47" t="str">
        <f>IF(VLOOKUP(Table28[[#This Row],[Site name]],Table3[],37)=0,"",VLOOKUP(Table28[[#This Row],[Site name]],Table3[],37))</f>
        <v>Project 63</v>
      </c>
      <c r="AP47" s="188">
        <f>VLOOKUP(Table28[[#This Row],[Site name]],Table3[],38)</f>
        <v>1</v>
      </c>
      <c r="AQ47" s="197">
        <f>VLOOKUP(Table28[[#This Row],[Site name]],Table3[],39)</f>
        <v>2</v>
      </c>
    </row>
    <row r="48" spans="2:43">
      <c r="B48" t="s">
        <v>370</v>
      </c>
      <c r="C48">
        <v>29970</v>
      </c>
      <c r="D48" s="182" t="str">
        <f>IF(Table28[[#This Row],[GIA added new]]=0,"",Table28[[#This Row],[A1-A5 emissions for sub + frame]]/Table28[[#This Row],[GIA added new]])</f>
        <v/>
      </c>
      <c r="E48" s="182">
        <f>IF(Table28[[#This Row],[GIA new]]=0,"",Table28[[#This Row],[A1-A5 emissions for sub + frame]]/Table28[[#This Row],[GIA new]])</f>
        <v>26.083550913838121</v>
      </c>
      <c r="F48" t="str">
        <f>IF(VLOOKUP(Table28[[#This Row],[Site name]],Table3[],2)=0,"",VLOOKUP(Table28[[#This Row],[Site name]],Table3[],2))</f>
        <v>Camden</v>
      </c>
      <c r="G48" t="str">
        <f>IF(VLOOKUP(Table28[[#This Row],[Site name]],Table3[],3)=0,"",VLOOKUP(Table28[[#This Row],[Site name]],Table3[],3))</f>
        <v>WC1X 8AA</v>
      </c>
      <c r="H48" t="str">
        <f>IF(VLOOKUP(Table28[[#This Row],[Site name]],Table3[],4)=0,"",VLOOKUP(Table28[[#This Row],[Site name]],Table3[],4))</f>
        <v>2022/4259/P</v>
      </c>
      <c r="I48" t="str">
        <f>IF(VLOOKUP(Table28[[#This Row],[Site name]],Table3[],5)=0,"",VLOOKUP(Table28[[#This Row],[Site name]],Table3[],5))</f>
        <v>Planning Portal</v>
      </c>
      <c r="J48" s="185" t="str">
        <f>IF(VLOOKUP(Table28[[#This Row],[Site name]],Table3[],6)=0,"",VLOOKUP(Table28[[#This Row],[Site name]],Table3[],6))</f>
        <v>Existing building is being retained and refurbished</v>
      </c>
      <c r="K48" s="185">
        <f>IF(VLOOKUP(Table28[[#This Row],[Site name]],Table3[],7)=0,"",VLOOKUP(Table28[[#This Row],[Site name]],Table3[],7))</f>
        <v>44845</v>
      </c>
      <c r="L48" s="185" t="str">
        <f>IF(VLOOKUP(Table28[[#This Row],[Site name]],Table3[],8)=0,"",VLOOKUP(Table28[[#This Row],[Site name]],Table3[],8))</f>
        <v/>
      </c>
      <c r="M48" t="str">
        <f>IF(VLOOKUP(Table28[[#This Row],[Site name]],Table3[],9)=0,"",VLOOKUP(Table28[[#This Row],[Site name]],Table3[],9))</f>
        <v/>
      </c>
      <c r="N48" t="str">
        <f>IF(VLOOKUP(Table28[[#This Row],[Site name]],Table3[],10)=0,"",VLOOKUP(Table28[[#This Row],[Site name]],Table3[],10))</f>
        <v>Commercial &amp; Residential</v>
      </c>
      <c r="O48" t="str">
        <f>IF(VLOOKUP(Table28[[#This Row],[Site name]],Table3[],11)=0,"",VLOOKUP(Table28[[#This Row],[Site name]],Table3[],11))</f>
        <v>Yes</v>
      </c>
      <c r="P48" t="str">
        <f>IF(VLOOKUP(Table28[[#This Row],[Site name]],Table3[],12)=0,"",VLOOKUP(Table28[[#This Row],[Site name]],Table3[],12))</f>
        <v>Retrofit</v>
      </c>
      <c r="Q48" t="str">
        <f>IF(VLOOKUP(Table28[[#This Row],[Site name]],Table3[],13)=0,"",VLOOKUP(Table28[[#This Row],[Site name]],Table3[],13))</f>
        <v>1960s</v>
      </c>
      <c r="R48" t="str">
        <f>IF(VLOOKUP(Table28[[#This Row],[Site name]],Table3[],14)=0,"",VLOOKUP(Table28[[#This Row],[Site name]],Table3[],14))</f>
        <v>Not listed</v>
      </c>
      <c r="S48" s="197">
        <f>IF(VLOOKUP(Table28[[#This Row],[Site name]],Table3[],15)="","",VLOOKUP(Table28[[#This Row],[Site name]],Table3[],15))</f>
        <v>1280</v>
      </c>
      <c r="T48" s="197">
        <f>IF(VLOOKUP(Table28[[#This Row],[Site name]],Table3[],16)="","",VLOOKUP(Table28[[#This Row],[Site name]],Table3[],16))</f>
        <v>1149</v>
      </c>
      <c r="U48" s="197">
        <f>IF(VLOOKUP(Table28[[#This Row],[Site name]],Table3[],17)="","",VLOOKUP(Table28[[#This Row],[Site name]],Table3[],17))</f>
        <v>0</v>
      </c>
      <c r="V48" s="188">
        <f>IF(VLOOKUP(Table28[[#This Row],[Site name]],Table3[],18)="","",VLOOKUP(Table28[[#This Row],[Site name]],Table3[],18))</f>
        <v>-0.10234374999999996</v>
      </c>
      <c r="W48" s="197">
        <f>IF(VLOOKUP(Table28[[#This Row],[Site name]],Table3[],19)="","",VLOOKUP(Table28[[#This Row],[Site name]],Table3[],19))</f>
        <v>0</v>
      </c>
      <c r="X48" t="str">
        <f>IF(VLOOKUP(Table28[[#This Row],[Site name]],Table3[],20)=0,"",VLOOKUP(Table28[[#This Row],[Site name]],Table3[],20))</f>
        <v>No new basement</v>
      </c>
      <c r="Y48" t="str">
        <f>IF(VLOOKUP(Table28[[#This Row],[Site name]],Table3[],21)=0,"",VLOOKUP(Table28[[#This Row],[Site name]],Table3[],21))</f>
        <v>Reinforced Concrete</v>
      </c>
      <c r="Z48" t="str">
        <f>IF(VLOOKUP(Table28[[#This Row],[Site name]],Table3[],22)=0,"",VLOOKUP(Table28[[#This Row],[Site name]],Table3[],22))</f>
        <v/>
      </c>
      <c r="AA48" t="str">
        <f>IF(VLOOKUP(Table28[[#This Row],[Site name]],Table3[],23)=0,"",VLOOKUP(Table28[[#This Row],[Site name]],Table3[],23))</f>
        <v/>
      </c>
      <c r="AB48" t="str">
        <f>IF(VLOOKUP(Table28[[#This Row],[Site name]],Table3[],24)=0,"",VLOOKUP(Table28[[#This Row],[Site name]],Table3[],24))</f>
        <v/>
      </c>
      <c r="AC48" t="str">
        <f>IF(VLOOKUP(Table28[[#This Row],[Site name]],Table3[],25)=0,"",VLOOKUP(Table28[[#This Row],[Site name]],Table3[],25))</f>
        <v/>
      </c>
      <c r="AD48">
        <f>IF(VLOOKUP(Table28[[#This Row],[Site name]],Table3[],26)=0,"",VLOOKUP(Table28[[#This Row],[Site name]],Table3[],26))</f>
        <v>4</v>
      </c>
      <c r="AE48">
        <f>IF(VLOOKUP(Table28[[#This Row],[Site name]],Table3[],27)=0,"",VLOOKUP(Table28[[#This Row],[Site name]],Table3[],27))</f>
        <v>4</v>
      </c>
      <c r="AF48">
        <f>IF(VLOOKUP(Table28[[#This Row],[Site name]],Table3[],28)=0,"",VLOOKUP(Table28[[#This Row],[Site name]],Table3[],28))</f>
        <v>4</v>
      </c>
      <c r="AG48" t="str">
        <f>IF(VLOOKUP(Table28[[#This Row],[Site name]],Table3[],29)=0,"",VLOOKUP(Table28[[#This Row],[Site name]],Table3[],29))</f>
        <v/>
      </c>
      <c r="AH48">
        <f>IF(VLOOKUP(Table28[[#This Row],[Site name]],Table3[],30)=0,"",VLOOKUP(Table28[[#This Row],[Site name]],Table3[],30))</f>
        <v>2</v>
      </c>
      <c r="AI48" t="str">
        <f>IF(VLOOKUP(Table28[[#This Row],[Site name]],Table3[],31)=0,"",VLOOKUP(Table28[[#This Row],[Site name]],Table3[],31))</f>
        <v/>
      </c>
      <c r="AJ48" t="str">
        <f>IF(VLOOKUP(Table28[[#This Row],[Site name]],Table3[],32)=0,"",VLOOKUP(Table28[[#This Row],[Site name]],Table3[],32))</f>
        <v>Max Fordham</v>
      </c>
      <c r="AK48" t="str">
        <f>IF(VLOOKUP(Table28[[#This Row],[Site name]],Table3[],33)=0,"",VLOOKUP(Table28[[#This Row],[Site name]],Table3[],33))</f>
        <v>Heyne Tillet Steel</v>
      </c>
      <c r="AL48" t="str">
        <f>IF(VLOOKUP(Table28[[#This Row],[Site name]],Table3[],34)=0,"",VLOOKUP(Table28[[#This Row],[Site name]],Table3[],34))</f>
        <v>Max Fordham</v>
      </c>
      <c r="AM48" t="str">
        <f>IF(VLOOKUP(Table28[[#This Row],[Site name]],Table3[],35)=0,"",VLOOKUP(Table28[[#This Row],[Site name]],Table3[],35))</f>
        <v>Piercy &amp; Company</v>
      </c>
      <c r="AN48" t="str">
        <f>IF(VLOOKUP(Table28[[#This Row],[Site name]],Table3[],36)=0,"",VLOOKUP(Table28[[#This Row],[Site name]],Table3[],36))</f>
        <v>One Click LCA</v>
      </c>
      <c r="AO48" t="str">
        <f>IF(VLOOKUP(Table28[[#This Row],[Site name]],Table3[],37)=0,"",VLOOKUP(Table28[[#This Row],[Site name]],Table3[],37))</f>
        <v>Project 64</v>
      </c>
      <c r="AP48" s="188">
        <f>VLOOKUP(Table28[[#This Row],[Site name]],Table3[],38)</f>
        <v>0</v>
      </c>
      <c r="AQ48" s="197">
        <f>VLOOKUP(Table28[[#This Row],[Site name]],Table3[],39)</f>
        <v>5</v>
      </c>
    </row>
    <row r="49" spans="2:43">
      <c r="B49" t="s">
        <v>372</v>
      </c>
      <c r="C49">
        <v>1990431</v>
      </c>
      <c r="D49" s="182">
        <f>IF(Table28[[#This Row],[GIA added new]]=0,"",Table28[[#This Row],[A1-A5 emissions for sub + frame]]/Table28[[#This Row],[GIA added new]])</f>
        <v>408.04243542435427</v>
      </c>
      <c r="E49" s="182">
        <f>IF(Table28[[#This Row],[GIA new]]=0,"",Table28[[#This Row],[A1-A5 emissions for sub + frame]]/Table28[[#This Row],[GIA new]])</f>
        <v>408.04243542435427</v>
      </c>
      <c r="F49" t="str">
        <f>IF(VLOOKUP(Table28[[#This Row],[Site name]],Table3[],2)=0,"",VLOOKUP(Table28[[#This Row],[Site name]],Table3[],2))</f>
        <v>City of London</v>
      </c>
      <c r="G49" t="str">
        <f>IF(VLOOKUP(Table28[[#This Row],[Site name]],Table3[],3)=0,"",VLOOKUP(Table28[[#This Row],[Site name]],Table3[],3))</f>
        <v>EC2R 7BH</v>
      </c>
      <c r="H49" t="str">
        <f>IF(VLOOKUP(Table28[[#This Row],[Site name]],Table3[],4)=0,"",VLOOKUP(Table28[[#This Row],[Site name]],Table3[],4))</f>
        <v>22/00860/FULMAJ</v>
      </c>
      <c r="I49" t="str">
        <f>IF(VLOOKUP(Table28[[#This Row],[Site name]],Table3[],5)=0,"",VLOOKUP(Table28[[#This Row],[Site name]],Table3[],5))</f>
        <v>Planning Portal</v>
      </c>
      <c r="J49" s="185" t="str">
        <f>IF(VLOOKUP(Table28[[#This Row],[Site name]],Table3[],6)=0,"",VLOOKUP(Table28[[#This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K49" s="185">
        <f>IF(VLOOKUP(Table28[[#This Row],[Site name]],Table3[],7)=0,"",VLOOKUP(Table28[[#This Row],[Site name]],Table3[],7))</f>
        <v>44812</v>
      </c>
      <c r="L49" s="185">
        <f>IF(VLOOKUP(Table28[[#This Row],[Site name]],Table3[],8)=0,"",VLOOKUP(Table28[[#This Row],[Site name]],Table3[],8))</f>
        <v>44979</v>
      </c>
      <c r="M49" t="str">
        <f>IF(VLOOKUP(Table28[[#This Row],[Site name]],Table3[],9)=0,"",VLOOKUP(Table28[[#This Row],[Site name]],Table3[],9))</f>
        <v/>
      </c>
      <c r="N49" t="str">
        <f>IF(VLOOKUP(Table28[[#This Row],[Site name]],Table3[],10)=0,"",VLOOKUP(Table28[[#This Row],[Site name]],Table3[],10))</f>
        <v>Hotel</v>
      </c>
      <c r="O49" t="str">
        <f>IF(VLOOKUP(Table28[[#This Row],[Site name]],Table3[],11)=0,"",VLOOKUP(Table28[[#This Row],[Site name]],Table3[],11))</f>
        <v/>
      </c>
      <c r="P49" t="str">
        <f>IF(VLOOKUP(Table28[[#This Row],[Site name]],Table3[],12)=0,"",VLOOKUP(Table28[[#This Row],[Site name]],Table3[],12))</f>
        <v>New Build</v>
      </c>
      <c r="Q49" t="str">
        <f>IF(VLOOKUP(Table28[[#This Row],[Site name]],Table3[],13)=0,"",VLOOKUP(Table28[[#This Row],[Site name]],Table3[],13))</f>
        <v/>
      </c>
      <c r="R49" t="str">
        <f>IF(VLOOKUP(Table28[[#This Row],[Site name]],Table3[],14)=0,"",VLOOKUP(Table28[[#This Row],[Site name]],Table3[],14))</f>
        <v/>
      </c>
      <c r="S49" s="197" t="str">
        <f>IF(VLOOKUP(Table28[[#This Row],[Site name]],Table3[],15)="","",VLOOKUP(Table28[[#This Row],[Site name]],Table3[],15))</f>
        <v/>
      </c>
      <c r="T49" s="197">
        <f>IF(VLOOKUP(Table28[[#This Row],[Site name]],Table3[],16)="","",VLOOKUP(Table28[[#This Row],[Site name]],Table3[],16))</f>
        <v>4878</v>
      </c>
      <c r="U49" s="197" t="str">
        <f>IF(VLOOKUP(Table28[[#This Row],[Site name]],Table3[],17)="","",VLOOKUP(Table28[[#This Row],[Site name]],Table3[],17))</f>
        <v/>
      </c>
      <c r="V49" s="188" t="str">
        <f>IF(VLOOKUP(Table28[[#This Row],[Site name]],Table3[],18)="","",VLOOKUP(Table28[[#This Row],[Site name]],Table3[],18))</f>
        <v/>
      </c>
      <c r="W49" s="197">
        <f>IF(VLOOKUP(Table28[[#This Row],[Site name]],Table3[],19)="","",VLOOKUP(Table28[[#This Row],[Site name]],Table3[],19))</f>
        <v>4878</v>
      </c>
      <c r="X49" t="str">
        <f>IF(VLOOKUP(Table28[[#This Row],[Site name]],Table3[],20)=0,"",VLOOKUP(Table28[[#This Row],[Site name]],Table3[],20))</f>
        <v/>
      </c>
      <c r="Y49" t="str">
        <f>IF(VLOOKUP(Table28[[#This Row],[Site name]],Table3[],21)=0,"",VLOOKUP(Table28[[#This Row],[Site name]],Table3[],21))</f>
        <v/>
      </c>
      <c r="Z49" t="str">
        <f>IF(VLOOKUP(Table28[[#This Row],[Site name]],Table3[],22)=0,"",VLOOKUP(Table28[[#This Row],[Site name]],Table3[],22))</f>
        <v/>
      </c>
      <c r="AA49" t="str">
        <f>IF(VLOOKUP(Table28[[#This Row],[Site name]],Table3[],23)=0,"",VLOOKUP(Table28[[#This Row],[Site name]],Table3[],23))</f>
        <v/>
      </c>
      <c r="AB49" t="str">
        <f>IF(VLOOKUP(Table28[[#This Row],[Site name]],Table3[],24)=0,"",VLOOKUP(Table28[[#This Row],[Site name]],Table3[],24))</f>
        <v/>
      </c>
      <c r="AC49" t="str">
        <f>IF(VLOOKUP(Table28[[#This Row],[Site name]],Table3[],25)=0,"",VLOOKUP(Table28[[#This Row],[Site name]],Table3[],25))</f>
        <v/>
      </c>
      <c r="AD49" t="str">
        <f>IF(VLOOKUP(Table28[[#This Row],[Site name]],Table3[],26)=0,"",VLOOKUP(Table28[[#This Row],[Site name]],Table3[],26))</f>
        <v/>
      </c>
      <c r="AE49">
        <f>IF(VLOOKUP(Table28[[#This Row],[Site name]],Table3[],27)=0,"",VLOOKUP(Table28[[#This Row],[Site name]],Table3[],27))</f>
        <v>12</v>
      </c>
      <c r="AF49">
        <f>IF(VLOOKUP(Table28[[#This Row],[Site name]],Table3[],28)=0,"",VLOOKUP(Table28[[#This Row],[Site name]],Table3[],28))</f>
        <v>9</v>
      </c>
      <c r="AG49" t="str">
        <f>IF(VLOOKUP(Table28[[#This Row],[Site name]],Table3[],29)=0,"",VLOOKUP(Table28[[#This Row],[Site name]],Table3[],29))</f>
        <v/>
      </c>
      <c r="AH49" t="str">
        <f>IF(VLOOKUP(Table28[[#This Row],[Site name]],Table3[],30)=0,"",VLOOKUP(Table28[[#This Row],[Site name]],Table3[],30))</f>
        <v/>
      </c>
      <c r="AI49" t="str">
        <f>IF(VLOOKUP(Table28[[#This Row],[Site name]],Table3[],31)=0,"",VLOOKUP(Table28[[#This Row],[Site name]],Table3[],31))</f>
        <v/>
      </c>
      <c r="AJ49" t="str">
        <f>IF(VLOOKUP(Table28[[#This Row],[Site name]],Table3[],32)=0,"",VLOOKUP(Table28[[#This Row],[Site name]],Table3[],32))</f>
        <v>Greengage</v>
      </c>
      <c r="AK49" t="str">
        <f>IF(VLOOKUP(Table28[[#This Row],[Site name]],Table3[],33)=0,"",VLOOKUP(Table28[[#This Row],[Site name]],Table3[],33))</f>
        <v/>
      </c>
      <c r="AL49" t="str">
        <f>IF(VLOOKUP(Table28[[#This Row],[Site name]],Table3[],34)=0,"",VLOOKUP(Table28[[#This Row],[Site name]],Table3[],34))</f>
        <v/>
      </c>
      <c r="AM49" t="str">
        <f>IF(VLOOKUP(Table28[[#This Row],[Site name]],Table3[],35)=0,"",VLOOKUP(Table28[[#This Row],[Site name]],Table3[],35))</f>
        <v/>
      </c>
      <c r="AN49" t="str">
        <f>IF(VLOOKUP(Table28[[#This Row],[Site name]],Table3[],36)=0,"",VLOOKUP(Table28[[#This Row],[Site name]],Table3[],36))</f>
        <v/>
      </c>
      <c r="AO49" t="str">
        <f>IF(VLOOKUP(Table28[[#This Row],[Site name]],Table3[],37)=0,"",VLOOKUP(Table28[[#This Row],[Site name]],Table3[],37))</f>
        <v>Project 67</v>
      </c>
      <c r="AP49" s="188">
        <f>VLOOKUP(Table28[[#This Row],[Site name]],Table3[],38)</f>
        <v>1</v>
      </c>
      <c r="AQ49" s="197">
        <f>VLOOKUP(Table28[[#This Row],[Site name]],Table3[],39)</f>
        <v>1</v>
      </c>
    </row>
    <row r="50" spans="2:43">
      <c r="B50" t="s">
        <v>374</v>
      </c>
      <c r="C50">
        <v>5191341</v>
      </c>
      <c r="D50" s="182">
        <f>IF(Table28[[#This Row],[GIA added new]]=0,"",Table28[[#This Row],[A1-A5 emissions for sub + frame]]/Table28[[#This Row],[GIA added new]])</f>
        <v>223.72612480606793</v>
      </c>
      <c r="E50" s="182">
        <f>IF(Table28[[#This Row],[GIA new]]=0,"",Table28[[#This Row],[A1-A5 emissions for sub + frame]]/Table28[[#This Row],[GIA new]])</f>
        <v>223.72612480606793</v>
      </c>
      <c r="F50" t="str">
        <f>IF(VLOOKUP(Table28[[#This Row],[Site name]],Table3[],2)=0,"",VLOOKUP(Table28[[#This Row],[Site name]],Table3[],2))</f>
        <v>Lewisham</v>
      </c>
      <c r="G50" t="str">
        <f>IF(VLOOKUP(Table28[[#This Row],[Site name]],Table3[],3)=0,"",VLOOKUP(Table28[[#This Row],[Site name]],Table3[],3))</f>
        <v>SE8 5JE</v>
      </c>
      <c r="H50" t="str">
        <f>IF(VLOOKUP(Table28[[#This Row],[Site name]],Table3[],4)=0,"",VLOOKUP(Table28[[#This Row],[Site name]],Table3[],4))</f>
        <v>DC/23/130258</v>
      </c>
      <c r="I50" t="str">
        <f>IF(VLOOKUP(Table28[[#This Row],[Site name]],Table3[],5)=0,"",VLOOKUP(Table28[[#This Row],[Site name]],Table3[],5))</f>
        <v>Planning Portal</v>
      </c>
      <c r="J50" s="185" t="str">
        <f>IF(VLOOKUP(Table28[[#This Row],[Site name]],Table3[],6)=0,"",VLOOKUP(Table28[[#This Row],[Site name]],Table3[],6))</f>
        <v>Mixed-use redevelopment of the site for a new building comprising part 10, part 26 storeys. 50% GGBS in superstructure concrete mix</v>
      </c>
      <c r="K50" s="185">
        <f>IF(VLOOKUP(Table28[[#This Row],[Site name]],Table3[],7)=0,"",VLOOKUP(Table28[[#This Row],[Site name]],Table3[],7))</f>
        <v>44959</v>
      </c>
      <c r="L50" s="185" t="str">
        <f>IF(VLOOKUP(Table28[[#This Row],[Site name]],Table3[],8)=0,"",VLOOKUP(Table28[[#This Row],[Site name]],Table3[],8))</f>
        <v/>
      </c>
      <c r="M50" t="str">
        <f>IF(VLOOKUP(Table28[[#This Row],[Site name]],Table3[],9)=0,"",VLOOKUP(Table28[[#This Row],[Site name]],Table3[],9))</f>
        <v/>
      </c>
      <c r="N50" t="str">
        <f>IF(VLOOKUP(Table28[[#This Row],[Site name]],Table3[],10)=0,"",VLOOKUP(Table28[[#This Row],[Site name]],Table3[],10))</f>
        <v>Commercial &amp; Residential</v>
      </c>
      <c r="O50" t="str">
        <f>IF(VLOOKUP(Table28[[#This Row],[Site name]],Table3[],11)=0,"",VLOOKUP(Table28[[#This Row],[Site name]],Table3[],11))</f>
        <v/>
      </c>
      <c r="P50" t="str">
        <f>IF(VLOOKUP(Table28[[#This Row],[Site name]],Table3[],12)=0,"",VLOOKUP(Table28[[#This Row],[Site name]],Table3[],12))</f>
        <v>New Build</v>
      </c>
      <c r="Q50" t="str">
        <f>IF(VLOOKUP(Table28[[#This Row],[Site name]],Table3[],13)=0,"",VLOOKUP(Table28[[#This Row],[Site name]],Table3[],13))</f>
        <v/>
      </c>
      <c r="R50" t="str">
        <f>IF(VLOOKUP(Table28[[#This Row],[Site name]],Table3[],14)=0,"",VLOOKUP(Table28[[#This Row],[Site name]],Table3[],14))</f>
        <v/>
      </c>
      <c r="S50" s="197" t="str">
        <f>IF(VLOOKUP(Table28[[#This Row],[Site name]],Table3[],15)="","",VLOOKUP(Table28[[#This Row],[Site name]],Table3[],15))</f>
        <v/>
      </c>
      <c r="T50" s="197">
        <f>IF(VLOOKUP(Table28[[#This Row],[Site name]],Table3[],16)="","",VLOOKUP(Table28[[#This Row],[Site name]],Table3[],16))</f>
        <v>23204</v>
      </c>
      <c r="U50" s="197" t="str">
        <f>IF(VLOOKUP(Table28[[#This Row],[Site name]],Table3[],17)="","",VLOOKUP(Table28[[#This Row],[Site name]],Table3[],17))</f>
        <v/>
      </c>
      <c r="V50" s="188" t="str">
        <f>IF(VLOOKUP(Table28[[#This Row],[Site name]],Table3[],18)="","",VLOOKUP(Table28[[#This Row],[Site name]],Table3[],18))</f>
        <v/>
      </c>
      <c r="W50" s="197">
        <f>IF(VLOOKUP(Table28[[#This Row],[Site name]],Table3[],19)="","",VLOOKUP(Table28[[#This Row],[Site name]],Table3[],19))</f>
        <v>23204</v>
      </c>
      <c r="X50" t="str">
        <f>IF(VLOOKUP(Table28[[#This Row],[Site name]],Table3[],20)=0,"",VLOOKUP(Table28[[#This Row],[Site name]],Table3[],20))</f>
        <v/>
      </c>
      <c r="Y50" t="str">
        <f>IF(VLOOKUP(Table28[[#This Row],[Site name]],Table3[],21)=0,"",VLOOKUP(Table28[[#This Row],[Site name]],Table3[],21))</f>
        <v/>
      </c>
      <c r="Z50" t="str">
        <f>IF(VLOOKUP(Table28[[#This Row],[Site name]],Table3[],22)=0,"",VLOOKUP(Table28[[#This Row],[Site name]],Table3[],22))</f>
        <v/>
      </c>
      <c r="AA50" t="str">
        <f>IF(VLOOKUP(Table28[[#This Row],[Site name]],Table3[],23)=0,"",VLOOKUP(Table28[[#This Row],[Site name]],Table3[],23))</f>
        <v/>
      </c>
      <c r="AB50" t="str">
        <f>IF(VLOOKUP(Table28[[#This Row],[Site name]],Table3[],24)=0,"",VLOOKUP(Table28[[#This Row],[Site name]],Table3[],24))</f>
        <v/>
      </c>
      <c r="AC50" t="str">
        <f>IF(VLOOKUP(Table28[[#This Row],[Site name]],Table3[],25)=0,"",VLOOKUP(Table28[[#This Row],[Site name]],Table3[],25))</f>
        <v/>
      </c>
      <c r="AD50" t="str">
        <f>IF(VLOOKUP(Table28[[#This Row],[Site name]],Table3[],26)=0,"",VLOOKUP(Table28[[#This Row],[Site name]],Table3[],26))</f>
        <v/>
      </c>
      <c r="AE50">
        <f>IF(VLOOKUP(Table28[[#This Row],[Site name]],Table3[],27)=0,"",VLOOKUP(Table28[[#This Row],[Site name]],Table3[],27))</f>
        <v>27</v>
      </c>
      <c r="AF50">
        <f>IF(VLOOKUP(Table28[[#This Row],[Site name]],Table3[],28)=0,"",VLOOKUP(Table28[[#This Row],[Site name]],Table3[],28))</f>
        <v>26</v>
      </c>
      <c r="AG50" t="str">
        <f>IF(VLOOKUP(Table28[[#This Row],[Site name]],Table3[],29)=0,"",VLOOKUP(Table28[[#This Row],[Site name]],Table3[],29))</f>
        <v/>
      </c>
      <c r="AH50" t="str">
        <f>IF(VLOOKUP(Table28[[#This Row],[Site name]],Table3[],30)=0,"",VLOOKUP(Table28[[#This Row],[Site name]],Table3[],30))</f>
        <v/>
      </c>
      <c r="AI50" t="str">
        <f>IF(VLOOKUP(Table28[[#This Row],[Site name]],Table3[],31)=0,"",VLOOKUP(Table28[[#This Row],[Site name]],Table3[],31))</f>
        <v/>
      </c>
      <c r="AJ50" t="str">
        <f>IF(VLOOKUP(Table28[[#This Row],[Site name]],Table3[],32)=0,"",VLOOKUP(Table28[[#This Row],[Site name]],Table3[],32))</f>
        <v>Greengage</v>
      </c>
      <c r="AK50" t="str">
        <f>IF(VLOOKUP(Table28[[#This Row],[Site name]],Table3[],33)=0,"",VLOOKUP(Table28[[#This Row],[Site name]],Table3[],33))</f>
        <v/>
      </c>
      <c r="AL50" t="str">
        <f>IF(VLOOKUP(Table28[[#This Row],[Site name]],Table3[],34)=0,"",VLOOKUP(Table28[[#This Row],[Site name]],Table3[],34))</f>
        <v/>
      </c>
      <c r="AM50" t="str">
        <f>IF(VLOOKUP(Table28[[#This Row],[Site name]],Table3[],35)=0,"",VLOOKUP(Table28[[#This Row],[Site name]],Table3[],35))</f>
        <v/>
      </c>
      <c r="AN50" t="str">
        <f>IF(VLOOKUP(Table28[[#This Row],[Site name]],Table3[],36)=0,"",VLOOKUP(Table28[[#This Row],[Site name]],Table3[],36))</f>
        <v/>
      </c>
      <c r="AO50" t="str">
        <f>IF(VLOOKUP(Table28[[#This Row],[Site name]],Table3[],37)=0,"",VLOOKUP(Table28[[#This Row],[Site name]],Table3[],37))</f>
        <v>Project 69</v>
      </c>
      <c r="AP50" s="188">
        <f>VLOOKUP(Table28[[#This Row],[Site name]],Table3[],38)</f>
        <v>1</v>
      </c>
      <c r="AQ50" s="197">
        <f>VLOOKUP(Table28[[#This Row],[Site name]],Table3[],39)</f>
        <v>1</v>
      </c>
    </row>
    <row r="51" spans="2:43">
      <c r="B51" t="s">
        <v>375</v>
      </c>
      <c r="C51">
        <v>33885020</v>
      </c>
      <c r="D51" s="182">
        <f>IF(Table28[[#This Row],[GIA added new]]=0,"",Table28[[#This Row],[A1-A5 emissions for sub + frame]]/Table28[[#This Row],[GIA added new]])</f>
        <v>362.92287424893163</v>
      </c>
      <c r="E51" s="182">
        <f>IF(Table28[[#This Row],[GIA new]]=0,"",Table28[[#This Row],[A1-A5 emissions for sub + frame]]/Table28[[#This Row],[GIA new]])</f>
        <v>362.92287424893163</v>
      </c>
      <c r="F51" t="str">
        <f>IF(VLOOKUP(Table28[[#This Row],[Site name]],Table3[],2)=0,"",VLOOKUP(Table28[[#This Row],[Site name]],Table3[],2))</f>
        <v>Southwark</v>
      </c>
      <c r="G51" t="str">
        <f>IF(VLOOKUP(Table28[[#This Row],[Site name]],Table3[],3)=0,"",VLOOKUP(Table28[[#This Row],[Site name]],Table3[],3))</f>
        <v>SE1 6BN</v>
      </c>
      <c r="H51" t="str">
        <f>IF(VLOOKUP(Table28[[#This Row],[Site name]],Table3[],4)=0,"",VLOOKUP(Table28[[#This Row],[Site name]],Table3[],4))</f>
        <v>22/AP/3149</v>
      </c>
      <c r="I51" t="str">
        <f>IF(VLOOKUP(Table28[[#This Row],[Site name]],Table3[],5)=0,"",VLOOKUP(Table28[[#This Row],[Site name]],Table3[],5))</f>
        <v>Planning Portal</v>
      </c>
      <c r="J51" s="185" t="str">
        <f>IF(VLOOKUP(Table28[[#This Row],[Site name]],Table3[],6)=0,"",VLOOKUP(Table28[[#This Row],[Site name]],Table3[],6))</f>
        <v>Demolition of all existing buildings/structures, except 82 and part 83 Borough Road (retained, altered and refurbsihed). Basement construction, 4 new buildings with 5-46 storey heights.</v>
      </c>
      <c r="K51" s="185">
        <f>IF(VLOOKUP(Table28[[#This Row],[Site name]],Table3[],7)=0,"",VLOOKUP(Table28[[#This Row],[Site name]],Table3[],7))</f>
        <v>44809</v>
      </c>
      <c r="L51" s="185" t="str">
        <f>IF(VLOOKUP(Table28[[#This Row],[Site name]],Table3[],8)=0,"",VLOOKUP(Table28[[#This Row],[Site name]],Table3[],8))</f>
        <v/>
      </c>
      <c r="M51" t="str">
        <f>IF(VLOOKUP(Table28[[#This Row],[Site name]],Table3[],9)=0,"",VLOOKUP(Table28[[#This Row],[Site name]],Table3[],9))</f>
        <v/>
      </c>
      <c r="N51" t="str">
        <f>IF(VLOOKUP(Table28[[#This Row],[Site name]],Table3[],10)=0,"",VLOOKUP(Table28[[#This Row],[Site name]],Table3[],10))</f>
        <v>Office &amp; Retail</v>
      </c>
      <c r="O51" t="str">
        <f>IF(VLOOKUP(Table28[[#This Row],[Site name]],Table3[],11)=0,"",VLOOKUP(Table28[[#This Row],[Site name]],Table3[],11))</f>
        <v/>
      </c>
      <c r="P51" t="str">
        <f>IF(VLOOKUP(Table28[[#This Row],[Site name]],Table3[],12)=0,"",VLOOKUP(Table28[[#This Row],[Site name]],Table3[],12))</f>
        <v>New Build</v>
      </c>
      <c r="Q51" t="str">
        <f>IF(VLOOKUP(Table28[[#This Row],[Site name]],Table3[],13)=0,"",VLOOKUP(Table28[[#This Row],[Site name]],Table3[],13))</f>
        <v/>
      </c>
      <c r="R51" t="str">
        <f>IF(VLOOKUP(Table28[[#This Row],[Site name]],Table3[],14)=0,"",VLOOKUP(Table28[[#This Row],[Site name]],Table3[],14))</f>
        <v/>
      </c>
      <c r="S51" s="197" t="str">
        <f>IF(VLOOKUP(Table28[[#This Row],[Site name]],Table3[],15)="","",VLOOKUP(Table28[[#This Row],[Site name]],Table3[],15))</f>
        <v/>
      </c>
      <c r="T51" s="197">
        <f>IF(VLOOKUP(Table28[[#This Row],[Site name]],Table3[],16)="","",VLOOKUP(Table28[[#This Row],[Site name]],Table3[],16))</f>
        <v>93367</v>
      </c>
      <c r="U51" s="197" t="str">
        <f>IF(VLOOKUP(Table28[[#This Row],[Site name]],Table3[],17)="","",VLOOKUP(Table28[[#This Row],[Site name]],Table3[],17))</f>
        <v/>
      </c>
      <c r="V51" s="188" t="str">
        <f>IF(VLOOKUP(Table28[[#This Row],[Site name]],Table3[],18)="","",VLOOKUP(Table28[[#This Row],[Site name]],Table3[],18))</f>
        <v/>
      </c>
      <c r="W51" s="197">
        <f>IF(VLOOKUP(Table28[[#This Row],[Site name]],Table3[],19)="","",VLOOKUP(Table28[[#This Row],[Site name]],Table3[],19))</f>
        <v>93367</v>
      </c>
      <c r="X51" t="str">
        <f>IF(VLOOKUP(Table28[[#This Row],[Site name]],Table3[],20)=0,"",VLOOKUP(Table28[[#This Row],[Site name]],Table3[],20))</f>
        <v/>
      </c>
      <c r="Y51" t="str">
        <f>IF(VLOOKUP(Table28[[#This Row],[Site name]],Table3[],21)=0,"",VLOOKUP(Table28[[#This Row],[Site name]],Table3[],21))</f>
        <v/>
      </c>
      <c r="Z51" t="str">
        <f>IF(VLOOKUP(Table28[[#This Row],[Site name]],Table3[],22)=0,"",VLOOKUP(Table28[[#This Row],[Site name]],Table3[],22))</f>
        <v/>
      </c>
      <c r="AA51" t="str">
        <f>IF(VLOOKUP(Table28[[#This Row],[Site name]],Table3[],23)=0,"",VLOOKUP(Table28[[#This Row],[Site name]],Table3[],23))</f>
        <v/>
      </c>
      <c r="AB51" t="str">
        <f>IF(VLOOKUP(Table28[[#This Row],[Site name]],Table3[],24)=0,"",VLOOKUP(Table28[[#This Row],[Site name]],Table3[],24))</f>
        <v/>
      </c>
      <c r="AC51" t="str">
        <f>IF(VLOOKUP(Table28[[#This Row],[Site name]],Table3[],25)=0,"",VLOOKUP(Table28[[#This Row],[Site name]],Table3[],25))</f>
        <v/>
      </c>
      <c r="AD51" t="str">
        <f>IF(VLOOKUP(Table28[[#This Row],[Site name]],Table3[],26)=0,"",VLOOKUP(Table28[[#This Row],[Site name]],Table3[],26))</f>
        <v/>
      </c>
      <c r="AE51">
        <f>IF(VLOOKUP(Table28[[#This Row],[Site name]],Table3[],27)=0,"",VLOOKUP(Table28[[#This Row],[Site name]],Table3[],27))</f>
        <v>46</v>
      </c>
      <c r="AF51">
        <f>IF(VLOOKUP(Table28[[#This Row],[Site name]],Table3[],28)=0,"",VLOOKUP(Table28[[#This Row],[Site name]],Table3[],28))</f>
        <v>46</v>
      </c>
      <c r="AG51" t="str">
        <f>IF(VLOOKUP(Table28[[#This Row],[Site name]],Table3[],29)=0,"",VLOOKUP(Table28[[#This Row],[Site name]],Table3[],29))</f>
        <v/>
      </c>
      <c r="AH51" t="str">
        <f>IF(VLOOKUP(Table28[[#This Row],[Site name]],Table3[],30)=0,"",VLOOKUP(Table28[[#This Row],[Site name]],Table3[],30))</f>
        <v/>
      </c>
      <c r="AI51" t="str">
        <f>IF(VLOOKUP(Table28[[#This Row],[Site name]],Table3[],31)=0,"",VLOOKUP(Table28[[#This Row],[Site name]],Table3[],31))</f>
        <v/>
      </c>
      <c r="AJ51" t="str">
        <f>IF(VLOOKUP(Table28[[#This Row],[Site name]],Table3[],32)=0,"",VLOOKUP(Table28[[#This Row],[Site name]],Table3[],32))</f>
        <v>Whitecode</v>
      </c>
      <c r="AK51" t="str">
        <f>IF(VLOOKUP(Table28[[#This Row],[Site name]],Table3[],33)=0,"",VLOOKUP(Table28[[#This Row],[Site name]],Table3[],33))</f>
        <v/>
      </c>
      <c r="AL51" t="str">
        <f>IF(VLOOKUP(Table28[[#This Row],[Site name]],Table3[],34)=0,"",VLOOKUP(Table28[[#This Row],[Site name]],Table3[],34))</f>
        <v/>
      </c>
      <c r="AM51" t="str">
        <f>IF(VLOOKUP(Table28[[#This Row],[Site name]],Table3[],35)=0,"",VLOOKUP(Table28[[#This Row],[Site name]],Table3[],35))</f>
        <v/>
      </c>
      <c r="AN51" t="str">
        <f>IF(VLOOKUP(Table28[[#This Row],[Site name]],Table3[],36)=0,"",VLOOKUP(Table28[[#This Row],[Site name]],Table3[],36))</f>
        <v/>
      </c>
      <c r="AO51" t="str">
        <f>IF(VLOOKUP(Table28[[#This Row],[Site name]],Table3[],37)=0,"",VLOOKUP(Table28[[#This Row],[Site name]],Table3[],37))</f>
        <v>Project 70</v>
      </c>
      <c r="AP51" s="188">
        <f>VLOOKUP(Table28[[#This Row],[Site name]],Table3[],38)</f>
        <v>1</v>
      </c>
      <c r="AQ51" s="197">
        <f>VLOOKUP(Table28[[#This Row],[Site name]],Table3[],39)</f>
        <v>1</v>
      </c>
    </row>
    <row r="52" spans="2:43">
      <c r="B52" t="s">
        <v>376</v>
      </c>
      <c r="C52">
        <v>4075736</v>
      </c>
      <c r="D52" s="182">
        <f>IF(Table28[[#This Row],[GIA added new]]=0,"",Table28[[#This Row],[A1-A5 emissions for sub + frame]]/Table28[[#This Row],[GIA added new]])</f>
        <v>365.27478042659976</v>
      </c>
      <c r="E52" s="182">
        <f>IF(Table28[[#This Row],[GIA new]]=0,"",Table28[[#This Row],[A1-A5 emissions for sub + frame]]/Table28[[#This Row],[GIA new]])</f>
        <v>365.27478042659976</v>
      </c>
      <c r="F52" t="str">
        <f>IF(VLOOKUP(Table28[[#This Row],[Site name]],Table3[],2)=0,"",VLOOKUP(Table28[[#This Row],[Site name]],Table3[],2))</f>
        <v>City of London</v>
      </c>
      <c r="G52" t="str">
        <f>IF(VLOOKUP(Table28[[#This Row],[Site name]],Table3[],3)=0,"",VLOOKUP(Table28[[#This Row],[Site name]],Table3[],3))</f>
        <v>EC3N 2AF</v>
      </c>
      <c r="H52" t="str">
        <f>IF(VLOOKUP(Table28[[#This Row],[Site name]],Table3[],4)=0,"",VLOOKUP(Table28[[#This Row],[Site name]],Table3[],4))</f>
        <v>21/00826/FULMAJ</v>
      </c>
      <c r="I52" t="str">
        <f>IF(VLOOKUP(Table28[[#This Row],[Site name]],Table3[],5)=0,"",VLOOKUP(Table28[[#This Row],[Site name]],Table3[],5))</f>
        <v>Planning Portal</v>
      </c>
      <c r="J52" s="185" t="str">
        <f>IF(VLOOKUP(Table28[[#This Row],[Site name]],Table3[],6)=0,"",VLOOKUP(Table28[[#This Row],[Site name]],Table3[],6))</f>
        <v>Demolition of existing builiding and the erection of a basement, ground plus part 14 and part 6 storey building plus plant.</v>
      </c>
      <c r="K52" s="185">
        <f>IF(VLOOKUP(Table28[[#This Row],[Site name]],Table3[],7)=0,"",VLOOKUP(Table28[[#This Row],[Site name]],Table3[],7))</f>
        <v>44469</v>
      </c>
      <c r="L52" s="185">
        <f>IF(VLOOKUP(Table28[[#This Row],[Site name]],Table3[],8)=0,"",VLOOKUP(Table28[[#This Row],[Site name]],Table3[],8))</f>
        <v>44761</v>
      </c>
      <c r="M52" t="str">
        <f>IF(VLOOKUP(Table28[[#This Row],[Site name]],Table3[],9)=0,"",VLOOKUP(Table28[[#This Row],[Site name]],Table3[],9))</f>
        <v/>
      </c>
      <c r="N52" t="str">
        <f>IF(VLOOKUP(Table28[[#This Row],[Site name]],Table3[],10)=0,"",VLOOKUP(Table28[[#This Row],[Site name]],Table3[],10))</f>
        <v>Hotel</v>
      </c>
      <c r="O52" t="str">
        <f>IF(VLOOKUP(Table28[[#This Row],[Site name]],Table3[],11)=0,"",VLOOKUP(Table28[[#This Row],[Site name]],Table3[],11))</f>
        <v/>
      </c>
      <c r="P52" t="str">
        <f>IF(VLOOKUP(Table28[[#This Row],[Site name]],Table3[],12)=0,"",VLOOKUP(Table28[[#This Row],[Site name]],Table3[],12))</f>
        <v>New Build</v>
      </c>
      <c r="Q52" t="str">
        <f>IF(VLOOKUP(Table28[[#This Row],[Site name]],Table3[],13)=0,"",VLOOKUP(Table28[[#This Row],[Site name]],Table3[],13))</f>
        <v/>
      </c>
      <c r="R52" t="str">
        <f>IF(VLOOKUP(Table28[[#This Row],[Site name]],Table3[],14)=0,"",VLOOKUP(Table28[[#This Row],[Site name]],Table3[],14))</f>
        <v/>
      </c>
      <c r="S52" s="197" t="str">
        <f>IF(VLOOKUP(Table28[[#This Row],[Site name]],Table3[],15)="","",VLOOKUP(Table28[[#This Row],[Site name]],Table3[],15))</f>
        <v/>
      </c>
      <c r="T52" s="197">
        <f>IF(VLOOKUP(Table28[[#This Row],[Site name]],Table3[],16)="","",VLOOKUP(Table28[[#This Row],[Site name]],Table3[],16))</f>
        <v>11158</v>
      </c>
      <c r="U52" s="197" t="str">
        <f>IF(VLOOKUP(Table28[[#This Row],[Site name]],Table3[],17)="","",VLOOKUP(Table28[[#This Row],[Site name]],Table3[],17))</f>
        <v/>
      </c>
      <c r="V52" s="188" t="str">
        <f>IF(VLOOKUP(Table28[[#This Row],[Site name]],Table3[],18)="","",VLOOKUP(Table28[[#This Row],[Site name]],Table3[],18))</f>
        <v/>
      </c>
      <c r="W52" s="197">
        <f>IF(VLOOKUP(Table28[[#This Row],[Site name]],Table3[],19)="","",VLOOKUP(Table28[[#This Row],[Site name]],Table3[],19))</f>
        <v>11158</v>
      </c>
      <c r="X52" t="str">
        <f>IF(VLOOKUP(Table28[[#This Row],[Site name]],Table3[],20)=0,"",VLOOKUP(Table28[[#This Row],[Site name]],Table3[],20))</f>
        <v/>
      </c>
      <c r="Y52" t="str">
        <f>IF(VLOOKUP(Table28[[#This Row],[Site name]],Table3[],21)=0,"",VLOOKUP(Table28[[#This Row],[Site name]],Table3[],21))</f>
        <v/>
      </c>
      <c r="Z52" t="str">
        <f>IF(VLOOKUP(Table28[[#This Row],[Site name]],Table3[],22)=0,"",VLOOKUP(Table28[[#This Row],[Site name]],Table3[],22))</f>
        <v/>
      </c>
      <c r="AA52" t="str">
        <f>IF(VLOOKUP(Table28[[#This Row],[Site name]],Table3[],23)=0,"",VLOOKUP(Table28[[#This Row],[Site name]],Table3[],23))</f>
        <v/>
      </c>
      <c r="AB52" t="str">
        <f>IF(VLOOKUP(Table28[[#This Row],[Site name]],Table3[],24)=0,"",VLOOKUP(Table28[[#This Row],[Site name]],Table3[],24))</f>
        <v/>
      </c>
      <c r="AC52" t="str">
        <f>IF(VLOOKUP(Table28[[#This Row],[Site name]],Table3[],25)=0,"",VLOOKUP(Table28[[#This Row],[Site name]],Table3[],25))</f>
        <v/>
      </c>
      <c r="AD52" t="str">
        <f>IF(VLOOKUP(Table28[[#This Row],[Site name]],Table3[],26)=0,"",VLOOKUP(Table28[[#This Row],[Site name]],Table3[],26))</f>
        <v/>
      </c>
      <c r="AE52">
        <f>IF(VLOOKUP(Table28[[#This Row],[Site name]],Table3[],27)=0,"",VLOOKUP(Table28[[#This Row],[Site name]],Table3[],27))</f>
        <v>15</v>
      </c>
      <c r="AF52">
        <f>IF(VLOOKUP(Table28[[#This Row],[Site name]],Table3[],28)=0,"",VLOOKUP(Table28[[#This Row],[Site name]],Table3[],28))</f>
        <v>14</v>
      </c>
      <c r="AG52" t="str">
        <f>IF(VLOOKUP(Table28[[#This Row],[Site name]],Table3[],29)=0,"",VLOOKUP(Table28[[#This Row],[Site name]],Table3[],29))</f>
        <v/>
      </c>
      <c r="AH52" t="str">
        <f>IF(VLOOKUP(Table28[[#This Row],[Site name]],Table3[],30)=0,"",VLOOKUP(Table28[[#This Row],[Site name]],Table3[],30))</f>
        <v/>
      </c>
      <c r="AI52" t="str">
        <f>IF(VLOOKUP(Table28[[#This Row],[Site name]],Table3[],31)=0,"",VLOOKUP(Table28[[#This Row],[Site name]],Table3[],31))</f>
        <v/>
      </c>
      <c r="AJ52" t="str">
        <f>IF(VLOOKUP(Table28[[#This Row],[Site name]],Table3[],32)=0,"",VLOOKUP(Table28[[#This Row],[Site name]],Table3[],32))</f>
        <v>Hoare Lea</v>
      </c>
      <c r="AK52" t="str">
        <f>IF(VLOOKUP(Table28[[#This Row],[Site name]],Table3[],33)=0,"",VLOOKUP(Table28[[#This Row],[Site name]],Table3[],33))</f>
        <v/>
      </c>
      <c r="AL52" t="str">
        <f>IF(VLOOKUP(Table28[[#This Row],[Site name]],Table3[],34)=0,"",VLOOKUP(Table28[[#This Row],[Site name]],Table3[],34))</f>
        <v/>
      </c>
      <c r="AM52" t="str">
        <f>IF(VLOOKUP(Table28[[#This Row],[Site name]],Table3[],35)=0,"",VLOOKUP(Table28[[#This Row],[Site name]],Table3[],35))</f>
        <v/>
      </c>
      <c r="AN52" t="str">
        <f>IF(VLOOKUP(Table28[[#This Row],[Site name]],Table3[],36)=0,"",VLOOKUP(Table28[[#This Row],[Site name]],Table3[],36))</f>
        <v/>
      </c>
      <c r="AO52" t="str">
        <f>IF(VLOOKUP(Table28[[#This Row],[Site name]],Table3[],37)=0,"",VLOOKUP(Table28[[#This Row],[Site name]],Table3[],37))</f>
        <v>Project 71</v>
      </c>
      <c r="AP52" s="188">
        <f>VLOOKUP(Table28[[#This Row],[Site name]],Table3[],38)</f>
        <v>1</v>
      </c>
      <c r="AQ52" s="197">
        <f>VLOOKUP(Table28[[#This Row],[Site name]],Table3[],39)</f>
        <v>1</v>
      </c>
    </row>
    <row r="53" spans="2:43">
      <c r="B53" t="s">
        <v>378</v>
      </c>
      <c r="C53">
        <v>31932853</v>
      </c>
      <c r="D53" s="182">
        <f>IF(Table28[[#This Row],[GIA added new]]=0,"",Table28[[#This Row],[A1-A5 emissions for sub + frame]]/Table28[[#This Row],[GIA added new]])</f>
        <v>2861.8796379279443</v>
      </c>
      <c r="E53" s="182">
        <f>IF(Table28[[#This Row],[GIA new]]=0,"",Table28[[#This Row],[A1-A5 emissions for sub + frame]]/Table28[[#This Row],[GIA new]])</f>
        <v>2861.8796379279443</v>
      </c>
      <c r="F53" t="str">
        <f>IF(VLOOKUP(Table28[[#This Row],[Site name]],Table3[],2)=0,"",VLOOKUP(Table28[[#This Row],[Site name]],Table3[],2))</f>
        <v>City of London</v>
      </c>
      <c r="G53" t="str">
        <f>IF(VLOOKUP(Table28[[#This Row],[Site name]],Table3[],3)=0,"",VLOOKUP(Table28[[#This Row],[Site name]],Table3[],3))</f>
        <v>EC3N 2AF</v>
      </c>
      <c r="H53" t="str">
        <f>IF(VLOOKUP(Table28[[#This Row],[Site name]],Table3[],4)=0,"",VLOOKUP(Table28[[#This Row],[Site name]],Table3[],4))</f>
        <v>21/00826/FULMAJ</v>
      </c>
      <c r="I53" t="str">
        <f>IF(VLOOKUP(Table28[[#This Row],[Site name]],Table3[],5)=0,"",VLOOKUP(Table28[[#This Row],[Site name]],Table3[],5))</f>
        <v>Planning Portal</v>
      </c>
      <c r="J53" s="185" t="str">
        <f>IF(VLOOKUP(Table28[[#This Row],[Site name]],Table3[],6)=0,"",VLOOKUP(Table28[[#This Row],[Site name]],Table3[],6))</f>
        <v>Demolition of existing builiding and the erection of a basement, ground plus part 14 and part 6 storey building plus plant.</v>
      </c>
      <c r="K53" s="185">
        <f>IF(VLOOKUP(Table28[[#This Row],[Site name]],Table3[],7)=0,"",VLOOKUP(Table28[[#This Row],[Site name]],Table3[],7))</f>
        <v>44469</v>
      </c>
      <c r="L53" s="185">
        <f>IF(VLOOKUP(Table28[[#This Row],[Site name]],Table3[],8)=0,"",VLOOKUP(Table28[[#This Row],[Site name]],Table3[],8))</f>
        <v>44761</v>
      </c>
      <c r="M53" t="str">
        <f>IF(VLOOKUP(Table28[[#This Row],[Site name]],Table3[],9)=0,"",VLOOKUP(Table28[[#This Row],[Site name]],Table3[],9))</f>
        <v/>
      </c>
      <c r="N53" t="str">
        <f>IF(VLOOKUP(Table28[[#This Row],[Site name]],Table3[],10)=0,"",VLOOKUP(Table28[[#This Row],[Site name]],Table3[],10))</f>
        <v>Hotel</v>
      </c>
      <c r="O53" t="str">
        <f>IF(VLOOKUP(Table28[[#This Row],[Site name]],Table3[],11)=0,"",VLOOKUP(Table28[[#This Row],[Site name]],Table3[],11))</f>
        <v/>
      </c>
      <c r="P53" t="str">
        <f>IF(VLOOKUP(Table28[[#This Row],[Site name]],Table3[],12)=0,"",VLOOKUP(Table28[[#This Row],[Site name]],Table3[],12))</f>
        <v>New Build</v>
      </c>
      <c r="Q53" t="str">
        <f>IF(VLOOKUP(Table28[[#This Row],[Site name]],Table3[],13)=0,"",VLOOKUP(Table28[[#This Row],[Site name]],Table3[],13))</f>
        <v/>
      </c>
      <c r="R53" t="str">
        <f>IF(VLOOKUP(Table28[[#This Row],[Site name]],Table3[],14)=0,"",VLOOKUP(Table28[[#This Row],[Site name]],Table3[],14))</f>
        <v/>
      </c>
      <c r="S53" s="197" t="str">
        <f>IF(VLOOKUP(Table28[[#This Row],[Site name]],Table3[],15)="","",VLOOKUP(Table28[[#This Row],[Site name]],Table3[],15))</f>
        <v/>
      </c>
      <c r="T53" s="197">
        <f>IF(VLOOKUP(Table28[[#This Row],[Site name]],Table3[],16)="","",VLOOKUP(Table28[[#This Row],[Site name]],Table3[],16))</f>
        <v>11158</v>
      </c>
      <c r="U53" s="197" t="str">
        <f>IF(VLOOKUP(Table28[[#This Row],[Site name]],Table3[],17)="","",VLOOKUP(Table28[[#This Row],[Site name]],Table3[],17))</f>
        <v/>
      </c>
      <c r="V53" s="188" t="str">
        <f>IF(VLOOKUP(Table28[[#This Row],[Site name]],Table3[],18)="","",VLOOKUP(Table28[[#This Row],[Site name]],Table3[],18))</f>
        <v/>
      </c>
      <c r="W53" s="197">
        <f>IF(VLOOKUP(Table28[[#This Row],[Site name]],Table3[],19)="","",VLOOKUP(Table28[[#This Row],[Site name]],Table3[],19))</f>
        <v>11158</v>
      </c>
      <c r="X53" t="str">
        <f>IF(VLOOKUP(Table28[[#This Row],[Site name]],Table3[],20)=0,"",VLOOKUP(Table28[[#This Row],[Site name]],Table3[],20))</f>
        <v/>
      </c>
      <c r="Y53" t="str">
        <f>IF(VLOOKUP(Table28[[#This Row],[Site name]],Table3[],21)=0,"",VLOOKUP(Table28[[#This Row],[Site name]],Table3[],21))</f>
        <v/>
      </c>
      <c r="Z53" t="str">
        <f>IF(VLOOKUP(Table28[[#This Row],[Site name]],Table3[],22)=0,"",VLOOKUP(Table28[[#This Row],[Site name]],Table3[],22))</f>
        <v/>
      </c>
      <c r="AA53" t="str">
        <f>IF(VLOOKUP(Table28[[#This Row],[Site name]],Table3[],23)=0,"",VLOOKUP(Table28[[#This Row],[Site name]],Table3[],23))</f>
        <v/>
      </c>
      <c r="AB53" t="str">
        <f>IF(VLOOKUP(Table28[[#This Row],[Site name]],Table3[],24)=0,"",VLOOKUP(Table28[[#This Row],[Site name]],Table3[],24))</f>
        <v/>
      </c>
      <c r="AC53" t="str">
        <f>IF(VLOOKUP(Table28[[#This Row],[Site name]],Table3[],25)=0,"",VLOOKUP(Table28[[#This Row],[Site name]],Table3[],25))</f>
        <v/>
      </c>
      <c r="AD53" t="str">
        <f>IF(VLOOKUP(Table28[[#This Row],[Site name]],Table3[],26)=0,"",VLOOKUP(Table28[[#This Row],[Site name]],Table3[],26))</f>
        <v/>
      </c>
      <c r="AE53">
        <f>IF(VLOOKUP(Table28[[#This Row],[Site name]],Table3[],27)=0,"",VLOOKUP(Table28[[#This Row],[Site name]],Table3[],27))</f>
        <v>15</v>
      </c>
      <c r="AF53">
        <f>IF(VLOOKUP(Table28[[#This Row],[Site name]],Table3[],28)=0,"",VLOOKUP(Table28[[#This Row],[Site name]],Table3[],28))</f>
        <v>14</v>
      </c>
      <c r="AG53" t="str">
        <f>IF(VLOOKUP(Table28[[#This Row],[Site name]],Table3[],29)=0,"",VLOOKUP(Table28[[#This Row],[Site name]],Table3[],29))</f>
        <v/>
      </c>
      <c r="AH53" t="str">
        <f>IF(VLOOKUP(Table28[[#This Row],[Site name]],Table3[],30)=0,"",VLOOKUP(Table28[[#This Row],[Site name]],Table3[],30))</f>
        <v/>
      </c>
      <c r="AI53" t="str">
        <f>IF(VLOOKUP(Table28[[#This Row],[Site name]],Table3[],31)=0,"",VLOOKUP(Table28[[#This Row],[Site name]],Table3[],31))</f>
        <v/>
      </c>
      <c r="AJ53" t="str">
        <f>IF(VLOOKUP(Table28[[#This Row],[Site name]],Table3[],32)=0,"",VLOOKUP(Table28[[#This Row],[Site name]],Table3[],32))</f>
        <v>Hoare Lea</v>
      </c>
      <c r="AK53" t="str">
        <f>IF(VLOOKUP(Table28[[#This Row],[Site name]],Table3[],33)=0,"",VLOOKUP(Table28[[#This Row],[Site name]],Table3[],33))</f>
        <v/>
      </c>
      <c r="AL53" t="str">
        <f>IF(VLOOKUP(Table28[[#This Row],[Site name]],Table3[],34)=0,"",VLOOKUP(Table28[[#This Row],[Site name]],Table3[],34))</f>
        <v/>
      </c>
      <c r="AM53" t="str">
        <f>IF(VLOOKUP(Table28[[#This Row],[Site name]],Table3[],35)=0,"",VLOOKUP(Table28[[#This Row],[Site name]],Table3[],35))</f>
        <v/>
      </c>
      <c r="AN53" t="str">
        <f>IF(VLOOKUP(Table28[[#This Row],[Site name]],Table3[],36)=0,"",VLOOKUP(Table28[[#This Row],[Site name]],Table3[],36))</f>
        <v/>
      </c>
      <c r="AO53" t="str">
        <f>IF(VLOOKUP(Table28[[#This Row],[Site name]],Table3[],37)=0,"",VLOOKUP(Table28[[#This Row],[Site name]],Table3[],37))</f>
        <v>Project 71</v>
      </c>
      <c r="AP53" s="188">
        <f>VLOOKUP(Table28[[#This Row],[Site name]],Table3[],38)</f>
        <v>1</v>
      </c>
      <c r="AQ53" s="197">
        <f>VLOOKUP(Table28[[#This Row],[Site name]],Table3[],39)</f>
        <v>1</v>
      </c>
    </row>
    <row r="54" spans="2:43">
      <c r="B54" t="s">
        <v>380</v>
      </c>
      <c r="C54">
        <v>9976069</v>
      </c>
      <c r="D54" s="182">
        <f>IF(Table28[[#This Row],[GIA added new]]=0,"",Table28[[#This Row],[A1-A5 emissions for sub + frame]]/Table28[[#This Row],[GIA added new]])</f>
        <v>251.31169387343812</v>
      </c>
      <c r="E54" s="182">
        <f>IF(Table28[[#This Row],[GIA new]]=0,"",Table28[[#This Row],[A1-A5 emissions for sub + frame]]/Table28[[#This Row],[GIA new]])</f>
        <v>251.31169387343812</v>
      </c>
      <c r="F54" t="str">
        <f>IF(VLOOKUP(Table28[[#This Row],[Site name]],Table3[],2)=0,"",VLOOKUP(Table28[[#This Row],[Site name]],Table3[],2))</f>
        <v>Southwark</v>
      </c>
      <c r="G54" t="str">
        <f>IF(VLOOKUP(Table28[[#This Row],[Site name]],Table3[],3)=0,"",VLOOKUP(Table28[[#This Row],[Site name]],Table3[],3))</f>
        <v>SE5 7TJ</v>
      </c>
      <c r="H54" t="str">
        <f>IF(VLOOKUP(Table28[[#This Row],[Site name]],Table3[],4)=0,"",VLOOKUP(Table28[[#This Row],[Site name]],Table3[],4))</f>
        <v>21/AP/1342</v>
      </c>
      <c r="I54" t="str">
        <f>IF(VLOOKUP(Table28[[#This Row],[Site name]],Table3[],5)=0,"",VLOOKUP(Table28[[#This Row],[Site name]],Table3[],5))</f>
        <v>Planning Portal</v>
      </c>
      <c r="J54" s="185" t="str">
        <f>IF(VLOOKUP(Table28[[#This Row],[Site name]],Table3[],6)=0,"",VLOOKUP(Table28[[#This Row],[Site name]],Table3[],6))</f>
        <v>12 blocks of betweeen 2-13 storeys</v>
      </c>
      <c r="K54" s="185">
        <f>IF(VLOOKUP(Table28[[#This Row],[Site name]],Table3[],7)=0,"",VLOOKUP(Table28[[#This Row],[Site name]],Table3[],7))</f>
        <v>44305</v>
      </c>
      <c r="L54" s="185" t="str">
        <f>IF(VLOOKUP(Table28[[#This Row],[Site name]],Table3[],8)=0,"",VLOOKUP(Table28[[#This Row],[Site name]],Table3[],8))</f>
        <v/>
      </c>
      <c r="M54" t="str">
        <f>IF(VLOOKUP(Table28[[#This Row],[Site name]],Table3[],9)=0,"",VLOOKUP(Table28[[#This Row],[Site name]],Table3[],9))</f>
        <v/>
      </c>
      <c r="N54" t="str">
        <f>IF(VLOOKUP(Table28[[#This Row],[Site name]],Table3[],10)=0,"",VLOOKUP(Table28[[#This Row],[Site name]],Table3[],10))</f>
        <v>Commercial &amp; Residential</v>
      </c>
      <c r="O54" t="str">
        <f>IF(VLOOKUP(Table28[[#This Row],[Site name]],Table3[],11)=0,"",VLOOKUP(Table28[[#This Row],[Site name]],Table3[],11))</f>
        <v/>
      </c>
      <c r="P54" t="str">
        <f>IF(VLOOKUP(Table28[[#This Row],[Site name]],Table3[],12)=0,"",VLOOKUP(Table28[[#This Row],[Site name]],Table3[],12))</f>
        <v>New Build</v>
      </c>
      <c r="Q54" t="str">
        <f>IF(VLOOKUP(Table28[[#This Row],[Site name]],Table3[],13)=0,"",VLOOKUP(Table28[[#This Row],[Site name]],Table3[],13))</f>
        <v/>
      </c>
      <c r="R54" t="str">
        <f>IF(VLOOKUP(Table28[[#This Row],[Site name]],Table3[],14)=0,"",VLOOKUP(Table28[[#This Row],[Site name]],Table3[],14))</f>
        <v/>
      </c>
      <c r="S54" s="197" t="str">
        <f>IF(VLOOKUP(Table28[[#This Row],[Site name]],Table3[],15)="","",VLOOKUP(Table28[[#This Row],[Site name]],Table3[],15))</f>
        <v/>
      </c>
      <c r="T54" s="197">
        <f>IF(VLOOKUP(Table28[[#This Row],[Site name]],Table3[],16)="","",VLOOKUP(Table28[[#This Row],[Site name]],Table3[],16))</f>
        <v>39696</v>
      </c>
      <c r="U54" s="197" t="str">
        <f>IF(VLOOKUP(Table28[[#This Row],[Site name]],Table3[],17)="","",VLOOKUP(Table28[[#This Row],[Site name]],Table3[],17))</f>
        <v/>
      </c>
      <c r="V54" s="188" t="str">
        <f>IF(VLOOKUP(Table28[[#This Row],[Site name]],Table3[],18)="","",VLOOKUP(Table28[[#This Row],[Site name]],Table3[],18))</f>
        <v/>
      </c>
      <c r="W54" s="197">
        <f>IF(VLOOKUP(Table28[[#This Row],[Site name]],Table3[],19)="","",VLOOKUP(Table28[[#This Row],[Site name]],Table3[],19))</f>
        <v>39696</v>
      </c>
      <c r="X54" t="str">
        <f>IF(VLOOKUP(Table28[[#This Row],[Site name]],Table3[],20)=0,"",VLOOKUP(Table28[[#This Row],[Site name]],Table3[],20))</f>
        <v/>
      </c>
      <c r="Y54" t="str">
        <f>IF(VLOOKUP(Table28[[#This Row],[Site name]],Table3[],21)=0,"",VLOOKUP(Table28[[#This Row],[Site name]],Table3[],21))</f>
        <v/>
      </c>
      <c r="Z54" t="str">
        <f>IF(VLOOKUP(Table28[[#This Row],[Site name]],Table3[],22)=0,"",VLOOKUP(Table28[[#This Row],[Site name]],Table3[],22))</f>
        <v/>
      </c>
      <c r="AA54" t="str">
        <f>IF(VLOOKUP(Table28[[#This Row],[Site name]],Table3[],23)=0,"",VLOOKUP(Table28[[#This Row],[Site name]],Table3[],23))</f>
        <v/>
      </c>
      <c r="AB54" t="str">
        <f>IF(VLOOKUP(Table28[[#This Row],[Site name]],Table3[],24)=0,"",VLOOKUP(Table28[[#This Row],[Site name]],Table3[],24))</f>
        <v/>
      </c>
      <c r="AC54" t="str">
        <f>IF(VLOOKUP(Table28[[#This Row],[Site name]],Table3[],25)=0,"",VLOOKUP(Table28[[#This Row],[Site name]],Table3[],25))</f>
        <v/>
      </c>
      <c r="AD54" t="str">
        <f>IF(VLOOKUP(Table28[[#This Row],[Site name]],Table3[],26)=0,"",VLOOKUP(Table28[[#This Row],[Site name]],Table3[],26))</f>
        <v/>
      </c>
      <c r="AE54">
        <f>IF(VLOOKUP(Table28[[#This Row],[Site name]],Table3[],27)=0,"",VLOOKUP(Table28[[#This Row],[Site name]],Table3[],27))</f>
        <v>12</v>
      </c>
      <c r="AF54">
        <f>IF(VLOOKUP(Table28[[#This Row],[Site name]],Table3[],28)=0,"",VLOOKUP(Table28[[#This Row],[Site name]],Table3[],28))</f>
        <v>12</v>
      </c>
      <c r="AG54" t="str">
        <f>IF(VLOOKUP(Table28[[#This Row],[Site name]],Table3[],29)=0,"",VLOOKUP(Table28[[#This Row],[Site name]],Table3[],29))</f>
        <v/>
      </c>
      <c r="AH54" t="str">
        <f>IF(VLOOKUP(Table28[[#This Row],[Site name]],Table3[],30)=0,"",VLOOKUP(Table28[[#This Row],[Site name]],Table3[],30))</f>
        <v/>
      </c>
      <c r="AI54" t="str">
        <f>IF(VLOOKUP(Table28[[#This Row],[Site name]],Table3[],31)=0,"",VLOOKUP(Table28[[#This Row],[Site name]],Table3[],31))</f>
        <v/>
      </c>
      <c r="AJ54" t="str">
        <f>IF(VLOOKUP(Table28[[#This Row],[Site name]],Table3[],32)=0,"",VLOOKUP(Table28[[#This Row],[Site name]],Table3[],32))</f>
        <v>Waterman Building Services</v>
      </c>
      <c r="AK54" t="str">
        <f>IF(VLOOKUP(Table28[[#This Row],[Site name]],Table3[],33)=0,"",VLOOKUP(Table28[[#This Row],[Site name]],Table3[],33))</f>
        <v/>
      </c>
      <c r="AL54" t="str">
        <f>IF(VLOOKUP(Table28[[#This Row],[Site name]],Table3[],34)=0,"",VLOOKUP(Table28[[#This Row],[Site name]],Table3[],34))</f>
        <v/>
      </c>
      <c r="AM54" t="str">
        <f>IF(VLOOKUP(Table28[[#This Row],[Site name]],Table3[],35)=0,"",VLOOKUP(Table28[[#This Row],[Site name]],Table3[],35))</f>
        <v/>
      </c>
      <c r="AN54" t="str">
        <f>IF(VLOOKUP(Table28[[#This Row],[Site name]],Table3[],36)=0,"",VLOOKUP(Table28[[#This Row],[Site name]],Table3[],36))</f>
        <v/>
      </c>
      <c r="AO54" t="str">
        <f>IF(VLOOKUP(Table28[[#This Row],[Site name]],Table3[],37)=0,"",VLOOKUP(Table28[[#This Row],[Site name]],Table3[],37))</f>
        <v>Project 73</v>
      </c>
      <c r="AP54" s="188">
        <f>VLOOKUP(Table28[[#This Row],[Site name]],Table3[],38)</f>
        <v>1</v>
      </c>
      <c r="AQ54" s="197">
        <f>VLOOKUP(Table28[[#This Row],[Site name]],Table3[],39)</f>
        <v>1</v>
      </c>
    </row>
    <row r="55" spans="2:43">
      <c r="B55" t="s">
        <v>144</v>
      </c>
      <c r="C55">
        <v>10227023</v>
      </c>
      <c r="D55" s="182">
        <f>IF(Table28[[#This Row],[GIA added new]]=0,"",Table28[[#This Row],[A1-A5 emissions for sub + frame]]/Table28[[#This Row],[GIA added new]])</f>
        <v>338.97988067616836</v>
      </c>
      <c r="E55" s="182">
        <f>IF(Table28[[#This Row],[GIA new]]=0,"",Table28[[#This Row],[A1-A5 emissions for sub + frame]]/Table28[[#This Row],[GIA new]])</f>
        <v>338.97988067616836</v>
      </c>
      <c r="F55" t="str">
        <f>IF(VLOOKUP(Table28[[#This Row],[Site name]],Table3[],2)=0,"",VLOOKUP(Table28[[#This Row],[Site name]],Table3[],2))</f>
        <v>City of London</v>
      </c>
      <c r="G55" t="str">
        <f>IF(VLOOKUP(Table28[[#This Row],[Site name]],Table3[],3)=0,"",VLOOKUP(Table28[[#This Row],[Site name]],Table3[],3))</f>
        <v>EC3A 5AR</v>
      </c>
      <c r="H55" t="str">
        <f>IF(VLOOKUP(Table28[[#This Row],[Site name]],Table3[],4)=0,"",VLOOKUP(Table28[[#This Row],[Site name]],Table3[],4))</f>
        <v>20/00848/FULEIA</v>
      </c>
      <c r="I55" t="str">
        <f>IF(VLOOKUP(Table28[[#This Row],[Site name]],Table3[],5)=0,"",VLOOKUP(Table28[[#This Row],[Site name]],Table3[],5))</f>
        <v>Planning Portal</v>
      </c>
      <c r="J55" s="185" t="str">
        <f>IF(VLOOKUP(Table28[[#This Row],[Site name]],Table3[],6)=0,"",VLOOKUP(Table28[[#This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K55" s="185">
        <f>IF(VLOOKUP(Table28[[#This Row],[Site name]],Table3[],7)=0,"",VLOOKUP(Table28[[#This Row],[Site name]],Table3[],7))</f>
        <v>44132</v>
      </c>
      <c r="L55" s="185" t="str">
        <f>IF(VLOOKUP(Table28[[#This Row],[Site name]],Table3[],8)=0,"",VLOOKUP(Table28[[#This Row],[Site name]],Table3[],8))</f>
        <v/>
      </c>
      <c r="M55" t="str">
        <f>IF(VLOOKUP(Table28[[#This Row],[Site name]],Table3[],9)=0,"",VLOOKUP(Table28[[#This Row],[Site name]],Table3[],9))</f>
        <v/>
      </c>
      <c r="N55" t="str">
        <f>IF(VLOOKUP(Table28[[#This Row],[Site name]],Table3[],10)=0,"",VLOOKUP(Table28[[#This Row],[Site name]],Table3[],10))</f>
        <v>Office &amp; Retail</v>
      </c>
      <c r="O55" t="str">
        <f>IF(VLOOKUP(Table28[[#This Row],[Site name]],Table3[],11)=0,"",VLOOKUP(Table28[[#This Row],[Site name]],Table3[],11))</f>
        <v/>
      </c>
      <c r="P55" t="str">
        <f>IF(VLOOKUP(Table28[[#This Row],[Site name]],Table3[],12)=0,"",VLOOKUP(Table28[[#This Row],[Site name]],Table3[],12))</f>
        <v>New Build</v>
      </c>
      <c r="Q55" t="str">
        <f>IF(VLOOKUP(Table28[[#This Row],[Site name]],Table3[],13)=0,"",VLOOKUP(Table28[[#This Row],[Site name]],Table3[],13))</f>
        <v/>
      </c>
      <c r="R55" t="str">
        <f>IF(VLOOKUP(Table28[[#This Row],[Site name]],Table3[],14)=0,"",VLOOKUP(Table28[[#This Row],[Site name]],Table3[],14))</f>
        <v/>
      </c>
      <c r="S55" s="197" t="str">
        <f>IF(VLOOKUP(Table28[[#This Row],[Site name]],Table3[],15)="","",VLOOKUP(Table28[[#This Row],[Site name]],Table3[],15))</f>
        <v/>
      </c>
      <c r="T55" s="197">
        <f>IF(VLOOKUP(Table28[[#This Row],[Site name]],Table3[],16)="","",VLOOKUP(Table28[[#This Row],[Site name]],Table3[],16))</f>
        <v>30170</v>
      </c>
      <c r="U55" s="197" t="str">
        <f>IF(VLOOKUP(Table28[[#This Row],[Site name]],Table3[],17)="","",VLOOKUP(Table28[[#This Row],[Site name]],Table3[],17))</f>
        <v/>
      </c>
      <c r="V55" s="188" t="str">
        <f>IF(VLOOKUP(Table28[[#This Row],[Site name]],Table3[],18)="","",VLOOKUP(Table28[[#This Row],[Site name]],Table3[],18))</f>
        <v/>
      </c>
      <c r="W55" s="197">
        <f>IF(VLOOKUP(Table28[[#This Row],[Site name]],Table3[],19)="","",VLOOKUP(Table28[[#This Row],[Site name]],Table3[],19))</f>
        <v>30170</v>
      </c>
      <c r="X55" t="str">
        <f>IF(VLOOKUP(Table28[[#This Row],[Site name]],Table3[],20)=0,"",VLOOKUP(Table28[[#This Row],[Site name]],Table3[],20))</f>
        <v/>
      </c>
      <c r="Y55" t="str">
        <f>IF(VLOOKUP(Table28[[#This Row],[Site name]],Table3[],21)=0,"",VLOOKUP(Table28[[#This Row],[Site name]],Table3[],21))</f>
        <v/>
      </c>
      <c r="Z55" t="str">
        <f>IF(VLOOKUP(Table28[[#This Row],[Site name]],Table3[],22)=0,"",VLOOKUP(Table28[[#This Row],[Site name]],Table3[],22))</f>
        <v/>
      </c>
      <c r="AA55" t="str">
        <f>IF(VLOOKUP(Table28[[#This Row],[Site name]],Table3[],23)=0,"",VLOOKUP(Table28[[#This Row],[Site name]],Table3[],23))</f>
        <v/>
      </c>
      <c r="AB55" t="str">
        <f>IF(VLOOKUP(Table28[[#This Row],[Site name]],Table3[],24)=0,"",VLOOKUP(Table28[[#This Row],[Site name]],Table3[],24))</f>
        <v/>
      </c>
      <c r="AC55" t="str">
        <f>IF(VLOOKUP(Table28[[#This Row],[Site name]],Table3[],25)=0,"",VLOOKUP(Table28[[#This Row],[Site name]],Table3[],25))</f>
        <v/>
      </c>
      <c r="AD55" t="str">
        <f>IF(VLOOKUP(Table28[[#This Row],[Site name]],Table3[],26)=0,"",VLOOKUP(Table28[[#This Row],[Site name]],Table3[],26))</f>
        <v/>
      </c>
      <c r="AE55">
        <f>IF(VLOOKUP(Table28[[#This Row],[Site name]],Table3[],27)=0,"",VLOOKUP(Table28[[#This Row],[Site name]],Table3[],27))</f>
        <v>50</v>
      </c>
      <c r="AF55">
        <f>IF(VLOOKUP(Table28[[#This Row],[Site name]],Table3[],28)=0,"",VLOOKUP(Table28[[#This Row],[Site name]],Table3[],28))</f>
        <v>46</v>
      </c>
      <c r="AG55" t="str">
        <f>IF(VLOOKUP(Table28[[#This Row],[Site name]],Table3[],29)=0,"",VLOOKUP(Table28[[#This Row],[Site name]],Table3[],29))</f>
        <v/>
      </c>
      <c r="AH55" t="str">
        <f>IF(VLOOKUP(Table28[[#This Row],[Site name]],Table3[],30)=0,"",VLOOKUP(Table28[[#This Row],[Site name]],Table3[],30))</f>
        <v/>
      </c>
      <c r="AI55" t="str">
        <f>IF(VLOOKUP(Table28[[#This Row],[Site name]],Table3[],31)=0,"",VLOOKUP(Table28[[#This Row],[Site name]],Table3[],31))</f>
        <v/>
      </c>
      <c r="AJ55" t="str">
        <f>IF(VLOOKUP(Table28[[#This Row],[Site name]],Table3[],32)=0,"",VLOOKUP(Table28[[#This Row],[Site name]],Table3[],32))</f>
        <v>Hoare Lea</v>
      </c>
      <c r="AK55" t="str">
        <f>IF(VLOOKUP(Table28[[#This Row],[Site name]],Table3[],33)=0,"",VLOOKUP(Table28[[#This Row],[Site name]],Table3[],33))</f>
        <v/>
      </c>
      <c r="AL55" t="str">
        <f>IF(VLOOKUP(Table28[[#This Row],[Site name]],Table3[],34)=0,"",VLOOKUP(Table28[[#This Row],[Site name]],Table3[],34))</f>
        <v/>
      </c>
      <c r="AM55" t="str">
        <f>IF(VLOOKUP(Table28[[#This Row],[Site name]],Table3[],35)=0,"",VLOOKUP(Table28[[#This Row],[Site name]],Table3[],35))</f>
        <v/>
      </c>
      <c r="AN55" t="str">
        <f>IF(VLOOKUP(Table28[[#This Row],[Site name]],Table3[],36)=0,"",VLOOKUP(Table28[[#This Row],[Site name]],Table3[],36))</f>
        <v/>
      </c>
      <c r="AO55" t="str">
        <f>IF(VLOOKUP(Table28[[#This Row],[Site name]],Table3[],37)=0,"",VLOOKUP(Table28[[#This Row],[Site name]],Table3[],37))</f>
        <v>Project 74</v>
      </c>
      <c r="AP55" s="188">
        <f>VLOOKUP(Table28[[#This Row],[Site name]],Table3[],38)</f>
        <v>1</v>
      </c>
      <c r="AQ55" s="197">
        <f>VLOOKUP(Table28[[#This Row],[Site name]],Table3[],39)</f>
        <v>1</v>
      </c>
    </row>
    <row r="56" spans="2:43">
      <c r="B56" t="s">
        <v>382</v>
      </c>
      <c r="C56">
        <v>3137952</v>
      </c>
      <c r="D56" s="182">
        <f>IF(Table28[[#This Row],[GIA added new]]=0,"",Table28[[#This Row],[A1-A5 emissions for sub + frame]]/Table28[[#This Row],[GIA added new]])</f>
        <v>332.05841269841272</v>
      </c>
      <c r="E56" s="182">
        <f>IF(Table28[[#This Row],[GIA new]]=0,"",Table28[[#This Row],[A1-A5 emissions for sub + frame]]/Table28[[#This Row],[GIA new]])</f>
        <v>332.05841269841272</v>
      </c>
      <c r="F56" t="str">
        <f>IF(VLOOKUP(Table28[[#This Row],[Site name]],Table3[],2)=0,"",VLOOKUP(Table28[[#This Row],[Site name]],Table3[],2))</f>
        <v>Kensington and Chelsea</v>
      </c>
      <c r="G56" t="str">
        <f>IF(VLOOKUP(Table28[[#This Row],[Site name]],Table3[],3)=0,"",VLOOKUP(Table28[[#This Row],[Site name]],Table3[],3))</f>
        <v>W10 5AP</v>
      </c>
      <c r="H56" t="str">
        <f>IF(VLOOKUP(Table28[[#This Row],[Site name]],Table3[],4)=0,"",VLOOKUP(Table28[[#This Row],[Site name]],Table3[],4))</f>
        <v>PP/22/07709</v>
      </c>
      <c r="I56" t="str">
        <f>IF(VLOOKUP(Table28[[#This Row],[Site name]],Table3[],5)=0,"",VLOOKUP(Table28[[#This Row],[Site name]],Table3[],5))</f>
        <v>Planning Portal</v>
      </c>
      <c r="J56" s="185" t="str">
        <f>IF(VLOOKUP(Table28[[#This Row],[Site name]],Table3[],6)=0,"",VLOOKUP(Table28[[#This Row],[Site name]],Table3[],6))</f>
        <v>Erection of 2 buildings with groundfloor connection</v>
      </c>
      <c r="K56" s="185">
        <f>IF(VLOOKUP(Table28[[#This Row],[Site name]],Table3[],7)=0,"",VLOOKUP(Table28[[#This Row],[Site name]],Table3[],7))</f>
        <v>45253</v>
      </c>
      <c r="L56" s="185" t="str">
        <f>IF(VLOOKUP(Table28[[#This Row],[Site name]],Table3[],8)=0,"",VLOOKUP(Table28[[#This Row],[Site name]],Table3[],8))</f>
        <v/>
      </c>
      <c r="M56" t="str">
        <f>IF(VLOOKUP(Table28[[#This Row],[Site name]],Table3[],9)=0,"",VLOOKUP(Table28[[#This Row],[Site name]],Table3[],9))</f>
        <v/>
      </c>
      <c r="N56" t="str">
        <f>IF(VLOOKUP(Table28[[#This Row],[Site name]],Table3[],10)=0,"",VLOOKUP(Table28[[#This Row],[Site name]],Table3[],10))</f>
        <v>Commercial &amp; Residential</v>
      </c>
      <c r="O56" t="str">
        <f>IF(VLOOKUP(Table28[[#This Row],[Site name]],Table3[],11)=0,"",VLOOKUP(Table28[[#This Row],[Site name]],Table3[],11))</f>
        <v/>
      </c>
      <c r="P56" t="str">
        <f>IF(VLOOKUP(Table28[[#This Row],[Site name]],Table3[],12)=0,"",VLOOKUP(Table28[[#This Row],[Site name]],Table3[],12))</f>
        <v>New Build</v>
      </c>
      <c r="Q56" t="str">
        <f>IF(VLOOKUP(Table28[[#This Row],[Site name]],Table3[],13)=0,"",VLOOKUP(Table28[[#This Row],[Site name]],Table3[],13))</f>
        <v/>
      </c>
      <c r="R56" t="str">
        <f>IF(VLOOKUP(Table28[[#This Row],[Site name]],Table3[],14)=0,"",VLOOKUP(Table28[[#This Row],[Site name]],Table3[],14))</f>
        <v/>
      </c>
      <c r="S56" s="197" t="str">
        <f>IF(VLOOKUP(Table28[[#This Row],[Site name]],Table3[],15)="","",VLOOKUP(Table28[[#This Row],[Site name]],Table3[],15))</f>
        <v/>
      </c>
      <c r="T56" s="197">
        <f>IF(VLOOKUP(Table28[[#This Row],[Site name]],Table3[],16)="","",VLOOKUP(Table28[[#This Row],[Site name]],Table3[],16))</f>
        <v>9450</v>
      </c>
      <c r="U56" s="197" t="str">
        <f>IF(VLOOKUP(Table28[[#This Row],[Site name]],Table3[],17)="","",VLOOKUP(Table28[[#This Row],[Site name]],Table3[],17))</f>
        <v/>
      </c>
      <c r="V56" s="188" t="str">
        <f>IF(VLOOKUP(Table28[[#This Row],[Site name]],Table3[],18)="","",VLOOKUP(Table28[[#This Row],[Site name]],Table3[],18))</f>
        <v/>
      </c>
      <c r="W56" s="197">
        <f>IF(VLOOKUP(Table28[[#This Row],[Site name]],Table3[],19)="","",VLOOKUP(Table28[[#This Row],[Site name]],Table3[],19))</f>
        <v>9450</v>
      </c>
      <c r="X56" t="str">
        <f>IF(VLOOKUP(Table28[[#This Row],[Site name]],Table3[],20)=0,"",VLOOKUP(Table28[[#This Row],[Site name]],Table3[],20))</f>
        <v/>
      </c>
      <c r="Y56" t="str">
        <f>IF(VLOOKUP(Table28[[#This Row],[Site name]],Table3[],21)=0,"",VLOOKUP(Table28[[#This Row],[Site name]],Table3[],21))</f>
        <v/>
      </c>
      <c r="Z56" t="str">
        <f>IF(VLOOKUP(Table28[[#This Row],[Site name]],Table3[],22)=0,"",VLOOKUP(Table28[[#This Row],[Site name]],Table3[],22))</f>
        <v/>
      </c>
      <c r="AA56" t="str">
        <f>IF(VLOOKUP(Table28[[#This Row],[Site name]],Table3[],23)=0,"",VLOOKUP(Table28[[#This Row],[Site name]],Table3[],23))</f>
        <v/>
      </c>
      <c r="AB56" t="str">
        <f>IF(VLOOKUP(Table28[[#This Row],[Site name]],Table3[],24)=0,"",VLOOKUP(Table28[[#This Row],[Site name]],Table3[],24))</f>
        <v/>
      </c>
      <c r="AC56" t="str">
        <f>IF(VLOOKUP(Table28[[#This Row],[Site name]],Table3[],25)=0,"",VLOOKUP(Table28[[#This Row],[Site name]],Table3[],25))</f>
        <v/>
      </c>
      <c r="AD56" t="str">
        <f>IF(VLOOKUP(Table28[[#This Row],[Site name]],Table3[],26)=0,"",VLOOKUP(Table28[[#This Row],[Site name]],Table3[],26))</f>
        <v/>
      </c>
      <c r="AE56">
        <f>IF(VLOOKUP(Table28[[#This Row],[Site name]],Table3[],27)=0,"",VLOOKUP(Table28[[#This Row],[Site name]],Table3[],27))</f>
        <v>6</v>
      </c>
      <c r="AF56">
        <f>IF(VLOOKUP(Table28[[#This Row],[Site name]],Table3[],28)=0,"",VLOOKUP(Table28[[#This Row],[Site name]],Table3[],28))</f>
        <v>5</v>
      </c>
      <c r="AG56" t="str">
        <f>IF(VLOOKUP(Table28[[#This Row],[Site name]],Table3[],29)=0,"",VLOOKUP(Table28[[#This Row],[Site name]],Table3[],29))</f>
        <v/>
      </c>
      <c r="AH56" t="str">
        <f>IF(VLOOKUP(Table28[[#This Row],[Site name]],Table3[],30)=0,"",VLOOKUP(Table28[[#This Row],[Site name]],Table3[],30))</f>
        <v/>
      </c>
      <c r="AI56" t="str">
        <f>IF(VLOOKUP(Table28[[#This Row],[Site name]],Table3[],31)=0,"",VLOOKUP(Table28[[#This Row],[Site name]],Table3[],31))</f>
        <v/>
      </c>
      <c r="AJ56" t="str">
        <f>IF(VLOOKUP(Table28[[#This Row],[Site name]],Table3[],32)=0,"",VLOOKUP(Table28[[#This Row],[Site name]],Table3[],32))</f>
        <v>XCO2</v>
      </c>
      <c r="AK56" t="str">
        <f>IF(VLOOKUP(Table28[[#This Row],[Site name]],Table3[],33)=0,"",VLOOKUP(Table28[[#This Row],[Site name]],Table3[],33))</f>
        <v/>
      </c>
      <c r="AL56" t="str">
        <f>IF(VLOOKUP(Table28[[#This Row],[Site name]],Table3[],34)=0,"",VLOOKUP(Table28[[#This Row],[Site name]],Table3[],34))</f>
        <v/>
      </c>
      <c r="AM56" t="str">
        <f>IF(VLOOKUP(Table28[[#This Row],[Site name]],Table3[],35)=0,"",VLOOKUP(Table28[[#This Row],[Site name]],Table3[],35))</f>
        <v/>
      </c>
      <c r="AN56" t="str">
        <f>IF(VLOOKUP(Table28[[#This Row],[Site name]],Table3[],36)=0,"",VLOOKUP(Table28[[#This Row],[Site name]],Table3[],36))</f>
        <v/>
      </c>
      <c r="AO56" t="str">
        <f>IF(VLOOKUP(Table28[[#This Row],[Site name]],Table3[],37)=0,"",VLOOKUP(Table28[[#This Row],[Site name]],Table3[],37))</f>
        <v>Project 75</v>
      </c>
      <c r="AP56" s="188">
        <f>VLOOKUP(Table28[[#This Row],[Site name]],Table3[],38)</f>
        <v>1</v>
      </c>
      <c r="AQ56" s="197">
        <f>VLOOKUP(Table28[[#This Row],[Site name]],Table3[],39)</f>
        <v>1</v>
      </c>
    </row>
    <row r="57" spans="2:43">
      <c r="B57" t="s">
        <v>383</v>
      </c>
      <c r="C57">
        <v>25514479</v>
      </c>
      <c r="D57" s="182">
        <f>IF(Table28[[#This Row],[GIA added new]]=0,"",Table28[[#This Row],[A1-A5 emissions for sub + frame]]/Table28[[#This Row],[GIA added new]])</f>
        <v>414.52582411333691</v>
      </c>
      <c r="E57" s="182">
        <f>IF(Table28[[#This Row],[GIA new]]=0,"",Table28[[#This Row],[A1-A5 emissions for sub + frame]]/Table28[[#This Row],[GIA new]])</f>
        <v>414.52582411333691</v>
      </c>
      <c r="F57" t="str">
        <f>IF(VLOOKUP(Table28[[#This Row],[Site name]],Table3[],2)=0,"",VLOOKUP(Table28[[#This Row],[Site name]],Table3[],2))</f>
        <v>Southwark</v>
      </c>
      <c r="G57" t="str">
        <f>IF(VLOOKUP(Table28[[#This Row],[Site name]],Table3[],3)=0,"",VLOOKUP(Table28[[#This Row],[Site name]],Table3[],3))</f>
        <v>SE16 7PJ</v>
      </c>
      <c r="H57" t="str">
        <f>IF(VLOOKUP(Table28[[#This Row],[Site name]],Table3[],4)=0,"",VLOOKUP(Table28[[#This Row],[Site name]],Table3[],4))</f>
        <v>21/AP/2655</v>
      </c>
      <c r="I57" t="str">
        <f>IF(VLOOKUP(Table28[[#This Row],[Site name]],Table3[],5)=0,"",VLOOKUP(Table28[[#This Row],[Site name]],Table3[],5))</f>
        <v>Planning Portal</v>
      </c>
      <c r="J57" s="185" t="str">
        <f>IF(VLOOKUP(Table28[[#This Row],[Site name]],Table3[],6)=0,"",VLOOKUP(Table28[[#This Row],[Site name]],Table3[],6))</f>
        <v>Plot A1 and A2 share basements. Ground plus mezzanine and 24 storeys</v>
      </c>
      <c r="K57" s="185">
        <f>IF(VLOOKUP(Table28[[#This Row],[Site name]],Table3[],7)=0,"",VLOOKUP(Table28[[#This Row],[Site name]],Table3[],7))</f>
        <v>44846</v>
      </c>
      <c r="L57" s="185" t="str">
        <f>IF(VLOOKUP(Table28[[#This Row],[Site name]],Table3[],8)=0,"",VLOOKUP(Table28[[#This Row],[Site name]],Table3[],8))</f>
        <v/>
      </c>
      <c r="M57" t="str">
        <f>IF(VLOOKUP(Table28[[#This Row],[Site name]],Table3[],9)=0,"",VLOOKUP(Table28[[#This Row],[Site name]],Table3[],9))</f>
        <v/>
      </c>
      <c r="N57" t="str">
        <f>IF(VLOOKUP(Table28[[#This Row],[Site name]],Table3[],10)=0,"",VLOOKUP(Table28[[#This Row],[Site name]],Table3[],10))</f>
        <v>Office</v>
      </c>
      <c r="O57" t="str">
        <f>IF(VLOOKUP(Table28[[#This Row],[Site name]],Table3[],11)=0,"",VLOOKUP(Table28[[#This Row],[Site name]],Table3[],11))</f>
        <v/>
      </c>
      <c r="P57" t="str">
        <f>IF(VLOOKUP(Table28[[#This Row],[Site name]],Table3[],12)=0,"",VLOOKUP(Table28[[#This Row],[Site name]],Table3[],12))</f>
        <v>New Build</v>
      </c>
      <c r="Q57" t="str">
        <f>IF(VLOOKUP(Table28[[#This Row],[Site name]],Table3[],13)=0,"",VLOOKUP(Table28[[#This Row],[Site name]],Table3[],13))</f>
        <v/>
      </c>
      <c r="R57" t="str">
        <f>IF(VLOOKUP(Table28[[#This Row],[Site name]],Table3[],14)=0,"",VLOOKUP(Table28[[#This Row],[Site name]],Table3[],14))</f>
        <v/>
      </c>
      <c r="S57" s="197" t="str">
        <f>IF(VLOOKUP(Table28[[#This Row],[Site name]],Table3[],15)="","",VLOOKUP(Table28[[#This Row],[Site name]],Table3[],15))</f>
        <v/>
      </c>
      <c r="T57" s="197">
        <f>IF(VLOOKUP(Table28[[#This Row],[Site name]],Table3[],16)="","",VLOOKUP(Table28[[#This Row],[Site name]],Table3[],16))</f>
        <v>61551</v>
      </c>
      <c r="U57" s="197" t="str">
        <f>IF(VLOOKUP(Table28[[#This Row],[Site name]],Table3[],17)="","",VLOOKUP(Table28[[#This Row],[Site name]],Table3[],17))</f>
        <v/>
      </c>
      <c r="V57" s="188" t="str">
        <f>IF(VLOOKUP(Table28[[#This Row],[Site name]],Table3[],18)="","",VLOOKUP(Table28[[#This Row],[Site name]],Table3[],18))</f>
        <v/>
      </c>
      <c r="W57" s="197">
        <f>IF(VLOOKUP(Table28[[#This Row],[Site name]],Table3[],19)="","",VLOOKUP(Table28[[#This Row],[Site name]],Table3[],19))</f>
        <v>61551</v>
      </c>
      <c r="X57" t="str">
        <f>IF(VLOOKUP(Table28[[#This Row],[Site name]],Table3[],20)=0,"",VLOOKUP(Table28[[#This Row],[Site name]],Table3[],20))</f>
        <v/>
      </c>
      <c r="Y57" t="str">
        <f>IF(VLOOKUP(Table28[[#This Row],[Site name]],Table3[],21)=0,"",VLOOKUP(Table28[[#This Row],[Site name]],Table3[],21))</f>
        <v/>
      </c>
      <c r="Z57" t="str">
        <f>IF(VLOOKUP(Table28[[#This Row],[Site name]],Table3[],22)=0,"",VLOOKUP(Table28[[#This Row],[Site name]],Table3[],22))</f>
        <v/>
      </c>
      <c r="AA57" t="str">
        <f>IF(VLOOKUP(Table28[[#This Row],[Site name]],Table3[],23)=0,"",VLOOKUP(Table28[[#This Row],[Site name]],Table3[],23))</f>
        <v/>
      </c>
      <c r="AB57" t="str">
        <f>IF(VLOOKUP(Table28[[#This Row],[Site name]],Table3[],24)=0,"",VLOOKUP(Table28[[#This Row],[Site name]],Table3[],24))</f>
        <v/>
      </c>
      <c r="AC57" t="str">
        <f>IF(VLOOKUP(Table28[[#This Row],[Site name]],Table3[],25)=0,"",VLOOKUP(Table28[[#This Row],[Site name]],Table3[],25))</f>
        <v/>
      </c>
      <c r="AD57" t="str">
        <f>IF(VLOOKUP(Table28[[#This Row],[Site name]],Table3[],26)=0,"",VLOOKUP(Table28[[#This Row],[Site name]],Table3[],26))</f>
        <v/>
      </c>
      <c r="AE57">
        <f>IF(VLOOKUP(Table28[[#This Row],[Site name]],Table3[],27)=0,"",VLOOKUP(Table28[[#This Row],[Site name]],Table3[],27))</f>
        <v>25</v>
      </c>
      <c r="AF57">
        <f>IF(VLOOKUP(Table28[[#This Row],[Site name]],Table3[],28)=0,"",VLOOKUP(Table28[[#This Row],[Site name]],Table3[],28))</f>
        <v>24</v>
      </c>
      <c r="AG57" t="str">
        <f>IF(VLOOKUP(Table28[[#This Row],[Site name]],Table3[],29)=0,"",VLOOKUP(Table28[[#This Row],[Site name]],Table3[],29))</f>
        <v/>
      </c>
      <c r="AH57" t="str">
        <f>IF(VLOOKUP(Table28[[#This Row],[Site name]],Table3[],30)=0,"",VLOOKUP(Table28[[#This Row],[Site name]],Table3[],30))</f>
        <v/>
      </c>
      <c r="AI57" t="str">
        <f>IF(VLOOKUP(Table28[[#This Row],[Site name]],Table3[],31)=0,"",VLOOKUP(Table28[[#This Row],[Site name]],Table3[],31))</f>
        <v/>
      </c>
      <c r="AJ57" t="str">
        <f>IF(VLOOKUP(Table28[[#This Row],[Site name]],Table3[],32)=0,"",VLOOKUP(Table28[[#This Row],[Site name]],Table3[],32))</f>
        <v>Atelier Ten</v>
      </c>
      <c r="AK57" t="str">
        <f>IF(VLOOKUP(Table28[[#This Row],[Site name]],Table3[],33)=0,"",VLOOKUP(Table28[[#This Row],[Site name]],Table3[],33))</f>
        <v/>
      </c>
      <c r="AL57" t="str">
        <f>IF(VLOOKUP(Table28[[#This Row],[Site name]],Table3[],34)=0,"",VLOOKUP(Table28[[#This Row],[Site name]],Table3[],34))</f>
        <v/>
      </c>
      <c r="AM57" t="str">
        <f>IF(VLOOKUP(Table28[[#This Row],[Site name]],Table3[],35)=0,"",VLOOKUP(Table28[[#This Row],[Site name]],Table3[],35))</f>
        <v/>
      </c>
      <c r="AN57" t="str">
        <f>IF(VLOOKUP(Table28[[#This Row],[Site name]],Table3[],36)=0,"",VLOOKUP(Table28[[#This Row],[Site name]],Table3[],36))</f>
        <v/>
      </c>
      <c r="AO57" t="str">
        <f>IF(VLOOKUP(Table28[[#This Row],[Site name]],Table3[],37)=0,"",VLOOKUP(Table28[[#This Row],[Site name]],Table3[],37))</f>
        <v>Project 76</v>
      </c>
      <c r="AP57" s="188">
        <f>VLOOKUP(Table28[[#This Row],[Site name]],Table3[],38)</f>
        <v>1</v>
      </c>
      <c r="AQ57" s="197">
        <f>VLOOKUP(Table28[[#This Row],[Site name]],Table3[],39)</f>
        <v>1</v>
      </c>
    </row>
    <row r="58" spans="2:43">
      <c r="B58" t="s">
        <v>246</v>
      </c>
      <c r="C58">
        <v>15304295</v>
      </c>
      <c r="D58" s="182">
        <f>IF(Table28[[#This Row],[GIA added new]]=0,"",Table28[[#This Row],[A1-A5 emissions for sub + frame]]/Table28[[#This Row],[GIA added new]])</f>
        <v>434.83052051369475</v>
      </c>
      <c r="E58" s="182">
        <f>IF(Table28[[#This Row],[GIA new]]=0,"",Table28[[#This Row],[A1-A5 emissions for sub + frame]]/Table28[[#This Row],[GIA new]])</f>
        <v>434.83052051369475</v>
      </c>
      <c r="F58" t="str">
        <f>IF(VLOOKUP(Table28[[#This Row],[Site name]],Table3[],2)=0,"",VLOOKUP(Table28[[#This Row],[Site name]],Table3[],2))</f>
        <v>Southwark</v>
      </c>
      <c r="G58" t="str">
        <f>IF(VLOOKUP(Table28[[#This Row],[Site name]],Table3[],3)=0,"",VLOOKUP(Table28[[#This Row],[Site name]],Table3[],3))</f>
        <v>SE16 7PJ</v>
      </c>
      <c r="H58" t="str">
        <f>IF(VLOOKUP(Table28[[#This Row],[Site name]],Table3[],4)=0,"",VLOOKUP(Table28[[#This Row],[Site name]],Table3[],4))</f>
        <v>23/AP/0565</v>
      </c>
      <c r="I58" t="str">
        <f>IF(VLOOKUP(Table28[[#This Row],[Site name]],Table3[],5)=0,"",VLOOKUP(Table28[[#This Row],[Site name]],Table3[],5))</f>
        <v>Planning Portal</v>
      </c>
      <c r="J58" s="185" t="str">
        <f>IF(VLOOKUP(Table28[[#This Row],[Site name]],Table3[],6)=0,"",VLOOKUP(Table28[[#This Row],[Site name]],Table3[],6))</f>
        <v>Erection of 11-storey building with 1 basement level</v>
      </c>
      <c r="K58" s="185">
        <f>IF(VLOOKUP(Table28[[#This Row],[Site name]],Table3[],7)=0,"",VLOOKUP(Table28[[#This Row],[Site name]],Table3[],7))</f>
        <v>44846</v>
      </c>
      <c r="L58" s="185" t="str">
        <f>IF(VLOOKUP(Table28[[#This Row],[Site name]],Table3[],8)=0,"",VLOOKUP(Table28[[#This Row],[Site name]],Table3[],8))</f>
        <v/>
      </c>
      <c r="M58" t="str">
        <f>IF(VLOOKUP(Table28[[#This Row],[Site name]],Table3[],9)=0,"",VLOOKUP(Table28[[#This Row],[Site name]],Table3[],9))</f>
        <v/>
      </c>
      <c r="N58" t="str">
        <f>IF(VLOOKUP(Table28[[#This Row],[Site name]],Table3[],10)=0,"",VLOOKUP(Table28[[#This Row],[Site name]],Table3[],10))</f>
        <v>Office</v>
      </c>
      <c r="O58" t="str">
        <f>IF(VLOOKUP(Table28[[#This Row],[Site name]],Table3[],11)=0,"",VLOOKUP(Table28[[#This Row],[Site name]],Table3[],11))</f>
        <v/>
      </c>
      <c r="P58" t="str">
        <f>IF(VLOOKUP(Table28[[#This Row],[Site name]],Table3[],12)=0,"",VLOOKUP(Table28[[#This Row],[Site name]],Table3[],12))</f>
        <v>New Build</v>
      </c>
      <c r="Q58" t="str">
        <f>IF(VLOOKUP(Table28[[#This Row],[Site name]],Table3[],13)=0,"",VLOOKUP(Table28[[#This Row],[Site name]],Table3[],13))</f>
        <v/>
      </c>
      <c r="R58" t="str">
        <f>IF(VLOOKUP(Table28[[#This Row],[Site name]],Table3[],14)=0,"",VLOOKUP(Table28[[#This Row],[Site name]],Table3[],14))</f>
        <v/>
      </c>
      <c r="S58" s="197" t="str">
        <f>IF(VLOOKUP(Table28[[#This Row],[Site name]],Table3[],15)="","",VLOOKUP(Table28[[#This Row],[Site name]],Table3[],15))</f>
        <v/>
      </c>
      <c r="T58" s="197">
        <f>IF(VLOOKUP(Table28[[#This Row],[Site name]],Table3[],16)="","",VLOOKUP(Table28[[#This Row],[Site name]],Table3[],16))</f>
        <v>35196</v>
      </c>
      <c r="U58" s="197" t="str">
        <f>IF(VLOOKUP(Table28[[#This Row],[Site name]],Table3[],17)="","",VLOOKUP(Table28[[#This Row],[Site name]],Table3[],17))</f>
        <v/>
      </c>
      <c r="V58" s="188" t="str">
        <f>IF(VLOOKUP(Table28[[#This Row],[Site name]],Table3[],18)="","",VLOOKUP(Table28[[#This Row],[Site name]],Table3[],18))</f>
        <v/>
      </c>
      <c r="W58" s="197">
        <f>IF(VLOOKUP(Table28[[#This Row],[Site name]],Table3[],19)="","",VLOOKUP(Table28[[#This Row],[Site name]],Table3[],19))</f>
        <v>35196</v>
      </c>
      <c r="X58" t="str">
        <f>IF(VLOOKUP(Table28[[#This Row],[Site name]],Table3[],20)=0,"",VLOOKUP(Table28[[#This Row],[Site name]],Table3[],20))</f>
        <v/>
      </c>
      <c r="Y58" t="str">
        <f>IF(VLOOKUP(Table28[[#This Row],[Site name]],Table3[],21)=0,"",VLOOKUP(Table28[[#This Row],[Site name]],Table3[],21))</f>
        <v/>
      </c>
      <c r="Z58" t="str">
        <f>IF(VLOOKUP(Table28[[#This Row],[Site name]],Table3[],22)=0,"",VLOOKUP(Table28[[#This Row],[Site name]],Table3[],22))</f>
        <v/>
      </c>
      <c r="AA58" t="str">
        <f>IF(VLOOKUP(Table28[[#This Row],[Site name]],Table3[],23)=0,"",VLOOKUP(Table28[[#This Row],[Site name]],Table3[],23))</f>
        <v/>
      </c>
      <c r="AB58" t="str">
        <f>IF(VLOOKUP(Table28[[#This Row],[Site name]],Table3[],24)=0,"",VLOOKUP(Table28[[#This Row],[Site name]],Table3[],24))</f>
        <v/>
      </c>
      <c r="AC58" t="str">
        <f>IF(VLOOKUP(Table28[[#This Row],[Site name]],Table3[],25)=0,"",VLOOKUP(Table28[[#This Row],[Site name]],Table3[],25))</f>
        <v/>
      </c>
      <c r="AD58" t="str">
        <f>IF(VLOOKUP(Table28[[#This Row],[Site name]],Table3[],26)=0,"",VLOOKUP(Table28[[#This Row],[Site name]],Table3[],26))</f>
        <v/>
      </c>
      <c r="AE58">
        <f>IF(VLOOKUP(Table28[[#This Row],[Site name]],Table3[],27)=0,"",VLOOKUP(Table28[[#This Row],[Site name]],Table3[],27))</f>
        <v>12</v>
      </c>
      <c r="AF58">
        <f>IF(VLOOKUP(Table28[[#This Row],[Site name]],Table3[],28)=0,"",VLOOKUP(Table28[[#This Row],[Site name]],Table3[],28))</f>
        <v>11</v>
      </c>
      <c r="AG58" t="str">
        <f>IF(VLOOKUP(Table28[[#This Row],[Site name]],Table3[],29)=0,"",VLOOKUP(Table28[[#This Row],[Site name]],Table3[],29))</f>
        <v/>
      </c>
      <c r="AH58" t="str">
        <f>IF(VLOOKUP(Table28[[#This Row],[Site name]],Table3[],30)=0,"",VLOOKUP(Table28[[#This Row],[Site name]],Table3[],30))</f>
        <v/>
      </c>
      <c r="AI58" t="str">
        <f>IF(VLOOKUP(Table28[[#This Row],[Site name]],Table3[],31)=0,"",VLOOKUP(Table28[[#This Row],[Site name]],Table3[],31))</f>
        <v/>
      </c>
      <c r="AJ58" t="str">
        <f>IF(VLOOKUP(Table28[[#This Row],[Site name]],Table3[],32)=0,"",VLOOKUP(Table28[[#This Row],[Site name]],Table3[],32))</f>
        <v>Arup</v>
      </c>
      <c r="AK58" t="str">
        <f>IF(VLOOKUP(Table28[[#This Row],[Site name]],Table3[],33)=0,"",VLOOKUP(Table28[[#This Row],[Site name]],Table3[],33))</f>
        <v/>
      </c>
      <c r="AL58" t="str">
        <f>IF(VLOOKUP(Table28[[#This Row],[Site name]],Table3[],34)=0,"",VLOOKUP(Table28[[#This Row],[Site name]],Table3[],34))</f>
        <v/>
      </c>
      <c r="AM58" t="str">
        <f>IF(VLOOKUP(Table28[[#This Row],[Site name]],Table3[],35)=0,"",VLOOKUP(Table28[[#This Row],[Site name]],Table3[],35))</f>
        <v/>
      </c>
      <c r="AN58" t="str">
        <f>IF(VLOOKUP(Table28[[#This Row],[Site name]],Table3[],36)=0,"",VLOOKUP(Table28[[#This Row],[Site name]],Table3[],36))</f>
        <v/>
      </c>
      <c r="AO58" t="str">
        <f>IF(VLOOKUP(Table28[[#This Row],[Site name]],Table3[],37)=0,"",VLOOKUP(Table28[[#This Row],[Site name]],Table3[],37))</f>
        <v>Project 77</v>
      </c>
      <c r="AP58" s="188">
        <f>VLOOKUP(Table28[[#This Row],[Site name]],Table3[],38)</f>
        <v>1</v>
      </c>
      <c r="AQ58" s="197">
        <f>VLOOKUP(Table28[[#This Row],[Site name]],Table3[],39)</f>
        <v>1</v>
      </c>
    </row>
    <row r="59" spans="2:43">
      <c r="B59" t="s">
        <v>384</v>
      </c>
      <c r="C59">
        <v>11882223</v>
      </c>
      <c r="D59" s="182">
        <f>IF(Table28[[#This Row],[GIA added new]]=0,"",Table28[[#This Row],[A1-A5 emissions for sub + frame]]/Table28[[#This Row],[GIA added new]])</f>
        <v>365.14621554346826</v>
      </c>
      <c r="E59" s="182">
        <f>IF(Table28[[#This Row],[GIA new]]=0,"",Table28[[#This Row],[A1-A5 emissions for sub + frame]]/Table28[[#This Row],[GIA new]])</f>
        <v>365.14621554346826</v>
      </c>
      <c r="F59" t="str">
        <f>IF(VLOOKUP(Table28[[#This Row],[Site name]],Table3[],2)=0,"",VLOOKUP(Table28[[#This Row],[Site name]],Table3[],2))</f>
        <v>Islington</v>
      </c>
      <c r="G59" t="str">
        <f>IF(VLOOKUP(Table28[[#This Row],[Site name]],Table3[],3)=0,"",VLOOKUP(Table28[[#This Row],[Site name]],Table3[],3))</f>
        <v>EC2A 4UY</v>
      </c>
      <c r="H59" t="str">
        <f>IF(VLOOKUP(Table28[[#This Row],[Site name]],Table3[],4)=0,"",VLOOKUP(Table28[[#This Row],[Site name]],Table3[],4))</f>
        <v>P2022/2893/FUL</v>
      </c>
      <c r="I59" t="str">
        <f>IF(VLOOKUP(Table28[[#This Row],[Site name]],Table3[],5)=0,"",VLOOKUP(Table28[[#This Row],[Site name]],Table3[],5))</f>
        <v>Planning Portal</v>
      </c>
      <c r="J59" s="185" t="str">
        <f>IF(VLOOKUP(Table28[[#This Row],[Site name]],Table3[],6)=0,"",VLOOKUP(Table28[[#This Row],[Site name]],Table3[],6))</f>
        <v>commercial building of 9 storeys (incl. lower ground and basement level)</v>
      </c>
      <c r="K59" s="185">
        <f>IF(VLOOKUP(Table28[[#This Row],[Site name]],Table3[],7)=0,"",VLOOKUP(Table28[[#This Row],[Site name]],Table3[],7))</f>
        <v>44804</v>
      </c>
      <c r="L59" s="185">
        <f>IF(VLOOKUP(Table28[[#This Row],[Site name]],Table3[],8)=0,"",VLOOKUP(Table28[[#This Row],[Site name]],Table3[],8))</f>
        <v>45211</v>
      </c>
      <c r="M59" t="str">
        <f>IF(VLOOKUP(Table28[[#This Row],[Site name]],Table3[],9)=0,"",VLOOKUP(Table28[[#This Row],[Site name]],Table3[],9))</f>
        <v/>
      </c>
      <c r="N59" t="str">
        <f>IF(VLOOKUP(Table28[[#This Row],[Site name]],Table3[],10)=0,"",VLOOKUP(Table28[[#This Row],[Site name]],Table3[],10))</f>
        <v>Office</v>
      </c>
      <c r="O59" t="str">
        <f>IF(VLOOKUP(Table28[[#This Row],[Site name]],Table3[],11)=0,"",VLOOKUP(Table28[[#This Row],[Site name]],Table3[],11))</f>
        <v/>
      </c>
      <c r="P59" t="str">
        <f>IF(VLOOKUP(Table28[[#This Row],[Site name]],Table3[],12)=0,"",VLOOKUP(Table28[[#This Row],[Site name]],Table3[],12))</f>
        <v>New Build</v>
      </c>
      <c r="Q59" t="str">
        <f>IF(VLOOKUP(Table28[[#This Row],[Site name]],Table3[],13)=0,"",VLOOKUP(Table28[[#This Row],[Site name]],Table3[],13))</f>
        <v/>
      </c>
      <c r="R59" t="str">
        <f>IF(VLOOKUP(Table28[[#This Row],[Site name]],Table3[],14)=0,"",VLOOKUP(Table28[[#This Row],[Site name]],Table3[],14))</f>
        <v/>
      </c>
      <c r="S59" s="197" t="str">
        <f>IF(VLOOKUP(Table28[[#This Row],[Site name]],Table3[],15)="","",VLOOKUP(Table28[[#This Row],[Site name]],Table3[],15))</f>
        <v/>
      </c>
      <c r="T59" s="197">
        <f>IF(VLOOKUP(Table28[[#This Row],[Site name]],Table3[],16)="","",VLOOKUP(Table28[[#This Row],[Site name]],Table3[],16))</f>
        <v>32541</v>
      </c>
      <c r="U59" s="197" t="str">
        <f>IF(VLOOKUP(Table28[[#This Row],[Site name]],Table3[],17)="","",VLOOKUP(Table28[[#This Row],[Site name]],Table3[],17))</f>
        <v/>
      </c>
      <c r="V59" s="188" t="str">
        <f>IF(VLOOKUP(Table28[[#This Row],[Site name]],Table3[],18)="","",VLOOKUP(Table28[[#This Row],[Site name]],Table3[],18))</f>
        <v/>
      </c>
      <c r="W59" s="197">
        <f>IF(VLOOKUP(Table28[[#This Row],[Site name]],Table3[],19)="","",VLOOKUP(Table28[[#This Row],[Site name]],Table3[],19))</f>
        <v>32541</v>
      </c>
      <c r="X59" t="str">
        <f>IF(VLOOKUP(Table28[[#This Row],[Site name]],Table3[],20)=0,"",VLOOKUP(Table28[[#This Row],[Site name]],Table3[],20))</f>
        <v/>
      </c>
      <c r="Y59" t="str">
        <f>IF(VLOOKUP(Table28[[#This Row],[Site name]],Table3[],21)=0,"",VLOOKUP(Table28[[#This Row],[Site name]],Table3[],21))</f>
        <v/>
      </c>
      <c r="Z59" t="str">
        <f>IF(VLOOKUP(Table28[[#This Row],[Site name]],Table3[],22)=0,"",VLOOKUP(Table28[[#This Row],[Site name]],Table3[],22))</f>
        <v/>
      </c>
      <c r="AA59" t="str">
        <f>IF(VLOOKUP(Table28[[#This Row],[Site name]],Table3[],23)=0,"",VLOOKUP(Table28[[#This Row],[Site name]],Table3[],23))</f>
        <v/>
      </c>
      <c r="AB59" t="str">
        <f>IF(VLOOKUP(Table28[[#This Row],[Site name]],Table3[],24)=0,"",VLOOKUP(Table28[[#This Row],[Site name]],Table3[],24))</f>
        <v/>
      </c>
      <c r="AC59" t="str">
        <f>IF(VLOOKUP(Table28[[#This Row],[Site name]],Table3[],25)=0,"",VLOOKUP(Table28[[#This Row],[Site name]],Table3[],25))</f>
        <v/>
      </c>
      <c r="AD59" t="str">
        <f>IF(VLOOKUP(Table28[[#This Row],[Site name]],Table3[],26)=0,"",VLOOKUP(Table28[[#This Row],[Site name]],Table3[],26))</f>
        <v/>
      </c>
      <c r="AE59">
        <f>IF(VLOOKUP(Table28[[#This Row],[Site name]],Table3[],27)=0,"",VLOOKUP(Table28[[#This Row],[Site name]],Table3[],27))</f>
        <v>12</v>
      </c>
      <c r="AF59">
        <f>IF(VLOOKUP(Table28[[#This Row],[Site name]],Table3[],28)=0,"",VLOOKUP(Table28[[#This Row],[Site name]],Table3[],28))</f>
        <v>11</v>
      </c>
      <c r="AG59" t="str">
        <f>IF(VLOOKUP(Table28[[#This Row],[Site name]],Table3[],29)=0,"",VLOOKUP(Table28[[#This Row],[Site name]],Table3[],29))</f>
        <v/>
      </c>
      <c r="AH59" t="str">
        <f>IF(VLOOKUP(Table28[[#This Row],[Site name]],Table3[],30)=0,"",VLOOKUP(Table28[[#This Row],[Site name]],Table3[],30))</f>
        <v/>
      </c>
      <c r="AI59" t="str">
        <f>IF(VLOOKUP(Table28[[#This Row],[Site name]],Table3[],31)=0,"",VLOOKUP(Table28[[#This Row],[Site name]],Table3[],31))</f>
        <v/>
      </c>
      <c r="AJ59" t="str">
        <f>IF(VLOOKUP(Table28[[#This Row],[Site name]],Table3[],32)=0,"",VLOOKUP(Table28[[#This Row],[Site name]],Table3[],32))</f>
        <v>Hoare Lea</v>
      </c>
      <c r="AK59" t="str">
        <f>IF(VLOOKUP(Table28[[#This Row],[Site name]],Table3[],33)=0,"",VLOOKUP(Table28[[#This Row],[Site name]],Table3[],33))</f>
        <v/>
      </c>
      <c r="AL59" t="str">
        <f>IF(VLOOKUP(Table28[[#This Row],[Site name]],Table3[],34)=0,"",VLOOKUP(Table28[[#This Row],[Site name]],Table3[],34))</f>
        <v/>
      </c>
      <c r="AM59" t="str">
        <f>IF(VLOOKUP(Table28[[#This Row],[Site name]],Table3[],35)=0,"",VLOOKUP(Table28[[#This Row],[Site name]],Table3[],35))</f>
        <v/>
      </c>
      <c r="AN59" t="str">
        <f>IF(VLOOKUP(Table28[[#This Row],[Site name]],Table3[],36)=0,"",VLOOKUP(Table28[[#This Row],[Site name]],Table3[],36))</f>
        <v/>
      </c>
      <c r="AO59" t="str">
        <f>IF(VLOOKUP(Table28[[#This Row],[Site name]],Table3[],37)=0,"",VLOOKUP(Table28[[#This Row],[Site name]],Table3[],37))</f>
        <v>Project 78</v>
      </c>
      <c r="AP59" s="188">
        <f>VLOOKUP(Table28[[#This Row],[Site name]],Table3[],38)</f>
        <v>1</v>
      </c>
      <c r="AQ59" s="197">
        <f>VLOOKUP(Table28[[#This Row],[Site name]],Table3[],39)</f>
        <v>1</v>
      </c>
    </row>
    <row r="60" spans="2:43">
      <c r="B60" t="s">
        <v>385</v>
      </c>
      <c r="C60">
        <v>20257524</v>
      </c>
      <c r="D60" s="182">
        <f>IF(Table28[[#This Row],[GIA added new]]=0,"",Table28[[#This Row],[A1-A5 emissions for sub + frame]]/Table28[[#This Row],[GIA added new]])</f>
        <v>474.60403439308391</v>
      </c>
      <c r="E60" s="182">
        <f>IF(Table28[[#This Row],[GIA new]]=0,"",Table28[[#This Row],[A1-A5 emissions for sub + frame]]/Table28[[#This Row],[GIA new]])</f>
        <v>474.60403439308391</v>
      </c>
      <c r="F60" t="str">
        <f>IF(VLOOKUP(Table28[[#This Row],[Site name]],Table3[],2)=0,"",VLOOKUP(Table28[[#This Row],[Site name]],Table3[],2))</f>
        <v>Westminster</v>
      </c>
      <c r="G60" t="str">
        <f>IF(VLOOKUP(Table28[[#This Row],[Site name]],Table3[],3)=0,"",VLOOKUP(Table28[[#This Row],[Site name]],Table3[],3))</f>
        <v>NW8 8EX</v>
      </c>
      <c r="H60" t="str">
        <f>IF(VLOOKUP(Table28[[#This Row],[Site name]],Table3[],4)=0,"",VLOOKUP(Table28[[#This Row],[Site name]],Table3[],4))</f>
        <v>21/08160/COOUT</v>
      </c>
      <c r="I60" t="str">
        <f>IF(VLOOKUP(Table28[[#This Row],[Site name]],Table3[],5)=0,"",VLOOKUP(Table28[[#This Row],[Site name]],Table3[],5))</f>
        <v>Planning Portal</v>
      </c>
      <c r="J60" s="185" t="str">
        <f>IF(VLOOKUP(Table28[[#This Row],[Site name]],Table3[],6)=0,"",VLOOKUP(Table28[[#This Row],[Site name]],Table3[],6))</f>
        <v/>
      </c>
      <c r="K60" s="185">
        <f>IF(VLOOKUP(Table28[[#This Row],[Site name]],Table3[],7)=0,"",VLOOKUP(Table28[[#This Row],[Site name]],Table3[],7))</f>
        <v>44523</v>
      </c>
      <c r="L60" s="185">
        <f>IF(VLOOKUP(Table28[[#This Row],[Site name]],Table3[],8)=0,"",VLOOKUP(Table28[[#This Row],[Site name]],Table3[],8))</f>
        <v>45107</v>
      </c>
      <c r="M60" t="str">
        <f>IF(VLOOKUP(Table28[[#This Row],[Site name]],Table3[],9)=0,"",VLOOKUP(Table28[[#This Row],[Site name]],Table3[],9))</f>
        <v/>
      </c>
      <c r="N60" t="str">
        <f>IF(VLOOKUP(Table28[[#This Row],[Site name]],Table3[],10)=0,"",VLOOKUP(Table28[[#This Row],[Site name]],Table3[],10))</f>
        <v>Commercial &amp; Residential</v>
      </c>
      <c r="O60" t="str">
        <f>IF(VLOOKUP(Table28[[#This Row],[Site name]],Table3[],11)=0,"",VLOOKUP(Table28[[#This Row],[Site name]],Table3[],11))</f>
        <v/>
      </c>
      <c r="P60" t="str">
        <f>IF(VLOOKUP(Table28[[#This Row],[Site name]],Table3[],12)=0,"",VLOOKUP(Table28[[#This Row],[Site name]],Table3[],12))</f>
        <v>New Build</v>
      </c>
      <c r="Q60" t="str">
        <f>IF(VLOOKUP(Table28[[#This Row],[Site name]],Table3[],13)=0,"",VLOOKUP(Table28[[#This Row],[Site name]],Table3[],13))</f>
        <v/>
      </c>
      <c r="R60" t="str">
        <f>IF(VLOOKUP(Table28[[#This Row],[Site name]],Table3[],14)=0,"",VLOOKUP(Table28[[#This Row],[Site name]],Table3[],14))</f>
        <v/>
      </c>
      <c r="S60" s="197" t="str">
        <f>IF(VLOOKUP(Table28[[#This Row],[Site name]],Table3[],15)="","",VLOOKUP(Table28[[#This Row],[Site name]],Table3[],15))</f>
        <v/>
      </c>
      <c r="T60" s="197">
        <f>IF(VLOOKUP(Table28[[#This Row],[Site name]],Table3[],16)="","",VLOOKUP(Table28[[#This Row],[Site name]],Table3[],16))</f>
        <v>42683</v>
      </c>
      <c r="U60" s="197" t="str">
        <f>IF(VLOOKUP(Table28[[#This Row],[Site name]],Table3[],17)="","",VLOOKUP(Table28[[#This Row],[Site name]],Table3[],17))</f>
        <v/>
      </c>
      <c r="V60" s="188" t="str">
        <f>IF(VLOOKUP(Table28[[#This Row],[Site name]],Table3[],18)="","",VLOOKUP(Table28[[#This Row],[Site name]],Table3[],18))</f>
        <v/>
      </c>
      <c r="W60" s="197">
        <f>IF(VLOOKUP(Table28[[#This Row],[Site name]],Table3[],19)="","",VLOOKUP(Table28[[#This Row],[Site name]],Table3[],19))</f>
        <v>42683</v>
      </c>
      <c r="X60" t="str">
        <f>IF(VLOOKUP(Table28[[#This Row],[Site name]],Table3[],20)=0,"",VLOOKUP(Table28[[#This Row],[Site name]],Table3[],20))</f>
        <v/>
      </c>
      <c r="Y60" t="str">
        <f>IF(VLOOKUP(Table28[[#This Row],[Site name]],Table3[],21)=0,"",VLOOKUP(Table28[[#This Row],[Site name]],Table3[],21))</f>
        <v/>
      </c>
      <c r="Z60" t="str">
        <f>IF(VLOOKUP(Table28[[#This Row],[Site name]],Table3[],22)=0,"",VLOOKUP(Table28[[#This Row],[Site name]],Table3[],22))</f>
        <v/>
      </c>
      <c r="AA60" t="str">
        <f>IF(VLOOKUP(Table28[[#This Row],[Site name]],Table3[],23)=0,"",VLOOKUP(Table28[[#This Row],[Site name]],Table3[],23))</f>
        <v/>
      </c>
      <c r="AB60" t="str">
        <f>IF(VLOOKUP(Table28[[#This Row],[Site name]],Table3[],24)=0,"",VLOOKUP(Table28[[#This Row],[Site name]],Table3[],24))</f>
        <v/>
      </c>
      <c r="AC60" t="str">
        <f>IF(VLOOKUP(Table28[[#This Row],[Site name]],Table3[],25)=0,"",VLOOKUP(Table28[[#This Row],[Site name]],Table3[],25))</f>
        <v/>
      </c>
      <c r="AD60" t="str">
        <f>IF(VLOOKUP(Table28[[#This Row],[Site name]],Table3[],26)=0,"",VLOOKUP(Table28[[#This Row],[Site name]],Table3[],26))</f>
        <v/>
      </c>
      <c r="AE60">
        <f>IF(VLOOKUP(Table28[[#This Row],[Site name]],Table3[],27)=0,"",VLOOKUP(Table28[[#This Row],[Site name]],Table3[],27))</f>
        <v>14</v>
      </c>
      <c r="AF60">
        <f>IF(VLOOKUP(Table28[[#This Row],[Site name]],Table3[],28)=0,"",VLOOKUP(Table28[[#This Row],[Site name]],Table3[],28))</f>
        <v>13</v>
      </c>
      <c r="AG60" t="str">
        <f>IF(VLOOKUP(Table28[[#This Row],[Site name]],Table3[],29)=0,"",VLOOKUP(Table28[[#This Row],[Site name]],Table3[],29))</f>
        <v/>
      </c>
      <c r="AH60" t="str">
        <f>IF(VLOOKUP(Table28[[#This Row],[Site name]],Table3[],30)=0,"",VLOOKUP(Table28[[#This Row],[Site name]],Table3[],30))</f>
        <v/>
      </c>
      <c r="AI60" t="str">
        <f>IF(VLOOKUP(Table28[[#This Row],[Site name]],Table3[],31)=0,"",VLOOKUP(Table28[[#This Row],[Site name]],Table3[],31))</f>
        <v/>
      </c>
      <c r="AJ60" t="str">
        <f>IF(VLOOKUP(Table28[[#This Row],[Site name]],Table3[],32)=0,"",VLOOKUP(Table28[[#This Row],[Site name]],Table3[],32))</f>
        <v>Max Fordham</v>
      </c>
      <c r="AK60" t="str">
        <f>IF(VLOOKUP(Table28[[#This Row],[Site name]],Table3[],33)=0,"",VLOOKUP(Table28[[#This Row],[Site name]],Table3[],33))</f>
        <v/>
      </c>
      <c r="AL60" t="str">
        <f>IF(VLOOKUP(Table28[[#This Row],[Site name]],Table3[],34)=0,"",VLOOKUP(Table28[[#This Row],[Site name]],Table3[],34))</f>
        <v/>
      </c>
      <c r="AM60" t="str">
        <f>IF(VLOOKUP(Table28[[#This Row],[Site name]],Table3[],35)=0,"",VLOOKUP(Table28[[#This Row],[Site name]],Table3[],35))</f>
        <v/>
      </c>
      <c r="AN60" t="str">
        <f>IF(VLOOKUP(Table28[[#This Row],[Site name]],Table3[],36)=0,"",VLOOKUP(Table28[[#This Row],[Site name]],Table3[],36))</f>
        <v/>
      </c>
      <c r="AO60" t="str">
        <f>IF(VLOOKUP(Table28[[#This Row],[Site name]],Table3[],37)=0,"",VLOOKUP(Table28[[#This Row],[Site name]],Table3[],37))</f>
        <v>Project 79</v>
      </c>
      <c r="AP60" s="188">
        <f>VLOOKUP(Table28[[#This Row],[Site name]],Table3[],38)</f>
        <v>1</v>
      </c>
      <c r="AQ60" s="197">
        <f>VLOOKUP(Table28[[#This Row],[Site name]],Table3[],39)</f>
        <v>1</v>
      </c>
    </row>
    <row r="61" spans="2:43">
      <c r="B61" t="s">
        <v>387</v>
      </c>
      <c r="C61">
        <v>29597508</v>
      </c>
      <c r="D61" s="182">
        <f>IF(Table28[[#This Row],[GIA added new]]=0,"",Table28[[#This Row],[A1-A5 emissions for sub + frame]]/Table28[[#This Row],[GIA added new]])</f>
        <v>614.33658516335254</v>
      </c>
      <c r="E61" s="182">
        <f>IF(Table28[[#This Row],[GIA new]]=0,"",Table28[[#This Row],[A1-A5 emissions for sub + frame]]/Table28[[#This Row],[GIA new]])</f>
        <v>614.33658516335254</v>
      </c>
      <c r="F61" t="str">
        <f>IF(VLOOKUP(Table28[[#This Row],[Site name]],Table3[],2)=0,"",VLOOKUP(Table28[[#This Row],[Site name]],Table3[],2))</f>
        <v>Southwark</v>
      </c>
      <c r="G61" t="str">
        <f>IF(VLOOKUP(Table28[[#This Row],[Site name]],Table3[],3)=0,"",VLOOKUP(Table28[[#This Row],[Site name]],Table3[],3))</f>
        <v>SE1 2SX</v>
      </c>
      <c r="H61" t="str">
        <f>IF(VLOOKUP(Table28[[#This Row],[Site name]],Table3[],4)=0,"",VLOOKUP(Table28[[#This Row],[Site name]],Table3[],4))</f>
        <v>20/AP/3013</v>
      </c>
      <c r="I61" t="str">
        <f>IF(VLOOKUP(Table28[[#This Row],[Site name]],Table3[],5)=0,"",VLOOKUP(Table28[[#This Row],[Site name]],Table3[],5))</f>
        <v>Planning Portal</v>
      </c>
      <c r="J61" s="185" t="str">
        <f>IF(VLOOKUP(Table28[[#This Row],[Site name]],Table3[],6)=0,"",VLOOKUP(Table28[[#This Row],[Site name]],Table3[],6))</f>
        <v>Erection of elevated 22-storey building, 4 storey basement, plant areas</v>
      </c>
      <c r="K61" s="185">
        <f>IF(VLOOKUP(Table28[[#This Row],[Site name]],Table3[],7)=0,"",VLOOKUP(Table28[[#This Row],[Site name]],Table3[],7))</f>
        <v>44116</v>
      </c>
      <c r="L61" s="185" t="str">
        <f>IF(VLOOKUP(Table28[[#This Row],[Site name]],Table3[],8)=0,"",VLOOKUP(Table28[[#This Row],[Site name]],Table3[],8))</f>
        <v/>
      </c>
      <c r="M61" t="str">
        <f>IF(VLOOKUP(Table28[[#This Row],[Site name]],Table3[],9)=0,"",VLOOKUP(Table28[[#This Row],[Site name]],Table3[],9))</f>
        <v/>
      </c>
      <c r="N61" t="str">
        <f>IF(VLOOKUP(Table28[[#This Row],[Site name]],Table3[],10)=0,"",VLOOKUP(Table28[[#This Row],[Site name]],Table3[],10))</f>
        <v>Office &amp; Retail</v>
      </c>
      <c r="O61" t="str">
        <f>IF(VLOOKUP(Table28[[#This Row],[Site name]],Table3[],11)=0,"",VLOOKUP(Table28[[#This Row],[Site name]],Table3[],11))</f>
        <v/>
      </c>
      <c r="P61" t="str">
        <f>IF(VLOOKUP(Table28[[#This Row],[Site name]],Table3[],12)=0,"",VLOOKUP(Table28[[#This Row],[Site name]],Table3[],12))</f>
        <v>New Build</v>
      </c>
      <c r="Q61" t="str">
        <f>IF(VLOOKUP(Table28[[#This Row],[Site name]],Table3[],13)=0,"",VLOOKUP(Table28[[#This Row],[Site name]],Table3[],13))</f>
        <v/>
      </c>
      <c r="R61" t="str">
        <f>IF(VLOOKUP(Table28[[#This Row],[Site name]],Table3[],14)=0,"",VLOOKUP(Table28[[#This Row],[Site name]],Table3[],14))</f>
        <v/>
      </c>
      <c r="S61" s="197" t="str">
        <f>IF(VLOOKUP(Table28[[#This Row],[Site name]],Table3[],15)="","",VLOOKUP(Table28[[#This Row],[Site name]],Table3[],15))</f>
        <v/>
      </c>
      <c r="T61" s="197">
        <f>IF(VLOOKUP(Table28[[#This Row],[Site name]],Table3[],16)="","",VLOOKUP(Table28[[#This Row],[Site name]],Table3[],16))</f>
        <v>48178</v>
      </c>
      <c r="U61" s="197" t="str">
        <f>IF(VLOOKUP(Table28[[#This Row],[Site name]],Table3[],17)="","",VLOOKUP(Table28[[#This Row],[Site name]],Table3[],17))</f>
        <v/>
      </c>
      <c r="V61" s="188" t="str">
        <f>IF(VLOOKUP(Table28[[#This Row],[Site name]],Table3[],18)="","",VLOOKUP(Table28[[#This Row],[Site name]],Table3[],18))</f>
        <v/>
      </c>
      <c r="W61" s="197">
        <f>IF(VLOOKUP(Table28[[#This Row],[Site name]],Table3[],19)="","",VLOOKUP(Table28[[#This Row],[Site name]],Table3[],19))</f>
        <v>48178</v>
      </c>
      <c r="X61" t="str">
        <f>IF(VLOOKUP(Table28[[#This Row],[Site name]],Table3[],20)=0,"",VLOOKUP(Table28[[#This Row],[Site name]],Table3[],20))</f>
        <v/>
      </c>
      <c r="Y61" t="str">
        <f>IF(VLOOKUP(Table28[[#This Row],[Site name]],Table3[],21)=0,"",VLOOKUP(Table28[[#This Row],[Site name]],Table3[],21))</f>
        <v/>
      </c>
      <c r="Z61" t="str">
        <f>IF(VLOOKUP(Table28[[#This Row],[Site name]],Table3[],22)=0,"",VLOOKUP(Table28[[#This Row],[Site name]],Table3[],22))</f>
        <v/>
      </c>
      <c r="AA61" t="str">
        <f>IF(VLOOKUP(Table28[[#This Row],[Site name]],Table3[],23)=0,"",VLOOKUP(Table28[[#This Row],[Site name]],Table3[],23))</f>
        <v/>
      </c>
      <c r="AB61" t="str">
        <f>IF(VLOOKUP(Table28[[#This Row],[Site name]],Table3[],24)=0,"",VLOOKUP(Table28[[#This Row],[Site name]],Table3[],24))</f>
        <v/>
      </c>
      <c r="AC61" t="str">
        <f>IF(VLOOKUP(Table28[[#This Row],[Site name]],Table3[],25)=0,"",VLOOKUP(Table28[[#This Row],[Site name]],Table3[],25))</f>
        <v/>
      </c>
      <c r="AD61" t="str">
        <f>IF(VLOOKUP(Table28[[#This Row],[Site name]],Table3[],26)=0,"",VLOOKUP(Table28[[#This Row],[Site name]],Table3[],26))</f>
        <v/>
      </c>
      <c r="AE61">
        <f>IF(VLOOKUP(Table28[[#This Row],[Site name]],Table3[],27)=0,"",VLOOKUP(Table28[[#This Row],[Site name]],Table3[],27))</f>
        <v>26</v>
      </c>
      <c r="AF61">
        <f>IF(VLOOKUP(Table28[[#This Row],[Site name]],Table3[],28)=0,"",VLOOKUP(Table28[[#This Row],[Site name]],Table3[],28))</f>
        <v>22</v>
      </c>
      <c r="AG61" t="str">
        <f>IF(VLOOKUP(Table28[[#This Row],[Site name]],Table3[],29)=0,"",VLOOKUP(Table28[[#This Row],[Site name]],Table3[],29))</f>
        <v/>
      </c>
      <c r="AH61" t="str">
        <f>IF(VLOOKUP(Table28[[#This Row],[Site name]],Table3[],30)=0,"",VLOOKUP(Table28[[#This Row],[Site name]],Table3[],30))</f>
        <v/>
      </c>
      <c r="AI61" t="str">
        <f>IF(VLOOKUP(Table28[[#This Row],[Site name]],Table3[],31)=0,"",VLOOKUP(Table28[[#This Row],[Site name]],Table3[],31))</f>
        <v/>
      </c>
      <c r="AJ61" t="str">
        <f>IF(VLOOKUP(Table28[[#This Row],[Site name]],Table3[],32)=0,"",VLOOKUP(Table28[[#This Row],[Site name]],Table3[],32))</f>
        <v>Sweco</v>
      </c>
      <c r="AK61" t="str">
        <f>IF(VLOOKUP(Table28[[#This Row],[Site name]],Table3[],33)=0,"",VLOOKUP(Table28[[#This Row],[Site name]],Table3[],33))</f>
        <v/>
      </c>
      <c r="AL61" t="str">
        <f>IF(VLOOKUP(Table28[[#This Row],[Site name]],Table3[],34)=0,"",VLOOKUP(Table28[[#This Row],[Site name]],Table3[],34))</f>
        <v/>
      </c>
      <c r="AM61" t="str">
        <f>IF(VLOOKUP(Table28[[#This Row],[Site name]],Table3[],35)=0,"",VLOOKUP(Table28[[#This Row],[Site name]],Table3[],35))</f>
        <v/>
      </c>
      <c r="AN61" t="str">
        <f>IF(VLOOKUP(Table28[[#This Row],[Site name]],Table3[],36)=0,"",VLOOKUP(Table28[[#This Row],[Site name]],Table3[],36))</f>
        <v/>
      </c>
      <c r="AO61" t="str">
        <f>IF(VLOOKUP(Table28[[#This Row],[Site name]],Table3[],37)=0,"",VLOOKUP(Table28[[#This Row],[Site name]],Table3[],37))</f>
        <v>Project 80</v>
      </c>
      <c r="AP61" s="188">
        <f>VLOOKUP(Table28[[#This Row],[Site name]],Table3[],38)</f>
        <v>1</v>
      </c>
      <c r="AQ61" s="197">
        <f>VLOOKUP(Table28[[#This Row],[Site name]],Table3[],39)</f>
        <v>1</v>
      </c>
    </row>
    <row r="62" spans="2:43">
      <c r="B62" t="s">
        <v>388</v>
      </c>
      <c r="C62">
        <v>1246630</v>
      </c>
      <c r="D62" s="182">
        <f>IF(Table28[[#This Row],[GIA added new]]=0,"",Table28[[#This Row],[A1-A5 emissions for sub + frame]]/Table28[[#This Row],[GIA added new]])</f>
        <v>481.69629057187018</v>
      </c>
      <c r="E62" s="182">
        <f>IF(Table28[[#This Row],[GIA new]]=0,"",Table28[[#This Row],[A1-A5 emissions for sub + frame]]/Table28[[#This Row],[GIA new]])</f>
        <v>79.661959230621761</v>
      </c>
      <c r="F62" t="str">
        <f>IF(VLOOKUP(Table28[[#This Row],[Site name]],Table3[],2)=0,"",VLOOKUP(Table28[[#This Row],[Site name]],Table3[],2))</f>
        <v>City of London</v>
      </c>
      <c r="G62" t="str">
        <f>IF(VLOOKUP(Table28[[#This Row],[Site name]],Table3[],3)=0,"",VLOOKUP(Table28[[#This Row],[Site name]],Table3[],3))</f>
        <v>EC1Y 0RR</v>
      </c>
      <c r="H62" t="str">
        <f>IF(VLOOKUP(Table28[[#This Row],[Site name]],Table3[],4)=0,"",VLOOKUP(Table28[[#This Row],[Site name]],Table3[],4))</f>
        <v>22/00202/FULMAJ</v>
      </c>
      <c r="I62" t="str">
        <f>IF(VLOOKUP(Table28[[#This Row],[Site name]],Table3[],5)=0,"",VLOOKUP(Table28[[#This Row],[Site name]],Table3[],5))</f>
        <v>Planning Portal</v>
      </c>
      <c r="J62" s="185" t="str">
        <f>IF(VLOOKUP(Table28[[#This Row],[Site name]],Table3[],6)=0,"",VLOOKUP(Table28[[#This Row],[Site name]],Table3[],6))</f>
        <v>Heritage building: retained. 90s Refurbishment: floors, core and structure retained. Floors extended. Northern elevation replaced and others reclad. Roof Refurbishment.</v>
      </c>
      <c r="K62" s="185">
        <f>IF(VLOOKUP(Table28[[#This Row],[Site name]],Table3[],7)=0,"",VLOOKUP(Table28[[#This Row],[Site name]],Table3[],7))</f>
        <v>44648</v>
      </c>
      <c r="L62" s="185">
        <f>IF(VLOOKUP(Table28[[#This Row],[Site name]],Table3[],8)=0,"",VLOOKUP(Table28[[#This Row],[Site name]],Table3[],8))</f>
        <v>44866</v>
      </c>
      <c r="M62" t="str">
        <f>IF(VLOOKUP(Table28[[#This Row],[Site name]],Table3[],9)=0,"",VLOOKUP(Table28[[#This Row],[Site name]],Table3[],9))</f>
        <v/>
      </c>
      <c r="N62" t="str">
        <f>IF(VLOOKUP(Table28[[#This Row],[Site name]],Table3[],10)=0,"",VLOOKUP(Table28[[#This Row],[Site name]],Table3[],10))</f>
        <v>Office</v>
      </c>
      <c r="O62" t="str">
        <f>IF(VLOOKUP(Table28[[#This Row],[Site name]],Table3[],11)=0,"",VLOOKUP(Table28[[#This Row],[Site name]],Table3[],11))</f>
        <v>No</v>
      </c>
      <c r="P62" t="str">
        <f>IF(VLOOKUP(Table28[[#This Row],[Site name]],Table3[],12)=0,"",VLOOKUP(Table28[[#This Row],[Site name]],Table3[],12))</f>
        <v>Light Refurbishment</v>
      </c>
      <c r="Q62" t="str">
        <f>IF(VLOOKUP(Table28[[#This Row],[Site name]],Table3[],13)=0,"",VLOOKUP(Table28[[#This Row],[Site name]],Table3[],13))</f>
        <v>1890s</v>
      </c>
      <c r="R62" t="str">
        <f>IF(VLOOKUP(Table28[[#This Row],[Site name]],Table3[],14)=0,"",VLOOKUP(Table28[[#This Row],[Site name]],Table3[],14))</f>
        <v>Grade II</v>
      </c>
      <c r="S62" s="197">
        <f>IF(VLOOKUP(Table28[[#This Row],[Site name]],Table3[],15)="","",VLOOKUP(Table28[[#This Row],[Site name]],Table3[],15))</f>
        <v>12988.67</v>
      </c>
      <c r="T62" s="197">
        <f>IF(VLOOKUP(Table28[[#This Row],[Site name]],Table3[],16)="","",VLOOKUP(Table28[[#This Row],[Site name]],Table3[],16))</f>
        <v>15649</v>
      </c>
      <c r="U62" s="197">
        <f>IF(VLOOKUP(Table28[[#This Row],[Site name]],Table3[],17)="","",VLOOKUP(Table28[[#This Row],[Site name]],Table3[],17))</f>
        <v>1443.1855555555555</v>
      </c>
      <c r="V62" s="188">
        <f>IF(VLOOKUP(Table28[[#This Row],[Site name]],Table3[],18)="","",VLOOKUP(Table28[[#This Row],[Site name]],Table3[],18))</f>
        <v>0.20481927710843362</v>
      </c>
      <c r="W62" s="197">
        <f>IF(VLOOKUP(Table28[[#This Row],[Site name]],Table3[],19)="","",VLOOKUP(Table28[[#This Row],[Site name]],Table3[],19))</f>
        <v>2588</v>
      </c>
      <c r="X62" t="str">
        <f>IF(VLOOKUP(Table28[[#This Row],[Site name]],Table3[],20)=0,"",VLOOKUP(Table28[[#This Row],[Site name]],Table3[],20))</f>
        <v>No new basement</v>
      </c>
      <c r="Y62" t="str">
        <f>IF(VLOOKUP(Table28[[#This Row],[Site name]],Table3[],21)=0,"",VLOOKUP(Table28[[#This Row],[Site name]],Table3[],21))</f>
        <v/>
      </c>
      <c r="Z62" t="str">
        <f>IF(VLOOKUP(Table28[[#This Row],[Site name]],Table3[],22)=0,"",VLOOKUP(Table28[[#This Row],[Site name]],Table3[],22))</f>
        <v>Steel</v>
      </c>
      <c r="AA62" t="str">
        <f>IF(VLOOKUP(Table28[[#This Row],[Site name]],Table3[],23)=0,"",VLOOKUP(Table28[[#This Row],[Site name]],Table3[],23))</f>
        <v>RC Cores / shear walls</v>
      </c>
      <c r="AB62" t="str">
        <f>IF(VLOOKUP(Table28[[#This Row],[Site name]],Table3[],24)=0,"",VLOOKUP(Table28[[#This Row],[Site name]],Table3[],24))</f>
        <v>RC Cores / shear walls</v>
      </c>
      <c r="AC62" t="str">
        <f>IF(VLOOKUP(Table28[[#This Row],[Site name]],Table3[],25)=0,"",VLOOKUP(Table28[[#This Row],[Site name]],Table3[],25))</f>
        <v/>
      </c>
      <c r="AD62">
        <f>IF(VLOOKUP(Table28[[#This Row],[Site name]],Table3[],26)=0,"",VLOOKUP(Table28[[#This Row],[Site name]],Table3[],26))</f>
        <v>9</v>
      </c>
      <c r="AE62">
        <f>IF(VLOOKUP(Table28[[#This Row],[Site name]],Table3[],27)=0,"",VLOOKUP(Table28[[#This Row],[Site name]],Table3[],27))</f>
        <v>13</v>
      </c>
      <c r="AF62">
        <f>IF(VLOOKUP(Table28[[#This Row],[Site name]],Table3[],28)=0,"",VLOOKUP(Table28[[#This Row],[Site name]],Table3[],28))</f>
        <v>12</v>
      </c>
      <c r="AG62">
        <f>IF(VLOOKUP(Table28[[#This Row],[Site name]],Table3[],29)=0,"",VLOOKUP(Table28[[#This Row],[Site name]],Table3[],29))</f>
        <v>3</v>
      </c>
      <c r="AH62" t="str">
        <f>IF(VLOOKUP(Table28[[#This Row],[Site name]],Table3[],30)=0,"",VLOOKUP(Table28[[#This Row],[Site name]],Table3[],30))</f>
        <v/>
      </c>
      <c r="AI62" t="str">
        <f>IF(VLOOKUP(Table28[[#This Row],[Site name]],Table3[],31)=0,"",VLOOKUP(Table28[[#This Row],[Site name]],Table3[],31))</f>
        <v/>
      </c>
      <c r="AJ62" t="str">
        <f>IF(VLOOKUP(Table28[[#This Row],[Site name]],Table3[],32)=0,"",VLOOKUP(Table28[[#This Row],[Site name]],Table3[],32))</f>
        <v>Hawkins Brown</v>
      </c>
      <c r="AK62" t="str">
        <f>IF(VLOOKUP(Table28[[#This Row],[Site name]],Table3[],33)=0,"",VLOOKUP(Table28[[#This Row],[Site name]],Table3[],33))</f>
        <v>London Structures Lab</v>
      </c>
      <c r="AL62" t="str">
        <f>IF(VLOOKUP(Table28[[#This Row],[Site name]],Table3[],34)=0,"",VLOOKUP(Table28[[#This Row],[Site name]],Table3[],34))</f>
        <v/>
      </c>
      <c r="AM62" t="str">
        <f>IF(VLOOKUP(Table28[[#This Row],[Site name]],Table3[],35)=0,"",VLOOKUP(Table28[[#This Row],[Site name]],Table3[],35))</f>
        <v>HawkinsBrown</v>
      </c>
      <c r="AN62" t="str">
        <f>IF(VLOOKUP(Table28[[#This Row],[Site name]],Table3[],36)=0,"",VLOOKUP(Table28[[#This Row],[Site name]],Table3[],36))</f>
        <v>One Click LCA</v>
      </c>
      <c r="AO62" t="str">
        <f>IF(VLOOKUP(Table28[[#This Row],[Site name]],Table3[],37)=0,"",VLOOKUP(Table28[[#This Row],[Site name]],Table3[],37))</f>
        <v>Project 81</v>
      </c>
      <c r="AP62" s="188">
        <f>VLOOKUP(Table28[[#This Row],[Site name]],Table3[],38)</f>
        <v>0.1111111111111111</v>
      </c>
      <c r="AQ62" s="197">
        <f>VLOOKUP(Table28[[#This Row],[Site name]],Table3[],39)</f>
        <v>4</v>
      </c>
    </row>
    <row r="63" spans="2:43">
      <c r="B63" t="s">
        <v>390</v>
      </c>
      <c r="C63">
        <v>3033349</v>
      </c>
      <c r="D63" s="182">
        <f>IF(Table28[[#This Row],[GIA added new]]=0,"",Table28[[#This Row],[A1-A5 emissions for sub + frame]]/Table28[[#This Row],[GIA added new]])</f>
        <v>735.89252789907812</v>
      </c>
      <c r="E63" s="182">
        <f>IF(Table28[[#This Row],[GIA new]]=0,"",Table28[[#This Row],[A1-A5 emissions for sub + frame]]/Table28[[#This Row],[GIA new]])</f>
        <v>487.99050836550839</v>
      </c>
      <c r="F63" t="str">
        <f>IF(VLOOKUP(Table28[[#This Row],[Site name]],Table3[],2)=0,"",VLOOKUP(Table28[[#This Row],[Site name]],Table3[],2))</f>
        <v>Haringey</v>
      </c>
      <c r="G63" t="str">
        <f>IF(VLOOKUP(Table28[[#This Row],[Site name]],Table3[],3)=0,"",VLOOKUP(Table28[[#This Row],[Site name]],Table3[],3))</f>
        <v>N6 5EE</v>
      </c>
      <c r="H63" t="str">
        <f>IF(VLOOKUP(Table28[[#This Row],[Site name]],Table3[],4)=0,"",VLOOKUP(Table28[[#This Row],[Site name]],Table3[],4))</f>
        <v>HGY/2023/0328</v>
      </c>
      <c r="I63" t="str">
        <f>IF(VLOOKUP(Table28[[#This Row],[Site name]],Table3[],5)=0,"",VLOOKUP(Table28[[#This Row],[Site name]],Table3[],5))</f>
        <v>Planning Portal</v>
      </c>
      <c r="J63" s="185" t="str">
        <f>IF(VLOOKUP(Table28[[#This Row],[Site name]],Table3[],6)=0,"",VLOOKUP(Table28[[#This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K63" s="185">
        <f>IF(VLOOKUP(Table28[[#This Row],[Site name]],Table3[],7)=0,"",VLOOKUP(Table28[[#This Row],[Site name]],Table3[],7))</f>
        <v>44993</v>
      </c>
      <c r="L63" s="185" t="str">
        <f>IF(VLOOKUP(Table28[[#This Row],[Site name]],Table3[],8)=0,"",VLOOKUP(Table28[[#This Row],[Site name]],Table3[],8))</f>
        <v/>
      </c>
      <c r="M63" t="str">
        <f>IF(VLOOKUP(Table28[[#This Row],[Site name]],Table3[],9)=0,"",VLOOKUP(Table28[[#This Row],[Site name]],Table3[],9))</f>
        <v>Pending</v>
      </c>
      <c r="N63" t="str">
        <f>IF(VLOOKUP(Table28[[#This Row],[Site name]],Table3[],10)=0,"",VLOOKUP(Table28[[#This Row],[Site name]],Table3[],10))</f>
        <v>School</v>
      </c>
      <c r="O63" t="str">
        <f>IF(VLOOKUP(Table28[[#This Row],[Site name]],Table3[],11)=0,"",VLOOKUP(Table28[[#This Row],[Site name]],Table3[],11))</f>
        <v>No</v>
      </c>
      <c r="P63" t="str">
        <f>IF(VLOOKUP(Table28[[#This Row],[Site name]],Table3[],12)=0,"",VLOOKUP(Table28[[#This Row],[Site name]],Table3[],12))</f>
        <v>Heavy Refurbishment</v>
      </c>
      <c r="Q63" t="str">
        <f>IF(VLOOKUP(Table28[[#This Row],[Site name]],Table3[],13)=0,"",VLOOKUP(Table28[[#This Row],[Site name]],Table3[],13))</f>
        <v>1960s</v>
      </c>
      <c r="R63" t="str">
        <f>IF(VLOOKUP(Table28[[#This Row],[Site name]],Table3[],14)=0,"",VLOOKUP(Table28[[#This Row],[Site name]],Table3[],14))</f>
        <v>Not listed</v>
      </c>
      <c r="S63" s="197">
        <f>IF(VLOOKUP(Table28[[#This Row],[Site name]],Table3[],15)="","",VLOOKUP(Table28[[#This Row],[Site name]],Table3[],15))</f>
        <v>3019</v>
      </c>
      <c r="T63" s="197">
        <f>IF(VLOOKUP(Table28[[#This Row],[Site name]],Table3[],16)="","",VLOOKUP(Table28[[#This Row],[Site name]],Table3[],16))</f>
        <v>6216</v>
      </c>
      <c r="U63" s="197">
        <f>IF(VLOOKUP(Table28[[#This Row],[Site name]],Table3[],17)="","",VLOOKUP(Table28[[#This Row],[Site name]],Table3[],17))</f>
        <v>925</v>
      </c>
      <c r="V63" s="188">
        <f>IF(VLOOKUP(Table28[[#This Row],[Site name]],Table3[],18)="","",VLOOKUP(Table28[[#This Row],[Site name]],Table3[],18))</f>
        <v>1.0589599205034781</v>
      </c>
      <c r="W63" s="197">
        <f>IF(VLOOKUP(Table28[[#This Row],[Site name]],Table3[],19)="","",VLOOKUP(Table28[[#This Row],[Site name]],Table3[],19))</f>
        <v>4122</v>
      </c>
      <c r="X63" t="str">
        <f>IF(VLOOKUP(Table28[[#This Row],[Site name]],Table3[],20)=0,"",VLOOKUP(Table28[[#This Row],[Site name]],Table3[],20))</f>
        <v>New and retained basement</v>
      </c>
      <c r="Y63" t="str">
        <f>IF(VLOOKUP(Table28[[#This Row],[Site name]],Table3[],21)=0,"",VLOOKUP(Table28[[#This Row],[Site name]],Table3[],21))</f>
        <v>Reinforced Concrete</v>
      </c>
      <c r="Z63" t="str">
        <f>IF(VLOOKUP(Table28[[#This Row],[Site name]],Table3[],22)=0,"",VLOOKUP(Table28[[#This Row],[Site name]],Table3[],22))</f>
        <v>Timber and steel</v>
      </c>
      <c r="AA63" t="str">
        <f>IF(VLOOKUP(Table28[[#This Row],[Site name]],Table3[],23)=0,"",VLOOKUP(Table28[[#This Row],[Site name]],Table3[],23))</f>
        <v/>
      </c>
      <c r="AB63" t="str">
        <f>IF(VLOOKUP(Table28[[#This Row],[Site name]],Table3[],24)=0,"",VLOOKUP(Table28[[#This Row],[Site name]],Table3[],24))</f>
        <v>RC Cores / shear walls</v>
      </c>
      <c r="AC63" t="str">
        <f>IF(VLOOKUP(Table28[[#This Row],[Site name]],Table3[],25)=0,"",VLOOKUP(Table28[[#This Row],[Site name]],Table3[],25))</f>
        <v/>
      </c>
      <c r="AD63">
        <f>IF(VLOOKUP(Table28[[#This Row],[Site name]],Table3[],26)=0,"",VLOOKUP(Table28[[#This Row],[Site name]],Table3[],26))</f>
        <v>6</v>
      </c>
      <c r="AE63">
        <f>IF(VLOOKUP(Table28[[#This Row],[Site name]],Table3[],27)=0,"",VLOOKUP(Table28[[#This Row],[Site name]],Table3[],27))</f>
        <v>6</v>
      </c>
      <c r="AF63">
        <f>IF(VLOOKUP(Table28[[#This Row],[Site name]],Table3[],28)=0,"",VLOOKUP(Table28[[#This Row],[Site name]],Table3[],28))</f>
        <v>5</v>
      </c>
      <c r="AG63" t="str">
        <f>IF(VLOOKUP(Table28[[#This Row],[Site name]],Table3[],29)=0,"",VLOOKUP(Table28[[#This Row],[Site name]],Table3[],29))</f>
        <v/>
      </c>
      <c r="AH63">
        <f>IF(VLOOKUP(Table28[[#This Row],[Site name]],Table3[],30)=0,"",VLOOKUP(Table28[[#This Row],[Site name]],Table3[],30))</f>
        <v>4</v>
      </c>
      <c r="AI63" t="str">
        <f>IF(VLOOKUP(Table28[[#This Row],[Site name]],Table3[],31)=0,"",VLOOKUP(Table28[[#This Row],[Site name]],Table3[],31))</f>
        <v/>
      </c>
      <c r="AJ63" t="str">
        <f>IF(VLOOKUP(Table28[[#This Row],[Site name]],Table3[],32)=0,"",VLOOKUP(Table28[[#This Row],[Site name]],Table3[],32))</f>
        <v>AECOM</v>
      </c>
      <c r="AK63" t="str">
        <f>IF(VLOOKUP(Table28[[#This Row],[Site name]],Table3[],33)=0,"",VLOOKUP(Table28[[#This Row],[Site name]],Table3[],33))</f>
        <v>Expedition Engineering</v>
      </c>
      <c r="AL63" t="str">
        <f>IF(VLOOKUP(Table28[[#This Row],[Site name]],Table3[],34)=0,"",VLOOKUP(Table28[[#This Row],[Site name]],Table3[],34))</f>
        <v>AECOM</v>
      </c>
      <c r="AM63" t="str">
        <f>IF(VLOOKUP(Table28[[#This Row],[Site name]],Table3[],35)=0,"",VLOOKUP(Table28[[#This Row],[Site name]],Table3[],35))</f>
        <v>Hopkins Architects</v>
      </c>
      <c r="AN63" t="str">
        <f>IF(VLOOKUP(Table28[[#This Row],[Site name]],Table3[],36)=0,"",VLOOKUP(Table28[[#This Row],[Site name]],Table3[],36))</f>
        <v>One Click LCA</v>
      </c>
      <c r="AO63" t="str">
        <f>IF(VLOOKUP(Table28[[#This Row],[Site name]],Table3[],37)=0,"",VLOOKUP(Table28[[#This Row],[Site name]],Table3[],37))</f>
        <v>Project 82</v>
      </c>
      <c r="AP63" s="188">
        <f>VLOOKUP(Table28[[#This Row],[Site name]],Table3[],38)</f>
        <v>0.30639284531301758</v>
      </c>
      <c r="AQ63" s="197">
        <f>VLOOKUP(Table28[[#This Row],[Site name]],Table3[],39)</f>
        <v>3</v>
      </c>
    </row>
    <row r="64" spans="2:43">
      <c r="B64" t="s">
        <v>393</v>
      </c>
      <c r="C64">
        <v>2529875</v>
      </c>
      <c r="D64" s="182">
        <f>IF(Table28[[#This Row],[GIA added new]]=0,"",Table28[[#This Row],[A1-A5 emissions for sub + frame]]/Table28[[#This Row],[GIA added new]])</f>
        <v>510.05544354838707</v>
      </c>
      <c r="E64" s="182">
        <f>IF(Table28[[#This Row],[GIA new]]=0,"",Table28[[#This Row],[A1-A5 emissions for sub + frame]]/Table28[[#This Row],[GIA new]])</f>
        <v>510.05544354838707</v>
      </c>
      <c r="F64" t="str">
        <f>IF(VLOOKUP(Table28[[#This Row],[Site name]],Table3[],2)=0,"",VLOOKUP(Table28[[#This Row],[Site name]],Table3[],2))</f>
        <v>Islington</v>
      </c>
      <c r="G64" t="str">
        <f>IF(VLOOKUP(Table28[[#This Row],[Site name]],Table3[],3)=0,"",VLOOKUP(Table28[[#This Row],[Site name]],Table3[],3))</f>
        <v>WC1X 0JL</v>
      </c>
      <c r="H64" t="str">
        <f>IF(VLOOKUP(Table28[[#This Row],[Site name]],Table3[],4)=0,"",VLOOKUP(Table28[[#This Row],[Site name]],Table3[],4))</f>
        <v>P2023/2059/FUL</v>
      </c>
      <c r="I64" t="str">
        <f>IF(VLOOKUP(Table28[[#This Row],[Site name]],Table3[],5)=0,"",VLOOKUP(Table28[[#This Row],[Site name]],Table3[],5))</f>
        <v>Planning Portal</v>
      </c>
      <c r="J64" s="185" t="str">
        <f>IF(VLOOKUP(Table28[[#This Row],[Site name]],Table3[],6)=0,"",VLOOKUP(Table28[[#This Row],[Site name]],Table3[],6))</f>
        <v>Demolition of existing building and erection of a 4-storey office building, plant encosure to roof</v>
      </c>
      <c r="K64" s="185">
        <f>IF(VLOOKUP(Table28[[#This Row],[Site name]],Table3[],7)=0,"",VLOOKUP(Table28[[#This Row],[Site name]],Table3[],7))</f>
        <v>45140</v>
      </c>
      <c r="L64" s="185" t="str">
        <f>IF(VLOOKUP(Table28[[#This Row],[Site name]],Table3[],8)=0,"",VLOOKUP(Table28[[#This Row],[Site name]],Table3[],8))</f>
        <v/>
      </c>
      <c r="M64" t="str">
        <f>IF(VLOOKUP(Table28[[#This Row],[Site name]],Table3[],9)=0,"",VLOOKUP(Table28[[#This Row],[Site name]],Table3[],9))</f>
        <v/>
      </c>
      <c r="N64" t="str">
        <f>IF(VLOOKUP(Table28[[#This Row],[Site name]],Table3[],10)=0,"",VLOOKUP(Table28[[#This Row],[Site name]],Table3[],10))</f>
        <v>Office</v>
      </c>
      <c r="O64" t="str">
        <f>IF(VLOOKUP(Table28[[#This Row],[Site name]],Table3[],11)=0,"",VLOOKUP(Table28[[#This Row],[Site name]],Table3[],11))</f>
        <v/>
      </c>
      <c r="P64" t="str">
        <f>IF(VLOOKUP(Table28[[#This Row],[Site name]],Table3[],12)=0,"",VLOOKUP(Table28[[#This Row],[Site name]],Table3[],12))</f>
        <v>New Build</v>
      </c>
      <c r="Q64" t="str">
        <f>IF(VLOOKUP(Table28[[#This Row],[Site name]],Table3[],13)=0,"",VLOOKUP(Table28[[#This Row],[Site name]],Table3[],13))</f>
        <v/>
      </c>
      <c r="R64" t="str">
        <f>IF(VLOOKUP(Table28[[#This Row],[Site name]],Table3[],14)=0,"",VLOOKUP(Table28[[#This Row],[Site name]],Table3[],14))</f>
        <v/>
      </c>
      <c r="S64" s="197" t="str">
        <f>IF(VLOOKUP(Table28[[#This Row],[Site name]],Table3[],15)="","",VLOOKUP(Table28[[#This Row],[Site name]],Table3[],15))</f>
        <v/>
      </c>
      <c r="T64" s="197">
        <f>IF(VLOOKUP(Table28[[#This Row],[Site name]],Table3[],16)="","",VLOOKUP(Table28[[#This Row],[Site name]],Table3[],16))</f>
        <v>4960</v>
      </c>
      <c r="U64" s="197" t="str">
        <f>IF(VLOOKUP(Table28[[#This Row],[Site name]],Table3[],17)="","",VLOOKUP(Table28[[#This Row],[Site name]],Table3[],17))</f>
        <v/>
      </c>
      <c r="V64" s="188" t="str">
        <f>IF(VLOOKUP(Table28[[#This Row],[Site name]],Table3[],18)="","",VLOOKUP(Table28[[#This Row],[Site name]],Table3[],18))</f>
        <v/>
      </c>
      <c r="W64" s="197">
        <f>IF(VLOOKUP(Table28[[#This Row],[Site name]],Table3[],19)="","",VLOOKUP(Table28[[#This Row],[Site name]],Table3[],19))</f>
        <v>4960</v>
      </c>
      <c r="X64" t="str">
        <f>IF(VLOOKUP(Table28[[#This Row],[Site name]],Table3[],20)=0,"",VLOOKUP(Table28[[#This Row],[Site name]],Table3[],20))</f>
        <v/>
      </c>
      <c r="Y64" t="str">
        <f>IF(VLOOKUP(Table28[[#This Row],[Site name]],Table3[],21)=0,"",VLOOKUP(Table28[[#This Row],[Site name]],Table3[],21))</f>
        <v/>
      </c>
      <c r="Z64" t="str">
        <f>IF(VLOOKUP(Table28[[#This Row],[Site name]],Table3[],22)=0,"",VLOOKUP(Table28[[#This Row],[Site name]],Table3[],22))</f>
        <v/>
      </c>
      <c r="AA64" t="str">
        <f>IF(VLOOKUP(Table28[[#This Row],[Site name]],Table3[],23)=0,"",VLOOKUP(Table28[[#This Row],[Site name]],Table3[],23))</f>
        <v/>
      </c>
      <c r="AB64" t="str">
        <f>IF(VLOOKUP(Table28[[#This Row],[Site name]],Table3[],24)=0,"",VLOOKUP(Table28[[#This Row],[Site name]],Table3[],24))</f>
        <v/>
      </c>
      <c r="AC64" t="str">
        <f>IF(VLOOKUP(Table28[[#This Row],[Site name]],Table3[],25)=0,"",VLOOKUP(Table28[[#This Row],[Site name]],Table3[],25))</f>
        <v/>
      </c>
      <c r="AD64" t="str">
        <f>IF(VLOOKUP(Table28[[#This Row],[Site name]],Table3[],26)=0,"",VLOOKUP(Table28[[#This Row],[Site name]],Table3[],26))</f>
        <v/>
      </c>
      <c r="AE64">
        <f>IF(VLOOKUP(Table28[[#This Row],[Site name]],Table3[],27)=0,"",VLOOKUP(Table28[[#This Row],[Site name]],Table3[],27))</f>
        <v>4</v>
      </c>
      <c r="AF64">
        <f>IF(VLOOKUP(Table28[[#This Row],[Site name]],Table3[],28)=0,"",VLOOKUP(Table28[[#This Row],[Site name]],Table3[],28))</f>
        <v>4</v>
      </c>
      <c r="AG64" t="str">
        <f>IF(VLOOKUP(Table28[[#This Row],[Site name]],Table3[],29)=0,"",VLOOKUP(Table28[[#This Row],[Site name]],Table3[],29))</f>
        <v/>
      </c>
      <c r="AH64" t="str">
        <f>IF(VLOOKUP(Table28[[#This Row],[Site name]],Table3[],30)=0,"",VLOOKUP(Table28[[#This Row],[Site name]],Table3[],30))</f>
        <v/>
      </c>
      <c r="AI64" t="str">
        <f>IF(VLOOKUP(Table28[[#This Row],[Site name]],Table3[],31)=0,"",VLOOKUP(Table28[[#This Row],[Site name]],Table3[],31))</f>
        <v/>
      </c>
      <c r="AJ64" t="str">
        <f>IF(VLOOKUP(Table28[[#This Row],[Site name]],Table3[],32)=0,"",VLOOKUP(Table28[[#This Row],[Site name]],Table3[],32))</f>
        <v>Verte</v>
      </c>
      <c r="AK64" t="str">
        <f>IF(VLOOKUP(Table28[[#This Row],[Site name]],Table3[],33)=0,"",VLOOKUP(Table28[[#This Row],[Site name]],Table3[],33))</f>
        <v/>
      </c>
      <c r="AL64" t="str">
        <f>IF(VLOOKUP(Table28[[#This Row],[Site name]],Table3[],34)=0,"",VLOOKUP(Table28[[#This Row],[Site name]],Table3[],34))</f>
        <v/>
      </c>
      <c r="AM64" t="str">
        <f>IF(VLOOKUP(Table28[[#This Row],[Site name]],Table3[],35)=0,"",VLOOKUP(Table28[[#This Row],[Site name]],Table3[],35))</f>
        <v/>
      </c>
      <c r="AN64" t="str">
        <f>IF(VLOOKUP(Table28[[#This Row],[Site name]],Table3[],36)=0,"",VLOOKUP(Table28[[#This Row],[Site name]],Table3[],36))</f>
        <v/>
      </c>
      <c r="AO64" t="str">
        <f>IF(VLOOKUP(Table28[[#This Row],[Site name]],Table3[],37)=0,"",VLOOKUP(Table28[[#This Row],[Site name]],Table3[],37))</f>
        <v>Project 83</v>
      </c>
      <c r="AP64" s="188">
        <f>VLOOKUP(Table28[[#This Row],[Site name]],Table3[],38)</f>
        <v>1</v>
      </c>
      <c r="AQ64" s="197">
        <f>VLOOKUP(Table28[[#This Row],[Site name]],Table3[],39)</f>
        <v>1</v>
      </c>
    </row>
    <row r="65" spans="2:43">
      <c r="B65" t="s">
        <v>395</v>
      </c>
      <c r="C65">
        <v>23288250</v>
      </c>
      <c r="D65" s="182">
        <f>IF(Table28[[#This Row],[GIA added new]]=0,"",Table28[[#This Row],[A1-A5 emissions for sub + frame]]/Table28[[#This Row],[GIA added new]])</f>
        <v>852.86200834981321</v>
      </c>
      <c r="E65" s="182">
        <f>IF(Table28[[#This Row],[GIA new]]=0,"",Table28[[#This Row],[A1-A5 emissions for sub + frame]]/Table28[[#This Row],[GIA new]])</f>
        <v>852.86200834981321</v>
      </c>
      <c r="F65" t="str">
        <f>IF(VLOOKUP(Table28[[#This Row],[Site name]],Table3[],2)=0,"",VLOOKUP(Table28[[#This Row],[Site name]],Table3[],2))</f>
        <v>Lambeth</v>
      </c>
      <c r="G65" t="str">
        <f>IF(VLOOKUP(Table28[[#This Row],[Site name]],Table3[],3)=0,"",VLOOKUP(Table28[[#This Row],[Site name]],Table3[],3))</f>
        <v>SE1 7EH</v>
      </c>
      <c r="H65" t="str">
        <f>IF(VLOOKUP(Table28[[#This Row],[Site name]],Table3[],4)=0,"",VLOOKUP(Table28[[#This Row],[Site name]],Table3[],4))</f>
        <v>21/01869/FUL</v>
      </c>
      <c r="I65" t="str">
        <f>IF(VLOOKUP(Table28[[#This Row],[Site name]],Table3[],5)=0,"",VLOOKUP(Table28[[#This Row],[Site name]],Table3[],5))</f>
        <v>Planning Portal</v>
      </c>
      <c r="J65" s="185" t="str">
        <f>IF(VLOOKUP(Table28[[#This Row],[Site name]],Table3[],6)=0,"",VLOOKUP(Table28[[#This Row],[Site name]],Table3[],6))</f>
        <v>12 storey building plus 2 storey basement with 5 storey link Refurbishment</v>
      </c>
      <c r="K65" s="185">
        <f>IF(VLOOKUP(Table28[[#This Row],[Site name]],Table3[],7)=0,"",VLOOKUP(Table28[[#This Row],[Site name]],Table3[],7))</f>
        <v>44222</v>
      </c>
      <c r="L65" s="185" t="str">
        <f>IF(VLOOKUP(Table28[[#This Row],[Site name]],Table3[],8)=0,"",VLOOKUP(Table28[[#This Row],[Site name]],Table3[],8))</f>
        <v/>
      </c>
      <c r="M65" t="str">
        <f>IF(VLOOKUP(Table28[[#This Row],[Site name]],Table3[],9)=0,"",VLOOKUP(Table28[[#This Row],[Site name]],Table3[],9))</f>
        <v/>
      </c>
      <c r="N65" t="str">
        <f>IF(VLOOKUP(Table28[[#This Row],[Site name]],Table3[],10)=0,"",VLOOKUP(Table28[[#This Row],[Site name]],Table3[],10))</f>
        <v xml:space="preserve">Hospital/Medical </v>
      </c>
      <c r="O65" t="str">
        <f>IF(VLOOKUP(Table28[[#This Row],[Site name]],Table3[],11)=0,"",VLOOKUP(Table28[[#This Row],[Site name]],Table3[],11))</f>
        <v/>
      </c>
      <c r="P65" t="str">
        <f>IF(VLOOKUP(Table28[[#This Row],[Site name]],Table3[],12)=0,"",VLOOKUP(Table28[[#This Row],[Site name]],Table3[],12))</f>
        <v>New Build</v>
      </c>
      <c r="Q65" t="str">
        <f>IF(VLOOKUP(Table28[[#This Row],[Site name]],Table3[],13)=0,"",VLOOKUP(Table28[[#This Row],[Site name]],Table3[],13))</f>
        <v/>
      </c>
      <c r="R65" t="str">
        <f>IF(VLOOKUP(Table28[[#This Row],[Site name]],Table3[],14)=0,"",VLOOKUP(Table28[[#This Row],[Site name]],Table3[],14))</f>
        <v/>
      </c>
      <c r="S65" s="197" t="str">
        <f>IF(VLOOKUP(Table28[[#This Row],[Site name]],Table3[],15)="","",VLOOKUP(Table28[[#This Row],[Site name]],Table3[],15))</f>
        <v/>
      </c>
      <c r="T65" s="197">
        <f>IF(VLOOKUP(Table28[[#This Row],[Site name]],Table3[],16)="","",VLOOKUP(Table28[[#This Row],[Site name]],Table3[],16))</f>
        <v>27306</v>
      </c>
      <c r="U65" s="197" t="str">
        <f>IF(VLOOKUP(Table28[[#This Row],[Site name]],Table3[],17)="","",VLOOKUP(Table28[[#This Row],[Site name]],Table3[],17))</f>
        <v/>
      </c>
      <c r="V65" s="188" t="str">
        <f>IF(VLOOKUP(Table28[[#This Row],[Site name]],Table3[],18)="","",VLOOKUP(Table28[[#This Row],[Site name]],Table3[],18))</f>
        <v/>
      </c>
      <c r="W65" s="197">
        <f>IF(VLOOKUP(Table28[[#This Row],[Site name]],Table3[],19)="","",VLOOKUP(Table28[[#This Row],[Site name]],Table3[],19))</f>
        <v>27306</v>
      </c>
      <c r="X65" t="str">
        <f>IF(VLOOKUP(Table28[[#This Row],[Site name]],Table3[],20)=0,"",VLOOKUP(Table28[[#This Row],[Site name]],Table3[],20))</f>
        <v/>
      </c>
      <c r="Y65" t="str">
        <f>IF(VLOOKUP(Table28[[#This Row],[Site name]],Table3[],21)=0,"",VLOOKUP(Table28[[#This Row],[Site name]],Table3[],21))</f>
        <v/>
      </c>
      <c r="Z65" t="str">
        <f>IF(VLOOKUP(Table28[[#This Row],[Site name]],Table3[],22)=0,"",VLOOKUP(Table28[[#This Row],[Site name]],Table3[],22))</f>
        <v/>
      </c>
      <c r="AA65" t="str">
        <f>IF(VLOOKUP(Table28[[#This Row],[Site name]],Table3[],23)=0,"",VLOOKUP(Table28[[#This Row],[Site name]],Table3[],23))</f>
        <v/>
      </c>
      <c r="AB65" t="str">
        <f>IF(VLOOKUP(Table28[[#This Row],[Site name]],Table3[],24)=0,"",VLOOKUP(Table28[[#This Row],[Site name]],Table3[],24))</f>
        <v/>
      </c>
      <c r="AC65" t="str">
        <f>IF(VLOOKUP(Table28[[#This Row],[Site name]],Table3[],25)=0,"",VLOOKUP(Table28[[#This Row],[Site name]],Table3[],25))</f>
        <v/>
      </c>
      <c r="AD65" t="str">
        <f>IF(VLOOKUP(Table28[[#This Row],[Site name]],Table3[],26)=0,"",VLOOKUP(Table28[[#This Row],[Site name]],Table3[],26))</f>
        <v/>
      </c>
      <c r="AE65">
        <f>IF(VLOOKUP(Table28[[#This Row],[Site name]],Table3[],27)=0,"",VLOOKUP(Table28[[#This Row],[Site name]],Table3[],27))</f>
        <v>14</v>
      </c>
      <c r="AF65">
        <f>IF(VLOOKUP(Table28[[#This Row],[Site name]],Table3[],28)=0,"",VLOOKUP(Table28[[#This Row],[Site name]],Table3[],28))</f>
        <v>12</v>
      </c>
      <c r="AG65" t="str">
        <f>IF(VLOOKUP(Table28[[#This Row],[Site name]],Table3[],29)=0,"",VLOOKUP(Table28[[#This Row],[Site name]],Table3[],29))</f>
        <v/>
      </c>
      <c r="AH65" t="str">
        <f>IF(VLOOKUP(Table28[[#This Row],[Site name]],Table3[],30)=0,"",VLOOKUP(Table28[[#This Row],[Site name]],Table3[],30))</f>
        <v/>
      </c>
      <c r="AI65" t="str">
        <f>IF(VLOOKUP(Table28[[#This Row],[Site name]],Table3[],31)=0,"",VLOOKUP(Table28[[#This Row],[Site name]],Table3[],31))</f>
        <v/>
      </c>
      <c r="AJ65" t="str">
        <f>IF(VLOOKUP(Table28[[#This Row],[Site name]],Table3[],32)=0,"",VLOOKUP(Table28[[#This Row],[Site name]],Table3[],32))</f>
        <v>AECOM</v>
      </c>
      <c r="AK65" t="str">
        <f>IF(VLOOKUP(Table28[[#This Row],[Site name]],Table3[],33)=0,"",VLOOKUP(Table28[[#This Row],[Site name]],Table3[],33))</f>
        <v/>
      </c>
      <c r="AL65" t="str">
        <f>IF(VLOOKUP(Table28[[#This Row],[Site name]],Table3[],34)=0,"",VLOOKUP(Table28[[#This Row],[Site name]],Table3[],34))</f>
        <v/>
      </c>
      <c r="AM65" t="str">
        <f>IF(VLOOKUP(Table28[[#This Row],[Site name]],Table3[],35)=0,"",VLOOKUP(Table28[[#This Row],[Site name]],Table3[],35))</f>
        <v/>
      </c>
      <c r="AN65" t="str">
        <f>IF(VLOOKUP(Table28[[#This Row],[Site name]],Table3[],36)=0,"",VLOOKUP(Table28[[#This Row],[Site name]],Table3[],36))</f>
        <v/>
      </c>
      <c r="AO65" t="str">
        <f>IF(VLOOKUP(Table28[[#This Row],[Site name]],Table3[],37)=0,"",VLOOKUP(Table28[[#This Row],[Site name]],Table3[],37))</f>
        <v>Project 85</v>
      </c>
      <c r="AP65" s="188">
        <f>VLOOKUP(Table28[[#This Row],[Site name]],Table3[],38)</f>
        <v>1</v>
      </c>
      <c r="AQ65" s="197">
        <f>VLOOKUP(Table28[[#This Row],[Site name]],Table3[],39)</f>
        <v>1</v>
      </c>
    </row>
    <row r="66" spans="2:43">
      <c r="B66" t="s">
        <v>397</v>
      </c>
      <c r="C66">
        <v>15751935</v>
      </c>
      <c r="D66" s="182">
        <f>IF(Table28[[#This Row],[GIA added new]]=0,"",Table28[[#This Row],[A1-A5 emissions for sub + frame]]/Table28[[#This Row],[GIA added new]])</f>
        <v>570.39162079953655</v>
      </c>
      <c r="E66" s="182">
        <f>IF(Table28[[#This Row],[GIA new]]=0,"",Table28[[#This Row],[A1-A5 emissions for sub + frame]]/Table28[[#This Row],[GIA new]])</f>
        <v>459.72259514359092</v>
      </c>
      <c r="F66" t="str">
        <f>IF(VLOOKUP(Table28[[#This Row],[Site name]],Table3[],2)=0,"",VLOOKUP(Table28[[#This Row],[Site name]],Table3[],2))</f>
        <v>Southwark</v>
      </c>
      <c r="G66" t="str">
        <f>IF(VLOOKUP(Table28[[#This Row],[Site name]],Table3[],3)=0,"",VLOOKUP(Table28[[#This Row],[Site name]],Table3[],3))</f>
        <v>SE1 0BT</v>
      </c>
      <c r="H66" t="str">
        <f>IF(VLOOKUP(Table28[[#This Row],[Site name]],Table3[],4)=0,"",VLOOKUP(Table28[[#This Row],[Site name]],Table3[],4))</f>
        <v>22/AP/1347</v>
      </c>
      <c r="I66" t="str">
        <f>IF(VLOOKUP(Table28[[#This Row],[Site name]],Table3[],5)=0,"",VLOOKUP(Table28[[#This Row],[Site name]],Table3[],5))</f>
        <v>Planning Portal</v>
      </c>
      <c r="J66" s="185" t="str">
        <f>IF(VLOOKUP(Table28[[#This Row],[Site name]],Table3[],6)=0,"",VLOOKUP(Table28[[#This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K66" s="185">
        <f>IF(VLOOKUP(Table28[[#This Row],[Site name]],Table3[],7)=0,"",VLOOKUP(Table28[[#This Row],[Site name]],Table3[],7))</f>
        <v>44655</v>
      </c>
      <c r="L66" s="185">
        <f>IF(VLOOKUP(Table28[[#This Row],[Site name]],Table3[],8)=0,"",VLOOKUP(Table28[[#This Row],[Site name]],Table3[],8))</f>
        <v>44844</v>
      </c>
      <c r="M66" t="str">
        <f>IF(VLOOKUP(Table28[[#This Row],[Site name]],Table3[],9)=0,"",VLOOKUP(Table28[[#This Row],[Site name]],Table3[],9))</f>
        <v>Granted</v>
      </c>
      <c r="N66" t="str">
        <f>IF(VLOOKUP(Table28[[#This Row],[Site name]],Table3[],10)=0,"",VLOOKUP(Table28[[#This Row],[Site name]],Table3[],10))</f>
        <v>Office &amp; Retail</v>
      </c>
      <c r="O66" t="str">
        <f>IF(VLOOKUP(Table28[[#This Row],[Site name]],Table3[],11)=0,"",VLOOKUP(Table28[[#This Row],[Site name]],Table3[],11))</f>
        <v>Yes</v>
      </c>
      <c r="P66" t="str">
        <f>IF(VLOOKUP(Table28[[#This Row],[Site name]],Table3[],12)=0,"",VLOOKUP(Table28[[#This Row],[Site name]],Table3[],12))</f>
        <v>Heavy Refurbishment</v>
      </c>
      <c r="Q66" t="str">
        <f>IF(VLOOKUP(Table28[[#This Row],[Site name]],Table3[],13)=0,"",VLOOKUP(Table28[[#This Row],[Site name]],Table3[],13))</f>
        <v>1960s</v>
      </c>
      <c r="R66" t="str">
        <f>IF(VLOOKUP(Table28[[#This Row],[Site name]],Table3[],14)=0,"",VLOOKUP(Table28[[#This Row],[Site name]],Table3[],14))</f>
        <v>Not listed</v>
      </c>
      <c r="S66" s="197">
        <f>IF(VLOOKUP(Table28[[#This Row],[Site name]],Table3[],15)="","",VLOOKUP(Table28[[#This Row],[Site name]],Table3[],15))</f>
        <v>14459</v>
      </c>
      <c r="T66" s="197">
        <f>IF(VLOOKUP(Table28[[#This Row],[Site name]],Table3[],16)="","",VLOOKUP(Table28[[#This Row],[Site name]],Table3[],16))</f>
        <v>34264</v>
      </c>
      <c r="U66" s="197">
        <f>IF(VLOOKUP(Table28[[#This Row],[Site name]],Table3[],17)="","",VLOOKUP(Table28[[#This Row],[Site name]],Table3[],17))</f>
        <v>7811</v>
      </c>
      <c r="V66" s="188">
        <f>IF(VLOOKUP(Table28[[#This Row],[Site name]],Table3[],18)="","",VLOOKUP(Table28[[#This Row],[Site name]],Table3[],18))</f>
        <v>1.3697351130783595</v>
      </c>
      <c r="W66" s="196">
        <f>IF(VLOOKUP(Table28[[#This Row],[Site name]],Table3[],19)="","",VLOOKUP(Table28[[#This Row],[Site name]],Table3[],19))</f>
        <v>27616</v>
      </c>
      <c r="X66" t="str">
        <f>IF(VLOOKUP(Table28[[#This Row],[Site name]],Table3[],20)=0,"",VLOOKUP(Table28[[#This Row],[Site name]],Table3[],20))</f>
        <v>New and retained basement</v>
      </c>
      <c r="Y66" t="str">
        <f>IF(VLOOKUP(Table28[[#This Row],[Site name]],Table3[],21)=0,"",VLOOKUP(Table28[[#This Row],[Site name]],Table3[],21))</f>
        <v/>
      </c>
      <c r="Z66" t="str">
        <f>IF(VLOOKUP(Table28[[#This Row],[Site name]],Table3[],22)=0,"",VLOOKUP(Table28[[#This Row],[Site name]],Table3[],22))</f>
        <v/>
      </c>
      <c r="AA66" t="str">
        <f>IF(VLOOKUP(Table28[[#This Row],[Site name]],Table3[],23)=0,"",VLOOKUP(Table28[[#This Row],[Site name]],Table3[],23))</f>
        <v/>
      </c>
      <c r="AB66" t="str">
        <f>IF(VLOOKUP(Table28[[#This Row],[Site name]],Table3[],24)=0,"",VLOOKUP(Table28[[#This Row],[Site name]],Table3[],24))</f>
        <v/>
      </c>
      <c r="AC66" t="str">
        <f>IF(VLOOKUP(Table28[[#This Row],[Site name]],Table3[],25)=0,"",VLOOKUP(Table28[[#This Row],[Site name]],Table3[],25))</f>
        <v/>
      </c>
      <c r="AD66">
        <f>IF(VLOOKUP(Table28[[#This Row],[Site name]],Table3[],26)=0,"",VLOOKUP(Table28[[#This Row],[Site name]],Table3[],26))</f>
        <v>6</v>
      </c>
      <c r="AE66">
        <f>IF(VLOOKUP(Table28[[#This Row],[Site name]],Table3[],27)=0,"",VLOOKUP(Table28[[#This Row],[Site name]],Table3[],27))</f>
        <v>10</v>
      </c>
      <c r="AF66">
        <f>IF(VLOOKUP(Table28[[#This Row],[Site name]],Table3[],28)=0,"",VLOOKUP(Table28[[#This Row],[Site name]],Table3[],28))</f>
        <v>8</v>
      </c>
      <c r="AG66">
        <f>IF(VLOOKUP(Table28[[#This Row],[Site name]],Table3[],29)=0,"",VLOOKUP(Table28[[#This Row],[Site name]],Table3[],29))</f>
        <v>4</v>
      </c>
      <c r="AH66" t="str">
        <f>IF(VLOOKUP(Table28[[#This Row],[Site name]],Table3[],30)=0,"",VLOOKUP(Table28[[#This Row],[Site name]],Table3[],30))</f>
        <v/>
      </c>
      <c r="AI66" t="str">
        <f>IF(VLOOKUP(Table28[[#This Row],[Site name]],Table3[],31)=0,"",VLOOKUP(Table28[[#This Row],[Site name]],Table3[],31))</f>
        <v/>
      </c>
      <c r="AJ66" t="str">
        <f>IF(VLOOKUP(Table28[[#This Row],[Site name]],Table3[],32)=0,"",VLOOKUP(Table28[[#This Row],[Site name]],Table3[],32))</f>
        <v>Atelier Ten</v>
      </c>
      <c r="AK66" t="str">
        <f>IF(VLOOKUP(Table28[[#This Row],[Site name]],Table3[],33)=0,"",VLOOKUP(Table28[[#This Row],[Site name]],Table3[],33))</f>
        <v>AKT II</v>
      </c>
      <c r="AL66" t="str">
        <f>IF(VLOOKUP(Table28[[#This Row],[Site name]],Table3[],34)=0,"",VLOOKUP(Table28[[#This Row],[Site name]],Table3[],34))</f>
        <v>Atelier Ten</v>
      </c>
      <c r="AM66" t="str">
        <f>IF(VLOOKUP(Table28[[#This Row],[Site name]],Table3[],35)=0,"",VLOOKUP(Table28[[#This Row],[Site name]],Table3[],35))</f>
        <v>Sheppard Robson</v>
      </c>
      <c r="AN66" t="str">
        <f>IF(VLOOKUP(Table28[[#This Row],[Site name]],Table3[],36)=0,"",VLOOKUP(Table28[[#This Row],[Site name]],Table3[],36))</f>
        <v>One Click LCA</v>
      </c>
      <c r="AO66" t="str">
        <f>IF(VLOOKUP(Table28[[#This Row],[Site name]],Table3[],37)=0,"",VLOOKUP(Table28[[#This Row],[Site name]],Table3[],37))</f>
        <v>Project 87</v>
      </c>
      <c r="AP66" s="188">
        <f>VLOOKUP(Table28[[#This Row],[Site name]],Table3[],38)</f>
        <v>0.54021716577909951</v>
      </c>
      <c r="AQ66" s="197">
        <f>VLOOKUP(Table28[[#This Row],[Site name]],Table3[],39)</f>
        <v>3</v>
      </c>
    </row>
    <row r="67" spans="2:43">
      <c r="B67" t="s">
        <v>399</v>
      </c>
      <c r="C67">
        <v>5764159</v>
      </c>
      <c r="D67" s="182">
        <f>IF(Table28[[#This Row],[GIA added new]]=0,"",Table28[[#This Row],[A1-A5 emissions for sub + frame]]/Table28[[#This Row],[GIA added new]])</f>
        <v>371.56958679816927</v>
      </c>
      <c r="E67" s="182">
        <f>IF(Table28[[#This Row],[GIA new]]=0,"",Table28[[#This Row],[A1-A5 emissions for sub + frame]]/Table28[[#This Row],[GIA new]])</f>
        <v>371.56958679816927</v>
      </c>
      <c r="F67" t="str">
        <f>IF(VLOOKUP(Table28[[#This Row],[Site name]],Table3[],2)=0,"",VLOOKUP(Table28[[#This Row],[Site name]],Table3[],2))</f>
        <v>Southwark</v>
      </c>
      <c r="G67" t="str">
        <f>IF(VLOOKUP(Table28[[#This Row],[Site name]],Table3[],3)=0,"",VLOOKUP(Table28[[#This Row],[Site name]],Table3[],3))</f>
        <v>SE1 0UL</v>
      </c>
      <c r="H67" t="str">
        <f>IF(VLOOKUP(Table28[[#This Row],[Site name]],Table3[],4)=0,"",VLOOKUP(Table28[[#This Row],[Site name]],Table3[],4))</f>
        <v>22/AP/4376</v>
      </c>
      <c r="I67" t="str">
        <f>IF(VLOOKUP(Table28[[#This Row],[Site name]],Table3[],5)=0,"",VLOOKUP(Table28[[#This Row],[Site name]],Table3[],5))</f>
        <v>Planning Portal</v>
      </c>
      <c r="J67" s="185" t="str">
        <f>IF(VLOOKUP(Table28[[#This Row],[Site name]],Table3[],6)=0,"",VLOOKUP(Table28[[#This Row],[Site name]],Table3[],6))</f>
        <v>Erection of 9-storey building with 21-storey tower, terrace on 10th storey, external plan and waste storage</v>
      </c>
      <c r="K67" s="185">
        <f>IF(VLOOKUP(Table28[[#This Row],[Site name]],Table3[],7)=0,"",VLOOKUP(Table28[[#This Row],[Site name]],Table3[],7))</f>
        <v>44923</v>
      </c>
      <c r="L67" s="185" t="str">
        <f>IF(VLOOKUP(Table28[[#This Row],[Site name]],Table3[],8)=0,"",VLOOKUP(Table28[[#This Row],[Site name]],Table3[],8))</f>
        <v/>
      </c>
      <c r="M67" t="str">
        <f>IF(VLOOKUP(Table28[[#This Row],[Site name]],Table3[],9)=0,"",VLOOKUP(Table28[[#This Row],[Site name]],Table3[],9))</f>
        <v/>
      </c>
      <c r="N67" t="str">
        <f>IF(VLOOKUP(Table28[[#This Row],[Site name]],Table3[],10)=0,"",VLOOKUP(Table28[[#This Row],[Site name]],Table3[],10))</f>
        <v>Residential (inc. student accomodation)</v>
      </c>
      <c r="O67" t="str">
        <f>IF(VLOOKUP(Table28[[#This Row],[Site name]],Table3[],11)=0,"",VLOOKUP(Table28[[#This Row],[Site name]],Table3[],11))</f>
        <v/>
      </c>
      <c r="P67" t="str">
        <f>IF(VLOOKUP(Table28[[#This Row],[Site name]],Table3[],12)=0,"",VLOOKUP(Table28[[#This Row],[Site name]],Table3[],12))</f>
        <v>New Build</v>
      </c>
      <c r="Q67" t="str">
        <f>IF(VLOOKUP(Table28[[#This Row],[Site name]],Table3[],13)=0,"",VLOOKUP(Table28[[#This Row],[Site name]],Table3[],13))</f>
        <v/>
      </c>
      <c r="R67" t="str">
        <f>IF(VLOOKUP(Table28[[#This Row],[Site name]],Table3[],14)=0,"",VLOOKUP(Table28[[#This Row],[Site name]],Table3[],14))</f>
        <v/>
      </c>
      <c r="S67" s="197" t="str">
        <f>IF(VLOOKUP(Table28[[#This Row],[Site name]],Table3[],15)="","",VLOOKUP(Table28[[#This Row],[Site name]],Table3[],15))</f>
        <v/>
      </c>
      <c r="T67" s="197">
        <f>IF(VLOOKUP(Table28[[#This Row],[Site name]],Table3[],16)="","",VLOOKUP(Table28[[#This Row],[Site name]],Table3[],16))</f>
        <v>15513</v>
      </c>
      <c r="U67" s="197" t="str">
        <f>IF(VLOOKUP(Table28[[#This Row],[Site name]],Table3[],17)="","",VLOOKUP(Table28[[#This Row],[Site name]],Table3[],17))</f>
        <v/>
      </c>
      <c r="V67" s="188" t="str">
        <f>IF(VLOOKUP(Table28[[#This Row],[Site name]],Table3[],18)="","",VLOOKUP(Table28[[#This Row],[Site name]],Table3[],18))</f>
        <v/>
      </c>
      <c r="W67" s="197">
        <f>IF(VLOOKUP(Table28[[#This Row],[Site name]],Table3[],19)="","",VLOOKUP(Table28[[#This Row],[Site name]],Table3[],19))</f>
        <v>15513</v>
      </c>
      <c r="X67" t="str">
        <f>IF(VLOOKUP(Table28[[#This Row],[Site name]],Table3[],20)=0,"",VLOOKUP(Table28[[#This Row],[Site name]],Table3[],20))</f>
        <v/>
      </c>
      <c r="Y67" t="str">
        <f>IF(VLOOKUP(Table28[[#This Row],[Site name]],Table3[],21)=0,"",VLOOKUP(Table28[[#This Row],[Site name]],Table3[],21))</f>
        <v/>
      </c>
      <c r="Z67" t="str">
        <f>IF(VLOOKUP(Table28[[#This Row],[Site name]],Table3[],22)=0,"",VLOOKUP(Table28[[#This Row],[Site name]],Table3[],22))</f>
        <v/>
      </c>
      <c r="AA67" t="str">
        <f>IF(VLOOKUP(Table28[[#This Row],[Site name]],Table3[],23)=0,"",VLOOKUP(Table28[[#This Row],[Site name]],Table3[],23))</f>
        <v/>
      </c>
      <c r="AB67" t="str">
        <f>IF(VLOOKUP(Table28[[#This Row],[Site name]],Table3[],24)=0,"",VLOOKUP(Table28[[#This Row],[Site name]],Table3[],24))</f>
        <v/>
      </c>
      <c r="AC67" t="str">
        <f>IF(VLOOKUP(Table28[[#This Row],[Site name]],Table3[],25)=0,"",VLOOKUP(Table28[[#This Row],[Site name]],Table3[],25))</f>
        <v/>
      </c>
      <c r="AD67" t="str">
        <f>IF(VLOOKUP(Table28[[#This Row],[Site name]],Table3[],26)=0,"",VLOOKUP(Table28[[#This Row],[Site name]],Table3[],26))</f>
        <v/>
      </c>
      <c r="AE67">
        <f>IF(VLOOKUP(Table28[[#This Row],[Site name]],Table3[],27)=0,"",VLOOKUP(Table28[[#This Row],[Site name]],Table3[],27))</f>
        <v>21</v>
      </c>
      <c r="AF67">
        <f>IF(VLOOKUP(Table28[[#This Row],[Site name]],Table3[],28)=0,"",VLOOKUP(Table28[[#This Row],[Site name]],Table3[],28))</f>
        <v>21</v>
      </c>
      <c r="AG67" t="str">
        <f>IF(VLOOKUP(Table28[[#This Row],[Site name]],Table3[],29)=0,"",VLOOKUP(Table28[[#This Row],[Site name]],Table3[],29))</f>
        <v/>
      </c>
      <c r="AH67" t="str">
        <f>IF(VLOOKUP(Table28[[#This Row],[Site name]],Table3[],30)=0,"",VLOOKUP(Table28[[#This Row],[Site name]],Table3[],30))</f>
        <v/>
      </c>
      <c r="AI67" t="str">
        <f>IF(VLOOKUP(Table28[[#This Row],[Site name]],Table3[],31)=0,"",VLOOKUP(Table28[[#This Row],[Site name]],Table3[],31))</f>
        <v/>
      </c>
      <c r="AJ67" t="str">
        <f>IF(VLOOKUP(Table28[[#This Row],[Site name]],Table3[],32)=0,"",VLOOKUP(Table28[[#This Row],[Site name]],Table3[],32))</f>
        <v>Max Fordham</v>
      </c>
      <c r="AK67" t="str">
        <f>IF(VLOOKUP(Table28[[#This Row],[Site name]],Table3[],33)=0,"",VLOOKUP(Table28[[#This Row],[Site name]],Table3[],33))</f>
        <v/>
      </c>
      <c r="AL67" t="str">
        <f>IF(VLOOKUP(Table28[[#This Row],[Site name]],Table3[],34)=0,"",VLOOKUP(Table28[[#This Row],[Site name]],Table3[],34))</f>
        <v/>
      </c>
      <c r="AM67" t="str">
        <f>IF(VLOOKUP(Table28[[#This Row],[Site name]],Table3[],35)=0,"",VLOOKUP(Table28[[#This Row],[Site name]],Table3[],35))</f>
        <v/>
      </c>
      <c r="AN67" t="str">
        <f>IF(VLOOKUP(Table28[[#This Row],[Site name]],Table3[],36)=0,"",VLOOKUP(Table28[[#This Row],[Site name]],Table3[],36))</f>
        <v/>
      </c>
      <c r="AO67" t="str">
        <f>IF(VLOOKUP(Table28[[#This Row],[Site name]],Table3[],37)=0,"",VLOOKUP(Table28[[#This Row],[Site name]],Table3[],37))</f>
        <v>Project 88</v>
      </c>
      <c r="AP67" s="188">
        <f>VLOOKUP(Table28[[#This Row],[Site name]],Table3[],38)</f>
        <v>1</v>
      </c>
      <c r="AQ67" s="197">
        <f>VLOOKUP(Table28[[#This Row],[Site name]],Table3[],39)</f>
        <v>1</v>
      </c>
    </row>
    <row r="68" spans="2:43">
      <c r="B68" t="s">
        <v>400</v>
      </c>
      <c r="C68">
        <v>4078404</v>
      </c>
      <c r="D68" s="182">
        <f>IF(Table28[[#This Row],[GIA added new]]=0,"",Table28[[#This Row],[A1-A5 emissions for sub + frame]]/Table28[[#This Row],[GIA added new]])</f>
        <v>146.47335152995259</v>
      </c>
      <c r="E68" s="182">
        <f>IF(Table28[[#This Row],[GIA new]]=0,"",Table28[[#This Row],[A1-A5 emissions for sub + frame]]/Table28[[#This Row],[GIA new]])</f>
        <v>146.47335152995259</v>
      </c>
      <c r="F68" t="str">
        <f>IF(VLOOKUP(Table28[[#This Row],[Site name]],Table3[],2)=0,"",VLOOKUP(Table28[[#This Row],[Site name]],Table3[],2))</f>
        <v>City of London</v>
      </c>
      <c r="G68" t="str">
        <f>IF(VLOOKUP(Table28[[#This Row],[Site name]],Table3[],3)=0,"",VLOOKUP(Table28[[#This Row],[Site name]],Table3[],3))</f>
        <v>EC3N 2AE</v>
      </c>
      <c r="H68" t="str">
        <f>IF(VLOOKUP(Table28[[#This Row],[Site name]],Table3[],4)=0,"",VLOOKUP(Table28[[#This Row],[Site name]],Table3[],4))</f>
        <v>22/00882/FULMAJ</v>
      </c>
      <c r="I68" t="str">
        <f>IF(VLOOKUP(Table28[[#This Row],[Site name]],Table3[],5)=0,"",VLOOKUP(Table28[[#This Row],[Site name]],Table3[],5))</f>
        <v>Planning Portal</v>
      </c>
      <c r="J68" s="185" t="str">
        <f>IF(VLOOKUP(Table28[[#This Row],[Site name]],Table3[],6)=0,"",VLOOKUP(Table28[[#This Row],[Site name]],Table3[],6))</f>
        <v>Demolition of existing building and redevelopment for new building comprising basment, ground plus 20 upper floors</v>
      </c>
      <c r="K68" s="185">
        <f>IF(VLOOKUP(Table28[[#This Row],[Site name]],Table3[],7)=0,"",VLOOKUP(Table28[[#This Row],[Site name]],Table3[],7))</f>
        <v>44834</v>
      </c>
      <c r="L68" s="185">
        <f>IF(VLOOKUP(Table28[[#This Row],[Site name]],Table3[],8)=0,"",VLOOKUP(Table28[[#This Row],[Site name]],Table3[],8))</f>
        <v>45104</v>
      </c>
      <c r="M68" t="str">
        <f>IF(VLOOKUP(Table28[[#This Row],[Site name]],Table3[],9)=0,"",VLOOKUP(Table28[[#This Row],[Site name]],Table3[],9))</f>
        <v/>
      </c>
      <c r="N68" t="str">
        <f>IF(VLOOKUP(Table28[[#This Row],[Site name]],Table3[],10)=0,"",VLOOKUP(Table28[[#This Row],[Site name]],Table3[],10))</f>
        <v>Residential (inc. student accomodation)</v>
      </c>
      <c r="O68" t="str">
        <f>IF(VLOOKUP(Table28[[#This Row],[Site name]],Table3[],11)=0,"",VLOOKUP(Table28[[#This Row],[Site name]],Table3[],11))</f>
        <v/>
      </c>
      <c r="P68" t="str">
        <f>IF(VLOOKUP(Table28[[#This Row],[Site name]],Table3[],12)=0,"",VLOOKUP(Table28[[#This Row],[Site name]],Table3[],12))</f>
        <v>New Build</v>
      </c>
      <c r="Q68" t="str">
        <f>IF(VLOOKUP(Table28[[#This Row],[Site name]],Table3[],13)=0,"",VLOOKUP(Table28[[#This Row],[Site name]],Table3[],13))</f>
        <v/>
      </c>
      <c r="R68" t="str">
        <f>IF(VLOOKUP(Table28[[#This Row],[Site name]],Table3[],14)=0,"",VLOOKUP(Table28[[#This Row],[Site name]],Table3[],14))</f>
        <v/>
      </c>
      <c r="S68" s="197" t="str">
        <f>IF(VLOOKUP(Table28[[#This Row],[Site name]],Table3[],15)="","",VLOOKUP(Table28[[#This Row],[Site name]],Table3[],15))</f>
        <v/>
      </c>
      <c r="T68" s="197">
        <f>IF(VLOOKUP(Table28[[#This Row],[Site name]],Table3[],16)="","",VLOOKUP(Table28[[#This Row],[Site name]],Table3[],16))</f>
        <v>27844</v>
      </c>
      <c r="U68" s="197" t="str">
        <f>IF(VLOOKUP(Table28[[#This Row],[Site name]],Table3[],17)="","",VLOOKUP(Table28[[#This Row],[Site name]],Table3[],17))</f>
        <v/>
      </c>
      <c r="V68" s="188" t="str">
        <f>IF(VLOOKUP(Table28[[#This Row],[Site name]],Table3[],18)="","",VLOOKUP(Table28[[#This Row],[Site name]],Table3[],18))</f>
        <v/>
      </c>
      <c r="W68" s="197">
        <f>IF(VLOOKUP(Table28[[#This Row],[Site name]],Table3[],19)="","",VLOOKUP(Table28[[#This Row],[Site name]],Table3[],19))</f>
        <v>27844</v>
      </c>
      <c r="X68" t="str">
        <f>IF(VLOOKUP(Table28[[#This Row],[Site name]],Table3[],20)=0,"",VLOOKUP(Table28[[#This Row],[Site name]],Table3[],20))</f>
        <v/>
      </c>
      <c r="Y68" t="str">
        <f>IF(VLOOKUP(Table28[[#This Row],[Site name]],Table3[],21)=0,"",VLOOKUP(Table28[[#This Row],[Site name]],Table3[],21))</f>
        <v/>
      </c>
      <c r="Z68" t="str">
        <f>IF(VLOOKUP(Table28[[#This Row],[Site name]],Table3[],22)=0,"",VLOOKUP(Table28[[#This Row],[Site name]],Table3[],22))</f>
        <v/>
      </c>
      <c r="AA68" t="str">
        <f>IF(VLOOKUP(Table28[[#This Row],[Site name]],Table3[],23)=0,"",VLOOKUP(Table28[[#This Row],[Site name]],Table3[],23))</f>
        <v/>
      </c>
      <c r="AB68" t="str">
        <f>IF(VLOOKUP(Table28[[#This Row],[Site name]],Table3[],24)=0,"",VLOOKUP(Table28[[#This Row],[Site name]],Table3[],24))</f>
        <v/>
      </c>
      <c r="AC68" t="str">
        <f>IF(VLOOKUP(Table28[[#This Row],[Site name]],Table3[],25)=0,"",VLOOKUP(Table28[[#This Row],[Site name]],Table3[],25))</f>
        <v/>
      </c>
      <c r="AD68" t="str">
        <f>IF(VLOOKUP(Table28[[#This Row],[Site name]],Table3[],26)=0,"",VLOOKUP(Table28[[#This Row],[Site name]],Table3[],26))</f>
        <v/>
      </c>
      <c r="AE68">
        <f>IF(VLOOKUP(Table28[[#This Row],[Site name]],Table3[],27)=0,"",VLOOKUP(Table28[[#This Row],[Site name]],Table3[],27))</f>
        <v>22</v>
      </c>
      <c r="AF68">
        <f>IF(VLOOKUP(Table28[[#This Row],[Site name]],Table3[],28)=0,"",VLOOKUP(Table28[[#This Row],[Site name]],Table3[],28))</f>
        <v>20</v>
      </c>
      <c r="AG68" t="str">
        <f>IF(VLOOKUP(Table28[[#This Row],[Site name]],Table3[],29)=0,"",VLOOKUP(Table28[[#This Row],[Site name]],Table3[],29))</f>
        <v/>
      </c>
      <c r="AH68" t="str">
        <f>IF(VLOOKUP(Table28[[#This Row],[Site name]],Table3[],30)=0,"",VLOOKUP(Table28[[#This Row],[Site name]],Table3[],30))</f>
        <v/>
      </c>
      <c r="AI68" t="str">
        <f>IF(VLOOKUP(Table28[[#This Row],[Site name]],Table3[],31)=0,"",VLOOKUP(Table28[[#This Row],[Site name]],Table3[],31))</f>
        <v/>
      </c>
      <c r="AJ68" t="str">
        <f>IF(VLOOKUP(Table28[[#This Row],[Site name]],Table3[],32)=0,"",VLOOKUP(Table28[[#This Row],[Site name]],Table3[],32))</f>
        <v>Waterman Building Services</v>
      </c>
      <c r="AK68" t="str">
        <f>IF(VLOOKUP(Table28[[#This Row],[Site name]],Table3[],33)=0,"",VLOOKUP(Table28[[#This Row],[Site name]],Table3[],33))</f>
        <v/>
      </c>
      <c r="AL68" t="str">
        <f>IF(VLOOKUP(Table28[[#This Row],[Site name]],Table3[],34)=0,"",VLOOKUP(Table28[[#This Row],[Site name]],Table3[],34))</f>
        <v/>
      </c>
      <c r="AM68" t="str">
        <f>IF(VLOOKUP(Table28[[#This Row],[Site name]],Table3[],35)=0,"",VLOOKUP(Table28[[#This Row],[Site name]],Table3[],35))</f>
        <v/>
      </c>
      <c r="AN68" t="str">
        <f>IF(VLOOKUP(Table28[[#This Row],[Site name]],Table3[],36)=0,"",VLOOKUP(Table28[[#This Row],[Site name]],Table3[],36))</f>
        <v/>
      </c>
      <c r="AO68" t="str">
        <f>IF(VLOOKUP(Table28[[#This Row],[Site name]],Table3[],37)=0,"",VLOOKUP(Table28[[#This Row],[Site name]],Table3[],37))</f>
        <v>Project 89</v>
      </c>
      <c r="AP68" s="188">
        <f>VLOOKUP(Table28[[#This Row],[Site name]],Table3[],38)</f>
        <v>1</v>
      </c>
      <c r="AQ68" s="197">
        <f>VLOOKUP(Table28[[#This Row],[Site name]],Table3[],39)</f>
        <v>1</v>
      </c>
    </row>
    <row r="69" spans="2:43">
      <c r="B69" t="s">
        <v>215</v>
      </c>
      <c r="C69">
        <v>3228248</v>
      </c>
      <c r="D69" s="182">
        <f>IF(Table28[[#This Row],[GIA added new]]=0,"",Table28[[#This Row],[A1-A5 emissions for sub + frame]]/Table28[[#This Row],[GIA added new]])</f>
        <v>522.75087037486844</v>
      </c>
      <c r="E69" s="182">
        <f>IF(Table28[[#This Row],[GIA new]]=0,"",Table28[[#This Row],[A1-A5 emissions for sub + frame]]/Table28[[#This Row],[GIA new]])</f>
        <v>341.61354497354495</v>
      </c>
      <c r="F69" t="str">
        <f>IF(VLOOKUP(Table28[[#This Row],[Site name]],Table3[],2)=0,"",VLOOKUP(Table28[[#This Row],[Site name]],Table3[],2))</f>
        <v>Westminster</v>
      </c>
      <c r="G69" t="str">
        <f>IF(VLOOKUP(Table28[[#This Row],[Site name]],Table3[],3)=0,"",VLOOKUP(Table28[[#This Row],[Site name]],Table3[],3))</f>
        <v>SW1V 1HU</v>
      </c>
      <c r="H69" t="str">
        <f>IF(VLOOKUP(Table28[[#This Row],[Site name]],Table3[],4)=0,"",VLOOKUP(Table28[[#This Row],[Site name]],Table3[],4))</f>
        <v>23/01690/FULL</v>
      </c>
      <c r="I69" t="str">
        <f>IF(VLOOKUP(Table28[[#This Row],[Site name]],Table3[],5)=0,"",VLOOKUP(Table28[[#This Row],[Site name]],Table3[],5))</f>
        <v>Planning Portal</v>
      </c>
      <c r="J69" s="185" t="str">
        <f>IF(VLOOKUP(Table28[[#This Row],[Site name]],Table3[],6)=0,"",VLOOKUP(Table28[[#This Row],[Site name]],Table3[],6))</f>
        <v xml:space="preserve"> Intensive refurbishment and Refurbishment (demolish 2,183m2),  60% of area and 70% of volume retained</v>
      </c>
      <c r="K69" s="185">
        <f>IF(VLOOKUP(Table28[[#This Row],[Site name]],Table3[],7)=0,"",VLOOKUP(Table28[[#This Row],[Site name]],Table3[],7))</f>
        <v>44998</v>
      </c>
      <c r="L69" s="185" t="str">
        <f>IF(VLOOKUP(Table28[[#This Row],[Site name]],Table3[],8)=0,"",VLOOKUP(Table28[[#This Row],[Site name]],Table3[],8))</f>
        <v/>
      </c>
      <c r="M69" t="str">
        <f>IF(VLOOKUP(Table28[[#This Row],[Site name]],Table3[],9)=0,"",VLOOKUP(Table28[[#This Row],[Site name]],Table3[],9))</f>
        <v/>
      </c>
      <c r="N69" t="str">
        <f>IF(VLOOKUP(Table28[[#This Row],[Site name]],Table3[],10)=0,"",VLOOKUP(Table28[[#This Row],[Site name]],Table3[],10))</f>
        <v>Office</v>
      </c>
      <c r="O69" t="str">
        <f>IF(VLOOKUP(Table28[[#This Row],[Site name]],Table3[],11)=0,"",VLOOKUP(Table28[[#This Row],[Site name]],Table3[],11))</f>
        <v/>
      </c>
      <c r="P69" t="str">
        <f>IF(VLOOKUP(Table28[[#This Row],[Site name]],Table3[],12)=0,"",VLOOKUP(Table28[[#This Row],[Site name]],Table3[],12))</f>
        <v>Heavy Refurbishment</v>
      </c>
      <c r="Q69" t="str">
        <f>IF(VLOOKUP(Table28[[#This Row],[Site name]],Table3[],13)=0,"",VLOOKUP(Table28[[#This Row],[Site name]],Table3[],13))</f>
        <v/>
      </c>
      <c r="R69" t="str">
        <f>IF(VLOOKUP(Table28[[#This Row],[Site name]],Table3[],14)=0,"",VLOOKUP(Table28[[#This Row],[Site name]],Table3[],14))</f>
        <v/>
      </c>
      <c r="S69" s="197">
        <f>IF(VLOOKUP(Table28[[#This Row],[Site name]],Table3[],15)="","",VLOOKUP(Table28[[#This Row],[Site name]],Table3[],15))</f>
        <v>5457.5</v>
      </c>
      <c r="T69" s="197">
        <f>IF(VLOOKUP(Table28[[#This Row],[Site name]],Table3[],16)="","",VLOOKUP(Table28[[#This Row],[Site name]],Table3[],16))</f>
        <v>9450</v>
      </c>
      <c r="U69" s="197">
        <f>IF(VLOOKUP(Table28[[#This Row],[Site name]],Table3[],17)="","",VLOOKUP(Table28[[#This Row],[Site name]],Table3[],17))</f>
        <v>2183</v>
      </c>
      <c r="V69" s="188">
        <f>IF(VLOOKUP(Table28[[#This Row],[Site name]],Table3[],18)="","",VLOOKUP(Table28[[#This Row],[Site name]],Table3[],18))</f>
        <v>0.73156207054512135</v>
      </c>
      <c r="W69" s="197">
        <f>IF(VLOOKUP(Table28[[#This Row],[Site name]],Table3[],19)="","",VLOOKUP(Table28[[#This Row],[Site name]],Table3[],19))</f>
        <v>6175.5</v>
      </c>
      <c r="X69" t="str">
        <f>IF(VLOOKUP(Table28[[#This Row],[Site name]],Table3[],20)=0,"",VLOOKUP(Table28[[#This Row],[Site name]],Table3[],20))</f>
        <v>No new basement</v>
      </c>
      <c r="Y69" t="str">
        <f>IF(VLOOKUP(Table28[[#This Row],[Site name]],Table3[],21)=0,"",VLOOKUP(Table28[[#This Row],[Site name]],Table3[],21))</f>
        <v/>
      </c>
      <c r="Z69" t="str">
        <f>IF(VLOOKUP(Table28[[#This Row],[Site name]],Table3[],22)=0,"",VLOOKUP(Table28[[#This Row],[Site name]],Table3[],22))</f>
        <v/>
      </c>
      <c r="AA69" t="str">
        <f>IF(VLOOKUP(Table28[[#This Row],[Site name]],Table3[],23)=0,"",VLOOKUP(Table28[[#This Row],[Site name]],Table3[],23))</f>
        <v/>
      </c>
      <c r="AB69" t="str">
        <f>IF(VLOOKUP(Table28[[#This Row],[Site name]],Table3[],24)=0,"",VLOOKUP(Table28[[#This Row],[Site name]],Table3[],24))</f>
        <v/>
      </c>
      <c r="AC69" t="str">
        <f>IF(VLOOKUP(Table28[[#This Row],[Site name]],Table3[],25)=0,"",VLOOKUP(Table28[[#This Row],[Site name]],Table3[],25))</f>
        <v/>
      </c>
      <c r="AD69">
        <f>IF(VLOOKUP(Table28[[#This Row],[Site name]],Table3[],26)=0,"",VLOOKUP(Table28[[#This Row],[Site name]],Table3[],26))</f>
        <v>4</v>
      </c>
      <c r="AE69">
        <f>IF(VLOOKUP(Table28[[#This Row],[Site name]],Table3[],27)=0,"",VLOOKUP(Table28[[#This Row],[Site name]],Table3[],27))</f>
        <v>8</v>
      </c>
      <c r="AF69">
        <f>IF(VLOOKUP(Table28[[#This Row],[Site name]],Table3[],28)=0,"",VLOOKUP(Table28[[#This Row],[Site name]],Table3[],28))</f>
        <v>8</v>
      </c>
      <c r="AG69">
        <f>IF(VLOOKUP(Table28[[#This Row],[Site name]],Table3[],29)=0,"",VLOOKUP(Table28[[#This Row],[Site name]],Table3[],29))</f>
        <v>4</v>
      </c>
      <c r="AH69" t="str">
        <f>IF(VLOOKUP(Table28[[#This Row],[Site name]],Table3[],30)=0,"",VLOOKUP(Table28[[#This Row],[Site name]],Table3[],30))</f>
        <v/>
      </c>
      <c r="AI69" t="str">
        <f>IF(VLOOKUP(Table28[[#This Row],[Site name]],Table3[],31)=0,"",VLOOKUP(Table28[[#This Row],[Site name]],Table3[],31))</f>
        <v/>
      </c>
      <c r="AJ69" t="str">
        <f>IF(VLOOKUP(Table28[[#This Row],[Site name]],Table3[],32)=0,"",VLOOKUP(Table28[[#This Row],[Site name]],Table3[],32))</f>
        <v>Atelier Ten</v>
      </c>
      <c r="AK69" t="str">
        <f>IF(VLOOKUP(Table28[[#This Row],[Site name]],Table3[],33)=0,"",VLOOKUP(Table28[[#This Row],[Site name]],Table3[],33))</f>
        <v>Stantec</v>
      </c>
      <c r="AL69" t="str">
        <f>IF(VLOOKUP(Table28[[#This Row],[Site name]],Table3[],34)=0,"",VLOOKUP(Table28[[#This Row],[Site name]],Table3[],34))</f>
        <v/>
      </c>
      <c r="AM69" t="str">
        <f>IF(VLOOKUP(Table28[[#This Row],[Site name]],Table3[],35)=0,"",VLOOKUP(Table28[[#This Row],[Site name]],Table3[],35))</f>
        <v/>
      </c>
      <c r="AN69" t="str">
        <f>IF(VLOOKUP(Table28[[#This Row],[Site name]],Table3[],36)=0,"",VLOOKUP(Table28[[#This Row],[Site name]],Table3[],36))</f>
        <v/>
      </c>
      <c r="AO69" t="str">
        <f>IF(VLOOKUP(Table28[[#This Row],[Site name]],Table3[],37)=0,"",VLOOKUP(Table28[[#This Row],[Site name]],Table3[],37))</f>
        <v>Project 90</v>
      </c>
      <c r="AP69" s="188">
        <f>VLOOKUP(Table28[[#This Row],[Site name]],Table3[],38)</f>
        <v>0.4</v>
      </c>
      <c r="AQ69" s="197">
        <f>VLOOKUP(Table28[[#This Row],[Site name]],Table3[],39)</f>
        <v>3</v>
      </c>
    </row>
    <row r="70" spans="2:43">
      <c r="B70" t="s">
        <v>403</v>
      </c>
      <c r="C70">
        <v>4460081</v>
      </c>
      <c r="D70" s="182">
        <f>IF(Table28[[#This Row],[GIA added new]]=0,"",Table28[[#This Row],[A1-A5 emissions for sub + frame]]/Table28[[#This Row],[GIA added new]])</f>
        <v>381.26867840656524</v>
      </c>
      <c r="E70" s="182">
        <f>IF(Table28[[#This Row],[GIA new]]=0,"",Table28[[#This Row],[A1-A5 emissions for sub + frame]]/Table28[[#This Row],[GIA new]])</f>
        <v>218.93191635578245</v>
      </c>
      <c r="F70" t="str">
        <f>IF(VLOOKUP(Table28[[#This Row],[Site name]],Table3[],2)=0,"",VLOOKUP(Table28[[#This Row],[Site name]],Table3[],2))</f>
        <v>Hillingdon</v>
      </c>
      <c r="G70" t="str">
        <f>IF(VLOOKUP(Table28[[#This Row],[Site name]],Table3[],3)=0,"",VLOOKUP(Table28[[#This Row],[Site name]],Table3[],3))</f>
        <v>UB4 0JN</v>
      </c>
      <c r="H70" t="str">
        <f>IF(VLOOKUP(Table28[[#This Row],[Site name]],Table3[],4)=0,"",VLOOKUP(Table28[[#This Row],[Site name]],Table3[],4))</f>
        <v>2385/APP/2022/2952</v>
      </c>
      <c r="I70" t="str">
        <f>IF(VLOOKUP(Table28[[#This Row],[Site name]],Table3[],5)=0,"",VLOOKUP(Table28[[#This Row],[Site name]],Table3[],5))</f>
        <v>Planning Portal</v>
      </c>
      <c r="J70" s="185" t="str">
        <f>IF(VLOOKUP(Table28[[#This Row],[Site name]],Table3[],6)=0,"",VLOOKUP(Table28[[#This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K70" s="185">
        <f>IF(VLOOKUP(Table28[[#This Row],[Site name]],Table3[],7)=0,"",VLOOKUP(Table28[[#This Row],[Site name]],Table3[],7))</f>
        <v>44831</v>
      </c>
      <c r="L70" s="185" t="str">
        <f>IF(VLOOKUP(Table28[[#This Row],[Site name]],Table3[],8)=0,"",VLOOKUP(Table28[[#This Row],[Site name]],Table3[],8))</f>
        <v/>
      </c>
      <c r="M70" t="str">
        <f>IF(VLOOKUP(Table28[[#This Row],[Site name]],Table3[],9)=0,"",VLOOKUP(Table28[[#This Row],[Site name]],Table3[],9))</f>
        <v>Pending</v>
      </c>
      <c r="N70" t="str">
        <f>IF(VLOOKUP(Table28[[#This Row],[Site name]],Table3[],10)=0,"",VLOOKUP(Table28[[#This Row],[Site name]],Table3[],10))</f>
        <v>Hotel</v>
      </c>
      <c r="O70" t="str">
        <f>IF(VLOOKUP(Table28[[#This Row],[Site name]],Table3[],11)=0,"",VLOOKUP(Table28[[#This Row],[Site name]],Table3[],11))</f>
        <v>Yes</v>
      </c>
      <c r="P70" t="str">
        <f>IF(VLOOKUP(Table28[[#This Row],[Site name]],Table3[],12)=0,"",VLOOKUP(Table28[[#This Row],[Site name]],Table3[],12))</f>
        <v>Heavy Refurbishment</v>
      </c>
      <c r="Q70" t="str">
        <f>IF(VLOOKUP(Table28[[#This Row],[Site name]],Table3[],13)=0,"",VLOOKUP(Table28[[#This Row],[Site name]],Table3[],13))</f>
        <v>1960s</v>
      </c>
      <c r="R70" t="str">
        <f>IF(VLOOKUP(Table28[[#This Row],[Site name]],Table3[],14)=0,"",VLOOKUP(Table28[[#This Row],[Site name]],Table3[],14))</f>
        <v>Not listed</v>
      </c>
      <c r="S70" s="197">
        <f>IF(VLOOKUP(Table28[[#This Row],[Site name]],Table3[],15)="","",VLOOKUP(Table28[[#This Row],[Site name]],Table3[],15))</f>
        <v>9885</v>
      </c>
      <c r="T70" s="197">
        <f>IF(VLOOKUP(Table28[[#This Row],[Site name]],Table3[],16)="","",VLOOKUP(Table28[[#This Row],[Site name]],Table3[],16))</f>
        <v>20372</v>
      </c>
      <c r="U70" s="197">
        <f>IF(VLOOKUP(Table28[[#This Row],[Site name]],Table3[],17)="","",VLOOKUP(Table28[[#This Row],[Site name]],Table3[],17))</f>
        <v>1211</v>
      </c>
      <c r="V70" s="188">
        <f>IF(VLOOKUP(Table28[[#This Row],[Site name]],Table3[],18)="","",VLOOKUP(Table28[[#This Row],[Site name]],Table3[],18))</f>
        <v>1.0609003540718258</v>
      </c>
      <c r="W70" s="197">
        <f>IF(VLOOKUP(Table28[[#This Row],[Site name]],Table3[],19)="","",VLOOKUP(Table28[[#This Row],[Site name]],Table3[],19))</f>
        <v>11698</v>
      </c>
      <c r="X70" t="str">
        <f>IF(VLOOKUP(Table28[[#This Row],[Site name]],Table3[],20)=0,"",VLOOKUP(Table28[[#This Row],[Site name]],Table3[],20))</f>
        <v/>
      </c>
      <c r="Y70" t="str">
        <f>IF(VLOOKUP(Table28[[#This Row],[Site name]],Table3[],21)=0,"",VLOOKUP(Table28[[#This Row],[Site name]],Table3[],21))</f>
        <v/>
      </c>
      <c r="Z70" t="str">
        <f>IF(VLOOKUP(Table28[[#This Row],[Site name]],Table3[],22)=0,"",VLOOKUP(Table28[[#This Row],[Site name]],Table3[],22))</f>
        <v/>
      </c>
      <c r="AA70" t="str">
        <f>IF(VLOOKUP(Table28[[#This Row],[Site name]],Table3[],23)=0,"",VLOOKUP(Table28[[#This Row],[Site name]],Table3[],23))</f>
        <v/>
      </c>
      <c r="AB70" t="str">
        <f>IF(VLOOKUP(Table28[[#This Row],[Site name]],Table3[],24)=0,"",VLOOKUP(Table28[[#This Row],[Site name]],Table3[],24))</f>
        <v/>
      </c>
      <c r="AC70" t="str">
        <f>IF(VLOOKUP(Table28[[#This Row],[Site name]],Table3[],25)=0,"",VLOOKUP(Table28[[#This Row],[Site name]],Table3[],25))</f>
        <v/>
      </c>
      <c r="AD70">
        <f>IF(VLOOKUP(Table28[[#This Row],[Site name]],Table3[],26)=0,"",VLOOKUP(Table28[[#This Row],[Site name]],Table3[],26))</f>
        <v>13</v>
      </c>
      <c r="AE70">
        <f>IF(VLOOKUP(Table28[[#This Row],[Site name]],Table3[],27)=0,"",VLOOKUP(Table28[[#This Row],[Site name]],Table3[],27))</f>
        <v>14</v>
      </c>
      <c r="AF70">
        <f>IF(VLOOKUP(Table28[[#This Row],[Site name]],Table3[],28)=0,"",VLOOKUP(Table28[[#This Row],[Site name]],Table3[],28))</f>
        <v>14</v>
      </c>
      <c r="AG70">
        <f>IF(VLOOKUP(Table28[[#This Row],[Site name]],Table3[],29)=0,"",VLOOKUP(Table28[[#This Row],[Site name]],Table3[],29))</f>
        <v>1</v>
      </c>
      <c r="AH70" t="str">
        <f>IF(VLOOKUP(Table28[[#This Row],[Site name]],Table3[],30)=0,"",VLOOKUP(Table28[[#This Row],[Site name]],Table3[],30))</f>
        <v/>
      </c>
      <c r="AI70" t="str">
        <f>IF(VLOOKUP(Table28[[#This Row],[Site name]],Table3[],31)=0,"",VLOOKUP(Table28[[#This Row],[Site name]],Table3[],31))</f>
        <v/>
      </c>
      <c r="AJ70" t="str">
        <f>IF(VLOOKUP(Table28[[#This Row],[Site name]],Table3[],32)=0,"",VLOOKUP(Table28[[#This Row],[Site name]],Table3[],32))</f>
        <v>Love Design Studio</v>
      </c>
      <c r="AK70" t="str">
        <f>IF(VLOOKUP(Table28[[#This Row],[Site name]],Table3[],33)=0,"",VLOOKUP(Table28[[#This Row],[Site name]],Table3[],33))</f>
        <v>Engineeria</v>
      </c>
      <c r="AL70" t="str">
        <f>IF(VLOOKUP(Table28[[#This Row],[Site name]],Table3[],34)=0,"",VLOOKUP(Table28[[#This Row],[Site name]],Table3[],34))</f>
        <v>Woodcote Power Consulting</v>
      </c>
      <c r="AM70" t="str">
        <f>IF(VLOOKUP(Table28[[#This Row],[Site name]],Table3[],35)=0,"",VLOOKUP(Table28[[#This Row],[Site name]],Table3[],35))</f>
        <v>Haptic</v>
      </c>
      <c r="AN70" t="str">
        <f>IF(VLOOKUP(Table28[[#This Row],[Site name]],Table3[],36)=0,"",VLOOKUP(Table28[[#This Row],[Site name]],Table3[],36))</f>
        <v>One Click LCA</v>
      </c>
      <c r="AO70" t="str">
        <f>IF(VLOOKUP(Table28[[#This Row],[Site name]],Table3[],37)=0,"",VLOOKUP(Table28[[#This Row],[Site name]],Table3[],37))</f>
        <v>Project 91</v>
      </c>
      <c r="AP70" s="188">
        <f>VLOOKUP(Table28[[#This Row],[Site name]],Table3[],38)</f>
        <v>0.12250885179564998</v>
      </c>
      <c r="AQ70" s="197">
        <f>VLOOKUP(Table28[[#This Row],[Site name]],Table3[],39)</f>
        <v>3</v>
      </c>
    </row>
    <row r="71" spans="2:43">
      <c r="B71" t="s">
        <v>407</v>
      </c>
      <c r="C71">
        <v>1170129</v>
      </c>
      <c r="D71" s="182">
        <f>IF(Table28[[#This Row],[GIA added new]]=0,"",Table28[[#This Row],[A1-A5 emissions for sub + frame]]/Table28[[#This Row],[GIA added new]])</f>
        <v>63.274842100709471</v>
      </c>
      <c r="E71" s="182">
        <f>IF(Table28[[#This Row],[GIA new]]=0,"",Table28[[#This Row],[A1-A5 emissions for sub + frame]]/Table28[[#This Row],[GIA new]])</f>
        <v>41.016860628154795</v>
      </c>
      <c r="F71" t="str">
        <f>IF(VLOOKUP(Table28[[#This Row],[Site name]],Table3[],2)=0,"",VLOOKUP(Table28[[#This Row],[Site name]],Table3[],2))</f>
        <v>Greenwich</v>
      </c>
      <c r="G71" t="str">
        <f>IF(VLOOKUP(Table28[[#This Row],[Site name]],Table3[],3)=0,"",VLOOKUP(Table28[[#This Row],[Site name]],Table3[],3))</f>
        <v>SE18 6PF</v>
      </c>
      <c r="H71" t="str">
        <f>IF(VLOOKUP(Table28[[#This Row],[Site name]],Table3[],4)=0,"",VLOOKUP(Table28[[#This Row],[Site name]],Table3[],4))</f>
        <v>22/3162/F</v>
      </c>
      <c r="I71" t="str">
        <f>IF(VLOOKUP(Table28[[#This Row],[Site name]],Table3[],5)=0,"",VLOOKUP(Table28[[#This Row],[Site name]],Table3[],5))</f>
        <v>Planning Portal</v>
      </c>
      <c r="J71" s="185" t="str">
        <f>IF(VLOOKUP(Table28[[#This Row],[Site name]],Table3[],6)=0,"",VLOOKUP(Table28[[#This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K71" s="185">
        <f>IF(VLOOKUP(Table28[[#This Row],[Site name]],Table3[],7)=0,"",VLOOKUP(Table28[[#This Row],[Site name]],Table3[],7))</f>
        <v>44795</v>
      </c>
      <c r="L71" s="185" t="str">
        <f>IF(VLOOKUP(Table28[[#This Row],[Site name]],Table3[],8)=0,"",VLOOKUP(Table28[[#This Row],[Site name]],Table3[],8))</f>
        <v/>
      </c>
      <c r="M71" t="str">
        <f>IF(VLOOKUP(Table28[[#This Row],[Site name]],Table3[],9)=0,"",VLOOKUP(Table28[[#This Row],[Site name]],Table3[],9))</f>
        <v>Pending</v>
      </c>
      <c r="N71" t="str">
        <f>IF(VLOOKUP(Table28[[#This Row],[Site name]],Table3[],10)=0,"",VLOOKUP(Table28[[#This Row],[Site name]],Table3[],10))</f>
        <v>Office, Retail &amp; Residential</v>
      </c>
      <c r="O71" t="str">
        <f>IF(VLOOKUP(Table28[[#This Row],[Site name]],Table3[],11)=0,"",VLOOKUP(Table28[[#This Row],[Site name]],Table3[],11))</f>
        <v>Yes</v>
      </c>
      <c r="P71" t="str">
        <f>IF(VLOOKUP(Table28[[#This Row],[Site name]],Table3[],12)=0,"",VLOOKUP(Table28[[#This Row],[Site name]],Table3[],12))</f>
        <v>Heavy Refurbishment</v>
      </c>
      <c r="Q71" t="str">
        <f>IF(VLOOKUP(Table28[[#This Row],[Site name]],Table3[],13)=0,"",VLOOKUP(Table28[[#This Row],[Site name]],Table3[],13))</f>
        <v>1880s</v>
      </c>
      <c r="R71" t="str">
        <f>IF(VLOOKUP(Table28[[#This Row],[Site name]],Table3[],14)=0,"",VLOOKUP(Table28[[#This Row],[Site name]],Table3[],14))</f>
        <v>Grade II</v>
      </c>
      <c r="S71" s="197">
        <f>IF(VLOOKUP(Table28[[#This Row],[Site name]],Table3[],15)="","",VLOOKUP(Table28[[#This Row],[Site name]],Table3[],15))</f>
        <v>12544</v>
      </c>
      <c r="T71" s="197">
        <f>IF(VLOOKUP(Table28[[#This Row],[Site name]],Table3[],16)="","",VLOOKUP(Table28[[#This Row],[Site name]],Table3[],16))</f>
        <v>28528</v>
      </c>
      <c r="U71" s="197">
        <f>IF(VLOOKUP(Table28[[#This Row],[Site name]],Table3[],17)="","",VLOOKUP(Table28[[#This Row],[Site name]],Table3[],17))</f>
        <v>2508.8000000000002</v>
      </c>
      <c r="V71" s="188">
        <f>IF(VLOOKUP(Table28[[#This Row],[Site name]],Table3[],18)="","",VLOOKUP(Table28[[#This Row],[Site name]],Table3[],18))</f>
        <v>1.2742346938775508</v>
      </c>
      <c r="W71" s="196">
        <f>IF(VLOOKUP(Table28[[#This Row],[Site name]],Table3[],19)="","",VLOOKUP(Table28[[#This Row],[Site name]],Table3[],19))</f>
        <v>18492.8</v>
      </c>
      <c r="X71" t="str">
        <f>IF(VLOOKUP(Table28[[#This Row],[Site name]],Table3[],20)=0,"",VLOOKUP(Table28[[#This Row],[Site name]],Table3[],20))</f>
        <v>No new basement</v>
      </c>
      <c r="Y71" t="str">
        <f>IF(VLOOKUP(Table28[[#This Row],[Site name]],Table3[],21)=0,"",VLOOKUP(Table28[[#This Row],[Site name]],Table3[],21))</f>
        <v/>
      </c>
      <c r="Z71" t="str">
        <f>IF(VLOOKUP(Table28[[#This Row],[Site name]],Table3[],22)=0,"",VLOOKUP(Table28[[#This Row],[Site name]],Table3[],22))</f>
        <v/>
      </c>
      <c r="AA71" t="str">
        <f>IF(VLOOKUP(Table28[[#This Row],[Site name]],Table3[],23)=0,"",VLOOKUP(Table28[[#This Row],[Site name]],Table3[],23))</f>
        <v/>
      </c>
      <c r="AB71" t="str">
        <f>IF(VLOOKUP(Table28[[#This Row],[Site name]],Table3[],24)=0,"",VLOOKUP(Table28[[#This Row],[Site name]],Table3[],24))</f>
        <v/>
      </c>
      <c r="AC71" t="str">
        <f>IF(VLOOKUP(Table28[[#This Row],[Site name]],Table3[],25)=0,"",VLOOKUP(Table28[[#This Row],[Site name]],Table3[],25))</f>
        <v/>
      </c>
      <c r="AD71">
        <f>IF(VLOOKUP(Table28[[#This Row],[Site name]],Table3[],26)=0,"",VLOOKUP(Table28[[#This Row],[Site name]],Table3[],26))</f>
        <v>5</v>
      </c>
      <c r="AE71">
        <f>IF(VLOOKUP(Table28[[#This Row],[Site name]],Table3[],27)=0,"",VLOOKUP(Table28[[#This Row],[Site name]],Table3[],27))</f>
        <v>8</v>
      </c>
      <c r="AF71">
        <f>IF(VLOOKUP(Table28[[#This Row],[Site name]],Table3[],28)=0,"",VLOOKUP(Table28[[#This Row],[Site name]],Table3[],28))</f>
        <v>7</v>
      </c>
      <c r="AG71">
        <f>IF(VLOOKUP(Table28[[#This Row],[Site name]],Table3[],29)=0,"",VLOOKUP(Table28[[#This Row],[Site name]],Table3[],29))</f>
        <v>3</v>
      </c>
      <c r="AH71">
        <f>IF(VLOOKUP(Table28[[#This Row],[Site name]],Table3[],30)=0,"",VLOOKUP(Table28[[#This Row],[Site name]],Table3[],30))</f>
        <v>6</v>
      </c>
      <c r="AI71" t="str">
        <f>IF(VLOOKUP(Table28[[#This Row],[Site name]],Table3[],31)=0,"",VLOOKUP(Table28[[#This Row],[Site name]],Table3[],31))</f>
        <v/>
      </c>
      <c r="AJ71" t="str">
        <f>IF(VLOOKUP(Table28[[#This Row],[Site name]],Table3[],32)=0,"",VLOOKUP(Table28[[#This Row],[Site name]],Table3[],32))</f>
        <v>Create</v>
      </c>
      <c r="AK71" t="str">
        <f>IF(VLOOKUP(Table28[[#This Row],[Site name]],Table3[],33)=0,"",VLOOKUP(Table28[[#This Row],[Site name]],Table3[],33))</f>
        <v/>
      </c>
      <c r="AL71" t="str">
        <f>IF(VLOOKUP(Table28[[#This Row],[Site name]],Table3[],34)=0,"",VLOOKUP(Table28[[#This Row],[Site name]],Table3[],34))</f>
        <v/>
      </c>
      <c r="AM71" t="str">
        <f>IF(VLOOKUP(Table28[[#This Row],[Site name]],Table3[],35)=0,"",VLOOKUP(Table28[[#This Row],[Site name]],Table3[],35))</f>
        <v/>
      </c>
      <c r="AN71" t="str">
        <f>IF(VLOOKUP(Table28[[#This Row],[Site name]],Table3[],36)=0,"",VLOOKUP(Table28[[#This Row],[Site name]],Table3[],36))</f>
        <v>One Click LCA</v>
      </c>
      <c r="AO71" t="str">
        <f>IF(VLOOKUP(Table28[[#This Row],[Site name]],Table3[],37)=0,"",VLOOKUP(Table28[[#This Row],[Site name]],Table3[],37))</f>
        <v>Project 93</v>
      </c>
      <c r="AP71" s="188">
        <f>VLOOKUP(Table28[[#This Row],[Site name]],Table3[],38)</f>
        <v>0.2</v>
      </c>
      <c r="AQ71" s="197">
        <f>VLOOKUP(Table28[[#This Row],[Site name]],Table3[],39)</f>
        <v>3</v>
      </c>
    </row>
    <row r="72" spans="2:43">
      <c r="B72" t="s">
        <v>413</v>
      </c>
      <c r="C72">
        <v>4636518</v>
      </c>
      <c r="D72" s="182">
        <f>IF(Table28[[#This Row],[GIA added new]]=0,"",Table28[[#This Row],[A1-A5 emissions for sub + frame]]/Table28[[#This Row],[GIA added new]])</f>
        <v>247.78313381787089</v>
      </c>
      <c r="E72" s="182">
        <f>IF(Table28[[#This Row],[GIA new]]=0,"",Table28[[#This Row],[A1-A5 emissions for sub + frame]]/Table28[[#This Row],[GIA new]])</f>
        <v>98.268788944936631</v>
      </c>
      <c r="F72" t="str">
        <f>IF(VLOOKUP(Table28[[#This Row],[Site name]],Table3[],2)=0,"",VLOOKUP(Table28[[#This Row],[Site name]],Table3[],2))</f>
        <v>Brent</v>
      </c>
      <c r="G72" t="str">
        <f>IF(VLOOKUP(Table28[[#This Row],[Site name]],Table3[],3)=0,"",VLOOKUP(Table28[[#This Row],[Site name]],Table3[],3))</f>
        <v>NW2 7AF</v>
      </c>
      <c r="H72" t="str">
        <f>IF(VLOOKUP(Table28[[#This Row],[Site name]],Table3[],4)=0,"",VLOOKUP(Table28[[#This Row],[Site name]],Table3[],4))</f>
        <v>22/1849</v>
      </c>
      <c r="I72" t="str">
        <f>IF(VLOOKUP(Table28[[#This Row],[Site name]],Table3[],5)=0,"",VLOOKUP(Table28[[#This Row],[Site name]],Table3[],5))</f>
        <v>Planning Portal</v>
      </c>
      <c r="J72" s="185" t="str">
        <f>IF(VLOOKUP(Table28[[#This Row],[Site name]],Table3[],6)=0,"",VLOOKUP(Table28[[#This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K72" s="185">
        <f>IF(VLOOKUP(Table28[[#This Row],[Site name]],Table3[],7)=0,"",VLOOKUP(Table28[[#This Row],[Site name]],Table3[],7))</f>
        <v>44700</v>
      </c>
      <c r="L72" s="185">
        <f>IF(VLOOKUP(Table28[[#This Row],[Site name]],Table3[],8)=0,"",VLOOKUP(Table28[[#This Row],[Site name]],Table3[],8))</f>
        <v>44902</v>
      </c>
      <c r="M72" t="str">
        <f>IF(VLOOKUP(Table28[[#This Row],[Site name]],Table3[],9)=0,"",VLOOKUP(Table28[[#This Row],[Site name]],Table3[],9))</f>
        <v>Granted</v>
      </c>
      <c r="N72" t="str">
        <f>IF(VLOOKUP(Table28[[#This Row],[Site name]],Table3[],10)=0,"",VLOOKUP(Table28[[#This Row],[Site name]],Table3[],10))</f>
        <v>Data Centre</v>
      </c>
      <c r="O72" t="str">
        <f>IF(VLOOKUP(Table28[[#This Row],[Site name]],Table3[],11)=0,"",VLOOKUP(Table28[[#This Row],[Site name]],Table3[],11))</f>
        <v>No</v>
      </c>
      <c r="P72" t="str">
        <f>IF(VLOOKUP(Table28[[#This Row],[Site name]],Table3[],12)=0,"",VLOOKUP(Table28[[#This Row],[Site name]],Table3[],12))</f>
        <v>Heavy Refurbishment</v>
      </c>
      <c r="Q72" t="str">
        <f>IF(VLOOKUP(Table28[[#This Row],[Site name]],Table3[],13)=0,"",VLOOKUP(Table28[[#This Row],[Site name]],Table3[],13))</f>
        <v>2000s</v>
      </c>
      <c r="R72" t="str">
        <f>IF(VLOOKUP(Table28[[#This Row],[Site name]],Table3[],14)=0,"",VLOOKUP(Table28[[#This Row],[Site name]],Table3[],14))</f>
        <v>Not listed</v>
      </c>
      <c r="S72" s="197">
        <f>IF(VLOOKUP(Table28[[#This Row],[Site name]],Table3[],15)="","",VLOOKUP(Table28[[#This Row],[Site name]],Table3[],15))</f>
        <v>28470</v>
      </c>
      <c r="T72" s="197">
        <f>IF(VLOOKUP(Table28[[#This Row],[Site name]],Table3[],16)="","",VLOOKUP(Table28[[#This Row],[Site name]],Table3[],16))</f>
        <v>47182</v>
      </c>
      <c r="U72" s="197">
        <f>IF(VLOOKUP(Table28[[#This Row],[Site name]],Table3[],17)="","",VLOOKUP(Table28[[#This Row],[Site name]],Table3[],17))</f>
        <v>0</v>
      </c>
      <c r="V72" s="188">
        <f>IF(VLOOKUP(Table28[[#This Row],[Site name]],Table3[],18)="","",VLOOKUP(Table28[[#This Row],[Site name]],Table3[],18))</f>
        <v>0.65725324903407101</v>
      </c>
      <c r="W72" s="197">
        <f>IF(VLOOKUP(Table28[[#This Row],[Site name]],Table3[],19)="","",VLOOKUP(Table28[[#This Row],[Site name]],Table3[],19))</f>
        <v>18712</v>
      </c>
      <c r="X72" t="str">
        <f>IF(VLOOKUP(Table28[[#This Row],[Site name]],Table3[],20)=0,"",VLOOKUP(Table28[[#This Row],[Site name]],Table3[],20))</f>
        <v>No new basement</v>
      </c>
      <c r="Y72" t="str">
        <f>IF(VLOOKUP(Table28[[#This Row],[Site name]],Table3[],21)=0,"",VLOOKUP(Table28[[#This Row],[Site name]],Table3[],21))</f>
        <v/>
      </c>
      <c r="Z72" t="str">
        <f>IF(VLOOKUP(Table28[[#This Row],[Site name]],Table3[],22)=0,"",VLOOKUP(Table28[[#This Row],[Site name]],Table3[],22))</f>
        <v/>
      </c>
      <c r="AA72" t="str">
        <f>IF(VLOOKUP(Table28[[#This Row],[Site name]],Table3[],23)=0,"",VLOOKUP(Table28[[#This Row],[Site name]],Table3[],23))</f>
        <v/>
      </c>
      <c r="AB72" t="str">
        <f>IF(VLOOKUP(Table28[[#This Row],[Site name]],Table3[],24)=0,"",VLOOKUP(Table28[[#This Row],[Site name]],Table3[],24))</f>
        <v/>
      </c>
      <c r="AC72" t="str">
        <f>IF(VLOOKUP(Table28[[#This Row],[Site name]],Table3[],25)=0,"",VLOOKUP(Table28[[#This Row],[Site name]],Table3[],25))</f>
        <v/>
      </c>
      <c r="AD72">
        <f>IF(VLOOKUP(Table28[[#This Row],[Site name]],Table3[],26)=0,"",VLOOKUP(Table28[[#This Row],[Site name]],Table3[],26))</f>
        <v>4</v>
      </c>
      <c r="AE72">
        <f>IF(VLOOKUP(Table28[[#This Row],[Site name]],Table3[],27)=0,"",VLOOKUP(Table28[[#This Row],[Site name]],Table3[],27))</f>
        <v>4</v>
      </c>
      <c r="AF72">
        <f>IF(VLOOKUP(Table28[[#This Row],[Site name]],Table3[],28)=0,"",VLOOKUP(Table28[[#This Row],[Site name]],Table3[],28))</f>
        <v>4</v>
      </c>
      <c r="AG72" t="str">
        <f>IF(VLOOKUP(Table28[[#This Row],[Site name]],Table3[],29)=0,"",VLOOKUP(Table28[[#This Row],[Site name]],Table3[],29))</f>
        <v/>
      </c>
      <c r="AH72">
        <f>IF(VLOOKUP(Table28[[#This Row],[Site name]],Table3[],30)=0,"",VLOOKUP(Table28[[#This Row],[Site name]],Table3[],30))</f>
        <v>4</v>
      </c>
      <c r="AI72" t="str">
        <f>IF(VLOOKUP(Table28[[#This Row],[Site name]],Table3[],31)=0,"",VLOOKUP(Table28[[#This Row],[Site name]],Table3[],31))</f>
        <v/>
      </c>
      <c r="AJ72" t="str">
        <f>IF(VLOOKUP(Table28[[#This Row],[Site name]],Table3[],32)=0,"",VLOOKUP(Table28[[#This Row],[Site name]],Table3[],32))</f>
        <v>Hoare Lea</v>
      </c>
      <c r="AK72" t="str">
        <f>IF(VLOOKUP(Table28[[#This Row],[Site name]],Table3[],33)=0,"",VLOOKUP(Table28[[#This Row],[Site name]],Table3[],33))</f>
        <v/>
      </c>
      <c r="AL72" t="str">
        <f>IF(VLOOKUP(Table28[[#This Row],[Site name]],Table3[],34)=0,"",VLOOKUP(Table28[[#This Row],[Site name]],Table3[],34))</f>
        <v/>
      </c>
      <c r="AM72" t="str">
        <f>IF(VLOOKUP(Table28[[#This Row],[Site name]],Table3[],35)=0,"",VLOOKUP(Table28[[#This Row],[Site name]],Table3[],35))</f>
        <v>Scott Brownrigg</v>
      </c>
      <c r="AN72" t="str">
        <f>IF(VLOOKUP(Table28[[#This Row],[Site name]],Table3[],36)=0,"",VLOOKUP(Table28[[#This Row],[Site name]],Table3[],36))</f>
        <v>One Click LCA</v>
      </c>
      <c r="AO72" t="str">
        <f>IF(VLOOKUP(Table28[[#This Row],[Site name]],Table3[],37)=0,"",VLOOKUP(Table28[[#This Row],[Site name]],Table3[],37))</f>
        <v>Project 96</v>
      </c>
      <c r="AP72" s="188">
        <f>VLOOKUP(Table28[[#This Row],[Site name]],Table3[],38)</f>
        <v>0</v>
      </c>
      <c r="AQ72" s="197">
        <f>VLOOKUP(Table28[[#This Row],[Site name]],Table3[],39)</f>
        <v>3</v>
      </c>
    </row>
    <row r="73" spans="2:43">
      <c r="B73" t="s">
        <v>238</v>
      </c>
      <c r="C73">
        <v>15494772</v>
      </c>
      <c r="D73" s="182">
        <f>IF(Table28[[#This Row],[GIA added new]]=0,"",Table28[[#This Row],[A1-A5 emissions for sub + frame]]/Table28[[#This Row],[GIA added new]])</f>
        <v>633.96636798821658</v>
      </c>
      <c r="E73" s="182">
        <f>IF(Table28[[#This Row],[GIA new]]=0,"",Table28[[#This Row],[A1-A5 emissions for sub + frame]]/Table28[[#This Row],[GIA new]])</f>
        <v>633.96636798821658</v>
      </c>
      <c r="F73" t="str">
        <f>IF(VLOOKUP(Table28[[#This Row],[Site name]],Table3[],2)=0,"",VLOOKUP(Table28[[#This Row],[Site name]],Table3[],2))</f>
        <v>Hammersmith and Fulham</v>
      </c>
      <c r="G73" t="str">
        <f>IF(VLOOKUP(Table28[[#This Row],[Site name]],Table3[],3)=0,"",VLOOKUP(Table28[[#This Row],[Site name]],Table3[],3))</f>
        <v>W14 8UD</v>
      </c>
      <c r="H73" t="str">
        <f>IF(VLOOKUP(Table28[[#This Row],[Site name]],Table3[],4)=0,"",VLOOKUP(Table28[[#This Row],[Site name]],Table3[],4))</f>
        <v>2023/00585/FUL</v>
      </c>
      <c r="I73" t="str">
        <f>IF(VLOOKUP(Table28[[#This Row],[Site name]],Table3[],5)=0,"",VLOOKUP(Table28[[#This Row],[Site name]],Table3[],5))</f>
        <v>Planning Portal</v>
      </c>
      <c r="J73" s="185" t="str">
        <f>IF(VLOOKUP(Table28[[#This Row],[Site name]],Table3[],6)=0,"",VLOOKUP(Table28[[#This Row],[Site name]],Table3[],6))</f>
        <v>Demolition of existing building and erection of 11-storey building (plus basement and plant roof)</v>
      </c>
      <c r="K73" s="185">
        <f>IF(VLOOKUP(Table28[[#This Row],[Site name]],Table3[],7)=0,"",VLOOKUP(Table28[[#This Row],[Site name]],Table3[],7))</f>
        <v>44988</v>
      </c>
      <c r="L73" s="185" t="str">
        <f>IF(VLOOKUP(Table28[[#This Row],[Site name]],Table3[],8)=0,"",VLOOKUP(Table28[[#This Row],[Site name]],Table3[],8))</f>
        <v/>
      </c>
      <c r="M73" t="str">
        <f>IF(VLOOKUP(Table28[[#This Row],[Site name]],Table3[],9)=0,"",VLOOKUP(Table28[[#This Row],[Site name]],Table3[],9))</f>
        <v/>
      </c>
      <c r="N73" t="str">
        <f>IF(VLOOKUP(Table28[[#This Row],[Site name]],Table3[],10)=0,"",VLOOKUP(Table28[[#This Row],[Site name]],Table3[],10))</f>
        <v>Office</v>
      </c>
      <c r="O73" t="str">
        <f>IF(VLOOKUP(Table28[[#This Row],[Site name]],Table3[],11)=0,"",VLOOKUP(Table28[[#This Row],[Site name]],Table3[],11))</f>
        <v/>
      </c>
      <c r="P73" t="str">
        <f>IF(VLOOKUP(Table28[[#This Row],[Site name]],Table3[],12)=0,"",VLOOKUP(Table28[[#This Row],[Site name]],Table3[],12))</f>
        <v>New Build</v>
      </c>
      <c r="Q73" t="str">
        <f>IF(VLOOKUP(Table28[[#This Row],[Site name]],Table3[],13)=0,"",VLOOKUP(Table28[[#This Row],[Site name]],Table3[],13))</f>
        <v/>
      </c>
      <c r="R73" t="str">
        <f>IF(VLOOKUP(Table28[[#This Row],[Site name]],Table3[],14)=0,"",VLOOKUP(Table28[[#This Row],[Site name]],Table3[],14))</f>
        <v/>
      </c>
      <c r="S73" s="197" t="str">
        <f>IF(VLOOKUP(Table28[[#This Row],[Site name]],Table3[],15)="","",VLOOKUP(Table28[[#This Row],[Site name]],Table3[],15))</f>
        <v/>
      </c>
      <c r="T73" s="197">
        <f>IF(VLOOKUP(Table28[[#This Row],[Site name]],Table3[],16)="","",VLOOKUP(Table28[[#This Row],[Site name]],Table3[],16))</f>
        <v>24441</v>
      </c>
      <c r="U73" s="197" t="str">
        <f>IF(VLOOKUP(Table28[[#This Row],[Site name]],Table3[],17)="","",VLOOKUP(Table28[[#This Row],[Site name]],Table3[],17))</f>
        <v/>
      </c>
      <c r="V73" s="188" t="str">
        <f>IF(VLOOKUP(Table28[[#This Row],[Site name]],Table3[],18)="","",VLOOKUP(Table28[[#This Row],[Site name]],Table3[],18))</f>
        <v/>
      </c>
      <c r="W73" s="197">
        <f>IF(VLOOKUP(Table28[[#This Row],[Site name]],Table3[],19)="","",VLOOKUP(Table28[[#This Row],[Site name]],Table3[],19))</f>
        <v>24441</v>
      </c>
      <c r="X73" t="str">
        <f>IF(VLOOKUP(Table28[[#This Row],[Site name]],Table3[],20)=0,"",VLOOKUP(Table28[[#This Row],[Site name]],Table3[],20))</f>
        <v/>
      </c>
      <c r="Y73" t="str">
        <f>IF(VLOOKUP(Table28[[#This Row],[Site name]],Table3[],21)=0,"",VLOOKUP(Table28[[#This Row],[Site name]],Table3[],21))</f>
        <v/>
      </c>
      <c r="Z73" t="str">
        <f>IF(VLOOKUP(Table28[[#This Row],[Site name]],Table3[],22)=0,"",VLOOKUP(Table28[[#This Row],[Site name]],Table3[],22))</f>
        <v/>
      </c>
      <c r="AA73" t="str">
        <f>IF(VLOOKUP(Table28[[#This Row],[Site name]],Table3[],23)=0,"",VLOOKUP(Table28[[#This Row],[Site name]],Table3[],23))</f>
        <v/>
      </c>
      <c r="AB73" t="str">
        <f>IF(VLOOKUP(Table28[[#This Row],[Site name]],Table3[],24)=0,"",VLOOKUP(Table28[[#This Row],[Site name]],Table3[],24))</f>
        <v/>
      </c>
      <c r="AC73" t="str">
        <f>IF(VLOOKUP(Table28[[#This Row],[Site name]],Table3[],25)=0,"",VLOOKUP(Table28[[#This Row],[Site name]],Table3[],25))</f>
        <v/>
      </c>
      <c r="AD73" t="str">
        <f>IF(VLOOKUP(Table28[[#This Row],[Site name]],Table3[],26)=0,"",VLOOKUP(Table28[[#This Row],[Site name]],Table3[],26))</f>
        <v/>
      </c>
      <c r="AE73">
        <f>IF(VLOOKUP(Table28[[#This Row],[Site name]],Table3[],27)=0,"",VLOOKUP(Table28[[#This Row],[Site name]],Table3[],27))</f>
        <v>12</v>
      </c>
      <c r="AF73">
        <f>IF(VLOOKUP(Table28[[#This Row],[Site name]],Table3[],28)=0,"",VLOOKUP(Table28[[#This Row],[Site name]],Table3[],28))</f>
        <v>11</v>
      </c>
      <c r="AG73" t="str">
        <f>IF(VLOOKUP(Table28[[#This Row],[Site name]],Table3[],29)=0,"",VLOOKUP(Table28[[#This Row],[Site name]],Table3[],29))</f>
        <v/>
      </c>
      <c r="AH73" t="str">
        <f>IF(VLOOKUP(Table28[[#This Row],[Site name]],Table3[],30)=0,"",VLOOKUP(Table28[[#This Row],[Site name]],Table3[],30))</f>
        <v/>
      </c>
      <c r="AI73" t="str">
        <f>IF(VLOOKUP(Table28[[#This Row],[Site name]],Table3[],31)=0,"",VLOOKUP(Table28[[#This Row],[Site name]],Table3[],31))</f>
        <v/>
      </c>
      <c r="AJ73" t="str">
        <f>IF(VLOOKUP(Table28[[#This Row],[Site name]],Table3[],32)=0,"",VLOOKUP(Table28[[#This Row],[Site name]],Table3[],32))</f>
        <v>LCD</v>
      </c>
      <c r="AK73" t="str">
        <f>IF(VLOOKUP(Table28[[#This Row],[Site name]],Table3[],33)=0,"",VLOOKUP(Table28[[#This Row],[Site name]],Table3[],33))</f>
        <v/>
      </c>
      <c r="AL73" t="str">
        <f>IF(VLOOKUP(Table28[[#This Row],[Site name]],Table3[],34)=0,"",VLOOKUP(Table28[[#This Row],[Site name]],Table3[],34))</f>
        <v/>
      </c>
      <c r="AM73" t="str">
        <f>IF(VLOOKUP(Table28[[#This Row],[Site name]],Table3[],35)=0,"",VLOOKUP(Table28[[#This Row],[Site name]],Table3[],35))</f>
        <v/>
      </c>
      <c r="AN73" t="str">
        <f>IF(VLOOKUP(Table28[[#This Row],[Site name]],Table3[],36)=0,"",VLOOKUP(Table28[[#This Row],[Site name]],Table3[],36))</f>
        <v/>
      </c>
      <c r="AO73" t="str">
        <f>IF(VLOOKUP(Table28[[#This Row],[Site name]],Table3[],37)=0,"",VLOOKUP(Table28[[#This Row],[Site name]],Table3[],37))</f>
        <v>Project 97</v>
      </c>
      <c r="AP73" s="188">
        <f>VLOOKUP(Table28[[#This Row],[Site name]],Table3[],38)</f>
        <v>1</v>
      </c>
      <c r="AQ73" s="197">
        <f>VLOOKUP(Table28[[#This Row],[Site name]],Table3[],39)</f>
        <v>1</v>
      </c>
    </row>
    <row r="74" spans="2:43">
      <c r="B74" t="s">
        <v>416</v>
      </c>
      <c r="C74">
        <v>3960085</v>
      </c>
      <c r="D74" s="182">
        <f>IF(Table28[[#This Row],[GIA added new]]=0,"",Table28[[#This Row],[A1-A5 emissions for sub + frame]]/Table28[[#This Row],[GIA added new]])</f>
        <v>246.94967572960837</v>
      </c>
      <c r="E74" s="182">
        <f>IF(Table28[[#This Row],[GIA new]]=0,"",Table28[[#This Row],[A1-A5 emissions for sub + frame]]/Table28[[#This Row],[GIA new]])</f>
        <v>246.94967572960837</v>
      </c>
      <c r="F74" t="str">
        <f>IF(VLOOKUP(Table28[[#This Row],[Site name]],Table3[],2)=0,"",VLOOKUP(Table28[[#This Row],[Site name]],Table3[],2))</f>
        <v>Southwark</v>
      </c>
      <c r="G74" t="str">
        <f>IF(VLOOKUP(Table28[[#This Row],[Site name]],Table3[],3)=0,"",VLOOKUP(Table28[[#This Row],[Site name]],Table3[],3))</f>
        <v>SE1 1JJ</v>
      </c>
      <c r="H74" t="str">
        <f>IF(VLOOKUP(Table28[[#This Row],[Site name]],Table3[],4)=0,"",VLOOKUP(Table28[[#This Row],[Site name]],Table3[],4))</f>
        <v>23/AP/0479</v>
      </c>
      <c r="I74" t="str">
        <f>IF(VLOOKUP(Table28[[#This Row],[Site name]],Table3[],5)=0,"",VLOOKUP(Table28[[#This Row],[Site name]],Table3[],5))</f>
        <v>Planning Portal</v>
      </c>
      <c r="J74" s="185" t="str">
        <f>IF(VLOOKUP(Table28[[#This Row],[Site name]],Table3[],6)=0,"",VLOOKUP(Table28[[#This Row],[Site name]],Table3[],6))</f>
        <v>Demolition of existing buildings, part 5-11 storey building.</v>
      </c>
      <c r="K74" s="185">
        <f>IF(VLOOKUP(Table28[[#This Row],[Site name]],Table3[],7)=0,"",VLOOKUP(Table28[[#This Row],[Site name]],Table3[],7))</f>
        <v>44979</v>
      </c>
      <c r="L74" s="185" t="str">
        <f>IF(VLOOKUP(Table28[[#This Row],[Site name]],Table3[],8)=0,"",VLOOKUP(Table28[[#This Row],[Site name]],Table3[],8))</f>
        <v/>
      </c>
      <c r="M74" t="str">
        <f>IF(VLOOKUP(Table28[[#This Row],[Site name]],Table3[],9)=0,"",VLOOKUP(Table28[[#This Row],[Site name]],Table3[],9))</f>
        <v/>
      </c>
      <c r="N74" t="str">
        <f>IF(VLOOKUP(Table28[[#This Row],[Site name]],Table3[],10)=0,"",VLOOKUP(Table28[[#This Row],[Site name]],Table3[],10))</f>
        <v>Residential (inc. student accomodation)</v>
      </c>
      <c r="O74" t="str">
        <f>IF(VLOOKUP(Table28[[#This Row],[Site name]],Table3[],11)=0,"",VLOOKUP(Table28[[#This Row],[Site name]],Table3[],11))</f>
        <v/>
      </c>
      <c r="P74" t="str">
        <f>IF(VLOOKUP(Table28[[#This Row],[Site name]],Table3[],12)=0,"",VLOOKUP(Table28[[#This Row],[Site name]],Table3[],12))</f>
        <v>New Build</v>
      </c>
      <c r="Q74" t="str">
        <f>IF(VLOOKUP(Table28[[#This Row],[Site name]],Table3[],13)=0,"",VLOOKUP(Table28[[#This Row],[Site name]],Table3[],13))</f>
        <v/>
      </c>
      <c r="R74" t="str">
        <f>IF(VLOOKUP(Table28[[#This Row],[Site name]],Table3[],14)=0,"",VLOOKUP(Table28[[#This Row],[Site name]],Table3[],14))</f>
        <v/>
      </c>
      <c r="S74" s="197" t="str">
        <f>IF(VLOOKUP(Table28[[#This Row],[Site name]],Table3[],15)="","",VLOOKUP(Table28[[#This Row],[Site name]],Table3[],15))</f>
        <v/>
      </c>
      <c r="T74" s="197">
        <f>IF(VLOOKUP(Table28[[#This Row],[Site name]],Table3[],16)="","",VLOOKUP(Table28[[#This Row],[Site name]],Table3[],16))</f>
        <v>16036</v>
      </c>
      <c r="U74" s="197" t="str">
        <f>IF(VLOOKUP(Table28[[#This Row],[Site name]],Table3[],17)="","",VLOOKUP(Table28[[#This Row],[Site name]],Table3[],17))</f>
        <v/>
      </c>
      <c r="V74" s="188" t="str">
        <f>IF(VLOOKUP(Table28[[#This Row],[Site name]],Table3[],18)="","",VLOOKUP(Table28[[#This Row],[Site name]],Table3[],18))</f>
        <v/>
      </c>
      <c r="W74" s="197">
        <f>IF(VLOOKUP(Table28[[#This Row],[Site name]],Table3[],19)="","",VLOOKUP(Table28[[#This Row],[Site name]],Table3[],19))</f>
        <v>16036</v>
      </c>
      <c r="X74" t="str">
        <f>IF(VLOOKUP(Table28[[#This Row],[Site name]],Table3[],20)=0,"",VLOOKUP(Table28[[#This Row],[Site name]],Table3[],20))</f>
        <v/>
      </c>
      <c r="Y74" t="str">
        <f>IF(VLOOKUP(Table28[[#This Row],[Site name]],Table3[],21)=0,"",VLOOKUP(Table28[[#This Row],[Site name]],Table3[],21))</f>
        <v/>
      </c>
      <c r="Z74" t="str">
        <f>IF(VLOOKUP(Table28[[#This Row],[Site name]],Table3[],22)=0,"",VLOOKUP(Table28[[#This Row],[Site name]],Table3[],22))</f>
        <v/>
      </c>
      <c r="AA74" t="str">
        <f>IF(VLOOKUP(Table28[[#This Row],[Site name]],Table3[],23)=0,"",VLOOKUP(Table28[[#This Row],[Site name]],Table3[],23))</f>
        <v/>
      </c>
      <c r="AB74" t="str">
        <f>IF(VLOOKUP(Table28[[#This Row],[Site name]],Table3[],24)=0,"",VLOOKUP(Table28[[#This Row],[Site name]],Table3[],24))</f>
        <v/>
      </c>
      <c r="AC74" t="str">
        <f>IF(VLOOKUP(Table28[[#This Row],[Site name]],Table3[],25)=0,"",VLOOKUP(Table28[[#This Row],[Site name]],Table3[],25))</f>
        <v/>
      </c>
      <c r="AD74" t="str">
        <f>IF(VLOOKUP(Table28[[#This Row],[Site name]],Table3[],26)=0,"",VLOOKUP(Table28[[#This Row],[Site name]],Table3[],26))</f>
        <v/>
      </c>
      <c r="AE74">
        <f>IF(VLOOKUP(Table28[[#This Row],[Site name]],Table3[],27)=0,"",VLOOKUP(Table28[[#This Row],[Site name]],Table3[],27))</f>
        <v>11</v>
      </c>
      <c r="AF74">
        <f>IF(VLOOKUP(Table28[[#This Row],[Site name]],Table3[],28)=0,"",VLOOKUP(Table28[[#This Row],[Site name]],Table3[],28))</f>
        <v>11</v>
      </c>
      <c r="AG74" t="str">
        <f>IF(VLOOKUP(Table28[[#This Row],[Site name]],Table3[],29)=0,"",VLOOKUP(Table28[[#This Row],[Site name]],Table3[],29))</f>
        <v/>
      </c>
      <c r="AH74" t="str">
        <f>IF(VLOOKUP(Table28[[#This Row],[Site name]],Table3[],30)=0,"",VLOOKUP(Table28[[#This Row],[Site name]],Table3[],30))</f>
        <v/>
      </c>
      <c r="AI74" t="str">
        <f>IF(VLOOKUP(Table28[[#This Row],[Site name]],Table3[],31)=0,"",VLOOKUP(Table28[[#This Row],[Site name]],Table3[],31))</f>
        <v/>
      </c>
      <c r="AJ74" t="str">
        <f>IF(VLOOKUP(Table28[[#This Row],[Site name]],Table3[],32)=0,"",VLOOKUP(Table28[[#This Row],[Site name]],Table3[],32))</f>
        <v>Scotch Partners</v>
      </c>
      <c r="AK74" t="str">
        <f>IF(VLOOKUP(Table28[[#This Row],[Site name]],Table3[],33)=0,"",VLOOKUP(Table28[[#This Row],[Site name]],Table3[],33))</f>
        <v/>
      </c>
      <c r="AL74" t="str">
        <f>IF(VLOOKUP(Table28[[#This Row],[Site name]],Table3[],34)=0,"",VLOOKUP(Table28[[#This Row],[Site name]],Table3[],34))</f>
        <v/>
      </c>
      <c r="AM74" t="str">
        <f>IF(VLOOKUP(Table28[[#This Row],[Site name]],Table3[],35)=0,"",VLOOKUP(Table28[[#This Row],[Site name]],Table3[],35))</f>
        <v/>
      </c>
      <c r="AN74" t="str">
        <f>IF(VLOOKUP(Table28[[#This Row],[Site name]],Table3[],36)=0,"",VLOOKUP(Table28[[#This Row],[Site name]],Table3[],36))</f>
        <v/>
      </c>
      <c r="AO74" t="str">
        <f>IF(VLOOKUP(Table28[[#This Row],[Site name]],Table3[],37)=0,"",VLOOKUP(Table28[[#This Row],[Site name]],Table3[],37))</f>
        <v>Project 98</v>
      </c>
      <c r="AP74" s="188">
        <f>VLOOKUP(Table28[[#This Row],[Site name]],Table3[],38)</f>
        <v>1</v>
      </c>
      <c r="AQ74" s="197">
        <f>VLOOKUP(Table28[[#This Row],[Site name]],Table3[],39)</f>
        <v>1</v>
      </c>
    </row>
    <row r="75" spans="2:43">
      <c r="B75" t="s">
        <v>417</v>
      </c>
      <c r="C75">
        <v>2022153</v>
      </c>
      <c r="D75" s="182">
        <f>IF(Table28[[#This Row],[GIA added new]]=0,"",Table28[[#This Row],[A1-A5 emissions for sub + frame]]/Table28[[#This Row],[GIA added new]])</f>
        <v>711.27435807245865</v>
      </c>
      <c r="E75" s="182">
        <f>IF(Table28[[#This Row],[GIA new]]=0,"",Table28[[#This Row],[A1-A5 emissions for sub + frame]]/Table28[[#This Row],[GIA new]])</f>
        <v>199.26616081986597</v>
      </c>
      <c r="F75" t="str">
        <f>IF(VLOOKUP(Table28[[#This Row],[Site name]],Table3[],2)=0,"",VLOOKUP(Table28[[#This Row],[Site name]],Table3[],2))</f>
        <v>Westminster</v>
      </c>
      <c r="G75" t="str">
        <f>IF(VLOOKUP(Table28[[#This Row],[Site name]],Table3[],3)=0,"",VLOOKUP(Table28[[#This Row],[Site name]],Table3[],3))</f>
        <v>W1J 5JB</v>
      </c>
      <c r="H75" t="str">
        <f>IF(VLOOKUP(Table28[[#This Row],[Site name]],Table3[],4)=0,"",VLOOKUP(Table28[[#This Row],[Site name]],Table3[],4))</f>
        <v>23/02111/FULL</v>
      </c>
      <c r="I75" t="str">
        <f>IF(VLOOKUP(Table28[[#This Row],[Site name]],Table3[],5)=0,"",VLOOKUP(Table28[[#This Row],[Site name]],Table3[],5))</f>
        <v>Planning Portal</v>
      </c>
      <c r="J75" s="185" t="str">
        <f>IF(VLOOKUP(Table28[[#This Row],[Site name]],Table3[],6)=0,"",VLOOKUP(Table28[[#This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K75" s="185">
        <f>IF(VLOOKUP(Table28[[#This Row],[Site name]],Table3[],7)=0,"",VLOOKUP(Table28[[#This Row],[Site name]],Table3[],7))</f>
        <v>45014</v>
      </c>
      <c r="L75" s="185" t="str">
        <f>IF(VLOOKUP(Table28[[#This Row],[Site name]],Table3[],8)=0,"",VLOOKUP(Table28[[#This Row],[Site name]],Table3[],8))</f>
        <v/>
      </c>
      <c r="M75" t="str">
        <f>IF(VLOOKUP(Table28[[#This Row],[Site name]],Table3[],9)=0,"",VLOOKUP(Table28[[#This Row],[Site name]],Table3[],9))</f>
        <v>Pending</v>
      </c>
      <c r="N75" t="str">
        <f>IF(VLOOKUP(Table28[[#This Row],[Site name]],Table3[],10)=0,"",VLOOKUP(Table28[[#This Row],[Site name]],Table3[],10))</f>
        <v>Office &amp; Retail</v>
      </c>
      <c r="O75" t="str">
        <f>IF(VLOOKUP(Table28[[#This Row],[Site name]],Table3[],11)=0,"",VLOOKUP(Table28[[#This Row],[Site name]],Table3[],11))</f>
        <v>No</v>
      </c>
      <c r="P75" t="str">
        <f>IF(VLOOKUP(Table28[[#This Row],[Site name]],Table3[],12)=0,"",VLOOKUP(Table28[[#This Row],[Site name]],Table3[],12))</f>
        <v>Heavy Refurbishment</v>
      </c>
      <c r="Q75" t="str">
        <f>IF(VLOOKUP(Table28[[#This Row],[Site name]],Table3[],13)=0,"",VLOOKUP(Table28[[#This Row],[Site name]],Table3[],13))</f>
        <v>1930s</v>
      </c>
      <c r="R75" t="str">
        <f>IF(VLOOKUP(Table28[[#This Row],[Site name]],Table3[],14)=0,"",VLOOKUP(Table28[[#This Row],[Site name]],Table3[],14))</f>
        <v>Not listed</v>
      </c>
      <c r="S75" s="197">
        <f>IF(VLOOKUP(Table28[[#This Row],[Site name]],Table3[],15)="","",VLOOKUP(Table28[[#This Row],[Site name]],Table3[],15))</f>
        <v>8757</v>
      </c>
      <c r="T75" s="197">
        <f>IF(VLOOKUP(Table28[[#This Row],[Site name]],Table3[],16)="","",VLOOKUP(Table28[[#This Row],[Site name]],Table3[],16))</f>
        <v>10148</v>
      </c>
      <c r="U75" s="197">
        <f>IF(VLOOKUP(Table28[[#This Row],[Site name]],Table3[],17)="","",VLOOKUP(Table28[[#This Row],[Site name]],Table3[],17))</f>
        <v>1452</v>
      </c>
      <c r="V75" s="188">
        <f>IF(VLOOKUP(Table28[[#This Row],[Site name]],Table3[],18)="","",VLOOKUP(Table28[[#This Row],[Site name]],Table3[],18))</f>
        <v>0.15884435308895739</v>
      </c>
      <c r="W75" s="196">
        <f>IF(VLOOKUP(Table28[[#This Row],[Site name]],Table3[],19)="","",VLOOKUP(Table28[[#This Row],[Site name]],Table3[],19))</f>
        <v>2843</v>
      </c>
      <c r="X75" t="str">
        <f>IF(VLOOKUP(Table28[[#This Row],[Site name]],Table3[],20)=0,"",VLOOKUP(Table28[[#This Row],[Site name]],Table3[],20))</f>
        <v>New and retained basement</v>
      </c>
      <c r="Y75" t="str">
        <f>IF(VLOOKUP(Table28[[#This Row],[Site name]],Table3[],21)=0,"",VLOOKUP(Table28[[#This Row],[Site name]],Table3[],21))</f>
        <v/>
      </c>
      <c r="Z75" t="str">
        <f>IF(VLOOKUP(Table28[[#This Row],[Site name]],Table3[],22)=0,"",VLOOKUP(Table28[[#This Row],[Site name]],Table3[],22))</f>
        <v/>
      </c>
      <c r="AA75" t="str">
        <f>IF(VLOOKUP(Table28[[#This Row],[Site name]],Table3[],23)=0,"",VLOOKUP(Table28[[#This Row],[Site name]],Table3[],23))</f>
        <v/>
      </c>
      <c r="AB75" t="str">
        <f>IF(VLOOKUP(Table28[[#This Row],[Site name]],Table3[],24)=0,"",VLOOKUP(Table28[[#This Row],[Site name]],Table3[],24))</f>
        <v/>
      </c>
      <c r="AC75" t="str">
        <f>IF(VLOOKUP(Table28[[#This Row],[Site name]],Table3[],25)=0,"",VLOOKUP(Table28[[#This Row],[Site name]],Table3[],25))</f>
        <v/>
      </c>
      <c r="AD75">
        <f>IF(VLOOKUP(Table28[[#This Row],[Site name]],Table3[],26)=0,"",VLOOKUP(Table28[[#This Row],[Site name]],Table3[],26))</f>
        <v>9</v>
      </c>
      <c r="AE75">
        <f>IF(VLOOKUP(Table28[[#This Row],[Site name]],Table3[],27)=0,"",VLOOKUP(Table28[[#This Row],[Site name]],Table3[],27))</f>
        <v>10</v>
      </c>
      <c r="AF75">
        <f>IF(VLOOKUP(Table28[[#This Row],[Site name]],Table3[],28)=0,"",VLOOKUP(Table28[[#This Row],[Site name]],Table3[],28))</f>
        <v>8</v>
      </c>
      <c r="AG75">
        <f>IF(VLOOKUP(Table28[[#This Row],[Site name]],Table3[],29)=0,"",VLOOKUP(Table28[[#This Row],[Site name]],Table3[],29))</f>
        <v>1</v>
      </c>
      <c r="AH75">
        <f>IF(VLOOKUP(Table28[[#This Row],[Site name]],Table3[],30)=0,"",VLOOKUP(Table28[[#This Row],[Site name]],Table3[],30))</f>
        <v>8</v>
      </c>
      <c r="AI75" t="str">
        <f>IF(VLOOKUP(Table28[[#This Row],[Site name]],Table3[],31)=0,"",VLOOKUP(Table28[[#This Row],[Site name]],Table3[],31))</f>
        <v/>
      </c>
      <c r="AJ75" t="str">
        <f>IF(VLOOKUP(Table28[[#This Row],[Site name]],Table3[],32)=0,"",VLOOKUP(Table28[[#This Row],[Site name]],Table3[],32))</f>
        <v>Elliott Wood</v>
      </c>
      <c r="AK75" t="str">
        <f>IF(VLOOKUP(Table28[[#This Row],[Site name]],Table3[],33)=0,"",VLOOKUP(Table28[[#This Row],[Site name]],Table3[],33))</f>
        <v>Elliot Wood</v>
      </c>
      <c r="AL75" t="str">
        <f>IF(VLOOKUP(Table28[[#This Row],[Site name]],Table3[],34)=0,"",VLOOKUP(Table28[[#This Row],[Site name]],Table3[],34))</f>
        <v>AECOM</v>
      </c>
      <c r="AM75" t="str">
        <f>IF(VLOOKUP(Table28[[#This Row],[Site name]],Table3[],35)=0,"",VLOOKUP(Table28[[#This Row],[Site name]],Table3[],35))</f>
        <v>EPR Architects</v>
      </c>
      <c r="AN75" t="str">
        <f>IF(VLOOKUP(Table28[[#This Row],[Site name]],Table3[],36)=0,"",VLOOKUP(Table28[[#This Row],[Site name]],Table3[],36))</f>
        <v>One Click LCA</v>
      </c>
      <c r="AO75" t="str">
        <f>IF(VLOOKUP(Table28[[#This Row],[Site name]],Table3[],37)=0,"",VLOOKUP(Table28[[#This Row],[Site name]],Table3[],37))</f>
        <v>Project 99</v>
      </c>
      <c r="AP75" s="188">
        <f>VLOOKUP(Table28[[#This Row],[Site name]],Table3[],38)</f>
        <v>0.16581020897567661</v>
      </c>
      <c r="AQ75" s="197">
        <f>VLOOKUP(Table28[[#This Row],[Site name]],Table3[],39)</f>
        <v>3</v>
      </c>
    </row>
    <row r="76" spans="2:43">
      <c r="B76" t="s">
        <v>419</v>
      </c>
      <c r="C76">
        <v>47342295</v>
      </c>
      <c r="D76" s="182">
        <f>IF(Table28[[#This Row],[GIA added new]]=0,"",Table28[[#This Row],[A1-A5 emissions for sub + frame]]/Table28[[#This Row],[GIA added new]])</f>
        <v>356.04276968894771</v>
      </c>
      <c r="E76" s="182">
        <f>IF(Table28[[#This Row],[GIA new]]=0,"",Table28[[#This Row],[A1-A5 emissions for sub + frame]]/Table28[[#This Row],[GIA new]])</f>
        <v>312.70918926773851</v>
      </c>
      <c r="F76" t="str">
        <f>IF(VLOOKUP(Table28[[#This Row],[Site name]],Table3[],2)=0,"",VLOOKUP(Table28[[#This Row],[Site name]],Table3[],2))</f>
        <v>City of London</v>
      </c>
      <c r="G76" t="str">
        <f>IF(VLOOKUP(Table28[[#This Row],[Site name]],Table3[],3)=0,"",VLOOKUP(Table28[[#This Row],[Site name]],Table3[],3))</f>
        <v>EC2M 7PY</v>
      </c>
      <c r="H76" t="str">
        <f>IF(VLOOKUP(Table28[[#This Row],[Site name]],Table3[],4)=0,"",VLOOKUP(Table28[[#This Row],[Site name]],Table3[],4))</f>
        <v>23/00453/FULEIA</v>
      </c>
      <c r="I76" t="str">
        <f>IF(VLOOKUP(Table28[[#This Row],[Site name]],Table3[],5)=0,"",VLOOKUP(Table28[[#This Row],[Site name]],Table3[],5))</f>
        <v>Planning Portal</v>
      </c>
      <c r="J76" s="185" t="str">
        <f>IF(VLOOKUP(Table28[[#This Row],[Site name]],Table3[],6)=0,"",VLOOKUP(Table28[[#This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K76" s="185">
        <f>IF(VLOOKUP(Table28[[#This Row],[Site name]],Table3[],7)=0,"",VLOOKUP(Table28[[#This Row],[Site name]],Table3[],7))</f>
        <v>45048</v>
      </c>
      <c r="L76" s="185" t="str">
        <f>IF(VLOOKUP(Table28[[#This Row],[Site name]],Table3[],8)=0,"",VLOOKUP(Table28[[#This Row],[Site name]],Table3[],8))</f>
        <v/>
      </c>
      <c r="M76" t="str">
        <f>IF(VLOOKUP(Table28[[#This Row],[Site name]],Table3[],9)=0,"",VLOOKUP(Table28[[#This Row],[Site name]],Table3[],9))</f>
        <v>Pending</v>
      </c>
      <c r="N76" t="str">
        <f>IF(VLOOKUP(Table28[[#This Row],[Site name]],Table3[],10)=0,"",VLOOKUP(Table28[[#This Row],[Site name]],Table3[],10))</f>
        <v/>
      </c>
      <c r="O76" t="str">
        <f>IF(VLOOKUP(Table28[[#This Row],[Site name]],Table3[],11)=0,"",VLOOKUP(Table28[[#This Row],[Site name]],Table3[],11))</f>
        <v>No</v>
      </c>
      <c r="P76" t="str">
        <f>IF(VLOOKUP(Table28[[#This Row],[Site name]],Table3[],12)=0,"",VLOOKUP(Table28[[#This Row],[Site name]],Table3[],12))</f>
        <v>Heavy Refurbishment</v>
      </c>
      <c r="Q76" t="str">
        <f>IF(VLOOKUP(Table28[[#This Row],[Site name]],Table3[],13)=0,"",VLOOKUP(Table28[[#This Row],[Site name]],Table3[],13))</f>
        <v>1880s</v>
      </c>
      <c r="R76" t="str">
        <f>IF(VLOOKUP(Table28[[#This Row],[Site name]],Table3[],14)=0,"",VLOOKUP(Table28[[#This Row],[Site name]],Table3[],14))</f>
        <v>Grade II*</v>
      </c>
      <c r="S76" s="197">
        <f>IF(VLOOKUP(Table28[[#This Row],[Site name]],Table3[],15)="","",VLOOKUP(Table28[[#This Row],[Site name]],Table3[],15))</f>
        <v>40869</v>
      </c>
      <c r="T76" s="197">
        <f>IF(VLOOKUP(Table28[[#This Row],[Site name]],Table3[],16)="","",VLOOKUP(Table28[[#This Row],[Site name]],Table3[],16))</f>
        <v>151394</v>
      </c>
      <c r="U76" s="197">
        <f>IF(VLOOKUP(Table28[[#This Row],[Site name]],Table3[],17)="","",VLOOKUP(Table28[[#This Row],[Site name]],Table3[],17))</f>
        <v>22443</v>
      </c>
      <c r="V76" s="188">
        <f>IF(VLOOKUP(Table28[[#This Row],[Site name]],Table3[],18)="","",VLOOKUP(Table28[[#This Row],[Site name]],Table3[],18))</f>
        <v>2.7043725072793561</v>
      </c>
      <c r="W76" s="196">
        <f>IF(VLOOKUP(Table28[[#This Row],[Site name]],Table3[],19)="","",VLOOKUP(Table28[[#This Row],[Site name]],Table3[],19))</f>
        <v>132968</v>
      </c>
      <c r="X76" t="str">
        <f>IF(VLOOKUP(Table28[[#This Row],[Site name]],Table3[],20)=0,"",VLOOKUP(Table28[[#This Row],[Site name]],Table3[],20))</f>
        <v>No new basement</v>
      </c>
      <c r="Y76" t="str">
        <f>IF(VLOOKUP(Table28[[#This Row],[Site name]],Table3[],21)=0,"",VLOOKUP(Table28[[#This Row],[Site name]],Table3[],21))</f>
        <v/>
      </c>
      <c r="Z76" t="str">
        <f>IF(VLOOKUP(Table28[[#This Row],[Site name]],Table3[],22)=0,"",VLOOKUP(Table28[[#This Row],[Site name]],Table3[],22))</f>
        <v/>
      </c>
      <c r="AA76" t="str">
        <f>IF(VLOOKUP(Table28[[#This Row],[Site name]],Table3[],23)=0,"",VLOOKUP(Table28[[#This Row],[Site name]],Table3[],23))</f>
        <v/>
      </c>
      <c r="AB76" t="str">
        <f>IF(VLOOKUP(Table28[[#This Row],[Site name]],Table3[],24)=0,"",VLOOKUP(Table28[[#This Row],[Site name]],Table3[],24))</f>
        <v/>
      </c>
      <c r="AC76" t="str">
        <f>IF(VLOOKUP(Table28[[#This Row],[Site name]],Table3[],25)=0,"",VLOOKUP(Table28[[#This Row],[Site name]],Table3[],25))</f>
        <v/>
      </c>
      <c r="AD76">
        <f>IF(VLOOKUP(Table28[[#This Row],[Site name]],Table3[],26)=0,"",VLOOKUP(Table28[[#This Row],[Site name]],Table3[],26))</f>
        <v>10</v>
      </c>
      <c r="AE76">
        <f>IF(VLOOKUP(Table28[[#This Row],[Site name]],Table3[],27)=0,"",VLOOKUP(Table28[[#This Row],[Site name]],Table3[],27))</f>
        <v>24</v>
      </c>
      <c r="AF76">
        <f>IF(VLOOKUP(Table28[[#This Row],[Site name]],Table3[],28)=0,"",VLOOKUP(Table28[[#This Row],[Site name]],Table3[],28))</f>
        <v>22</v>
      </c>
      <c r="AG76">
        <f>IF(VLOOKUP(Table28[[#This Row],[Site name]],Table3[],29)=0,"",VLOOKUP(Table28[[#This Row],[Site name]],Table3[],29))</f>
        <v>14</v>
      </c>
      <c r="AH76" t="str">
        <f>IF(VLOOKUP(Table28[[#This Row],[Site name]],Table3[],30)=0,"",VLOOKUP(Table28[[#This Row],[Site name]],Table3[],30))</f>
        <v/>
      </c>
      <c r="AI76" t="str">
        <f>IF(VLOOKUP(Table28[[#This Row],[Site name]],Table3[],31)=0,"",VLOOKUP(Table28[[#This Row],[Site name]],Table3[],31))</f>
        <v/>
      </c>
      <c r="AJ76" t="str">
        <f>IF(VLOOKUP(Table28[[#This Row],[Site name]],Table3[],32)=0,"",VLOOKUP(Table28[[#This Row],[Site name]],Table3[],32))</f>
        <v>WSP</v>
      </c>
      <c r="AK76" t="str">
        <f>IF(VLOOKUP(Table28[[#This Row],[Site name]],Table3[],33)=0,"",VLOOKUP(Table28[[#This Row],[Site name]],Table3[],33))</f>
        <v>WSP</v>
      </c>
      <c r="AL76" t="str">
        <f>IF(VLOOKUP(Table28[[#This Row],[Site name]],Table3[],34)=0,"",VLOOKUP(Table28[[#This Row],[Site name]],Table3[],34))</f>
        <v>WSP</v>
      </c>
      <c r="AM76" t="str">
        <f>IF(VLOOKUP(Table28[[#This Row],[Site name]],Table3[],35)=0,"",VLOOKUP(Table28[[#This Row],[Site name]],Table3[],35))</f>
        <v>Herzog &amp; de Meuron</v>
      </c>
      <c r="AN76" t="str">
        <f>IF(VLOOKUP(Table28[[#This Row],[Site name]],Table3[],36)=0,"",VLOOKUP(Table28[[#This Row],[Site name]],Table3[],36))</f>
        <v>One Click LCA</v>
      </c>
      <c r="AO76" t="str">
        <f>IF(VLOOKUP(Table28[[#This Row],[Site name]],Table3[],37)=0,"",VLOOKUP(Table28[[#This Row],[Site name]],Table3[],37))</f>
        <v>Project 100</v>
      </c>
      <c r="AP76" s="188">
        <f>VLOOKUP(Table28[[#This Row],[Site name]],Table3[],38)</f>
        <v>0.5491448285986934</v>
      </c>
      <c r="AQ76" s="197">
        <f>VLOOKUP(Table28[[#This Row],[Site name]],Table3[],39)</f>
        <v>3</v>
      </c>
    </row>
    <row r="77" spans="2:43">
      <c r="B77" t="s">
        <v>421</v>
      </c>
      <c r="C77">
        <v>5300593</v>
      </c>
      <c r="D77" s="182">
        <f>IF(Table28[[#This Row],[GIA added new]]=0,"",Table28[[#This Row],[A1-A5 emissions for sub + frame]]/Table28[[#This Row],[GIA added new]])</f>
        <v>269.68165861104046</v>
      </c>
      <c r="E77" s="182">
        <f>IF(Table28[[#This Row],[GIA new]]=0,"",Table28[[#This Row],[A1-A5 emissions for sub + frame]]/Table28[[#This Row],[GIA new]])</f>
        <v>269.68165861104046</v>
      </c>
      <c r="F77" t="str">
        <f>IF(VLOOKUP(Table28[[#This Row],[Site name]],Table3[],2)=0,"",VLOOKUP(Table28[[#This Row],[Site name]],Table3[],2))</f>
        <v>Hammersmith and Fulham</v>
      </c>
      <c r="G77" t="str">
        <f>IF(VLOOKUP(Table28[[#This Row],[Site name]],Table3[],3)=0,"",VLOOKUP(Table28[[#This Row],[Site name]],Table3[],3))</f>
        <v>W14 8UX</v>
      </c>
      <c r="H77" t="str">
        <f>IF(VLOOKUP(Table28[[#This Row],[Site name]],Table3[],4)=0,"",VLOOKUP(Table28[[#This Row],[Site name]],Table3[],4))</f>
        <v>2021/04167/FUL</v>
      </c>
      <c r="I77" t="str">
        <f>IF(VLOOKUP(Table28[[#This Row],[Site name]],Table3[],5)=0,"",VLOOKUP(Table28[[#This Row],[Site name]],Table3[],5))</f>
        <v>Planning Portal</v>
      </c>
      <c r="J77" s="185" t="str">
        <f>IF(VLOOKUP(Table28[[#This Row],[Site name]],Table3[],6)=0,"",VLOOKUP(Table28[[#This Row],[Site name]],Table3[],6))</f>
        <v>All floors and internal structures (floor, ramps, princ. And sec. stair cores) demolished, elevation re-clad and re-glazed from ground to level 4, façade to retained structure replaced</v>
      </c>
      <c r="K77" s="185">
        <f>IF(VLOOKUP(Table28[[#This Row],[Site name]],Table3[],7)=0,"",VLOOKUP(Table28[[#This Row],[Site name]],Table3[],7))</f>
        <v>44559</v>
      </c>
      <c r="L77" s="185" t="str">
        <f>IF(VLOOKUP(Table28[[#This Row],[Site name]],Table3[],8)=0,"",VLOOKUP(Table28[[#This Row],[Site name]],Table3[],8))</f>
        <v/>
      </c>
      <c r="M77" t="str">
        <f>IF(VLOOKUP(Table28[[#This Row],[Site name]],Table3[],9)=0,"",VLOOKUP(Table28[[#This Row],[Site name]],Table3[],9))</f>
        <v/>
      </c>
      <c r="N77" t="str">
        <f>IF(VLOOKUP(Table28[[#This Row],[Site name]],Table3[],10)=0,"",VLOOKUP(Table28[[#This Row],[Site name]],Table3[],10))</f>
        <v>Hotel</v>
      </c>
      <c r="O77" t="str">
        <f>IF(VLOOKUP(Table28[[#This Row],[Site name]],Table3[],11)=0,"",VLOOKUP(Table28[[#This Row],[Site name]],Table3[],11))</f>
        <v>Yes</v>
      </c>
      <c r="P77" t="str">
        <f>IF(VLOOKUP(Table28[[#This Row],[Site name]],Table3[],12)=0,"",VLOOKUP(Table28[[#This Row],[Site name]],Table3[],12))</f>
        <v>Substructure and/or Façade Retained</v>
      </c>
      <c r="Q77" t="str">
        <f>IF(VLOOKUP(Table28[[#This Row],[Site name]],Table3[],13)=0,"",VLOOKUP(Table28[[#This Row],[Site name]],Table3[],13))</f>
        <v>1930s</v>
      </c>
      <c r="R77" t="str">
        <f>IF(VLOOKUP(Table28[[#This Row],[Site name]],Table3[],14)=0,"",VLOOKUP(Table28[[#This Row],[Site name]],Table3[],14))</f>
        <v>Grade II</v>
      </c>
      <c r="S77" s="197" t="str">
        <f>IF(VLOOKUP(Table28[[#This Row],[Site name]],Table3[],15)="","",VLOOKUP(Table28[[#This Row],[Site name]],Table3[],15))</f>
        <v/>
      </c>
      <c r="T77" s="197">
        <f>IF(VLOOKUP(Table28[[#This Row],[Site name]],Table3[],16)="","",VLOOKUP(Table28[[#This Row],[Site name]],Table3[],16))</f>
        <v>19655</v>
      </c>
      <c r="U77" s="197" t="str">
        <f>IF(VLOOKUP(Table28[[#This Row],[Site name]],Table3[],17)="","",VLOOKUP(Table28[[#This Row],[Site name]],Table3[],17))</f>
        <v/>
      </c>
      <c r="V77" s="188" t="str">
        <f>IF(VLOOKUP(Table28[[#This Row],[Site name]],Table3[],18)="","",VLOOKUP(Table28[[#This Row],[Site name]],Table3[],18))</f>
        <v/>
      </c>
      <c r="W77" s="197">
        <f>IF(VLOOKUP(Table28[[#This Row],[Site name]],Table3[],19)="","",VLOOKUP(Table28[[#This Row],[Site name]],Table3[],19))</f>
        <v>19655</v>
      </c>
      <c r="X77" t="str">
        <f>IF(VLOOKUP(Table28[[#This Row],[Site name]],Table3[],20)=0,"",VLOOKUP(Table28[[#This Row],[Site name]],Table3[],20))</f>
        <v>New</v>
      </c>
      <c r="Y77" t="str">
        <f>IF(VLOOKUP(Table28[[#This Row],[Site name]],Table3[],21)=0,"",VLOOKUP(Table28[[#This Row],[Site name]],Table3[],21))</f>
        <v>Reinforced Concrete</v>
      </c>
      <c r="Z77" t="str">
        <f>IF(VLOOKUP(Table28[[#This Row],[Site name]],Table3[],22)=0,"",VLOOKUP(Table28[[#This Row],[Site name]],Table3[],22))</f>
        <v/>
      </c>
      <c r="AA77" t="str">
        <f>IF(VLOOKUP(Table28[[#This Row],[Site name]],Table3[],23)=0,"",VLOOKUP(Table28[[#This Row],[Site name]],Table3[],23))</f>
        <v/>
      </c>
      <c r="AB77" t="str">
        <f>IF(VLOOKUP(Table28[[#This Row],[Site name]],Table3[],24)=0,"",VLOOKUP(Table28[[#This Row],[Site name]],Table3[],24))</f>
        <v/>
      </c>
      <c r="AC77" t="str">
        <f>IF(VLOOKUP(Table28[[#This Row],[Site name]],Table3[],25)=0,"",VLOOKUP(Table28[[#This Row],[Site name]],Table3[],25))</f>
        <v/>
      </c>
      <c r="AD77">
        <f>IF(VLOOKUP(Table28[[#This Row],[Site name]],Table3[],26)=0,"",VLOOKUP(Table28[[#This Row],[Site name]],Table3[],26))</f>
        <v>5</v>
      </c>
      <c r="AE77">
        <f>IF(VLOOKUP(Table28[[#This Row],[Site name]],Table3[],27)=0,"",VLOOKUP(Table28[[#This Row],[Site name]],Table3[],27))</f>
        <v>9</v>
      </c>
      <c r="AF77">
        <f>IF(VLOOKUP(Table28[[#This Row],[Site name]],Table3[],28)=0,"",VLOOKUP(Table28[[#This Row],[Site name]],Table3[],28))</f>
        <v>8</v>
      </c>
      <c r="AG77">
        <f>IF(VLOOKUP(Table28[[#This Row],[Site name]],Table3[],29)=0,"",VLOOKUP(Table28[[#This Row],[Site name]],Table3[],29))</f>
        <v>3</v>
      </c>
      <c r="AH77" t="str">
        <f>IF(VLOOKUP(Table28[[#This Row],[Site name]],Table3[],30)=0,"",VLOOKUP(Table28[[#This Row],[Site name]],Table3[],30))</f>
        <v/>
      </c>
      <c r="AI77" t="str">
        <f>IF(VLOOKUP(Table28[[#This Row],[Site name]],Table3[],31)=0,"",VLOOKUP(Table28[[#This Row],[Site name]],Table3[],31))</f>
        <v/>
      </c>
      <c r="AJ77" t="str">
        <f>IF(VLOOKUP(Table28[[#This Row],[Site name]],Table3[],32)=0,"",VLOOKUP(Table28[[#This Row],[Site name]],Table3[],32))</f>
        <v>McBains</v>
      </c>
      <c r="AK77" t="str">
        <f>IF(VLOOKUP(Table28[[#This Row],[Site name]],Table3[],33)=0,"",VLOOKUP(Table28[[#This Row],[Site name]],Table3[],33))</f>
        <v/>
      </c>
      <c r="AL77" t="str">
        <f>IF(VLOOKUP(Table28[[#This Row],[Site name]],Table3[],34)=0,"",VLOOKUP(Table28[[#This Row],[Site name]],Table3[],34))</f>
        <v/>
      </c>
      <c r="AM77" t="str">
        <f>IF(VLOOKUP(Table28[[#This Row],[Site name]],Table3[],35)=0,"",VLOOKUP(Table28[[#This Row],[Site name]],Table3[],35))</f>
        <v>SPPARC</v>
      </c>
      <c r="AN77" t="str">
        <f>IF(VLOOKUP(Table28[[#This Row],[Site name]],Table3[],36)=0,"",VLOOKUP(Table28[[#This Row],[Site name]],Table3[],36))</f>
        <v/>
      </c>
      <c r="AO77" t="str">
        <f>IF(VLOOKUP(Table28[[#This Row],[Site name]],Table3[],37)=0,"",VLOOKUP(Table28[[#This Row],[Site name]],Table3[],37))</f>
        <v>Project 101</v>
      </c>
      <c r="AP77" s="188" t="str">
        <f>VLOOKUP(Table28[[#This Row],[Site name]],Table3[],38)</f>
        <v/>
      </c>
      <c r="AQ77" s="197">
        <f>VLOOKUP(Table28[[#This Row],[Site name]],Table3[],39)</f>
        <v>2</v>
      </c>
    </row>
    <row r="78" spans="2:43">
      <c r="B78" t="s">
        <v>422</v>
      </c>
      <c r="C78">
        <v>18337450</v>
      </c>
      <c r="D78" s="182">
        <f>IF(Table28[[#This Row],[GIA added new]]=0,"",Table28[[#This Row],[A1-A5 emissions for sub + frame]]/Table28[[#This Row],[GIA added new]])</f>
        <v>330.63684390833197</v>
      </c>
      <c r="E78" s="182">
        <f>IF(Table28[[#This Row],[GIA new]]=0,"",Table28[[#This Row],[A1-A5 emissions for sub + frame]]/Table28[[#This Row],[GIA new]])</f>
        <v>330.63684390833197</v>
      </c>
      <c r="F78" t="str">
        <f>IF(VLOOKUP(Table28[[#This Row],[Site name]],Table3[],2)=0,"",VLOOKUP(Table28[[#This Row],[Site name]],Table3[],2))</f>
        <v>Southwark</v>
      </c>
      <c r="G78" t="str">
        <f>IF(VLOOKUP(Table28[[#This Row],[Site name]],Table3[],3)=0,"",VLOOKUP(Table28[[#This Row],[Site name]],Table3[],3))</f>
        <v>SE1 9RS</v>
      </c>
      <c r="H78" t="str">
        <f>IF(VLOOKUP(Table28[[#This Row],[Site name]],Table3[],4)=0,"",VLOOKUP(Table28[[#This Row],[Site name]],Table3[],4))</f>
        <v>21/AP/1361</v>
      </c>
      <c r="I78" t="str">
        <f>IF(VLOOKUP(Table28[[#This Row],[Site name]],Table3[],5)=0,"",VLOOKUP(Table28[[#This Row],[Site name]],Table3[],5))</f>
        <v>Planning Portal</v>
      </c>
      <c r="J78" s="185" t="str">
        <f>IF(VLOOKUP(Table28[[#This Row],[Site name]],Table3[],6)=0,"",VLOOKUP(Table28[[#This Row],[Site name]],Table3[],6))</f>
        <v>New-build 26-storey buildings (plus mezzanine and 2 basement levels), restoration and refurb. of listed terrace (4-16 St Thomas Street), redevelopment of Keats House (reinstatement of façade)</v>
      </c>
      <c r="K78" s="185">
        <f>IF(VLOOKUP(Table28[[#This Row],[Site name]],Table3[],7)=0,"",VLOOKUP(Table28[[#This Row],[Site name]],Table3[],7))</f>
        <v>44307</v>
      </c>
      <c r="L78" s="185">
        <f>IF(VLOOKUP(Table28[[#This Row],[Site name]],Table3[],8)=0,"",VLOOKUP(Table28[[#This Row],[Site name]],Table3[],8))</f>
        <v>44574</v>
      </c>
      <c r="M78" t="str">
        <f>IF(VLOOKUP(Table28[[#This Row],[Site name]],Table3[],9)=0,"",VLOOKUP(Table28[[#This Row],[Site name]],Table3[],9))</f>
        <v/>
      </c>
      <c r="N78" t="str">
        <f>IF(VLOOKUP(Table28[[#This Row],[Site name]],Table3[],10)=0,"",VLOOKUP(Table28[[#This Row],[Site name]],Table3[],10))</f>
        <v>Office &amp; Retail</v>
      </c>
      <c r="O78" t="str">
        <f>IF(VLOOKUP(Table28[[#This Row],[Site name]],Table3[],11)=0,"",VLOOKUP(Table28[[#This Row],[Site name]],Table3[],11))</f>
        <v/>
      </c>
      <c r="P78" t="str">
        <f>IF(VLOOKUP(Table28[[#This Row],[Site name]],Table3[],12)=0,"",VLOOKUP(Table28[[#This Row],[Site name]],Table3[],12))</f>
        <v>Heavy Refurbishment</v>
      </c>
      <c r="Q78" t="str">
        <f>IF(VLOOKUP(Table28[[#This Row],[Site name]],Table3[],13)=0,"",VLOOKUP(Table28[[#This Row],[Site name]],Table3[],13))</f>
        <v/>
      </c>
      <c r="R78" t="str">
        <f>IF(VLOOKUP(Table28[[#This Row],[Site name]],Table3[],14)=0,"",VLOOKUP(Table28[[#This Row],[Site name]],Table3[],14))</f>
        <v>Grade II</v>
      </c>
      <c r="S78" s="197" t="str">
        <f>IF(VLOOKUP(Table28[[#This Row],[Site name]],Table3[],15)="","",VLOOKUP(Table28[[#This Row],[Site name]],Table3[],15))</f>
        <v/>
      </c>
      <c r="T78" s="197">
        <f>IF(VLOOKUP(Table28[[#This Row],[Site name]],Table3[],16)="","",VLOOKUP(Table28[[#This Row],[Site name]],Table3[],16))</f>
        <v>55461</v>
      </c>
      <c r="U78" s="197" t="str">
        <f>IF(VLOOKUP(Table28[[#This Row],[Site name]],Table3[],17)="","",VLOOKUP(Table28[[#This Row],[Site name]],Table3[],17))</f>
        <v/>
      </c>
      <c r="V78" s="188">
        <f>IF(VLOOKUP(Table28[[#This Row],[Site name]],Table3[],18)="","",VLOOKUP(Table28[[#This Row],[Site name]],Table3[],18))</f>
        <v>0.9</v>
      </c>
      <c r="W78" s="197">
        <f>IF(VLOOKUP(Table28[[#This Row],[Site name]],Table3[],19)="","",VLOOKUP(Table28[[#This Row],[Site name]],Table3[],19))</f>
        <v>55461</v>
      </c>
      <c r="X78" t="str">
        <f>IF(VLOOKUP(Table28[[#This Row],[Site name]],Table3[],20)=0,"",VLOOKUP(Table28[[#This Row],[Site name]],Table3[],20))</f>
        <v>New and retained basement</v>
      </c>
      <c r="Y78" t="str">
        <f>IF(VLOOKUP(Table28[[#This Row],[Site name]],Table3[],21)=0,"",VLOOKUP(Table28[[#This Row],[Site name]],Table3[],21))</f>
        <v>Brickwork and timber</v>
      </c>
      <c r="Z78" t="str">
        <f>IF(VLOOKUP(Table28[[#This Row],[Site name]],Table3[],22)=0,"",VLOOKUP(Table28[[#This Row],[Site name]],Table3[],22))</f>
        <v/>
      </c>
      <c r="AA78" t="str">
        <f>IF(VLOOKUP(Table28[[#This Row],[Site name]],Table3[],23)=0,"",VLOOKUP(Table28[[#This Row],[Site name]],Table3[],23))</f>
        <v/>
      </c>
      <c r="AB78" t="str">
        <f>IF(VLOOKUP(Table28[[#This Row],[Site name]],Table3[],24)=0,"",VLOOKUP(Table28[[#This Row],[Site name]],Table3[],24))</f>
        <v/>
      </c>
      <c r="AC78" t="str">
        <f>IF(VLOOKUP(Table28[[#This Row],[Site name]],Table3[],25)=0,"",VLOOKUP(Table28[[#This Row],[Site name]],Table3[],25))</f>
        <v/>
      </c>
      <c r="AD78">
        <f>IF(VLOOKUP(Table28[[#This Row],[Site name]],Table3[],26)=0,"",VLOOKUP(Table28[[#This Row],[Site name]],Table3[],26))</f>
        <v>5</v>
      </c>
      <c r="AE78">
        <f>IF(VLOOKUP(Table28[[#This Row],[Site name]],Table3[],27)=0,"",VLOOKUP(Table28[[#This Row],[Site name]],Table3[],27))</f>
        <v>28</v>
      </c>
      <c r="AF78">
        <f>IF(VLOOKUP(Table28[[#This Row],[Site name]],Table3[],28)=0,"",VLOOKUP(Table28[[#This Row],[Site name]],Table3[],28))</f>
        <v>26</v>
      </c>
      <c r="AG78" t="str">
        <f>IF(VLOOKUP(Table28[[#This Row],[Site name]],Table3[],29)=0,"",VLOOKUP(Table28[[#This Row],[Site name]],Table3[],29))</f>
        <v/>
      </c>
      <c r="AH78">
        <f>IF(VLOOKUP(Table28[[#This Row],[Site name]],Table3[],30)=0,"",VLOOKUP(Table28[[#This Row],[Site name]],Table3[],30))</f>
        <v>28</v>
      </c>
      <c r="AI78" t="str">
        <f>IF(VLOOKUP(Table28[[#This Row],[Site name]],Table3[],31)=0,"",VLOOKUP(Table28[[#This Row],[Site name]],Table3[],31))</f>
        <v/>
      </c>
      <c r="AJ78" t="str">
        <f>IF(VLOOKUP(Table28[[#This Row],[Site name]],Table3[],32)=0,"",VLOOKUP(Table28[[#This Row],[Site name]],Table3[],32))</f>
        <v>chapmanbdsp</v>
      </c>
      <c r="AK78" t="str">
        <f>IF(VLOOKUP(Table28[[#This Row],[Site name]],Table3[],33)=0,"",VLOOKUP(Table28[[#This Row],[Site name]],Table3[],33))</f>
        <v/>
      </c>
      <c r="AL78" t="str">
        <f>IF(VLOOKUP(Table28[[#This Row],[Site name]],Table3[],34)=0,"",VLOOKUP(Table28[[#This Row],[Site name]],Table3[],34))</f>
        <v/>
      </c>
      <c r="AM78" t="str">
        <f>IF(VLOOKUP(Table28[[#This Row],[Site name]],Table3[],35)=0,"",VLOOKUP(Table28[[#This Row],[Site name]],Table3[],35))</f>
        <v>Allford Hall Monaghan Morris</v>
      </c>
      <c r="AN78" t="str">
        <f>IF(VLOOKUP(Table28[[#This Row],[Site name]],Table3[],36)=0,"",VLOOKUP(Table28[[#This Row],[Site name]],Table3[],36))</f>
        <v/>
      </c>
      <c r="AO78" t="str">
        <f>IF(VLOOKUP(Table28[[#This Row],[Site name]],Table3[],37)=0,"",VLOOKUP(Table28[[#This Row],[Site name]],Table3[],37))</f>
        <v>Project 102</v>
      </c>
      <c r="AP78" s="188">
        <f>VLOOKUP(Table28[[#This Row],[Site name]],Table3[],38)</f>
        <v>0.9</v>
      </c>
      <c r="AQ78" s="197">
        <f>VLOOKUP(Table28[[#This Row],[Site name]],Table3[],39)</f>
        <v>3</v>
      </c>
    </row>
    <row r="79" spans="2:43">
      <c r="B79" t="s">
        <v>423</v>
      </c>
      <c r="C79">
        <v>10640081</v>
      </c>
      <c r="D79" s="182">
        <f>IF(Table28[[#This Row],[GIA added new]]=0,"",Table28[[#This Row],[A1-A5 emissions for sub + frame]]/Table28[[#This Row],[GIA added new]])</f>
        <v>496.17986383137475</v>
      </c>
      <c r="E79" s="182">
        <f>IF(Table28[[#This Row],[GIA new]]=0,"",Table28[[#This Row],[A1-A5 emissions for sub + frame]]/Table28[[#This Row],[GIA new]])</f>
        <v>395.51263846554161</v>
      </c>
      <c r="F79" t="str">
        <f>IF(VLOOKUP(Table28[[#This Row],[Site name]],Table3[],2)=0,"",VLOOKUP(Table28[[#This Row],[Site name]],Table3[],2))</f>
        <v>Kensington and Chelsea</v>
      </c>
      <c r="G79" t="str">
        <f>IF(VLOOKUP(Table28[[#This Row],[Site name]],Table3[],3)=0,"",VLOOKUP(Table28[[#This Row],[Site name]],Table3[],3))</f>
        <v>W8 7LX</v>
      </c>
      <c r="H79" t="str">
        <f>IF(VLOOKUP(Table28[[#This Row],[Site name]],Table3[],4)=0,"",VLOOKUP(Table28[[#This Row],[Site name]],Table3[],4))</f>
        <v>PP/23/03534</v>
      </c>
      <c r="I79" t="str">
        <f>IF(VLOOKUP(Table28[[#This Row],[Site name]],Table3[],5)=0,"",VLOOKUP(Table28[[#This Row],[Site name]],Table3[],5))</f>
        <v>Planning Portal</v>
      </c>
      <c r="J79" s="185" t="str">
        <f>IF(VLOOKUP(Table28[[#This Row],[Site name]],Table3[],6)=0,"",VLOOKUP(Table28[[#This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K79" s="185">
        <f>IF(VLOOKUP(Table28[[#This Row],[Site name]],Table3[],7)=0,"",VLOOKUP(Table28[[#This Row],[Site name]],Table3[],7))</f>
        <v>45082</v>
      </c>
      <c r="L79" s="185" t="str">
        <f>IF(VLOOKUP(Table28[[#This Row],[Site name]],Table3[],8)=0,"",VLOOKUP(Table28[[#This Row],[Site name]],Table3[],8))</f>
        <v/>
      </c>
      <c r="M79" t="str">
        <f>IF(VLOOKUP(Table28[[#This Row],[Site name]],Table3[],9)=0,"",VLOOKUP(Table28[[#This Row],[Site name]],Table3[],9))</f>
        <v/>
      </c>
      <c r="N79" t="str">
        <f>IF(VLOOKUP(Table28[[#This Row],[Site name]],Table3[],10)=0,"",VLOOKUP(Table28[[#This Row],[Site name]],Table3[],10))</f>
        <v>Office</v>
      </c>
      <c r="O79" t="str">
        <f>IF(VLOOKUP(Table28[[#This Row],[Site name]],Table3[],11)=0,"",VLOOKUP(Table28[[#This Row],[Site name]],Table3[],11))</f>
        <v>No</v>
      </c>
      <c r="P79" t="str">
        <f>IF(VLOOKUP(Table28[[#This Row],[Site name]],Table3[],12)=0,"",VLOOKUP(Table28[[#This Row],[Site name]],Table3[],12))</f>
        <v>Heavy Refurbishment</v>
      </c>
      <c r="Q79" t="str">
        <f>IF(VLOOKUP(Table28[[#This Row],[Site name]],Table3[],13)=0,"",VLOOKUP(Table28[[#This Row],[Site name]],Table3[],13))</f>
        <v>1950s</v>
      </c>
      <c r="R79" t="str">
        <f>IF(VLOOKUP(Table28[[#This Row],[Site name]],Table3[],14)=0,"",VLOOKUP(Table28[[#This Row],[Site name]],Table3[],14))</f>
        <v>Not listed</v>
      </c>
      <c r="S79" s="197">
        <f>IF(VLOOKUP(Table28[[#This Row],[Site name]],Table3[],15)="","",VLOOKUP(Table28[[#This Row],[Site name]],Table3[],15))</f>
        <v>11400</v>
      </c>
      <c r="T79" s="197">
        <f>IF(VLOOKUP(Table28[[#This Row],[Site name]],Table3[],16)="","",VLOOKUP(Table28[[#This Row],[Site name]],Table3[],16))</f>
        <v>26902</v>
      </c>
      <c r="U79" s="197">
        <f>IF(VLOOKUP(Table28[[#This Row],[Site name]],Table3[],17)="","",VLOOKUP(Table28[[#This Row],[Site name]],Table3[],17))</f>
        <v>5942</v>
      </c>
      <c r="V79" s="188">
        <f>IF(VLOOKUP(Table28[[#This Row],[Site name]],Table3[],18)="","",VLOOKUP(Table28[[#This Row],[Site name]],Table3[],18))</f>
        <v>1.3598245614035087</v>
      </c>
      <c r="W79" s="197">
        <f>IF(VLOOKUP(Table28[[#This Row],[Site name]],Table3[],19)="","",VLOOKUP(Table28[[#This Row],[Site name]],Table3[],19))</f>
        <v>21444</v>
      </c>
      <c r="X79" t="str">
        <f>IF(VLOOKUP(Table28[[#This Row],[Site name]],Table3[],20)=0,"",VLOOKUP(Table28[[#This Row],[Site name]],Table3[],20))</f>
        <v>New and retained basement</v>
      </c>
      <c r="Y79" t="str">
        <f>IF(VLOOKUP(Table28[[#This Row],[Site name]],Table3[],21)=0,"",VLOOKUP(Table28[[#This Row],[Site name]],Table3[],21))</f>
        <v>Reinforced Concrete</v>
      </c>
      <c r="Z79" t="str">
        <f>IF(VLOOKUP(Table28[[#This Row],[Site name]],Table3[],22)=0,"",VLOOKUP(Table28[[#This Row],[Site name]],Table3[],22))</f>
        <v/>
      </c>
      <c r="AA79" t="str">
        <f>IF(VLOOKUP(Table28[[#This Row],[Site name]],Table3[],23)=0,"",VLOOKUP(Table28[[#This Row],[Site name]],Table3[],23))</f>
        <v>RC Cores / shear walls</v>
      </c>
      <c r="AB79" t="str">
        <f>IF(VLOOKUP(Table28[[#This Row],[Site name]],Table3[],24)=0,"",VLOOKUP(Table28[[#This Row],[Site name]],Table3[],24))</f>
        <v/>
      </c>
      <c r="AC79" t="str">
        <f>IF(VLOOKUP(Table28[[#This Row],[Site name]],Table3[],25)=0,"",VLOOKUP(Table28[[#This Row],[Site name]],Table3[],25))</f>
        <v/>
      </c>
      <c r="AD79">
        <f>IF(VLOOKUP(Table28[[#This Row],[Site name]],Table3[],26)=0,"",VLOOKUP(Table28[[#This Row],[Site name]],Table3[],26))</f>
        <v>12</v>
      </c>
      <c r="AE79">
        <f>IF(VLOOKUP(Table28[[#This Row],[Site name]],Table3[],27)=0,"",VLOOKUP(Table28[[#This Row],[Site name]],Table3[],27))</f>
        <v>15</v>
      </c>
      <c r="AF79">
        <f>IF(VLOOKUP(Table28[[#This Row],[Site name]],Table3[],28)=0,"",VLOOKUP(Table28[[#This Row],[Site name]],Table3[],28))</f>
        <v>15</v>
      </c>
      <c r="AG79">
        <f>IF(VLOOKUP(Table28[[#This Row],[Site name]],Table3[],29)=0,"",VLOOKUP(Table28[[#This Row],[Site name]],Table3[],29))</f>
        <v>3</v>
      </c>
      <c r="AH79" t="str">
        <f>IF(VLOOKUP(Table28[[#This Row],[Site name]],Table3[],30)=0,"",VLOOKUP(Table28[[#This Row],[Site name]],Table3[],30))</f>
        <v/>
      </c>
      <c r="AI79" t="str">
        <f>IF(VLOOKUP(Table28[[#This Row],[Site name]],Table3[],31)=0,"",VLOOKUP(Table28[[#This Row],[Site name]],Table3[],31))</f>
        <v/>
      </c>
      <c r="AJ79" t="str">
        <f>IF(VLOOKUP(Table28[[#This Row],[Site name]],Table3[],32)=0,"",VLOOKUP(Table28[[#This Row],[Site name]],Table3[],32))</f>
        <v>HDR</v>
      </c>
      <c r="AK79" t="str">
        <f>IF(VLOOKUP(Table28[[#This Row],[Site name]],Table3[],33)=0,"",VLOOKUP(Table28[[#This Row],[Site name]],Table3[],33))</f>
        <v>AKT II</v>
      </c>
      <c r="AL79" t="str">
        <f>IF(VLOOKUP(Table28[[#This Row],[Site name]],Table3[],34)=0,"",VLOOKUP(Table28[[#This Row],[Site name]],Table3[],34))</f>
        <v>HDR</v>
      </c>
      <c r="AM79" t="str">
        <f>IF(VLOOKUP(Table28[[#This Row],[Site name]],Table3[],35)=0,"",VLOOKUP(Table28[[#This Row],[Site name]],Table3[],35))</f>
        <v>Squire and Partners</v>
      </c>
      <c r="AN79" t="str">
        <f>IF(VLOOKUP(Table28[[#This Row],[Site name]],Table3[],36)=0,"",VLOOKUP(Table28[[#This Row],[Site name]],Table3[],36))</f>
        <v>One Click LCA</v>
      </c>
      <c r="AO79" t="str">
        <f>IF(VLOOKUP(Table28[[#This Row],[Site name]],Table3[],37)=0,"",VLOOKUP(Table28[[#This Row],[Site name]],Table3[],37))</f>
        <v>Project 103</v>
      </c>
      <c r="AP79" s="188">
        <f>VLOOKUP(Table28[[#This Row],[Site name]],Table3[],38)</f>
        <v>0.5212280701754386</v>
      </c>
      <c r="AQ79" s="197">
        <f>VLOOKUP(Table28[[#This Row],[Site name]],Table3[],39)</f>
        <v>3</v>
      </c>
    </row>
    <row r="80" spans="2:43">
      <c r="B80" t="s">
        <v>424</v>
      </c>
      <c r="C80">
        <v>19061257</v>
      </c>
      <c r="D80" s="182">
        <f>IF(Table28[[#This Row],[GIA added new]]=0,"",Table28[[#This Row],[A1-A5 emissions for sub + frame]]/Table28[[#This Row],[GIA added new]])</f>
        <v>299.71472373345074</v>
      </c>
      <c r="E80" s="182">
        <f>IF(Table28[[#This Row],[GIA new]]=0,"",Table28[[#This Row],[A1-A5 emissions for sub + frame]]/Table28[[#This Row],[GIA new]])</f>
        <v>299.71472373345074</v>
      </c>
      <c r="F80" t="str">
        <f>IF(VLOOKUP(Table28[[#This Row],[Site name]],Table3[],2)=0,"",VLOOKUP(Table28[[#This Row],[Site name]],Table3[],2))</f>
        <v>Southwark</v>
      </c>
      <c r="G80" t="str">
        <f>IF(VLOOKUP(Table28[[#This Row],[Site name]],Table3[],3)=0,"",VLOOKUP(Table28[[#This Row],[Site name]],Table3[],3))</f>
        <v>SE17 1GD</v>
      </c>
      <c r="H80" t="str">
        <f>IF(VLOOKUP(Table28[[#This Row],[Site name]],Table3[],4)=0,"",VLOOKUP(Table28[[#This Row],[Site name]],Table3[],4))</f>
        <v>21/AP/1819</v>
      </c>
      <c r="I80" t="str">
        <f>IF(VLOOKUP(Table28[[#This Row],[Site name]],Table3[],5)=0,"",VLOOKUP(Table28[[#This Row],[Site name]],Table3[],5))</f>
        <v>Planning Portal</v>
      </c>
      <c r="J80" s="185" t="str">
        <f>IF(VLOOKUP(Table28[[#This Row],[Site name]],Table3[],6)=0,"",VLOOKUP(Table28[[#This Row],[Site name]],Table3[],6))</f>
        <v>Erection of 17-storey building with basement and rooftop plant.</v>
      </c>
      <c r="K80" s="185">
        <f>IF(VLOOKUP(Table28[[#This Row],[Site name]],Table3[],7)=0,"",VLOOKUP(Table28[[#This Row],[Site name]],Table3[],7))</f>
        <v>44340</v>
      </c>
      <c r="L80" s="185" t="str">
        <f>IF(VLOOKUP(Table28[[#This Row],[Site name]],Table3[],8)=0,"",VLOOKUP(Table28[[#This Row],[Site name]],Table3[],8))</f>
        <v/>
      </c>
      <c r="M80" t="str">
        <f>IF(VLOOKUP(Table28[[#This Row],[Site name]],Table3[],9)=0,"",VLOOKUP(Table28[[#This Row],[Site name]],Table3[],9))</f>
        <v/>
      </c>
      <c r="N80" t="str">
        <f>IF(VLOOKUP(Table28[[#This Row],[Site name]],Table3[],10)=0,"",VLOOKUP(Table28[[#This Row],[Site name]],Table3[],10))</f>
        <v>Office</v>
      </c>
      <c r="O80" t="str">
        <f>IF(VLOOKUP(Table28[[#This Row],[Site name]],Table3[],11)=0,"",VLOOKUP(Table28[[#This Row],[Site name]],Table3[],11))</f>
        <v/>
      </c>
      <c r="P80" t="str">
        <f>IF(VLOOKUP(Table28[[#This Row],[Site name]],Table3[],12)=0,"",VLOOKUP(Table28[[#This Row],[Site name]],Table3[],12))</f>
        <v>New Build</v>
      </c>
      <c r="Q80" t="str">
        <f>IF(VLOOKUP(Table28[[#This Row],[Site name]],Table3[],13)=0,"",VLOOKUP(Table28[[#This Row],[Site name]],Table3[],13))</f>
        <v/>
      </c>
      <c r="R80" t="str">
        <f>IF(VLOOKUP(Table28[[#This Row],[Site name]],Table3[],14)=0,"",VLOOKUP(Table28[[#This Row],[Site name]],Table3[],14))</f>
        <v/>
      </c>
      <c r="S80" s="197" t="str">
        <f>IF(VLOOKUP(Table28[[#This Row],[Site name]],Table3[],15)="","",VLOOKUP(Table28[[#This Row],[Site name]],Table3[],15))</f>
        <v/>
      </c>
      <c r="T80" s="197">
        <f>IF(VLOOKUP(Table28[[#This Row],[Site name]],Table3[],16)="","",VLOOKUP(Table28[[#This Row],[Site name]],Table3[],16))</f>
        <v>63598</v>
      </c>
      <c r="U80" s="197" t="str">
        <f>IF(VLOOKUP(Table28[[#This Row],[Site name]],Table3[],17)="","",VLOOKUP(Table28[[#This Row],[Site name]],Table3[],17))</f>
        <v/>
      </c>
      <c r="V80" s="188" t="str">
        <f>IF(VLOOKUP(Table28[[#This Row],[Site name]],Table3[],18)="","",VLOOKUP(Table28[[#This Row],[Site name]],Table3[],18))</f>
        <v/>
      </c>
      <c r="W80" s="197">
        <f>IF(VLOOKUP(Table28[[#This Row],[Site name]],Table3[],19)="","",VLOOKUP(Table28[[#This Row],[Site name]],Table3[],19))</f>
        <v>63598</v>
      </c>
      <c r="X80" t="str">
        <f>IF(VLOOKUP(Table28[[#This Row],[Site name]],Table3[],20)=0,"",VLOOKUP(Table28[[#This Row],[Site name]],Table3[],20))</f>
        <v/>
      </c>
      <c r="Y80" t="str">
        <f>IF(VLOOKUP(Table28[[#This Row],[Site name]],Table3[],21)=0,"",VLOOKUP(Table28[[#This Row],[Site name]],Table3[],21))</f>
        <v/>
      </c>
      <c r="Z80" t="str">
        <f>IF(VLOOKUP(Table28[[#This Row],[Site name]],Table3[],22)=0,"",VLOOKUP(Table28[[#This Row],[Site name]],Table3[],22))</f>
        <v/>
      </c>
      <c r="AA80" t="str">
        <f>IF(VLOOKUP(Table28[[#This Row],[Site name]],Table3[],23)=0,"",VLOOKUP(Table28[[#This Row],[Site name]],Table3[],23))</f>
        <v/>
      </c>
      <c r="AB80" t="str">
        <f>IF(VLOOKUP(Table28[[#This Row],[Site name]],Table3[],24)=0,"",VLOOKUP(Table28[[#This Row],[Site name]],Table3[],24))</f>
        <v/>
      </c>
      <c r="AC80" t="str">
        <f>IF(VLOOKUP(Table28[[#This Row],[Site name]],Table3[],25)=0,"",VLOOKUP(Table28[[#This Row],[Site name]],Table3[],25))</f>
        <v/>
      </c>
      <c r="AD80" t="str">
        <f>IF(VLOOKUP(Table28[[#This Row],[Site name]],Table3[],26)=0,"",VLOOKUP(Table28[[#This Row],[Site name]],Table3[],26))</f>
        <v/>
      </c>
      <c r="AE80">
        <f>IF(VLOOKUP(Table28[[#This Row],[Site name]],Table3[],27)=0,"",VLOOKUP(Table28[[#This Row],[Site name]],Table3[],27))</f>
        <v>18</v>
      </c>
      <c r="AF80">
        <f>IF(VLOOKUP(Table28[[#This Row],[Site name]],Table3[],28)=0,"",VLOOKUP(Table28[[#This Row],[Site name]],Table3[],28))</f>
        <v>17</v>
      </c>
      <c r="AG80" t="str">
        <f>IF(VLOOKUP(Table28[[#This Row],[Site name]],Table3[],29)=0,"",VLOOKUP(Table28[[#This Row],[Site name]],Table3[],29))</f>
        <v/>
      </c>
      <c r="AH80" t="str">
        <f>IF(VLOOKUP(Table28[[#This Row],[Site name]],Table3[],30)=0,"",VLOOKUP(Table28[[#This Row],[Site name]],Table3[],30))</f>
        <v/>
      </c>
      <c r="AI80" t="str">
        <f>IF(VLOOKUP(Table28[[#This Row],[Site name]],Table3[],31)=0,"",VLOOKUP(Table28[[#This Row],[Site name]],Table3[],31))</f>
        <v/>
      </c>
      <c r="AJ80" t="str">
        <f>IF(VLOOKUP(Table28[[#This Row],[Site name]],Table3[],32)=0,"",VLOOKUP(Table28[[#This Row],[Site name]],Table3[],32))</f>
        <v>HDR</v>
      </c>
      <c r="AK80" t="str">
        <f>IF(VLOOKUP(Table28[[#This Row],[Site name]],Table3[],33)=0,"",VLOOKUP(Table28[[#This Row],[Site name]],Table3[],33))</f>
        <v/>
      </c>
      <c r="AL80" t="str">
        <f>IF(VLOOKUP(Table28[[#This Row],[Site name]],Table3[],34)=0,"",VLOOKUP(Table28[[#This Row],[Site name]],Table3[],34))</f>
        <v/>
      </c>
      <c r="AM80" t="str">
        <f>IF(VLOOKUP(Table28[[#This Row],[Site name]],Table3[],35)=0,"",VLOOKUP(Table28[[#This Row],[Site name]],Table3[],35))</f>
        <v/>
      </c>
      <c r="AN80" t="str">
        <f>IF(VLOOKUP(Table28[[#This Row],[Site name]],Table3[],36)=0,"",VLOOKUP(Table28[[#This Row],[Site name]],Table3[],36))</f>
        <v/>
      </c>
      <c r="AO80" t="str">
        <f>IF(VLOOKUP(Table28[[#This Row],[Site name]],Table3[],37)=0,"",VLOOKUP(Table28[[#This Row],[Site name]],Table3[],37))</f>
        <v>Project 105</v>
      </c>
      <c r="AP80" s="188">
        <f>VLOOKUP(Table28[[#This Row],[Site name]],Table3[],38)</f>
        <v>1</v>
      </c>
      <c r="AQ80" s="197">
        <f>VLOOKUP(Table28[[#This Row],[Site name]],Table3[],39)</f>
        <v>1</v>
      </c>
    </row>
    <row r="81" spans="2:43">
      <c r="B81" t="s">
        <v>427</v>
      </c>
      <c r="C81">
        <v>9266700</v>
      </c>
      <c r="D81" s="182">
        <f>IF(Table28[[#This Row],[GIA added new]]=0,"",Table28[[#This Row],[A1-A5 emissions for sub + frame]]/Table28[[#This Row],[GIA added new]])</f>
        <v>281.78252143769384</v>
      </c>
      <c r="E81" s="182">
        <f>IF(Table28[[#This Row],[GIA new]]=0,"",Table28[[#This Row],[A1-A5 emissions for sub + frame]]/Table28[[#This Row],[GIA new]])</f>
        <v>215.31937635058205</v>
      </c>
      <c r="F81" t="str">
        <f>IF(VLOOKUP(Table28[[#This Row],[Site name]],Table3[],2)=0,"",VLOOKUP(Table28[[#This Row],[Site name]],Table3[],2))</f>
        <v>City of London</v>
      </c>
      <c r="G81" t="str">
        <f>IF(VLOOKUP(Table28[[#This Row],[Site name]],Table3[],3)=0,"",VLOOKUP(Table28[[#This Row],[Site name]],Table3[],3))</f>
        <v>EC1A 9LH</v>
      </c>
      <c r="H81" t="str">
        <f>IF(VLOOKUP(Table28[[#This Row],[Site name]],Table3[],4)=0,"",VLOOKUP(Table28[[#This Row],[Site name]],Table3[],4))</f>
        <v>19/01343/FULEIA</v>
      </c>
      <c r="I81" t="str">
        <f>IF(VLOOKUP(Table28[[#This Row],[Site name]],Table3[],5)=0,"",VLOOKUP(Table28[[#This Row],[Site name]],Table3[],5))</f>
        <v>Planning Portal</v>
      </c>
      <c r="J81" s="185" t="str">
        <f>IF(VLOOKUP(Table28[[#This Row],[Site name]],Table3[],6)=0,"",VLOOKUP(Table28[[#This Row],[Site name]],Table3[],6))</f>
        <v>Part demolition, repair, refurbishment and Refurbishment of existing buildings (all levels including basements)</v>
      </c>
      <c r="K81" s="185">
        <f>IF(VLOOKUP(Table28[[#This Row],[Site name]],Table3[],7)=0,"",VLOOKUP(Table28[[#This Row],[Site name]],Table3[],7))</f>
        <v>43818</v>
      </c>
      <c r="L81" s="185">
        <f>IF(VLOOKUP(Table28[[#This Row],[Site name]],Table3[],8)=0,"",VLOOKUP(Table28[[#This Row],[Site name]],Table3[],8))</f>
        <v>44887</v>
      </c>
      <c r="M81" t="str">
        <f>IF(VLOOKUP(Table28[[#This Row],[Site name]],Table3[],9)=0,"",VLOOKUP(Table28[[#This Row],[Site name]],Table3[],9))</f>
        <v/>
      </c>
      <c r="N81" t="str">
        <f>IF(VLOOKUP(Table28[[#This Row],[Site name]],Table3[],10)=0,"",VLOOKUP(Table28[[#This Row],[Site name]],Table3[],10))</f>
        <v>Office</v>
      </c>
      <c r="O81" t="str">
        <f>IF(VLOOKUP(Table28[[#This Row],[Site name]],Table3[],11)=0,"",VLOOKUP(Table28[[#This Row],[Site name]],Table3[],11))</f>
        <v>Yes</v>
      </c>
      <c r="P81" t="str">
        <f>IF(VLOOKUP(Table28[[#This Row],[Site name]],Table3[],12)=0,"",VLOOKUP(Table28[[#This Row],[Site name]],Table3[],12))</f>
        <v>Heavy Refurbishment</v>
      </c>
      <c r="Q81" t="str">
        <f>IF(VLOOKUP(Table28[[#This Row],[Site name]],Table3[],13)=0,"",VLOOKUP(Table28[[#This Row],[Site name]],Table3[],13))</f>
        <v>1950s</v>
      </c>
      <c r="R81" t="str">
        <f>IF(VLOOKUP(Table28[[#This Row],[Site name]],Table3[],14)=0,"",VLOOKUP(Table28[[#This Row],[Site name]],Table3[],14))</f>
        <v>Grade II</v>
      </c>
      <c r="S81" s="197">
        <f>IF(VLOOKUP(Table28[[#This Row],[Site name]],Table3[],15)="","",VLOOKUP(Table28[[#This Row],[Site name]],Table3[],15))</f>
        <v>15617</v>
      </c>
      <c r="T81" s="197">
        <f>IF(VLOOKUP(Table28[[#This Row],[Site name]],Table3[],16)="","",VLOOKUP(Table28[[#This Row],[Site name]],Table3[],16))</f>
        <v>43037</v>
      </c>
      <c r="U81" s="197">
        <f>IF(VLOOKUP(Table28[[#This Row],[Site name]],Table3[],17)="","",VLOOKUP(Table28[[#This Row],[Site name]],Table3[],17))</f>
        <v>5466</v>
      </c>
      <c r="V81" s="188">
        <f>IF(VLOOKUP(Table28[[#This Row],[Site name]],Table3[],18)="","",VLOOKUP(Table28[[#This Row],[Site name]],Table3[],18))</f>
        <v>1.7557789588269195</v>
      </c>
      <c r="W81" s="197">
        <f>IF(VLOOKUP(Table28[[#This Row],[Site name]],Table3[],19)="","",VLOOKUP(Table28[[#This Row],[Site name]],Table3[],19))</f>
        <v>32886</v>
      </c>
      <c r="X81" t="str">
        <f>IF(VLOOKUP(Table28[[#This Row],[Site name]],Table3[],20)=0,"",VLOOKUP(Table28[[#This Row],[Site name]],Table3[],20))</f>
        <v>New and retained basement</v>
      </c>
      <c r="Y81" t="str">
        <f>IF(VLOOKUP(Table28[[#This Row],[Site name]],Table3[],21)=0,"",VLOOKUP(Table28[[#This Row],[Site name]],Table3[],21))</f>
        <v>Reinforced Concrete</v>
      </c>
      <c r="Z81" t="str">
        <f>IF(VLOOKUP(Table28[[#This Row],[Site name]],Table3[],22)=0,"",VLOOKUP(Table28[[#This Row],[Site name]],Table3[],22))</f>
        <v/>
      </c>
      <c r="AA81" t="str">
        <f>IF(VLOOKUP(Table28[[#This Row],[Site name]],Table3[],23)=0,"",VLOOKUP(Table28[[#This Row],[Site name]],Table3[],23))</f>
        <v/>
      </c>
      <c r="AB81" t="str">
        <f>IF(VLOOKUP(Table28[[#This Row],[Site name]],Table3[],24)=0,"",VLOOKUP(Table28[[#This Row],[Site name]],Table3[],24))</f>
        <v/>
      </c>
      <c r="AC81" t="str">
        <f>IF(VLOOKUP(Table28[[#This Row],[Site name]],Table3[],25)=0,"",VLOOKUP(Table28[[#This Row],[Site name]],Table3[],25))</f>
        <v>Load balancing at foundations</v>
      </c>
      <c r="AD81">
        <f>IF(VLOOKUP(Table28[[#This Row],[Site name]],Table3[],26)=0,"",VLOOKUP(Table28[[#This Row],[Site name]],Table3[],26))</f>
        <v>3</v>
      </c>
      <c r="AE81">
        <f>IF(VLOOKUP(Table28[[#This Row],[Site name]],Table3[],27)=0,"",VLOOKUP(Table28[[#This Row],[Site name]],Table3[],27))</f>
        <v>3</v>
      </c>
      <c r="AF81">
        <f>IF(VLOOKUP(Table28[[#This Row],[Site name]],Table3[],28)=0,"",VLOOKUP(Table28[[#This Row],[Site name]],Table3[],28))</f>
        <v>3</v>
      </c>
      <c r="AG81" t="str">
        <f>IF(VLOOKUP(Table28[[#This Row],[Site name]],Table3[],29)=0,"",VLOOKUP(Table28[[#This Row],[Site name]],Table3[],29))</f>
        <v/>
      </c>
      <c r="AH81">
        <f>IF(VLOOKUP(Table28[[#This Row],[Site name]],Table3[],30)=0,"",VLOOKUP(Table28[[#This Row],[Site name]],Table3[],30))</f>
        <v>1</v>
      </c>
      <c r="AI81" t="str">
        <f>IF(VLOOKUP(Table28[[#This Row],[Site name]],Table3[],31)=0,"",VLOOKUP(Table28[[#This Row],[Site name]],Table3[],31))</f>
        <v/>
      </c>
      <c r="AJ81" t="str">
        <f>IF(VLOOKUP(Table28[[#This Row],[Site name]],Table3[],32)=0,"",VLOOKUP(Table28[[#This Row],[Site name]],Table3[],32))</f>
        <v>Arup</v>
      </c>
      <c r="AK81" t="str">
        <f>IF(VLOOKUP(Table28[[#This Row],[Site name]],Table3[],33)=0,"",VLOOKUP(Table28[[#This Row],[Site name]],Table3[],33))</f>
        <v/>
      </c>
      <c r="AL81" t="str">
        <f>IF(VLOOKUP(Table28[[#This Row],[Site name]],Table3[],34)=0,"",VLOOKUP(Table28[[#This Row],[Site name]],Table3[],34))</f>
        <v/>
      </c>
      <c r="AM81" t="str">
        <f>IF(VLOOKUP(Table28[[#This Row],[Site name]],Table3[],35)=0,"",VLOOKUP(Table28[[#This Row],[Site name]],Table3[],35))</f>
        <v/>
      </c>
      <c r="AN81" t="str">
        <f>IF(VLOOKUP(Table28[[#This Row],[Site name]],Table3[],36)=0,"",VLOOKUP(Table28[[#This Row],[Site name]],Table3[],36))</f>
        <v>One Click LCA</v>
      </c>
      <c r="AO81" t="str">
        <f>IF(VLOOKUP(Table28[[#This Row],[Site name]],Table3[],37)=0,"",VLOOKUP(Table28[[#This Row],[Site name]],Table3[],37))</f>
        <v>Project 108</v>
      </c>
      <c r="AP81" s="188">
        <f>VLOOKUP(Table28[[#This Row],[Site name]],Table3[],38)</f>
        <v>0.35000320163923931</v>
      </c>
      <c r="AQ81" s="197">
        <f>VLOOKUP(Table28[[#This Row],[Site name]],Table3[],39)</f>
        <v>3</v>
      </c>
    </row>
    <row r="82" spans="2:43">
      <c r="B82" t="s">
        <v>430</v>
      </c>
      <c r="C82">
        <v>8465862</v>
      </c>
      <c r="D82" s="182">
        <f>IF(Table28[[#This Row],[GIA added new]]=0,"",Table28[[#This Row],[A1-A5 emissions for sub + frame]]/Table28[[#This Row],[GIA added new]])</f>
        <v>256.81365084180192</v>
      </c>
      <c r="E82" s="182">
        <f>IF(Table28[[#This Row],[GIA new]]=0,"",Table28[[#This Row],[A1-A5 emissions for sub + frame]]/Table28[[#This Row],[GIA new]])</f>
        <v>256.81365084180192</v>
      </c>
      <c r="F82" t="str">
        <f>IF(VLOOKUP(Table28[[#This Row],[Site name]],Table3[],2)=0,"",VLOOKUP(Table28[[#This Row],[Site name]],Table3[],2))</f>
        <v>Southwark</v>
      </c>
      <c r="G82" t="str">
        <f>IF(VLOOKUP(Table28[[#This Row],[Site name]],Table3[],3)=0,"",VLOOKUP(Table28[[#This Row],[Site name]],Table3[],3))</f>
        <v>SE1 9EQ</v>
      </c>
      <c r="H82" t="str">
        <f>IF(VLOOKUP(Table28[[#This Row],[Site name]],Table3[],4)=0,"",VLOOKUP(Table28[[#This Row],[Site name]],Table3[],4))</f>
        <v>22/AP/1602</v>
      </c>
      <c r="I82" t="str">
        <f>IF(VLOOKUP(Table28[[#This Row],[Site name]],Table3[],5)=0,"",VLOOKUP(Table28[[#This Row],[Site name]],Table3[],5))</f>
        <v>Planning Portal</v>
      </c>
      <c r="J82" s="185" t="str">
        <f>IF(VLOOKUP(Table28[[#This Row],[Site name]],Table3[],6)=0,"",VLOOKUP(Table28[[#This Row],[Site name]],Table3[],6))</f>
        <v>Basement retained and extended by an additional level, re-use as many piles are possible. New 11-storey building with 2 cores</v>
      </c>
      <c r="K82" s="185">
        <f>IF(VLOOKUP(Table28[[#This Row],[Site name]],Table3[],7)=0,"",VLOOKUP(Table28[[#This Row],[Site name]],Table3[],7))</f>
        <v>44687</v>
      </c>
      <c r="L82" s="185" t="str">
        <f>IF(VLOOKUP(Table28[[#This Row],[Site name]],Table3[],8)=0,"",VLOOKUP(Table28[[#This Row],[Site name]],Table3[],8))</f>
        <v/>
      </c>
      <c r="M82" t="str">
        <f>IF(VLOOKUP(Table28[[#This Row],[Site name]],Table3[],9)=0,"",VLOOKUP(Table28[[#This Row],[Site name]],Table3[],9))</f>
        <v/>
      </c>
      <c r="N82" t="str">
        <f>IF(VLOOKUP(Table28[[#This Row],[Site name]],Table3[],10)=0,"",VLOOKUP(Table28[[#This Row],[Site name]],Table3[],10))</f>
        <v>Office</v>
      </c>
      <c r="O82" t="str">
        <f>IF(VLOOKUP(Table28[[#This Row],[Site name]],Table3[],11)=0,"",VLOOKUP(Table28[[#This Row],[Site name]],Table3[],11))</f>
        <v>Yes</v>
      </c>
      <c r="P82" t="str">
        <f>IF(VLOOKUP(Table28[[#This Row],[Site name]],Table3[],12)=0,"",VLOOKUP(Table28[[#This Row],[Site name]],Table3[],12))</f>
        <v>Substructure and/or Façade Retained</v>
      </c>
      <c r="Q82" t="str">
        <f>IF(VLOOKUP(Table28[[#This Row],[Site name]],Table3[],13)=0,"",VLOOKUP(Table28[[#This Row],[Site name]],Table3[],13))</f>
        <v/>
      </c>
      <c r="R82" t="str">
        <f>IF(VLOOKUP(Table28[[#This Row],[Site name]],Table3[],14)=0,"",VLOOKUP(Table28[[#This Row],[Site name]],Table3[],14))</f>
        <v/>
      </c>
      <c r="S82" s="197">
        <f>IF(VLOOKUP(Table28[[#This Row],[Site name]],Table3[],15)="","",VLOOKUP(Table28[[#This Row],[Site name]],Table3[],15))</f>
        <v>17335</v>
      </c>
      <c r="T82" s="197">
        <f>IF(VLOOKUP(Table28[[#This Row],[Site name]],Table3[],16)="","",VLOOKUP(Table28[[#This Row],[Site name]],Table3[],16))</f>
        <v>32965</v>
      </c>
      <c r="U82" s="197">
        <f>IF(VLOOKUP(Table28[[#This Row],[Site name]],Table3[],17)="","",VLOOKUP(Table28[[#This Row],[Site name]],Table3[],17))</f>
        <v>17335</v>
      </c>
      <c r="V82" s="188">
        <f>IF(VLOOKUP(Table28[[#This Row],[Site name]],Table3[],18)="","",VLOOKUP(Table28[[#This Row],[Site name]],Table3[],18))</f>
        <v>0.90164407268531876</v>
      </c>
      <c r="W82" s="197">
        <f>IF(VLOOKUP(Table28[[#This Row],[Site name]],Table3[],19)="","",VLOOKUP(Table28[[#This Row],[Site name]],Table3[],19))</f>
        <v>32965</v>
      </c>
      <c r="X82" t="str">
        <f>IF(VLOOKUP(Table28[[#This Row],[Site name]],Table3[],20)=0,"",VLOOKUP(Table28[[#This Row],[Site name]],Table3[],20))</f>
        <v/>
      </c>
      <c r="Y82" t="str">
        <f>IF(VLOOKUP(Table28[[#This Row],[Site name]],Table3[],21)=0,"",VLOOKUP(Table28[[#This Row],[Site name]],Table3[],21))</f>
        <v/>
      </c>
      <c r="Z82" t="str">
        <f>IF(VLOOKUP(Table28[[#This Row],[Site name]],Table3[],22)=0,"",VLOOKUP(Table28[[#This Row],[Site name]],Table3[],22))</f>
        <v/>
      </c>
      <c r="AA82" t="str">
        <f>IF(VLOOKUP(Table28[[#This Row],[Site name]],Table3[],23)=0,"",VLOOKUP(Table28[[#This Row],[Site name]],Table3[],23))</f>
        <v/>
      </c>
      <c r="AB82" t="str">
        <f>IF(VLOOKUP(Table28[[#This Row],[Site name]],Table3[],24)=0,"",VLOOKUP(Table28[[#This Row],[Site name]],Table3[],24))</f>
        <v/>
      </c>
      <c r="AC82" t="str">
        <f>IF(VLOOKUP(Table28[[#This Row],[Site name]],Table3[],25)=0,"",VLOOKUP(Table28[[#This Row],[Site name]],Table3[],25))</f>
        <v/>
      </c>
      <c r="AD82" t="str">
        <f>IF(VLOOKUP(Table28[[#This Row],[Site name]],Table3[],26)=0,"",VLOOKUP(Table28[[#This Row],[Site name]],Table3[],26))</f>
        <v/>
      </c>
      <c r="AE82">
        <f>IF(VLOOKUP(Table28[[#This Row],[Site name]],Table3[],27)=0,"",VLOOKUP(Table28[[#This Row],[Site name]],Table3[],27))</f>
        <v>11</v>
      </c>
      <c r="AF82">
        <f>IF(VLOOKUP(Table28[[#This Row],[Site name]],Table3[],28)=0,"",VLOOKUP(Table28[[#This Row],[Site name]],Table3[],28))</f>
        <v>11</v>
      </c>
      <c r="AG82" t="str">
        <f>IF(VLOOKUP(Table28[[#This Row],[Site name]],Table3[],29)=0,"",VLOOKUP(Table28[[#This Row],[Site name]],Table3[],29))</f>
        <v/>
      </c>
      <c r="AH82" t="str">
        <f>IF(VLOOKUP(Table28[[#This Row],[Site name]],Table3[],30)=0,"",VLOOKUP(Table28[[#This Row],[Site name]],Table3[],30))</f>
        <v/>
      </c>
      <c r="AI82" t="str">
        <f>IF(VLOOKUP(Table28[[#This Row],[Site name]],Table3[],31)=0,"",VLOOKUP(Table28[[#This Row],[Site name]],Table3[],31))</f>
        <v/>
      </c>
      <c r="AJ82" t="str">
        <f>IF(VLOOKUP(Table28[[#This Row],[Site name]],Table3[],32)=0,"",VLOOKUP(Table28[[#This Row],[Site name]],Table3[],32))</f>
        <v>Arup</v>
      </c>
      <c r="AK82" t="str">
        <f>IF(VLOOKUP(Table28[[#This Row],[Site name]],Table3[],33)=0,"",VLOOKUP(Table28[[#This Row],[Site name]],Table3[],33))</f>
        <v/>
      </c>
      <c r="AL82" t="str">
        <f>IF(VLOOKUP(Table28[[#This Row],[Site name]],Table3[],34)=0,"",VLOOKUP(Table28[[#This Row],[Site name]],Table3[],34))</f>
        <v/>
      </c>
      <c r="AM82" t="str">
        <f>IF(VLOOKUP(Table28[[#This Row],[Site name]],Table3[],35)=0,"",VLOOKUP(Table28[[#This Row],[Site name]],Table3[],35))</f>
        <v/>
      </c>
      <c r="AN82" t="str">
        <f>IF(VLOOKUP(Table28[[#This Row],[Site name]],Table3[],36)=0,"",VLOOKUP(Table28[[#This Row],[Site name]],Table3[],36))</f>
        <v/>
      </c>
      <c r="AO82" t="str">
        <f>IF(VLOOKUP(Table28[[#This Row],[Site name]],Table3[],37)=0,"",VLOOKUP(Table28[[#This Row],[Site name]],Table3[],37))</f>
        <v>Project 110</v>
      </c>
      <c r="AP82" s="188">
        <f>VLOOKUP(Table28[[#This Row],[Site name]],Table3[],38)</f>
        <v>1</v>
      </c>
      <c r="AQ82" s="197">
        <f>VLOOKUP(Table28[[#This Row],[Site name]],Table3[],39)</f>
        <v>2</v>
      </c>
    </row>
    <row r="83" spans="2:43">
      <c r="B83" t="s">
        <v>201</v>
      </c>
      <c r="C83">
        <v>6646038</v>
      </c>
      <c r="D83" s="182">
        <f>IF(Table28[[#This Row],[GIA added new]]=0,"",Table28[[#This Row],[A1-A5 emissions for sub + frame]]/Table28[[#This Row],[GIA added new]])</f>
        <v>229</v>
      </c>
      <c r="E83" s="182">
        <f>IF(Table28[[#This Row],[GIA new]]=0,"",Table28[[#This Row],[A1-A5 emissions for sub + frame]]/Table28[[#This Row],[GIA new]])</f>
        <v>229</v>
      </c>
      <c r="F83" t="str">
        <f>IF(VLOOKUP(Table28[[#This Row],[Site name]],Table3[],2)=0,"",VLOOKUP(Table28[[#This Row],[Site name]],Table3[],2))</f>
        <v>Lambeth</v>
      </c>
      <c r="G83" t="str">
        <f>IF(VLOOKUP(Table28[[#This Row],[Site name]],Table3[],3)=0,"",VLOOKUP(Table28[[#This Row],[Site name]],Table3[],3))</f>
        <v>SE1 7LL</v>
      </c>
      <c r="H83" t="str">
        <f>IF(VLOOKUP(Table28[[#This Row],[Site name]],Table3[],4)=0,"",VLOOKUP(Table28[[#This Row],[Site name]],Table3[],4))</f>
        <v>22/01206/EIAFUL</v>
      </c>
      <c r="I83" t="str">
        <f>IF(VLOOKUP(Table28[[#This Row],[Site name]],Table3[],5)=0,"",VLOOKUP(Table28[[#This Row],[Site name]],Table3[],5))</f>
        <v>Planning Portal</v>
      </c>
      <c r="J83" s="185" t="str">
        <f>IF(VLOOKUP(Table28[[#This Row],[Site name]],Table3[],6)=0,"",VLOOKUP(Table28[[#This Row],[Site name]],Table3[],6))</f>
        <v/>
      </c>
      <c r="K83" s="185">
        <f>IF(VLOOKUP(Table28[[#This Row],[Site name]],Table3[],7)=0,"",VLOOKUP(Table28[[#This Row],[Site name]],Table3[],7))</f>
        <v>44672</v>
      </c>
      <c r="L83" s="185" t="str">
        <f>IF(VLOOKUP(Table28[[#This Row],[Site name]],Table3[],8)=0,"",VLOOKUP(Table28[[#This Row],[Site name]],Table3[],8))</f>
        <v/>
      </c>
      <c r="M83" t="str">
        <f>IF(VLOOKUP(Table28[[#This Row],[Site name]],Table3[],9)=0,"",VLOOKUP(Table28[[#This Row],[Site name]],Table3[],9))</f>
        <v/>
      </c>
      <c r="N83" t="str">
        <f>IF(VLOOKUP(Table28[[#This Row],[Site name]],Table3[],10)=0,"",VLOOKUP(Table28[[#This Row],[Site name]],Table3[],10))</f>
        <v>Office</v>
      </c>
      <c r="O83" t="str">
        <f>IF(VLOOKUP(Table28[[#This Row],[Site name]],Table3[],11)=0,"",VLOOKUP(Table28[[#This Row],[Site name]],Table3[],11))</f>
        <v/>
      </c>
      <c r="P83" t="str">
        <f>IF(VLOOKUP(Table28[[#This Row],[Site name]],Table3[],12)=0,"",VLOOKUP(Table28[[#This Row],[Site name]],Table3[],12))</f>
        <v>New Build</v>
      </c>
      <c r="Q83" t="str">
        <f>IF(VLOOKUP(Table28[[#This Row],[Site name]],Table3[],13)=0,"",VLOOKUP(Table28[[#This Row],[Site name]],Table3[],13))</f>
        <v/>
      </c>
      <c r="R83" t="str">
        <f>IF(VLOOKUP(Table28[[#This Row],[Site name]],Table3[],14)=0,"",VLOOKUP(Table28[[#This Row],[Site name]],Table3[],14))</f>
        <v/>
      </c>
      <c r="S83" s="197" t="str">
        <f>IF(VLOOKUP(Table28[[#This Row],[Site name]],Table3[],15)="","",VLOOKUP(Table28[[#This Row],[Site name]],Table3[],15))</f>
        <v/>
      </c>
      <c r="T83" s="197">
        <f>IF(VLOOKUP(Table28[[#This Row],[Site name]],Table3[],16)="","",VLOOKUP(Table28[[#This Row],[Site name]],Table3[],16))</f>
        <v>29022</v>
      </c>
      <c r="U83" s="197" t="str">
        <f>IF(VLOOKUP(Table28[[#This Row],[Site name]],Table3[],17)="","",VLOOKUP(Table28[[#This Row],[Site name]],Table3[],17))</f>
        <v/>
      </c>
      <c r="V83" s="188" t="str">
        <f>IF(VLOOKUP(Table28[[#This Row],[Site name]],Table3[],18)="","",VLOOKUP(Table28[[#This Row],[Site name]],Table3[],18))</f>
        <v/>
      </c>
      <c r="W83" s="197">
        <f>IF(VLOOKUP(Table28[[#This Row],[Site name]],Table3[],19)="","",VLOOKUP(Table28[[#This Row],[Site name]],Table3[],19))</f>
        <v>29022</v>
      </c>
      <c r="X83" t="str">
        <f>IF(VLOOKUP(Table28[[#This Row],[Site name]],Table3[],20)=0,"",VLOOKUP(Table28[[#This Row],[Site name]],Table3[],20))</f>
        <v/>
      </c>
      <c r="Y83" t="str">
        <f>IF(VLOOKUP(Table28[[#This Row],[Site name]],Table3[],21)=0,"",VLOOKUP(Table28[[#This Row],[Site name]],Table3[],21))</f>
        <v/>
      </c>
      <c r="Z83" t="str">
        <f>IF(VLOOKUP(Table28[[#This Row],[Site name]],Table3[],22)=0,"",VLOOKUP(Table28[[#This Row],[Site name]],Table3[],22))</f>
        <v/>
      </c>
      <c r="AA83" t="str">
        <f>IF(VLOOKUP(Table28[[#This Row],[Site name]],Table3[],23)=0,"",VLOOKUP(Table28[[#This Row],[Site name]],Table3[],23))</f>
        <v/>
      </c>
      <c r="AB83" t="str">
        <f>IF(VLOOKUP(Table28[[#This Row],[Site name]],Table3[],24)=0,"",VLOOKUP(Table28[[#This Row],[Site name]],Table3[],24))</f>
        <v/>
      </c>
      <c r="AC83" t="str">
        <f>IF(VLOOKUP(Table28[[#This Row],[Site name]],Table3[],25)=0,"",VLOOKUP(Table28[[#This Row],[Site name]],Table3[],25))</f>
        <v/>
      </c>
      <c r="AD83" t="str">
        <f>IF(VLOOKUP(Table28[[#This Row],[Site name]],Table3[],26)=0,"",VLOOKUP(Table28[[#This Row],[Site name]],Table3[],26))</f>
        <v/>
      </c>
      <c r="AE83">
        <f>IF(VLOOKUP(Table28[[#This Row],[Site name]],Table3[],27)=0,"",VLOOKUP(Table28[[#This Row],[Site name]],Table3[],27))</f>
        <v>15</v>
      </c>
      <c r="AF83">
        <f>IF(VLOOKUP(Table28[[#This Row],[Site name]],Table3[],28)=0,"",VLOOKUP(Table28[[#This Row],[Site name]],Table3[],28))</f>
        <v>15</v>
      </c>
      <c r="AG83" t="str">
        <f>IF(VLOOKUP(Table28[[#This Row],[Site name]],Table3[],29)=0,"",VLOOKUP(Table28[[#This Row],[Site name]],Table3[],29))</f>
        <v/>
      </c>
      <c r="AH83" t="str">
        <f>IF(VLOOKUP(Table28[[#This Row],[Site name]],Table3[],30)=0,"",VLOOKUP(Table28[[#This Row],[Site name]],Table3[],30))</f>
        <v/>
      </c>
      <c r="AI83" t="str">
        <f>IF(VLOOKUP(Table28[[#This Row],[Site name]],Table3[],31)=0,"",VLOOKUP(Table28[[#This Row],[Site name]],Table3[],31))</f>
        <v/>
      </c>
      <c r="AJ83" t="str">
        <f>IF(VLOOKUP(Table28[[#This Row],[Site name]],Table3[],32)=0,"",VLOOKUP(Table28[[#This Row],[Site name]],Table3[],32))</f>
        <v>Arup</v>
      </c>
      <c r="AK83" t="str">
        <f>IF(VLOOKUP(Table28[[#This Row],[Site name]],Table3[],33)=0,"",VLOOKUP(Table28[[#This Row],[Site name]],Table3[],33))</f>
        <v/>
      </c>
      <c r="AL83" t="str">
        <f>IF(VLOOKUP(Table28[[#This Row],[Site name]],Table3[],34)=0,"",VLOOKUP(Table28[[#This Row],[Site name]],Table3[],34))</f>
        <v/>
      </c>
      <c r="AM83" t="str">
        <f>IF(VLOOKUP(Table28[[#This Row],[Site name]],Table3[],35)=0,"",VLOOKUP(Table28[[#This Row],[Site name]],Table3[],35))</f>
        <v/>
      </c>
      <c r="AN83" t="str">
        <f>IF(VLOOKUP(Table28[[#This Row],[Site name]],Table3[],36)=0,"",VLOOKUP(Table28[[#This Row],[Site name]],Table3[],36))</f>
        <v/>
      </c>
      <c r="AO83" t="str">
        <f>IF(VLOOKUP(Table28[[#This Row],[Site name]],Table3[],37)=0,"",VLOOKUP(Table28[[#This Row],[Site name]],Table3[],37))</f>
        <v>Project 115</v>
      </c>
      <c r="AP83" s="188">
        <f>VLOOKUP(Table28[[#This Row],[Site name]],Table3[],38)</f>
        <v>1</v>
      </c>
      <c r="AQ83" s="197">
        <f>VLOOKUP(Table28[[#This Row],[Site name]],Table3[],39)</f>
        <v>1</v>
      </c>
    </row>
    <row r="84" spans="2:43">
      <c r="B84" t="s">
        <v>198</v>
      </c>
      <c r="C84">
        <v>11628360</v>
      </c>
      <c r="D84" s="182">
        <f>IF(Table28[[#This Row],[GIA added new]]=0,"",Table28[[#This Row],[A1-A5 emissions for sub + frame]]/Table28[[#This Row],[GIA added new]])</f>
        <v>222</v>
      </c>
      <c r="E84" s="182">
        <f>IF(Table28[[#This Row],[GIA new]]=0,"",Table28[[#This Row],[A1-A5 emissions for sub + frame]]/Table28[[#This Row],[GIA new]])</f>
        <v>222</v>
      </c>
      <c r="F84" t="str">
        <f>IF(VLOOKUP(Table28[[#This Row],[Site name]],Table3[],2)=0,"",VLOOKUP(Table28[[#This Row],[Site name]],Table3[],2))</f>
        <v>Lambeth</v>
      </c>
      <c r="G84" t="str">
        <f>IF(VLOOKUP(Table28[[#This Row],[Site name]],Table3[],3)=0,"",VLOOKUP(Table28[[#This Row],[Site name]],Table3[],3))</f>
        <v>SE1 7LL</v>
      </c>
      <c r="H84" t="str">
        <f>IF(VLOOKUP(Table28[[#This Row],[Site name]],Table3[],4)=0,"",VLOOKUP(Table28[[#This Row],[Site name]],Table3[],4))</f>
        <v>22/01206/EIAFUL</v>
      </c>
      <c r="I84" t="str">
        <f>IF(VLOOKUP(Table28[[#This Row],[Site name]],Table3[],5)=0,"",VLOOKUP(Table28[[#This Row],[Site name]],Table3[],5))</f>
        <v>Planning Portal</v>
      </c>
      <c r="J84" s="185" t="str">
        <f>IF(VLOOKUP(Table28[[#This Row],[Site name]],Table3[],6)=0,"",VLOOKUP(Table28[[#This Row],[Site name]],Table3[],6))</f>
        <v/>
      </c>
      <c r="K84" s="185">
        <f>IF(VLOOKUP(Table28[[#This Row],[Site name]],Table3[],7)=0,"",VLOOKUP(Table28[[#This Row],[Site name]],Table3[],7))</f>
        <v>44672</v>
      </c>
      <c r="L84" s="185" t="str">
        <f>IF(VLOOKUP(Table28[[#This Row],[Site name]],Table3[],8)=0,"",VLOOKUP(Table28[[#This Row],[Site name]],Table3[],8))</f>
        <v/>
      </c>
      <c r="M84" t="str">
        <f>IF(VLOOKUP(Table28[[#This Row],[Site name]],Table3[],9)=0,"",VLOOKUP(Table28[[#This Row],[Site name]],Table3[],9))</f>
        <v/>
      </c>
      <c r="N84" t="str">
        <f>IF(VLOOKUP(Table28[[#This Row],[Site name]],Table3[],10)=0,"",VLOOKUP(Table28[[#This Row],[Site name]],Table3[],10))</f>
        <v>Office</v>
      </c>
      <c r="O84" t="str">
        <f>IF(VLOOKUP(Table28[[#This Row],[Site name]],Table3[],11)=0,"",VLOOKUP(Table28[[#This Row],[Site name]],Table3[],11))</f>
        <v/>
      </c>
      <c r="P84" t="str">
        <f>IF(VLOOKUP(Table28[[#This Row],[Site name]],Table3[],12)=0,"",VLOOKUP(Table28[[#This Row],[Site name]],Table3[],12))</f>
        <v>New Build</v>
      </c>
      <c r="Q84" t="str">
        <f>IF(VLOOKUP(Table28[[#This Row],[Site name]],Table3[],13)=0,"",VLOOKUP(Table28[[#This Row],[Site name]],Table3[],13))</f>
        <v/>
      </c>
      <c r="R84" t="str">
        <f>IF(VLOOKUP(Table28[[#This Row],[Site name]],Table3[],14)=0,"",VLOOKUP(Table28[[#This Row],[Site name]],Table3[],14))</f>
        <v/>
      </c>
      <c r="S84" s="197" t="str">
        <f>IF(VLOOKUP(Table28[[#This Row],[Site name]],Table3[],15)="","",VLOOKUP(Table28[[#This Row],[Site name]],Table3[],15))</f>
        <v/>
      </c>
      <c r="T84" s="197">
        <f>IF(VLOOKUP(Table28[[#This Row],[Site name]],Table3[],16)="","",VLOOKUP(Table28[[#This Row],[Site name]],Table3[],16))</f>
        <v>52380</v>
      </c>
      <c r="U84" s="197" t="str">
        <f>IF(VLOOKUP(Table28[[#This Row],[Site name]],Table3[],17)="","",VLOOKUP(Table28[[#This Row],[Site name]],Table3[],17))</f>
        <v/>
      </c>
      <c r="V84" s="188" t="str">
        <f>IF(VLOOKUP(Table28[[#This Row],[Site name]],Table3[],18)="","",VLOOKUP(Table28[[#This Row],[Site name]],Table3[],18))</f>
        <v/>
      </c>
      <c r="W84" s="197">
        <f>IF(VLOOKUP(Table28[[#This Row],[Site name]],Table3[],19)="","",VLOOKUP(Table28[[#This Row],[Site name]],Table3[],19))</f>
        <v>52380</v>
      </c>
      <c r="X84" t="str">
        <f>IF(VLOOKUP(Table28[[#This Row],[Site name]],Table3[],20)=0,"",VLOOKUP(Table28[[#This Row],[Site name]],Table3[],20))</f>
        <v/>
      </c>
      <c r="Y84" t="str">
        <f>IF(VLOOKUP(Table28[[#This Row],[Site name]],Table3[],21)=0,"",VLOOKUP(Table28[[#This Row],[Site name]],Table3[],21))</f>
        <v/>
      </c>
      <c r="Z84" t="str">
        <f>IF(VLOOKUP(Table28[[#This Row],[Site name]],Table3[],22)=0,"",VLOOKUP(Table28[[#This Row],[Site name]],Table3[],22))</f>
        <v/>
      </c>
      <c r="AA84" t="str">
        <f>IF(VLOOKUP(Table28[[#This Row],[Site name]],Table3[],23)=0,"",VLOOKUP(Table28[[#This Row],[Site name]],Table3[],23))</f>
        <v/>
      </c>
      <c r="AB84" t="str">
        <f>IF(VLOOKUP(Table28[[#This Row],[Site name]],Table3[],24)=0,"",VLOOKUP(Table28[[#This Row],[Site name]],Table3[],24))</f>
        <v/>
      </c>
      <c r="AC84" t="str">
        <f>IF(VLOOKUP(Table28[[#This Row],[Site name]],Table3[],25)=0,"",VLOOKUP(Table28[[#This Row],[Site name]],Table3[],25))</f>
        <v/>
      </c>
      <c r="AD84" t="str">
        <f>IF(VLOOKUP(Table28[[#This Row],[Site name]],Table3[],26)=0,"",VLOOKUP(Table28[[#This Row],[Site name]],Table3[],26))</f>
        <v/>
      </c>
      <c r="AE84">
        <f>IF(VLOOKUP(Table28[[#This Row],[Site name]],Table3[],27)=0,"",VLOOKUP(Table28[[#This Row],[Site name]],Table3[],27))</f>
        <v>15</v>
      </c>
      <c r="AF84">
        <f>IF(VLOOKUP(Table28[[#This Row],[Site name]],Table3[],28)=0,"",VLOOKUP(Table28[[#This Row],[Site name]],Table3[],28))</f>
        <v>14</v>
      </c>
      <c r="AG84" t="str">
        <f>IF(VLOOKUP(Table28[[#This Row],[Site name]],Table3[],29)=0,"",VLOOKUP(Table28[[#This Row],[Site name]],Table3[],29))</f>
        <v/>
      </c>
      <c r="AH84" t="str">
        <f>IF(VLOOKUP(Table28[[#This Row],[Site name]],Table3[],30)=0,"",VLOOKUP(Table28[[#This Row],[Site name]],Table3[],30))</f>
        <v/>
      </c>
      <c r="AI84" t="str">
        <f>IF(VLOOKUP(Table28[[#This Row],[Site name]],Table3[],31)=0,"",VLOOKUP(Table28[[#This Row],[Site name]],Table3[],31))</f>
        <v/>
      </c>
      <c r="AJ84" t="str">
        <f>IF(VLOOKUP(Table28[[#This Row],[Site name]],Table3[],32)=0,"",VLOOKUP(Table28[[#This Row],[Site name]],Table3[],32))</f>
        <v>Arup</v>
      </c>
      <c r="AK84" t="str">
        <f>IF(VLOOKUP(Table28[[#This Row],[Site name]],Table3[],33)=0,"",VLOOKUP(Table28[[#This Row],[Site name]],Table3[],33))</f>
        <v/>
      </c>
      <c r="AL84" t="str">
        <f>IF(VLOOKUP(Table28[[#This Row],[Site name]],Table3[],34)=0,"",VLOOKUP(Table28[[#This Row],[Site name]],Table3[],34))</f>
        <v/>
      </c>
      <c r="AM84" t="str">
        <f>IF(VLOOKUP(Table28[[#This Row],[Site name]],Table3[],35)=0,"",VLOOKUP(Table28[[#This Row],[Site name]],Table3[],35))</f>
        <v/>
      </c>
      <c r="AN84" t="str">
        <f>IF(VLOOKUP(Table28[[#This Row],[Site name]],Table3[],36)=0,"",VLOOKUP(Table28[[#This Row],[Site name]],Table3[],36))</f>
        <v/>
      </c>
      <c r="AO84" t="str">
        <f>IF(VLOOKUP(Table28[[#This Row],[Site name]],Table3[],37)=0,"",VLOOKUP(Table28[[#This Row],[Site name]],Table3[],37))</f>
        <v>Project 116</v>
      </c>
      <c r="AP84" s="188">
        <f>VLOOKUP(Table28[[#This Row],[Site name]],Table3[],38)</f>
        <v>1</v>
      </c>
      <c r="AQ84" s="197">
        <f>VLOOKUP(Table28[[#This Row],[Site name]],Table3[],39)</f>
        <v>1</v>
      </c>
    </row>
    <row r="85" spans="2:43">
      <c r="B85" t="s">
        <v>196</v>
      </c>
      <c r="C85">
        <v>11031055</v>
      </c>
      <c r="D85" s="182">
        <f>IF(Table28[[#This Row],[GIA added new]]=0,"",Table28[[#This Row],[A1-A5 emissions for sub + frame]]/Table28[[#This Row],[GIA added new]])</f>
        <v>271</v>
      </c>
      <c r="E85" s="182">
        <f>IF(Table28[[#This Row],[GIA new]]=0,"",Table28[[#This Row],[A1-A5 emissions for sub + frame]]/Table28[[#This Row],[GIA new]])</f>
        <v>271</v>
      </c>
      <c r="F85" t="str">
        <f>IF(VLOOKUP(Table28[[#This Row],[Site name]],Table3[],2)=0,"",VLOOKUP(Table28[[#This Row],[Site name]],Table3[],2))</f>
        <v>Lambeth</v>
      </c>
      <c r="G85" t="str">
        <f>IF(VLOOKUP(Table28[[#This Row],[Site name]],Table3[],3)=0,"",VLOOKUP(Table28[[#This Row],[Site name]],Table3[],3))</f>
        <v>SE1 7LL</v>
      </c>
      <c r="H85" t="str">
        <f>IF(VLOOKUP(Table28[[#This Row],[Site name]],Table3[],4)=0,"",VLOOKUP(Table28[[#This Row],[Site name]],Table3[],4))</f>
        <v>22/01206/EIAFUL</v>
      </c>
      <c r="I85" t="str">
        <f>IF(VLOOKUP(Table28[[#This Row],[Site name]],Table3[],5)=0,"",VLOOKUP(Table28[[#This Row],[Site name]],Table3[],5))</f>
        <v>Planning Portal</v>
      </c>
      <c r="J85" s="185" t="str">
        <f>IF(VLOOKUP(Table28[[#This Row],[Site name]],Table3[],6)=0,"",VLOOKUP(Table28[[#This Row],[Site name]],Table3[],6))</f>
        <v>Partial reuse &amp; Refurbishment, existing basement retained under existing building, new Refurbishments (horizontal) to retained Beckett House structure</v>
      </c>
      <c r="K85" s="185">
        <f>IF(VLOOKUP(Table28[[#This Row],[Site name]],Table3[],7)=0,"",VLOOKUP(Table28[[#This Row],[Site name]],Table3[],7))</f>
        <v>44672</v>
      </c>
      <c r="L85" s="185" t="str">
        <f>IF(VLOOKUP(Table28[[#This Row],[Site name]],Table3[],8)=0,"",VLOOKUP(Table28[[#This Row],[Site name]],Table3[],8))</f>
        <v/>
      </c>
      <c r="M85" t="str">
        <f>IF(VLOOKUP(Table28[[#This Row],[Site name]],Table3[],9)=0,"",VLOOKUP(Table28[[#This Row],[Site name]],Table3[],9))</f>
        <v/>
      </c>
      <c r="N85" t="str">
        <f>IF(VLOOKUP(Table28[[#This Row],[Site name]],Table3[],10)=0,"",VLOOKUP(Table28[[#This Row],[Site name]],Table3[],10))</f>
        <v>Office</v>
      </c>
      <c r="O85" t="str">
        <f>IF(VLOOKUP(Table28[[#This Row],[Site name]],Table3[],11)=0,"",VLOOKUP(Table28[[#This Row],[Site name]],Table3[],11))</f>
        <v/>
      </c>
      <c r="P85" t="str">
        <f>IF(VLOOKUP(Table28[[#This Row],[Site name]],Table3[],12)=0,"",VLOOKUP(Table28[[#This Row],[Site name]],Table3[],12))</f>
        <v>Substructure and/or Façade Retained</v>
      </c>
      <c r="Q85" t="str">
        <f>IF(VLOOKUP(Table28[[#This Row],[Site name]],Table3[],13)=0,"",VLOOKUP(Table28[[#This Row],[Site name]],Table3[],13))</f>
        <v/>
      </c>
      <c r="R85" t="str">
        <f>IF(VLOOKUP(Table28[[#This Row],[Site name]],Table3[],14)=0,"",VLOOKUP(Table28[[#This Row],[Site name]],Table3[],14))</f>
        <v/>
      </c>
      <c r="S85" s="197" t="str">
        <f>IF(VLOOKUP(Table28[[#This Row],[Site name]],Table3[],15)="","",VLOOKUP(Table28[[#This Row],[Site name]],Table3[],15))</f>
        <v/>
      </c>
      <c r="T85" s="197">
        <f>IF(VLOOKUP(Table28[[#This Row],[Site name]],Table3[],16)="","",VLOOKUP(Table28[[#This Row],[Site name]],Table3[],16))</f>
        <v>40705</v>
      </c>
      <c r="U85" s="197" t="str">
        <f>IF(VLOOKUP(Table28[[#This Row],[Site name]],Table3[],17)="","",VLOOKUP(Table28[[#This Row],[Site name]],Table3[],17))</f>
        <v/>
      </c>
      <c r="V85" s="188" t="str">
        <f>IF(VLOOKUP(Table28[[#This Row],[Site name]],Table3[],18)="","",VLOOKUP(Table28[[#This Row],[Site name]],Table3[],18))</f>
        <v/>
      </c>
      <c r="W85" s="197">
        <f>IF(VLOOKUP(Table28[[#This Row],[Site name]],Table3[],19)="","",VLOOKUP(Table28[[#This Row],[Site name]],Table3[],19))</f>
        <v>40705</v>
      </c>
      <c r="X85" t="str">
        <f>IF(VLOOKUP(Table28[[#This Row],[Site name]],Table3[],20)=0,"",VLOOKUP(Table28[[#This Row],[Site name]],Table3[],20))</f>
        <v/>
      </c>
      <c r="Y85" t="str">
        <f>IF(VLOOKUP(Table28[[#This Row],[Site name]],Table3[],21)=0,"",VLOOKUP(Table28[[#This Row],[Site name]],Table3[],21))</f>
        <v/>
      </c>
      <c r="Z85" t="str">
        <f>IF(VLOOKUP(Table28[[#This Row],[Site name]],Table3[],22)=0,"",VLOOKUP(Table28[[#This Row],[Site name]],Table3[],22))</f>
        <v/>
      </c>
      <c r="AA85" t="str">
        <f>IF(VLOOKUP(Table28[[#This Row],[Site name]],Table3[],23)=0,"",VLOOKUP(Table28[[#This Row],[Site name]],Table3[],23))</f>
        <v/>
      </c>
      <c r="AB85" t="str">
        <f>IF(VLOOKUP(Table28[[#This Row],[Site name]],Table3[],24)=0,"",VLOOKUP(Table28[[#This Row],[Site name]],Table3[],24))</f>
        <v/>
      </c>
      <c r="AC85" t="str">
        <f>IF(VLOOKUP(Table28[[#This Row],[Site name]],Table3[],25)=0,"",VLOOKUP(Table28[[#This Row],[Site name]],Table3[],25))</f>
        <v/>
      </c>
      <c r="AD85" t="str">
        <f>IF(VLOOKUP(Table28[[#This Row],[Site name]],Table3[],26)=0,"",VLOOKUP(Table28[[#This Row],[Site name]],Table3[],26))</f>
        <v/>
      </c>
      <c r="AE85">
        <f>IF(VLOOKUP(Table28[[#This Row],[Site name]],Table3[],27)=0,"",VLOOKUP(Table28[[#This Row],[Site name]],Table3[],27))</f>
        <v>16</v>
      </c>
      <c r="AF85">
        <f>IF(VLOOKUP(Table28[[#This Row],[Site name]],Table3[],28)=0,"",VLOOKUP(Table28[[#This Row],[Site name]],Table3[],28))</f>
        <v>15</v>
      </c>
      <c r="AG85" t="str">
        <f>IF(VLOOKUP(Table28[[#This Row],[Site name]],Table3[],29)=0,"",VLOOKUP(Table28[[#This Row],[Site name]],Table3[],29))</f>
        <v/>
      </c>
      <c r="AH85" t="str">
        <f>IF(VLOOKUP(Table28[[#This Row],[Site name]],Table3[],30)=0,"",VLOOKUP(Table28[[#This Row],[Site name]],Table3[],30))</f>
        <v/>
      </c>
      <c r="AI85" t="str">
        <f>IF(VLOOKUP(Table28[[#This Row],[Site name]],Table3[],31)=0,"",VLOOKUP(Table28[[#This Row],[Site name]],Table3[],31))</f>
        <v/>
      </c>
      <c r="AJ85" t="str">
        <f>IF(VLOOKUP(Table28[[#This Row],[Site name]],Table3[],32)=0,"",VLOOKUP(Table28[[#This Row],[Site name]],Table3[],32))</f>
        <v>Arup</v>
      </c>
      <c r="AK85" t="str">
        <f>IF(VLOOKUP(Table28[[#This Row],[Site name]],Table3[],33)=0,"",VLOOKUP(Table28[[#This Row],[Site name]],Table3[],33))</f>
        <v/>
      </c>
      <c r="AL85" t="str">
        <f>IF(VLOOKUP(Table28[[#This Row],[Site name]],Table3[],34)=0,"",VLOOKUP(Table28[[#This Row],[Site name]],Table3[],34))</f>
        <v/>
      </c>
      <c r="AM85" t="str">
        <f>IF(VLOOKUP(Table28[[#This Row],[Site name]],Table3[],35)=0,"",VLOOKUP(Table28[[#This Row],[Site name]],Table3[],35))</f>
        <v/>
      </c>
      <c r="AN85" t="str">
        <f>IF(VLOOKUP(Table28[[#This Row],[Site name]],Table3[],36)=0,"",VLOOKUP(Table28[[#This Row],[Site name]],Table3[],36))</f>
        <v/>
      </c>
      <c r="AO85" t="str">
        <f>IF(VLOOKUP(Table28[[#This Row],[Site name]],Table3[],37)=0,"",VLOOKUP(Table28[[#This Row],[Site name]],Table3[],37))</f>
        <v>Project 117</v>
      </c>
      <c r="AP85" s="188" t="str">
        <f>VLOOKUP(Table28[[#This Row],[Site name]],Table3[],38)</f>
        <v/>
      </c>
      <c r="AQ85" s="197">
        <f>VLOOKUP(Table28[[#This Row],[Site name]],Table3[],39)</f>
        <v>2</v>
      </c>
    </row>
    <row r="86" spans="2:43">
      <c r="B86" t="s">
        <v>433</v>
      </c>
      <c r="C86">
        <v>12033507</v>
      </c>
      <c r="D86" s="182">
        <f>IF(Table28[[#This Row],[GIA added new]]=0,"",Table28[[#This Row],[A1-A5 emissions for sub + frame]]/Table28[[#This Row],[GIA added new]])</f>
        <v>1059.5674033635644</v>
      </c>
      <c r="E86" s="182">
        <f>IF(Table28[[#This Row],[GIA new]]=0,"",Table28[[#This Row],[A1-A5 emissions for sub + frame]]/Table28[[#This Row],[GIA new]])</f>
        <v>1059.5674033635644</v>
      </c>
      <c r="F86" t="str">
        <f>IF(VLOOKUP(Table28[[#This Row],[Site name]],Table3[],2)=0,"",VLOOKUP(Table28[[#This Row],[Site name]],Table3[],2))</f>
        <v>City of London</v>
      </c>
      <c r="G86" t="str">
        <f>IF(VLOOKUP(Table28[[#This Row],[Site name]],Table3[],3)=0,"",VLOOKUP(Table28[[#This Row],[Site name]],Table3[],3))</f>
        <v>EC4Y 8AP</v>
      </c>
      <c r="H86" t="str">
        <f>IF(VLOOKUP(Table28[[#This Row],[Site name]],Table3[],4)=0,"",VLOOKUP(Table28[[#This Row],[Site name]],Table3[],4))</f>
        <v>20/00907/FULEIA</v>
      </c>
      <c r="I86" t="str">
        <f>IF(VLOOKUP(Table28[[#This Row],[Site name]],Table3[],5)=0,"",VLOOKUP(Table28[[#This Row],[Site name]],Table3[],5))</f>
        <v>Planning Portal</v>
      </c>
      <c r="J86" s="185" t="str">
        <f>IF(VLOOKUP(Table28[[#This Row],[Site name]],Table3[],6)=0,"",VLOOKUP(Table28[[#This Row],[Site name]],Table3[],6))</f>
        <v>150 year design life and heavy finishes</v>
      </c>
      <c r="K86" s="185">
        <f>IF(VLOOKUP(Table28[[#This Row],[Site name]],Table3[],7)=0,"",VLOOKUP(Table28[[#This Row],[Site name]],Table3[],7))</f>
        <v>44181</v>
      </c>
      <c r="L86" s="185">
        <f>IF(VLOOKUP(Table28[[#This Row],[Site name]],Table3[],8)=0,"",VLOOKUP(Table28[[#This Row],[Site name]],Table3[],8))</f>
        <v>44407</v>
      </c>
      <c r="M86" t="str">
        <f>IF(VLOOKUP(Table28[[#This Row],[Site name]],Table3[],9)=0,"",VLOOKUP(Table28[[#This Row],[Site name]],Table3[],9))</f>
        <v/>
      </c>
      <c r="N86" t="str">
        <f>IF(VLOOKUP(Table28[[#This Row],[Site name]],Table3[],10)=0,"",VLOOKUP(Table28[[#This Row],[Site name]],Table3[],10))</f>
        <v>Office &amp; Retail</v>
      </c>
      <c r="O86" t="str">
        <f>IF(VLOOKUP(Table28[[#This Row],[Site name]],Table3[],11)=0,"",VLOOKUP(Table28[[#This Row],[Site name]],Table3[],11))</f>
        <v/>
      </c>
      <c r="P86" t="str">
        <f>IF(VLOOKUP(Table28[[#This Row],[Site name]],Table3[],12)=0,"",VLOOKUP(Table28[[#This Row],[Site name]],Table3[],12))</f>
        <v>New Build</v>
      </c>
      <c r="Q86" t="str">
        <f>IF(VLOOKUP(Table28[[#This Row],[Site name]],Table3[],13)=0,"",VLOOKUP(Table28[[#This Row],[Site name]],Table3[],13))</f>
        <v/>
      </c>
      <c r="R86" t="str">
        <f>IF(VLOOKUP(Table28[[#This Row],[Site name]],Table3[],14)=0,"",VLOOKUP(Table28[[#This Row],[Site name]],Table3[],14))</f>
        <v/>
      </c>
      <c r="S86" s="197" t="str">
        <f>IF(VLOOKUP(Table28[[#This Row],[Site name]],Table3[],15)="","",VLOOKUP(Table28[[#This Row],[Site name]],Table3[],15))</f>
        <v/>
      </c>
      <c r="T86" s="197">
        <f>IF(VLOOKUP(Table28[[#This Row],[Site name]],Table3[],16)="","",VLOOKUP(Table28[[#This Row],[Site name]],Table3[],16))</f>
        <v>11357</v>
      </c>
      <c r="U86" s="197" t="str">
        <f>IF(VLOOKUP(Table28[[#This Row],[Site name]],Table3[],17)="","",VLOOKUP(Table28[[#This Row],[Site name]],Table3[],17))</f>
        <v/>
      </c>
      <c r="V86" s="188" t="str">
        <f>IF(VLOOKUP(Table28[[#This Row],[Site name]],Table3[],18)="","",VLOOKUP(Table28[[#This Row],[Site name]],Table3[],18))</f>
        <v/>
      </c>
      <c r="W86" s="197">
        <f>IF(VLOOKUP(Table28[[#This Row],[Site name]],Table3[],19)="","",VLOOKUP(Table28[[#This Row],[Site name]],Table3[],19))</f>
        <v>11357</v>
      </c>
      <c r="X86" t="str">
        <f>IF(VLOOKUP(Table28[[#This Row],[Site name]],Table3[],20)=0,"",VLOOKUP(Table28[[#This Row],[Site name]],Table3[],20))</f>
        <v/>
      </c>
      <c r="Y86" t="str">
        <f>IF(VLOOKUP(Table28[[#This Row],[Site name]],Table3[],21)=0,"",VLOOKUP(Table28[[#This Row],[Site name]],Table3[],21))</f>
        <v/>
      </c>
      <c r="Z86" t="str">
        <f>IF(VLOOKUP(Table28[[#This Row],[Site name]],Table3[],22)=0,"",VLOOKUP(Table28[[#This Row],[Site name]],Table3[],22))</f>
        <v/>
      </c>
      <c r="AA86" t="str">
        <f>IF(VLOOKUP(Table28[[#This Row],[Site name]],Table3[],23)=0,"",VLOOKUP(Table28[[#This Row],[Site name]],Table3[],23))</f>
        <v/>
      </c>
      <c r="AB86" t="str">
        <f>IF(VLOOKUP(Table28[[#This Row],[Site name]],Table3[],24)=0,"",VLOOKUP(Table28[[#This Row],[Site name]],Table3[],24))</f>
        <v/>
      </c>
      <c r="AC86" t="str">
        <f>IF(VLOOKUP(Table28[[#This Row],[Site name]],Table3[],25)=0,"",VLOOKUP(Table28[[#This Row],[Site name]],Table3[],25))</f>
        <v/>
      </c>
      <c r="AD86" t="str">
        <f>IF(VLOOKUP(Table28[[#This Row],[Site name]],Table3[],26)=0,"",VLOOKUP(Table28[[#This Row],[Site name]],Table3[],26))</f>
        <v/>
      </c>
      <c r="AE86" t="str">
        <f>IF(VLOOKUP(Table28[[#This Row],[Site name]],Table3[],27)=0,"",VLOOKUP(Table28[[#This Row],[Site name]],Table3[],27))</f>
        <v/>
      </c>
      <c r="AF86" t="str">
        <f>IF(VLOOKUP(Table28[[#This Row],[Site name]],Table3[],28)=0,"",VLOOKUP(Table28[[#This Row],[Site name]],Table3[],28))</f>
        <v/>
      </c>
      <c r="AG86" t="str">
        <f>IF(VLOOKUP(Table28[[#This Row],[Site name]],Table3[],29)=0,"",VLOOKUP(Table28[[#This Row],[Site name]],Table3[],29))</f>
        <v/>
      </c>
      <c r="AH86" t="str">
        <f>IF(VLOOKUP(Table28[[#This Row],[Site name]],Table3[],30)=0,"",VLOOKUP(Table28[[#This Row],[Site name]],Table3[],30))</f>
        <v/>
      </c>
      <c r="AI86" t="str">
        <f>IF(VLOOKUP(Table28[[#This Row],[Site name]],Table3[],31)=0,"",VLOOKUP(Table28[[#This Row],[Site name]],Table3[],31))</f>
        <v/>
      </c>
      <c r="AJ86" t="str">
        <f>IF(VLOOKUP(Table28[[#This Row],[Site name]],Table3[],32)=0,"",VLOOKUP(Table28[[#This Row],[Site name]],Table3[],32))</f>
        <v>AECOM</v>
      </c>
      <c r="AK86" t="str">
        <f>IF(VLOOKUP(Table28[[#This Row],[Site name]],Table3[],33)=0,"",VLOOKUP(Table28[[#This Row],[Site name]],Table3[],33))</f>
        <v/>
      </c>
      <c r="AL86" t="str">
        <f>IF(VLOOKUP(Table28[[#This Row],[Site name]],Table3[],34)=0,"",VLOOKUP(Table28[[#This Row],[Site name]],Table3[],34))</f>
        <v/>
      </c>
      <c r="AM86" t="str">
        <f>IF(VLOOKUP(Table28[[#This Row],[Site name]],Table3[],35)=0,"",VLOOKUP(Table28[[#This Row],[Site name]],Table3[],35))</f>
        <v/>
      </c>
      <c r="AN86" t="str">
        <f>IF(VLOOKUP(Table28[[#This Row],[Site name]],Table3[],36)=0,"",VLOOKUP(Table28[[#This Row],[Site name]],Table3[],36))</f>
        <v/>
      </c>
      <c r="AO86" t="str">
        <f>IF(VLOOKUP(Table28[[#This Row],[Site name]],Table3[],37)=0,"",VLOOKUP(Table28[[#This Row],[Site name]],Table3[],37))</f>
        <v>Project 118</v>
      </c>
      <c r="AP86" s="188">
        <f>VLOOKUP(Table28[[#This Row],[Site name]],Table3[],38)</f>
        <v>1</v>
      </c>
      <c r="AQ86" s="197">
        <f>VLOOKUP(Table28[[#This Row],[Site name]],Table3[],39)</f>
        <v>1</v>
      </c>
    </row>
    <row r="87" spans="2:43">
      <c r="B87" t="s">
        <v>435</v>
      </c>
      <c r="C87">
        <v>15732008</v>
      </c>
      <c r="D87" s="182">
        <f>IF(Table28[[#This Row],[GIA added new]]=0,"",Table28[[#This Row],[A1-A5 emissions for sub + frame]]/Table28[[#This Row],[GIA added new]])</f>
        <v>1080.7919758175324</v>
      </c>
      <c r="E87" s="182">
        <f>IF(Table28[[#This Row],[GIA new]]=0,"",Table28[[#This Row],[A1-A5 emissions for sub + frame]]/Table28[[#This Row],[GIA new]])</f>
        <v>1080.7919758175324</v>
      </c>
      <c r="F87" t="str">
        <f>IF(VLOOKUP(Table28[[#This Row],[Site name]],Table3[],2)=0,"",VLOOKUP(Table28[[#This Row],[Site name]],Table3[],2))</f>
        <v>City of London</v>
      </c>
      <c r="G87" t="str">
        <f>IF(VLOOKUP(Table28[[#This Row],[Site name]],Table3[],3)=0,"",VLOOKUP(Table28[[#This Row],[Site name]],Table3[],3))</f>
        <v>EC4Y 8AP</v>
      </c>
      <c r="H87" t="str">
        <f>IF(VLOOKUP(Table28[[#This Row],[Site name]],Table3[],4)=0,"",VLOOKUP(Table28[[#This Row],[Site name]],Table3[],4))</f>
        <v>20/00907/FULEIA</v>
      </c>
      <c r="I87" t="str">
        <f>IF(VLOOKUP(Table28[[#This Row],[Site name]],Table3[],5)=0,"",VLOOKUP(Table28[[#This Row],[Site name]],Table3[],5))</f>
        <v>Planning Portal</v>
      </c>
      <c r="J87" s="185" t="str">
        <f>IF(VLOOKUP(Table28[[#This Row],[Site name]],Table3[],6)=0,"",VLOOKUP(Table28[[#This Row],[Site name]],Table3[],6))</f>
        <v>150 year design life and heavy finishes</v>
      </c>
      <c r="K87" s="185">
        <f>IF(VLOOKUP(Table28[[#This Row],[Site name]],Table3[],7)=0,"",VLOOKUP(Table28[[#This Row],[Site name]],Table3[],7))</f>
        <v>44181</v>
      </c>
      <c r="L87" s="185">
        <f>IF(VLOOKUP(Table28[[#This Row],[Site name]],Table3[],8)=0,"",VLOOKUP(Table28[[#This Row],[Site name]],Table3[],8))</f>
        <v>44407</v>
      </c>
      <c r="M87" t="str">
        <f>IF(VLOOKUP(Table28[[#This Row],[Site name]],Table3[],9)=0,"",VLOOKUP(Table28[[#This Row],[Site name]],Table3[],9))</f>
        <v/>
      </c>
      <c r="N87" t="str">
        <f>IF(VLOOKUP(Table28[[#This Row],[Site name]],Table3[],10)=0,"",VLOOKUP(Table28[[#This Row],[Site name]],Table3[],10))</f>
        <v>Office</v>
      </c>
      <c r="O87" t="str">
        <f>IF(VLOOKUP(Table28[[#This Row],[Site name]],Table3[],11)=0,"",VLOOKUP(Table28[[#This Row],[Site name]],Table3[],11))</f>
        <v/>
      </c>
      <c r="P87" t="str">
        <f>IF(VLOOKUP(Table28[[#This Row],[Site name]],Table3[],12)=0,"",VLOOKUP(Table28[[#This Row],[Site name]],Table3[],12))</f>
        <v>New Build</v>
      </c>
      <c r="Q87" t="str">
        <f>IF(VLOOKUP(Table28[[#This Row],[Site name]],Table3[],13)=0,"",VLOOKUP(Table28[[#This Row],[Site name]],Table3[],13))</f>
        <v/>
      </c>
      <c r="R87" t="str">
        <f>IF(VLOOKUP(Table28[[#This Row],[Site name]],Table3[],14)=0,"",VLOOKUP(Table28[[#This Row],[Site name]],Table3[],14))</f>
        <v/>
      </c>
      <c r="S87" s="197" t="str">
        <f>IF(VLOOKUP(Table28[[#This Row],[Site name]],Table3[],15)="","",VLOOKUP(Table28[[#This Row],[Site name]],Table3[],15))</f>
        <v/>
      </c>
      <c r="T87" s="197">
        <f>IF(VLOOKUP(Table28[[#This Row],[Site name]],Table3[],16)="","",VLOOKUP(Table28[[#This Row],[Site name]],Table3[],16))</f>
        <v>14556</v>
      </c>
      <c r="U87" s="197" t="str">
        <f>IF(VLOOKUP(Table28[[#This Row],[Site name]],Table3[],17)="","",VLOOKUP(Table28[[#This Row],[Site name]],Table3[],17))</f>
        <v/>
      </c>
      <c r="V87" s="188" t="str">
        <f>IF(VLOOKUP(Table28[[#This Row],[Site name]],Table3[],18)="","",VLOOKUP(Table28[[#This Row],[Site name]],Table3[],18))</f>
        <v/>
      </c>
      <c r="W87" s="197">
        <f>IF(VLOOKUP(Table28[[#This Row],[Site name]],Table3[],19)="","",VLOOKUP(Table28[[#This Row],[Site name]],Table3[],19))</f>
        <v>14556</v>
      </c>
      <c r="X87" t="str">
        <f>IF(VLOOKUP(Table28[[#This Row],[Site name]],Table3[],20)=0,"",VLOOKUP(Table28[[#This Row],[Site name]],Table3[],20))</f>
        <v/>
      </c>
      <c r="Y87" t="str">
        <f>IF(VLOOKUP(Table28[[#This Row],[Site name]],Table3[],21)=0,"",VLOOKUP(Table28[[#This Row],[Site name]],Table3[],21))</f>
        <v/>
      </c>
      <c r="Z87" t="str">
        <f>IF(VLOOKUP(Table28[[#This Row],[Site name]],Table3[],22)=0,"",VLOOKUP(Table28[[#This Row],[Site name]],Table3[],22))</f>
        <v/>
      </c>
      <c r="AA87" t="str">
        <f>IF(VLOOKUP(Table28[[#This Row],[Site name]],Table3[],23)=0,"",VLOOKUP(Table28[[#This Row],[Site name]],Table3[],23))</f>
        <v/>
      </c>
      <c r="AB87" t="str">
        <f>IF(VLOOKUP(Table28[[#This Row],[Site name]],Table3[],24)=0,"",VLOOKUP(Table28[[#This Row],[Site name]],Table3[],24))</f>
        <v/>
      </c>
      <c r="AC87" t="str">
        <f>IF(VLOOKUP(Table28[[#This Row],[Site name]],Table3[],25)=0,"",VLOOKUP(Table28[[#This Row],[Site name]],Table3[],25))</f>
        <v/>
      </c>
      <c r="AD87" t="str">
        <f>IF(VLOOKUP(Table28[[#This Row],[Site name]],Table3[],26)=0,"",VLOOKUP(Table28[[#This Row],[Site name]],Table3[],26))</f>
        <v/>
      </c>
      <c r="AE87">
        <f>IF(VLOOKUP(Table28[[#This Row],[Site name]],Table3[],27)=0,"",VLOOKUP(Table28[[#This Row],[Site name]],Table3[],27))</f>
        <v>12</v>
      </c>
      <c r="AF87">
        <f>IF(VLOOKUP(Table28[[#This Row],[Site name]],Table3[],28)=0,"",VLOOKUP(Table28[[#This Row],[Site name]],Table3[],28))</f>
        <v>7</v>
      </c>
      <c r="AG87" t="str">
        <f>IF(VLOOKUP(Table28[[#This Row],[Site name]],Table3[],29)=0,"",VLOOKUP(Table28[[#This Row],[Site name]],Table3[],29))</f>
        <v/>
      </c>
      <c r="AH87" t="str">
        <f>IF(VLOOKUP(Table28[[#This Row],[Site name]],Table3[],30)=0,"",VLOOKUP(Table28[[#This Row],[Site name]],Table3[],30))</f>
        <v/>
      </c>
      <c r="AI87" t="str">
        <f>IF(VLOOKUP(Table28[[#This Row],[Site name]],Table3[],31)=0,"",VLOOKUP(Table28[[#This Row],[Site name]],Table3[],31))</f>
        <v/>
      </c>
      <c r="AJ87" t="str">
        <f>IF(VLOOKUP(Table28[[#This Row],[Site name]],Table3[],32)=0,"",VLOOKUP(Table28[[#This Row],[Site name]],Table3[],32))</f>
        <v>AECOM</v>
      </c>
      <c r="AK87" t="str">
        <f>IF(VLOOKUP(Table28[[#This Row],[Site name]],Table3[],33)=0,"",VLOOKUP(Table28[[#This Row],[Site name]],Table3[],33))</f>
        <v/>
      </c>
      <c r="AL87" t="str">
        <f>IF(VLOOKUP(Table28[[#This Row],[Site name]],Table3[],34)=0,"",VLOOKUP(Table28[[#This Row],[Site name]],Table3[],34))</f>
        <v/>
      </c>
      <c r="AM87" t="str">
        <f>IF(VLOOKUP(Table28[[#This Row],[Site name]],Table3[],35)=0,"",VLOOKUP(Table28[[#This Row],[Site name]],Table3[],35))</f>
        <v/>
      </c>
      <c r="AN87" t="str">
        <f>IF(VLOOKUP(Table28[[#This Row],[Site name]],Table3[],36)=0,"",VLOOKUP(Table28[[#This Row],[Site name]],Table3[],36))</f>
        <v/>
      </c>
      <c r="AO87" t="str">
        <f>IF(VLOOKUP(Table28[[#This Row],[Site name]],Table3[],37)=0,"",VLOOKUP(Table28[[#This Row],[Site name]],Table3[],37))</f>
        <v>Project 119</v>
      </c>
      <c r="AP87" s="188">
        <f>VLOOKUP(Table28[[#This Row],[Site name]],Table3[],38)</f>
        <v>1</v>
      </c>
      <c r="AQ87" s="197">
        <f>VLOOKUP(Table28[[#This Row],[Site name]],Table3[],39)</f>
        <v>1</v>
      </c>
    </row>
    <row r="88" spans="2:43">
      <c r="B88" t="s">
        <v>436</v>
      </c>
      <c r="C88">
        <v>12461451</v>
      </c>
      <c r="D88" s="182">
        <f>IF(Table28[[#This Row],[GIA added new]]=0,"",Table28[[#This Row],[A1-A5 emissions for sub + frame]]/Table28[[#This Row],[GIA added new]])</f>
        <v>347.86173687295872</v>
      </c>
      <c r="E88" s="182">
        <f>IF(Table28[[#This Row],[GIA new]]=0,"",Table28[[#This Row],[A1-A5 emissions for sub + frame]]/Table28[[#This Row],[GIA new]])</f>
        <v>347.86173687295872</v>
      </c>
      <c r="F88" t="str">
        <f>IF(VLOOKUP(Table28[[#This Row],[Site name]],Table3[],2)=0,"",VLOOKUP(Table28[[#This Row],[Site name]],Table3[],2))</f>
        <v>Hammersmith and Fulham</v>
      </c>
      <c r="G88" t="str">
        <f>IF(VLOOKUP(Table28[[#This Row],[Site name]],Table3[],3)=0,"",VLOOKUP(Table28[[#This Row],[Site name]],Table3[],3))</f>
        <v>W12 8DF</v>
      </c>
      <c r="H88" t="str">
        <f>IF(VLOOKUP(Table28[[#This Row],[Site name]],Table3[],4)=0,"",VLOOKUP(Table28[[#This Row],[Site name]],Table3[],4))</f>
        <v>2023/01903/FUL</v>
      </c>
      <c r="I88" t="str">
        <f>IF(VLOOKUP(Table28[[#This Row],[Site name]],Table3[],5)=0,"",VLOOKUP(Table28[[#This Row],[Site name]],Table3[],5))</f>
        <v>Planning Portal</v>
      </c>
      <c r="J88" s="185" t="str">
        <f>IF(VLOOKUP(Table28[[#This Row],[Site name]],Table3[],6)=0,"",VLOOKUP(Table28[[#This Row],[Site name]],Table3[],6))</f>
        <v>Reconfigure site for public and vehicular access, new shops, new ground plus 8 storey building, new ground plus 5 storey building, works to facades of arches</v>
      </c>
      <c r="K88" s="185">
        <f>IF(VLOOKUP(Table28[[#This Row],[Site name]],Table3[],7)=0,"",VLOOKUP(Table28[[#This Row],[Site name]],Table3[],7))</f>
        <v>45042</v>
      </c>
      <c r="L88" s="185" t="str">
        <f>IF(VLOOKUP(Table28[[#This Row],[Site name]],Table3[],8)=0,"",VLOOKUP(Table28[[#This Row],[Site name]],Table3[],8))</f>
        <v/>
      </c>
      <c r="M88" t="str">
        <f>IF(VLOOKUP(Table28[[#This Row],[Site name]],Table3[],9)=0,"",VLOOKUP(Table28[[#This Row],[Site name]],Table3[],9))</f>
        <v/>
      </c>
      <c r="N88" t="str">
        <f>IF(VLOOKUP(Table28[[#This Row],[Site name]],Table3[],10)=0,"",VLOOKUP(Table28[[#This Row],[Site name]],Table3[],10))</f>
        <v>Office</v>
      </c>
      <c r="O88" t="str">
        <f>IF(VLOOKUP(Table28[[#This Row],[Site name]],Table3[],11)=0,"",VLOOKUP(Table28[[#This Row],[Site name]],Table3[],11))</f>
        <v/>
      </c>
      <c r="P88" t="str">
        <f>IF(VLOOKUP(Table28[[#This Row],[Site name]],Table3[],12)=0,"",VLOOKUP(Table28[[#This Row],[Site name]],Table3[],12))</f>
        <v>New Build</v>
      </c>
      <c r="Q88" t="str">
        <f>IF(VLOOKUP(Table28[[#This Row],[Site name]],Table3[],13)=0,"",VLOOKUP(Table28[[#This Row],[Site name]],Table3[],13))</f>
        <v/>
      </c>
      <c r="R88" t="str">
        <f>IF(VLOOKUP(Table28[[#This Row],[Site name]],Table3[],14)=0,"",VLOOKUP(Table28[[#This Row],[Site name]],Table3[],14))</f>
        <v/>
      </c>
      <c r="S88" s="197" t="str">
        <f>IF(VLOOKUP(Table28[[#This Row],[Site name]],Table3[],15)="","",VLOOKUP(Table28[[#This Row],[Site name]],Table3[],15))</f>
        <v/>
      </c>
      <c r="T88" s="197">
        <f>IF(VLOOKUP(Table28[[#This Row],[Site name]],Table3[],16)="","",VLOOKUP(Table28[[#This Row],[Site name]],Table3[],16))</f>
        <v>35823</v>
      </c>
      <c r="U88" s="197" t="str">
        <f>IF(VLOOKUP(Table28[[#This Row],[Site name]],Table3[],17)="","",VLOOKUP(Table28[[#This Row],[Site name]],Table3[],17))</f>
        <v/>
      </c>
      <c r="V88" s="188" t="str">
        <f>IF(VLOOKUP(Table28[[#This Row],[Site name]],Table3[],18)="","",VLOOKUP(Table28[[#This Row],[Site name]],Table3[],18))</f>
        <v/>
      </c>
      <c r="W88" s="197">
        <f>IF(VLOOKUP(Table28[[#This Row],[Site name]],Table3[],19)="","",VLOOKUP(Table28[[#This Row],[Site name]],Table3[],19))</f>
        <v>35823</v>
      </c>
      <c r="X88" t="str">
        <f>IF(VLOOKUP(Table28[[#This Row],[Site name]],Table3[],20)=0,"",VLOOKUP(Table28[[#This Row],[Site name]],Table3[],20))</f>
        <v/>
      </c>
      <c r="Y88" t="str">
        <f>IF(VLOOKUP(Table28[[#This Row],[Site name]],Table3[],21)=0,"",VLOOKUP(Table28[[#This Row],[Site name]],Table3[],21))</f>
        <v/>
      </c>
      <c r="Z88" t="str">
        <f>IF(VLOOKUP(Table28[[#This Row],[Site name]],Table3[],22)=0,"",VLOOKUP(Table28[[#This Row],[Site name]],Table3[],22))</f>
        <v/>
      </c>
      <c r="AA88" t="str">
        <f>IF(VLOOKUP(Table28[[#This Row],[Site name]],Table3[],23)=0,"",VLOOKUP(Table28[[#This Row],[Site name]],Table3[],23))</f>
        <v/>
      </c>
      <c r="AB88" t="str">
        <f>IF(VLOOKUP(Table28[[#This Row],[Site name]],Table3[],24)=0,"",VLOOKUP(Table28[[#This Row],[Site name]],Table3[],24))</f>
        <v/>
      </c>
      <c r="AC88" t="str">
        <f>IF(VLOOKUP(Table28[[#This Row],[Site name]],Table3[],25)=0,"",VLOOKUP(Table28[[#This Row],[Site name]],Table3[],25))</f>
        <v/>
      </c>
      <c r="AD88" t="str">
        <f>IF(VLOOKUP(Table28[[#This Row],[Site name]],Table3[],26)=0,"",VLOOKUP(Table28[[#This Row],[Site name]],Table3[],26))</f>
        <v/>
      </c>
      <c r="AE88">
        <f>IF(VLOOKUP(Table28[[#This Row],[Site name]],Table3[],27)=0,"",VLOOKUP(Table28[[#This Row],[Site name]],Table3[],27))</f>
        <v>8</v>
      </c>
      <c r="AF88">
        <f>IF(VLOOKUP(Table28[[#This Row],[Site name]],Table3[],28)=0,"",VLOOKUP(Table28[[#This Row],[Site name]],Table3[],28))</f>
        <v>8</v>
      </c>
      <c r="AG88" t="str">
        <f>IF(VLOOKUP(Table28[[#This Row],[Site name]],Table3[],29)=0,"",VLOOKUP(Table28[[#This Row],[Site name]],Table3[],29))</f>
        <v/>
      </c>
      <c r="AH88" t="str">
        <f>IF(VLOOKUP(Table28[[#This Row],[Site name]],Table3[],30)=0,"",VLOOKUP(Table28[[#This Row],[Site name]],Table3[],30))</f>
        <v/>
      </c>
      <c r="AI88" t="str">
        <f>IF(VLOOKUP(Table28[[#This Row],[Site name]],Table3[],31)=0,"",VLOOKUP(Table28[[#This Row],[Site name]],Table3[],31))</f>
        <v/>
      </c>
      <c r="AJ88" t="str">
        <f>IF(VLOOKUP(Table28[[#This Row],[Site name]],Table3[],32)=0,"",VLOOKUP(Table28[[#This Row],[Site name]],Table3[],32))</f>
        <v>chapmanbdsp</v>
      </c>
      <c r="AK88" t="str">
        <f>IF(VLOOKUP(Table28[[#This Row],[Site name]],Table3[],33)=0,"",VLOOKUP(Table28[[#This Row],[Site name]],Table3[],33))</f>
        <v/>
      </c>
      <c r="AL88" t="str">
        <f>IF(VLOOKUP(Table28[[#This Row],[Site name]],Table3[],34)=0,"",VLOOKUP(Table28[[#This Row],[Site name]],Table3[],34))</f>
        <v/>
      </c>
      <c r="AM88" t="str">
        <f>IF(VLOOKUP(Table28[[#This Row],[Site name]],Table3[],35)=0,"",VLOOKUP(Table28[[#This Row],[Site name]],Table3[],35))</f>
        <v/>
      </c>
      <c r="AN88" t="str">
        <f>IF(VLOOKUP(Table28[[#This Row],[Site name]],Table3[],36)=0,"",VLOOKUP(Table28[[#This Row],[Site name]],Table3[],36))</f>
        <v/>
      </c>
      <c r="AO88" t="str">
        <f>IF(VLOOKUP(Table28[[#This Row],[Site name]],Table3[],37)=0,"",VLOOKUP(Table28[[#This Row],[Site name]],Table3[],37))</f>
        <v>Project 120</v>
      </c>
      <c r="AP88" s="188">
        <f>VLOOKUP(Table28[[#This Row],[Site name]],Table3[],38)</f>
        <v>1</v>
      </c>
      <c r="AQ88" s="197">
        <f>VLOOKUP(Table28[[#This Row],[Site name]],Table3[],39)</f>
        <v>1</v>
      </c>
    </row>
    <row r="89" spans="2:43">
      <c r="B89" t="s">
        <v>437</v>
      </c>
      <c r="C89">
        <v>1231011</v>
      </c>
      <c r="D89" s="182">
        <f>IF(Table28[[#This Row],[GIA added new]]=0,"",Table28[[#This Row],[A1-A5 emissions for sub + frame]]/Table28[[#This Row],[GIA added new]])</f>
        <v>106.59949774852788</v>
      </c>
      <c r="E89" s="182">
        <f>IF(Table28[[#This Row],[GIA new]]=0,"",Table28[[#This Row],[A1-A5 emissions for sub + frame]]/Table28[[#This Row],[GIA new]])</f>
        <v>89.6715472027972</v>
      </c>
      <c r="F89" t="str">
        <f>IF(VLOOKUP(Table28[[#This Row],[Site name]],Table3[],2)=0,"",VLOOKUP(Table28[[#This Row],[Site name]],Table3[],2))</f>
        <v>Southwark</v>
      </c>
      <c r="G89" t="str">
        <f>IF(VLOOKUP(Table28[[#This Row],[Site name]],Table3[],3)=0,"",VLOOKUP(Table28[[#This Row],[Site name]],Table3[],3))</f>
        <v>SE15 3UH</v>
      </c>
      <c r="H89" t="str">
        <f>IF(VLOOKUP(Table28[[#This Row],[Site name]],Table3[],4)=0,"",VLOOKUP(Table28[[#This Row],[Site name]],Table3[],4))</f>
        <v>20/AP/3285</v>
      </c>
      <c r="I89" t="str">
        <f>IF(VLOOKUP(Table28[[#This Row],[Site name]],Table3[],5)=0,"",VLOOKUP(Table28[[#This Row],[Site name]],Table3[],5))</f>
        <v>Planning Portal</v>
      </c>
      <c r="J89" s="185" t="str">
        <f>IF(VLOOKUP(Table28[[#This Row],[Site name]],Table3[],6)=0,"",VLOOKUP(Table28[[#This Row],[Site name]],Table3[],6))</f>
        <v>Block A: Erection of 7-storey building, Block B+C: Erection of 6-storey building, basement and ground floor slab retained, Block D: Erection of partly 2, partly 4-storey building.</v>
      </c>
      <c r="K89" s="185">
        <f>IF(VLOOKUP(Table28[[#This Row],[Site name]],Table3[],7)=0,"",VLOOKUP(Table28[[#This Row],[Site name]],Table3[],7))</f>
        <v>44172</v>
      </c>
      <c r="L89" s="185">
        <f>IF(VLOOKUP(Table28[[#This Row],[Site name]],Table3[],8)=0,"",VLOOKUP(Table28[[#This Row],[Site name]],Table3[],8))</f>
        <v>44671</v>
      </c>
      <c r="M89" t="str">
        <f>IF(VLOOKUP(Table28[[#This Row],[Site name]],Table3[],9)=0,"",VLOOKUP(Table28[[#This Row],[Site name]],Table3[],9))</f>
        <v/>
      </c>
      <c r="N89" t="str">
        <f>IF(VLOOKUP(Table28[[#This Row],[Site name]],Table3[],10)=0,"",VLOOKUP(Table28[[#This Row],[Site name]],Table3[],10))</f>
        <v>Residential (inc. student accomodation)</v>
      </c>
      <c r="O89" t="str">
        <f>IF(VLOOKUP(Table28[[#This Row],[Site name]],Table3[],11)=0,"",VLOOKUP(Table28[[#This Row],[Site name]],Table3[],11))</f>
        <v>No</v>
      </c>
      <c r="P89" t="str">
        <f>IF(VLOOKUP(Table28[[#This Row],[Site name]],Table3[],12)=0,"",VLOOKUP(Table28[[#This Row],[Site name]],Table3[],12))</f>
        <v>Substructure and/or Façade Retained</v>
      </c>
      <c r="Q89" t="str">
        <f>IF(VLOOKUP(Table28[[#This Row],[Site name]],Table3[],13)=0,"",VLOOKUP(Table28[[#This Row],[Site name]],Table3[],13))</f>
        <v/>
      </c>
      <c r="R89" t="str">
        <f>IF(VLOOKUP(Table28[[#This Row],[Site name]],Table3[],14)=0,"",VLOOKUP(Table28[[#This Row],[Site name]],Table3[],14))</f>
        <v>Not listed</v>
      </c>
      <c r="S89" s="197">
        <f>IF(VLOOKUP(Table28[[#This Row],[Site name]],Table3[],15)="","",VLOOKUP(Table28[[#This Row],[Site name]],Table3[],15))</f>
        <v>9678</v>
      </c>
      <c r="T89" s="197">
        <f>IF(VLOOKUP(Table28[[#This Row],[Site name]],Table3[],16)="","",VLOOKUP(Table28[[#This Row],[Site name]],Table3[],16))</f>
        <v>13728</v>
      </c>
      <c r="U89" s="197">
        <f>IF(VLOOKUP(Table28[[#This Row],[Site name]],Table3[],17)="","",VLOOKUP(Table28[[#This Row],[Site name]],Table3[],17))</f>
        <v>7498</v>
      </c>
      <c r="V89" s="188">
        <f>IF(VLOOKUP(Table28[[#This Row],[Site name]],Table3[],18)="","",VLOOKUP(Table28[[#This Row],[Site name]],Table3[],18))</f>
        <v>0.41847489150650952</v>
      </c>
      <c r="W89" s="197">
        <f>IF(VLOOKUP(Table28[[#This Row],[Site name]],Table3[],19)="","",VLOOKUP(Table28[[#This Row],[Site name]],Table3[],19))</f>
        <v>11548</v>
      </c>
      <c r="X89" t="str">
        <f>IF(VLOOKUP(Table28[[#This Row],[Site name]],Table3[],20)=0,"",VLOOKUP(Table28[[#This Row],[Site name]],Table3[],20))</f>
        <v/>
      </c>
      <c r="Y89" t="str">
        <f>IF(VLOOKUP(Table28[[#This Row],[Site name]],Table3[],21)=0,"",VLOOKUP(Table28[[#This Row],[Site name]],Table3[],21))</f>
        <v/>
      </c>
      <c r="Z89" t="str">
        <f>IF(VLOOKUP(Table28[[#This Row],[Site name]],Table3[],22)=0,"",VLOOKUP(Table28[[#This Row],[Site name]],Table3[],22))</f>
        <v/>
      </c>
      <c r="AA89" t="str">
        <f>IF(VLOOKUP(Table28[[#This Row],[Site name]],Table3[],23)=0,"",VLOOKUP(Table28[[#This Row],[Site name]],Table3[],23))</f>
        <v/>
      </c>
      <c r="AB89" t="str">
        <f>IF(VLOOKUP(Table28[[#This Row],[Site name]],Table3[],24)=0,"",VLOOKUP(Table28[[#This Row],[Site name]],Table3[],24))</f>
        <v/>
      </c>
      <c r="AC89" t="str">
        <f>IF(VLOOKUP(Table28[[#This Row],[Site name]],Table3[],25)=0,"",VLOOKUP(Table28[[#This Row],[Site name]],Table3[],25))</f>
        <v/>
      </c>
      <c r="AD89" t="str">
        <f>IF(VLOOKUP(Table28[[#This Row],[Site name]],Table3[],26)=0,"",VLOOKUP(Table28[[#This Row],[Site name]],Table3[],26))</f>
        <v/>
      </c>
      <c r="AE89">
        <f>IF(VLOOKUP(Table28[[#This Row],[Site name]],Table3[],27)=0,"",VLOOKUP(Table28[[#This Row],[Site name]],Table3[],27))</f>
        <v>6</v>
      </c>
      <c r="AF89">
        <f>IF(VLOOKUP(Table28[[#This Row],[Site name]],Table3[],28)=0,"",VLOOKUP(Table28[[#This Row],[Site name]],Table3[],28))</f>
        <v>6</v>
      </c>
      <c r="AG89">
        <f>IF(VLOOKUP(Table28[[#This Row],[Site name]],Table3[],29)=0,"",VLOOKUP(Table28[[#This Row],[Site name]],Table3[],29))</f>
        <v>6</v>
      </c>
      <c r="AH89" t="str">
        <f>IF(VLOOKUP(Table28[[#This Row],[Site name]],Table3[],30)=0,"",VLOOKUP(Table28[[#This Row],[Site name]],Table3[],30))</f>
        <v/>
      </c>
      <c r="AI89" t="str">
        <f>IF(VLOOKUP(Table28[[#This Row],[Site name]],Table3[],31)=0,"",VLOOKUP(Table28[[#This Row],[Site name]],Table3[],31))</f>
        <v/>
      </c>
      <c r="AJ89" t="str">
        <f>IF(VLOOKUP(Table28[[#This Row],[Site name]],Table3[],32)=0,"",VLOOKUP(Table28[[#This Row],[Site name]],Table3[],32))</f>
        <v>Create</v>
      </c>
      <c r="AK89" t="str">
        <f>IF(VLOOKUP(Table28[[#This Row],[Site name]],Table3[],33)=0,"",VLOOKUP(Table28[[#This Row],[Site name]],Table3[],33))</f>
        <v/>
      </c>
      <c r="AL89" t="str">
        <f>IF(VLOOKUP(Table28[[#This Row],[Site name]],Table3[],34)=0,"",VLOOKUP(Table28[[#This Row],[Site name]],Table3[],34))</f>
        <v/>
      </c>
      <c r="AM89" t="str">
        <f>IF(VLOOKUP(Table28[[#This Row],[Site name]],Table3[],35)=0,"",VLOOKUP(Table28[[#This Row],[Site name]],Table3[],35))</f>
        <v/>
      </c>
      <c r="AN89" t="str">
        <f>IF(VLOOKUP(Table28[[#This Row],[Site name]],Table3[],36)=0,"",VLOOKUP(Table28[[#This Row],[Site name]],Table3[],36))</f>
        <v/>
      </c>
      <c r="AO89" t="str">
        <f>IF(VLOOKUP(Table28[[#This Row],[Site name]],Table3[],37)=0,"",VLOOKUP(Table28[[#This Row],[Site name]],Table3[],37))</f>
        <v>Project 121</v>
      </c>
      <c r="AP89" s="188">
        <f>VLOOKUP(Table28[[#This Row],[Site name]],Table3[],38)</f>
        <v>0.77474684852242204</v>
      </c>
      <c r="AQ89" s="197">
        <f>VLOOKUP(Table28[[#This Row],[Site name]],Table3[],39)</f>
        <v>2</v>
      </c>
    </row>
    <row r="90" spans="2:43">
      <c r="B90" t="s">
        <v>438</v>
      </c>
      <c r="C90">
        <v>6670357</v>
      </c>
      <c r="D90" s="182">
        <f>IF(Table28[[#This Row],[GIA added new]]=0,"",Table28[[#This Row],[A1-A5 emissions for sub + frame]]/Table28[[#This Row],[GIA added new]])</f>
        <v>560.29878202435953</v>
      </c>
      <c r="E90" s="182">
        <f>IF(Table28[[#This Row],[GIA new]]=0,"",Table28[[#This Row],[A1-A5 emissions for sub + frame]]/Table28[[#This Row],[GIA new]])</f>
        <v>560.29878202435953</v>
      </c>
      <c r="F90" t="str">
        <f>IF(VLOOKUP(Table28[[#This Row],[Site name]],Table3[],2)=0,"",VLOOKUP(Table28[[#This Row],[Site name]],Table3[],2))</f>
        <v>Kensington and Chelsea</v>
      </c>
      <c r="G90" t="str">
        <f>IF(VLOOKUP(Table28[[#This Row],[Site name]],Table3[],3)=0,"",VLOOKUP(Table28[[#This Row],[Site name]],Table3[],3))</f>
        <v>SW7 2NB</v>
      </c>
      <c r="H90" t="str">
        <f>IF(VLOOKUP(Table28[[#This Row],[Site name]],Table3[],4)=0,"",VLOOKUP(Table28[[#This Row],[Site name]],Table3[],4))</f>
        <v>PP/20/03216</v>
      </c>
      <c r="I90" t="str">
        <f>IF(VLOOKUP(Table28[[#This Row],[Site name]],Table3[],5)=0,"",VLOOKUP(Table28[[#This Row],[Site name]],Table3[],5))</f>
        <v>Planning Portal</v>
      </c>
      <c r="J90" s="185" t="str">
        <f>IF(VLOOKUP(Table28[[#This Row],[Site name]],Table3[],6)=0,"",VLOOKUP(Table28[[#This Row],[Site name]],Table3[],6))</f>
        <v>Multiple buildings - reuse of street facing façade, retention of structure, some exisisting steel substructure elements reused.</v>
      </c>
      <c r="K90" s="185">
        <f>IF(VLOOKUP(Table28[[#This Row],[Site name]],Table3[],7)=0,"",VLOOKUP(Table28[[#This Row],[Site name]],Table3[],7))</f>
        <v>43993</v>
      </c>
      <c r="L90" s="185">
        <f>IF(VLOOKUP(Table28[[#This Row],[Site name]],Table3[],8)=0,"",VLOOKUP(Table28[[#This Row],[Site name]],Table3[],8))</f>
        <v>44543</v>
      </c>
      <c r="M90" t="str">
        <f>IF(VLOOKUP(Table28[[#This Row],[Site name]],Table3[],9)=0,"",VLOOKUP(Table28[[#This Row],[Site name]],Table3[],9))</f>
        <v/>
      </c>
      <c r="N90" t="str">
        <f>IF(VLOOKUP(Table28[[#This Row],[Site name]],Table3[],10)=0,"",VLOOKUP(Table28[[#This Row],[Site name]],Table3[],10))</f>
        <v>Residential (inc. student accomodation)</v>
      </c>
      <c r="O90" t="str">
        <f>IF(VLOOKUP(Table28[[#This Row],[Site name]],Table3[],11)=0,"",VLOOKUP(Table28[[#This Row],[Site name]],Table3[],11))</f>
        <v/>
      </c>
      <c r="P90" t="str">
        <f>IF(VLOOKUP(Table28[[#This Row],[Site name]],Table3[],12)=0,"",VLOOKUP(Table28[[#This Row],[Site name]],Table3[],12))</f>
        <v>Substructure and/or Façade Retained</v>
      </c>
      <c r="Q90" t="str">
        <f>IF(VLOOKUP(Table28[[#This Row],[Site name]],Table3[],13)=0,"",VLOOKUP(Table28[[#This Row],[Site name]],Table3[],13))</f>
        <v/>
      </c>
      <c r="R90" t="str">
        <f>IF(VLOOKUP(Table28[[#This Row],[Site name]],Table3[],14)=0,"",VLOOKUP(Table28[[#This Row],[Site name]],Table3[],14))</f>
        <v>Grade II*</v>
      </c>
      <c r="S90" s="197">
        <f>IF(VLOOKUP(Table28[[#This Row],[Site name]],Table3[],15)="","",VLOOKUP(Table28[[#This Row],[Site name]],Table3[],15))</f>
        <v>492</v>
      </c>
      <c r="T90" s="197">
        <f>IF(VLOOKUP(Table28[[#This Row],[Site name]],Table3[],16)="","",VLOOKUP(Table28[[#This Row],[Site name]],Table3[],16))</f>
        <v>11905</v>
      </c>
      <c r="U90" s="197">
        <f>IF(VLOOKUP(Table28[[#This Row],[Site name]],Table3[],17)="","",VLOOKUP(Table28[[#This Row],[Site name]],Table3[],17))</f>
        <v>492</v>
      </c>
      <c r="V90" s="188">
        <f>IF(VLOOKUP(Table28[[#This Row],[Site name]],Table3[],18)="","",VLOOKUP(Table28[[#This Row],[Site name]],Table3[],18))</f>
        <v>23.197154471544714</v>
      </c>
      <c r="W90" s="197">
        <f>IF(VLOOKUP(Table28[[#This Row],[Site name]],Table3[],19)="","",VLOOKUP(Table28[[#This Row],[Site name]],Table3[],19))</f>
        <v>11905</v>
      </c>
      <c r="X90" t="str">
        <f>IF(VLOOKUP(Table28[[#This Row],[Site name]],Table3[],20)=0,"",VLOOKUP(Table28[[#This Row],[Site name]],Table3[],20))</f>
        <v/>
      </c>
      <c r="Y90" t="str">
        <f>IF(VLOOKUP(Table28[[#This Row],[Site name]],Table3[],21)=0,"",VLOOKUP(Table28[[#This Row],[Site name]],Table3[],21))</f>
        <v/>
      </c>
      <c r="Z90" t="str">
        <f>IF(VLOOKUP(Table28[[#This Row],[Site name]],Table3[],22)=0,"",VLOOKUP(Table28[[#This Row],[Site name]],Table3[],22))</f>
        <v/>
      </c>
      <c r="AA90" t="str">
        <f>IF(VLOOKUP(Table28[[#This Row],[Site name]],Table3[],23)=0,"",VLOOKUP(Table28[[#This Row],[Site name]],Table3[],23))</f>
        <v/>
      </c>
      <c r="AB90" t="str">
        <f>IF(VLOOKUP(Table28[[#This Row],[Site name]],Table3[],24)=0,"",VLOOKUP(Table28[[#This Row],[Site name]],Table3[],24))</f>
        <v/>
      </c>
      <c r="AC90" t="str">
        <f>IF(VLOOKUP(Table28[[#This Row],[Site name]],Table3[],25)=0,"",VLOOKUP(Table28[[#This Row],[Site name]],Table3[],25))</f>
        <v/>
      </c>
      <c r="AD90" t="str">
        <f>IF(VLOOKUP(Table28[[#This Row],[Site name]],Table3[],26)=0,"",VLOOKUP(Table28[[#This Row],[Site name]],Table3[],26))</f>
        <v/>
      </c>
      <c r="AE90" t="str">
        <f>IF(VLOOKUP(Table28[[#This Row],[Site name]],Table3[],27)=0,"",VLOOKUP(Table28[[#This Row],[Site name]],Table3[],27))</f>
        <v/>
      </c>
      <c r="AF90" t="str">
        <f>IF(VLOOKUP(Table28[[#This Row],[Site name]],Table3[],28)=0,"",VLOOKUP(Table28[[#This Row],[Site name]],Table3[],28))</f>
        <v/>
      </c>
      <c r="AG90" t="str">
        <f>IF(VLOOKUP(Table28[[#This Row],[Site name]],Table3[],29)=0,"",VLOOKUP(Table28[[#This Row],[Site name]],Table3[],29))</f>
        <v/>
      </c>
      <c r="AH90" t="str">
        <f>IF(VLOOKUP(Table28[[#This Row],[Site name]],Table3[],30)=0,"",VLOOKUP(Table28[[#This Row],[Site name]],Table3[],30))</f>
        <v/>
      </c>
      <c r="AI90" t="str">
        <f>IF(VLOOKUP(Table28[[#This Row],[Site name]],Table3[],31)=0,"",VLOOKUP(Table28[[#This Row],[Site name]],Table3[],31))</f>
        <v/>
      </c>
      <c r="AJ90" t="str">
        <f>IF(VLOOKUP(Table28[[#This Row],[Site name]],Table3[],32)=0,"",VLOOKUP(Table28[[#This Row],[Site name]],Table3[],32))</f>
        <v>Sweco</v>
      </c>
      <c r="AK90" t="str">
        <f>IF(VLOOKUP(Table28[[#This Row],[Site name]],Table3[],33)=0,"",VLOOKUP(Table28[[#This Row],[Site name]],Table3[],33))</f>
        <v/>
      </c>
      <c r="AL90" t="str">
        <f>IF(VLOOKUP(Table28[[#This Row],[Site name]],Table3[],34)=0,"",VLOOKUP(Table28[[#This Row],[Site name]],Table3[],34))</f>
        <v/>
      </c>
      <c r="AM90" t="str">
        <f>IF(VLOOKUP(Table28[[#This Row],[Site name]],Table3[],35)=0,"",VLOOKUP(Table28[[#This Row],[Site name]],Table3[],35))</f>
        <v/>
      </c>
      <c r="AN90" t="str">
        <f>IF(VLOOKUP(Table28[[#This Row],[Site name]],Table3[],36)=0,"",VLOOKUP(Table28[[#This Row],[Site name]],Table3[],36))</f>
        <v/>
      </c>
      <c r="AO90" t="str">
        <f>IF(VLOOKUP(Table28[[#This Row],[Site name]],Table3[],37)=0,"",VLOOKUP(Table28[[#This Row],[Site name]],Table3[],37))</f>
        <v>Project 122</v>
      </c>
      <c r="AP90" s="188">
        <f>VLOOKUP(Table28[[#This Row],[Site name]],Table3[],38)</f>
        <v>1</v>
      </c>
      <c r="AQ90" s="197">
        <f>VLOOKUP(Table28[[#This Row],[Site name]],Table3[],39)</f>
        <v>2</v>
      </c>
    </row>
    <row r="91" spans="2:43">
      <c r="B91" t="s">
        <v>439</v>
      </c>
      <c r="C91">
        <v>395948</v>
      </c>
      <c r="D91" s="182">
        <f>IF(Table28[[#This Row],[GIA added new]]=0,"",Table28[[#This Row],[A1-A5 emissions for sub + frame]]/Table28[[#This Row],[GIA added new]])</f>
        <v>126.09808917197452</v>
      </c>
      <c r="E91" s="182">
        <f>IF(Table28[[#This Row],[GIA new]]=0,"",Table28[[#This Row],[A1-A5 emissions for sub + frame]]/Table28[[#This Row],[GIA new]])</f>
        <v>126.09808917197452</v>
      </c>
      <c r="F91" t="str">
        <f>IF(VLOOKUP(Table28[[#This Row],[Site name]],Table3[],2)=0,"",VLOOKUP(Table28[[#This Row],[Site name]],Table3[],2))</f>
        <v>Westminster</v>
      </c>
      <c r="G91" t="str">
        <f>IF(VLOOKUP(Table28[[#This Row],[Site name]],Table3[],3)=0,"",VLOOKUP(Table28[[#This Row],[Site name]],Table3[],3))</f>
        <v>W1K 5LF</v>
      </c>
      <c r="H91" t="str">
        <f>IF(VLOOKUP(Table28[[#This Row],[Site name]],Table3[],4)=0,"",VLOOKUP(Table28[[#This Row],[Site name]],Table3[],4))</f>
        <v>22/04610/FULL</v>
      </c>
      <c r="I91" t="str">
        <f>IF(VLOOKUP(Table28[[#This Row],[Site name]],Table3[],5)=0,"",VLOOKUP(Table28[[#This Row],[Site name]],Table3[],5))</f>
        <v>Planning Portal</v>
      </c>
      <c r="J91" s="185" t="str">
        <f>IF(VLOOKUP(Table28[[#This Row],[Site name]],Table3[],6)=0,"",VLOOKUP(Table28[[#This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K91" s="185">
        <f>IF(VLOOKUP(Table28[[#This Row],[Site name]],Table3[],7)=0,"",VLOOKUP(Table28[[#This Row],[Site name]],Table3[],7))</f>
        <v>44750</v>
      </c>
      <c r="L91" s="185">
        <f>IF(VLOOKUP(Table28[[#This Row],[Site name]],Table3[],8)=0,"",VLOOKUP(Table28[[#This Row],[Site name]],Table3[],8))</f>
        <v>45035</v>
      </c>
      <c r="M91" t="str">
        <f>IF(VLOOKUP(Table28[[#This Row],[Site name]],Table3[],9)=0,"",VLOOKUP(Table28[[#This Row],[Site name]],Table3[],9))</f>
        <v>Granted</v>
      </c>
      <c r="N91" t="str">
        <f>IF(VLOOKUP(Table28[[#This Row],[Site name]],Table3[],10)=0,"",VLOOKUP(Table28[[#This Row],[Site name]],Table3[],10))</f>
        <v>Hotel</v>
      </c>
      <c r="O91" t="str">
        <f>IF(VLOOKUP(Table28[[#This Row],[Site name]],Table3[],11)=0,"",VLOOKUP(Table28[[#This Row],[Site name]],Table3[],11))</f>
        <v>Yes</v>
      </c>
      <c r="P91" t="str">
        <f>IF(VLOOKUP(Table28[[#This Row],[Site name]],Table3[],12)=0,"",VLOOKUP(Table28[[#This Row],[Site name]],Table3[],12))</f>
        <v>Retrofit</v>
      </c>
      <c r="Q91" t="str">
        <f>IF(VLOOKUP(Table28[[#This Row],[Site name]],Table3[],13)=0,"",VLOOKUP(Table28[[#This Row],[Site name]],Table3[],13))</f>
        <v/>
      </c>
      <c r="R91" t="str">
        <f>IF(VLOOKUP(Table28[[#This Row],[Site name]],Table3[],14)=0,"",VLOOKUP(Table28[[#This Row],[Site name]],Table3[],14))</f>
        <v>Grade II</v>
      </c>
      <c r="S91" s="197" t="str">
        <f>IF(VLOOKUP(Table28[[#This Row],[Site name]],Table3[],15)="","",VLOOKUP(Table28[[#This Row],[Site name]],Table3[],15))</f>
        <v/>
      </c>
      <c r="T91" s="197">
        <f>IF(VLOOKUP(Table28[[#This Row],[Site name]],Table3[],16)="","",VLOOKUP(Table28[[#This Row],[Site name]],Table3[],16))</f>
        <v>3140</v>
      </c>
      <c r="U91" s="197" t="str">
        <f>IF(VLOOKUP(Table28[[#This Row],[Site name]],Table3[],17)="","",VLOOKUP(Table28[[#This Row],[Site name]],Table3[],17))</f>
        <v/>
      </c>
      <c r="V91" s="188" t="str">
        <f>IF(VLOOKUP(Table28[[#This Row],[Site name]],Table3[],18)="","",VLOOKUP(Table28[[#This Row],[Site name]],Table3[],18))</f>
        <v/>
      </c>
      <c r="W91" s="196">
        <f>IF(VLOOKUP(Table28[[#This Row],[Site name]],Table3[],19)="","",VLOOKUP(Table28[[#This Row],[Site name]],Table3[],19))</f>
        <v>3140</v>
      </c>
      <c r="X91" t="str">
        <f>IF(VLOOKUP(Table28[[#This Row],[Site name]],Table3[],20)=0,"",VLOOKUP(Table28[[#This Row],[Site name]],Table3[],20))</f>
        <v>No new basement</v>
      </c>
      <c r="Y91" t="str">
        <f>IF(VLOOKUP(Table28[[#This Row],[Site name]],Table3[],21)=0,"",VLOOKUP(Table28[[#This Row],[Site name]],Table3[],21))</f>
        <v/>
      </c>
      <c r="Z91" t="str">
        <f>IF(VLOOKUP(Table28[[#This Row],[Site name]],Table3[],22)=0,"",VLOOKUP(Table28[[#This Row],[Site name]],Table3[],22))</f>
        <v/>
      </c>
      <c r="AA91" t="str">
        <f>IF(VLOOKUP(Table28[[#This Row],[Site name]],Table3[],23)=0,"",VLOOKUP(Table28[[#This Row],[Site name]],Table3[],23))</f>
        <v/>
      </c>
      <c r="AB91" t="str">
        <f>IF(VLOOKUP(Table28[[#This Row],[Site name]],Table3[],24)=0,"",VLOOKUP(Table28[[#This Row],[Site name]],Table3[],24))</f>
        <v/>
      </c>
      <c r="AC91" t="str">
        <f>IF(VLOOKUP(Table28[[#This Row],[Site name]],Table3[],25)=0,"",VLOOKUP(Table28[[#This Row],[Site name]],Table3[],25))</f>
        <v/>
      </c>
      <c r="AD91">
        <f>IF(VLOOKUP(Table28[[#This Row],[Site name]],Table3[],26)=0,"",VLOOKUP(Table28[[#This Row],[Site name]],Table3[],26))</f>
        <v>6</v>
      </c>
      <c r="AE91">
        <f>IF(VLOOKUP(Table28[[#This Row],[Site name]],Table3[],27)=0,"",VLOOKUP(Table28[[#This Row],[Site name]],Table3[],27))</f>
        <v>6</v>
      </c>
      <c r="AF91">
        <f>IF(VLOOKUP(Table28[[#This Row],[Site name]],Table3[],28)=0,"",VLOOKUP(Table28[[#This Row],[Site name]],Table3[],28))</f>
        <v>5</v>
      </c>
      <c r="AG91" t="str">
        <f>IF(VLOOKUP(Table28[[#This Row],[Site name]],Table3[],29)=0,"",VLOOKUP(Table28[[#This Row],[Site name]],Table3[],29))</f>
        <v/>
      </c>
      <c r="AH91" t="str">
        <f>IF(VLOOKUP(Table28[[#This Row],[Site name]],Table3[],30)=0,"",VLOOKUP(Table28[[#This Row],[Site name]],Table3[],30))</f>
        <v/>
      </c>
      <c r="AI91" t="str">
        <f>IF(VLOOKUP(Table28[[#This Row],[Site name]],Table3[],31)=0,"",VLOOKUP(Table28[[#This Row],[Site name]],Table3[],31))</f>
        <v/>
      </c>
      <c r="AJ91" t="str">
        <f>IF(VLOOKUP(Table28[[#This Row],[Site name]],Table3[],32)=0,"",VLOOKUP(Table28[[#This Row],[Site name]],Table3[],32))</f>
        <v>Twin and Earth</v>
      </c>
      <c r="AK91" t="str">
        <f>IF(VLOOKUP(Table28[[#This Row],[Site name]],Table3[],33)=0,"",VLOOKUP(Table28[[#This Row],[Site name]],Table3[],33))</f>
        <v>AKT II</v>
      </c>
      <c r="AL91" t="str">
        <f>IF(VLOOKUP(Table28[[#This Row],[Site name]],Table3[],34)=0,"",VLOOKUP(Table28[[#This Row],[Site name]],Table3[],34))</f>
        <v>Hoare Lea</v>
      </c>
      <c r="AM91" t="str">
        <f>IF(VLOOKUP(Table28[[#This Row],[Site name]],Table3[],35)=0,"",VLOOKUP(Table28[[#This Row],[Site name]],Table3[],35))</f>
        <v>Hopkins Architects</v>
      </c>
      <c r="AN91" t="str">
        <f>IF(VLOOKUP(Table28[[#This Row],[Site name]],Table3[],36)=0,"",VLOOKUP(Table28[[#This Row],[Site name]],Table3[],36))</f>
        <v>One Click LCA</v>
      </c>
      <c r="AO91" t="str">
        <f>IF(VLOOKUP(Table28[[#This Row],[Site name]],Table3[],37)=0,"",VLOOKUP(Table28[[#This Row],[Site name]],Table3[],37))</f>
        <v>Project 123</v>
      </c>
      <c r="AP91" s="188" t="str">
        <f>VLOOKUP(Table28[[#This Row],[Site name]],Table3[],38)</f>
        <v/>
      </c>
      <c r="AQ91" s="197">
        <f>VLOOKUP(Table28[[#This Row],[Site name]],Table3[],39)</f>
        <v>5</v>
      </c>
    </row>
    <row r="92" spans="2:43">
      <c r="B92" t="s">
        <v>441</v>
      </c>
      <c r="C92">
        <v>3462465</v>
      </c>
      <c r="D92" s="182">
        <f>IF(Table28[[#This Row],[GIA added new]]=0,"",Table28[[#This Row],[A1-A5 emissions for sub + frame]]/Table28[[#This Row],[GIA added new]])</f>
        <v>324.1704896545267</v>
      </c>
      <c r="E92" s="182">
        <f>IF(Table28[[#This Row],[GIA new]]=0,"",Table28[[#This Row],[A1-A5 emissions for sub + frame]]/Table28[[#This Row],[GIA new]])</f>
        <v>324.1704896545267</v>
      </c>
      <c r="F92" t="str">
        <f>IF(VLOOKUP(Table28[[#This Row],[Site name]],Table3[],2)=0,"",VLOOKUP(Table28[[#This Row],[Site name]],Table3[],2))</f>
        <v>Westminster</v>
      </c>
      <c r="G92" t="str">
        <f>IF(VLOOKUP(Table28[[#This Row],[Site name]],Table3[],3)=0,"",VLOOKUP(Table28[[#This Row],[Site name]],Table3[],3))</f>
        <v>W1K 5LF</v>
      </c>
      <c r="H92" t="str">
        <f>IF(VLOOKUP(Table28[[#This Row],[Site name]],Table3[],4)=0,"",VLOOKUP(Table28[[#This Row],[Site name]],Table3[],4))</f>
        <v>22/04610/FULL</v>
      </c>
      <c r="I92" t="str">
        <f>IF(VLOOKUP(Table28[[#This Row],[Site name]],Table3[],5)=0,"",VLOOKUP(Table28[[#This Row],[Site name]],Table3[],5))</f>
        <v>Planning Portal</v>
      </c>
      <c r="J92" s="185" t="str">
        <f>IF(VLOOKUP(Table28[[#This Row],[Site name]],Table3[],6)=0,"",VLOOKUP(Table28[[#This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K92" s="185">
        <f>IF(VLOOKUP(Table28[[#This Row],[Site name]],Table3[],7)=0,"",VLOOKUP(Table28[[#This Row],[Site name]],Table3[],7))</f>
        <v>44750</v>
      </c>
      <c r="L92" s="185">
        <f>IF(VLOOKUP(Table28[[#This Row],[Site name]],Table3[],8)=0,"",VLOOKUP(Table28[[#This Row],[Site name]],Table3[],8))</f>
        <v>45035</v>
      </c>
      <c r="M92" t="str">
        <f>IF(VLOOKUP(Table28[[#This Row],[Site name]],Table3[],9)=0,"",VLOOKUP(Table28[[#This Row],[Site name]],Table3[],9))</f>
        <v>Granted</v>
      </c>
      <c r="N92" t="str">
        <f>IF(VLOOKUP(Table28[[#This Row],[Site name]],Table3[],10)=0,"",VLOOKUP(Table28[[#This Row],[Site name]],Table3[],10))</f>
        <v>Office</v>
      </c>
      <c r="O92" t="str">
        <f>IF(VLOOKUP(Table28[[#This Row],[Site name]],Table3[],11)=0,"",VLOOKUP(Table28[[#This Row],[Site name]],Table3[],11))</f>
        <v>No</v>
      </c>
      <c r="P92" t="str">
        <f>IF(VLOOKUP(Table28[[#This Row],[Site name]],Table3[],12)=0,"",VLOOKUP(Table28[[#This Row],[Site name]],Table3[],12))</f>
        <v>Substructure and/or Façade Retained</v>
      </c>
      <c r="Q92" t="str">
        <f>IF(VLOOKUP(Table28[[#This Row],[Site name]],Table3[],13)=0,"",VLOOKUP(Table28[[#This Row],[Site name]],Table3[],13))</f>
        <v>1950s</v>
      </c>
      <c r="R92" t="str">
        <f>IF(VLOOKUP(Table28[[#This Row],[Site name]],Table3[],14)=0,"",VLOOKUP(Table28[[#This Row],[Site name]],Table3[],14))</f>
        <v>Grade II</v>
      </c>
      <c r="S92" s="197" t="str">
        <f>IF(VLOOKUP(Table28[[#This Row],[Site name]],Table3[],15)="","",VLOOKUP(Table28[[#This Row],[Site name]],Table3[],15))</f>
        <v/>
      </c>
      <c r="T92" s="197">
        <f>IF(VLOOKUP(Table28[[#This Row],[Site name]],Table3[],16)="","",VLOOKUP(Table28[[#This Row],[Site name]],Table3[],16))</f>
        <v>10681</v>
      </c>
      <c r="U92" s="197" t="str">
        <f>IF(VLOOKUP(Table28[[#This Row],[Site name]],Table3[],17)="","",VLOOKUP(Table28[[#This Row],[Site name]],Table3[],17))</f>
        <v/>
      </c>
      <c r="V92" s="188" t="str">
        <f>IF(VLOOKUP(Table28[[#This Row],[Site name]],Table3[],18)="","",VLOOKUP(Table28[[#This Row],[Site name]],Table3[],18))</f>
        <v/>
      </c>
      <c r="W92" s="196">
        <f>IF(VLOOKUP(Table28[[#This Row],[Site name]],Table3[],19)="","",VLOOKUP(Table28[[#This Row],[Site name]],Table3[],19))</f>
        <v>10681</v>
      </c>
      <c r="X92" t="str">
        <f>IF(VLOOKUP(Table28[[#This Row],[Site name]],Table3[],20)=0,"",VLOOKUP(Table28[[#This Row],[Site name]],Table3[],20))</f>
        <v>New and retained basement</v>
      </c>
      <c r="Y92" t="str">
        <f>IF(VLOOKUP(Table28[[#This Row],[Site name]],Table3[],21)=0,"",VLOOKUP(Table28[[#This Row],[Site name]],Table3[],21))</f>
        <v/>
      </c>
      <c r="Z92" t="str">
        <f>IF(VLOOKUP(Table28[[#This Row],[Site name]],Table3[],22)=0,"",VLOOKUP(Table28[[#This Row],[Site name]],Table3[],22))</f>
        <v/>
      </c>
      <c r="AA92" t="str">
        <f>IF(VLOOKUP(Table28[[#This Row],[Site name]],Table3[],23)=0,"",VLOOKUP(Table28[[#This Row],[Site name]],Table3[],23))</f>
        <v/>
      </c>
      <c r="AB92" t="str">
        <f>IF(VLOOKUP(Table28[[#This Row],[Site name]],Table3[],24)=0,"",VLOOKUP(Table28[[#This Row],[Site name]],Table3[],24))</f>
        <v/>
      </c>
      <c r="AC92" t="str">
        <f>IF(VLOOKUP(Table28[[#This Row],[Site name]],Table3[],25)=0,"",VLOOKUP(Table28[[#This Row],[Site name]],Table3[],25))</f>
        <v/>
      </c>
      <c r="AD92" t="str">
        <f>IF(VLOOKUP(Table28[[#This Row],[Site name]],Table3[],26)=0,"",VLOOKUP(Table28[[#This Row],[Site name]],Table3[],26))</f>
        <v/>
      </c>
      <c r="AE92">
        <f>IF(VLOOKUP(Table28[[#This Row],[Site name]],Table3[],27)=0,"",VLOOKUP(Table28[[#This Row],[Site name]],Table3[],27))</f>
        <v>11</v>
      </c>
      <c r="AF92">
        <f>IF(VLOOKUP(Table28[[#This Row],[Site name]],Table3[],28)=0,"",VLOOKUP(Table28[[#This Row],[Site name]],Table3[],28))</f>
        <v>11</v>
      </c>
      <c r="AG92" t="str">
        <f>IF(VLOOKUP(Table28[[#This Row],[Site name]],Table3[],29)=0,"",VLOOKUP(Table28[[#This Row],[Site name]],Table3[],29))</f>
        <v/>
      </c>
      <c r="AH92" t="str">
        <f>IF(VLOOKUP(Table28[[#This Row],[Site name]],Table3[],30)=0,"",VLOOKUP(Table28[[#This Row],[Site name]],Table3[],30))</f>
        <v/>
      </c>
      <c r="AI92" t="str">
        <f>IF(VLOOKUP(Table28[[#This Row],[Site name]],Table3[],31)=0,"",VLOOKUP(Table28[[#This Row],[Site name]],Table3[],31))</f>
        <v/>
      </c>
      <c r="AJ92" t="str">
        <f>IF(VLOOKUP(Table28[[#This Row],[Site name]],Table3[],32)=0,"",VLOOKUP(Table28[[#This Row],[Site name]],Table3[],32))</f>
        <v>Twin and Earth</v>
      </c>
      <c r="AK92" t="str">
        <f>IF(VLOOKUP(Table28[[#This Row],[Site name]],Table3[],33)=0,"",VLOOKUP(Table28[[#This Row],[Site name]],Table3[],33))</f>
        <v>AKT II</v>
      </c>
      <c r="AL92" t="str">
        <f>IF(VLOOKUP(Table28[[#This Row],[Site name]],Table3[],34)=0,"",VLOOKUP(Table28[[#This Row],[Site name]],Table3[],34))</f>
        <v>Hoare Lea</v>
      </c>
      <c r="AM92" t="str">
        <f>IF(VLOOKUP(Table28[[#This Row],[Site name]],Table3[],35)=0,"",VLOOKUP(Table28[[#This Row],[Site name]],Table3[],35))</f>
        <v>Hopkins Architects</v>
      </c>
      <c r="AN92" t="str">
        <f>IF(VLOOKUP(Table28[[#This Row],[Site name]],Table3[],36)=0,"",VLOOKUP(Table28[[#This Row],[Site name]],Table3[],36))</f>
        <v>One Click LCA</v>
      </c>
      <c r="AO92" t="str">
        <f>IF(VLOOKUP(Table28[[#This Row],[Site name]],Table3[],37)=0,"",VLOOKUP(Table28[[#This Row],[Site name]],Table3[],37))</f>
        <v>Project 124</v>
      </c>
      <c r="AP92" s="188" t="str">
        <f>VLOOKUP(Table28[[#This Row],[Site name]],Table3[],38)</f>
        <v/>
      </c>
      <c r="AQ92" s="197">
        <f>VLOOKUP(Table28[[#This Row],[Site name]],Table3[],39)</f>
        <v>2</v>
      </c>
    </row>
    <row r="93" spans="2:43">
      <c r="B93" t="s">
        <v>442</v>
      </c>
      <c r="C93">
        <v>44569</v>
      </c>
      <c r="D93" s="182">
        <f>IF(Table28[[#This Row],[GIA added new]]=0,"",Table28[[#This Row],[A1-A5 emissions for sub + frame]]/Table28[[#This Row],[GIA added new]])</f>
        <v>909.57142857142856</v>
      </c>
      <c r="E93" s="182">
        <f>IF(Table28[[#This Row],[GIA new]]=0,"",Table28[[#This Row],[A1-A5 emissions for sub + frame]]/Table28[[#This Row],[GIA new]])</f>
        <v>66.720059880239518</v>
      </c>
      <c r="F93" t="str">
        <f>IF(VLOOKUP(Table28[[#This Row],[Site name]],Table3[],2)=0,"",VLOOKUP(Table28[[#This Row],[Site name]],Table3[],2))</f>
        <v>Westminster</v>
      </c>
      <c r="G93" t="str">
        <f>IF(VLOOKUP(Table28[[#This Row],[Site name]],Table3[],3)=0,"",VLOOKUP(Table28[[#This Row],[Site name]],Table3[],3))</f>
        <v>W1K 5LF</v>
      </c>
      <c r="H93" t="str">
        <f>IF(VLOOKUP(Table28[[#This Row],[Site name]],Table3[],4)=0,"",VLOOKUP(Table28[[#This Row],[Site name]],Table3[],4))</f>
        <v>22/04610/FULL</v>
      </c>
      <c r="I93" t="str">
        <f>IF(VLOOKUP(Table28[[#This Row],[Site name]],Table3[],5)=0,"",VLOOKUP(Table28[[#This Row],[Site name]],Table3[],5))</f>
        <v>Planning Portal</v>
      </c>
      <c r="J93" s="185" t="str">
        <f>IF(VLOOKUP(Table28[[#This Row],[Site name]],Table3[],6)=0,"",VLOOKUP(Table28[[#This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K93" s="185">
        <f>IF(VLOOKUP(Table28[[#This Row],[Site name]],Table3[],7)=0,"",VLOOKUP(Table28[[#This Row],[Site name]],Table3[],7))</f>
        <v>44750</v>
      </c>
      <c r="L93" s="185">
        <f>IF(VLOOKUP(Table28[[#This Row],[Site name]],Table3[],8)=0,"",VLOOKUP(Table28[[#This Row],[Site name]],Table3[],8))</f>
        <v>45035</v>
      </c>
      <c r="M93" t="str">
        <f>IF(VLOOKUP(Table28[[#This Row],[Site name]],Table3[],9)=0,"",VLOOKUP(Table28[[#This Row],[Site name]],Table3[],9))</f>
        <v>Granted</v>
      </c>
      <c r="N93" t="str">
        <f>IF(VLOOKUP(Table28[[#This Row],[Site name]],Table3[],10)=0,"",VLOOKUP(Table28[[#This Row],[Site name]],Table3[],10))</f>
        <v>Hotel</v>
      </c>
      <c r="O93" t="str">
        <f>IF(VLOOKUP(Table28[[#This Row],[Site name]],Table3[],11)=0,"",VLOOKUP(Table28[[#This Row],[Site name]],Table3[],11))</f>
        <v>No</v>
      </c>
      <c r="P93" t="str">
        <f>IF(VLOOKUP(Table28[[#This Row],[Site name]],Table3[],12)=0,"",VLOOKUP(Table28[[#This Row],[Site name]],Table3[],12))</f>
        <v>Light Refurbishment</v>
      </c>
      <c r="Q93" t="str">
        <f>IF(VLOOKUP(Table28[[#This Row],[Site name]],Table3[],13)=0,"",VLOOKUP(Table28[[#This Row],[Site name]],Table3[],13))</f>
        <v>1840s</v>
      </c>
      <c r="R93" t="str">
        <f>IF(VLOOKUP(Table28[[#This Row],[Site name]],Table3[],14)=0,"",VLOOKUP(Table28[[#This Row],[Site name]],Table3[],14))</f>
        <v>Grade II</v>
      </c>
      <c r="S93" s="197">
        <f>IF(VLOOKUP(Table28[[#This Row],[Site name]],Table3[],15)="","",VLOOKUP(Table28[[#This Row],[Site name]],Table3[],15))</f>
        <v>619</v>
      </c>
      <c r="T93" s="197">
        <f>IF(VLOOKUP(Table28[[#This Row],[Site name]],Table3[],16)="","",VLOOKUP(Table28[[#This Row],[Site name]],Table3[],16))</f>
        <v>668</v>
      </c>
      <c r="U93" s="197">
        <f>IF(VLOOKUP(Table28[[#This Row],[Site name]],Table3[],17)="","",VLOOKUP(Table28[[#This Row],[Site name]],Table3[],17))</f>
        <v>0</v>
      </c>
      <c r="V93" s="188">
        <f>IF(VLOOKUP(Table28[[#This Row],[Site name]],Table3[],18)="","",VLOOKUP(Table28[[#This Row],[Site name]],Table3[],18))</f>
        <v>7.9159935379644608E-2</v>
      </c>
      <c r="W93" s="196">
        <f>IF(VLOOKUP(Table28[[#This Row],[Site name]],Table3[],19)="","",VLOOKUP(Table28[[#This Row],[Site name]],Table3[],19))</f>
        <v>49</v>
      </c>
      <c r="X93" t="str">
        <f>IF(VLOOKUP(Table28[[#This Row],[Site name]],Table3[],20)=0,"",VLOOKUP(Table28[[#This Row],[Site name]],Table3[],20))</f>
        <v>New and retained basement</v>
      </c>
      <c r="Y93" t="str">
        <f>IF(VLOOKUP(Table28[[#This Row],[Site name]],Table3[],21)=0,"",VLOOKUP(Table28[[#This Row],[Site name]],Table3[],21))</f>
        <v/>
      </c>
      <c r="Z93" t="str">
        <f>IF(VLOOKUP(Table28[[#This Row],[Site name]],Table3[],22)=0,"",VLOOKUP(Table28[[#This Row],[Site name]],Table3[],22))</f>
        <v/>
      </c>
      <c r="AA93" t="str">
        <f>IF(VLOOKUP(Table28[[#This Row],[Site name]],Table3[],23)=0,"",VLOOKUP(Table28[[#This Row],[Site name]],Table3[],23))</f>
        <v/>
      </c>
      <c r="AB93" t="str">
        <f>IF(VLOOKUP(Table28[[#This Row],[Site name]],Table3[],24)=0,"",VLOOKUP(Table28[[#This Row],[Site name]],Table3[],24))</f>
        <v/>
      </c>
      <c r="AC93" t="str">
        <f>IF(VLOOKUP(Table28[[#This Row],[Site name]],Table3[],25)=0,"",VLOOKUP(Table28[[#This Row],[Site name]],Table3[],25))</f>
        <v/>
      </c>
      <c r="AD93">
        <f>IF(VLOOKUP(Table28[[#This Row],[Site name]],Table3[],26)=0,"",VLOOKUP(Table28[[#This Row],[Site name]],Table3[],26))</f>
        <v>5</v>
      </c>
      <c r="AE93">
        <f>IF(VLOOKUP(Table28[[#This Row],[Site name]],Table3[],27)=0,"",VLOOKUP(Table28[[#This Row],[Site name]],Table3[],27))</f>
        <v>5</v>
      </c>
      <c r="AF93">
        <f>IF(VLOOKUP(Table28[[#This Row],[Site name]],Table3[],28)=0,"",VLOOKUP(Table28[[#This Row],[Site name]],Table3[],28))</f>
        <v>5</v>
      </c>
      <c r="AG93" t="str">
        <f>IF(VLOOKUP(Table28[[#This Row],[Site name]],Table3[],29)=0,"",VLOOKUP(Table28[[#This Row],[Site name]],Table3[],29))</f>
        <v/>
      </c>
      <c r="AH93" t="str">
        <f>IF(VLOOKUP(Table28[[#This Row],[Site name]],Table3[],30)=0,"",VLOOKUP(Table28[[#This Row],[Site name]],Table3[],30))</f>
        <v/>
      </c>
      <c r="AI93" t="str">
        <f>IF(VLOOKUP(Table28[[#This Row],[Site name]],Table3[],31)=0,"",VLOOKUP(Table28[[#This Row],[Site name]],Table3[],31))</f>
        <v/>
      </c>
      <c r="AJ93" t="str">
        <f>IF(VLOOKUP(Table28[[#This Row],[Site name]],Table3[],32)=0,"",VLOOKUP(Table28[[#This Row],[Site name]],Table3[],32))</f>
        <v>Twin and Earth</v>
      </c>
      <c r="AK93" t="str">
        <f>IF(VLOOKUP(Table28[[#This Row],[Site name]],Table3[],33)=0,"",VLOOKUP(Table28[[#This Row],[Site name]],Table3[],33))</f>
        <v>AKT II</v>
      </c>
      <c r="AL93" t="str">
        <f>IF(VLOOKUP(Table28[[#This Row],[Site name]],Table3[],34)=0,"",VLOOKUP(Table28[[#This Row],[Site name]],Table3[],34))</f>
        <v>Hoare Lea</v>
      </c>
      <c r="AM93" t="str">
        <f>IF(VLOOKUP(Table28[[#This Row],[Site name]],Table3[],35)=0,"",VLOOKUP(Table28[[#This Row],[Site name]],Table3[],35))</f>
        <v>Hopkins Architects</v>
      </c>
      <c r="AN93" t="str">
        <f>IF(VLOOKUP(Table28[[#This Row],[Site name]],Table3[],36)=0,"",VLOOKUP(Table28[[#This Row],[Site name]],Table3[],36))</f>
        <v>One Click LCA</v>
      </c>
      <c r="AO93" t="str">
        <f>IF(VLOOKUP(Table28[[#This Row],[Site name]],Table3[],37)=0,"",VLOOKUP(Table28[[#This Row],[Site name]],Table3[],37))</f>
        <v>Project 125</v>
      </c>
      <c r="AP93" s="188">
        <f>VLOOKUP(Table28[[#This Row],[Site name]],Table3[],38)</f>
        <v>0</v>
      </c>
      <c r="AQ93" s="197">
        <f>VLOOKUP(Table28[[#This Row],[Site name]],Table3[],39)</f>
        <v>4</v>
      </c>
    </row>
    <row r="94" spans="2:43">
      <c r="B94" t="s">
        <v>443</v>
      </c>
      <c r="C94">
        <v>449297</v>
      </c>
      <c r="D94" s="182">
        <f>IF(Table28[[#This Row],[GIA added new]]=0,"",Table28[[#This Row],[A1-A5 emissions for sub + frame]]/Table28[[#This Row],[GIA added new]])</f>
        <v>97.082324978392393</v>
      </c>
      <c r="E94" s="182">
        <f>IF(Table28[[#This Row],[GIA new]]=0,"",Table28[[#This Row],[A1-A5 emissions for sub + frame]]/Table28[[#This Row],[GIA new]])</f>
        <v>97.082324978392393</v>
      </c>
      <c r="F94" t="str">
        <f>IF(VLOOKUP(Table28[[#This Row],[Site name]],Table3[],2)=0,"",VLOOKUP(Table28[[#This Row],[Site name]],Table3[],2))</f>
        <v>Westminster</v>
      </c>
      <c r="G94" t="str">
        <f>IF(VLOOKUP(Table28[[#This Row],[Site name]],Table3[],3)=0,"",VLOOKUP(Table28[[#This Row],[Site name]],Table3[],3))</f>
        <v>W1K 5LF</v>
      </c>
      <c r="H94" t="str">
        <f>IF(VLOOKUP(Table28[[#This Row],[Site name]],Table3[],4)=0,"",VLOOKUP(Table28[[#This Row],[Site name]],Table3[],4))</f>
        <v>22/04610/FULL</v>
      </c>
      <c r="I94" t="str">
        <f>IF(VLOOKUP(Table28[[#This Row],[Site name]],Table3[],5)=0,"",VLOOKUP(Table28[[#This Row],[Site name]],Table3[],5))</f>
        <v>Planning Portal</v>
      </c>
      <c r="J94" s="185" t="str">
        <f>IF(VLOOKUP(Table28[[#This Row],[Site name]],Table3[],6)=0,"",VLOOKUP(Table28[[#This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K94" s="185">
        <f>IF(VLOOKUP(Table28[[#This Row],[Site name]],Table3[],7)=0,"",VLOOKUP(Table28[[#This Row],[Site name]],Table3[],7))</f>
        <v>44750</v>
      </c>
      <c r="L94" s="185">
        <f>IF(VLOOKUP(Table28[[#This Row],[Site name]],Table3[],8)=0,"",VLOOKUP(Table28[[#This Row],[Site name]],Table3[],8))</f>
        <v>45035</v>
      </c>
      <c r="M94" t="str">
        <f>IF(VLOOKUP(Table28[[#This Row],[Site name]],Table3[],9)=0,"",VLOOKUP(Table28[[#This Row],[Site name]],Table3[],9))</f>
        <v>Granted</v>
      </c>
      <c r="N94" t="str">
        <f>IF(VLOOKUP(Table28[[#This Row],[Site name]],Table3[],10)=0,"",VLOOKUP(Table28[[#This Row],[Site name]],Table3[],10))</f>
        <v>Commercial &amp; Residential</v>
      </c>
      <c r="O94" t="str">
        <f>IF(VLOOKUP(Table28[[#This Row],[Site name]],Table3[],11)=0,"",VLOOKUP(Table28[[#This Row],[Site name]],Table3[],11))</f>
        <v>Yes</v>
      </c>
      <c r="P94" t="str">
        <f>IF(VLOOKUP(Table28[[#This Row],[Site name]],Table3[],12)=0,"",VLOOKUP(Table28[[#This Row],[Site name]],Table3[],12))</f>
        <v>Retrofit</v>
      </c>
      <c r="Q94" t="str">
        <f>IF(VLOOKUP(Table28[[#This Row],[Site name]],Table3[],13)=0,"",VLOOKUP(Table28[[#This Row],[Site name]],Table3[],13))</f>
        <v/>
      </c>
      <c r="R94" t="str">
        <f>IF(VLOOKUP(Table28[[#This Row],[Site name]],Table3[],14)=0,"",VLOOKUP(Table28[[#This Row],[Site name]],Table3[],14))</f>
        <v>Grade II</v>
      </c>
      <c r="S94" s="197" t="str">
        <f>IF(VLOOKUP(Table28[[#This Row],[Site name]],Table3[],15)="","",VLOOKUP(Table28[[#This Row],[Site name]],Table3[],15))</f>
        <v/>
      </c>
      <c r="T94" s="197">
        <f>IF(VLOOKUP(Table28[[#This Row],[Site name]],Table3[],16)="","",VLOOKUP(Table28[[#This Row],[Site name]],Table3[],16))</f>
        <v>4628</v>
      </c>
      <c r="U94" s="197" t="str">
        <f>IF(VLOOKUP(Table28[[#This Row],[Site name]],Table3[],17)="","",VLOOKUP(Table28[[#This Row],[Site name]],Table3[],17))</f>
        <v/>
      </c>
      <c r="V94" s="188" t="str">
        <f>IF(VLOOKUP(Table28[[#This Row],[Site name]],Table3[],18)="","",VLOOKUP(Table28[[#This Row],[Site name]],Table3[],18))</f>
        <v/>
      </c>
      <c r="W94" s="196">
        <f>IF(VLOOKUP(Table28[[#This Row],[Site name]],Table3[],19)="","",VLOOKUP(Table28[[#This Row],[Site name]],Table3[],19))</f>
        <v>4628</v>
      </c>
      <c r="X94" t="str">
        <f>IF(VLOOKUP(Table28[[#This Row],[Site name]],Table3[],20)=0,"",VLOOKUP(Table28[[#This Row],[Site name]],Table3[],20))</f>
        <v>No new basement</v>
      </c>
      <c r="Y94" t="str">
        <f>IF(VLOOKUP(Table28[[#This Row],[Site name]],Table3[],21)=0,"",VLOOKUP(Table28[[#This Row],[Site name]],Table3[],21))</f>
        <v/>
      </c>
      <c r="Z94" t="str">
        <f>IF(VLOOKUP(Table28[[#This Row],[Site name]],Table3[],22)=0,"",VLOOKUP(Table28[[#This Row],[Site name]],Table3[],22))</f>
        <v/>
      </c>
      <c r="AA94" t="str">
        <f>IF(VLOOKUP(Table28[[#This Row],[Site name]],Table3[],23)=0,"",VLOOKUP(Table28[[#This Row],[Site name]],Table3[],23))</f>
        <v/>
      </c>
      <c r="AB94" t="str">
        <f>IF(VLOOKUP(Table28[[#This Row],[Site name]],Table3[],24)=0,"",VLOOKUP(Table28[[#This Row],[Site name]],Table3[],24))</f>
        <v/>
      </c>
      <c r="AC94" t="str">
        <f>IF(VLOOKUP(Table28[[#This Row],[Site name]],Table3[],25)=0,"",VLOOKUP(Table28[[#This Row],[Site name]],Table3[],25))</f>
        <v/>
      </c>
      <c r="AD94">
        <f>IF(VLOOKUP(Table28[[#This Row],[Site name]],Table3[],26)=0,"",VLOOKUP(Table28[[#This Row],[Site name]],Table3[],26))</f>
        <v>6</v>
      </c>
      <c r="AE94">
        <f>IF(VLOOKUP(Table28[[#This Row],[Site name]],Table3[],27)=0,"",VLOOKUP(Table28[[#This Row],[Site name]],Table3[],27))</f>
        <v>6</v>
      </c>
      <c r="AF94">
        <f>IF(VLOOKUP(Table28[[#This Row],[Site name]],Table3[],28)=0,"",VLOOKUP(Table28[[#This Row],[Site name]],Table3[],28))</f>
        <v>5</v>
      </c>
      <c r="AG94" t="str">
        <f>IF(VLOOKUP(Table28[[#This Row],[Site name]],Table3[],29)=0,"",VLOOKUP(Table28[[#This Row],[Site name]],Table3[],29))</f>
        <v/>
      </c>
      <c r="AH94" t="str">
        <f>IF(VLOOKUP(Table28[[#This Row],[Site name]],Table3[],30)=0,"",VLOOKUP(Table28[[#This Row],[Site name]],Table3[],30))</f>
        <v/>
      </c>
      <c r="AI94" t="str">
        <f>IF(VLOOKUP(Table28[[#This Row],[Site name]],Table3[],31)=0,"",VLOOKUP(Table28[[#This Row],[Site name]],Table3[],31))</f>
        <v/>
      </c>
      <c r="AJ94" t="str">
        <f>IF(VLOOKUP(Table28[[#This Row],[Site name]],Table3[],32)=0,"",VLOOKUP(Table28[[#This Row],[Site name]],Table3[],32))</f>
        <v>Twin and Earth</v>
      </c>
      <c r="AK94" t="str">
        <f>IF(VLOOKUP(Table28[[#This Row],[Site name]],Table3[],33)=0,"",VLOOKUP(Table28[[#This Row],[Site name]],Table3[],33))</f>
        <v>AKT II</v>
      </c>
      <c r="AL94" t="str">
        <f>IF(VLOOKUP(Table28[[#This Row],[Site name]],Table3[],34)=0,"",VLOOKUP(Table28[[#This Row],[Site name]],Table3[],34))</f>
        <v>Hoare Lea</v>
      </c>
      <c r="AM94" t="str">
        <f>IF(VLOOKUP(Table28[[#This Row],[Site name]],Table3[],35)=0,"",VLOOKUP(Table28[[#This Row],[Site name]],Table3[],35))</f>
        <v>Hopkins Architects</v>
      </c>
      <c r="AN94" t="str">
        <f>IF(VLOOKUP(Table28[[#This Row],[Site name]],Table3[],36)=0,"",VLOOKUP(Table28[[#This Row],[Site name]],Table3[],36))</f>
        <v>One Click LCA</v>
      </c>
      <c r="AO94" t="str">
        <f>IF(VLOOKUP(Table28[[#This Row],[Site name]],Table3[],37)=0,"",VLOOKUP(Table28[[#This Row],[Site name]],Table3[],37))</f>
        <v>Project 126</v>
      </c>
      <c r="AP94" s="188" t="str">
        <f>VLOOKUP(Table28[[#This Row],[Site name]],Table3[],38)</f>
        <v/>
      </c>
      <c r="AQ94" s="197">
        <f>VLOOKUP(Table28[[#This Row],[Site name]],Table3[],39)</f>
        <v>5</v>
      </c>
    </row>
    <row r="95" spans="2:43">
      <c r="B95" t="s">
        <v>444</v>
      </c>
      <c r="C95">
        <v>3537803</v>
      </c>
      <c r="D95" s="182">
        <f>IF(Table28[[#This Row],[GIA added new]]=0,"",Table28[[#This Row],[A1-A5 emissions for sub + frame]]/Table28[[#This Row],[GIA added new]])</f>
        <v>266.82276189757903</v>
      </c>
      <c r="E95" s="182">
        <f>IF(Table28[[#This Row],[GIA new]]=0,"",Table28[[#This Row],[A1-A5 emissions for sub + frame]]/Table28[[#This Row],[GIA new]])</f>
        <v>266.82276189757903</v>
      </c>
      <c r="F95" t="str">
        <f>IF(VLOOKUP(Table28[[#This Row],[Site name]],Table3[],2)=0,"",VLOOKUP(Table28[[#This Row],[Site name]],Table3[],2))</f>
        <v>Westminster</v>
      </c>
      <c r="G95" t="str">
        <f>IF(VLOOKUP(Table28[[#This Row],[Site name]],Table3[],3)=0,"",VLOOKUP(Table28[[#This Row],[Site name]],Table3[],3))</f>
        <v>W1K 5LF</v>
      </c>
      <c r="H95" t="str">
        <f>IF(VLOOKUP(Table28[[#This Row],[Site name]],Table3[],4)=0,"",VLOOKUP(Table28[[#This Row],[Site name]],Table3[],4))</f>
        <v>22/04610/FULL</v>
      </c>
      <c r="I95" t="str">
        <f>IF(VLOOKUP(Table28[[#This Row],[Site name]],Table3[],5)=0,"",VLOOKUP(Table28[[#This Row],[Site name]],Table3[],5))</f>
        <v>Planning Portal</v>
      </c>
      <c r="J95" s="185" t="str">
        <f>IF(VLOOKUP(Table28[[#This Row],[Site name]],Table3[],6)=0,"",VLOOKUP(Table28[[#This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K95" s="185">
        <f>IF(VLOOKUP(Table28[[#This Row],[Site name]],Table3[],7)=0,"",VLOOKUP(Table28[[#This Row],[Site name]],Table3[],7))</f>
        <v>44750</v>
      </c>
      <c r="L95" s="185">
        <f>IF(VLOOKUP(Table28[[#This Row],[Site name]],Table3[],8)=0,"",VLOOKUP(Table28[[#This Row],[Site name]],Table3[],8))</f>
        <v>45035</v>
      </c>
      <c r="M95" t="str">
        <f>IF(VLOOKUP(Table28[[#This Row],[Site name]],Table3[],9)=0,"",VLOOKUP(Table28[[#This Row],[Site name]],Table3[],9))</f>
        <v>Granted</v>
      </c>
      <c r="N95" t="str">
        <f>IF(VLOOKUP(Table28[[#This Row],[Site name]],Table3[],10)=0,"",VLOOKUP(Table28[[#This Row],[Site name]],Table3[],10))</f>
        <v>Office</v>
      </c>
      <c r="O95" t="str">
        <f>IF(VLOOKUP(Table28[[#This Row],[Site name]],Table3[],11)=0,"",VLOOKUP(Table28[[#This Row],[Site name]],Table3[],11))</f>
        <v>No</v>
      </c>
      <c r="P95" t="str">
        <f>IF(VLOOKUP(Table28[[#This Row],[Site name]],Table3[],12)=0,"",VLOOKUP(Table28[[#This Row],[Site name]],Table3[],12))</f>
        <v>Substructure and/or Façade Retained</v>
      </c>
      <c r="Q95" t="str">
        <f>IF(VLOOKUP(Table28[[#This Row],[Site name]],Table3[],13)=0,"",VLOOKUP(Table28[[#This Row],[Site name]],Table3[],13))</f>
        <v>1920s</v>
      </c>
      <c r="R95" t="str">
        <f>IF(VLOOKUP(Table28[[#This Row],[Site name]],Table3[],14)=0,"",VLOOKUP(Table28[[#This Row],[Site name]],Table3[],14))</f>
        <v>Not listed</v>
      </c>
      <c r="S95" s="197" t="str">
        <f>IF(VLOOKUP(Table28[[#This Row],[Site name]],Table3[],15)="","",VLOOKUP(Table28[[#This Row],[Site name]],Table3[],15))</f>
        <v/>
      </c>
      <c r="T95" s="197">
        <f>IF(VLOOKUP(Table28[[#This Row],[Site name]],Table3[],16)="","",VLOOKUP(Table28[[#This Row],[Site name]],Table3[],16))</f>
        <v>13259</v>
      </c>
      <c r="U95" s="197" t="str">
        <f>IF(VLOOKUP(Table28[[#This Row],[Site name]],Table3[],17)="","",VLOOKUP(Table28[[#This Row],[Site name]],Table3[],17))</f>
        <v/>
      </c>
      <c r="V95" s="188" t="str">
        <f>IF(VLOOKUP(Table28[[#This Row],[Site name]],Table3[],18)="","",VLOOKUP(Table28[[#This Row],[Site name]],Table3[],18))</f>
        <v/>
      </c>
      <c r="W95" s="196">
        <f>IF(VLOOKUP(Table28[[#This Row],[Site name]],Table3[],19)="","",VLOOKUP(Table28[[#This Row],[Site name]],Table3[],19))</f>
        <v>13259</v>
      </c>
      <c r="X95" t="str">
        <f>IF(VLOOKUP(Table28[[#This Row],[Site name]],Table3[],20)=0,"",VLOOKUP(Table28[[#This Row],[Site name]],Table3[],20))</f>
        <v>New and retained basement</v>
      </c>
      <c r="Y95" t="str">
        <f>IF(VLOOKUP(Table28[[#This Row],[Site name]],Table3[],21)=0,"",VLOOKUP(Table28[[#This Row],[Site name]],Table3[],21))</f>
        <v/>
      </c>
      <c r="Z95" t="str">
        <f>IF(VLOOKUP(Table28[[#This Row],[Site name]],Table3[],22)=0,"",VLOOKUP(Table28[[#This Row],[Site name]],Table3[],22))</f>
        <v/>
      </c>
      <c r="AA95" t="str">
        <f>IF(VLOOKUP(Table28[[#This Row],[Site name]],Table3[],23)=0,"",VLOOKUP(Table28[[#This Row],[Site name]],Table3[],23))</f>
        <v/>
      </c>
      <c r="AB95" t="str">
        <f>IF(VLOOKUP(Table28[[#This Row],[Site name]],Table3[],24)=0,"",VLOOKUP(Table28[[#This Row],[Site name]],Table3[],24))</f>
        <v/>
      </c>
      <c r="AC95" t="str">
        <f>IF(VLOOKUP(Table28[[#This Row],[Site name]],Table3[],25)=0,"",VLOOKUP(Table28[[#This Row],[Site name]],Table3[],25))</f>
        <v/>
      </c>
      <c r="AD95" t="str">
        <f>IF(VLOOKUP(Table28[[#This Row],[Site name]],Table3[],26)=0,"",VLOOKUP(Table28[[#This Row],[Site name]],Table3[],26))</f>
        <v/>
      </c>
      <c r="AE95">
        <f>IF(VLOOKUP(Table28[[#This Row],[Site name]],Table3[],27)=0,"",VLOOKUP(Table28[[#This Row],[Site name]],Table3[],27))</f>
        <v>11</v>
      </c>
      <c r="AF95">
        <f>IF(VLOOKUP(Table28[[#This Row],[Site name]],Table3[],28)=0,"",VLOOKUP(Table28[[#This Row],[Site name]],Table3[],28))</f>
        <v>11</v>
      </c>
      <c r="AG95" t="str">
        <f>IF(VLOOKUP(Table28[[#This Row],[Site name]],Table3[],29)=0,"",VLOOKUP(Table28[[#This Row],[Site name]],Table3[],29))</f>
        <v/>
      </c>
      <c r="AH95" t="str">
        <f>IF(VLOOKUP(Table28[[#This Row],[Site name]],Table3[],30)=0,"",VLOOKUP(Table28[[#This Row],[Site name]],Table3[],30))</f>
        <v/>
      </c>
      <c r="AI95" t="str">
        <f>IF(VLOOKUP(Table28[[#This Row],[Site name]],Table3[],31)=0,"",VLOOKUP(Table28[[#This Row],[Site name]],Table3[],31))</f>
        <v/>
      </c>
      <c r="AJ95" t="str">
        <f>IF(VLOOKUP(Table28[[#This Row],[Site name]],Table3[],32)=0,"",VLOOKUP(Table28[[#This Row],[Site name]],Table3[],32))</f>
        <v>Twin and Earth</v>
      </c>
      <c r="AK95" t="str">
        <f>IF(VLOOKUP(Table28[[#This Row],[Site name]],Table3[],33)=0,"",VLOOKUP(Table28[[#This Row],[Site name]],Table3[],33))</f>
        <v>AKT II</v>
      </c>
      <c r="AL95" t="str">
        <f>IF(VLOOKUP(Table28[[#This Row],[Site name]],Table3[],34)=0,"",VLOOKUP(Table28[[#This Row],[Site name]],Table3[],34))</f>
        <v>Hoare Lea</v>
      </c>
      <c r="AM95" t="str">
        <f>IF(VLOOKUP(Table28[[#This Row],[Site name]],Table3[],35)=0,"",VLOOKUP(Table28[[#This Row],[Site name]],Table3[],35))</f>
        <v>Hopkins Architects</v>
      </c>
      <c r="AN95" t="str">
        <f>IF(VLOOKUP(Table28[[#This Row],[Site name]],Table3[],36)=0,"",VLOOKUP(Table28[[#This Row],[Site name]],Table3[],36))</f>
        <v>One Click LCA</v>
      </c>
      <c r="AO95" t="str">
        <f>IF(VLOOKUP(Table28[[#This Row],[Site name]],Table3[],37)=0,"",VLOOKUP(Table28[[#This Row],[Site name]],Table3[],37))</f>
        <v>Project 127</v>
      </c>
      <c r="AP95" s="188" t="str">
        <f>VLOOKUP(Table28[[#This Row],[Site name]],Table3[],38)</f>
        <v/>
      </c>
      <c r="AQ95" s="197">
        <f>VLOOKUP(Table28[[#This Row],[Site name]],Table3[],39)</f>
        <v>2</v>
      </c>
    </row>
    <row r="96" spans="2:43">
      <c r="B96" t="s">
        <v>141</v>
      </c>
      <c r="C96">
        <v>4502853</v>
      </c>
      <c r="D96" s="182">
        <f>IF(Table28[[#This Row],[GIA added new]]=0,"",Table28[[#This Row],[A1-A5 emissions for sub + frame]]/Table28[[#This Row],[GIA added new]])</f>
        <v>372.07511155180964</v>
      </c>
      <c r="E96" s="182">
        <f>IF(Table28[[#This Row],[GIA new]]=0,"",Table28[[#This Row],[A1-A5 emissions for sub + frame]]/Table28[[#This Row],[GIA new]])</f>
        <v>372.07511155180964</v>
      </c>
      <c r="F96" t="str">
        <f>IF(VLOOKUP(Table28[[#This Row],[Site name]],Table3[],2)=0,"",VLOOKUP(Table28[[#This Row],[Site name]],Table3[],2))</f>
        <v>City of London</v>
      </c>
      <c r="G96" t="str">
        <f>IF(VLOOKUP(Table28[[#This Row],[Site name]],Table3[],3)=0,"",VLOOKUP(Table28[[#This Row],[Site name]],Table3[],3))</f>
        <v>EC1N 2HA</v>
      </c>
      <c r="H96" t="str">
        <f>IF(VLOOKUP(Table28[[#This Row],[Site name]],Table3[],4)=0,"",VLOOKUP(Table28[[#This Row],[Site name]],Table3[],4))</f>
        <v>21/00885/FULMAJ</v>
      </c>
      <c r="I96" t="str">
        <f>IF(VLOOKUP(Table28[[#This Row],[Site name]],Table3[],5)=0,"",VLOOKUP(Table28[[#This Row],[Site name]],Table3[],5))</f>
        <v>Planning Portal</v>
      </c>
      <c r="J96" s="185" t="str">
        <f>IF(VLOOKUP(Table28[[#This Row],[Site name]],Table3[],6)=0,"",VLOOKUP(Table28[[#This Row],[Site name]],Table3[],6))</f>
        <v/>
      </c>
      <c r="K96" s="185">
        <f>IF(VLOOKUP(Table28[[#This Row],[Site name]],Table3[],7)=0,"",VLOOKUP(Table28[[#This Row],[Site name]],Table3[],7))</f>
        <v>44483</v>
      </c>
      <c r="L96" s="185">
        <f>IF(VLOOKUP(Table28[[#This Row],[Site name]],Table3[],8)=0,"",VLOOKUP(Table28[[#This Row],[Site name]],Table3[],8))</f>
        <v>44897</v>
      </c>
      <c r="M96" t="str">
        <f>IF(VLOOKUP(Table28[[#This Row],[Site name]],Table3[],9)=0,"",VLOOKUP(Table28[[#This Row],[Site name]],Table3[],9))</f>
        <v/>
      </c>
      <c r="N96" t="str">
        <f>IF(VLOOKUP(Table28[[#This Row],[Site name]],Table3[],10)=0,"",VLOOKUP(Table28[[#This Row],[Site name]],Table3[],10))</f>
        <v>Office &amp; Retail</v>
      </c>
      <c r="O96" t="str">
        <f>IF(VLOOKUP(Table28[[#This Row],[Site name]],Table3[],11)=0,"",VLOOKUP(Table28[[#This Row],[Site name]],Table3[],11))</f>
        <v/>
      </c>
      <c r="P96" t="str">
        <f>IF(VLOOKUP(Table28[[#This Row],[Site name]],Table3[],12)=0,"",VLOOKUP(Table28[[#This Row],[Site name]],Table3[],12))</f>
        <v>New Build</v>
      </c>
      <c r="Q96" t="str">
        <f>IF(VLOOKUP(Table28[[#This Row],[Site name]],Table3[],13)=0,"",VLOOKUP(Table28[[#This Row],[Site name]],Table3[],13))</f>
        <v/>
      </c>
      <c r="R96" t="str">
        <f>IF(VLOOKUP(Table28[[#This Row],[Site name]],Table3[],14)=0,"",VLOOKUP(Table28[[#This Row],[Site name]],Table3[],14))</f>
        <v/>
      </c>
      <c r="S96" s="197" t="str">
        <f>IF(VLOOKUP(Table28[[#This Row],[Site name]],Table3[],15)="","",VLOOKUP(Table28[[#This Row],[Site name]],Table3[],15))</f>
        <v/>
      </c>
      <c r="T96" s="197">
        <f>IF(VLOOKUP(Table28[[#This Row],[Site name]],Table3[],16)="","",VLOOKUP(Table28[[#This Row],[Site name]],Table3[],16))</f>
        <v>12102</v>
      </c>
      <c r="U96" s="197" t="str">
        <f>IF(VLOOKUP(Table28[[#This Row],[Site name]],Table3[],17)="","",VLOOKUP(Table28[[#This Row],[Site name]],Table3[],17))</f>
        <v/>
      </c>
      <c r="V96" s="188" t="str">
        <f>IF(VLOOKUP(Table28[[#This Row],[Site name]],Table3[],18)="","",VLOOKUP(Table28[[#This Row],[Site name]],Table3[],18))</f>
        <v/>
      </c>
      <c r="W96" s="197">
        <f>IF(VLOOKUP(Table28[[#This Row],[Site name]],Table3[],19)="","",VLOOKUP(Table28[[#This Row],[Site name]],Table3[],19))</f>
        <v>12102</v>
      </c>
      <c r="X96" t="str">
        <f>IF(VLOOKUP(Table28[[#This Row],[Site name]],Table3[],20)=0,"",VLOOKUP(Table28[[#This Row],[Site name]],Table3[],20))</f>
        <v/>
      </c>
      <c r="Y96" t="str">
        <f>IF(VLOOKUP(Table28[[#This Row],[Site name]],Table3[],21)=0,"",VLOOKUP(Table28[[#This Row],[Site name]],Table3[],21))</f>
        <v/>
      </c>
      <c r="Z96" t="str">
        <f>IF(VLOOKUP(Table28[[#This Row],[Site name]],Table3[],22)=0,"",VLOOKUP(Table28[[#This Row],[Site name]],Table3[],22))</f>
        <v/>
      </c>
      <c r="AA96" t="str">
        <f>IF(VLOOKUP(Table28[[#This Row],[Site name]],Table3[],23)=0,"",VLOOKUP(Table28[[#This Row],[Site name]],Table3[],23))</f>
        <v/>
      </c>
      <c r="AB96" t="str">
        <f>IF(VLOOKUP(Table28[[#This Row],[Site name]],Table3[],24)=0,"",VLOOKUP(Table28[[#This Row],[Site name]],Table3[],24))</f>
        <v/>
      </c>
      <c r="AC96" t="str">
        <f>IF(VLOOKUP(Table28[[#This Row],[Site name]],Table3[],25)=0,"",VLOOKUP(Table28[[#This Row],[Site name]],Table3[],25))</f>
        <v/>
      </c>
      <c r="AD96" t="str">
        <f>IF(VLOOKUP(Table28[[#This Row],[Site name]],Table3[],26)=0,"",VLOOKUP(Table28[[#This Row],[Site name]],Table3[],26))</f>
        <v/>
      </c>
      <c r="AE96">
        <f>IF(VLOOKUP(Table28[[#This Row],[Site name]],Table3[],27)=0,"",VLOOKUP(Table28[[#This Row],[Site name]],Table3[],27))</f>
        <v>10</v>
      </c>
      <c r="AF96">
        <f>IF(VLOOKUP(Table28[[#This Row],[Site name]],Table3[],28)=0,"",VLOOKUP(Table28[[#This Row],[Site name]],Table3[],28))</f>
        <v>1</v>
      </c>
      <c r="AG96" t="str">
        <f>IF(VLOOKUP(Table28[[#This Row],[Site name]],Table3[],29)=0,"",VLOOKUP(Table28[[#This Row],[Site name]],Table3[],29))</f>
        <v/>
      </c>
      <c r="AH96" t="str">
        <f>IF(VLOOKUP(Table28[[#This Row],[Site name]],Table3[],30)=0,"",VLOOKUP(Table28[[#This Row],[Site name]],Table3[],30))</f>
        <v/>
      </c>
      <c r="AI96" t="str">
        <f>IF(VLOOKUP(Table28[[#This Row],[Site name]],Table3[],31)=0,"",VLOOKUP(Table28[[#This Row],[Site name]],Table3[],31))</f>
        <v/>
      </c>
      <c r="AJ96" t="str">
        <f>IF(VLOOKUP(Table28[[#This Row],[Site name]],Table3[],32)=0,"",VLOOKUP(Table28[[#This Row],[Site name]],Table3[],32))</f>
        <v>Sweco</v>
      </c>
      <c r="AK96" t="str">
        <f>IF(VLOOKUP(Table28[[#This Row],[Site name]],Table3[],33)=0,"",VLOOKUP(Table28[[#This Row],[Site name]],Table3[],33))</f>
        <v/>
      </c>
      <c r="AL96" t="str">
        <f>IF(VLOOKUP(Table28[[#This Row],[Site name]],Table3[],34)=0,"",VLOOKUP(Table28[[#This Row],[Site name]],Table3[],34))</f>
        <v/>
      </c>
      <c r="AM96" t="str">
        <f>IF(VLOOKUP(Table28[[#This Row],[Site name]],Table3[],35)=0,"",VLOOKUP(Table28[[#This Row],[Site name]],Table3[],35))</f>
        <v/>
      </c>
      <c r="AN96" t="str">
        <f>IF(VLOOKUP(Table28[[#This Row],[Site name]],Table3[],36)=0,"",VLOOKUP(Table28[[#This Row],[Site name]],Table3[],36))</f>
        <v/>
      </c>
      <c r="AO96" t="str">
        <f>IF(VLOOKUP(Table28[[#This Row],[Site name]],Table3[],37)=0,"",VLOOKUP(Table28[[#This Row],[Site name]],Table3[],37))</f>
        <v>Project 130</v>
      </c>
      <c r="AP96" s="188">
        <f>VLOOKUP(Table28[[#This Row],[Site name]],Table3[],38)</f>
        <v>1</v>
      </c>
      <c r="AQ96" s="197">
        <f>VLOOKUP(Table28[[#This Row],[Site name]],Table3[],39)</f>
        <v>1</v>
      </c>
    </row>
    <row r="97" spans="2:43">
      <c r="B97" t="s">
        <v>228</v>
      </c>
      <c r="C97">
        <v>49366717</v>
      </c>
      <c r="D97" s="182">
        <f>IF(Table28[[#This Row],[GIA added new]]=0,"",Table28[[#This Row],[A1-A5 emissions for sub + frame]]/Table28[[#This Row],[GIA added new]])</f>
        <v>529.53807950571729</v>
      </c>
      <c r="E97" s="182">
        <f>IF(Table28[[#This Row],[GIA new]]=0,"",Table28[[#This Row],[A1-A5 emissions for sub + frame]]/Table28[[#This Row],[GIA new]])</f>
        <v>529.53807950571729</v>
      </c>
      <c r="F97" t="str">
        <f>IF(VLOOKUP(Table28[[#This Row],[Site name]],Table3[],2)=0,"",VLOOKUP(Table28[[#This Row],[Site name]],Table3[],2))</f>
        <v>Lambeth</v>
      </c>
      <c r="G97" t="str">
        <f>IF(VLOOKUP(Table28[[#This Row],[Site name]],Table3[],3)=0,"",VLOOKUP(Table28[[#This Row],[Site name]],Table3[],3))</f>
        <v>SE1 9LT</v>
      </c>
      <c r="H97" t="str">
        <f>IF(VLOOKUP(Table28[[#This Row],[Site name]],Table3[],4)=0,"",VLOOKUP(Table28[[#This Row],[Site name]],Table3[],4))</f>
        <v>21/02668/EIAFUL</v>
      </c>
      <c r="I97" t="str">
        <f>IF(VLOOKUP(Table28[[#This Row],[Site name]],Table3[],5)=0,"",VLOOKUP(Table28[[#This Row],[Site name]],Table3[],5))</f>
        <v>Planning Portal</v>
      </c>
      <c r="J97" s="185" t="str">
        <f>IF(VLOOKUP(Table28[[#This Row],[Site name]],Table3[],6)=0,"",VLOOKUP(Table28[[#This Row],[Site name]],Table3[],6))</f>
        <v>14-storey tower connected by 6-storey podium, ground-level public realm</v>
      </c>
      <c r="K97" s="185">
        <f>IF(VLOOKUP(Table28[[#This Row],[Site name]],Table3[],7)=0,"",VLOOKUP(Table28[[#This Row],[Site name]],Table3[],7))</f>
        <v>44382</v>
      </c>
      <c r="L97" s="185" t="str">
        <f>IF(VLOOKUP(Table28[[#This Row],[Site name]],Table3[],8)=0,"",VLOOKUP(Table28[[#This Row],[Site name]],Table3[],8))</f>
        <v/>
      </c>
      <c r="M97" t="str">
        <f>IF(VLOOKUP(Table28[[#This Row],[Site name]],Table3[],9)=0,"",VLOOKUP(Table28[[#This Row],[Site name]],Table3[],9))</f>
        <v/>
      </c>
      <c r="N97" t="str">
        <f>IF(VLOOKUP(Table28[[#This Row],[Site name]],Table3[],10)=0,"",VLOOKUP(Table28[[#This Row],[Site name]],Table3[],10))</f>
        <v>Office</v>
      </c>
      <c r="O97" t="str">
        <f>IF(VLOOKUP(Table28[[#This Row],[Site name]],Table3[],11)=0,"",VLOOKUP(Table28[[#This Row],[Site name]],Table3[],11))</f>
        <v/>
      </c>
      <c r="P97" t="str">
        <f>IF(VLOOKUP(Table28[[#This Row],[Site name]],Table3[],12)=0,"",VLOOKUP(Table28[[#This Row],[Site name]],Table3[],12))</f>
        <v>New Build</v>
      </c>
      <c r="Q97" t="str">
        <f>IF(VLOOKUP(Table28[[#This Row],[Site name]],Table3[],13)=0,"",VLOOKUP(Table28[[#This Row],[Site name]],Table3[],13))</f>
        <v/>
      </c>
      <c r="R97" t="str">
        <f>IF(VLOOKUP(Table28[[#This Row],[Site name]],Table3[],14)=0,"",VLOOKUP(Table28[[#This Row],[Site name]],Table3[],14))</f>
        <v/>
      </c>
      <c r="S97" s="197" t="str">
        <f>IF(VLOOKUP(Table28[[#This Row],[Site name]],Table3[],15)="","",VLOOKUP(Table28[[#This Row],[Site name]],Table3[],15))</f>
        <v/>
      </c>
      <c r="T97" s="197">
        <f>IF(VLOOKUP(Table28[[#This Row],[Site name]],Table3[],16)="","",VLOOKUP(Table28[[#This Row],[Site name]],Table3[],16))</f>
        <v>93226</v>
      </c>
      <c r="U97" s="197" t="str">
        <f>IF(VLOOKUP(Table28[[#This Row],[Site name]],Table3[],17)="","",VLOOKUP(Table28[[#This Row],[Site name]],Table3[],17))</f>
        <v/>
      </c>
      <c r="V97" s="188" t="str">
        <f>IF(VLOOKUP(Table28[[#This Row],[Site name]],Table3[],18)="","",VLOOKUP(Table28[[#This Row],[Site name]],Table3[],18))</f>
        <v/>
      </c>
      <c r="W97" s="197">
        <f>IF(VLOOKUP(Table28[[#This Row],[Site name]],Table3[],19)="","",VLOOKUP(Table28[[#This Row],[Site name]],Table3[],19))</f>
        <v>93226</v>
      </c>
      <c r="X97" t="str">
        <f>IF(VLOOKUP(Table28[[#This Row],[Site name]],Table3[],20)=0,"",VLOOKUP(Table28[[#This Row],[Site name]],Table3[],20))</f>
        <v/>
      </c>
      <c r="Y97" t="str">
        <f>IF(VLOOKUP(Table28[[#This Row],[Site name]],Table3[],21)=0,"",VLOOKUP(Table28[[#This Row],[Site name]],Table3[],21))</f>
        <v/>
      </c>
      <c r="Z97" t="str">
        <f>IF(VLOOKUP(Table28[[#This Row],[Site name]],Table3[],22)=0,"",VLOOKUP(Table28[[#This Row],[Site name]],Table3[],22))</f>
        <v/>
      </c>
      <c r="AA97" t="str">
        <f>IF(VLOOKUP(Table28[[#This Row],[Site name]],Table3[],23)=0,"",VLOOKUP(Table28[[#This Row],[Site name]],Table3[],23))</f>
        <v/>
      </c>
      <c r="AB97" t="str">
        <f>IF(VLOOKUP(Table28[[#This Row],[Site name]],Table3[],24)=0,"",VLOOKUP(Table28[[#This Row],[Site name]],Table3[],24))</f>
        <v/>
      </c>
      <c r="AC97" t="str">
        <f>IF(VLOOKUP(Table28[[#This Row],[Site name]],Table3[],25)=0,"",VLOOKUP(Table28[[#This Row],[Site name]],Table3[],25))</f>
        <v/>
      </c>
      <c r="AD97" t="str">
        <f>IF(VLOOKUP(Table28[[#This Row],[Site name]],Table3[],26)=0,"",VLOOKUP(Table28[[#This Row],[Site name]],Table3[],26))</f>
        <v/>
      </c>
      <c r="AE97">
        <f>IF(VLOOKUP(Table28[[#This Row],[Site name]],Table3[],27)=0,"",VLOOKUP(Table28[[#This Row],[Site name]],Table3[],27))</f>
        <v>14</v>
      </c>
      <c r="AF97">
        <f>IF(VLOOKUP(Table28[[#This Row],[Site name]],Table3[],28)=0,"",VLOOKUP(Table28[[#This Row],[Site name]],Table3[],28))</f>
        <v>14</v>
      </c>
      <c r="AG97" t="str">
        <f>IF(VLOOKUP(Table28[[#This Row],[Site name]],Table3[],29)=0,"",VLOOKUP(Table28[[#This Row],[Site name]],Table3[],29))</f>
        <v/>
      </c>
      <c r="AH97" t="str">
        <f>IF(VLOOKUP(Table28[[#This Row],[Site name]],Table3[],30)=0,"",VLOOKUP(Table28[[#This Row],[Site name]],Table3[],30))</f>
        <v/>
      </c>
      <c r="AI97" t="str">
        <f>IF(VLOOKUP(Table28[[#This Row],[Site name]],Table3[],31)=0,"",VLOOKUP(Table28[[#This Row],[Site name]],Table3[],31))</f>
        <v/>
      </c>
      <c r="AJ97" t="str">
        <f>IF(VLOOKUP(Table28[[#This Row],[Site name]],Table3[],32)=0,"",VLOOKUP(Table28[[#This Row],[Site name]],Table3[],32))</f>
        <v>Arup</v>
      </c>
      <c r="AK97" t="str">
        <f>IF(VLOOKUP(Table28[[#This Row],[Site name]],Table3[],33)=0,"",VLOOKUP(Table28[[#This Row],[Site name]],Table3[],33))</f>
        <v/>
      </c>
      <c r="AL97" t="str">
        <f>IF(VLOOKUP(Table28[[#This Row],[Site name]],Table3[],34)=0,"",VLOOKUP(Table28[[#This Row],[Site name]],Table3[],34))</f>
        <v/>
      </c>
      <c r="AM97" t="str">
        <f>IF(VLOOKUP(Table28[[#This Row],[Site name]],Table3[],35)=0,"",VLOOKUP(Table28[[#This Row],[Site name]],Table3[],35))</f>
        <v/>
      </c>
      <c r="AN97" t="str">
        <f>IF(VLOOKUP(Table28[[#This Row],[Site name]],Table3[],36)=0,"",VLOOKUP(Table28[[#This Row],[Site name]],Table3[],36))</f>
        <v/>
      </c>
      <c r="AO97" t="str">
        <f>IF(VLOOKUP(Table28[[#This Row],[Site name]],Table3[],37)=0,"",VLOOKUP(Table28[[#This Row],[Site name]],Table3[],37))</f>
        <v>Project 131</v>
      </c>
      <c r="AP97" s="188">
        <f>VLOOKUP(Table28[[#This Row],[Site name]],Table3[],38)</f>
        <v>1</v>
      </c>
      <c r="AQ97" s="197">
        <f>VLOOKUP(Table28[[#This Row],[Site name]],Table3[],39)</f>
        <v>1</v>
      </c>
    </row>
    <row r="98" spans="2:43">
      <c r="B98" t="s">
        <v>456</v>
      </c>
      <c r="C98">
        <v>816774</v>
      </c>
      <c r="D98" s="182">
        <f>IF(Table28[[#This Row],[GIA added new]]=0,"",Table28[[#This Row],[A1-A5 emissions for sub + frame]]/Table28[[#This Row],[GIA added new]])</f>
        <v>209.42923076923077</v>
      </c>
      <c r="E98" s="182">
        <f>IF(Table28[[#This Row],[GIA new]]=0,"",Table28[[#This Row],[A1-A5 emissions for sub + frame]]/Table28[[#This Row],[GIA new]])</f>
        <v>209.42923076923077</v>
      </c>
      <c r="F98" t="str">
        <f>IF(VLOOKUP(Table28[[#This Row],[Site name]],Table3[],2)=0,"",VLOOKUP(Table28[[#This Row],[Site name]],Table3[],2))</f>
        <v>Greenwich</v>
      </c>
      <c r="G98" t="str">
        <f>IF(VLOOKUP(Table28[[#This Row],[Site name]],Table3[],3)=0,"",VLOOKUP(Table28[[#This Row],[Site name]],Table3[],3))</f>
        <v>SE18 4LH</v>
      </c>
      <c r="H98" t="str">
        <f>IF(VLOOKUP(Table28[[#This Row],[Site name]],Table3[],4)=0,"",VLOOKUP(Table28[[#This Row],[Site name]],Table3[],4))</f>
        <v>23/2747/F</v>
      </c>
      <c r="I98" t="str">
        <f>IF(VLOOKUP(Table28[[#This Row],[Site name]],Table3[],5)=0,"",VLOOKUP(Table28[[#This Row],[Site name]],Table3[],5))</f>
        <v>Planning Portal</v>
      </c>
      <c r="J98" s="185" t="str">
        <f>IF(VLOOKUP(Table28[[#This Row],[Site name]],Table3[],6)=0,"",VLOOKUP(Table28[[#This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K98" s="185">
        <f>IF(VLOOKUP(Table28[[#This Row],[Site name]],Table3[],7)=0,"",VLOOKUP(Table28[[#This Row],[Site name]],Table3[],7))</f>
        <v>45212</v>
      </c>
      <c r="L98" s="185" t="str">
        <f>IF(VLOOKUP(Table28[[#This Row],[Site name]],Table3[],8)=0,"",VLOOKUP(Table28[[#This Row],[Site name]],Table3[],8))</f>
        <v/>
      </c>
      <c r="M98" t="str">
        <f>IF(VLOOKUP(Table28[[#This Row],[Site name]],Table3[],9)=0,"",VLOOKUP(Table28[[#This Row],[Site name]],Table3[],9))</f>
        <v>Pending</v>
      </c>
      <c r="N98" t="str">
        <f>IF(VLOOKUP(Table28[[#This Row],[Site name]],Table3[],10)=0,"",VLOOKUP(Table28[[#This Row],[Site name]],Table3[],10))</f>
        <v>Residential (inc. student accomodation)</v>
      </c>
      <c r="O98" t="str">
        <f>IF(VLOOKUP(Table28[[#This Row],[Site name]],Table3[],11)=0,"",VLOOKUP(Table28[[#This Row],[Site name]],Table3[],11))</f>
        <v>Yes</v>
      </c>
      <c r="P98" t="str">
        <f>IF(VLOOKUP(Table28[[#This Row],[Site name]],Table3[],12)=0,"",VLOOKUP(Table28[[#This Row],[Site name]],Table3[],12))</f>
        <v>Substructure and/or Façade Retained</v>
      </c>
      <c r="Q98" t="str">
        <f>IF(VLOOKUP(Table28[[#This Row],[Site name]],Table3[],13)=0,"",VLOOKUP(Table28[[#This Row],[Site name]],Table3[],13))</f>
        <v>1900s</v>
      </c>
      <c r="R98" t="str">
        <f>IF(VLOOKUP(Table28[[#This Row],[Site name]],Table3[],14)=0,"",VLOOKUP(Table28[[#This Row],[Site name]],Table3[],14))</f>
        <v>Local</v>
      </c>
      <c r="S98" s="197">
        <f>IF(VLOOKUP(Table28[[#This Row],[Site name]],Table3[],15)="","",VLOOKUP(Table28[[#This Row],[Site name]],Table3[],15))</f>
        <v>1604</v>
      </c>
      <c r="T98" s="197">
        <f>IF(VLOOKUP(Table28[[#This Row],[Site name]],Table3[],16)="","",VLOOKUP(Table28[[#This Row],[Site name]],Table3[],16))</f>
        <v>3900</v>
      </c>
      <c r="U98" s="197">
        <f>IF(VLOOKUP(Table28[[#This Row],[Site name]],Table3[],17)="","",VLOOKUP(Table28[[#This Row],[Site name]],Table3[],17))</f>
        <v>1604</v>
      </c>
      <c r="V98" s="188">
        <f>IF(VLOOKUP(Table28[[#This Row],[Site name]],Table3[],18)="","",VLOOKUP(Table28[[#This Row],[Site name]],Table3[],18))</f>
        <v>1.4314214463840398</v>
      </c>
      <c r="W98" s="197">
        <f>IF(VLOOKUP(Table28[[#This Row],[Site name]],Table3[],19)="","",VLOOKUP(Table28[[#This Row],[Site name]],Table3[],19))</f>
        <v>3900</v>
      </c>
      <c r="X98" t="str">
        <f>IF(VLOOKUP(Table28[[#This Row],[Site name]],Table3[],20)=0,"",VLOOKUP(Table28[[#This Row],[Site name]],Table3[],20))</f>
        <v>New</v>
      </c>
      <c r="Y98" t="str">
        <f>IF(VLOOKUP(Table28[[#This Row],[Site name]],Table3[],21)=0,"",VLOOKUP(Table28[[#This Row],[Site name]],Table3[],21))</f>
        <v/>
      </c>
      <c r="Z98" t="str">
        <f>IF(VLOOKUP(Table28[[#This Row],[Site name]],Table3[],22)=0,"",VLOOKUP(Table28[[#This Row],[Site name]],Table3[],22))</f>
        <v/>
      </c>
      <c r="AA98" t="str">
        <f>IF(VLOOKUP(Table28[[#This Row],[Site name]],Table3[],23)=0,"",VLOOKUP(Table28[[#This Row],[Site name]],Table3[],23))</f>
        <v/>
      </c>
      <c r="AB98" t="str">
        <f>IF(VLOOKUP(Table28[[#This Row],[Site name]],Table3[],24)=0,"",VLOOKUP(Table28[[#This Row],[Site name]],Table3[],24))</f>
        <v/>
      </c>
      <c r="AC98" t="str">
        <f>IF(VLOOKUP(Table28[[#This Row],[Site name]],Table3[],25)=0,"",VLOOKUP(Table28[[#This Row],[Site name]],Table3[],25))</f>
        <v/>
      </c>
      <c r="AD98">
        <f>IF(VLOOKUP(Table28[[#This Row],[Site name]],Table3[],26)=0,"",VLOOKUP(Table28[[#This Row],[Site name]],Table3[],26))</f>
        <v>3</v>
      </c>
      <c r="AE98">
        <f>IF(VLOOKUP(Table28[[#This Row],[Site name]],Table3[],27)=0,"",VLOOKUP(Table28[[#This Row],[Site name]],Table3[],27))</f>
        <v>4</v>
      </c>
      <c r="AF98">
        <f>IF(VLOOKUP(Table28[[#This Row],[Site name]],Table3[],28)=0,"",VLOOKUP(Table28[[#This Row],[Site name]],Table3[],28))</f>
        <v>3</v>
      </c>
      <c r="AG98">
        <f>IF(VLOOKUP(Table28[[#This Row],[Site name]],Table3[],29)=0,"",VLOOKUP(Table28[[#This Row],[Site name]],Table3[],29))</f>
        <v>1</v>
      </c>
      <c r="AH98" t="str">
        <f>IF(VLOOKUP(Table28[[#This Row],[Site name]],Table3[],30)=0,"",VLOOKUP(Table28[[#This Row],[Site name]],Table3[],30))</f>
        <v/>
      </c>
      <c r="AI98" t="str">
        <f>IF(VLOOKUP(Table28[[#This Row],[Site name]],Table3[],31)=0,"",VLOOKUP(Table28[[#This Row],[Site name]],Table3[],31))</f>
        <v/>
      </c>
      <c r="AJ98" t="str">
        <f>IF(VLOOKUP(Table28[[#This Row],[Site name]],Table3[],32)=0,"",VLOOKUP(Table28[[#This Row],[Site name]],Table3[],32))</f>
        <v>Hodkinson</v>
      </c>
      <c r="AK98" t="str">
        <f>IF(VLOOKUP(Table28[[#This Row],[Site name]],Table3[],33)=0,"",VLOOKUP(Table28[[#This Row],[Site name]],Table3[],33))</f>
        <v/>
      </c>
      <c r="AL98" t="str">
        <f>IF(VLOOKUP(Table28[[#This Row],[Site name]],Table3[],34)=0,"",VLOOKUP(Table28[[#This Row],[Site name]],Table3[],34))</f>
        <v/>
      </c>
      <c r="AM98" t="str">
        <f>IF(VLOOKUP(Table28[[#This Row],[Site name]],Table3[],35)=0,"",VLOOKUP(Table28[[#This Row],[Site name]],Table3[],35))</f>
        <v>Harris Irwin Associates</v>
      </c>
      <c r="AN98" t="str">
        <f>IF(VLOOKUP(Table28[[#This Row],[Site name]],Table3[],36)=0,"",VLOOKUP(Table28[[#This Row],[Site name]],Table3[],36))</f>
        <v>One Click LCA</v>
      </c>
      <c r="AO98" t="str">
        <f>IF(VLOOKUP(Table28[[#This Row],[Site name]],Table3[],37)=0,"",VLOOKUP(Table28[[#This Row],[Site name]],Table3[],37))</f>
        <v>Project 136</v>
      </c>
      <c r="AP98" s="188">
        <f>VLOOKUP(Table28[[#This Row],[Site name]],Table3[],38)</f>
        <v>1</v>
      </c>
      <c r="AQ98" s="197">
        <f>VLOOKUP(Table28[[#This Row],[Site name]],Table3[],39)</f>
        <v>2</v>
      </c>
    </row>
    <row r="99" spans="2:43">
      <c r="B99" t="s">
        <v>458</v>
      </c>
      <c r="C99">
        <v>1261431</v>
      </c>
      <c r="D99" s="182">
        <f>IF(Table28[[#This Row],[GIA added new]]=0,"",Table28[[#This Row],[A1-A5 emissions for sub + frame]]/Table28[[#This Row],[GIA added new]])</f>
        <v>515.08003266639446</v>
      </c>
      <c r="E99" s="182">
        <f>IF(Table28[[#This Row],[GIA new]]=0,"",Table28[[#This Row],[A1-A5 emissions for sub + frame]]/Table28[[#This Row],[GIA new]])</f>
        <v>515.08003266639446</v>
      </c>
      <c r="F99" t="str">
        <f>IF(VLOOKUP(Table28[[#This Row],[Site name]],Table3[],2)=0,"",VLOOKUP(Table28[[#This Row],[Site name]],Table3[],2))</f>
        <v>Camden</v>
      </c>
      <c r="G99" t="str">
        <f>IF(VLOOKUP(Table28[[#This Row],[Site name]],Table3[],3)=0,"",VLOOKUP(Table28[[#This Row],[Site name]],Table3[],3))</f>
        <v>WC1V 6PB</v>
      </c>
      <c r="H99" t="str">
        <f>IF(VLOOKUP(Table28[[#This Row],[Site name]],Table3[],4)=0,"",VLOOKUP(Table28[[#This Row],[Site name]],Table3[],4))</f>
        <v>2023/2510/P</v>
      </c>
      <c r="I99" t="str">
        <f>IF(VLOOKUP(Table28[[#This Row],[Site name]],Table3[],5)=0,"",VLOOKUP(Table28[[#This Row],[Site name]],Table3[],5))</f>
        <v>Planning Portal</v>
      </c>
      <c r="J99" s="185" t="str">
        <f>IF(VLOOKUP(Table28[[#This Row],[Site name]],Table3[],6)=0,"",VLOOKUP(Table28[[#This Row],[Site name]],Table3[],6))</f>
        <v/>
      </c>
      <c r="K99" s="185">
        <f>IF(VLOOKUP(Table28[[#This Row],[Site name]],Table3[],7)=0,"",VLOOKUP(Table28[[#This Row],[Site name]],Table3[],7))</f>
        <v>45104</v>
      </c>
      <c r="L99" s="185" t="str">
        <f>IF(VLOOKUP(Table28[[#This Row],[Site name]],Table3[],8)=0,"",VLOOKUP(Table28[[#This Row],[Site name]],Table3[],8))</f>
        <v/>
      </c>
      <c r="M99" t="str">
        <f>IF(VLOOKUP(Table28[[#This Row],[Site name]],Table3[],9)=0,"",VLOOKUP(Table28[[#This Row],[Site name]],Table3[],9))</f>
        <v/>
      </c>
      <c r="N99" t="str">
        <f>IF(VLOOKUP(Table28[[#This Row],[Site name]],Table3[],10)=0,"",VLOOKUP(Table28[[#This Row],[Site name]],Table3[],10))</f>
        <v>Commercial &amp; Residential</v>
      </c>
      <c r="O99" t="str">
        <f>IF(VLOOKUP(Table28[[#This Row],[Site name]],Table3[],11)=0,"",VLOOKUP(Table28[[#This Row],[Site name]],Table3[],11))</f>
        <v/>
      </c>
      <c r="P99" t="str">
        <f>IF(VLOOKUP(Table28[[#This Row],[Site name]],Table3[],12)=0,"",VLOOKUP(Table28[[#This Row],[Site name]],Table3[],12))</f>
        <v>New Build</v>
      </c>
      <c r="Q99" t="str">
        <f>IF(VLOOKUP(Table28[[#This Row],[Site name]],Table3[],13)=0,"",VLOOKUP(Table28[[#This Row],[Site name]],Table3[],13))</f>
        <v/>
      </c>
      <c r="R99" t="str">
        <f>IF(VLOOKUP(Table28[[#This Row],[Site name]],Table3[],14)=0,"",VLOOKUP(Table28[[#This Row],[Site name]],Table3[],14))</f>
        <v/>
      </c>
      <c r="S99" s="197">
        <f>IF(VLOOKUP(Table28[[#This Row],[Site name]],Table3[],15)="","",VLOOKUP(Table28[[#This Row],[Site name]],Table3[],15))</f>
        <v>0</v>
      </c>
      <c r="T99" s="197">
        <f>IF(VLOOKUP(Table28[[#This Row],[Site name]],Table3[],16)="","",VLOOKUP(Table28[[#This Row],[Site name]],Table3[],16))</f>
        <v>2449</v>
      </c>
      <c r="U99" s="197">
        <f>IF(VLOOKUP(Table28[[#This Row],[Site name]],Table3[],17)="","",VLOOKUP(Table28[[#This Row],[Site name]],Table3[],17))</f>
        <v>0</v>
      </c>
      <c r="V99" s="188" t="str">
        <f>IF(VLOOKUP(Table28[[#This Row],[Site name]],Table3[],18)="","",VLOOKUP(Table28[[#This Row],[Site name]],Table3[],18))</f>
        <v/>
      </c>
      <c r="W99" s="197">
        <f>IF(VLOOKUP(Table28[[#This Row],[Site name]],Table3[],19)="","",VLOOKUP(Table28[[#This Row],[Site name]],Table3[],19))</f>
        <v>2449</v>
      </c>
      <c r="X99" t="str">
        <f>IF(VLOOKUP(Table28[[#This Row],[Site name]],Table3[],20)=0,"",VLOOKUP(Table28[[#This Row],[Site name]],Table3[],20))</f>
        <v/>
      </c>
      <c r="Y99" t="str">
        <f>IF(VLOOKUP(Table28[[#This Row],[Site name]],Table3[],21)=0,"",VLOOKUP(Table28[[#This Row],[Site name]],Table3[],21))</f>
        <v/>
      </c>
      <c r="Z99" t="str">
        <f>IF(VLOOKUP(Table28[[#This Row],[Site name]],Table3[],22)=0,"",VLOOKUP(Table28[[#This Row],[Site name]],Table3[],22))</f>
        <v/>
      </c>
      <c r="AA99" t="str">
        <f>IF(VLOOKUP(Table28[[#This Row],[Site name]],Table3[],23)=0,"",VLOOKUP(Table28[[#This Row],[Site name]],Table3[],23))</f>
        <v/>
      </c>
      <c r="AB99" t="str">
        <f>IF(VLOOKUP(Table28[[#This Row],[Site name]],Table3[],24)=0,"",VLOOKUP(Table28[[#This Row],[Site name]],Table3[],24))</f>
        <v/>
      </c>
      <c r="AC99" t="str">
        <f>IF(VLOOKUP(Table28[[#This Row],[Site name]],Table3[],25)=0,"",VLOOKUP(Table28[[#This Row],[Site name]],Table3[],25))</f>
        <v/>
      </c>
      <c r="AD99" t="str">
        <f>IF(VLOOKUP(Table28[[#This Row],[Site name]],Table3[],26)=0,"",VLOOKUP(Table28[[#This Row],[Site name]],Table3[],26))</f>
        <v/>
      </c>
      <c r="AE99">
        <f>IF(VLOOKUP(Table28[[#This Row],[Site name]],Table3[],27)=0,"",VLOOKUP(Table28[[#This Row],[Site name]],Table3[],27))</f>
        <v>5</v>
      </c>
      <c r="AF99">
        <f>IF(VLOOKUP(Table28[[#This Row],[Site name]],Table3[],28)=0,"",VLOOKUP(Table28[[#This Row],[Site name]],Table3[],28))</f>
        <v>5</v>
      </c>
      <c r="AG99" t="str">
        <f>IF(VLOOKUP(Table28[[#This Row],[Site name]],Table3[],29)=0,"",VLOOKUP(Table28[[#This Row],[Site name]],Table3[],29))</f>
        <v/>
      </c>
      <c r="AH99" t="str">
        <f>IF(VLOOKUP(Table28[[#This Row],[Site name]],Table3[],30)=0,"",VLOOKUP(Table28[[#This Row],[Site name]],Table3[],30))</f>
        <v/>
      </c>
      <c r="AI99" t="str">
        <f>IF(VLOOKUP(Table28[[#This Row],[Site name]],Table3[],31)=0,"",VLOOKUP(Table28[[#This Row],[Site name]],Table3[],31))</f>
        <v/>
      </c>
      <c r="AJ99" t="str">
        <f>IF(VLOOKUP(Table28[[#This Row],[Site name]],Table3[],32)=0,"",VLOOKUP(Table28[[#This Row],[Site name]],Table3[],32))</f>
        <v>Scotch Partners</v>
      </c>
      <c r="AK99" t="str">
        <f>IF(VLOOKUP(Table28[[#This Row],[Site name]],Table3[],33)=0,"",VLOOKUP(Table28[[#This Row],[Site name]],Table3[],33))</f>
        <v/>
      </c>
      <c r="AL99" t="str">
        <f>IF(VLOOKUP(Table28[[#This Row],[Site name]],Table3[],34)=0,"",VLOOKUP(Table28[[#This Row],[Site name]],Table3[],34))</f>
        <v/>
      </c>
      <c r="AM99" t="str">
        <f>IF(VLOOKUP(Table28[[#This Row],[Site name]],Table3[],35)=0,"",VLOOKUP(Table28[[#This Row],[Site name]],Table3[],35))</f>
        <v/>
      </c>
      <c r="AN99" t="str">
        <f>IF(VLOOKUP(Table28[[#This Row],[Site name]],Table3[],36)=0,"",VLOOKUP(Table28[[#This Row],[Site name]],Table3[],36))</f>
        <v/>
      </c>
      <c r="AO99" t="str">
        <f>IF(VLOOKUP(Table28[[#This Row],[Site name]],Table3[],37)=0,"",VLOOKUP(Table28[[#This Row],[Site name]],Table3[],37))</f>
        <v>Project 137</v>
      </c>
      <c r="AP99" s="188">
        <f>VLOOKUP(Table28[[#This Row],[Site name]],Table3[],38)</f>
        <v>1</v>
      </c>
      <c r="AQ99" s="197">
        <f>VLOOKUP(Table28[[#This Row],[Site name]],Table3[],39)</f>
        <v>1</v>
      </c>
    </row>
    <row r="100" spans="2:43">
      <c r="B100" t="s">
        <v>459</v>
      </c>
      <c r="C100">
        <v>2837186</v>
      </c>
      <c r="D100" s="182">
        <f>IF(Table28[[#This Row],[GIA added new]]=0,"",Table28[[#This Row],[A1-A5 emissions for sub + frame]]/Table28[[#This Row],[GIA added new]])</f>
        <v>676.48688602765856</v>
      </c>
      <c r="E100" s="182">
        <f>IF(Table28[[#This Row],[GIA new]]=0,"",Table28[[#This Row],[A1-A5 emissions for sub + frame]]/Table28[[#This Row],[GIA new]])</f>
        <v>311.50483091787441</v>
      </c>
      <c r="F100" t="str">
        <f>IF(VLOOKUP(Table28[[#This Row],[Site name]],Table3[],2)=0,"",VLOOKUP(Table28[[#This Row],[Site name]],Table3[],2))</f>
        <v>City of London</v>
      </c>
      <c r="G100" t="str">
        <f>IF(VLOOKUP(Table28[[#This Row],[Site name]],Table3[],3)=0,"",VLOOKUP(Table28[[#This Row],[Site name]],Table3[],3))</f>
        <v>EC2N 2AT</v>
      </c>
      <c r="H100" t="str">
        <f>IF(VLOOKUP(Table28[[#This Row],[Site name]],Table3[],4)=0,"",VLOOKUP(Table28[[#This Row],[Site name]],Table3[],4))</f>
        <v>23/00145/FULMAJ</v>
      </c>
      <c r="I100" t="str">
        <f>IF(VLOOKUP(Table28[[#This Row],[Site name]],Table3[],5)=0,"",VLOOKUP(Table28[[#This Row],[Site name]],Table3[],5))</f>
        <v>Planning Portal</v>
      </c>
      <c r="J100" s="185" t="str">
        <f>IF(VLOOKUP(Table28[[#This Row],[Site name]],Table3[],6)=0,"",VLOOKUP(Table28[[#This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K100" s="185">
        <f>IF(VLOOKUP(Table28[[#This Row],[Site name]],Table3[],7)=0,"",VLOOKUP(Table28[[#This Row],[Site name]],Table3[],7))</f>
        <v>44964</v>
      </c>
      <c r="L100" s="185" t="str">
        <f>IF(VLOOKUP(Table28[[#This Row],[Site name]],Table3[],8)=0,"",VLOOKUP(Table28[[#This Row],[Site name]],Table3[],8))</f>
        <v/>
      </c>
      <c r="M100" t="str">
        <f>IF(VLOOKUP(Table28[[#This Row],[Site name]],Table3[],9)=0,"",VLOOKUP(Table28[[#This Row],[Site name]],Table3[],9))</f>
        <v>Pending</v>
      </c>
      <c r="N100" t="str">
        <f>IF(VLOOKUP(Table28[[#This Row],[Site name]],Table3[],10)=0,"",VLOOKUP(Table28[[#This Row],[Site name]],Table3[],10))</f>
        <v>Office</v>
      </c>
      <c r="O100" t="str">
        <f>IF(VLOOKUP(Table28[[#This Row],[Site name]],Table3[],11)=0,"",VLOOKUP(Table28[[#This Row],[Site name]],Table3[],11))</f>
        <v>No</v>
      </c>
      <c r="P100" t="str">
        <f>IF(VLOOKUP(Table28[[#This Row],[Site name]],Table3[],12)=0,"",VLOOKUP(Table28[[#This Row],[Site name]],Table3[],12))</f>
        <v>Heavy Refurbishment</v>
      </c>
      <c r="Q100" t="str">
        <f>IF(VLOOKUP(Table28[[#This Row],[Site name]],Table3[],13)=0,"",VLOOKUP(Table28[[#This Row],[Site name]],Table3[],13))</f>
        <v>1880s</v>
      </c>
      <c r="R100" t="str">
        <f>IF(VLOOKUP(Table28[[#This Row],[Site name]],Table3[],14)=0,"",VLOOKUP(Table28[[#This Row],[Site name]],Table3[],14))</f>
        <v>Not listed</v>
      </c>
      <c r="S100" s="197">
        <f>IF(VLOOKUP(Table28[[#This Row],[Site name]],Table3[],15)="","",VLOOKUP(Table28[[#This Row],[Site name]],Table3[],15))</f>
        <v>6795</v>
      </c>
      <c r="T100" s="197">
        <f>IF(VLOOKUP(Table28[[#This Row],[Site name]],Table3[],16)="","",VLOOKUP(Table28[[#This Row],[Site name]],Table3[],16))</f>
        <v>9108</v>
      </c>
      <c r="U100" s="197">
        <f>IF(VLOOKUP(Table28[[#This Row],[Site name]],Table3[],17)="","",VLOOKUP(Table28[[#This Row],[Site name]],Table3[],17))</f>
        <v>1881</v>
      </c>
      <c r="V100" s="188">
        <f>IF(VLOOKUP(Table28[[#This Row],[Site name]],Table3[],18)="","",VLOOKUP(Table28[[#This Row],[Site name]],Table3[],18))</f>
        <v>0.34039735099337753</v>
      </c>
      <c r="W100" s="197">
        <f>IF(VLOOKUP(Table28[[#This Row],[Site name]],Table3[],19)="","",VLOOKUP(Table28[[#This Row],[Site name]],Table3[],19))</f>
        <v>4194</v>
      </c>
      <c r="X100" t="str">
        <f>IF(VLOOKUP(Table28[[#This Row],[Site name]],Table3[],20)=0,"",VLOOKUP(Table28[[#This Row],[Site name]],Table3[],20))</f>
        <v>New and retained basement</v>
      </c>
      <c r="Y100" t="str">
        <f>IF(VLOOKUP(Table28[[#This Row],[Site name]],Table3[],21)=0,"",VLOOKUP(Table28[[#This Row],[Site name]],Table3[],21))</f>
        <v>Masonry and steel</v>
      </c>
      <c r="Z100" t="str">
        <f>IF(VLOOKUP(Table28[[#This Row],[Site name]],Table3[],22)=0,"",VLOOKUP(Table28[[#This Row],[Site name]],Table3[],22))</f>
        <v>Reinforced Concrete</v>
      </c>
      <c r="AA100" t="str">
        <f>IF(VLOOKUP(Table28[[#This Row],[Site name]],Table3[],23)=0,"",VLOOKUP(Table28[[#This Row],[Site name]],Table3[],23))</f>
        <v>RC Cores / shear walls</v>
      </c>
      <c r="AB100" t="str">
        <f>IF(VLOOKUP(Table28[[#This Row],[Site name]],Table3[],24)=0,"",VLOOKUP(Table28[[#This Row],[Site name]],Table3[],24))</f>
        <v>RC Cores / shear walls</v>
      </c>
      <c r="AC100" t="str">
        <f>IF(VLOOKUP(Table28[[#This Row],[Site name]],Table3[],25)=0,"",VLOOKUP(Table28[[#This Row],[Site name]],Table3[],25))</f>
        <v>Capacity enhancement</v>
      </c>
      <c r="AD100">
        <f>IF(VLOOKUP(Table28[[#This Row],[Site name]],Table3[],26)=0,"",VLOOKUP(Table28[[#This Row],[Site name]],Table3[],26))</f>
        <v>5</v>
      </c>
      <c r="AE100">
        <f>IF(VLOOKUP(Table28[[#This Row],[Site name]],Table3[],27)=0,"",VLOOKUP(Table28[[#This Row],[Site name]],Table3[],27))</f>
        <v>5</v>
      </c>
      <c r="AF100">
        <f>IF(VLOOKUP(Table28[[#This Row],[Site name]],Table3[],28)=0,"",VLOOKUP(Table28[[#This Row],[Site name]],Table3[],28))</f>
        <v>7</v>
      </c>
      <c r="AG100">
        <f>IF(VLOOKUP(Table28[[#This Row],[Site name]],Table3[],29)=0,"",VLOOKUP(Table28[[#This Row],[Site name]],Table3[],29))</f>
        <v>5</v>
      </c>
      <c r="AH100" t="str">
        <f>IF(VLOOKUP(Table28[[#This Row],[Site name]],Table3[],30)=0,"",VLOOKUP(Table28[[#This Row],[Site name]],Table3[],30))</f>
        <v/>
      </c>
      <c r="AI100" t="str">
        <f>IF(VLOOKUP(Table28[[#This Row],[Site name]],Table3[],31)=0,"",VLOOKUP(Table28[[#This Row],[Site name]],Table3[],31))</f>
        <v>None required</v>
      </c>
      <c r="AJ100" t="str">
        <f>IF(VLOOKUP(Table28[[#This Row],[Site name]],Table3[],32)=0,"",VLOOKUP(Table28[[#This Row],[Site name]],Table3[],32))</f>
        <v>Arup</v>
      </c>
      <c r="AK100" t="str">
        <f>IF(VLOOKUP(Table28[[#This Row],[Site name]],Table3[],33)=0,"",VLOOKUP(Table28[[#This Row],[Site name]],Table3[],33))</f>
        <v>Heyne Tillet Steel</v>
      </c>
      <c r="AL100" t="str">
        <f>IF(VLOOKUP(Table28[[#This Row],[Site name]],Table3[],34)=0,"",VLOOKUP(Table28[[#This Row],[Site name]],Table3[],34))</f>
        <v>Arup</v>
      </c>
      <c r="AM100" t="str">
        <f>IF(VLOOKUP(Table28[[#This Row],[Site name]],Table3[],35)=0,"",VLOOKUP(Table28[[#This Row],[Site name]],Table3[],35))</f>
        <v>Carmody Groarke</v>
      </c>
      <c r="AN100" t="str">
        <f>IF(VLOOKUP(Table28[[#This Row],[Site name]],Table3[],36)=0,"",VLOOKUP(Table28[[#This Row],[Site name]],Table3[],36))</f>
        <v>One Click LCA</v>
      </c>
      <c r="AO100" t="str">
        <f>IF(VLOOKUP(Table28[[#This Row],[Site name]],Table3[],37)=0,"",VLOOKUP(Table28[[#This Row],[Site name]],Table3[],37))</f>
        <v>Project 138</v>
      </c>
      <c r="AP100" s="188">
        <f>VLOOKUP(Table28[[#This Row],[Site name]],Table3[],38)</f>
        <v>0.27682119205298011</v>
      </c>
      <c r="AQ100" s="197">
        <f>VLOOKUP(Table28[[#This Row],[Site name]],Table3[],39)</f>
        <v>3</v>
      </c>
    </row>
    <row r="101" spans="2:43">
      <c r="B101" t="s">
        <v>461</v>
      </c>
      <c r="C101">
        <v>2450500</v>
      </c>
      <c r="D101" s="182">
        <f>IF(Table28[[#This Row],[GIA added new]]=0,"",Table28[[#This Row],[A1-A5 emissions for sub + frame]]/Table28[[#This Row],[GIA added new]])</f>
        <v>274.31993731109372</v>
      </c>
      <c r="E101" s="182">
        <f>IF(Table28[[#This Row],[GIA new]]=0,"",Table28[[#This Row],[A1-A5 emissions for sub + frame]]/Table28[[#This Row],[GIA new]])</f>
        <v>173.48672566371681</v>
      </c>
      <c r="F101" t="str">
        <f>IF(VLOOKUP(Table28[[#This Row],[Site name]],Table3[],2)=0,"",VLOOKUP(Table28[[#This Row],[Site name]],Table3[],2))</f>
        <v>Lambeth</v>
      </c>
      <c r="G101" t="str">
        <f>IF(VLOOKUP(Table28[[#This Row],[Site name]],Table3[],3)=0,"",VLOOKUP(Table28[[#This Row],[Site name]],Table3[],3))</f>
        <v>SE1 7BJ</v>
      </c>
      <c r="H101" t="str">
        <f>IF(VLOOKUP(Table28[[#This Row],[Site name]],Table3[],4)=0,"",VLOOKUP(Table28[[#This Row],[Site name]],Table3[],4))</f>
        <v>21/02475/FUL</v>
      </c>
      <c r="I101" t="str">
        <f>IF(VLOOKUP(Table28[[#This Row],[Site name]],Table3[],5)=0,"",VLOOKUP(Table28[[#This Row],[Site name]],Table3[],5))</f>
        <v>Planning Portal</v>
      </c>
      <c r="J101" s="185" t="str">
        <f>IF(VLOOKUP(Table28[[#This Row],[Site name]],Table3[],6)=0,"",VLOOKUP(Table28[[#This Row],[Site name]],Table3[],6))</f>
        <v>Partial demolition of existing hotel, six and seven storey rear Refurbishments, and single storey roof Refurbishment to existing building and new 13 storey tower</v>
      </c>
      <c r="K101" s="185">
        <f>IF(VLOOKUP(Table28[[#This Row],[Site name]],Table3[],7)=0,"",VLOOKUP(Table28[[#This Row],[Site name]],Table3[],7))</f>
        <v>44368</v>
      </c>
      <c r="L101" s="185">
        <f>IF(VLOOKUP(Table28[[#This Row],[Site name]],Table3[],8)=0,"",VLOOKUP(Table28[[#This Row],[Site name]],Table3[],8))</f>
        <v>44862</v>
      </c>
      <c r="M101" t="str">
        <f>IF(VLOOKUP(Table28[[#This Row],[Site name]],Table3[],9)=0,"",VLOOKUP(Table28[[#This Row],[Site name]],Table3[],9))</f>
        <v/>
      </c>
      <c r="N101" t="str">
        <f>IF(VLOOKUP(Table28[[#This Row],[Site name]],Table3[],10)=0,"",VLOOKUP(Table28[[#This Row],[Site name]],Table3[],10))</f>
        <v>Hotel</v>
      </c>
      <c r="O101" t="str">
        <f>IF(VLOOKUP(Table28[[#This Row],[Site name]],Table3[],11)=0,"",VLOOKUP(Table28[[#This Row],[Site name]],Table3[],11))</f>
        <v>No</v>
      </c>
      <c r="P101" t="str">
        <f>IF(VLOOKUP(Table28[[#This Row],[Site name]],Table3[],12)=0,"",VLOOKUP(Table28[[#This Row],[Site name]],Table3[],12))</f>
        <v>Heavy Refurbishment</v>
      </c>
      <c r="Q101" t="str">
        <f>IF(VLOOKUP(Table28[[#This Row],[Site name]],Table3[],13)=0,"",VLOOKUP(Table28[[#This Row],[Site name]],Table3[],13))</f>
        <v/>
      </c>
      <c r="R101" t="str">
        <f>IF(VLOOKUP(Table28[[#This Row],[Site name]],Table3[],14)=0,"",VLOOKUP(Table28[[#This Row],[Site name]],Table3[],14))</f>
        <v>Not listed</v>
      </c>
      <c r="S101" s="197">
        <f>IF(VLOOKUP(Table28[[#This Row],[Site name]],Table3[],15)="","",VLOOKUP(Table28[[#This Row],[Site name]],Table3[],15))</f>
        <v>5192</v>
      </c>
      <c r="T101" s="197">
        <f>IF(VLOOKUP(Table28[[#This Row],[Site name]],Table3[],16)="","",VLOOKUP(Table28[[#This Row],[Site name]],Table3[],16))</f>
        <v>14125</v>
      </c>
      <c r="U101" s="197" t="str">
        <f>IF(VLOOKUP(Table28[[#This Row],[Site name]],Table3[],17)="","",VLOOKUP(Table28[[#This Row],[Site name]],Table3[],17))</f>
        <v/>
      </c>
      <c r="V101" s="188">
        <f>IF(VLOOKUP(Table28[[#This Row],[Site name]],Table3[],18)="","",VLOOKUP(Table28[[#This Row],[Site name]],Table3[],18))</f>
        <v>1.7205315870570108</v>
      </c>
      <c r="W101" s="197">
        <f>IF(VLOOKUP(Table28[[#This Row],[Site name]],Table3[],19)="","",VLOOKUP(Table28[[#This Row],[Site name]],Table3[],19))</f>
        <v>8933</v>
      </c>
      <c r="X101" t="str">
        <f>IF(VLOOKUP(Table28[[#This Row],[Site name]],Table3[],20)=0,"",VLOOKUP(Table28[[#This Row],[Site name]],Table3[],20))</f>
        <v/>
      </c>
      <c r="Y101" t="str">
        <f>IF(VLOOKUP(Table28[[#This Row],[Site name]],Table3[],21)=0,"",VLOOKUP(Table28[[#This Row],[Site name]],Table3[],21))</f>
        <v/>
      </c>
      <c r="Z101" t="str">
        <f>IF(VLOOKUP(Table28[[#This Row],[Site name]],Table3[],22)=0,"",VLOOKUP(Table28[[#This Row],[Site name]],Table3[],22))</f>
        <v/>
      </c>
      <c r="AA101" t="str">
        <f>IF(VLOOKUP(Table28[[#This Row],[Site name]],Table3[],23)=0,"",VLOOKUP(Table28[[#This Row],[Site name]],Table3[],23))</f>
        <v/>
      </c>
      <c r="AB101" t="str">
        <f>IF(VLOOKUP(Table28[[#This Row],[Site name]],Table3[],24)=0,"",VLOOKUP(Table28[[#This Row],[Site name]],Table3[],24))</f>
        <v/>
      </c>
      <c r="AC101" t="str">
        <f>IF(VLOOKUP(Table28[[#This Row],[Site name]],Table3[],25)=0,"",VLOOKUP(Table28[[#This Row],[Site name]],Table3[],25))</f>
        <v/>
      </c>
      <c r="AD101" t="str">
        <f>IF(VLOOKUP(Table28[[#This Row],[Site name]],Table3[],26)=0,"",VLOOKUP(Table28[[#This Row],[Site name]],Table3[],26))</f>
        <v/>
      </c>
      <c r="AE101">
        <f>IF(VLOOKUP(Table28[[#This Row],[Site name]],Table3[],27)=0,"",VLOOKUP(Table28[[#This Row],[Site name]],Table3[],27))</f>
        <v>13</v>
      </c>
      <c r="AF101">
        <f>IF(VLOOKUP(Table28[[#This Row],[Site name]],Table3[],28)=0,"",VLOOKUP(Table28[[#This Row],[Site name]],Table3[],28))</f>
        <v>13</v>
      </c>
      <c r="AG101">
        <f>IF(VLOOKUP(Table28[[#This Row],[Site name]],Table3[],29)=0,"",VLOOKUP(Table28[[#This Row],[Site name]],Table3[],29))</f>
        <v>1</v>
      </c>
      <c r="AH101">
        <f>IF(VLOOKUP(Table28[[#This Row],[Site name]],Table3[],30)=0,"",VLOOKUP(Table28[[#This Row],[Site name]],Table3[],30))</f>
        <v>13</v>
      </c>
      <c r="AI101" t="str">
        <f>IF(VLOOKUP(Table28[[#This Row],[Site name]],Table3[],31)=0,"",VLOOKUP(Table28[[#This Row],[Site name]],Table3[],31))</f>
        <v/>
      </c>
      <c r="AJ101" t="str">
        <f>IF(VLOOKUP(Table28[[#This Row],[Site name]],Table3[],32)=0,"",VLOOKUP(Table28[[#This Row],[Site name]],Table3[],32))</f>
        <v>Elementa</v>
      </c>
      <c r="AK101" t="str">
        <f>IF(VLOOKUP(Table28[[#This Row],[Site name]],Table3[],33)=0,"",VLOOKUP(Table28[[#This Row],[Site name]],Table3[],33))</f>
        <v/>
      </c>
      <c r="AL101" t="str">
        <f>IF(VLOOKUP(Table28[[#This Row],[Site name]],Table3[],34)=0,"",VLOOKUP(Table28[[#This Row],[Site name]],Table3[],34))</f>
        <v/>
      </c>
      <c r="AM101" t="str">
        <f>IF(VLOOKUP(Table28[[#This Row],[Site name]],Table3[],35)=0,"",VLOOKUP(Table28[[#This Row],[Site name]],Table3[],35))</f>
        <v/>
      </c>
      <c r="AN101" t="str">
        <f>IF(VLOOKUP(Table28[[#This Row],[Site name]],Table3[],36)=0,"",VLOOKUP(Table28[[#This Row],[Site name]],Table3[],36))</f>
        <v/>
      </c>
      <c r="AO101" t="str">
        <f>IF(VLOOKUP(Table28[[#This Row],[Site name]],Table3[],37)=0,"",VLOOKUP(Table28[[#This Row],[Site name]],Table3[],37))</f>
        <v>Project 139</v>
      </c>
      <c r="AP101" s="188">
        <f>VLOOKUP(Table28[[#This Row],[Site name]],Table3[],38)</f>
        <v>0</v>
      </c>
      <c r="AQ101" s="197">
        <f>VLOOKUP(Table28[[#This Row],[Site name]],Table3[],39)</f>
        <v>3</v>
      </c>
    </row>
  </sheetData>
  <phoneticPr fontId="13" type="noConversion"/>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0188D-41C0-4F5A-B039-BB10F266287B}">
  <dimension ref="B1:AP122"/>
  <sheetViews>
    <sheetView zoomScale="70" zoomScaleNormal="70" workbookViewId="0">
      <selection activeCell="E22" sqref="E22"/>
    </sheetView>
  </sheetViews>
  <sheetFormatPr defaultRowHeight="14.75"/>
  <cols>
    <col min="2" max="9" width="30.6796875" customWidth="1"/>
    <col min="10" max="10" width="30.6796875" style="185" customWidth="1"/>
    <col min="11" max="14" width="30.6796875" customWidth="1"/>
    <col min="15" max="15" width="33.5" customWidth="1"/>
    <col min="16" max="33" width="30.6796875" customWidth="1"/>
    <col min="34" max="34" width="36.08984375" customWidth="1"/>
    <col min="35" max="39" width="30.6796875" customWidth="1"/>
    <col min="40" max="40" width="12" bestFit="1" customWidth="1"/>
    <col min="41" max="41" width="8.90625" style="188"/>
  </cols>
  <sheetData>
    <row r="1" spans="2:42">
      <c r="B1" t="s">
        <v>469</v>
      </c>
      <c r="C1" t="s">
        <v>972</v>
      </c>
      <c r="D1" t="s">
        <v>973</v>
      </c>
      <c r="E1" t="s">
        <v>270</v>
      </c>
      <c r="F1" t="s">
        <v>470</v>
      </c>
      <c r="G1" t="s">
        <v>471</v>
      </c>
      <c r="H1" t="s">
        <v>472</v>
      </c>
      <c r="I1" t="s">
        <v>473</v>
      </c>
      <c r="J1" t="s">
        <v>474</v>
      </c>
      <c r="K1" t="s">
        <v>475</v>
      </c>
      <c r="L1" t="s">
        <v>476</v>
      </c>
      <c r="M1" t="s">
        <v>477</v>
      </c>
      <c r="N1" t="s">
        <v>118</v>
      </c>
      <c r="O1" t="s">
        <v>4</v>
      </c>
      <c r="P1" t="s">
        <v>478</v>
      </c>
      <c r="Q1" t="s">
        <v>479</v>
      </c>
      <c r="R1" t="s">
        <v>480</v>
      </c>
      <c r="S1" t="s">
        <v>481</v>
      </c>
      <c r="T1" t="s">
        <v>482</v>
      </c>
      <c r="U1" t="s">
        <v>483</v>
      </c>
      <c r="V1" t="s">
        <v>484</v>
      </c>
      <c r="W1" t="s">
        <v>173</v>
      </c>
      <c r="X1" t="s">
        <v>485</v>
      </c>
      <c r="Y1" t="s">
        <v>486</v>
      </c>
      <c r="Z1" t="s">
        <v>487</v>
      </c>
      <c r="AA1" t="s">
        <v>488</v>
      </c>
      <c r="AB1" t="s">
        <v>36</v>
      </c>
      <c r="AC1" t="s">
        <v>489</v>
      </c>
      <c r="AD1" t="s">
        <v>490</v>
      </c>
      <c r="AE1" t="s">
        <v>491</v>
      </c>
      <c r="AF1" t="s">
        <v>492</v>
      </c>
      <c r="AG1" t="s">
        <v>493</v>
      </c>
      <c r="AH1" t="s">
        <v>494</v>
      </c>
      <c r="AI1" t="s">
        <v>495</v>
      </c>
      <c r="AJ1" t="s">
        <v>496</v>
      </c>
      <c r="AK1" t="s">
        <v>497</v>
      </c>
      <c r="AL1" t="s">
        <v>498</v>
      </c>
      <c r="AM1" t="s">
        <v>499</v>
      </c>
      <c r="AN1" t="s">
        <v>500</v>
      </c>
      <c r="AO1" t="s">
        <v>974</v>
      </c>
      <c r="AP1" t="s">
        <v>502</v>
      </c>
    </row>
    <row r="2" spans="2:42">
      <c r="B2" t="s">
        <v>226</v>
      </c>
      <c r="C2" t="s">
        <v>977</v>
      </c>
      <c r="D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551</v>
      </c>
      <c r="E2" t="str">
        <f>IF(VLOOKUP(Table3510[[#This Row],[Site name]],Table3[],2)=0,"",VLOOKUP(Table3510[[#This Row],[Site name]],Table3[],2))</f>
        <v>City of London</v>
      </c>
      <c r="F2" t="str">
        <f>IF(VLOOKUP(Table3510[[#This Row],[Site name]],Table3[],3)=0,"",VLOOKUP(Table3510[[#This Row],[Site name]],Table3[],3))</f>
        <v>EC2M 2QT</v>
      </c>
      <c r="G2" t="str">
        <f>IF(VLOOKUP(Table3510[[#This Row],[Site name]],Table3[],4)=0,"",VLOOKUP(Table3510[[#This Row],[Site name]],Table3[],4))</f>
        <v>22/01200/FULMAJ</v>
      </c>
      <c r="H2" t="str">
        <f>IF(VLOOKUP(Table3510[[#This Row],[Site name]],Table3[],5)=0,"",VLOOKUP(Table3510[[#This Row],[Site name]],Table3[],5))</f>
        <v>Planning Portal</v>
      </c>
      <c r="I2" s="185" t="str">
        <f>IF(VLOOKUP(Table3510[[#This Row],[Site name]],Table3[],6)=0,"",VLOOKUP(Table3510[[#This Row],[Site name]],Table3[],6))</f>
        <v>Partial demolition of existing building. Retention and Refurbishment of existing structure - provide 14-storey. Retention of existing gym and swimming pool at basement level</v>
      </c>
      <c r="J2" s="185">
        <f>IF(VLOOKUP(Table3510[[#This Row],[Site name]],Table3[],7)=0,"",VLOOKUP(Table3510[[#This Row],[Site name]],Table3[],7))</f>
        <v>44907</v>
      </c>
      <c r="K2" s="185" t="str">
        <f>IF(VLOOKUP(Table3510[[#This Row],[Site name]],Table3[],8)=0,"",VLOOKUP(Table3510[[#This Row],[Site name]],Table3[],8))</f>
        <v/>
      </c>
      <c r="L2" t="str">
        <f>IF(VLOOKUP(Table3510[[#This Row],[Site name]],Table3[],9)=0,"",VLOOKUP(Table3510[[#This Row],[Site name]],Table3[],9))</f>
        <v>Pending</v>
      </c>
      <c r="M2" t="str">
        <f>IF(VLOOKUP(Table3510[[#This Row],[Site name]],Table3[],10)=0,"",VLOOKUP(Table3510[[#This Row],[Site name]],Table3[],10))</f>
        <v>Office</v>
      </c>
      <c r="N2" t="str">
        <f>IF(VLOOKUP(Table3510[[#This Row],[Site name]],Table3[],11)=0,"",VLOOKUP(Table3510[[#This Row],[Site name]],Table3[],11))</f>
        <v>Yes</v>
      </c>
      <c r="O2" t="str">
        <f>IF(VLOOKUP(Table3510[[#This Row],[Site name]],Table3[],12)=0,"",VLOOKUP(Table3510[[#This Row],[Site name]],Table3[],12))</f>
        <v>Heavy Refurbishment</v>
      </c>
      <c r="P2" t="str">
        <f>IF(VLOOKUP(Table3510[[#This Row],[Site name]],Table3[],13)=0,"",VLOOKUP(Table3510[[#This Row],[Site name]],Table3[],13))</f>
        <v>1980s</v>
      </c>
      <c r="Q2" t="str">
        <f>IF(VLOOKUP(Table3510[[#This Row],[Site name]],Table3[],14)=0,"",VLOOKUP(Table3510[[#This Row],[Site name]],Table3[],14))</f>
        <v>Not listed</v>
      </c>
      <c r="R2" s="197">
        <f>IF(VLOOKUP(Table3510[[#This Row],[Site name]],Table3[],15)="","",VLOOKUP(Table3510[[#This Row],[Site name]],Table3[],15))</f>
        <v>28992</v>
      </c>
      <c r="S2" s="197">
        <f>IF(VLOOKUP(Table3510[[#This Row],[Site name]],Table3[],16)="","",VLOOKUP(Table3510[[#This Row],[Site name]],Table3[],16))</f>
        <v>51869</v>
      </c>
      <c r="T2" s="196">
        <f>IF(VLOOKUP(Table3510[[#This Row],[Site name]],Table3[],17)="","",VLOOKUP(Table3510[[#This Row],[Site name]],Table3[],17))</f>
        <v>12718</v>
      </c>
      <c r="U2" s="188">
        <f>IF(VLOOKUP(Table3510[[#This Row],[Site name]],Table3[],18)="","",VLOOKUP(Table3510[[#This Row],[Site name]],Table3[],18))</f>
        <v>0.78907974613686527</v>
      </c>
      <c r="V2" s="197">
        <f>IF(VLOOKUP(Table3510[[#This Row],[Site name]],Table3[],19)="","",VLOOKUP(Table3510[[#This Row],[Site name]],Table3[],19))</f>
        <v>35595</v>
      </c>
      <c r="W2" t="str">
        <f>IF(VLOOKUP(Table3510[[#This Row],[Site name]],Table3[],20)=0,"",VLOOKUP(Table3510[[#This Row],[Site name]],Table3[],20))</f>
        <v>No new basement</v>
      </c>
      <c r="X2" t="str">
        <f>IF(VLOOKUP(Table3510[[#This Row],[Site name]],Table3[],21)=0,"",VLOOKUP(Table3510[[#This Row],[Site name]],Table3[],21))</f>
        <v>Steel</v>
      </c>
      <c r="Y2" t="str">
        <f>IF(VLOOKUP(Table3510[[#This Row],[Site name]],Table3[],22)=0,"",VLOOKUP(Table3510[[#This Row],[Site name]],Table3[],22))</f>
        <v>Steel</v>
      </c>
      <c r="Z2" t="str">
        <f>IF(VLOOKUP(Table3510[[#This Row],[Site name]],Table3[],23)=0,"",VLOOKUP(Table3510[[#This Row],[Site name]],Table3[],23))</f>
        <v/>
      </c>
      <c r="AA2" t="str">
        <f>IF(VLOOKUP(Table3510[[#This Row],[Site name]],Table3[],24)=0,"",VLOOKUP(Table3510[[#This Row],[Site name]],Table3[],24))</f>
        <v/>
      </c>
      <c r="AB2" t="str">
        <f>IF(VLOOKUP(Table3510[[#This Row],[Site name]],Table3[],25)=0,"",VLOOKUP(Table3510[[#This Row],[Site name]],Table3[],25))</f>
        <v/>
      </c>
      <c r="AC2">
        <f>IF(VLOOKUP(Table3510[[#This Row],[Site name]],Table3[],26)=0,"",VLOOKUP(Table3510[[#This Row],[Site name]],Table3[],26))</f>
        <v>10</v>
      </c>
      <c r="AD2">
        <f>IF(VLOOKUP(Table3510[[#This Row],[Site name]],Table3[],27)=0,"",VLOOKUP(Table3510[[#This Row],[Site name]],Table3[],27))</f>
        <v>16</v>
      </c>
      <c r="AE2">
        <f>IF(VLOOKUP(Table3510[[#This Row],[Site name]],Table3[],28)="","",VLOOKUP(Table3510[[#This Row],[Site name]],Table3[],28))</f>
        <v>14</v>
      </c>
      <c r="AF2">
        <f>IF(VLOOKUP(Table3510[[#This Row],[Site name]],Table3[],29)=0,"",VLOOKUP(Table3510[[#This Row],[Site name]],Table3[],29))</f>
        <v>6</v>
      </c>
      <c r="AG2" t="str">
        <f>IF(VLOOKUP(Table3510[[#This Row],[Site name]],Table3[],30)=0,"",VLOOKUP(Table3510[[#This Row],[Site name]],Table3[],30))</f>
        <v/>
      </c>
      <c r="AH2" t="str">
        <f>IF(VLOOKUP(Table3510[[#This Row],[Site name]],Table3[],31)=0,"",VLOOKUP(Table3510[[#This Row],[Site name]],Table3[],31))</f>
        <v/>
      </c>
      <c r="AI2" t="str">
        <f>IF(VLOOKUP(Table3510[[#This Row],[Site name]],Table3[],32)=0,"",VLOOKUP(Table3510[[#This Row],[Site name]],Table3[],32))</f>
        <v>Hilson Moran</v>
      </c>
      <c r="AJ2" t="str">
        <f>IF(VLOOKUP(Table3510[[#This Row],[Site name]],Table3[],33)=0,"",VLOOKUP(Table3510[[#This Row],[Site name]],Table3[],33))</f>
        <v>AKT II</v>
      </c>
      <c r="AK2" t="str">
        <f>IF(VLOOKUP(Table3510[[#This Row],[Site name]],Table3[],34)=0,"",VLOOKUP(Table3510[[#This Row],[Site name]],Table3[],34))</f>
        <v>MTT</v>
      </c>
      <c r="AL2" t="str">
        <f>IF(VLOOKUP(Table3510[[#This Row],[Site name]],Table3[],35)=0,"",VLOOKUP(Table3510[[#This Row],[Site name]],Table3[],35))</f>
        <v>Piercy &amp; Company</v>
      </c>
      <c r="AM2" t="str">
        <f>IF(VLOOKUP(Table3510[[#This Row],[Site name]],Table3[],36)=0,"",VLOOKUP(Table3510[[#This Row],[Site name]],Table3[],36))</f>
        <v>One Click LCA</v>
      </c>
      <c r="AN2" t="str">
        <f>IF(VLOOKUP(Table3510[[#This Row],[Site name]],Table3[],37)=0,"",VLOOKUP(Table3510[[#This Row],[Site name]],Table3[],37))</f>
        <v>Project 1</v>
      </c>
      <c r="AO2" s="188">
        <f>VLOOKUP(Table3510[[#This Row],[Site name]],Table3[],38)</f>
        <v>0.43867273730684325</v>
      </c>
      <c r="AP2" s="220">
        <f>VLOOKUP(Table3510[[#This Row],[Site name]],Table3[],39)</f>
        <v>3</v>
      </c>
    </row>
    <row r="3" spans="2:42">
      <c r="B3" t="s">
        <v>279</v>
      </c>
      <c r="C3" t="s">
        <v>977</v>
      </c>
      <c r="D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1013</v>
      </c>
      <c r="E3" t="str">
        <f>IF(VLOOKUP(Table3510[[#This Row],[Site name]],Table3[],2)=0,"",VLOOKUP(Table3510[[#This Row],[Site name]],Table3[],2))</f>
        <v>City of London</v>
      </c>
      <c r="F3" t="str">
        <f>IF(VLOOKUP(Table3510[[#This Row],[Site name]],Table3[],3)=0,"",VLOOKUP(Table3510[[#This Row],[Site name]],Table3[],3))</f>
        <v>EC2A 2JN</v>
      </c>
      <c r="G3" t="str">
        <f>IF(VLOOKUP(Table3510[[#This Row],[Site name]],Table3[],4)=0,"",VLOOKUP(Table3510[[#This Row],[Site name]],Table3[],4))</f>
        <v>21/00930/FULMAJ</v>
      </c>
      <c r="H3" t="str">
        <f>IF(VLOOKUP(Table3510[[#This Row],[Site name]],Table3[],5)=0,"",VLOOKUP(Table3510[[#This Row],[Site name]],Table3[],5))</f>
        <v>Planning Portal</v>
      </c>
      <c r="I3" s="185" t="str">
        <f>IF(VLOOKUP(Table3510[[#This Row],[Site name]],Table3[],6)=0,"",VLOOKUP(Table3510[[#This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J3" s="185">
        <f>IF(VLOOKUP(Table3510[[#This Row],[Site name]],Table3[],7)=0,"",VLOOKUP(Table3510[[#This Row],[Site name]],Table3[],7))</f>
        <v>44496</v>
      </c>
      <c r="K3" s="185">
        <f>IF(VLOOKUP(Table3510[[#This Row],[Site name]],Table3[],8)=0,"",VLOOKUP(Table3510[[#This Row],[Site name]],Table3[],8))</f>
        <v>45091</v>
      </c>
      <c r="L3" t="str">
        <f>IF(VLOOKUP(Table3510[[#This Row],[Site name]],Table3[],9)=0,"",VLOOKUP(Table3510[[#This Row],[Site name]],Table3[],9))</f>
        <v>Granted</v>
      </c>
      <c r="M3" t="str">
        <f>IF(VLOOKUP(Table3510[[#This Row],[Site name]],Table3[],10)=0,"",VLOOKUP(Table3510[[#This Row],[Site name]],Table3[],10))</f>
        <v>Office &amp; Retail</v>
      </c>
      <c r="N3" t="str">
        <f>IF(VLOOKUP(Table3510[[#This Row],[Site name]],Table3[],11)=0,"",VLOOKUP(Table3510[[#This Row],[Site name]],Table3[],11))</f>
        <v>No</v>
      </c>
      <c r="O3" t="str">
        <f>IF(VLOOKUP(Table3510[[#This Row],[Site name]],Table3[],12)=0,"",VLOOKUP(Table3510[[#This Row],[Site name]],Table3[],12))</f>
        <v>Heavy Refurbishment</v>
      </c>
      <c r="P3" t="str">
        <f>IF(VLOOKUP(Table3510[[#This Row],[Site name]],Table3[],13)=0,"",VLOOKUP(Table3510[[#This Row],[Site name]],Table3[],13))</f>
        <v>1990s</v>
      </c>
      <c r="Q3" t="str">
        <f>IF(VLOOKUP(Table3510[[#This Row],[Site name]],Table3[],14)=0,"",VLOOKUP(Table3510[[#This Row],[Site name]],Table3[],14))</f>
        <v>Not listed</v>
      </c>
      <c r="R3" s="197">
        <f>IF(VLOOKUP(Table3510[[#This Row],[Site name]],Table3[],15)="","",VLOOKUP(Table3510[[#This Row],[Site name]],Table3[],15))</f>
        <v>49262</v>
      </c>
      <c r="S3" s="197">
        <f>IF(VLOOKUP(Table3510[[#This Row],[Site name]],Table3[],16)="","",VLOOKUP(Table3510[[#This Row],[Site name]],Table3[],16))</f>
        <v>58903</v>
      </c>
      <c r="T3" s="196">
        <f>IF(VLOOKUP(Table3510[[#This Row],[Site name]],Table3[],17)="","",VLOOKUP(Table3510[[#This Row],[Site name]],Table3[],17))</f>
        <v>0</v>
      </c>
      <c r="U3" s="188">
        <f>IF(VLOOKUP(Table3510[[#This Row],[Site name]],Table3[],18)="","",VLOOKUP(Table3510[[#This Row],[Site name]],Table3[],18))</f>
        <v>0.19570865981892727</v>
      </c>
      <c r="V3" s="196">
        <f>IF(VLOOKUP(Table3510[[#This Row],[Site name]],Table3[],19)="","",VLOOKUP(Table3510[[#This Row],[Site name]],Table3[],19))</f>
        <v>9641</v>
      </c>
      <c r="W3" t="str">
        <f>IF(VLOOKUP(Table3510[[#This Row],[Site name]],Table3[],20)=0,"",VLOOKUP(Table3510[[#This Row],[Site name]],Table3[],20))</f>
        <v>No new basement</v>
      </c>
      <c r="X3" t="str">
        <f>IF(VLOOKUP(Table3510[[#This Row],[Site name]],Table3[],21)=0,"",VLOOKUP(Table3510[[#This Row],[Site name]],Table3[],21))</f>
        <v/>
      </c>
      <c r="Y3" t="str">
        <f>IF(VLOOKUP(Table3510[[#This Row],[Site name]],Table3[],22)=0,"",VLOOKUP(Table3510[[#This Row],[Site name]],Table3[],22))</f>
        <v/>
      </c>
      <c r="Z3" t="str">
        <f>IF(VLOOKUP(Table3510[[#This Row],[Site name]],Table3[],23)=0,"",VLOOKUP(Table3510[[#This Row],[Site name]],Table3[],23))</f>
        <v/>
      </c>
      <c r="AA3" t="str">
        <f>IF(VLOOKUP(Table3510[[#This Row],[Site name]],Table3[],24)=0,"",VLOOKUP(Table3510[[#This Row],[Site name]],Table3[],24))</f>
        <v/>
      </c>
      <c r="AB3" t="str">
        <f>IF(VLOOKUP(Table3510[[#This Row],[Site name]],Table3[],25)=0,"",VLOOKUP(Table3510[[#This Row],[Site name]],Table3[],25))</f>
        <v/>
      </c>
      <c r="AC3">
        <f>IF(VLOOKUP(Table3510[[#This Row],[Site name]],Table3[],26)=0,"",VLOOKUP(Table3510[[#This Row],[Site name]],Table3[],26))</f>
        <v>15</v>
      </c>
      <c r="AD3">
        <f>IF(VLOOKUP(Table3510[[#This Row],[Site name]],Table3[],27)=0,"",VLOOKUP(Table3510[[#This Row],[Site name]],Table3[],27))</f>
        <v>15</v>
      </c>
      <c r="AE3">
        <f>IF(VLOOKUP(Table3510[[#This Row],[Site name]],Table3[],28)="","",VLOOKUP(Table3510[[#This Row],[Site name]],Table3[],28))</f>
        <v>14</v>
      </c>
      <c r="AF3" t="str">
        <f>IF(VLOOKUP(Table3510[[#This Row],[Site name]],Table3[],29)=0,"",VLOOKUP(Table3510[[#This Row],[Site name]],Table3[],29))</f>
        <v/>
      </c>
      <c r="AG3" t="str">
        <f>IF(VLOOKUP(Table3510[[#This Row],[Site name]],Table3[],30)=0,"",VLOOKUP(Table3510[[#This Row],[Site name]],Table3[],30))</f>
        <v/>
      </c>
      <c r="AH3" t="str">
        <f>IF(VLOOKUP(Table3510[[#This Row],[Site name]],Table3[],31)=0,"",VLOOKUP(Table3510[[#This Row],[Site name]],Table3[],31))</f>
        <v/>
      </c>
      <c r="AI3" t="str">
        <f>IF(VLOOKUP(Table3510[[#This Row],[Site name]],Table3[],32)=0,"",VLOOKUP(Table3510[[#This Row],[Site name]],Table3[],32))</f>
        <v>Sweco</v>
      </c>
      <c r="AJ3" t="str">
        <f>IF(VLOOKUP(Table3510[[#This Row],[Site name]],Table3[],33)=0,"",VLOOKUP(Table3510[[#This Row],[Site name]],Table3[],33))</f>
        <v>Heyne Tillet Steel</v>
      </c>
      <c r="AK3" t="str">
        <f>IF(VLOOKUP(Table3510[[#This Row],[Site name]],Table3[],34)=0,"",VLOOKUP(Table3510[[#This Row],[Site name]],Table3[],34))</f>
        <v>Sweco</v>
      </c>
      <c r="AL3" t="str">
        <f>IF(VLOOKUP(Table3510[[#This Row],[Site name]],Table3[],35)=0,"",VLOOKUP(Table3510[[#This Row],[Site name]],Table3[],35))</f>
        <v>Fletcher Priest Architects</v>
      </c>
      <c r="AM3" t="str">
        <f>IF(VLOOKUP(Table3510[[#This Row],[Site name]],Table3[],36)=0,"",VLOOKUP(Table3510[[#This Row],[Site name]],Table3[],36))</f>
        <v>One Click LCA</v>
      </c>
      <c r="AN3" t="str">
        <f>IF(VLOOKUP(Table3510[[#This Row],[Site name]],Table3[],37)=0,"",VLOOKUP(Table3510[[#This Row],[Site name]],Table3[],37))</f>
        <v>Project 2</v>
      </c>
      <c r="AO3" s="188">
        <f>VLOOKUP(Table3510[[#This Row],[Site name]],Table3[],38)</f>
        <v>0</v>
      </c>
      <c r="AP3">
        <f>VLOOKUP(Table3510[[#This Row],[Site name]],Table3[],39)</f>
        <v>3</v>
      </c>
    </row>
    <row r="4" spans="2:42">
      <c r="B4" t="s">
        <v>176</v>
      </c>
      <c r="C4" t="s">
        <v>977</v>
      </c>
      <c r="D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1051</v>
      </c>
      <c r="E4" t="str">
        <f>IF(VLOOKUP(Table3510[[#This Row],[Site name]],Table3[],2)=0,"",VLOOKUP(Table3510[[#This Row],[Site name]],Table3[],2))</f>
        <v>Camden</v>
      </c>
      <c r="F4" t="str">
        <f>IF(VLOOKUP(Table3510[[#This Row],[Site name]],Table3[],3)=0,"",VLOOKUP(Table3510[[#This Row],[Site name]],Table3[],3))</f>
        <v>WC1A 1JR</v>
      </c>
      <c r="G4" t="str">
        <f>IF(VLOOKUP(Table3510[[#This Row],[Site name]],Table3[],4)=0,"",VLOOKUP(Table3510[[#This Row],[Site name]],Table3[],4))</f>
        <v>2023/2510/P</v>
      </c>
      <c r="H4" t="str">
        <f>IF(VLOOKUP(Table3510[[#This Row],[Site name]],Table3[],5)=0,"",VLOOKUP(Table3510[[#This Row],[Site name]],Table3[],5))</f>
        <v>Planning Portal</v>
      </c>
      <c r="I4" t="str">
        <f>IF(VLOOKUP(Table3510[[#This Row],[Site name]],Table3[],6)=0,"",VLOOKUP(Table3510[[#This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4" s="185">
        <f>IF(VLOOKUP(Table3510[[#This Row],[Site name]],Table3[],7)=0,"",VLOOKUP(Table3510[[#This Row],[Site name]],Table3[],7))</f>
        <v>45104</v>
      </c>
      <c r="K4" s="185" t="str">
        <f>IF(VLOOKUP(Table3510[[#This Row],[Site name]],Table3[],8)=0,"",VLOOKUP(Table3510[[#This Row],[Site name]],Table3[],8))</f>
        <v/>
      </c>
      <c r="L4" t="str">
        <f>IF(VLOOKUP(Table3510[[#This Row],[Site name]],Table3[],9)=0,"",VLOOKUP(Table3510[[#This Row],[Site name]],Table3[],9))</f>
        <v>Pending</v>
      </c>
      <c r="M4" t="str">
        <f>IF(VLOOKUP(Table3510[[#This Row],[Site name]],Table3[],10)=0,"",VLOOKUP(Table3510[[#This Row],[Site name]],Table3[],10))</f>
        <v>Office &amp; Retail</v>
      </c>
      <c r="N4" t="str">
        <f>IF(VLOOKUP(Table3510[[#This Row],[Site name]],Table3[],11)=0,"",VLOOKUP(Table3510[[#This Row],[Site name]],Table3[],11))</f>
        <v>Yes</v>
      </c>
      <c r="O4" t="str">
        <f>IF(VLOOKUP(Table3510[[#This Row],[Site name]],Table3[],12)=0,"",VLOOKUP(Table3510[[#This Row],[Site name]],Table3[],12))</f>
        <v>New Build</v>
      </c>
      <c r="P4" t="str">
        <f>IF(VLOOKUP(Table3510[[#This Row],[Site name]],Table3[],13)=0,"",VLOOKUP(Table3510[[#This Row],[Site name]],Table3[],13))</f>
        <v>1960s</v>
      </c>
      <c r="Q4" t="str">
        <f>IF(VLOOKUP(Table3510[[#This Row],[Site name]],Table3[],14)=0,"",VLOOKUP(Table3510[[#This Row],[Site name]],Table3[],14))</f>
        <v>Not listed</v>
      </c>
      <c r="R4" s="197">
        <f>IF(VLOOKUP(Table3510[[#This Row],[Site name]],Table3[],15)="","",VLOOKUP(Table3510[[#This Row],[Site name]],Table3[],15))</f>
        <v>18841</v>
      </c>
      <c r="S4" s="197">
        <f>IF(VLOOKUP(Table3510[[#This Row],[Site name]],Table3[],16)="","",VLOOKUP(Table3510[[#This Row],[Site name]],Table3[],16))</f>
        <v>24791</v>
      </c>
      <c r="T4" s="196">
        <f>IF(VLOOKUP(Table3510[[#This Row],[Site name]],Table3[],17)="","",VLOOKUP(Table3510[[#This Row],[Site name]],Table3[],17))</f>
        <v>18841</v>
      </c>
      <c r="U4" s="188">
        <f>IF(VLOOKUP(Table3510[[#This Row],[Site name]],Table3[],18)="","",VLOOKUP(Table3510[[#This Row],[Site name]],Table3[],18))</f>
        <v>0.31580064752401671</v>
      </c>
      <c r="V4" s="197">
        <f>IF(VLOOKUP(Table3510[[#This Row],[Site name]],Table3[],19)="","",VLOOKUP(Table3510[[#This Row],[Site name]],Table3[],19))</f>
        <v>24791</v>
      </c>
      <c r="W4" t="str">
        <f>IF(VLOOKUP(Table3510[[#This Row],[Site name]],Table3[],20)=0,"",VLOOKUP(Table3510[[#This Row],[Site name]],Table3[],20))</f>
        <v>New and retained basement</v>
      </c>
      <c r="X4" t="str">
        <f>IF(VLOOKUP(Table3510[[#This Row],[Site name]],Table3[],21)=0,"",VLOOKUP(Table3510[[#This Row],[Site name]],Table3[],21))</f>
        <v>Reinforced Concrete</v>
      </c>
      <c r="Y4" t="str">
        <f>IF(VLOOKUP(Table3510[[#This Row],[Site name]],Table3[],22)=0,"",VLOOKUP(Table3510[[#This Row],[Site name]],Table3[],22))</f>
        <v>Reinforced Concrete</v>
      </c>
      <c r="Z4" t="str">
        <f>IF(VLOOKUP(Table3510[[#This Row],[Site name]],Table3[],23)=0,"",VLOOKUP(Table3510[[#This Row],[Site name]],Table3[],23))</f>
        <v/>
      </c>
      <c r="AA4" t="str">
        <f>IF(VLOOKUP(Table3510[[#This Row],[Site name]],Table3[],24)=0,"",VLOOKUP(Table3510[[#This Row],[Site name]],Table3[],24))</f>
        <v/>
      </c>
      <c r="AB4" t="str">
        <f>IF(VLOOKUP(Table3510[[#This Row],[Site name]],Table3[],25)=0,"",VLOOKUP(Table3510[[#This Row],[Site name]],Table3[],25))</f>
        <v/>
      </c>
      <c r="AC4">
        <f>IF(VLOOKUP(Table3510[[#This Row],[Site name]],Table3[],26)=0,"",VLOOKUP(Table3510[[#This Row],[Site name]],Table3[],26))</f>
        <v>17</v>
      </c>
      <c r="AD4">
        <f>IF(VLOOKUP(Table3510[[#This Row],[Site name]],Table3[],27)=0,"",VLOOKUP(Table3510[[#This Row],[Site name]],Table3[],27))</f>
        <v>19</v>
      </c>
      <c r="AE4">
        <f>IF(VLOOKUP(Table3510[[#This Row],[Site name]],Table3[],28)="","",VLOOKUP(Table3510[[#This Row],[Site name]],Table3[],28))</f>
        <v>17</v>
      </c>
      <c r="AF4">
        <f>IF(VLOOKUP(Table3510[[#This Row],[Site name]],Table3[],29)=0,"",VLOOKUP(Table3510[[#This Row],[Site name]],Table3[],29))</f>
        <v>2</v>
      </c>
      <c r="AG4" t="str">
        <f>IF(VLOOKUP(Table3510[[#This Row],[Site name]],Table3[],30)=0,"",VLOOKUP(Table3510[[#This Row],[Site name]],Table3[],30))</f>
        <v/>
      </c>
      <c r="AH4" t="str">
        <f>IF(VLOOKUP(Table3510[[#This Row],[Site name]],Table3[],31)=0,"",VLOOKUP(Table3510[[#This Row],[Site name]],Table3[],31))</f>
        <v/>
      </c>
      <c r="AI4" t="str">
        <f>IF(VLOOKUP(Table3510[[#This Row],[Site name]],Table3[],32)=0,"",VLOOKUP(Table3510[[#This Row],[Site name]],Table3[],32))</f>
        <v>Scotch Partners</v>
      </c>
      <c r="AJ4" t="str">
        <f>IF(VLOOKUP(Table3510[[#This Row],[Site name]],Table3[],33)=0,"",VLOOKUP(Table3510[[#This Row],[Site name]],Table3[],33))</f>
        <v>Heyne Tillet Steel</v>
      </c>
      <c r="AK4" t="str">
        <f>IF(VLOOKUP(Table3510[[#This Row],[Site name]],Table3[],34)=0,"",VLOOKUP(Table3510[[#This Row],[Site name]],Table3[],34))</f>
        <v>Scotch Partners</v>
      </c>
      <c r="AL4" t="str">
        <f>IF(VLOOKUP(Table3510[[#This Row],[Site name]],Table3[],35)=0,"",VLOOKUP(Table3510[[#This Row],[Site name]],Table3[],35))</f>
        <v>DSDHA</v>
      </c>
      <c r="AM4" t="str">
        <f>IF(VLOOKUP(Table3510[[#This Row],[Site name]],Table3[],36)=0,"",VLOOKUP(Table3510[[#This Row],[Site name]],Table3[],36))</f>
        <v>One Click LCA</v>
      </c>
      <c r="AN4" t="str">
        <f>IF(VLOOKUP(Table3510[[#This Row],[Site name]],Table3[],37)=0,"",VLOOKUP(Table3510[[#This Row],[Site name]],Table3[],37))</f>
        <v>Project 4</v>
      </c>
      <c r="AO4" s="188">
        <f>VLOOKUP(Table3510[[#This Row],[Site name]],Table3[],38)</f>
        <v>1</v>
      </c>
      <c r="AP4">
        <f>VLOOKUP(Table3510[[#This Row],[Site name]],Table3[],39)</f>
        <v>1</v>
      </c>
    </row>
    <row r="5" spans="2:42">
      <c r="B5" t="s">
        <v>248</v>
      </c>
      <c r="C5" t="s">
        <v>977</v>
      </c>
      <c r="D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968</v>
      </c>
      <c r="E5" t="str">
        <f>IF(VLOOKUP(Table3510[[#This Row],[Site name]],Table3[],2)=0,"",VLOOKUP(Table3510[[#This Row],[Site name]],Table3[],2))</f>
        <v>Southwark</v>
      </c>
      <c r="F5" t="str">
        <f>IF(VLOOKUP(Table3510[[#This Row],[Site name]],Table3[],3)=0,"",VLOOKUP(Table3510[[#This Row],[Site name]],Table3[],3))</f>
        <v>EC4R 1QS</v>
      </c>
      <c r="G5" t="str">
        <f>IF(VLOOKUP(Table3510[[#This Row],[Site name]],Table3[],4)=0,"",VLOOKUP(Table3510[[#This Row],[Site name]],Table3[],4))</f>
        <v>21/AP/0599</v>
      </c>
      <c r="H5" t="str">
        <f>IF(VLOOKUP(Table3510[[#This Row],[Site name]],Table3[],5)=0,"",VLOOKUP(Table3510[[#This Row],[Site name]],Table3[],5))</f>
        <v>Planning Portal</v>
      </c>
      <c r="I5" s="185" t="str">
        <f>IF(VLOOKUP(Table3510[[#This Row],[Site name]],Table3[],6)=0,"",VLOOKUP(Table3510[[#This Row],[Site name]],Table3[],6))</f>
        <v>Exising building enhanced and re-clad. Façade and roof coverings replaced, additional storey at roof level, infill Refurbishments</v>
      </c>
      <c r="J5" s="185">
        <f>IF(VLOOKUP(Table3510[[#This Row],[Site name]],Table3[],7)=0,"",VLOOKUP(Table3510[[#This Row],[Site name]],Table3[],7))</f>
        <v>44249</v>
      </c>
      <c r="K5" s="185">
        <f>IF(VLOOKUP(Table3510[[#This Row],[Site name]],Table3[],8)=0,"",VLOOKUP(Table3510[[#This Row],[Site name]],Table3[],8))</f>
        <v>44755</v>
      </c>
      <c r="L5" t="str">
        <f>IF(VLOOKUP(Table3510[[#This Row],[Site name]],Table3[],9)=0,"",VLOOKUP(Table3510[[#This Row],[Site name]],Table3[],9))</f>
        <v>Granted</v>
      </c>
      <c r="M5" t="str">
        <f>IF(VLOOKUP(Table3510[[#This Row],[Site name]],Table3[],10)=0,"",VLOOKUP(Table3510[[#This Row],[Site name]],Table3[],10))</f>
        <v>Office</v>
      </c>
      <c r="N5" t="str">
        <f>IF(VLOOKUP(Table3510[[#This Row],[Site name]],Table3[],11)=0,"",VLOOKUP(Table3510[[#This Row],[Site name]],Table3[],11))</f>
        <v>No</v>
      </c>
      <c r="O5" t="str">
        <f>IF(VLOOKUP(Table3510[[#This Row],[Site name]],Table3[],12)=0,"",VLOOKUP(Table3510[[#This Row],[Site name]],Table3[],12))</f>
        <v>Light Refurbishment</v>
      </c>
      <c r="P5" t="str">
        <f>IF(VLOOKUP(Table3510[[#This Row],[Site name]],Table3[],13)=0,"",VLOOKUP(Table3510[[#This Row],[Site name]],Table3[],13))</f>
        <v>1980s</v>
      </c>
      <c r="Q5" t="str">
        <f>IF(VLOOKUP(Table3510[[#This Row],[Site name]],Table3[],14)=0,"",VLOOKUP(Table3510[[#This Row],[Site name]],Table3[],14))</f>
        <v>Not listed</v>
      </c>
      <c r="R5" s="197">
        <f>IF(VLOOKUP(Table3510[[#This Row],[Site name]],Table3[],15)="","",VLOOKUP(Table3510[[#This Row],[Site name]],Table3[],15))</f>
        <v>18636</v>
      </c>
      <c r="S5" s="197">
        <f>IF(VLOOKUP(Table3510[[#This Row],[Site name]],Table3[],16)="","",VLOOKUP(Table3510[[#This Row],[Site name]],Table3[],16))</f>
        <v>21363</v>
      </c>
      <c r="T5" s="196">
        <f>IF(VLOOKUP(Table3510[[#This Row],[Site name]],Table3[],17)="","",VLOOKUP(Table3510[[#This Row],[Site name]],Table3[],17))</f>
        <v>0</v>
      </c>
      <c r="U5" s="188">
        <f>IF(VLOOKUP(Table3510[[#This Row],[Site name]],Table3[],18)="","",VLOOKUP(Table3510[[#This Row],[Site name]],Table3[],18))</f>
        <v>0.1463296844816484</v>
      </c>
      <c r="V5" s="197">
        <f>IF(VLOOKUP(Table3510[[#This Row],[Site name]],Table3[],19)="","",VLOOKUP(Table3510[[#This Row],[Site name]],Table3[],19))</f>
        <v>2727</v>
      </c>
      <c r="W5" t="str">
        <f>IF(VLOOKUP(Table3510[[#This Row],[Site name]],Table3[],20)=0,"",VLOOKUP(Table3510[[#This Row],[Site name]],Table3[],20))</f>
        <v>No new basement</v>
      </c>
      <c r="X5" t="str">
        <f>IF(VLOOKUP(Table3510[[#This Row],[Site name]],Table3[],21)=0,"",VLOOKUP(Table3510[[#This Row],[Site name]],Table3[],21))</f>
        <v>Reinforced Concrete</v>
      </c>
      <c r="Y5" t="str">
        <f>IF(VLOOKUP(Table3510[[#This Row],[Site name]],Table3[],22)=0,"",VLOOKUP(Table3510[[#This Row],[Site name]],Table3[],22))</f>
        <v/>
      </c>
      <c r="Z5" t="str">
        <f>IF(VLOOKUP(Table3510[[#This Row],[Site name]],Table3[],23)=0,"",VLOOKUP(Table3510[[#This Row],[Site name]],Table3[],23))</f>
        <v/>
      </c>
      <c r="AA5" t="str">
        <f>IF(VLOOKUP(Table3510[[#This Row],[Site name]],Table3[],24)=0,"",VLOOKUP(Table3510[[#This Row],[Site name]],Table3[],24))</f>
        <v/>
      </c>
      <c r="AB5" t="str">
        <f>IF(VLOOKUP(Table3510[[#This Row],[Site name]],Table3[],25)=0,"",VLOOKUP(Table3510[[#This Row],[Site name]],Table3[],25))</f>
        <v/>
      </c>
      <c r="AC5">
        <f>IF(VLOOKUP(Table3510[[#This Row],[Site name]],Table3[],26)=0,"",VLOOKUP(Table3510[[#This Row],[Site name]],Table3[],26))</f>
        <v>7</v>
      </c>
      <c r="AD5">
        <f>IF(VLOOKUP(Table3510[[#This Row],[Site name]],Table3[],27)=0,"",VLOOKUP(Table3510[[#This Row],[Site name]],Table3[],27))</f>
        <v>8</v>
      </c>
      <c r="AE5">
        <f>IF(VLOOKUP(Table3510[[#This Row],[Site name]],Table3[],28)="","",VLOOKUP(Table3510[[#This Row],[Site name]],Table3[],28))</f>
        <v>8</v>
      </c>
      <c r="AF5">
        <f>IF(VLOOKUP(Table3510[[#This Row],[Site name]],Table3[],29)=0,"",VLOOKUP(Table3510[[#This Row],[Site name]],Table3[],29))</f>
        <v>1</v>
      </c>
      <c r="AG5" t="str">
        <f>IF(VLOOKUP(Table3510[[#This Row],[Site name]],Table3[],30)=0,"",VLOOKUP(Table3510[[#This Row],[Site name]],Table3[],30))</f>
        <v/>
      </c>
      <c r="AH5" t="str">
        <f>IF(VLOOKUP(Table3510[[#This Row],[Site name]],Table3[],31)=0,"",VLOOKUP(Table3510[[#This Row],[Site name]],Table3[],31))</f>
        <v/>
      </c>
      <c r="AI5" t="str">
        <f>IF(VLOOKUP(Table3510[[#This Row],[Site name]],Table3[],32)=0,"",VLOOKUP(Table3510[[#This Row],[Site name]],Table3[],32))</f>
        <v>Hurley Palmer Flatt</v>
      </c>
      <c r="AJ5" t="str">
        <f>IF(VLOOKUP(Table3510[[#This Row],[Site name]],Table3[],33)=0,"",VLOOKUP(Table3510[[#This Row],[Site name]],Table3[],33))</f>
        <v>Webb Yates</v>
      </c>
      <c r="AK5" t="str">
        <f>IF(VLOOKUP(Table3510[[#This Row],[Site name]],Table3[],34)=0,"",VLOOKUP(Table3510[[#This Row],[Site name]],Table3[],34))</f>
        <v>Hurley Palmer Flatt</v>
      </c>
      <c r="AL5" t="str">
        <f>IF(VLOOKUP(Table3510[[#This Row],[Site name]],Table3[],35)=0,"",VLOOKUP(Table3510[[#This Row],[Site name]],Table3[],35))</f>
        <v>BDG architecture + design</v>
      </c>
      <c r="AM5" t="str">
        <f>IF(VLOOKUP(Table3510[[#This Row],[Site name]],Table3[],36)=0,"",VLOOKUP(Table3510[[#This Row],[Site name]],Table3[],36))</f>
        <v>One Click LCA</v>
      </c>
      <c r="AN5" t="str">
        <f>IF(VLOOKUP(Table3510[[#This Row],[Site name]],Table3[],37)=0,"",VLOOKUP(Table3510[[#This Row],[Site name]],Table3[],37))</f>
        <v>Project 5</v>
      </c>
      <c r="AO5" s="188">
        <f>VLOOKUP(Table3510[[#This Row],[Site name]],Table3[],38)</f>
        <v>0</v>
      </c>
      <c r="AP5">
        <f>VLOOKUP(Table3510[[#This Row],[Site name]],Table3[],39)</f>
        <v>4</v>
      </c>
    </row>
    <row r="6" spans="2:42">
      <c r="B6" t="s">
        <v>132</v>
      </c>
      <c r="C6" t="s">
        <v>977</v>
      </c>
      <c r="D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967</v>
      </c>
      <c r="E6" t="str">
        <f>IF(VLOOKUP(Table3510[[#This Row],[Site name]],Table3[],2)=0,"",VLOOKUP(Table3510[[#This Row],[Site name]],Table3[],2))</f>
        <v>City of London</v>
      </c>
      <c r="F6" t="str">
        <f>IF(VLOOKUP(Table3510[[#This Row],[Site name]],Table3[],3)=0,"",VLOOKUP(Table3510[[#This Row],[Site name]],Table3[],3))</f>
        <v>EC4A 1ES</v>
      </c>
      <c r="G6" t="str">
        <f>IF(VLOOKUP(Table3510[[#This Row],[Site name]],Table3[],4)=0,"",VLOOKUP(Table3510[[#This Row],[Site name]],Table3[],4))</f>
        <v>21/00534/FULMAJ</v>
      </c>
      <c r="H6" t="str">
        <f>IF(VLOOKUP(Table3510[[#This Row],[Site name]],Table3[],5)=0,"",VLOOKUP(Table3510[[#This Row],[Site name]],Table3[],5))</f>
        <v>Planning Portal</v>
      </c>
      <c r="I6" t="str">
        <f>IF(VLOOKUP(Table3510[[#This Row],[Site name]],Table3[],6)=0,"",VLOOKUP(Table3510[[#This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J6" s="185">
        <f>IF(VLOOKUP(Table3510[[#This Row],[Site name]],Table3[],7)=0,"",VLOOKUP(Table3510[[#This Row],[Site name]],Table3[],7))</f>
        <v>44365</v>
      </c>
      <c r="K6" s="185">
        <f>IF(VLOOKUP(Table3510[[#This Row],[Site name]],Table3[],8)=0,"",VLOOKUP(Table3510[[#This Row],[Site name]],Table3[],8))</f>
        <v>44468</v>
      </c>
      <c r="L6" t="str">
        <f>IF(VLOOKUP(Table3510[[#This Row],[Site name]],Table3[],9)=0,"",VLOOKUP(Table3510[[#This Row],[Site name]],Table3[],9))</f>
        <v>Granted</v>
      </c>
      <c r="M6" t="str">
        <f>IF(VLOOKUP(Table3510[[#This Row],[Site name]],Table3[],10)=0,"",VLOOKUP(Table3510[[#This Row],[Site name]],Table3[],10))</f>
        <v>Office</v>
      </c>
      <c r="N6" t="str">
        <f>IF(VLOOKUP(Table3510[[#This Row],[Site name]],Table3[],11)=0,"",VLOOKUP(Table3510[[#This Row],[Site name]],Table3[],11))</f>
        <v>No</v>
      </c>
      <c r="O6" t="str">
        <f>IF(VLOOKUP(Table3510[[#This Row],[Site name]],Table3[],12)=0,"",VLOOKUP(Table3510[[#This Row],[Site name]],Table3[],12))</f>
        <v>New Build</v>
      </c>
      <c r="P6" t="str">
        <f>IF(VLOOKUP(Table3510[[#This Row],[Site name]],Table3[],13)=0,"",VLOOKUP(Table3510[[#This Row],[Site name]],Table3[],13))</f>
        <v>1950s</v>
      </c>
      <c r="Q6" t="str">
        <f>IF(VLOOKUP(Table3510[[#This Row],[Site name]],Table3[],14)=0,"",VLOOKUP(Table3510[[#This Row],[Site name]],Table3[],14))</f>
        <v>Not listed</v>
      </c>
      <c r="R6" s="197">
        <f>IF(VLOOKUP(Table3510[[#This Row],[Site name]],Table3[],15)="","",VLOOKUP(Table3510[[#This Row],[Site name]],Table3[],15))</f>
        <v>6392</v>
      </c>
      <c r="S6" s="197">
        <f>IF(VLOOKUP(Table3510[[#This Row],[Site name]],Table3[],16)="","",VLOOKUP(Table3510[[#This Row],[Site name]],Table3[],16))</f>
        <v>13553</v>
      </c>
      <c r="T6" s="196">
        <f>IF(VLOOKUP(Table3510[[#This Row],[Site name]],Table3[],17)="","",VLOOKUP(Table3510[[#This Row],[Site name]],Table3[],17))</f>
        <v>6392</v>
      </c>
      <c r="U6" s="188">
        <f>IF(VLOOKUP(Table3510[[#This Row],[Site name]],Table3[],18)="","",VLOOKUP(Table3510[[#This Row],[Site name]],Table3[],18))</f>
        <v>1.1203066332916145</v>
      </c>
      <c r="V6" s="197">
        <f>IF(VLOOKUP(Table3510[[#This Row],[Site name]],Table3[],19)="","",VLOOKUP(Table3510[[#This Row],[Site name]],Table3[],19))</f>
        <v>13553</v>
      </c>
      <c r="W6" t="str">
        <f>IF(VLOOKUP(Table3510[[#This Row],[Site name]],Table3[],20)=0,"",VLOOKUP(Table3510[[#This Row],[Site name]],Table3[],20))</f>
        <v>New</v>
      </c>
      <c r="X6" t="str">
        <f>IF(VLOOKUP(Table3510[[#This Row],[Site name]],Table3[],21)=0,"",VLOOKUP(Table3510[[#This Row],[Site name]],Table3[],21))</f>
        <v>Steel</v>
      </c>
      <c r="Y6" t="str">
        <f>IF(VLOOKUP(Table3510[[#This Row],[Site name]],Table3[],22)=0,"",VLOOKUP(Table3510[[#This Row],[Site name]],Table3[],22))</f>
        <v>Reinforced Concrete</v>
      </c>
      <c r="Z6" t="str">
        <f>IF(VLOOKUP(Table3510[[#This Row],[Site name]],Table3[],23)=0,"",VLOOKUP(Table3510[[#This Row],[Site name]],Table3[],23))</f>
        <v/>
      </c>
      <c r="AA6" t="str">
        <f>IF(VLOOKUP(Table3510[[#This Row],[Site name]],Table3[],24)=0,"",VLOOKUP(Table3510[[#This Row],[Site name]],Table3[],24))</f>
        <v/>
      </c>
      <c r="AB6" t="str">
        <f>IF(VLOOKUP(Table3510[[#This Row],[Site name]],Table3[],25)=0,"",VLOOKUP(Table3510[[#This Row],[Site name]],Table3[],25))</f>
        <v/>
      </c>
      <c r="AC6">
        <f>IF(VLOOKUP(Table3510[[#This Row],[Site name]],Table3[],26)=0,"",VLOOKUP(Table3510[[#This Row],[Site name]],Table3[],26))</f>
        <v>9</v>
      </c>
      <c r="AD6">
        <f>IF(VLOOKUP(Table3510[[#This Row],[Site name]],Table3[],27)=0,"",VLOOKUP(Table3510[[#This Row],[Site name]],Table3[],27))</f>
        <v>14</v>
      </c>
      <c r="AE6">
        <f>IF(VLOOKUP(Table3510[[#This Row],[Site name]],Table3[],28)="","",VLOOKUP(Table3510[[#This Row],[Site name]],Table3[],28))</f>
        <v>13</v>
      </c>
      <c r="AF6">
        <f>IF(VLOOKUP(Table3510[[#This Row],[Site name]],Table3[],29)=0,"",VLOOKUP(Table3510[[#This Row],[Site name]],Table3[],29))</f>
        <v>5</v>
      </c>
      <c r="AG6" t="str">
        <f>IF(VLOOKUP(Table3510[[#This Row],[Site name]],Table3[],30)=0,"",VLOOKUP(Table3510[[#This Row],[Site name]],Table3[],30))</f>
        <v/>
      </c>
      <c r="AH6" t="str">
        <f>IF(VLOOKUP(Table3510[[#This Row],[Site name]],Table3[],31)=0,"",VLOOKUP(Table3510[[#This Row],[Site name]],Table3[],31))</f>
        <v/>
      </c>
      <c r="AI6" t="str">
        <f>IF(VLOOKUP(Table3510[[#This Row],[Site name]],Table3[],32)=0,"",VLOOKUP(Table3510[[#This Row],[Site name]],Table3[],32))</f>
        <v>Waterman Group</v>
      </c>
      <c r="AJ6" t="str">
        <f>IF(VLOOKUP(Table3510[[#This Row],[Site name]],Table3[],33)=0,"",VLOOKUP(Table3510[[#This Row],[Site name]],Table3[],33))</f>
        <v>Waterman Group</v>
      </c>
      <c r="AK6" t="str">
        <f>IF(VLOOKUP(Table3510[[#This Row],[Site name]],Table3[],34)=0,"",VLOOKUP(Table3510[[#This Row],[Site name]],Table3[],34))</f>
        <v>Waterman Group</v>
      </c>
      <c r="AL6" t="str">
        <f>IF(VLOOKUP(Table3510[[#This Row],[Site name]],Table3[],35)=0,"",VLOOKUP(Table3510[[#This Row],[Site name]],Table3[],35))</f>
        <v>Fletcher Priest Architects</v>
      </c>
      <c r="AM6" t="str">
        <f>IF(VLOOKUP(Table3510[[#This Row],[Site name]],Table3[],36)=0,"",VLOOKUP(Table3510[[#This Row],[Site name]],Table3[],36))</f>
        <v>One Click LCA</v>
      </c>
      <c r="AN6" t="str">
        <f>IF(VLOOKUP(Table3510[[#This Row],[Site name]],Table3[],37)=0,"",VLOOKUP(Table3510[[#This Row],[Site name]],Table3[],37))</f>
        <v>Project 8</v>
      </c>
      <c r="AO6" s="188">
        <f>VLOOKUP(Table3510[[#This Row],[Site name]],Table3[],38)</f>
        <v>1</v>
      </c>
      <c r="AP6">
        <f>VLOOKUP(Table3510[[#This Row],[Site name]],Table3[],39)</f>
        <v>1</v>
      </c>
    </row>
    <row r="7" spans="2:42">
      <c r="B7" t="s">
        <v>290</v>
      </c>
      <c r="C7" t="s">
        <v>977</v>
      </c>
      <c r="D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870</v>
      </c>
      <c r="E7" t="str">
        <f>IF(VLOOKUP(Table3510[[#This Row],[Site name]],Table3[],2)=0,"",VLOOKUP(Table3510[[#This Row],[Site name]],Table3[],2))</f>
        <v>Camden</v>
      </c>
      <c r="F7" t="str">
        <f>IF(VLOOKUP(Table3510[[#This Row],[Site name]],Table3[],3)=0,"",VLOOKUP(Table3510[[#This Row],[Site name]],Table3[],3))</f>
        <v>WC1X 8AL</v>
      </c>
      <c r="G7" t="str">
        <f>IF(VLOOKUP(Table3510[[#This Row],[Site name]],Table3[],4)=0,"",VLOOKUP(Table3510[[#This Row],[Site name]],Table3[],4))</f>
        <v>2022/4259/P</v>
      </c>
      <c r="H7" t="str">
        <f>IF(VLOOKUP(Table3510[[#This Row],[Site name]],Table3[],5)=0,"",VLOOKUP(Table3510[[#This Row],[Site name]],Table3[],5))</f>
        <v>Planning Portal</v>
      </c>
      <c r="I7" s="185" t="str">
        <f>IF(VLOOKUP(Table3510[[#This Row],[Site name]],Table3[],6)=0,"",VLOOKUP(Table3510[[#This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J7" s="185">
        <f>IF(VLOOKUP(Table3510[[#This Row],[Site name]],Table3[],7)=0,"",VLOOKUP(Table3510[[#This Row],[Site name]],Table3[],7))</f>
        <v>44845</v>
      </c>
      <c r="K7" s="185" t="str">
        <f>IF(VLOOKUP(Table3510[[#This Row],[Site name]],Table3[],8)=0,"",VLOOKUP(Table3510[[#This Row],[Site name]],Table3[],8))</f>
        <v/>
      </c>
      <c r="L7" t="str">
        <f>IF(VLOOKUP(Table3510[[#This Row],[Site name]],Table3[],9)=0,"",VLOOKUP(Table3510[[#This Row],[Site name]],Table3[],9))</f>
        <v>Pending</v>
      </c>
      <c r="M7" t="str">
        <f>IF(VLOOKUP(Table3510[[#This Row],[Site name]],Table3[],10)=0,"",VLOOKUP(Table3510[[#This Row],[Site name]],Table3[],10))</f>
        <v>Office &amp; Retail</v>
      </c>
      <c r="N7" t="str">
        <f>IF(VLOOKUP(Table3510[[#This Row],[Site name]],Table3[],11)=0,"",VLOOKUP(Table3510[[#This Row],[Site name]],Table3[],11))</f>
        <v>Yes</v>
      </c>
      <c r="O7" t="str">
        <f>IF(VLOOKUP(Table3510[[#This Row],[Site name]],Table3[],12)=0,"",VLOOKUP(Table3510[[#This Row],[Site name]],Table3[],12))</f>
        <v>Substructure and/or Façade Retained</v>
      </c>
      <c r="P7" t="str">
        <f>IF(VLOOKUP(Table3510[[#This Row],[Site name]],Table3[],13)=0,"",VLOOKUP(Table3510[[#This Row],[Site name]],Table3[],13))</f>
        <v>1960s</v>
      </c>
      <c r="Q7" t="str">
        <f>IF(VLOOKUP(Table3510[[#This Row],[Site name]],Table3[],14)=0,"",VLOOKUP(Table3510[[#This Row],[Site name]],Table3[],14))</f>
        <v>Not listed</v>
      </c>
      <c r="R7" s="197">
        <f>IF(VLOOKUP(Table3510[[#This Row],[Site name]],Table3[],15)="","",VLOOKUP(Table3510[[#This Row],[Site name]],Table3[],15))</f>
        <v>7893</v>
      </c>
      <c r="S7" s="197">
        <f>IF(VLOOKUP(Table3510[[#This Row],[Site name]],Table3[],16)="","",VLOOKUP(Table3510[[#This Row],[Site name]],Table3[],16))</f>
        <v>12747</v>
      </c>
      <c r="T7" s="196">
        <f>IF(VLOOKUP(Table3510[[#This Row],[Site name]],Table3[],17)="","",VLOOKUP(Table3510[[#This Row],[Site name]],Table3[],17))</f>
        <v>7893</v>
      </c>
      <c r="U7" s="188">
        <f>IF(VLOOKUP(Table3510[[#This Row],[Site name]],Table3[],18)="","",VLOOKUP(Table3510[[#This Row],[Site name]],Table3[],18))</f>
        <v>0.61497529456480415</v>
      </c>
      <c r="V7" s="197">
        <f>IF(VLOOKUP(Table3510[[#This Row],[Site name]],Table3[],19)="","",VLOOKUP(Table3510[[#This Row],[Site name]],Table3[],19))</f>
        <v>12747</v>
      </c>
      <c r="W7" t="str">
        <f>IF(VLOOKUP(Table3510[[#This Row],[Site name]],Table3[],20)=0,"",VLOOKUP(Table3510[[#This Row],[Site name]],Table3[],20))</f>
        <v>No new basement</v>
      </c>
      <c r="X7" t="str">
        <f>IF(VLOOKUP(Table3510[[#This Row],[Site name]],Table3[],21)=0,"",VLOOKUP(Table3510[[#This Row],[Site name]],Table3[],21))</f>
        <v>Reinforced Concrete</v>
      </c>
      <c r="Y7" t="str">
        <f>IF(VLOOKUP(Table3510[[#This Row],[Site name]],Table3[],22)=0,"",VLOOKUP(Table3510[[#This Row],[Site name]],Table3[],22))</f>
        <v>Timber</v>
      </c>
      <c r="Z7" t="str">
        <f>IF(VLOOKUP(Table3510[[#This Row],[Site name]],Table3[],23)=0,"",VLOOKUP(Table3510[[#This Row],[Site name]],Table3[],23))</f>
        <v/>
      </c>
      <c r="AA7" t="str">
        <f>IF(VLOOKUP(Table3510[[#This Row],[Site name]],Table3[],24)=0,"",VLOOKUP(Table3510[[#This Row],[Site name]],Table3[],24))</f>
        <v/>
      </c>
      <c r="AB7" t="str">
        <f>IF(VLOOKUP(Table3510[[#This Row],[Site name]],Table3[],25)=0,"",VLOOKUP(Table3510[[#This Row],[Site name]],Table3[],25))</f>
        <v/>
      </c>
      <c r="AC7">
        <f>IF(VLOOKUP(Table3510[[#This Row],[Site name]],Table3[],26)=0,"",VLOOKUP(Table3510[[#This Row],[Site name]],Table3[],26))</f>
        <v>9</v>
      </c>
      <c r="AD7">
        <f>IF(VLOOKUP(Table3510[[#This Row],[Site name]],Table3[],27)=0,"",VLOOKUP(Table3510[[#This Row],[Site name]],Table3[],27))</f>
        <v>12</v>
      </c>
      <c r="AE7">
        <f>IF(VLOOKUP(Table3510[[#This Row],[Site name]],Table3[],28)="","",VLOOKUP(Table3510[[#This Row],[Site name]],Table3[],28))</f>
        <v>11</v>
      </c>
      <c r="AF7">
        <f>IF(VLOOKUP(Table3510[[#This Row],[Site name]],Table3[],29)=0,"",VLOOKUP(Table3510[[#This Row],[Site name]],Table3[],29))</f>
        <v>3</v>
      </c>
      <c r="AG7" t="str">
        <f>IF(VLOOKUP(Table3510[[#This Row],[Site name]],Table3[],30)=0,"",VLOOKUP(Table3510[[#This Row],[Site name]],Table3[],30))</f>
        <v/>
      </c>
      <c r="AH7" t="str">
        <f>IF(VLOOKUP(Table3510[[#This Row],[Site name]],Table3[],31)=0,"",VLOOKUP(Table3510[[#This Row],[Site name]],Table3[],31))</f>
        <v/>
      </c>
      <c r="AI7" t="str">
        <f>IF(VLOOKUP(Table3510[[#This Row],[Site name]],Table3[],32)=0,"",VLOOKUP(Table3510[[#This Row],[Site name]],Table3[],32))</f>
        <v>Max Fordham</v>
      </c>
      <c r="AJ7" t="str">
        <f>IF(VLOOKUP(Table3510[[#This Row],[Site name]],Table3[],33)=0,"",VLOOKUP(Table3510[[#This Row],[Site name]],Table3[],33))</f>
        <v>Heyne Tillet Steel</v>
      </c>
      <c r="AK7" t="str">
        <f>IF(VLOOKUP(Table3510[[#This Row],[Site name]],Table3[],34)=0,"",VLOOKUP(Table3510[[#This Row],[Site name]],Table3[],34))</f>
        <v>Max Fordham</v>
      </c>
      <c r="AL7" t="str">
        <f>IF(VLOOKUP(Table3510[[#This Row],[Site name]],Table3[],35)=0,"",VLOOKUP(Table3510[[#This Row],[Site name]],Table3[],35))</f>
        <v>Piercy &amp; Company</v>
      </c>
      <c r="AM7" t="str">
        <f>IF(VLOOKUP(Table3510[[#This Row],[Site name]],Table3[],36)=0,"",VLOOKUP(Table3510[[#This Row],[Site name]],Table3[],36))</f>
        <v>One Click LCA</v>
      </c>
      <c r="AN7" t="str">
        <f>IF(VLOOKUP(Table3510[[#This Row],[Site name]],Table3[],37)=0,"",VLOOKUP(Table3510[[#This Row],[Site name]],Table3[],37))</f>
        <v>Project 9</v>
      </c>
      <c r="AO7" s="188">
        <f>VLOOKUP(Table3510[[#This Row],[Site name]],Table3[],38)</f>
        <v>1</v>
      </c>
      <c r="AP7">
        <f>VLOOKUP(Table3510[[#This Row],[Site name]],Table3[],39)</f>
        <v>2</v>
      </c>
    </row>
    <row r="8" spans="2:42">
      <c r="B8" t="s">
        <v>293</v>
      </c>
      <c r="C8" t="s">
        <v>977</v>
      </c>
      <c r="D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1388</v>
      </c>
      <c r="E8" t="str">
        <f>IF(VLOOKUP(Table3510[[#This Row],[Site name]],Table3[],2)=0,"",VLOOKUP(Table3510[[#This Row],[Site name]],Table3[],2))</f>
        <v>Tower Hamlets</v>
      </c>
      <c r="F8" t="str">
        <f>IF(VLOOKUP(Table3510[[#This Row],[Site name]],Table3[],3)=0,"",VLOOKUP(Table3510[[#This Row],[Site name]],Table3[],3))</f>
        <v>E1 7RA</v>
      </c>
      <c r="G8" t="str">
        <f>IF(VLOOKUP(Table3510[[#This Row],[Site name]],Table3[],4)=0,"",VLOOKUP(Table3510[[#This Row],[Site name]],Table3[],4))</f>
        <v>PA/20/02726/R</v>
      </c>
      <c r="H8" t="str">
        <f>IF(VLOOKUP(Table3510[[#This Row],[Site name]],Table3[],5)=0,"",VLOOKUP(Table3510[[#This Row],[Site name]],Table3[],5))</f>
        <v>Planning Portal</v>
      </c>
      <c r="I8" s="185" t="str">
        <f>IF(VLOOKUP(Table3510[[#This Row],[Site name]],Table3[],6)=0,"",VLOOKUP(Table3510[[#This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J8" s="185">
        <f>IF(VLOOKUP(Table3510[[#This Row],[Site name]],Table3[],7)=0,"",VLOOKUP(Table3510[[#This Row],[Site name]],Table3[],7))</f>
        <v>44208</v>
      </c>
      <c r="K8" s="185">
        <f>IF(VLOOKUP(Table3510[[#This Row],[Site name]],Table3[],8)=0,"",VLOOKUP(Table3510[[#This Row],[Site name]],Table3[],8))</f>
        <v>44614</v>
      </c>
      <c r="L8" t="str">
        <f>IF(VLOOKUP(Table3510[[#This Row],[Site name]],Table3[],9)=0,"",VLOOKUP(Table3510[[#This Row],[Site name]],Table3[],9))</f>
        <v>Not granted</v>
      </c>
      <c r="M8" t="str">
        <f>IF(VLOOKUP(Table3510[[#This Row],[Site name]],Table3[],10)=0,"",VLOOKUP(Table3510[[#This Row],[Site name]],Table3[],10))</f>
        <v>Office</v>
      </c>
      <c r="N8" t="str">
        <f>IF(VLOOKUP(Table3510[[#This Row],[Site name]],Table3[],11)=0,"",VLOOKUP(Table3510[[#This Row],[Site name]],Table3[],11))</f>
        <v>Yes</v>
      </c>
      <c r="O8" t="str">
        <f>IF(VLOOKUP(Table3510[[#This Row],[Site name]],Table3[],12)=0,"",VLOOKUP(Table3510[[#This Row],[Site name]],Table3[],12))</f>
        <v>Heavy Refurbishment</v>
      </c>
      <c r="P8" t="str">
        <f>IF(VLOOKUP(Table3510[[#This Row],[Site name]],Table3[],13)=0,"",VLOOKUP(Table3510[[#This Row],[Site name]],Table3[],13))</f>
        <v>1900s</v>
      </c>
      <c r="Q8" t="str">
        <f>IF(VLOOKUP(Table3510[[#This Row],[Site name]],Table3[],14)=0,"",VLOOKUP(Table3510[[#This Row],[Site name]],Table3[],14))</f>
        <v>Not listed</v>
      </c>
      <c r="R8" s="197">
        <f>IF(VLOOKUP(Table3510[[#This Row],[Site name]],Table3[],15)="","",VLOOKUP(Table3510[[#This Row],[Site name]],Table3[],15))</f>
        <v>7366</v>
      </c>
      <c r="S8" s="197">
        <f>IF(VLOOKUP(Table3510[[#This Row],[Site name]],Table3[],16)="","",VLOOKUP(Table3510[[#This Row],[Site name]],Table3[],16))</f>
        <v>40772</v>
      </c>
      <c r="T8" s="196">
        <f>IF(VLOOKUP(Table3510[[#This Row],[Site name]],Table3[],17)="","",VLOOKUP(Table3510[[#This Row],[Site name]],Table3[],17))</f>
        <v>4693</v>
      </c>
      <c r="U8" s="188">
        <f>IF(VLOOKUP(Table3510[[#This Row],[Site name]],Table3[],18)="","",VLOOKUP(Table3510[[#This Row],[Site name]],Table3[],18))</f>
        <v>4.5351615530817266</v>
      </c>
      <c r="V8" s="196">
        <f>IF(VLOOKUP(Table3510[[#This Row],[Site name]],Table3[],19)="","",VLOOKUP(Table3510[[#This Row],[Site name]],Table3[],19))</f>
        <v>38099</v>
      </c>
      <c r="W8" t="str">
        <f>IF(VLOOKUP(Table3510[[#This Row],[Site name]],Table3[],20)=0,"",VLOOKUP(Table3510[[#This Row],[Site name]],Table3[],20))</f>
        <v>New</v>
      </c>
      <c r="X8" t="str">
        <f>IF(VLOOKUP(Table3510[[#This Row],[Site name]],Table3[],21)=0,"",VLOOKUP(Table3510[[#This Row],[Site name]],Table3[],21))</f>
        <v/>
      </c>
      <c r="Y8" t="str">
        <f>IF(VLOOKUP(Table3510[[#This Row],[Site name]],Table3[],22)=0,"",VLOOKUP(Table3510[[#This Row],[Site name]],Table3[],22))</f>
        <v/>
      </c>
      <c r="Z8" t="str">
        <f>IF(VLOOKUP(Table3510[[#This Row],[Site name]],Table3[],23)=0,"",VLOOKUP(Table3510[[#This Row],[Site name]],Table3[],23))</f>
        <v/>
      </c>
      <c r="AA8" t="str">
        <f>IF(VLOOKUP(Table3510[[#This Row],[Site name]],Table3[],24)=0,"",VLOOKUP(Table3510[[#This Row],[Site name]],Table3[],24))</f>
        <v/>
      </c>
      <c r="AB8" t="str">
        <f>IF(VLOOKUP(Table3510[[#This Row],[Site name]],Table3[],25)=0,"",VLOOKUP(Table3510[[#This Row],[Site name]],Table3[],25))</f>
        <v/>
      </c>
      <c r="AC8">
        <f>IF(VLOOKUP(Table3510[[#This Row],[Site name]],Table3[],26)=0,"",VLOOKUP(Table3510[[#This Row],[Site name]],Table3[],26))</f>
        <v>5</v>
      </c>
      <c r="AD8">
        <f>IF(VLOOKUP(Table3510[[#This Row],[Site name]],Table3[],27)=0,"",VLOOKUP(Table3510[[#This Row],[Site name]],Table3[],27))</f>
        <v>18</v>
      </c>
      <c r="AE8">
        <f>IF(VLOOKUP(Table3510[[#This Row],[Site name]],Table3[],28)="","",VLOOKUP(Table3510[[#This Row],[Site name]],Table3[],28))</f>
        <v>15</v>
      </c>
      <c r="AF8">
        <f>IF(VLOOKUP(Table3510[[#This Row],[Site name]],Table3[],29)=0,"",VLOOKUP(Table3510[[#This Row],[Site name]],Table3[],29))</f>
        <v>13</v>
      </c>
      <c r="AG8" t="str">
        <f>IF(VLOOKUP(Table3510[[#This Row],[Site name]],Table3[],30)=0,"",VLOOKUP(Table3510[[#This Row],[Site name]],Table3[],30))</f>
        <v/>
      </c>
      <c r="AH8" t="str">
        <f>IF(VLOOKUP(Table3510[[#This Row],[Site name]],Table3[],31)=0,"",VLOOKUP(Table3510[[#This Row],[Site name]],Table3[],31))</f>
        <v/>
      </c>
      <c r="AI8" t="str">
        <f>IF(VLOOKUP(Table3510[[#This Row],[Site name]],Table3[],32)=0,"",VLOOKUP(Table3510[[#This Row],[Site name]],Table3[],32))</f>
        <v>Buro Happold</v>
      </c>
      <c r="AJ8" t="str">
        <f>IF(VLOOKUP(Table3510[[#This Row],[Site name]],Table3[],33)=0,"",VLOOKUP(Table3510[[#This Row],[Site name]],Table3[],33))</f>
        <v>Buro Happold</v>
      </c>
      <c r="AK8" t="str">
        <f>IF(VLOOKUP(Table3510[[#This Row],[Site name]],Table3[],34)=0,"",VLOOKUP(Table3510[[#This Row],[Site name]],Table3[],34))</f>
        <v>Buro Happold</v>
      </c>
      <c r="AL8" t="str">
        <f>IF(VLOOKUP(Table3510[[#This Row],[Site name]],Table3[],35)=0,"",VLOOKUP(Table3510[[#This Row],[Site name]],Table3[],35))</f>
        <v>Foster + Partners</v>
      </c>
      <c r="AM8" t="str">
        <f>IF(VLOOKUP(Table3510[[#This Row],[Site name]],Table3[],36)=0,"",VLOOKUP(Table3510[[#This Row],[Site name]],Table3[],36))</f>
        <v>One Click LCA</v>
      </c>
      <c r="AN8" t="str">
        <f>IF(VLOOKUP(Table3510[[#This Row],[Site name]],Table3[],37)=0,"",VLOOKUP(Table3510[[#This Row],[Site name]],Table3[],37))</f>
        <v>Project 11</v>
      </c>
      <c r="AO8" s="188">
        <f>VLOOKUP(Table3510[[#This Row],[Site name]],Table3[],38)</f>
        <v>0.63711648112951402</v>
      </c>
      <c r="AP8">
        <f>VLOOKUP(Table3510[[#This Row],[Site name]],Table3[],39)</f>
        <v>3</v>
      </c>
    </row>
    <row r="9" spans="2:42">
      <c r="B9" t="s">
        <v>157</v>
      </c>
      <c r="C9" t="s">
        <v>977</v>
      </c>
      <c r="D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693</v>
      </c>
      <c r="E9" t="str">
        <f>IF(VLOOKUP(Table3510[[#This Row],[Site name]],Table3[],2)=0,"",VLOOKUP(Table3510[[#This Row],[Site name]],Table3[],2))</f>
        <v>City of London</v>
      </c>
      <c r="F9" t="str">
        <f>IF(VLOOKUP(Table3510[[#This Row],[Site name]],Table3[],3)=0,"",VLOOKUP(Table3510[[#This Row],[Site name]],Table3[],3))</f>
        <v>EC3A 7BR</v>
      </c>
      <c r="G9" t="str">
        <f>IF(VLOOKUP(Table3510[[#This Row],[Site name]],Table3[],4)=0,"",VLOOKUP(Table3510[[#This Row],[Site name]],Table3[],4))</f>
        <v>21/00622/FULEIA</v>
      </c>
      <c r="H9" t="str">
        <f>IF(VLOOKUP(Table3510[[#This Row],[Site name]],Table3[],5)=0,"",VLOOKUP(Table3510[[#This Row],[Site name]],Table3[],5))</f>
        <v>Planning Portal</v>
      </c>
      <c r="I9" t="str">
        <f>IF(VLOOKUP(Table3510[[#This Row],[Site name]],Table3[],6)=0,"",VLOOKUP(Table3510[[#This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J9" s="185">
        <f>IF(VLOOKUP(Table3510[[#This Row],[Site name]],Table3[],7)=0,"",VLOOKUP(Table3510[[#This Row],[Site name]],Table3[],7))</f>
        <v>44396</v>
      </c>
      <c r="K9" s="185">
        <f>IF(VLOOKUP(Table3510[[#This Row],[Site name]],Table3[],8)=0,"",VLOOKUP(Table3510[[#This Row],[Site name]],Table3[],8))</f>
        <v>44593</v>
      </c>
      <c r="L9" t="str">
        <f>IF(VLOOKUP(Table3510[[#This Row],[Site name]],Table3[],9)=0,"",VLOOKUP(Table3510[[#This Row],[Site name]],Table3[],9))</f>
        <v>Granted</v>
      </c>
      <c r="M9" t="str">
        <f>IF(VLOOKUP(Table3510[[#This Row],[Site name]],Table3[],10)=0,"",VLOOKUP(Table3510[[#This Row],[Site name]],Table3[],10))</f>
        <v>Office &amp; Retail</v>
      </c>
      <c r="N9" t="str">
        <f>IF(VLOOKUP(Table3510[[#This Row],[Site name]],Table3[],11)=0,"",VLOOKUP(Table3510[[#This Row],[Site name]],Table3[],11))</f>
        <v>No</v>
      </c>
      <c r="O9" t="str">
        <f>IF(VLOOKUP(Table3510[[#This Row],[Site name]],Table3[],12)=0,"",VLOOKUP(Table3510[[#This Row],[Site name]],Table3[],12))</f>
        <v>New Build</v>
      </c>
      <c r="P9" t="str">
        <f>IF(VLOOKUP(Table3510[[#This Row],[Site name]],Table3[],13)=0,"",VLOOKUP(Table3510[[#This Row],[Site name]],Table3[],13))</f>
        <v>1980s</v>
      </c>
      <c r="Q9" t="str">
        <f>IF(VLOOKUP(Table3510[[#This Row],[Site name]],Table3[],14)=0,"",VLOOKUP(Table3510[[#This Row],[Site name]],Table3[],14))</f>
        <v>Not listed</v>
      </c>
      <c r="R9" s="197">
        <f>IF(VLOOKUP(Table3510[[#This Row],[Site name]],Table3[],15)="","",VLOOKUP(Table3510[[#This Row],[Site name]],Table3[],15))</f>
        <v>14326</v>
      </c>
      <c r="S9" s="197">
        <f>IF(VLOOKUP(Table3510[[#This Row],[Site name]],Table3[],16)="","",VLOOKUP(Table3510[[#This Row],[Site name]],Table3[],16))</f>
        <v>66881</v>
      </c>
      <c r="T9" s="196">
        <f>IF(VLOOKUP(Table3510[[#This Row],[Site name]],Table3[],17)="","",VLOOKUP(Table3510[[#This Row],[Site name]],Table3[],17))</f>
        <v>14326</v>
      </c>
      <c r="U9" s="188">
        <f>IF(VLOOKUP(Table3510[[#This Row],[Site name]],Table3[],18)="","",VLOOKUP(Table3510[[#This Row],[Site name]],Table3[],18))</f>
        <v>3.6685048164177019</v>
      </c>
      <c r="V9" s="197">
        <f>IF(VLOOKUP(Table3510[[#This Row],[Site name]],Table3[],19)="","",VLOOKUP(Table3510[[#This Row],[Site name]],Table3[],19))</f>
        <v>66881</v>
      </c>
      <c r="W9" t="str">
        <f>IF(VLOOKUP(Table3510[[#This Row],[Site name]],Table3[],20)=0,"",VLOOKUP(Table3510[[#This Row],[Site name]],Table3[],20))</f>
        <v>New</v>
      </c>
      <c r="X9" t="str">
        <f>IF(VLOOKUP(Table3510[[#This Row],[Site name]],Table3[],21)=0,"",VLOOKUP(Table3510[[#This Row],[Site name]],Table3[],21))</f>
        <v/>
      </c>
      <c r="Y9" t="str">
        <f>IF(VLOOKUP(Table3510[[#This Row],[Site name]],Table3[],22)=0,"",VLOOKUP(Table3510[[#This Row],[Site name]],Table3[],22))</f>
        <v/>
      </c>
      <c r="Z9" t="str">
        <f>IF(VLOOKUP(Table3510[[#This Row],[Site name]],Table3[],23)=0,"",VLOOKUP(Table3510[[#This Row],[Site name]],Table3[],23))</f>
        <v/>
      </c>
      <c r="AA9" t="str">
        <f>IF(VLOOKUP(Table3510[[#This Row],[Site name]],Table3[],24)=0,"",VLOOKUP(Table3510[[#This Row],[Site name]],Table3[],24))</f>
        <v/>
      </c>
      <c r="AB9" t="str">
        <f>IF(VLOOKUP(Table3510[[#This Row],[Site name]],Table3[],25)=0,"",VLOOKUP(Table3510[[#This Row],[Site name]],Table3[],25))</f>
        <v/>
      </c>
      <c r="AC9">
        <f>IF(VLOOKUP(Table3510[[#This Row],[Site name]],Table3[],26)=0,"",VLOOKUP(Table3510[[#This Row],[Site name]],Table3[],26))</f>
        <v>7</v>
      </c>
      <c r="AD9">
        <f>IF(VLOOKUP(Table3510[[#This Row],[Site name]],Table3[],27)=0,"",VLOOKUP(Table3510[[#This Row],[Site name]],Table3[],27))</f>
        <v>28</v>
      </c>
      <c r="AE9">
        <f>IF(VLOOKUP(Table3510[[#This Row],[Site name]],Table3[],28)="","",VLOOKUP(Table3510[[#This Row],[Site name]],Table3[],28))</f>
        <v>24</v>
      </c>
      <c r="AF9">
        <f>IF(VLOOKUP(Table3510[[#This Row],[Site name]],Table3[],29)=0,"",VLOOKUP(Table3510[[#This Row],[Site name]],Table3[],29))</f>
        <v>22</v>
      </c>
      <c r="AG9" t="str">
        <f>IF(VLOOKUP(Table3510[[#This Row],[Site name]],Table3[],30)=0,"",VLOOKUP(Table3510[[#This Row],[Site name]],Table3[],30))</f>
        <v/>
      </c>
      <c r="AH9" t="str">
        <f>IF(VLOOKUP(Table3510[[#This Row],[Site name]],Table3[],31)=0,"",VLOOKUP(Table3510[[#This Row],[Site name]],Table3[],31))</f>
        <v/>
      </c>
      <c r="AI9" t="str">
        <f>IF(VLOOKUP(Table3510[[#This Row],[Site name]],Table3[],32)=0,"",VLOOKUP(Table3510[[#This Row],[Site name]],Table3[],32))</f>
        <v>Atelier Ten</v>
      </c>
      <c r="AJ9" t="str">
        <f>IF(VLOOKUP(Table3510[[#This Row],[Site name]],Table3[],33)=0,"",VLOOKUP(Table3510[[#This Row],[Site name]],Table3[],33))</f>
        <v>AKT II</v>
      </c>
      <c r="AK9" t="str">
        <f>IF(VLOOKUP(Table3510[[#This Row],[Site name]],Table3[],34)=0,"",VLOOKUP(Table3510[[#This Row],[Site name]],Table3[],34))</f>
        <v>Norman, Disney &amp; Young</v>
      </c>
      <c r="AL9" t="str">
        <f>IF(VLOOKUP(Table3510[[#This Row],[Site name]],Table3[],35)=0,"",VLOOKUP(Table3510[[#This Row],[Site name]],Table3[],35))</f>
        <v>Allford Hall Monaghan Morris</v>
      </c>
      <c r="AM9" t="str">
        <f>IF(VLOOKUP(Table3510[[#This Row],[Site name]],Table3[],36)=0,"",VLOOKUP(Table3510[[#This Row],[Site name]],Table3[],36))</f>
        <v>One Click LCA</v>
      </c>
      <c r="AN9" t="str">
        <f>IF(VLOOKUP(Table3510[[#This Row],[Site name]],Table3[],37)=0,"",VLOOKUP(Table3510[[#This Row],[Site name]],Table3[],37))</f>
        <v>Project 12</v>
      </c>
      <c r="AO9" s="188">
        <f>VLOOKUP(Table3510[[#This Row],[Site name]],Table3[],38)</f>
        <v>1</v>
      </c>
      <c r="AP9">
        <f>VLOOKUP(Table3510[[#This Row],[Site name]],Table3[],39)</f>
        <v>1</v>
      </c>
    </row>
    <row r="10" spans="2:42">
      <c r="B10" t="s">
        <v>167</v>
      </c>
      <c r="C10" t="s">
        <v>977</v>
      </c>
      <c r="D1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1038</v>
      </c>
      <c r="E10" t="str">
        <f>IF(VLOOKUP(Table3510[[#This Row],[Site name]],Table3[],2)=0,"",VLOOKUP(Table3510[[#This Row],[Site name]],Table3[],2))</f>
        <v>City of London</v>
      </c>
      <c r="F10" t="str">
        <f>IF(VLOOKUP(Table3510[[#This Row],[Site name]],Table3[],3)=0,"",VLOOKUP(Table3510[[#This Row],[Site name]],Table3[],3))</f>
        <v>EC4A 2BE</v>
      </c>
      <c r="G10" t="str">
        <f>IF(VLOOKUP(Table3510[[#This Row],[Site name]],Table3[],4)=0,"",VLOOKUP(Table3510[[#This Row],[Site name]],Table3[],4))</f>
        <v>21/00538/FULEIA</v>
      </c>
      <c r="H10" t="str">
        <f>IF(VLOOKUP(Table3510[[#This Row],[Site name]],Table3[],5)=0,"",VLOOKUP(Table3510[[#This Row],[Site name]],Table3[],5))</f>
        <v>Planning Portal</v>
      </c>
      <c r="I10" s="185" t="str">
        <f>IF(VLOOKUP(Table3510[[#This Row],[Site name]],Table3[],6)=0,"",VLOOKUP(Table3510[[#This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J10" s="185">
        <f>IF(VLOOKUP(Table3510[[#This Row],[Site name]],Table3[],7)=0,"",VLOOKUP(Table3510[[#This Row],[Site name]],Table3[],7))</f>
        <v>44495</v>
      </c>
      <c r="K10" s="185">
        <f>IF(VLOOKUP(Table3510[[#This Row],[Site name]],Table3[],8)=0,"",VLOOKUP(Table3510[[#This Row],[Site name]],Table3[],8))</f>
        <v>44495</v>
      </c>
      <c r="L10" t="str">
        <f>IF(VLOOKUP(Table3510[[#This Row],[Site name]],Table3[],9)=0,"",VLOOKUP(Table3510[[#This Row],[Site name]],Table3[],9))</f>
        <v/>
      </c>
      <c r="M10" t="str">
        <f>IF(VLOOKUP(Table3510[[#This Row],[Site name]],Table3[],10)=0,"",VLOOKUP(Table3510[[#This Row],[Site name]],Table3[],10))</f>
        <v>Office</v>
      </c>
      <c r="N10" t="str">
        <f>IF(VLOOKUP(Table3510[[#This Row],[Site name]],Table3[],11)=0,"",VLOOKUP(Table3510[[#This Row],[Site name]],Table3[],11))</f>
        <v>Yes</v>
      </c>
      <c r="O10" t="str">
        <f>IF(VLOOKUP(Table3510[[#This Row],[Site name]],Table3[],12)=0,"",VLOOKUP(Table3510[[#This Row],[Site name]],Table3[],12))</f>
        <v>Heavy Refurbishment</v>
      </c>
      <c r="P10" t="str">
        <f>IF(VLOOKUP(Table3510[[#This Row],[Site name]],Table3[],13)=0,"",VLOOKUP(Table3510[[#This Row],[Site name]],Table3[],13))</f>
        <v>1930s</v>
      </c>
      <c r="Q10" t="str">
        <f>IF(VLOOKUP(Table3510[[#This Row],[Site name]],Table3[],14)=0,"",VLOOKUP(Table3510[[#This Row],[Site name]],Table3[],14))</f>
        <v>Grade II*</v>
      </c>
      <c r="R10" s="197">
        <f>IF(VLOOKUP(Table3510[[#This Row],[Site name]],Table3[],15)="","",VLOOKUP(Table3510[[#This Row],[Site name]],Table3[],15))</f>
        <v>58818</v>
      </c>
      <c r="S10" s="197">
        <f>IF(VLOOKUP(Table3510[[#This Row],[Site name]],Table3[],16)="","",VLOOKUP(Table3510[[#This Row],[Site name]],Table3[],16))</f>
        <v>74065.166666666672</v>
      </c>
      <c r="T10" s="196">
        <f>IF(VLOOKUP(Table3510[[#This Row],[Site name]],Table3[],17)="","",VLOOKUP(Table3510[[#This Row],[Site name]],Table3[],17))</f>
        <v>54427.166666666664</v>
      </c>
      <c r="U10" s="188">
        <f>IF(VLOOKUP(Table3510[[#This Row],[Site name]],Table3[],18)="","",VLOOKUP(Table3510[[#This Row],[Site name]],Table3[],18))</f>
        <v>0.25922620059618939</v>
      </c>
      <c r="V10" s="197">
        <f>IF(VLOOKUP(Table3510[[#This Row],[Site name]],Table3[],19)="","",VLOOKUP(Table3510[[#This Row],[Site name]],Table3[],19))</f>
        <v>69674.333333333343</v>
      </c>
      <c r="W10" t="str">
        <f>IF(VLOOKUP(Table3510[[#This Row],[Site name]],Table3[],20)=0,"",VLOOKUP(Table3510[[#This Row],[Site name]],Table3[],20))</f>
        <v>New and retained basement</v>
      </c>
      <c r="X10" t="str">
        <f>IF(VLOOKUP(Table3510[[#This Row],[Site name]],Table3[],21)=0,"",VLOOKUP(Table3510[[#This Row],[Site name]],Table3[],21))</f>
        <v>Reinforced Concrete</v>
      </c>
      <c r="Y10" t="str">
        <f>IF(VLOOKUP(Table3510[[#This Row],[Site name]],Table3[],22)=0,"",VLOOKUP(Table3510[[#This Row],[Site name]],Table3[],22))</f>
        <v>Steel</v>
      </c>
      <c r="Z10" t="str">
        <f>IF(VLOOKUP(Table3510[[#This Row],[Site name]],Table3[],23)=0,"",VLOOKUP(Table3510[[#This Row],[Site name]],Table3[],23))</f>
        <v/>
      </c>
      <c r="AA10" t="str">
        <f>IF(VLOOKUP(Table3510[[#This Row],[Site name]],Table3[],24)=0,"",VLOOKUP(Table3510[[#This Row],[Site name]],Table3[],24))</f>
        <v/>
      </c>
      <c r="AB10" t="str">
        <f>IF(VLOOKUP(Table3510[[#This Row],[Site name]],Table3[],25)=0,"",VLOOKUP(Table3510[[#This Row],[Site name]],Table3[],25))</f>
        <v>Minimal intervention</v>
      </c>
      <c r="AC10">
        <f>IF(VLOOKUP(Table3510[[#This Row],[Site name]],Table3[],26)=0,"",VLOOKUP(Table3510[[#This Row],[Site name]],Table3[],26))</f>
        <v>7</v>
      </c>
      <c r="AD10">
        <f>IF(VLOOKUP(Table3510[[#This Row],[Site name]],Table3[],27)=0,"",VLOOKUP(Table3510[[#This Row],[Site name]],Table3[],27))</f>
        <v>23</v>
      </c>
      <c r="AE10">
        <f>IF(VLOOKUP(Table3510[[#This Row],[Site name]],Table3[],28)="","",VLOOKUP(Table3510[[#This Row],[Site name]],Table3[],28))</f>
        <v>21</v>
      </c>
      <c r="AF10">
        <f>IF(VLOOKUP(Table3510[[#This Row],[Site name]],Table3[],29)=0,"",VLOOKUP(Table3510[[#This Row],[Site name]],Table3[],29))</f>
        <v>1</v>
      </c>
      <c r="AG10">
        <f>IF(VLOOKUP(Table3510[[#This Row],[Site name]],Table3[],30)=0,"",VLOOKUP(Table3510[[#This Row],[Site name]],Table3[],30))</f>
        <v>21</v>
      </c>
      <c r="AH10" t="str">
        <f>IF(VLOOKUP(Table3510[[#This Row],[Site name]],Table3[],31)=0,"",VLOOKUP(Table3510[[#This Row],[Site name]],Table3[],31))</f>
        <v/>
      </c>
      <c r="AI10" t="str">
        <f>IF(VLOOKUP(Table3510[[#This Row],[Site name]],Table3[],32)=0,"",VLOOKUP(Table3510[[#This Row],[Site name]],Table3[],32))</f>
        <v>chapmanbdsp</v>
      </c>
      <c r="AJ10" t="str">
        <f>IF(VLOOKUP(Table3510[[#This Row],[Site name]],Table3[],33)=0,"",VLOOKUP(Table3510[[#This Row],[Site name]],Table3[],33))</f>
        <v>AKT II</v>
      </c>
      <c r="AK10" t="str">
        <f>IF(VLOOKUP(Table3510[[#This Row],[Site name]],Table3[],34)=0,"",VLOOKUP(Table3510[[#This Row],[Site name]],Table3[],34))</f>
        <v>chapmanbdsp</v>
      </c>
      <c r="AL10" t="str">
        <f>IF(VLOOKUP(Table3510[[#This Row],[Site name]],Table3[],35)=0,"",VLOOKUP(Table3510[[#This Row],[Site name]],Table3[],35))</f>
        <v>Bjarke Ingels Group</v>
      </c>
      <c r="AM10" t="str">
        <f>IF(VLOOKUP(Table3510[[#This Row],[Site name]],Table3[],36)=0,"",VLOOKUP(Table3510[[#This Row],[Site name]],Table3[],36))</f>
        <v>One Click LCA</v>
      </c>
      <c r="AN10" t="str">
        <f>IF(VLOOKUP(Table3510[[#This Row],[Site name]],Table3[],37)=0,"",VLOOKUP(Table3510[[#This Row],[Site name]],Table3[],37))</f>
        <v>Project 13</v>
      </c>
      <c r="AO10" s="188">
        <f>VLOOKUP(Table3510[[#This Row],[Site name]],Table3[],38)</f>
        <v>0.92534881612204878</v>
      </c>
      <c r="AP10">
        <f>VLOOKUP(Table3510[[#This Row],[Site name]],Table3[],39)</f>
        <v>3</v>
      </c>
    </row>
    <row r="11" spans="2:42">
      <c r="B11" t="s">
        <v>146</v>
      </c>
      <c r="C11" t="s">
        <v>977</v>
      </c>
      <c r="D1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1070</v>
      </c>
      <c r="E11" t="str">
        <f>IF(VLOOKUP(Table3510[[#This Row],[Site name]],Table3[],2)=0,"",VLOOKUP(Table3510[[#This Row],[Site name]],Table3[],2))</f>
        <v>City of London</v>
      </c>
      <c r="F11" t="str">
        <f>IF(VLOOKUP(Table3510[[#This Row],[Site name]],Table3[],3)=0,"",VLOOKUP(Table3510[[#This Row],[Site name]],Table3[],3))</f>
        <v>EC1A 2DE</v>
      </c>
      <c r="G11" t="str">
        <f>IF(VLOOKUP(Table3510[[#This Row],[Site name]],Table3[],4)=0,"",VLOOKUP(Table3510[[#This Row],[Site name]],Table3[],4))</f>
        <v>21/00755/FULMAJ</v>
      </c>
      <c r="H11" t="str">
        <f>IF(VLOOKUP(Table3510[[#This Row],[Site name]],Table3[],5)=0,"",VLOOKUP(Table3510[[#This Row],[Site name]],Table3[],5))</f>
        <v>Planning Portal</v>
      </c>
      <c r="I11" s="185" t="str">
        <f>IF(VLOOKUP(Table3510[[#This Row],[Site name]],Table3[],6)=0,"",VLOOKUP(Table3510[[#This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J11" s="185">
        <f>IF(VLOOKUP(Table3510[[#This Row],[Site name]],Table3[],7)=0,"",VLOOKUP(Table3510[[#This Row],[Site name]],Table3[],7))</f>
        <v>44442</v>
      </c>
      <c r="K11" s="185">
        <f>IF(VLOOKUP(Table3510[[#This Row],[Site name]],Table3[],8)=0,"",VLOOKUP(Table3510[[#This Row],[Site name]],Table3[],8))</f>
        <v>44599</v>
      </c>
      <c r="L11" t="str">
        <f>IF(VLOOKUP(Table3510[[#This Row],[Site name]],Table3[],9)=0,"",VLOOKUP(Table3510[[#This Row],[Site name]],Table3[],9))</f>
        <v>Granted</v>
      </c>
      <c r="M11" t="str">
        <f>IF(VLOOKUP(Table3510[[#This Row],[Site name]],Table3[],10)=0,"",VLOOKUP(Table3510[[#This Row],[Site name]],Table3[],10))</f>
        <v>Office &amp; Retail</v>
      </c>
      <c r="N11" t="str">
        <f>IF(VLOOKUP(Table3510[[#This Row],[Site name]],Table3[],11)=0,"",VLOOKUP(Table3510[[#This Row],[Site name]],Table3[],11))</f>
        <v>No</v>
      </c>
      <c r="O11" t="str">
        <f>IF(VLOOKUP(Table3510[[#This Row],[Site name]],Table3[],12)=0,"",VLOOKUP(Table3510[[#This Row],[Site name]],Table3[],12))</f>
        <v>Substructure and/or Façade Retained</v>
      </c>
      <c r="P11" t="str">
        <f>IF(VLOOKUP(Table3510[[#This Row],[Site name]],Table3[],13)=0,"",VLOOKUP(Table3510[[#This Row],[Site name]],Table3[],13))</f>
        <v>1920s</v>
      </c>
      <c r="Q11" t="str">
        <f>IF(VLOOKUP(Table3510[[#This Row],[Site name]],Table3[],14)=0,"",VLOOKUP(Table3510[[#This Row],[Site name]],Table3[],14))</f>
        <v>Not listed</v>
      </c>
      <c r="R11" s="197">
        <f>IF(VLOOKUP(Table3510[[#This Row],[Site name]],Table3[],15)="","",VLOOKUP(Table3510[[#This Row],[Site name]],Table3[],15))</f>
        <v>16944</v>
      </c>
      <c r="S11" s="197">
        <f>IF(VLOOKUP(Table3510[[#This Row],[Site name]],Table3[],16)="","",VLOOKUP(Table3510[[#This Row],[Site name]],Table3[],16))</f>
        <v>35948</v>
      </c>
      <c r="T11" s="196" t="str">
        <f>IF(VLOOKUP(Table3510[[#This Row],[Site name]],Table3[],17)="","",VLOOKUP(Table3510[[#This Row],[Site name]],Table3[],17))</f>
        <v/>
      </c>
      <c r="U11" s="188">
        <f>IF(VLOOKUP(Table3510[[#This Row],[Site name]],Table3[],18)="","",VLOOKUP(Table3510[[#This Row],[Site name]],Table3[],18))</f>
        <v>1.1215769593956564</v>
      </c>
      <c r="V11" s="197">
        <f>IF(VLOOKUP(Table3510[[#This Row],[Site name]],Table3[],19)="","",VLOOKUP(Table3510[[#This Row],[Site name]],Table3[],19))</f>
        <v>19004</v>
      </c>
      <c r="W11" t="str">
        <f>IF(VLOOKUP(Table3510[[#This Row],[Site name]],Table3[],20)=0,"",VLOOKUP(Table3510[[#This Row],[Site name]],Table3[],20))</f>
        <v/>
      </c>
      <c r="X11" t="str">
        <f>IF(VLOOKUP(Table3510[[#This Row],[Site name]],Table3[],21)=0,"",VLOOKUP(Table3510[[#This Row],[Site name]],Table3[],21))</f>
        <v/>
      </c>
      <c r="Y11" t="str">
        <f>IF(VLOOKUP(Table3510[[#This Row],[Site name]],Table3[],22)=0,"",VLOOKUP(Table3510[[#This Row],[Site name]],Table3[],22))</f>
        <v/>
      </c>
      <c r="Z11" t="str">
        <f>IF(VLOOKUP(Table3510[[#This Row],[Site name]],Table3[],23)=0,"",VLOOKUP(Table3510[[#This Row],[Site name]],Table3[],23))</f>
        <v/>
      </c>
      <c r="AA11" t="str">
        <f>IF(VLOOKUP(Table3510[[#This Row],[Site name]],Table3[],24)=0,"",VLOOKUP(Table3510[[#This Row],[Site name]],Table3[],24))</f>
        <v/>
      </c>
      <c r="AB11" t="str">
        <f>IF(VLOOKUP(Table3510[[#This Row],[Site name]],Table3[],25)=0,"",VLOOKUP(Table3510[[#This Row],[Site name]],Table3[],25))</f>
        <v/>
      </c>
      <c r="AC11">
        <f>IF(VLOOKUP(Table3510[[#This Row],[Site name]],Table3[],26)=0,"",VLOOKUP(Table3510[[#This Row],[Site name]],Table3[],26))</f>
        <v>11</v>
      </c>
      <c r="AD11">
        <f>IF(VLOOKUP(Table3510[[#This Row],[Site name]],Table3[],27)=0,"",VLOOKUP(Table3510[[#This Row],[Site name]],Table3[],27))</f>
        <v>15</v>
      </c>
      <c r="AE11">
        <f>IF(VLOOKUP(Table3510[[#This Row],[Site name]],Table3[],28)="","",VLOOKUP(Table3510[[#This Row],[Site name]],Table3[],28))</f>
        <v>13</v>
      </c>
      <c r="AF11">
        <f>IF(VLOOKUP(Table3510[[#This Row],[Site name]],Table3[],29)=0,"",VLOOKUP(Table3510[[#This Row],[Site name]],Table3[],29))</f>
        <v>4</v>
      </c>
      <c r="AG11" t="str">
        <f>IF(VLOOKUP(Table3510[[#This Row],[Site name]],Table3[],30)=0,"",VLOOKUP(Table3510[[#This Row],[Site name]],Table3[],30))</f>
        <v/>
      </c>
      <c r="AH11" t="str">
        <f>IF(VLOOKUP(Table3510[[#This Row],[Site name]],Table3[],31)=0,"",VLOOKUP(Table3510[[#This Row],[Site name]],Table3[],31))</f>
        <v/>
      </c>
      <c r="AI11" t="str">
        <f>IF(VLOOKUP(Table3510[[#This Row],[Site name]],Table3[],32)=0,"",VLOOKUP(Table3510[[#This Row],[Site name]],Table3[],32))</f>
        <v>Hilson Moran</v>
      </c>
      <c r="AJ11" t="str">
        <f>IF(VLOOKUP(Table3510[[#This Row],[Site name]],Table3[],33)=0,"",VLOOKUP(Table3510[[#This Row],[Site name]],Table3[],33))</f>
        <v>Heyne Tillet Steel</v>
      </c>
      <c r="AK11" t="str">
        <f>IF(VLOOKUP(Table3510[[#This Row],[Site name]],Table3[],34)=0,"",VLOOKUP(Table3510[[#This Row],[Site name]],Table3[],34))</f>
        <v>Hilson Moran</v>
      </c>
      <c r="AL11" t="str">
        <f>IF(VLOOKUP(Table3510[[#This Row],[Site name]],Table3[],35)=0,"",VLOOKUP(Table3510[[#This Row],[Site name]],Table3[],35))</f>
        <v>PLP Architecture</v>
      </c>
      <c r="AM11" t="str">
        <f>IF(VLOOKUP(Table3510[[#This Row],[Site name]],Table3[],36)=0,"",VLOOKUP(Table3510[[#This Row],[Site name]],Table3[],36))</f>
        <v>eTool LCD</v>
      </c>
      <c r="AN11" t="str">
        <f>IF(VLOOKUP(Table3510[[#This Row],[Site name]],Table3[],37)=0,"",VLOOKUP(Table3510[[#This Row],[Site name]],Table3[],37))</f>
        <v>Project 14</v>
      </c>
      <c r="AO11" s="188">
        <f>VLOOKUP(Table3510[[#This Row],[Site name]],Table3[],38)</f>
        <v>0</v>
      </c>
      <c r="AP11">
        <f>VLOOKUP(Table3510[[#This Row],[Site name]],Table3[],39)</f>
        <v>2</v>
      </c>
    </row>
    <row r="12" spans="2:42">
      <c r="B12" t="s">
        <v>298</v>
      </c>
      <c r="C12" t="s">
        <v>977</v>
      </c>
      <c r="D1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742</v>
      </c>
      <c r="E12" t="str">
        <f>IF(VLOOKUP(Table3510[[#This Row],[Site name]],Table3[],2)=0,"",VLOOKUP(Table3510[[#This Row],[Site name]],Table3[],2))</f>
        <v>Lambeth</v>
      </c>
      <c r="F12" t="str">
        <f>IF(VLOOKUP(Table3510[[#This Row],[Site name]],Table3[],3)=0,"",VLOOKUP(Table3510[[#This Row],[Site name]],Table3[],3))</f>
        <v>SE1 7NT</v>
      </c>
      <c r="G12" t="str">
        <f>IF(VLOOKUP(Table3510[[#This Row],[Site name]],Table3[],4)=0,"",VLOOKUP(Table3510[[#This Row],[Site name]],Table3[],4))</f>
        <v>23/00357/FUL</v>
      </c>
      <c r="H12" t="str">
        <f>IF(VLOOKUP(Table3510[[#This Row],[Site name]],Table3[],5)=0,"",VLOOKUP(Table3510[[#This Row],[Site name]],Table3[],5))</f>
        <v>Planning Portal</v>
      </c>
      <c r="I12" s="185" t="str">
        <f>IF(VLOOKUP(Table3510[[#This Row],[Site name]],Table3[],6)=0,"",VLOOKUP(Table3510[[#This Row],[Site name]],Table3[],6))</f>
        <v>2 storeys added supported by existing structure's 4th floor slab, small area of 5th floor slab demolished and replaced, small ground floor Refurbishment, façade alterations</v>
      </c>
      <c r="J12" s="185">
        <f>IF(VLOOKUP(Table3510[[#This Row],[Site name]],Table3[],7)=0,"",VLOOKUP(Table3510[[#This Row],[Site name]],Table3[],7))</f>
        <v>44959</v>
      </c>
      <c r="K12" s="185" t="str">
        <f>IF(VLOOKUP(Table3510[[#This Row],[Site name]],Table3[],8)=0,"",VLOOKUP(Table3510[[#This Row],[Site name]],Table3[],8))</f>
        <v/>
      </c>
      <c r="L12" t="str">
        <f>IF(VLOOKUP(Table3510[[#This Row],[Site name]],Table3[],9)=0,"",VLOOKUP(Table3510[[#This Row],[Site name]],Table3[],9))</f>
        <v>Pending</v>
      </c>
      <c r="M12" t="str">
        <f>IF(VLOOKUP(Table3510[[#This Row],[Site name]],Table3[],10)=0,"",VLOOKUP(Table3510[[#This Row],[Site name]],Table3[],10))</f>
        <v>Office</v>
      </c>
      <c r="N12" t="str">
        <f>IF(VLOOKUP(Table3510[[#This Row],[Site name]],Table3[],11)=0,"",VLOOKUP(Table3510[[#This Row],[Site name]],Table3[],11))</f>
        <v>No</v>
      </c>
      <c r="O12" t="str">
        <f>IF(VLOOKUP(Table3510[[#This Row],[Site name]],Table3[],12)=0,"",VLOOKUP(Table3510[[#This Row],[Site name]],Table3[],12))</f>
        <v>Heavy Refurbishment</v>
      </c>
      <c r="P12" t="str">
        <f>IF(VLOOKUP(Table3510[[#This Row],[Site name]],Table3[],13)=0,"",VLOOKUP(Table3510[[#This Row],[Site name]],Table3[],13))</f>
        <v>1990s</v>
      </c>
      <c r="Q12" t="str">
        <f>IF(VLOOKUP(Table3510[[#This Row],[Site name]],Table3[],14)=0,"",VLOOKUP(Table3510[[#This Row],[Site name]],Table3[],14))</f>
        <v>Not listed</v>
      </c>
      <c r="R12" s="197">
        <f>IF(VLOOKUP(Table3510[[#This Row],[Site name]],Table3[],15)="","",VLOOKUP(Table3510[[#This Row],[Site name]],Table3[],15))</f>
        <v>4927</v>
      </c>
      <c r="S12" s="197">
        <f>IF(VLOOKUP(Table3510[[#This Row],[Site name]],Table3[],16)="","",VLOOKUP(Table3510[[#This Row],[Site name]],Table3[],16))</f>
        <v>6294</v>
      </c>
      <c r="T12" s="196">
        <f>IF(VLOOKUP(Table3510[[#This Row],[Site name]],Table3[],17)="","",VLOOKUP(Table3510[[#This Row],[Site name]],Table3[],17))</f>
        <v>132</v>
      </c>
      <c r="U12" s="188">
        <f>IF(VLOOKUP(Table3510[[#This Row],[Site name]],Table3[],18)="","",VLOOKUP(Table3510[[#This Row],[Site name]],Table3[],18))</f>
        <v>0.27745078140856494</v>
      </c>
      <c r="V12" s="197">
        <f>IF(VLOOKUP(Table3510[[#This Row],[Site name]],Table3[],19)="","",VLOOKUP(Table3510[[#This Row],[Site name]],Table3[],19))</f>
        <v>1499</v>
      </c>
      <c r="W12" t="str">
        <f>IF(VLOOKUP(Table3510[[#This Row],[Site name]],Table3[],20)=0,"",VLOOKUP(Table3510[[#This Row],[Site name]],Table3[],20))</f>
        <v>No new basement</v>
      </c>
      <c r="X12" t="str">
        <f>IF(VLOOKUP(Table3510[[#This Row],[Site name]],Table3[],21)=0,"",VLOOKUP(Table3510[[#This Row],[Site name]],Table3[],21))</f>
        <v>Reinforced Concrete</v>
      </c>
      <c r="Y12" t="str">
        <f>IF(VLOOKUP(Table3510[[#This Row],[Site name]],Table3[],22)=0,"",VLOOKUP(Table3510[[#This Row],[Site name]],Table3[],22))</f>
        <v/>
      </c>
      <c r="Z12" t="str">
        <f>IF(VLOOKUP(Table3510[[#This Row],[Site name]],Table3[],23)=0,"",VLOOKUP(Table3510[[#This Row],[Site name]],Table3[],23))</f>
        <v>RC Cores / shear walls</v>
      </c>
      <c r="AA12" t="str">
        <f>IF(VLOOKUP(Table3510[[#This Row],[Site name]],Table3[],24)=0,"",VLOOKUP(Table3510[[#This Row],[Site name]],Table3[],24))</f>
        <v/>
      </c>
      <c r="AB12" t="str">
        <f>IF(VLOOKUP(Table3510[[#This Row],[Site name]],Table3[],25)=0,"",VLOOKUP(Table3510[[#This Row],[Site name]],Table3[],25))</f>
        <v/>
      </c>
      <c r="AC12">
        <f>IF(VLOOKUP(Table3510[[#This Row],[Site name]],Table3[],26)=0,"",VLOOKUP(Table3510[[#This Row],[Site name]],Table3[],26))</f>
        <v>6</v>
      </c>
      <c r="AD12">
        <f>IF(VLOOKUP(Table3510[[#This Row],[Site name]],Table3[],27)=0,"",VLOOKUP(Table3510[[#This Row],[Site name]],Table3[],27))</f>
        <v>8</v>
      </c>
      <c r="AE12">
        <f>IF(VLOOKUP(Table3510[[#This Row],[Site name]],Table3[],28)="","",VLOOKUP(Table3510[[#This Row],[Site name]],Table3[],28))</f>
        <v>7</v>
      </c>
      <c r="AF12">
        <f>IF(VLOOKUP(Table3510[[#This Row],[Site name]],Table3[],29)=0,"",VLOOKUP(Table3510[[#This Row],[Site name]],Table3[],29))</f>
        <v>2</v>
      </c>
      <c r="AG12" t="str">
        <f>IF(VLOOKUP(Table3510[[#This Row],[Site name]],Table3[],30)=0,"",VLOOKUP(Table3510[[#This Row],[Site name]],Table3[],30))</f>
        <v/>
      </c>
      <c r="AH12" t="str">
        <f>IF(VLOOKUP(Table3510[[#This Row],[Site name]],Table3[],31)=0,"",VLOOKUP(Table3510[[#This Row],[Site name]],Table3[],31))</f>
        <v/>
      </c>
      <c r="AI12" t="str">
        <f>IF(VLOOKUP(Table3510[[#This Row],[Site name]],Table3[],32)=0,"",VLOOKUP(Table3510[[#This Row],[Site name]],Table3[],32))</f>
        <v>Sweco</v>
      </c>
      <c r="AJ12" t="str">
        <f>IF(VLOOKUP(Table3510[[#This Row],[Site name]],Table3[],33)=0,"",VLOOKUP(Table3510[[#This Row],[Site name]],Table3[],33))</f>
        <v>Davis Maguire</v>
      </c>
      <c r="AK12" t="str">
        <f>IF(VLOOKUP(Table3510[[#This Row],[Site name]],Table3[],34)=0,"",VLOOKUP(Table3510[[#This Row],[Site name]],Table3[],34))</f>
        <v>Sweco</v>
      </c>
      <c r="AL12" t="str">
        <f>IF(VLOOKUP(Table3510[[#This Row],[Site name]],Table3[],35)=0,"",VLOOKUP(Table3510[[#This Row],[Site name]],Table3[],35))</f>
        <v>Fathom</v>
      </c>
      <c r="AM12" t="str">
        <f>IF(VLOOKUP(Table3510[[#This Row],[Site name]],Table3[],36)=0,"",VLOOKUP(Table3510[[#This Row],[Site name]],Table3[],36))</f>
        <v>One Click LCA</v>
      </c>
      <c r="AN12" t="str">
        <f>IF(VLOOKUP(Table3510[[#This Row],[Site name]],Table3[],37)=0,"",VLOOKUP(Table3510[[#This Row],[Site name]],Table3[],37))</f>
        <v>Project 15</v>
      </c>
      <c r="AO12" s="188">
        <f>VLOOKUP(Table3510[[#This Row],[Site name]],Table3[],38)</f>
        <v>2.6791150801704893E-2</v>
      </c>
      <c r="AP12">
        <f>VLOOKUP(Table3510[[#This Row],[Site name]],Table3[],39)</f>
        <v>3</v>
      </c>
    </row>
    <row r="13" spans="2:42">
      <c r="B13" t="s">
        <v>300</v>
      </c>
      <c r="C13" t="s">
        <v>977</v>
      </c>
      <c r="D1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1525</v>
      </c>
      <c r="E13" t="str">
        <f>IF(VLOOKUP(Table3510[[#This Row],[Site name]],Table3[],2)=0,"",VLOOKUP(Table3510[[#This Row],[Site name]],Table3[],2))</f>
        <v>City of London</v>
      </c>
      <c r="F13" t="str">
        <f>IF(VLOOKUP(Table3510[[#This Row],[Site name]],Table3[],3)=0,"",VLOOKUP(Table3510[[#This Row],[Site name]],Table3[],3))</f>
        <v>EC3N 1BJ</v>
      </c>
      <c r="G13" t="str">
        <f>IF(VLOOKUP(Table3510[[#This Row],[Site name]],Table3[],4)=0,"",VLOOKUP(Table3510[[#This Row],[Site name]],Table3[],4))</f>
        <v>16/00406/FULMAJ</v>
      </c>
      <c r="H13" t="str">
        <f>IF(VLOOKUP(Table3510[[#This Row],[Site name]],Table3[],5)=0,"",VLOOKUP(Table3510[[#This Row],[Site name]],Table3[],5))</f>
        <v>Planning Portal</v>
      </c>
      <c r="I13" t="str">
        <f>IF(VLOOKUP(Table3510[[#This Row],[Site name]],Table3[],6)=0,"",VLOOKUP(Table3510[[#This Row],[Site name]],Table3[],6))</f>
        <v>Demolition of existing buildings and erection of a mixed use building with 3 basement levels</v>
      </c>
      <c r="J13" s="185">
        <f>IF(VLOOKUP(Table3510[[#This Row],[Site name]],Table3[],7)=0,"",VLOOKUP(Table3510[[#This Row],[Site name]],Table3[],7))</f>
        <v>42475</v>
      </c>
      <c r="K13" s="185" t="str">
        <f>IF(VLOOKUP(Table3510[[#This Row],[Site name]],Table3[],8)=0,"",VLOOKUP(Table3510[[#This Row],[Site name]],Table3[],8))</f>
        <v/>
      </c>
      <c r="L13" t="str">
        <f>IF(VLOOKUP(Table3510[[#This Row],[Site name]],Table3[],9)=0,"",VLOOKUP(Table3510[[#This Row],[Site name]],Table3[],9))</f>
        <v>Pending</v>
      </c>
      <c r="M13" t="str">
        <f>IF(VLOOKUP(Table3510[[#This Row],[Site name]],Table3[],10)=0,"",VLOOKUP(Table3510[[#This Row],[Site name]],Table3[],10))</f>
        <v>Office</v>
      </c>
      <c r="N13" t="str">
        <f>IF(VLOOKUP(Table3510[[#This Row],[Site name]],Table3[],11)=0,"",VLOOKUP(Table3510[[#This Row],[Site name]],Table3[],11))</f>
        <v>No</v>
      </c>
      <c r="O13" t="str">
        <f>IF(VLOOKUP(Table3510[[#This Row],[Site name]],Table3[],12)=0,"",VLOOKUP(Table3510[[#This Row],[Site name]],Table3[],12))</f>
        <v>New Build</v>
      </c>
      <c r="P13" t="str">
        <f>IF(VLOOKUP(Table3510[[#This Row],[Site name]],Table3[],13)=0,"",VLOOKUP(Table3510[[#This Row],[Site name]],Table3[],13))</f>
        <v>1970s</v>
      </c>
      <c r="Q13" t="str">
        <f>IF(VLOOKUP(Table3510[[#This Row],[Site name]],Table3[],14)=0,"",VLOOKUP(Table3510[[#This Row],[Site name]],Table3[],14))</f>
        <v>Not listed</v>
      </c>
      <c r="R13" s="197">
        <f>IF(VLOOKUP(Table3510[[#This Row],[Site name]],Table3[],15)="","",VLOOKUP(Table3510[[#This Row],[Site name]],Table3[],15))</f>
        <v>20231</v>
      </c>
      <c r="S13" s="197">
        <f>IF(VLOOKUP(Table3510[[#This Row],[Site name]],Table3[],16)="","",VLOOKUP(Table3510[[#This Row],[Site name]],Table3[],16))</f>
        <v>32613</v>
      </c>
      <c r="T13" s="196">
        <f>IF(VLOOKUP(Table3510[[#This Row],[Site name]],Table3[],17)="","",VLOOKUP(Table3510[[#This Row],[Site name]],Table3[],17))</f>
        <v>20231</v>
      </c>
      <c r="U13" s="188">
        <f>IF(VLOOKUP(Table3510[[#This Row],[Site name]],Table3[],18)="","",VLOOKUP(Table3510[[#This Row],[Site name]],Table3[],18))</f>
        <v>0.61203104147100973</v>
      </c>
      <c r="V13" s="197">
        <f>IF(VLOOKUP(Table3510[[#This Row],[Site name]],Table3[],19)="","",VLOOKUP(Table3510[[#This Row],[Site name]],Table3[],19))</f>
        <v>32613</v>
      </c>
      <c r="W13" t="str">
        <f>IF(VLOOKUP(Table3510[[#This Row],[Site name]],Table3[],20)=0,"",VLOOKUP(Table3510[[#This Row],[Site name]],Table3[],20))</f>
        <v>New</v>
      </c>
      <c r="X13" t="str">
        <f>IF(VLOOKUP(Table3510[[#This Row],[Site name]],Table3[],21)=0,"",VLOOKUP(Table3510[[#This Row],[Site name]],Table3[],21))</f>
        <v/>
      </c>
      <c r="Y13" t="str">
        <f>IF(VLOOKUP(Table3510[[#This Row],[Site name]],Table3[],22)=0,"",VLOOKUP(Table3510[[#This Row],[Site name]],Table3[],22))</f>
        <v/>
      </c>
      <c r="Z13" t="str">
        <f>IF(VLOOKUP(Table3510[[#This Row],[Site name]],Table3[],23)=0,"",VLOOKUP(Table3510[[#This Row],[Site name]],Table3[],23))</f>
        <v/>
      </c>
      <c r="AA13" t="str">
        <f>IF(VLOOKUP(Table3510[[#This Row],[Site name]],Table3[],24)=0,"",VLOOKUP(Table3510[[#This Row],[Site name]],Table3[],24))</f>
        <v/>
      </c>
      <c r="AB13" t="str">
        <f>IF(VLOOKUP(Table3510[[#This Row],[Site name]],Table3[],25)=0,"",VLOOKUP(Table3510[[#This Row],[Site name]],Table3[],25))</f>
        <v/>
      </c>
      <c r="AC13" t="str">
        <f>IF(VLOOKUP(Table3510[[#This Row],[Site name]],Table3[],26)=0,"",VLOOKUP(Table3510[[#This Row],[Site name]],Table3[],26))</f>
        <v/>
      </c>
      <c r="AD13">
        <f>IF(VLOOKUP(Table3510[[#This Row],[Site name]],Table3[],27)=0,"",VLOOKUP(Table3510[[#This Row],[Site name]],Table3[],27))</f>
        <v>14</v>
      </c>
      <c r="AE13">
        <f>IF(VLOOKUP(Table3510[[#This Row],[Site name]],Table3[],28)="","",VLOOKUP(Table3510[[#This Row],[Site name]],Table3[],28))</f>
        <v>13</v>
      </c>
      <c r="AF13" t="str">
        <f>IF(VLOOKUP(Table3510[[#This Row],[Site name]],Table3[],29)=0,"",VLOOKUP(Table3510[[#This Row],[Site name]],Table3[],29))</f>
        <v/>
      </c>
      <c r="AG13" t="str">
        <f>IF(VLOOKUP(Table3510[[#This Row],[Site name]],Table3[],30)=0,"",VLOOKUP(Table3510[[#This Row],[Site name]],Table3[],30))</f>
        <v/>
      </c>
      <c r="AH13" t="str">
        <f>IF(VLOOKUP(Table3510[[#This Row],[Site name]],Table3[],31)=0,"",VLOOKUP(Table3510[[#This Row],[Site name]],Table3[],31))</f>
        <v/>
      </c>
      <c r="AI13" t="str">
        <f>IF(VLOOKUP(Table3510[[#This Row],[Site name]],Table3[],32)=0,"",VLOOKUP(Table3510[[#This Row],[Site name]],Table3[],32))</f>
        <v>Hoare Lea</v>
      </c>
      <c r="AJ13" t="str">
        <f>IF(VLOOKUP(Table3510[[#This Row],[Site name]],Table3[],33)=0,"",VLOOKUP(Table3510[[#This Row],[Site name]],Table3[],33))</f>
        <v>WSP</v>
      </c>
      <c r="AK13" t="str">
        <f>IF(VLOOKUP(Table3510[[#This Row],[Site name]],Table3[],34)=0,"",VLOOKUP(Table3510[[#This Row],[Site name]],Table3[],34))</f>
        <v>Hoare Lea</v>
      </c>
      <c r="AL13" t="str">
        <f>IF(VLOOKUP(Table3510[[#This Row],[Site name]],Table3[],35)=0,"",VLOOKUP(Table3510[[#This Row],[Site name]],Table3[],35))</f>
        <v>ACME</v>
      </c>
      <c r="AM13" t="str">
        <f>IF(VLOOKUP(Table3510[[#This Row],[Site name]],Table3[],36)=0,"",VLOOKUP(Table3510[[#This Row],[Site name]],Table3[],36))</f>
        <v>One Click LCA</v>
      </c>
      <c r="AN13" t="str">
        <f>IF(VLOOKUP(Table3510[[#This Row],[Site name]],Table3[],37)=0,"",VLOOKUP(Table3510[[#This Row],[Site name]],Table3[],37))</f>
        <v>Project 16</v>
      </c>
      <c r="AO13" s="188">
        <f>VLOOKUP(Table3510[[#This Row],[Site name]],Table3[],38)</f>
        <v>1</v>
      </c>
      <c r="AP13">
        <f>VLOOKUP(Table3510[[#This Row],[Site name]],Table3[],39)</f>
        <v>1</v>
      </c>
    </row>
    <row r="14" spans="2:42">
      <c r="B14" t="s">
        <v>220</v>
      </c>
      <c r="C14" t="s">
        <v>977</v>
      </c>
      <c r="D1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786</v>
      </c>
      <c r="E14" t="str">
        <f>IF(VLOOKUP(Table3510[[#This Row],[Site name]],Table3[],2)=0,"",VLOOKUP(Table3510[[#This Row],[Site name]],Table3[],2))</f>
        <v>City of London</v>
      </c>
      <c r="F14" t="str">
        <f>IF(VLOOKUP(Table3510[[#This Row],[Site name]],Table3[],3)=0,"",VLOOKUP(Table3510[[#This Row],[Site name]],Table3[],3))</f>
        <v>EC2M 7LD</v>
      </c>
      <c r="G14" t="str">
        <f>IF(VLOOKUP(Table3510[[#This Row],[Site name]],Table3[],4)=0,"",VLOOKUP(Table3510[[#This Row],[Site name]],Table3[],4))</f>
        <v>21/00282/FULMAJ</v>
      </c>
      <c r="H14" t="str">
        <f>IF(VLOOKUP(Table3510[[#This Row],[Site name]],Table3[],5)=0,"",VLOOKUP(Table3510[[#This Row],[Site name]],Table3[],5))</f>
        <v>Planning Portal</v>
      </c>
      <c r="I14" s="185" t="str">
        <f>IF(VLOOKUP(Table3510[[#This Row],[Site name]],Table3[],6)=0,"",VLOOKUP(Table3510[[#This Row],[Site name]],Table3[],6))</f>
        <v>Demolition of 5th floor level and Eldon Street facade. Refurbishment and refurbishment of the existing Class E use building to provide a replacement 5th floor level, additional 6th, 7th and 8th floor levels and new facade to Eldon Street. I</v>
      </c>
      <c r="J14" s="185">
        <f>IF(VLOOKUP(Table3510[[#This Row],[Site name]],Table3[],7)=0,"",VLOOKUP(Table3510[[#This Row],[Site name]],Table3[],7))</f>
        <v>44295</v>
      </c>
      <c r="K14" s="185">
        <f>IF(VLOOKUP(Table3510[[#This Row],[Site name]],Table3[],8)=0,"",VLOOKUP(Table3510[[#This Row],[Site name]],Table3[],8))</f>
        <v>44971</v>
      </c>
      <c r="L14" t="str">
        <f>IF(VLOOKUP(Table3510[[#This Row],[Site name]],Table3[],9)=0,"",VLOOKUP(Table3510[[#This Row],[Site name]],Table3[],9))</f>
        <v>Granted</v>
      </c>
      <c r="M14" t="str">
        <f>IF(VLOOKUP(Table3510[[#This Row],[Site name]],Table3[],10)=0,"",VLOOKUP(Table3510[[#This Row],[Site name]],Table3[],10))</f>
        <v>Office</v>
      </c>
      <c r="N14" t="str">
        <f>IF(VLOOKUP(Table3510[[#This Row],[Site name]],Table3[],11)=0,"",VLOOKUP(Table3510[[#This Row],[Site name]],Table3[],11))</f>
        <v>No</v>
      </c>
      <c r="O14" t="str">
        <f>IF(VLOOKUP(Table3510[[#This Row],[Site name]],Table3[],12)=0,"",VLOOKUP(Table3510[[#This Row],[Site name]],Table3[],12))</f>
        <v>Heavy Refurbishment</v>
      </c>
      <c r="P14" t="str">
        <f>IF(VLOOKUP(Table3510[[#This Row],[Site name]],Table3[],13)=0,"",VLOOKUP(Table3510[[#This Row],[Site name]],Table3[],13))</f>
        <v>1980s</v>
      </c>
      <c r="Q14" t="str">
        <f>IF(VLOOKUP(Table3510[[#This Row],[Site name]],Table3[],14)=0,"",VLOOKUP(Table3510[[#This Row],[Site name]],Table3[],14))</f>
        <v>Not listed</v>
      </c>
      <c r="R14" s="197">
        <f>IF(VLOOKUP(Table3510[[#This Row],[Site name]],Table3[],15)="","",VLOOKUP(Table3510[[#This Row],[Site name]],Table3[],15))</f>
        <v>4161</v>
      </c>
      <c r="S14" s="197">
        <f>IF(VLOOKUP(Table3510[[#This Row],[Site name]],Table3[],16)="","",VLOOKUP(Table3510[[#This Row],[Site name]],Table3[],16))</f>
        <v>5890</v>
      </c>
      <c r="T14" s="196">
        <f>IF(VLOOKUP(Table3510[[#This Row],[Site name]],Table3[],17)="","",VLOOKUP(Table3510[[#This Row],[Site name]],Table3[],17))</f>
        <v>1009</v>
      </c>
      <c r="U14" s="188">
        <f>IF(VLOOKUP(Table3510[[#This Row],[Site name]],Table3[],18)="","",VLOOKUP(Table3510[[#This Row],[Site name]],Table3[],18))</f>
        <v>0.41552511415525117</v>
      </c>
      <c r="V14" s="197">
        <f>IF(VLOOKUP(Table3510[[#This Row],[Site name]],Table3[],19)="","",VLOOKUP(Table3510[[#This Row],[Site name]],Table3[],19))</f>
        <v>2738</v>
      </c>
      <c r="W14" t="str">
        <f>IF(VLOOKUP(Table3510[[#This Row],[Site name]],Table3[],20)=0,"",VLOOKUP(Table3510[[#This Row],[Site name]],Table3[],20))</f>
        <v>No new basement</v>
      </c>
      <c r="X14" t="str">
        <f>IF(VLOOKUP(Table3510[[#This Row],[Site name]],Table3[],21)=0,"",VLOOKUP(Table3510[[#This Row],[Site name]],Table3[],21))</f>
        <v>Reinforced Concrete</v>
      </c>
      <c r="Y14" t="str">
        <f>IF(VLOOKUP(Table3510[[#This Row],[Site name]],Table3[],22)=0,"",VLOOKUP(Table3510[[#This Row],[Site name]],Table3[],22))</f>
        <v>Steel</v>
      </c>
      <c r="Z14" t="str">
        <f>IF(VLOOKUP(Table3510[[#This Row],[Site name]],Table3[],23)=0,"",VLOOKUP(Table3510[[#This Row],[Site name]],Table3[],23))</f>
        <v>RC Cores / shear walls</v>
      </c>
      <c r="AA14" t="str">
        <f>IF(VLOOKUP(Table3510[[#This Row],[Site name]],Table3[],24)=0,"",VLOOKUP(Table3510[[#This Row],[Site name]],Table3[],24))</f>
        <v>RC Cores / shear walls</v>
      </c>
      <c r="AB14" t="str">
        <f>IF(VLOOKUP(Table3510[[#This Row],[Site name]],Table3[],25)=0,"",VLOOKUP(Table3510[[#This Row],[Site name]],Table3[],25))</f>
        <v>Load balancing at all levels</v>
      </c>
      <c r="AC14">
        <f>IF(VLOOKUP(Table3510[[#This Row],[Site name]],Table3[],26)=0,"",VLOOKUP(Table3510[[#This Row],[Site name]],Table3[],26))</f>
        <v>7</v>
      </c>
      <c r="AD14">
        <f>IF(VLOOKUP(Table3510[[#This Row],[Site name]],Table3[],27)=0,"",VLOOKUP(Table3510[[#This Row],[Site name]],Table3[],27))</f>
        <v>11</v>
      </c>
      <c r="AE14">
        <f>IF(VLOOKUP(Table3510[[#This Row],[Site name]],Table3[],28)="","",VLOOKUP(Table3510[[#This Row],[Site name]],Table3[],28))</f>
        <v>9</v>
      </c>
      <c r="AF14">
        <f>IF(VLOOKUP(Table3510[[#This Row],[Site name]],Table3[],29)=0,"",VLOOKUP(Table3510[[#This Row],[Site name]],Table3[],29))</f>
        <v>4</v>
      </c>
      <c r="AG14" t="str">
        <f>IF(VLOOKUP(Table3510[[#This Row],[Site name]],Table3[],30)=0,"",VLOOKUP(Table3510[[#This Row],[Site name]],Table3[],30))</f>
        <v/>
      </c>
      <c r="AH14" t="str">
        <f>IF(VLOOKUP(Table3510[[#This Row],[Site name]],Table3[],31)=0,"",VLOOKUP(Table3510[[#This Row],[Site name]],Table3[],31))</f>
        <v/>
      </c>
      <c r="AI14" t="str">
        <f>IF(VLOOKUP(Table3510[[#This Row],[Site name]],Table3[],32)=0,"",VLOOKUP(Table3510[[#This Row],[Site name]],Table3[],32))</f>
        <v>Verte</v>
      </c>
      <c r="AJ14" t="str">
        <f>IF(VLOOKUP(Table3510[[#This Row],[Site name]],Table3[],33)=0,"",VLOOKUP(Table3510[[#This Row],[Site name]],Table3[],33))</f>
        <v>Frankham Consultancy Group</v>
      </c>
      <c r="AK14" t="str">
        <f>IF(VLOOKUP(Table3510[[#This Row],[Site name]],Table3[],34)=0,"",VLOOKUP(Table3510[[#This Row],[Site name]],Table3[],34))</f>
        <v>Butler and Young Associates</v>
      </c>
      <c r="AL14" t="str">
        <f>IF(VLOOKUP(Table3510[[#This Row],[Site name]],Table3[],35)=0,"",VLOOKUP(Table3510[[#This Row],[Site name]],Table3[],35))</f>
        <v>Gort Scott</v>
      </c>
      <c r="AM14" t="str">
        <f>IF(VLOOKUP(Table3510[[#This Row],[Site name]],Table3[],36)=0,"",VLOOKUP(Table3510[[#This Row],[Site name]],Table3[],36))</f>
        <v/>
      </c>
      <c r="AN14" t="str">
        <f>IF(VLOOKUP(Table3510[[#This Row],[Site name]],Table3[],37)=0,"",VLOOKUP(Table3510[[#This Row],[Site name]],Table3[],37))</f>
        <v>Project 17</v>
      </c>
      <c r="AO14" s="188">
        <f>VLOOKUP(Table3510[[#This Row],[Site name]],Table3[],38)</f>
        <v>0.24248978610910837</v>
      </c>
      <c r="AP14">
        <f>VLOOKUP(Table3510[[#This Row],[Site name]],Table3[],39)</f>
        <v>3</v>
      </c>
    </row>
    <row r="15" spans="2:42">
      <c r="B15" t="s">
        <v>303</v>
      </c>
      <c r="C15" t="s">
        <v>977</v>
      </c>
      <c r="D1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1071</v>
      </c>
      <c r="E15" t="str">
        <f>IF(VLOOKUP(Table3510[[#This Row],[Site name]],Table3[],2)=0,"",VLOOKUP(Table3510[[#This Row],[Site name]],Table3[],2))</f>
        <v>Camden</v>
      </c>
      <c r="F15" t="str">
        <f>IF(VLOOKUP(Table3510[[#This Row],[Site name]],Table3[],3)=0,"",VLOOKUP(Table3510[[#This Row],[Site name]],Table3[],3))</f>
        <v>WC1V 6PB</v>
      </c>
      <c r="G15" t="str">
        <f>IF(VLOOKUP(Table3510[[#This Row],[Site name]],Table3[],4)=0,"",VLOOKUP(Table3510[[#This Row],[Site name]],Table3[],4))</f>
        <v>2023/2510/P</v>
      </c>
      <c r="H15" t="str">
        <f>IF(VLOOKUP(Table3510[[#This Row],[Site name]],Table3[],5)=0,"",VLOOKUP(Table3510[[#This Row],[Site name]],Table3[],5))</f>
        <v>Planning Portal</v>
      </c>
      <c r="I15" t="str">
        <f>IF(VLOOKUP(Table3510[[#This Row],[Site name]],Table3[],6)=0,"",VLOOKUP(Table3510[[#This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J15" s="185">
        <f>IF(VLOOKUP(Table3510[[#This Row],[Site name]],Table3[],7)=0,"",VLOOKUP(Table3510[[#This Row],[Site name]],Table3[],7))</f>
        <v>45104</v>
      </c>
      <c r="K15" s="185" t="str">
        <f>IF(VLOOKUP(Table3510[[#This Row],[Site name]],Table3[],8)=0,"",VLOOKUP(Table3510[[#This Row],[Site name]],Table3[],8))</f>
        <v/>
      </c>
      <c r="L15" t="str">
        <f>IF(VLOOKUP(Table3510[[#This Row],[Site name]],Table3[],9)=0,"",VLOOKUP(Table3510[[#This Row],[Site name]],Table3[],9))</f>
        <v>Pending</v>
      </c>
      <c r="M15" t="str">
        <f>IF(VLOOKUP(Table3510[[#This Row],[Site name]],Table3[],10)=0,"",VLOOKUP(Table3510[[#This Row],[Site name]],Table3[],10))</f>
        <v>Commercial &amp; Residential</v>
      </c>
      <c r="N15" t="str">
        <f>IF(VLOOKUP(Table3510[[#This Row],[Site name]],Table3[],11)=0,"",VLOOKUP(Table3510[[#This Row],[Site name]],Table3[],11))</f>
        <v/>
      </c>
      <c r="O15" t="str">
        <f>IF(VLOOKUP(Table3510[[#This Row],[Site name]],Table3[],12)=0,"",VLOOKUP(Table3510[[#This Row],[Site name]],Table3[],12))</f>
        <v>New Build</v>
      </c>
      <c r="P15" t="str">
        <f>IF(VLOOKUP(Table3510[[#This Row],[Site name]],Table3[],13)=0,"",VLOOKUP(Table3510[[#This Row],[Site name]],Table3[],13))</f>
        <v/>
      </c>
      <c r="Q15" t="str">
        <f>IF(VLOOKUP(Table3510[[#This Row],[Site name]],Table3[],14)=0,"",VLOOKUP(Table3510[[#This Row],[Site name]],Table3[],14))</f>
        <v/>
      </c>
      <c r="R15" s="197">
        <f>IF(VLOOKUP(Table3510[[#This Row],[Site name]],Table3[],15)="","",VLOOKUP(Table3510[[#This Row],[Site name]],Table3[],15))</f>
        <v>0</v>
      </c>
      <c r="S15" s="197">
        <f>IF(VLOOKUP(Table3510[[#This Row],[Site name]],Table3[],16)="","",VLOOKUP(Table3510[[#This Row],[Site name]],Table3[],16))</f>
        <v>493</v>
      </c>
      <c r="T15" s="196">
        <f>IF(VLOOKUP(Table3510[[#This Row],[Site name]],Table3[],17)="","",VLOOKUP(Table3510[[#This Row],[Site name]],Table3[],17))</f>
        <v>0</v>
      </c>
      <c r="U15" s="188" t="str">
        <f>IF(VLOOKUP(Table3510[[#This Row],[Site name]],Table3[],18)="","",VLOOKUP(Table3510[[#This Row],[Site name]],Table3[],18))</f>
        <v/>
      </c>
      <c r="V15" s="197">
        <f>IF(VLOOKUP(Table3510[[#This Row],[Site name]],Table3[],19)="","",VLOOKUP(Table3510[[#This Row],[Site name]],Table3[],19))</f>
        <v>493</v>
      </c>
      <c r="W15" t="str">
        <f>IF(VLOOKUP(Table3510[[#This Row],[Site name]],Table3[],20)=0,"",VLOOKUP(Table3510[[#This Row],[Site name]],Table3[],20))</f>
        <v/>
      </c>
      <c r="X15" t="str">
        <f>IF(VLOOKUP(Table3510[[#This Row],[Site name]],Table3[],21)=0,"",VLOOKUP(Table3510[[#This Row],[Site name]],Table3[],21))</f>
        <v/>
      </c>
      <c r="Y15" t="str">
        <f>IF(VLOOKUP(Table3510[[#This Row],[Site name]],Table3[],22)=0,"",VLOOKUP(Table3510[[#This Row],[Site name]],Table3[],22))</f>
        <v/>
      </c>
      <c r="Z15" t="str">
        <f>IF(VLOOKUP(Table3510[[#This Row],[Site name]],Table3[],23)=0,"",VLOOKUP(Table3510[[#This Row],[Site name]],Table3[],23))</f>
        <v/>
      </c>
      <c r="AA15" t="str">
        <f>IF(VLOOKUP(Table3510[[#This Row],[Site name]],Table3[],24)=0,"",VLOOKUP(Table3510[[#This Row],[Site name]],Table3[],24))</f>
        <v/>
      </c>
      <c r="AB15" t="str">
        <f>IF(VLOOKUP(Table3510[[#This Row],[Site name]],Table3[],25)=0,"",VLOOKUP(Table3510[[#This Row],[Site name]],Table3[],25))</f>
        <v/>
      </c>
      <c r="AC15" t="str">
        <f>IF(VLOOKUP(Table3510[[#This Row],[Site name]],Table3[],26)=0,"",VLOOKUP(Table3510[[#This Row],[Site name]],Table3[],26))</f>
        <v/>
      </c>
      <c r="AD15">
        <f>IF(VLOOKUP(Table3510[[#This Row],[Site name]],Table3[],27)=0,"",VLOOKUP(Table3510[[#This Row],[Site name]],Table3[],27))</f>
        <v>6</v>
      </c>
      <c r="AE15">
        <f>IF(VLOOKUP(Table3510[[#This Row],[Site name]],Table3[],28)="","",VLOOKUP(Table3510[[#This Row],[Site name]],Table3[],28))</f>
        <v>6</v>
      </c>
      <c r="AF15" t="str">
        <f>IF(VLOOKUP(Table3510[[#This Row],[Site name]],Table3[],29)=0,"",VLOOKUP(Table3510[[#This Row],[Site name]],Table3[],29))</f>
        <v/>
      </c>
      <c r="AG15" t="str">
        <f>IF(VLOOKUP(Table3510[[#This Row],[Site name]],Table3[],30)=0,"",VLOOKUP(Table3510[[#This Row],[Site name]],Table3[],30))</f>
        <v/>
      </c>
      <c r="AH15" t="str">
        <f>IF(VLOOKUP(Table3510[[#This Row],[Site name]],Table3[],31)=0,"",VLOOKUP(Table3510[[#This Row],[Site name]],Table3[],31))</f>
        <v/>
      </c>
      <c r="AI15" t="str">
        <f>IF(VLOOKUP(Table3510[[#This Row],[Site name]],Table3[],32)=0,"",VLOOKUP(Table3510[[#This Row],[Site name]],Table3[],32))</f>
        <v>Scotch Partners</v>
      </c>
      <c r="AJ15" t="str">
        <f>IF(VLOOKUP(Table3510[[#This Row],[Site name]],Table3[],33)=0,"",VLOOKUP(Table3510[[#This Row],[Site name]],Table3[],33))</f>
        <v>Arup</v>
      </c>
      <c r="AK15" t="str">
        <f>IF(VLOOKUP(Table3510[[#This Row],[Site name]],Table3[],34)=0,"",VLOOKUP(Table3510[[#This Row],[Site name]],Table3[],34))</f>
        <v/>
      </c>
      <c r="AL15" t="str">
        <f>IF(VLOOKUP(Table3510[[#This Row],[Site name]],Table3[],35)=0,"",VLOOKUP(Table3510[[#This Row],[Site name]],Table3[],35))</f>
        <v/>
      </c>
      <c r="AM15" t="str">
        <f>IF(VLOOKUP(Table3510[[#This Row],[Site name]],Table3[],36)=0,"",VLOOKUP(Table3510[[#This Row],[Site name]],Table3[],36))</f>
        <v/>
      </c>
      <c r="AN15" t="str">
        <f>IF(VLOOKUP(Table3510[[#This Row],[Site name]],Table3[],37)=0,"",VLOOKUP(Table3510[[#This Row],[Site name]],Table3[],37))</f>
        <v>Project 18</v>
      </c>
      <c r="AO15" s="188">
        <f>VLOOKUP(Table3510[[#This Row],[Site name]],Table3[],38)</f>
        <v>1</v>
      </c>
      <c r="AP15">
        <f>VLOOKUP(Table3510[[#This Row],[Site name]],Table3[],39)</f>
        <v>1</v>
      </c>
    </row>
    <row r="16" spans="2:42">
      <c r="B16" t="s">
        <v>304</v>
      </c>
      <c r="C16" t="s">
        <v>977</v>
      </c>
      <c r="D1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876</v>
      </c>
      <c r="E16" t="str">
        <f>IF(VLOOKUP(Table3510[[#This Row],[Site name]],Table3[],2)=0,"",VLOOKUP(Table3510[[#This Row],[Site name]],Table3[],2))</f>
        <v>Camden</v>
      </c>
      <c r="F16" t="str">
        <f>IF(VLOOKUP(Table3510[[#This Row],[Site name]],Table3[],3)=0,"",VLOOKUP(Table3510[[#This Row],[Site name]],Table3[],3))</f>
        <v>WC1A 1JJ</v>
      </c>
      <c r="G16" t="str">
        <f>IF(VLOOKUP(Table3510[[#This Row],[Site name]],Table3[],4)=0,"",VLOOKUP(Table3510[[#This Row],[Site name]],Table3[],4))</f>
        <v>2023/2510/P</v>
      </c>
      <c r="H16" t="str">
        <f>IF(VLOOKUP(Table3510[[#This Row],[Site name]],Table3[],5)=0,"",VLOOKUP(Table3510[[#This Row],[Site name]],Table3[],5))</f>
        <v>Planning Portal</v>
      </c>
      <c r="I16" s="185" t="str">
        <f>IF(VLOOKUP(Table3510[[#This Row],[Site name]],Table3[],6)=0,"",VLOOKUP(Table3510[[#This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J16" s="185">
        <f>IF(VLOOKUP(Table3510[[#This Row],[Site name]],Table3[],7)=0,"",VLOOKUP(Table3510[[#This Row],[Site name]],Table3[],7))</f>
        <v>45104</v>
      </c>
      <c r="K16" s="185" t="str">
        <f>IF(VLOOKUP(Table3510[[#This Row],[Site name]],Table3[],8)=0,"",VLOOKUP(Table3510[[#This Row],[Site name]],Table3[],8))</f>
        <v/>
      </c>
      <c r="L16" t="str">
        <f>IF(VLOOKUP(Table3510[[#This Row],[Site name]],Table3[],9)=0,"",VLOOKUP(Table3510[[#This Row],[Site name]],Table3[],9))</f>
        <v>Pending</v>
      </c>
      <c r="M16" t="str">
        <f>IF(VLOOKUP(Table3510[[#This Row],[Site name]],Table3[],10)=0,"",VLOOKUP(Table3510[[#This Row],[Site name]],Table3[],10))</f>
        <v>Residential (inc. student accomodation)</v>
      </c>
      <c r="N16" t="str">
        <f>IF(VLOOKUP(Table3510[[#This Row],[Site name]],Table3[],11)=0,"",VLOOKUP(Table3510[[#This Row],[Site name]],Table3[],11))</f>
        <v>Yes</v>
      </c>
      <c r="O16" t="str">
        <f>IF(VLOOKUP(Table3510[[#This Row],[Site name]],Table3[],12)=0,"",VLOOKUP(Table3510[[#This Row],[Site name]],Table3[],12))</f>
        <v>Substructure and/or Façade Retained</v>
      </c>
      <c r="P16" t="str">
        <f>IF(VLOOKUP(Table3510[[#This Row],[Site name]],Table3[],13)=0,"",VLOOKUP(Table3510[[#This Row],[Site name]],Table3[],13))</f>
        <v>1900s</v>
      </c>
      <c r="Q16" t="str">
        <f>IF(VLOOKUP(Table3510[[#This Row],[Site name]],Table3[],14)=0,"",VLOOKUP(Table3510[[#This Row],[Site name]],Table3[],14))</f>
        <v>Not listed</v>
      </c>
      <c r="R16" s="197">
        <f>IF(VLOOKUP(Table3510[[#This Row],[Site name]],Table3[],15)="","",VLOOKUP(Table3510[[#This Row],[Site name]],Table3[],15))</f>
        <v>2712</v>
      </c>
      <c r="S16" s="197">
        <f>IF(VLOOKUP(Table3510[[#This Row],[Site name]],Table3[],16)="","",VLOOKUP(Table3510[[#This Row],[Site name]],Table3[],16))</f>
        <v>3247</v>
      </c>
      <c r="T16" s="196">
        <f>IF(VLOOKUP(Table3510[[#This Row],[Site name]],Table3[],17)="","",VLOOKUP(Table3510[[#This Row],[Site name]],Table3[],17))</f>
        <v>1718</v>
      </c>
      <c r="U16" s="188">
        <f>IF(VLOOKUP(Table3510[[#This Row],[Site name]],Table3[],18)="","",VLOOKUP(Table3510[[#This Row],[Site name]],Table3[],18))</f>
        <v>0.19727138643067854</v>
      </c>
      <c r="V16" s="197">
        <f>IF(VLOOKUP(Table3510[[#This Row],[Site name]],Table3[],19)="","",VLOOKUP(Table3510[[#This Row],[Site name]],Table3[],19))</f>
        <v>2253</v>
      </c>
      <c r="W16" t="str">
        <f>IF(VLOOKUP(Table3510[[#This Row],[Site name]],Table3[],20)=0,"",VLOOKUP(Table3510[[#This Row],[Site name]],Table3[],20))</f>
        <v>No new basement</v>
      </c>
      <c r="X16" t="str">
        <f>IF(VLOOKUP(Table3510[[#This Row],[Site name]],Table3[],21)=0,"",VLOOKUP(Table3510[[#This Row],[Site name]],Table3[],21))</f>
        <v>Brickwork and timber</v>
      </c>
      <c r="Y16" t="str">
        <f>IF(VLOOKUP(Table3510[[#This Row],[Site name]],Table3[],22)=0,"",VLOOKUP(Table3510[[#This Row],[Site name]],Table3[],22))</f>
        <v>Reinforced Concrete</v>
      </c>
      <c r="Z16" t="str">
        <f>IF(VLOOKUP(Table3510[[#This Row],[Site name]],Table3[],23)=0,"",VLOOKUP(Table3510[[#This Row],[Site name]],Table3[],23))</f>
        <v>None</v>
      </c>
      <c r="AA16" t="str">
        <f>IF(VLOOKUP(Table3510[[#This Row],[Site name]],Table3[],24)=0,"",VLOOKUP(Table3510[[#This Row],[Site name]],Table3[],24))</f>
        <v/>
      </c>
      <c r="AB16" t="str">
        <f>IF(VLOOKUP(Table3510[[#This Row],[Site name]],Table3[],25)=0,"",VLOOKUP(Table3510[[#This Row],[Site name]],Table3[],25))</f>
        <v/>
      </c>
      <c r="AC16">
        <f>IF(VLOOKUP(Table3510[[#This Row],[Site name]],Table3[],26)=0,"",VLOOKUP(Table3510[[#This Row],[Site name]],Table3[],26))</f>
        <v>3</v>
      </c>
      <c r="AD16">
        <f>IF(VLOOKUP(Table3510[[#This Row],[Site name]],Table3[],27)=0,"",VLOOKUP(Table3510[[#This Row],[Site name]],Table3[],27))</f>
        <v>6</v>
      </c>
      <c r="AE16">
        <f>IF(VLOOKUP(Table3510[[#This Row],[Site name]],Table3[],28)="","",VLOOKUP(Table3510[[#This Row],[Site name]],Table3[],28))</f>
        <v>6</v>
      </c>
      <c r="AF16">
        <f>IF(VLOOKUP(Table3510[[#This Row],[Site name]],Table3[],29)=0,"",VLOOKUP(Table3510[[#This Row],[Site name]],Table3[],29))</f>
        <v>3</v>
      </c>
      <c r="AG16" t="str">
        <f>IF(VLOOKUP(Table3510[[#This Row],[Site name]],Table3[],30)=0,"",VLOOKUP(Table3510[[#This Row],[Site name]],Table3[],30))</f>
        <v/>
      </c>
      <c r="AH16" t="str">
        <f>IF(VLOOKUP(Table3510[[#This Row],[Site name]],Table3[],31)=0,"",VLOOKUP(Table3510[[#This Row],[Site name]],Table3[],31))</f>
        <v/>
      </c>
      <c r="AI16" t="str">
        <f>IF(VLOOKUP(Table3510[[#This Row],[Site name]],Table3[],32)=0,"",VLOOKUP(Table3510[[#This Row],[Site name]],Table3[],32))</f>
        <v>Scotch Partners</v>
      </c>
      <c r="AJ16" t="str">
        <f>IF(VLOOKUP(Table3510[[#This Row],[Site name]],Table3[],33)=0,"",VLOOKUP(Table3510[[#This Row],[Site name]],Table3[],33))</f>
        <v>Heyne Tillet Steel</v>
      </c>
      <c r="AK16" t="str">
        <f>IF(VLOOKUP(Table3510[[#This Row],[Site name]],Table3[],34)=0,"",VLOOKUP(Table3510[[#This Row],[Site name]],Table3[],34))</f>
        <v>Scotch Partners</v>
      </c>
      <c r="AL16" t="str">
        <f>IF(VLOOKUP(Table3510[[#This Row],[Site name]],Table3[],35)=0,"",VLOOKUP(Table3510[[#This Row],[Site name]],Table3[],35))</f>
        <v>DSDHA</v>
      </c>
      <c r="AM16" t="str">
        <f>IF(VLOOKUP(Table3510[[#This Row],[Site name]],Table3[],36)=0,"",VLOOKUP(Table3510[[#This Row],[Site name]],Table3[],36))</f>
        <v/>
      </c>
      <c r="AN16" t="str">
        <f>IF(VLOOKUP(Table3510[[#This Row],[Site name]],Table3[],37)=0,"",VLOOKUP(Table3510[[#This Row],[Site name]],Table3[],37))</f>
        <v>Project 19</v>
      </c>
      <c r="AO16" s="188">
        <f>VLOOKUP(Table3510[[#This Row],[Site name]],Table3[],38)</f>
        <v>0.63348082595870203</v>
      </c>
      <c r="AP16">
        <f>VLOOKUP(Table3510[[#This Row],[Site name]],Table3[],39)</f>
        <v>2</v>
      </c>
    </row>
    <row r="17" spans="2:42">
      <c r="B17" t="s">
        <v>223</v>
      </c>
      <c r="C17" t="s">
        <v>977</v>
      </c>
      <c r="D1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1013</v>
      </c>
      <c r="E17" t="str">
        <f>IF(VLOOKUP(Table3510[[#This Row],[Site name]],Table3[],2)=0,"",VLOOKUP(Table3510[[#This Row],[Site name]],Table3[],2))</f>
        <v>City of London</v>
      </c>
      <c r="F17" t="str">
        <f>IF(VLOOKUP(Table3510[[#This Row],[Site name]],Table3[],3)=0,"",VLOOKUP(Table3510[[#This Row],[Site name]],Table3[],3))</f>
        <v>EC2M 3WA</v>
      </c>
      <c r="G17" t="str">
        <f>IF(VLOOKUP(Table3510[[#This Row],[Site name]],Table3[],4)=0,"",VLOOKUP(Table3510[[#This Row],[Site name]],Table3[],4))</f>
        <v>21/00930/FULMAJ</v>
      </c>
      <c r="H17" t="str">
        <f>IF(VLOOKUP(Table3510[[#This Row],[Site name]],Table3[],5)=0,"",VLOOKUP(Table3510[[#This Row],[Site name]],Table3[],5))</f>
        <v>Planning Portal</v>
      </c>
      <c r="I17" s="185" t="str">
        <f>IF(VLOOKUP(Table3510[[#This Row],[Site name]],Table3[],6)=0,"",VLOOKUP(Table3510[[#This Row],[Site name]],Table3[],6))</f>
        <v>Part demolition, Refurbishment to existing façade facing onto square and upper levels. Increase height and widen Arcade. Creation of Refurbishment terraces</v>
      </c>
      <c r="J17" s="185">
        <f>IF(VLOOKUP(Table3510[[#This Row],[Site name]],Table3[],7)=0,"",VLOOKUP(Table3510[[#This Row],[Site name]],Table3[],7))</f>
        <v>44655</v>
      </c>
      <c r="K17" s="185">
        <f>IF(VLOOKUP(Table3510[[#This Row],[Site name]],Table3[],8)=0,"",VLOOKUP(Table3510[[#This Row],[Site name]],Table3[],8))</f>
        <v>45091</v>
      </c>
      <c r="L17" t="str">
        <f>IF(VLOOKUP(Table3510[[#This Row],[Site name]],Table3[],9)=0,"",VLOOKUP(Table3510[[#This Row],[Site name]],Table3[],9))</f>
        <v>Granted</v>
      </c>
      <c r="M17" t="str">
        <f>IF(VLOOKUP(Table3510[[#This Row],[Site name]],Table3[],10)=0,"",VLOOKUP(Table3510[[#This Row],[Site name]],Table3[],10))</f>
        <v>Office &amp; Retail</v>
      </c>
      <c r="N17" t="str">
        <f>IF(VLOOKUP(Table3510[[#This Row],[Site name]],Table3[],11)=0,"",VLOOKUP(Table3510[[#This Row],[Site name]],Table3[],11))</f>
        <v>No</v>
      </c>
      <c r="O17" t="str">
        <f>IF(VLOOKUP(Table3510[[#This Row],[Site name]],Table3[],12)=0,"",VLOOKUP(Table3510[[#This Row],[Site name]],Table3[],12))</f>
        <v>Light Refurbishment</v>
      </c>
      <c r="P17" t="str">
        <f>IF(VLOOKUP(Table3510[[#This Row],[Site name]],Table3[],13)=0,"",VLOOKUP(Table3510[[#This Row],[Site name]],Table3[],13))</f>
        <v>1980s</v>
      </c>
      <c r="Q17" t="str">
        <f>IF(VLOOKUP(Table3510[[#This Row],[Site name]],Table3[],14)=0,"",VLOOKUP(Table3510[[#This Row],[Site name]],Table3[],14))</f>
        <v>Not listed</v>
      </c>
      <c r="R17" s="197">
        <f>IF(VLOOKUP(Table3510[[#This Row],[Site name]],Table3[],15)="","",VLOOKUP(Table3510[[#This Row],[Site name]],Table3[],15))</f>
        <v>55000</v>
      </c>
      <c r="S17" s="197">
        <f>IF(VLOOKUP(Table3510[[#This Row],[Site name]],Table3[],16)="","",VLOOKUP(Table3510[[#This Row],[Site name]],Table3[],16))</f>
        <v>58903</v>
      </c>
      <c r="T17" s="196">
        <f>IF(VLOOKUP(Table3510[[#This Row],[Site name]],Table3[],17)="","",VLOOKUP(Table3510[[#This Row],[Site name]],Table3[],17))</f>
        <v>5500</v>
      </c>
      <c r="U17" s="188">
        <f>IF(VLOOKUP(Table3510[[#This Row],[Site name]],Table3[],18)="","",VLOOKUP(Table3510[[#This Row],[Site name]],Table3[],18))</f>
        <v>7.096363636363634E-2</v>
      </c>
      <c r="V17" s="197">
        <f>IF(VLOOKUP(Table3510[[#This Row],[Site name]],Table3[],19)="","",VLOOKUP(Table3510[[#This Row],[Site name]],Table3[],19))</f>
        <v>9403</v>
      </c>
      <c r="W17" t="str">
        <f>IF(VLOOKUP(Table3510[[#This Row],[Site name]],Table3[],20)=0,"",VLOOKUP(Table3510[[#This Row],[Site name]],Table3[],20))</f>
        <v>No new basement</v>
      </c>
      <c r="X17" t="str">
        <f>IF(VLOOKUP(Table3510[[#This Row],[Site name]],Table3[],21)=0,"",VLOOKUP(Table3510[[#This Row],[Site name]],Table3[],21))</f>
        <v>Reinforced Concrete</v>
      </c>
      <c r="Y17" t="str">
        <f>IF(VLOOKUP(Table3510[[#This Row],[Site name]],Table3[],22)=0,"",VLOOKUP(Table3510[[#This Row],[Site name]],Table3[],22))</f>
        <v>Steel</v>
      </c>
      <c r="Z17" t="str">
        <f>IF(VLOOKUP(Table3510[[#This Row],[Site name]],Table3[],23)=0,"",VLOOKUP(Table3510[[#This Row],[Site name]],Table3[],23))</f>
        <v/>
      </c>
      <c r="AA17" t="str">
        <f>IF(VLOOKUP(Table3510[[#This Row],[Site name]],Table3[],24)=0,"",VLOOKUP(Table3510[[#This Row],[Site name]],Table3[],24))</f>
        <v/>
      </c>
      <c r="AB17" t="str">
        <f>IF(VLOOKUP(Table3510[[#This Row],[Site name]],Table3[],25)=0,"",VLOOKUP(Table3510[[#This Row],[Site name]],Table3[],25))</f>
        <v>Minimal intervention</v>
      </c>
      <c r="AC17">
        <f>IF(VLOOKUP(Table3510[[#This Row],[Site name]],Table3[],26)=0,"",VLOOKUP(Table3510[[#This Row],[Site name]],Table3[],26))</f>
        <v>12</v>
      </c>
      <c r="AD17">
        <f>IF(VLOOKUP(Table3510[[#This Row],[Site name]],Table3[],27)=0,"",VLOOKUP(Table3510[[#This Row],[Site name]],Table3[],27))</f>
        <v>12</v>
      </c>
      <c r="AE17">
        <f>IF(VLOOKUP(Table3510[[#This Row],[Site name]],Table3[],28)="","",VLOOKUP(Table3510[[#This Row],[Site name]],Table3[],28))</f>
        <v>12</v>
      </c>
      <c r="AF17" t="str">
        <f>IF(VLOOKUP(Table3510[[#This Row],[Site name]],Table3[],29)=0,"",VLOOKUP(Table3510[[#This Row],[Site name]],Table3[],29))</f>
        <v/>
      </c>
      <c r="AG17" t="str">
        <f>IF(VLOOKUP(Table3510[[#This Row],[Site name]],Table3[],30)=0,"",VLOOKUP(Table3510[[#This Row],[Site name]],Table3[],30))</f>
        <v/>
      </c>
      <c r="AH17" t="str">
        <f>IF(VLOOKUP(Table3510[[#This Row],[Site name]],Table3[],31)=0,"",VLOOKUP(Table3510[[#This Row],[Site name]],Table3[],31))</f>
        <v/>
      </c>
      <c r="AI17" t="str">
        <f>IF(VLOOKUP(Table3510[[#This Row],[Site name]],Table3[],32)=0,"",VLOOKUP(Table3510[[#This Row],[Site name]],Table3[],32))</f>
        <v>Sweco</v>
      </c>
      <c r="AJ17" t="str">
        <f>IF(VLOOKUP(Table3510[[#This Row],[Site name]],Table3[],33)=0,"",VLOOKUP(Table3510[[#This Row],[Site name]],Table3[],33))</f>
        <v/>
      </c>
      <c r="AK17" t="str">
        <f>IF(VLOOKUP(Table3510[[#This Row],[Site name]],Table3[],34)=0,"",VLOOKUP(Table3510[[#This Row],[Site name]],Table3[],34))</f>
        <v/>
      </c>
      <c r="AL17" t="str">
        <f>IF(VLOOKUP(Table3510[[#This Row],[Site name]],Table3[],35)=0,"",VLOOKUP(Table3510[[#This Row],[Site name]],Table3[],35))</f>
        <v>Fletcher Priest Architects</v>
      </c>
      <c r="AM17" t="str">
        <f>IF(VLOOKUP(Table3510[[#This Row],[Site name]],Table3[],36)=0,"",VLOOKUP(Table3510[[#This Row],[Site name]],Table3[],36))</f>
        <v/>
      </c>
      <c r="AN17" t="str">
        <f>IF(VLOOKUP(Table3510[[#This Row],[Site name]],Table3[],37)=0,"",VLOOKUP(Table3510[[#This Row],[Site name]],Table3[],37))</f>
        <v>Project 20</v>
      </c>
      <c r="AO17" s="188">
        <f>VLOOKUP(Table3510[[#This Row],[Site name]],Table3[],38)</f>
        <v>0.1</v>
      </c>
      <c r="AP17">
        <f>VLOOKUP(Table3510[[#This Row],[Site name]],Table3[],39)</f>
        <v>4</v>
      </c>
    </row>
    <row r="18" spans="2:42">
      <c r="B18" t="s">
        <v>305</v>
      </c>
      <c r="C18" t="s">
        <v>977</v>
      </c>
      <c r="D1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1037</v>
      </c>
      <c r="E18" t="str">
        <f>IF(VLOOKUP(Table3510[[#This Row],[Site name]],Table3[],2)=0,"",VLOOKUP(Table3510[[#This Row],[Site name]],Table3[],2))</f>
        <v>Southwark</v>
      </c>
      <c r="F18" t="str">
        <f>IF(VLOOKUP(Table3510[[#This Row],[Site name]],Table3[],3)=0,"",VLOOKUP(Table3510[[#This Row],[Site name]],Table3[],3))</f>
        <v>SE1 9JU</v>
      </c>
      <c r="G18" t="str">
        <f>IF(VLOOKUP(Table3510[[#This Row],[Site name]],Table3[],4)=0,"",VLOOKUP(Table3510[[#This Row],[Site name]],Table3[],4))</f>
        <v>23/AP/1854</v>
      </c>
      <c r="H18" t="str">
        <f>IF(VLOOKUP(Table3510[[#This Row],[Site name]],Table3[],5)=0,"",VLOOKUP(Table3510[[#This Row],[Site name]],Table3[],5))</f>
        <v>Planning Portal</v>
      </c>
      <c r="I18" t="str">
        <f>IF(VLOOKUP(Table3510[[#This Row],[Site name]],Table3[],6)=0,"",VLOOKUP(Table3510[[#This Row],[Site name]],Table3[],6))</f>
        <v>45-storey building above podium. Improvements to existing public house</v>
      </c>
      <c r="J18" s="185">
        <f>IF(VLOOKUP(Table3510[[#This Row],[Site name]],Table3[],7)=0,"",VLOOKUP(Table3510[[#This Row],[Site name]],Table3[],7))</f>
        <v>45112</v>
      </c>
      <c r="K18" s="185" t="str">
        <f>IF(VLOOKUP(Table3510[[#This Row],[Site name]],Table3[],8)=0,"",VLOOKUP(Table3510[[#This Row],[Site name]],Table3[],8))</f>
        <v/>
      </c>
      <c r="L18" t="str">
        <f>IF(VLOOKUP(Table3510[[#This Row],[Site name]],Table3[],9)=0,"",VLOOKUP(Table3510[[#This Row],[Site name]],Table3[],9))</f>
        <v/>
      </c>
      <c r="M18" t="str">
        <f>IF(VLOOKUP(Table3510[[#This Row],[Site name]],Table3[],10)=0,"",VLOOKUP(Table3510[[#This Row],[Site name]],Table3[],10))</f>
        <v>Office</v>
      </c>
      <c r="N18" t="str">
        <f>IF(VLOOKUP(Table3510[[#This Row],[Site name]],Table3[],11)=0,"",VLOOKUP(Table3510[[#This Row],[Site name]],Table3[],11))</f>
        <v/>
      </c>
      <c r="O18" t="str">
        <f>IF(VLOOKUP(Table3510[[#This Row],[Site name]],Table3[],12)=0,"",VLOOKUP(Table3510[[#This Row],[Site name]],Table3[],12))</f>
        <v>New Build</v>
      </c>
      <c r="P18" t="str">
        <f>IF(VLOOKUP(Table3510[[#This Row],[Site name]],Table3[],13)=0,"",VLOOKUP(Table3510[[#This Row],[Site name]],Table3[],13))</f>
        <v/>
      </c>
      <c r="Q18" t="str">
        <f>IF(VLOOKUP(Table3510[[#This Row],[Site name]],Table3[],14)=0,"",VLOOKUP(Table3510[[#This Row],[Site name]],Table3[],14))</f>
        <v/>
      </c>
      <c r="R18" s="197" t="str">
        <f>IF(VLOOKUP(Table3510[[#This Row],[Site name]],Table3[],15)="","",VLOOKUP(Table3510[[#This Row],[Site name]],Table3[],15))</f>
        <v/>
      </c>
      <c r="S18" s="197">
        <f>IF(VLOOKUP(Table3510[[#This Row],[Site name]],Table3[],16)="","",VLOOKUP(Table3510[[#This Row],[Site name]],Table3[],16))</f>
        <v>116381</v>
      </c>
      <c r="T18" s="196" t="str">
        <f>IF(VLOOKUP(Table3510[[#This Row],[Site name]],Table3[],17)="","",VLOOKUP(Table3510[[#This Row],[Site name]],Table3[],17))</f>
        <v/>
      </c>
      <c r="U18" s="188" t="str">
        <f>IF(VLOOKUP(Table3510[[#This Row],[Site name]],Table3[],18)="","",VLOOKUP(Table3510[[#This Row],[Site name]],Table3[],18))</f>
        <v/>
      </c>
      <c r="V18" s="197">
        <f>IF(VLOOKUP(Table3510[[#This Row],[Site name]],Table3[],19)="","",VLOOKUP(Table3510[[#This Row],[Site name]],Table3[],19))</f>
        <v>116381</v>
      </c>
      <c r="W18" t="str">
        <f>IF(VLOOKUP(Table3510[[#This Row],[Site name]],Table3[],20)=0,"",VLOOKUP(Table3510[[#This Row],[Site name]],Table3[],20))</f>
        <v/>
      </c>
      <c r="X18" t="str">
        <f>IF(VLOOKUP(Table3510[[#This Row],[Site name]],Table3[],21)=0,"",VLOOKUP(Table3510[[#This Row],[Site name]],Table3[],21))</f>
        <v/>
      </c>
      <c r="Y18" t="str">
        <f>IF(VLOOKUP(Table3510[[#This Row],[Site name]],Table3[],22)=0,"",VLOOKUP(Table3510[[#This Row],[Site name]],Table3[],22))</f>
        <v/>
      </c>
      <c r="Z18" t="str">
        <f>IF(VLOOKUP(Table3510[[#This Row],[Site name]],Table3[],23)=0,"",VLOOKUP(Table3510[[#This Row],[Site name]],Table3[],23))</f>
        <v/>
      </c>
      <c r="AA18" t="str">
        <f>IF(VLOOKUP(Table3510[[#This Row],[Site name]],Table3[],24)=0,"",VLOOKUP(Table3510[[#This Row],[Site name]],Table3[],24))</f>
        <v/>
      </c>
      <c r="AB18" t="str">
        <f>IF(VLOOKUP(Table3510[[#This Row],[Site name]],Table3[],25)=0,"",VLOOKUP(Table3510[[#This Row],[Site name]],Table3[],25))</f>
        <v/>
      </c>
      <c r="AC18" t="str">
        <f>IF(VLOOKUP(Table3510[[#This Row],[Site name]],Table3[],26)=0,"",VLOOKUP(Table3510[[#This Row],[Site name]],Table3[],26))</f>
        <v/>
      </c>
      <c r="AD18">
        <f>IF(VLOOKUP(Table3510[[#This Row],[Site name]],Table3[],27)=0,"",VLOOKUP(Table3510[[#This Row],[Site name]],Table3[],27))</f>
        <v>48</v>
      </c>
      <c r="AE18">
        <f>IF(VLOOKUP(Table3510[[#This Row],[Site name]],Table3[],28)="","",VLOOKUP(Table3510[[#This Row],[Site name]],Table3[],28))</f>
        <v>48</v>
      </c>
      <c r="AF18" t="str">
        <f>IF(VLOOKUP(Table3510[[#This Row],[Site name]],Table3[],29)=0,"",VLOOKUP(Table3510[[#This Row],[Site name]],Table3[],29))</f>
        <v/>
      </c>
      <c r="AG18" t="str">
        <f>IF(VLOOKUP(Table3510[[#This Row],[Site name]],Table3[],30)=0,"",VLOOKUP(Table3510[[#This Row],[Site name]],Table3[],30))</f>
        <v/>
      </c>
      <c r="AH18" t="str">
        <f>IF(VLOOKUP(Table3510[[#This Row],[Site name]],Table3[],31)=0,"",VLOOKUP(Table3510[[#This Row],[Site name]],Table3[],31))</f>
        <v/>
      </c>
      <c r="AI18" t="str">
        <f>IF(VLOOKUP(Table3510[[#This Row],[Site name]],Table3[],32)=0,"",VLOOKUP(Table3510[[#This Row],[Site name]],Table3[],32))</f>
        <v>Arup</v>
      </c>
      <c r="AJ18" t="str">
        <f>IF(VLOOKUP(Table3510[[#This Row],[Site name]],Table3[],33)=0,"",VLOOKUP(Table3510[[#This Row],[Site name]],Table3[],33))</f>
        <v/>
      </c>
      <c r="AK18" t="str">
        <f>IF(VLOOKUP(Table3510[[#This Row],[Site name]],Table3[],34)=0,"",VLOOKUP(Table3510[[#This Row],[Site name]],Table3[],34))</f>
        <v/>
      </c>
      <c r="AL18" t="str">
        <f>IF(VLOOKUP(Table3510[[#This Row],[Site name]],Table3[],35)=0,"",VLOOKUP(Table3510[[#This Row],[Site name]],Table3[],35))</f>
        <v/>
      </c>
      <c r="AM18" t="str">
        <f>IF(VLOOKUP(Table3510[[#This Row],[Site name]],Table3[],36)=0,"",VLOOKUP(Table3510[[#This Row],[Site name]],Table3[],36))</f>
        <v/>
      </c>
      <c r="AN18" t="str">
        <f>IF(VLOOKUP(Table3510[[#This Row],[Site name]],Table3[],37)=0,"",VLOOKUP(Table3510[[#This Row],[Site name]],Table3[],37))</f>
        <v>Project 21</v>
      </c>
      <c r="AO18" s="188">
        <f>VLOOKUP(Table3510[[#This Row],[Site name]],Table3[],38)</f>
        <v>1</v>
      </c>
      <c r="AP18">
        <f>VLOOKUP(Table3510[[#This Row],[Site name]],Table3[],39)</f>
        <v>1</v>
      </c>
    </row>
    <row r="19" spans="2:42">
      <c r="B19" t="s">
        <v>307</v>
      </c>
      <c r="C19" t="s">
        <v>977</v>
      </c>
      <c r="D1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1170</v>
      </c>
      <c r="E19" t="str">
        <f>IF(VLOOKUP(Table3510[[#This Row],[Site name]],Table3[],2)=0,"",VLOOKUP(Table3510[[#This Row],[Site name]],Table3[],2))</f>
        <v>Southwark</v>
      </c>
      <c r="F19" t="str">
        <f>IF(VLOOKUP(Table3510[[#This Row],[Site name]],Table3[],3)=0,"",VLOOKUP(Table3510[[#This Row],[Site name]],Table3[],3))</f>
        <v>SE1 9JU</v>
      </c>
      <c r="G19" t="str">
        <f>IF(VLOOKUP(Table3510[[#This Row],[Site name]],Table3[],4)=0,"",VLOOKUP(Table3510[[#This Row],[Site name]],Table3[],4))</f>
        <v>23/AP/1854</v>
      </c>
      <c r="H19" t="str">
        <f>IF(VLOOKUP(Table3510[[#This Row],[Site name]],Table3[],5)=0,"",VLOOKUP(Table3510[[#This Row],[Site name]],Table3[],5))</f>
        <v>Planning Portal</v>
      </c>
      <c r="I19" t="str">
        <f>IF(VLOOKUP(Table3510[[#This Row],[Site name]],Table3[],6)=0,"",VLOOKUP(Table3510[[#This Row],[Site name]],Table3[],6))</f>
        <v xml:space="preserve">22 storey building above podium comprising of affordable residential accommodation. </v>
      </c>
      <c r="J19" s="185" t="str">
        <f>IF(VLOOKUP(Table3510[[#This Row],[Site name]],Table3[],7)=0,"",VLOOKUP(Table3510[[#This Row],[Site name]],Table3[],7))</f>
        <v/>
      </c>
      <c r="K19" s="185" t="str">
        <f>IF(VLOOKUP(Table3510[[#This Row],[Site name]],Table3[],8)=0,"",VLOOKUP(Table3510[[#This Row],[Site name]],Table3[],8))</f>
        <v/>
      </c>
      <c r="L19" t="str">
        <f>IF(VLOOKUP(Table3510[[#This Row],[Site name]],Table3[],9)=0,"",VLOOKUP(Table3510[[#This Row],[Site name]],Table3[],9))</f>
        <v/>
      </c>
      <c r="M19" t="str">
        <f>IF(VLOOKUP(Table3510[[#This Row],[Site name]],Table3[],10)=0,"",VLOOKUP(Table3510[[#This Row],[Site name]],Table3[],10))</f>
        <v>Residential (inc. student accomodation)</v>
      </c>
      <c r="N19" t="str">
        <f>IF(VLOOKUP(Table3510[[#This Row],[Site name]],Table3[],11)=0,"",VLOOKUP(Table3510[[#This Row],[Site name]],Table3[],11))</f>
        <v/>
      </c>
      <c r="O19" t="str">
        <f>IF(VLOOKUP(Table3510[[#This Row],[Site name]],Table3[],12)=0,"",VLOOKUP(Table3510[[#This Row],[Site name]],Table3[],12))</f>
        <v>New Build</v>
      </c>
      <c r="P19" t="str">
        <f>IF(VLOOKUP(Table3510[[#This Row],[Site name]],Table3[],13)=0,"",VLOOKUP(Table3510[[#This Row],[Site name]],Table3[],13))</f>
        <v/>
      </c>
      <c r="Q19" t="str">
        <f>IF(VLOOKUP(Table3510[[#This Row],[Site name]],Table3[],14)=0,"",VLOOKUP(Table3510[[#This Row],[Site name]],Table3[],14))</f>
        <v/>
      </c>
      <c r="R19" s="197" t="str">
        <f>IF(VLOOKUP(Table3510[[#This Row],[Site name]],Table3[],15)="","",VLOOKUP(Table3510[[#This Row],[Site name]],Table3[],15))</f>
        <v/>
      </c>
      <c r="S19" s="197">
        <f>IF(VLOOKUP(Table3510[[#This Row],[Site name]],Table3[],16)="","",VLOOKUP(Table3510[[#This Row],[Site name]],Table3[],16))</f>
        <v>19384</v>
      </c>
      <c r="T19" s="196" t="str">
        <f>IF(VLOOKUP(Table3510[[#This Row],[Site name]],Table3[],17)="","",VLOOKUP(Table3510[[#This Row],[Site name]],Table3[],17))</f>
        <v/>
      </c>
      <c r="U19" s="188" t="str">
        <f>IF(VLOOKUP(Table3510[[#This Row],[Site name]],Table3[],18)="","",VLOOKUP(Table3510[[#This Row],[Site name]],Table3[],18))</f>
        <v/>
      </c>
      <c r="V19" s="197">
        <f>IF(VLOOKUP(Table3510[[#This Row],[Site name]],Table3[],19)="","",VLOOKUP(Table3510[[#This Row],[Site name]],Table3[],19))</f>
        <v>19384</v>
      </c>
      <c r="W19" t="str">
        <f>IF(VLOOKUP(Table3510[[#This Row],[Site name]],Table3[],20)=0,"",VLOOKUP(Table3510[[#This Row],[Site name]],Table3[],20))</f>
        <v/>
      </c>
      <c r="X19" t="str">
        <f>IF(VLOOKUP(Table3510[[#This Row],[Site name]],Table3[],21)=0,"",VLOOKUP(Table3510[[#This Row],[Site name]],Table3[],21))</f>
        <v/>
      </c>
      <c r="Y19" t="str">
        <f>IF(VLOOKUP(Table3510[[#This Row],[Site name]],Table3[],22)=0,"",VLOOKUP(Table3510[[#This Row],[Site name]],Table3[],22))</f>
        <v/>
      </c>
      <c r="Z19" t="str">
        <f>IF(VLOOKUP(Table3510[[#This Row],[Site name]],Table3[],23)=0,"",VLOOKUP(Table3510[[#This Row],[Site name]],Table3[],23))</f>
        <v/>
      </c>
      <c r="AA19" t="str">
        <f>IF(VLOOKUP(Table3510[[#This Row],[Site name]],Table3[],24)=0,"",VLOOKUP(Table3510[[#This Row],[Site name]],Table3[],24))</f>
        <v/>
      </c>
      <c r="AB19" t="str">
        <f>IF(VLOOKUP(Table3510[[#This Row],[Site name]],Table3[],25)=0,"",VLOOKUP(Table3510[[#This Row],[Site name]],Table3[],25))</f>
        <v/>
      </c>
      <c r="AC19" t="str">
        <f>IF(VLOOKUP(Table3510[[#This Row],[Site name]],Table3[],26)=0,"",VLOOKUP(Table3510[[#This Row],[Site name]],Table3[],26))</f>
        <v/>
      </c>
      <c r="AD19">
        <f>IF(VLOOKUP(Table3510[[#This Row],[Site name]],Table3[],27)=0,"",VLOOKUP(Table3510[[#This Row],[Site name]],Table3[],27))</f>
        <v>25</v>
      </c>
      <c r="AE19">
        <f>IF(VLOOKUP(Table3510[[#This Row],[Site name]],Table3[],28)="","",VLOOKUP(Table3510[[#This Row],[Site name]],Table3[],28))</f>
        <v>25</v>
      </c>
      <c r="AF19" t="str">
        <f>IF(VLOOKUP(Table3510[[#This Row],[Site name]],Table3[],29)=0,"",VLOOKUP(Table3510[[#This Row],[Site name]],Table3[],29))</f>
        <v/>
      </c>
      <c r="AG19" t="str">
        <f>IF(VLOOKUP(Table3510[[#This Row],[Site name]],Table3[],30)=0,"",VLOOKUP(Table3510[[#This Row],[Site name]],Table3[],30))</f>
        <v/>
      </c>
      <c r="AH19" t="str">
        <f>IF(VLOOKUP(Table3510[[#This Row],[Site name]],Table3[],31)=0,"",VLOOKUP(Table3510[[#This Row],[Site name]],Table3[],31))</f>
        <v/>
      </c>
      <c r="AI19" t="str">
        <f>IF(VLOOKUP(Table3510[[#This Row],[Site name]],Table3[],32)=0,"",VLOOKUP(Table3510[[#This Row],[Site name]],Table3[],32))</f>
        <v>Arup</v>
      </c>
      <c r="AJ19" t="str">
        <f>IF(VLOOKUP(Table3510[[#This Row],[Site name]],Table3[],33)=0,"",VLOOKUP(Table3510[[#This Row],[Site name]],Table3[],33))</f>
        <v/>
      </c>
      <c r="AK19" t="str">
        <f>IF(VLOOKUP(Table3510[[#This Row],[Site name]],Table3[],34)=0,"",VLOOKUP(Table3510[[#This Row],[Site name]],Table3[],34))</f>
        <v/>
      </c>
      <c r="AL19" t="str">
        <f>IF(VLOOKUP(Table3510[[#This Row],[Site name]],Table3[],35)=0,"",VLOOKUP(Table3510[[#This Row],[Site name]],Table3[],35))</f>
        <v/>
      </c>
      <c r="AM19" t="str">
        <f>IF(VLOOKUP(Table3510[[#This Row],[Site name]],Table3[],36)=0,"",VLOOKUP(Table3510[[#This Row],[Site name]],Table3[],36))</f>
        <v/>
      </c>
      <c r="AN19" t="str">
        <f>IF(VLOOKUP(Table3510[[#This Row],[Site name]],Table3[],37)=0,"",VLOOKUP(Table3510[[#This Row],[Site name]],Table3[],37))</f>
        <v>Project 22</v>
      </c>
      <c r="AO19" s="188">
        <f>VLOOKUP(Table3510[[#This Row],[Site name]],Table3[],38)</f>
        <v>1</v>
      </c>
      <c r="AP19">
        <f>VLOOKUP(Table3510[[#This Row],[Site name]],Table3[],39)</f>
        <v>1</v>
      </c>
    </row>
    <row r="20" spans="2:42">
      <c r="B20" t="s">
        <v>308</v>
      </c>
      <c r="C20" t="s">
        <v>977</v>
      </c>
      <c r="D2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1226</v>
      </c>
      <c r="E20" t="str">
        <f>IF(VLOOKUP(Table3510[[#This Row],[Site name]],Table3[],2)=0,"",VLOOKUP(Table3510[[#This Row],[Site name]],Table3[],2))</f>
        <v>Southwark</v>
      </c>
      <c r="F20" t="str">
        <f>IF(VLOOKUP(Table3510[[#This Row],[Site name]],Table3[],3)=0,"",VLOOKUP(Table3510[[#This Row],[Site name]],Table3[],3))</f>
        <v>SE1 9JU</v>
      </c>
      <c r="G20" t="str">
        <f>IF(VLOOKUP(Table3510[[#This Row],[Site name]],Table3[],4)=0,"",VLOOKUP(Table3510[[#This Row],[Site name]],Table3[],4))</f>
        <v>23/AP/1854</v>
      </c>
      <c r="H20" t="str">
        <f>IF(VLOOKUP(Table3510[[#This Row],[Site name]],Table3[],5)=0,"",VLOOKUP(Table3510[[#This Row],[Site name]],Table3[],5))</f>
        <v>Planning Portal</v>
      </c>
      <c r="I20" t="str">
        <f>IF(VLOOKUP(Table3510[[#This Row],[Site name]],Table3[],6)=0,"",VLOOKUP(Table3510[[#This Row],[Site name]],Table3[],6))</f>
        <v>Erection of ground plus 3-storey podium (retail, leisure), 2 basement levels. 2 residential buildings of 22 and 40 storeys above podium.</v>
      </c>
      <c r="J20" s="185">
        <f>IF(VLOOKUP(Table3510[[#This Row],[Site name]],Table3[],7)=0,"",VLOOKUP(Table3510[[#This Row],[Site name]],Table3[],7))</f>
        <v>45111</v>
      </c>
      <c r="K20" s="185" t="str">
        <f>IF(VLOOKUP(Table3510[[#This Row],[Site name]],Table3[],8)=0,"",VLOOKUP(Table3510[[#This Row],[Site name]],Table3[],8))</f>
        <v/>
      </c>
      <c r="L20" t="str">
        <f>IF(VLOOKUP(Table3510[[#This Row],[Site name]],Table3[],9)=0,"",VLOOKUP(Table3510[[#This Row],[Site name]],Table3[],9))</f>
        <v/>
      </c>
      <c r="M20" t="str">
        <f>IF(VLOOKUP(Table3510[[#This Row],[Site name]],Table3[],10)=0,"",VLOOKUP(Table3510[[#This Row],[Site name]],Table3[],10))</f>
        <v>Residential (inc. student accomodation)</v>
      </c>
      <c r="N20" t="str">
        <f>IF(VLOOKUP(Table3510[[#This Row],[Site name]],Table3[],11)=0,"",VLOOKUP(Table3510[[#This Row],[Site name]],Table3[],11))</f>
        <v/>
      </c>
      <c r="O20" t="str">
        <f>IF(VLOOKUP(Table3510[[#This Row],[Site name]],Table3[],12)=0,"",VLOOKUP(Table3510[[#This Row],[Site name]],Table3[],12))</f>
        <v>New Build</v>
      </c>
      <c r="P20" t="str">
        <f>IF(VLOOKUP(Table3510[[#This Row],[Site name]],Table3[],13)=0,"",VLOOKUP(Table3510[[#This Row],[Site name]],Table3[],13))</f>
        <v/>
      </c>
      <c r="Q20" t="str">
        <f>IF(VLOOKUP(Table3510[[#This Row],[Site name]],Table3[],14)=0,"",VLOOKUP(Table3510[[#This Row],[Site name]],Table3[],14))</f>
        <v/>
      </c>
      <c r="R20" s="197" t="str">
        <f>IF(VLOOKUP(Table3510[[#This Row],[Site name]],Table3[],15)="","",VLOOKUP(Table3510[[#This Row],[Site name]],Table3[],15))</f>
        <v/>
      </c>
      <c r="S20" s="197">
        <f>IF(VLOOKUP(Table3510[[#This Row],[Site name]],Table3[],16)="","",VLOOKUP(Table3510[[#This Row],[Site name]],Table3[],16))</f>
        <v>39578</v>
      </c>
      <c r="T20" s="196" t="str">
        <f>IF(VLOOKUP(Table3510[[#This Row],[Site name]],Table3[],17)="","",VLOOKUP(Table3510[[#This Row],[Site name]],Table3[],17))</f>
        <v/>
      </c>
      <c r="U20" s="188" t="str">
        <f>IF(VLOOKUP(Table3510[[#This Row],[Site name]],Table3[],18)="","",VLOOKUP(Table3510[[#This Row],[Site name]],Table3[],18))</f>
        <v/>
      </c>
      <c r="V20" s="197">
        <f>IF(VLOOKUP(Table3510[[#This Row],[Site name]],Table3[],19)="","",VLOOKUP(Table3510[[#This Row],[Site name]],Table3[],19))</f>
        <v>39578</v>
      </c>
      <c r="W20" t="str">
        <f>IF(VLOOKUP(Table3510[[#This Row],[Site name]],Table3[],20)=0,"",VLOOKUP(Table3510[[#This Row],[Site name]],Table3[],20))</f>
        <v/>
      </c>
      <c r="X20" t="str">
        <f>IF(VLOOKUP(Table3510[[#This Row],[Site name]],Table3[],21)=0,"",VLOOKUP(Table3510[[#This Row],[Site name]],Table3[],21))</f>
        <v/>
      </c>
      <c r="Y20" t="str">
        <f>IF(VLOOKUP(Table3510[[#This Row],[Site name]],Table3[],22)=0,"",VLOOKUP(Table3510[[#This Row],[Site name]],Table3[],22))</f>
        <v/>
      </c>
      <c r="Z20" t="str">
        <f>IF(VLOOKUP(Table3510[[#This Row],[Site name]],Table3[],23)=0,"",VLOOKUP(Table3510[[#This Row],[Site name]],Table3[],23))</f>
        <v/>
      </c>
      <c r="AA20" t="str">
        <f>IF(VLOOKUP(Table3510[[#This Row],[Site name]],Table3[],24)=0,"",VLOOKUP(Table3510[[#This Row],[Site name]],Table3[],24))</f>
        <v/>
      </c>
      <c r="AB20" t="str">
        <f>IF(VLOOKUP(Table3510[[#This Row],[Site name]],Table3[],25)=0,"",VLOOKUP(Table3510[[#This Row],[Site name]],Table3[],25))</f>
        <v/>
      </c>
      <c r="AC20" t="str">
        <f>IF(VLOOKUP(Table3510[[#This Row],[Site name]],Table3[],26)=0,"",VLOOKUP(Table3510[[#This Row],[Site name]],Table3[],26))</f>
        <v/>
      </c>
      <c r="AD20">
        <f>IF(VLOOKUP(Table3510[[#This Row],[Site name]],Table3[],27)=0,"",VLOOKUP(Table3510[[#This Row],[Site name]],Table3[],27))</f>
        <v>42</v>
      </c>
      <c r="AE20">
        <f>IF(VLOOKUP(Table3510[[#This Row],[Site name]],Table3[],28)="","",VLOOKUP(Table3510[[#This Row],[Site name]],Table3[],28))</f>
        <v>40</v>
      </c>
      <c r="AF20" t="str">
        <f>IF(VLOOKUP(Table3510[[#This Row],[Site name]],Table3[],29)=0,"",VLOOKUP(Table3510[[#This Row],[Site name]],Table3[],29))</f>
        <v/>
      </c>
      <c r="AG20" t="str">
        <f>IF(VLOOKUP(Table3510[[#This Row],[Site name]],Table3[],30)=0,"",VLOOKUP(Table3510[[#This Row],[Site name]],Table3[],30))</f>
        <v/>
      </c>
      <c r="AH20" t="str">
        <f>IF(VLOOKUP(Table3510[[#This Row],[Site name]],Table3[],31)=0,"",VLOOKUP(Table3510[[#This Row],[Site name]],Table3[],31))</f>
        <v/>
      </c>
      <c r="AI20" t="str">
        <f>IF(VLOOKUP(Table3510[[#This Row],[Site name]],Table3[],32)=0,"",VLOOKUP(Table3510[[#This Row],[Site name]],Table3[],32))</f>
        <v>Arup</v>
      </c>
      <c r="AJ20" t="str">
        <f>IF(VLOOKUP(Table3510[[#This Row],[Site name]],Table3[],33)=0,"",VLOOKUP(Table3510[[#This Row],[Site name]],Table3[],33))</f>
        <v/>
      </c>
      <c r="AK20" t="str">
        <f>IF(VLOOKUP(Table3510[[#This Row],[Site name]],Table3[],34)=0,"",VLOOKUP(Table3510[[#This Row],[Site name]],Table3[],34))</f>
        <v/>
      </c>
      <c r="AL20" t="str">
        <f>IF(VLOOKUP(Table3510[[#This Row],[Site name]],Table3[],35)=0,"",VLOOKUP(Table3510[[#This Row],[Site name]],Table3[],35))</f>
        <v/>
      </c>
      <c r="AM20" t="str">
        <f>IF(VLOOKUP(Table3510[[#This Row],[Site name]],Table3[],36)=0,"",VLOOKUP(Table3510[[#This Row],[Site name]],Table3[],36))</f>
        <v/>
      </c>
      <c r="AN20" t="str">
        <f>IF(VLOOKUP(Table3510[[#This Row],[Site name]],Table3[],37)=0,"",VLOOKUP(Table3510[[#This Row],[Site name]],Table3[],37))</f>
        <v>Project 23</v>
      </c>
      <c r="AO20" s="188">
        <f>VLOOKUP(Table3510[[#This Row],[Site name]],Table3[],38)</f>
        <v>1</v>
      </c>
      <c r="AP20">
        <f>VLOOKUP(Table3510[[#This Row],[Site name]],Table3[],39)</f>
        <v>1</v>
      </c>
    </row>
    <row r="21" spans="2:42">
      <c r="B21" t="s">
        <v>309</v>
      </c>
      <c r="C21" t="s">
        <v>977</v>
      </c>
      <c r="D2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807</v>
      </c>
      <c r="E21" t="str">
        <f>IF(VLOOKUP(Table3510[[#This Row],[Site name]],Table3[],2)=0,"",VLOOKUP(Table3510[[#This Row],[Site name]],Table3[],2))</f>
        <v>Hammersmith and Fulham</v>
      </c>
      <c r="F21" t="str">
        <f>IF(VLOOKUP(Table3510[[#This Row],[Site name]],Table3[],3)=0,"",VLOOKUP(Table3510[[#This Row],[Site name]],Table3[],3))</f>
        <v>W6 8DN</v>
      </c>
      <c r="G21" t="str">
        <f>IF(VLOOKUP(Table3510[[#This Row],[Site name]],Table3[],4)=0,"",VLOOKUP(Table3510[[#This Row],[Site name]],Table3[],4))</f>
        <v>2021/03561/FUL</v>
      </c>
      <c r="H21" t="str">
        <f>IF(VLOOKUP(Table3510[[#This Row],[Site name]],Table3[],5)=0,"",VLOOKUP(Table3510[[#This Row],[Site name]],Table3[],5))</f>
        <v>Planning Portal</v>
      </c>
      <c r="I21" t="str">
        <f>IF(VLOOKUP(Table3510[[#This Row],[Site name]],Table3[],6)=0,"",VLOOKUP(Table3510[[#This Row],[Site name]],Table3[],6))</f>
        <v>Currently clear site, erection of two buildings</v>
      </c>
      <c r="J21" s="185">
        <f>IF(VLOOKUP(Table3510[[#This Row],[Site name]],Table3[],7)=0,"",VLOOKUP(Table3510[[#This Row],[Site name]],Table3[],7))</f>
        <v>44504</v>
      </c>
      <c r="K21" s="185">
        <f>IF(VLOOKUP(Table3510[[#This Row],[Site name]],Table3[],8)=0,"",VLOOKUP(Table3510[[#This Row],[Site name]],Table3[],8))</f>
        <v>44784</v>
      </c>
      <c r="L21" t="str">
        <f>IF(VLOOKUP(Table3510[[#This Row],[Site name]],Table3[],9)=0,"",VLOOKUP(Table3510[[#This Row],[Site name]],Table3[],9))</f>
        <v/>
      </c>
      <c r="M21" t="str">
        <f>IF(VLOOKUP(Table3510[[#This Row],[Site name]],Table3[],10)=0,"",VLOOKUP(Table3510[[#This Row],[Site name]],Table3[],10))</f>
        <v>Residential (inc. student accomodation)</v>
      </c>
      <c r="N21" t="str">
        <f>IF(VLOOKUP(Table3510[[#This Row],[Site name]],Table3[],11)=0,"",VLOOKUP(Table3510[[#This Row],[Site name]],Table3[],11))</f>
        <v/>
      </c>
      <c r="O21" t="str">
        <f>IF(VLOOKUP(Table3510[[#This Row],[Site name]],Table3[],12)=0,"",VLOOKUP(Table3510[[#This Row],[Site name]],Table3[],12))</f>
        <v>New Build</v>
      </c>
      <c r="P21" t="str">
        <f>IF(VLOOKUP(Table3510[[#This Row],[Site name]],Table3[],13)=0,"",VLOOKUP(Table3510[[#This Row],[Site name]],Table3[],13))</f>
        <v/>
      </c>
      <c r="Q21" t="str">
        <f>IF(VLOOKUP(Table3510[[#This Row],[Site name]],Table3[],14)=0,"",VLOOKUP(Table3510[[#This Row],[Site name]],Table3[],14))</f>
        <v/>
      </c>
      <c r="R21" s="197" t="str">
        <f>IF(VLOOKUP(Table3510[[#This Row],[Site name]],Table3[],15)="","",VLOOKUP(Table3510[[#This Row],[Site name]],Table3[],15))</f>
        <v/>
      </c>
      <c r="S21" s="197">
        <f>IF(VLOOKUP(Table3510[[#This Row],[Site name]],Table3[],16)="","",VLOOKUP(Table3510[[#This Row],[Site name]],Table3[],16))</f>
        <v>16943</v>
      </c>
      <c r="T21" s="196" t="str">
        <f>IF(VLOOKUP(Table3510[[#This Row],[Site name]],Table3[],17)="","",VLOOKUP(Table3510[[#This Row],[Site name]],Table3[],17))</f>
        <v/>
      </c>
      <c r="U21" s="188" t="str">
        <f>IF(VLOOKUP(Table3510[[#This Row],[Site name]],Table3[],18)="","",VLOOKUP(Table3510[[#This Row],[Site name]],Table3[],18))</f>
        <v/>
      </c>
      <c r="V21" s="197">
        <f>IF(VLOOKUP(Table3510[[#This Row],[Site name]],Table3[],19)="","",VLOOKUP(Table3510[[#This Row],[Site name]],Table3[],19))</f>
        <v>16943</v>
      </c>
      <c r="W21" t="str">
        <f>IF(VLOOKUP(Table3510[[#This Row],[Site name]],Table3[],20)=0,"",VLOOKUP(Table3510[[#This Row],[Site name]],Table3[],20))</f>
        <v/>
      </c>
      <c r="X21" t="str">
        <f>IF(VLOOKUP(Table3510[[#This Row],[Site name]],Table3[],21)=0,"",VLOOKUP(Table3510[[#This Row],[Site name]],Table3[],21))</f>
        <v/>
      </c>
      <c r="Y21" t="str">
        <f>IF(VLOOKUP(Table3510[[#This Row],[Site name]],Table3[],22)=0,"",VLOOKUP(Table3510[[#This Row],[Site name]],Table3[],22))</f>
        <v/>
      </c>
      <c r="Z21" t="str">
        <f>IF(VLOOKUP(Table3510[[#This Row],[Site name]],Table3[],23)=0,"",VLOOKUP(Table3510[[#This Row],[Site name]],Table3[],23))</f>
        <v/>
      </c>
      <c r="AA21" t="str">
        <f>IF(VLOOKUP(Table3510[[#This Row],[Site name]],Table3[],24)=0,"",VLOOKUP(Table3510[[#This Row],[Site name]],Table3[],24))</f>
        <v/>
      </c>
      <c r="AB21" t="str">
        <f>IF(VLOOKUP(Table3510[[#This Row],[Site name]],Table3[],25)=0,"",VLOOKUP(Table3510[[#This Row],[Site name]],Table3[],25))</f>
        <v/>
      </c>
      <c r="AC21" t="str">
        <f>IF(VLOOKUP(Table3510[[#This Row],[Site name]],Table3[],26)=0,"",VLOOKUP(Table3510[[#This Row],[Site name]],Table3[],26))</f>
        <v/>
      </c>
      <c r="AD21">
        <f>IF(VLOOKUP(Table3510[[#This Row],[Site name]],Table3[],27)=0,"",VLOOKUP(Table3510[[#This Row],[Site name]],Table3[],27))</f>
        <v>16</v>
      </c>
      <c r="AE21">
        <f>IF(VLOOKUP(Table3510[[#This Row],[Site name]],Table3[],28)="","",VLOOKUP(Table3510[[#This Row],[Site name]],Table3[],28))</f>
        <v>16</v>
      </c>
      <c r="AF21" t="str">
        <f>IF(VLOOKUP(Table3510[[#This Row],[Site name]],Table3[],29)=0,"",VLOOKUP(Table3510[[#This Row],[Site name]],Table3[],29))</f>
        <v/>
      </c>
      <c r="AG21" t="str">
        <f>IF(VLOOKUP(Table3510[[#This Row],[Site name]],Table3[],30)=0,"",VLOOKUP(Table3510[[#This Row],[Site name]],Table3[],30))</f>
        <v/>
      </c>
      <c r="AH21" t="str">
        <f>IF(VLOOKUP(Table3510[[#This Row],[Site name]],Table3[],31)=0,"",VLOOKUP(Table3510[[#This Row],[Site name]],Table3[],31))</f>
        <v/>
      </c>
      <c r="AI21" t="str">
        <f>IF(VLOOKUP(Table3510[[#This Row],[Site name]],Table3[],32)=0,"",VLOOKUP(Table3510[[#This Row],[Site name]],Table3[],32))</f>
        <v>Stroma</v>
      </c>
      <c r="AJ21" t="str">
        <f>IF(VLOOKUP(Table3510[[#This Row],[Site name]],Table3[],33)=0,"",VLOOKUP(Table3510[[#This Row],[Site name]],Table3[],33))</f>
        <v/>
      </c>
      <c r="AK21" t="str">
        <f>IF(VLOOKUP(Table3510[[#This Row],[Site name]],Table3[],34)=0,"",VLOOKUP(Table3510[[#This Row],[Site name]],Table3[],34))</f>
        <v/>
      </c>
      <c r="AL21" t="str">
        <f>IF(VLOOKUP(Table3510[[#This Row],[Site name]],Table3[],35)=0,"",VLOOKUP(Table3510[[#This Row],[Site name]],Table3[],35))</f>
        <v/>
      </c>
      <c r="AM21" t="str">
        <f>IF(VLOOKUP(Table3510[[#This Row],[Site name]],Table3[],36)=0,"",VLOOKUP(Table3510[[#This Row],[Site name]],Table3[],36))</f>
        <v/>
      </c>
      <c r="AN21" t="str">
        <f>IF(VLOOKUP(Table3510[[#This Row],[Site name]],Table3[],37)=0,"",VLOOKUP(Table3510[[#This Row],[Site name]],Table3[],37))</f>
        <v>Project 24</v>
      </c>
      <c r="AO21" s="188">
        <f>VLOOKUP(Table3510[[#This Row],[Site name]],Table3[],38)</f>
        <v>1</v>
      </c>
      <c r="AP21">
        <f>VLOOKUP(Table3510[[#This Row],[Site name]],Table3[],39)</f>
        <v>1</v>
      </c>
    </row>
    <row r="22" spans="2:42">
      <c r="B22" t="s">
        <v>1072</v>
      </c>
      <c r="C22" t="s">
        <v>977</v>
      </c>
      <c r="D2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1040</v>
      </c>
      <c r="E22" t="str">
        <f>IF(VLOOKUP(Table3510[[#This Row],[Site name]],Table3[],2)=0,"",VLOOKUP(Table3510[[#This Row],[Site name]],Table3[],2))</f>
        <v>Westminster</v>
      </c>
      <c r="F22" t="str">
        <f>IF(VLOOKUP(Table3510[[#This Row],[Site name]],Table3[],3)=0,"",VLOOKUP(Table3510[[#This Row],[Site name]],Table3[],3))</f>
        <v>W1S 3PW</v>
      </c>
      <c r="G22" t="str">
        <f>IF(VLOOKUP(Table3510[[#This Row],[Site name]],Table3[],4)=0,"",VLOOKUP(Table3510[[#This Row],[Site name]],Table3[],4))</f>
        <v>22/03276/FULL</v>
      </c>
      <c r="H22" t="str">
        <f>IF(VLOOKUP(Table3510[[#This Row],[Site name]],Table3[],5)=0,"",VLOOKUP(Table3510[[#This Row],[Site name]],Table3[],5))</f>
        <v>Planning Portal</v>
      </c>
      <c r="I22" s="185" t="str">
        <f>IF(VLOOKUP(Table3510[[#This Row],[Site name]],Table3[],6)=0,"",VLOOKUP(Table3510[[#This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J22" s="185">
        <f>IF(VLOOKUP(Table3510[[#This Row],[Site name]],Table3[],7)=0,"",VLOOKUP(Table3510[[#This Row],[Site name]],Table3[],7))</f>
        <v>44697</v>
      </c>
      <c r="K22" s="185">
        <f>IF(VLOOKUP(Table3510[[#This Row],[Site name]],Table3[],8)=0,"",VLOOKUP(Table3510[[#This Row],[Site name]],Table3[],8))</f>
        <v>45353</v>
      </c>
      <c r="L22" t="str">
        <f>IF(VLOOKUP(Table3510[[#This Row],[Site name]],Table3[],9)=0,"",VLOOKUP(Table3510[[#This Row],[Site name]],Table3[],9))</f>
        <v>Not granted</v>
      </c>
      <c r="M22" t="str">
        <f>IF(VLOOKUP(Table3510[[#This Row],[Site name]],Table3[],10)=0,"",VLOOKUP(Table3510[[#This Row],[Site name]],Table3[],10))</f>
        <v>Office &amp; Retail</v>
      </c>
      <c r="N22" t="str">
        <f>IF(VLOOKUP(Table3510[[#This Row],[Site name]],Table3[],11)=0,"",VLOOKUP(Table3510[[#This Row],[Site name]],Table3[],11))</f>
        <v>No</v>
      </c>
      <c r="O22" t="str">
        <f>IF(VLOOKUP(Table3510[[#This Row],[Site name]],Table3[],12)=0,"",VLOOKUP(Table3510[[#This Row],[Site name]],Table3[],12))</f>
        <v>New Build</v>
      </c>
      <c r="P22" t="str">
        <f>IF(VLOOKUP(Table3510[[#This Row],[Site name]],Table3[],13)=0,"",VLOOKUP(Table3510[[#This Row],[Site name]],Table3[],13))</f>
        <v>1950s</v>
      </c>
      <c r="Q22" t="str">
        <f>IF(VLOOKUP(Table3510[[#This Row],[Site name]],Table3[],14)=0,"",VLOOKUP(Table3510[[#This Row],[Site name]],Table3[],14))</f>
        <v>Not listed</v>
      </c>
      <c r="R22" s="197">
        <f>IF(VLOOKUP(Table3510[[#This Row],[Site name]],Table3[],15)="","",VLOOKUP(Table3510[[#This Row],[Site name]],Table3[],15))</f>
        <v>7684</v>
      </c>
      <c r="S22" s="197">
        <f>IF(VLOOKUP(Table3510[[#This Row],[Site name]],Table3[],16)="","",VLOOKUP(Table3510[[#This Row],[Site name]],Table3[],16))</f>
        <v>8724</v>
      </c>
      <c r="T22" s="196">
        <f>IF(VLOOKUP(Table3510[[#This Row],[Site name]],Table3[],17)="","",VLOOKUP(Table3510[[#This Row],[Site name]],Table3[],17))</f>
        <v>7684</v>
      </c>
      <c r="U22" s="188">
        <f>IF(VLOOKUP(Table3510[[#This Row],[Site name]],Table3[],18)="","",VLOOKUP(Table3510[[#This Row],[Site name]],Table3[],18))</f>
        <v>0.13534617386777725</v>
      </c>
      <c r="V22" s="197">
        <f>IF(VLOOKUP(Table3510[[#This Row],[Site name]],Table3[],19)="","",VLOOKUP(Table3510[[#This Row],[Site name]],Table3[],19))</f>
        <v>8724</v>
      </c>
      <c r="W22" t="str">
        <f>IF(VLOOKUP(Table3510[[#This Row],[Site name]],Table3[],20)=0,"",VLOOKUP(Table3510[[#This Row],[Site name]],Table3[],20))</f>
        <v>New and retained basement</v>
      </c>
      <c r="X22" t="str">
        <f>IF(VLOOKUP(Table3510[[#This Row],[Site name]],Table3[],21)=0,"",VLOOKUP(Table3510[[#This Row],[Site name]],Table3[],21))</f>
        <v>Reinforced Concrete</v>
      </c>
      <c r="Y22" t="str">
        <f>IF(VLOOKUP(Table3510[[#This Row],[Site name]],Table3[],22)=0,"",VLOOKUP(Table3510[[#This Row],[Site name]],Table3[],22))</f>
        <v>Steel</v>
      </c>
      <c r="Z22" t="str">
        <f>IF(VLOOKUP(Table3510[[#This Row],[Site name]],Table3[],23)=0,"",VLOOKUP(Table3510[[#This Row],[Site name]],Table3[],23))</f>
        <v>RC Cores / shear walls</v>
      </c>
      <c r="AA22" t="str">
        <f>IF(VLOOKUP(Table3510[[#This Row],[Site name]],Table3[],24)=0,"",VLOOKUP(Table3510[[#This Row],[Site name]],Table3[],24))</f>
        <v>RC Cores / shear walls</v>
      </c>
      <c r="AB22" t="str">
        <f>IF(VLOOKUP(Table3510[[#This Row],[Site name]],Table3[],25)=0,"",VLOOKUP(Table3510[[#This Row],[Site name]],Table3[],25))</f>
        <v/>
      </c>
      <c r="AC22">
        <f>IF(VLOOKUP(Table3510[[#This Row],[Site name]],Table3[],26)=0,"",VLOOKUP(Table3510[[#This Row],[Site name]],Table3[],26))</f>
        <v>9</v>
      </c>
      <c r="AD22">
        <f>IF(VLOOKUP(Table3510[[#This Row],[Site name]],Table3[],27)=0,"",VLOOKUP(Table3510[[#This Row],[Site name]],Table3[],27))</f>
        <v>9</v>
      </c>
      <c r="AE22">
        <f>IF(VLOOKUP(Table3510[[#This Row],[Site name]],Table3[],28)="","",VLOOKUP(Table3510[[#This Row],[Site name]],Table3[],28))</f>
        <v>8</v>
      </c>
      <c r="AF22">
        <f>IF(VLOOKUP(Table3510[[#This Row],[Site name]],Table3[],29)=0,"",VLOOKUP(Table3510[[#This Row],[Site name]],Table3[],29))</f>
        <v>8</v>
      </c>
      <c r="AG22" t="str">
        <f>IF(VLOOKUP(Table3510[[#This Row],[Site name]],Table3[],30)=0,"",VLOOKUP(Table3510[[#This Row],[Site name]],Table3[],30))</f>
        <v/>
      </c>
      <c r="AH22" t="str">
        <f>IF(VLOOKUP(Table3510[[#This Row],[Site name]],Table3[],31)=0,"",VLOOKUP(Table3510[[#This Row],[Site name]],Table3[],31))</f>
        <v/>
      </c>
      <c r="AI22" t="str">
        <f>IF(VLOOKUP(Table3510[[#This Row],[Site name]],Table3[],32)=0,"",VLOOKUP(Table3510[[#This Row],[Site name]],Table3[],32))</f>
        <v>Norman, Disney &amp; Young</v>
      </c>
      <c r="AJ22" t="str">
        <f>IF(VLOOKUP(Table3510[[#This Row],[Site name]],Table3[],33)=0,"",VLOOKUP(Table3510[[#This Row],[Site name]],Table3[],33))</f>
        <v>Elliot Wood</v>
      </c>
      <c r="AK22" t="str">
        <f>IF(VLOOKUP(Table3510[[#This Row],[Site name]],Table3[],34)=0,"",VLOOKUP(Table3510[[#This Row],[Site name]],Table3[],34))</f>
        <v>Norman, Disney &amp; Young</v>
      </c>
      <c r="AL22" t="str">
        <f>IF(VLOOKUP(Table3510[[#This Row],[Site name]],Table3[],35)=0,"",VLOOKUP(Table3510[[#This Row],[Site name]],Table3[],35))</f>
        <v>Fathom</v>
      </c>
      <c r="AM22" t="str">
        <f>IF(VLOOKUP(Table3510[[#This Row],[Site name]],Table3[],36)=0,"",VLOOKUP(Table3510[[#This Row],[Site name]],Table3[],36))</f>
        <v>One Click LCA</v>
      </c>
      <c r="AN22" t="str">
        <f>IF(VLOOKUP(Table3510[[#This Row],[Site name]],Table3[],37)=0,"",VLOOKUP(Table3510[[#This Row],[Site name]],Table3[],37))</f>
        <v/>
      </c>
      <c r="AO22" s="188">
        <f>VLOOKUP(Table3510[[#This Row],[Site name]],Table3[],38)</f>
        <v>1</v>
      </c>
      <c r="AP22">
        <f>VLOOKUP(Table3510[[#This Row],[Site name]],Table3[],39)</f>
        <v>1</v>
      </c>
    </row>
    <row r="23" spans="2:42">
      <c r="B23" t="s">
        <v>312</v>
      </c>
      <c r="C23" t="s">
        <v>977</v>
      </c>
      <c r="D2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1095</v>
      </c>
      <c r="E23" t="str">
        <f>IF(VLOOKUP(Table3510[[#This Row],[Site name]],Table3[],2)=0,"",VLOOKUP(Table3510[[#This Row],[Site name]],Table3[],2))</f>
        <v>Westminster</v>
      </c>
      <c r="F23" t="str">
        <f>IF(VLOOKUP(Table3510[[#This Row],[Site name]],Table3[],3)=0,"",VLOOKUP(Table3510[[#This Row],[Site name]],Table3[],3))</f>
        <v>W1U 6DD</v>
      </c>
      <c r="G23" t="str">
        <f>IF(VLOOKUP(Table3510[[#This Row],[Site name]],Table3[],4)=0,"",VLOOKUP(Table3510[[#This Row],[Site name]],Table3[],4))</f>
        <v>16/11376/FULL</v>
      </c>
      <c r="H23" t="str">
        <f>IF(VLOOKUP(Table3510[[#This Row],[Site name]],Table3[],5)=0,"",VLOOKUP(Table3510[[#This Row],[Site name]],Table3[],5))</f>
        <v>Planning Portal</v>
      </c>
      <c r="I23" t="str">
        <f>IF(VLOOKUP(Table3510[[#This Row],[Site name]],Table3[],6)=0,"",VLOOKUP(Table3510[[#This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J23" s="185">
        <f>IF(VLOOKUP(Table3510[[#This Row],[Site name]],Table3[],7)=0,"",VLOOKUP(Table3510[[#This Row],[Site name]],Table3[],7))</f>
        <v>42703</v>
      </c>
      <c r="K23" s="185">
        <f>IF(VLOOKUP(Table3510[[#This Row],[Site name]],Table3[],8)=0,"",VLOOKUP(Table3510[[#This Row],[Site name]],Table3[],8))</f>
        <v>43551</v>
      </c>
      <c r="L23" t="str">
        <f>IF(VLOOKUP(Table3510[[#This Row],[Site name]],Table3[],9)=0,"",VLOOKUP(Table3510[[#This Row],[Site name]],Table3[],9))</f>
        <v>Granted</v>
      </c>
      <c r="M23" t="str">
        <f>IF(VLOOKUP(Table3510[[#This Row],[Site name]],Table3[],10)=0,"",VLOOKUP(Table3510[[#This Row],[Site name]],Table3[],10))</f>
        <v>Office, Retail &amp; Residential</v>
      </c>
      <c r="N23" t="str">
        <f>IF(VLOOKUP(Table3510[[#This Row],[Site name]],Table3[],11)=0,"",VLOOKUP(Table3510[[#This Row],[Site name]],Table3[],11))</f>
        <v/>
      </c>
      <c r="O23" t="str">
        <f>IF(VLOOKUP(Table3510[[#This Row],[Site name]],Table3[],12)=0,"",VLOOKUP(Table3510[[#This Row],[Site name]],Table3[],12))</f>
        <v>New Build</v>
      </c>
      <c r="P23" t="str">
        <f>IF(VLOOKUP(Table3510[[#This Row],[Site name]],Table3[],13)=0,"",VLOOKUP(Table3510[[#This Row],[Site name]],Table3[],13))</f>
        <v>1970s</v>
      </c>
      <c r="Q23" t="str">
        <f>IF(VLOOKUP(Table3510[[#This Row],[Site name]],Table3[],14)=0,"",VLOOKUP(Table3510[[#This Row],[Site name]],Table3[],14))</f>
        <v/>
      </c>
      <c r="R23" s="197">
        <f>IF(VLOOKUP(Table3510[[#This Row],[Site name]],Table3[],15)="","",VLOOKUP(Table3510[[#This Row],[Site name]],Table3[],15))</f>
        <v>20087</v>
      </c>
      <c r="S23" s="197">
        <f>IF(VLOOKUP(Table3510[[#This Row],[Site name]],Table3[],16)="","",VLOOKUP(Table3510[[#This Row],[Site name]],Table3[],16))</f>
        <v>49561</v>
      </c>
      <c r="T23" s="196" t="str">
        <f>IF(VLOOKUP(Table3510[[#This Row],[Site name]],Table3[],17)="","",VLOOKUP(Table3510[[#This Row],[Site name]],Table3[],17))</f>
        <v/>
      </c>
      <c r="U23" s="188">
        <f>IF(VLOOKUP(Table3510[[#This Row],[Site name]],Table3[],18)="","",VLOOKUP(Table3510[[#This Row],[Site name]],Table3[],18))</f>
        <v>1.4673171703091552</v>
      </c>
      <c r="V23" s="197">
        <f>IF(VLOOKUP(Table3510[[#This Row],[Site name]],Table3[],19)="","",VLOOKUP(Table3510[[#This Row],[Site name]],Table3[],19))</f>
        <v>29474</v>
      </c>
      <c r="W23" t="str">
        <f>IF(VLOOKUP(Table3510[[#This Row],[Site name]],Table3[],20)=0,"",VLOOKUP(Table3510[[#This Row],[Site name]],Table3[],20))</f>
        <v>New</v>
      </c>
      <c r="X23" t="str">
        <f>IF(VLOOKUP(Table3510[[#This Row],[Site name]],Table3[],21)=0,"",VLOOKUP(Table3510[[#This Row],[Site name]],Table3[],21))</f>
        <v/>
      </c>
      <c r="Y23" t="str">
        <f>IF(VLOOKUP(Table3510[[#This Row],[Site name]],Table3[],22)=0,"",VLOOKUP(Table3510[[#This Row],[Site name]],Table3[],22))</f>
        <v/>
      </c>
      <c r="Z23" t="str">
        <f>IF(VLOOKUP(Table3510[[#This Row],[Site name]],Table3[],23)=0,"",VLOOKUP(Table3510[[#This Row],[Site name]],Table3[],23))</f>
        <v/>
      </c>
      <c r="AA23" t="str">
        <f>IF(VLOOKUP(Table3510[[#This Row],[Site name]],Table3[],24)=0,"",VLOOKUP(Table3510[[#This Row],[Site name]],Table3[],24))</f>
        <v/>
      </c>
      <c r="AB23" t="str">
        <f>IF(VLOOKUP(Table3510[[#This Row],[Site name]],Table3[],25)=0,"",VLOOKUP(Table3510[[#This Row],[Site name]],Table3[],25))</f>
        <v/>
      </c>
      <c r="AC23" t="str">
        <f>IF(VLOOKUP(Table3510[[#This Row],[Site name]],Table3[],26)=0,"",VLOOKUP(Table3510[[#This Row],[Site name]],Table3[],26))</f>
        <v/>
      </c>
      <c r="AD23">
        <f>IF(VLOOKUP(Table3510[[#This Row],[Site name]],Table3[],27)=0,"",VLOOKUP(Table3510[[#This Row],[Site name]],Table3[],27))</f>
        <v>10</v>
      </c>
      <c r="AE23">
        <f>IF(VLOOKUP(Table3510[[#This Row],[Site name]],Table3[],28)="","",VLOOKUP(Table3510[[#This Row],[Site name]],Table3[],28))</f>
        <v>9</v>
      </c>
      <c r="AF23" t="str">
        <f>IF(VLOOKUP(Table3510[[#This Row],[Site name]],Table3[],29)=0,"",VLOOKUP(Table3510[[#This Row],[Site name]],Table3[],29))</f>
        <v/>
      </c>
      <c r="AG23" t="str">
        <f>IF(VLOOKUP(Table3510[[#This Row],[Site name]],Table3[],30)=0,"",VLOOKUP(Table3510[[#This Row],[Site name]],Table3[],30))</f>
        <v/>
      </c>
      <c r="AH23" t="str">
        <f>IF(VLOOKUP(Table3510[[#This Row],[Site name]],Table3[],31)=0,"",VLOOKUP(Table3510[[#This Row],[Site name]],Table3[],31))</f>
        <v/>
      </c>
      <c r="AI23" t="str">
        <f>IF(VLOOKUP(Table3510[[#This Row],[Site name]],Table3[],32)=0,"",VLOOKUP(Table3510[[#This Row],[Site name]],Table3[],32))</f>
        <v>Arup</v>
      </c>
      <c r="AJ23" t="str">
        <f>IF(VLOOKUP(Table3510[[#This Row],[Site name]],Table3[],33)=0,"",VLOOKUP(Table3510[[#This Row],[Site name]],Table3[],33))</f>
        <v>AKT II</v>
      </c>
      <c r="AK23" t="str">
        <f>IF(VLOOKUP(Table3510[[#This Row],[Site name]],Table3[],34)=0,"",VLOOKUP(Table3510[[#This Row],[Site name]],Table3[],34))</f>
        <v>Arup</v>
      </c>
      <c r="AL23" t="str">
        <f>IF(VLOOKUP(Table3510[[#This Row],[Site name]],Table3[],35)=0,"",VLOOKUP(Table3510[[#This Row],[Site name]],Table3[],35))</f>
        <v>Hopkins Architects</v>
      </c>
      <c r="AM23" t="str">
        <f>IF(VLOOKUP(Table3510[[#This Row],[Site name]],Table3[],36)=0,"",VLOOKUP(Table3510[[#This Row],[Site name]],Table3[],36))</f>
        <v/>
      </c>
      <c r="AN23" t="str">
        <f>IF(VLOOKUP(Table3510[[#This Row],[Site name]],Table3[],37)=0,"",VLOOKUP(Table3510[[#This Row],[Site name]],Table3[],37))</f>
        <v>Project 25</v>
      </c>
      <c r="AO23" s="188">
        <f>VLOOKUP(Table3510[[#This Row],[Site name]],Table3[],38)</f>
        <v>1</v>
      </c>
      <c r="AP23">
        <f>VLOOKUP(Table3510[[#This Row],[Site name]],Table3[],39)</f>
        <v>1</v>
      </c>
    </row>
    <row r="24" spans="2:42">
      <c r="B24" t="s">
        <v>314</v>
      </c>
      <c r="C24" t="s">
        <v>977</v>
      </c>
      <c r="D2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790</v>
      </c>
      <c r="E24" t="str">
        <f>IF(VLOOKUP(Table3510[[#This Row],[Site name]],Table3[],2)=0,"",VLOOKUP(Table3510[[#This Row],[Site name]],Table3[],2))</f>
        <v>Southwark</v>
      </c>
      <c r="F24" t="str">
        <f>IF(VLOOKUP(Table3510[[#This Row],[Site name]],Table3[],3)=0,"",VLOOKUP(Table3510[[#This Row],[Site name]],Table3[],3))</f>
        <v>SE15 1PD</v>
      </c>
      <c r="G24" t="str">
        <f>IF(VLOOKUP(Table3510[[#This Row],[Site name]],Table3[],4)=0,"",VLOOKUP(Table3510[[#This Row],[Site name]],Table3[],4))</f>
        <v>23/AP/0582</v>
      </c>
      <c r="H24" t="str">
        <f>IF(VLOOKUP(Table3510[[#This Row],[Site name]],Table3[],5)=0,"",VLOOKUP(Table3510[[#This Row],[Site name]],Table3[],5))</f>
        <v>Planning Portal</v>
      </c>
      <c r="I24" s="185" t="str">
        <f>IF(VLOOKUP(Table3510[[#This Row],[Site name]],Table3[],6)=0,"",VLOOKUP(Table3510[[#This Row],[Site name]],Table3[],6))</f>
        <v>2 buildings of up to 7 storeys and 34 storeys. Partial demolition, erection of new mixed-use building.</v>
      </c>
      <c r="J24" s="185">
        <f>IF(VLOOKUP(Table3510[[#This Row],[Site name]],Table3[],7)=0,"",VLOOKUP(Table3510[[#This Row],[Site name]],Table3[],7))</f>
        <v>44987</v>
      </c>
      <c r="K24" s="185" t="str">
        <f>IF(VLOOKUP(Table3510[[#This Row],[Site name]],Table3[],8)=0,"",VLOOKUP(Table3510[[#This Row],[Site name]],Table3[],8))</f>
        <v/>
      </c>
      <c r="L24" t="str">
        <f>IF(VLOOKUP(Table3510[[#This Row],[Site name]],Table3[],9)=0,"",VLOOKUP(Table3510[[#This Row],[Site name]],Table3[],9))</f>
        <v>Pending</v>
      </c>
      <c r="M24" t="str">
        <f>IF(VLOOKUP(Table3510[[#This Row],[Site name]],Table3[],10)=0,"",VLOOKUP(Table3510[[#This Row],[Site name]],Table3[],10))</f>
        <v>Residential (inc. student accomodation)</v>
      </c>
      <c r="N24" t="str">
        <f>IF(VLOOKUP(Table3510[[#This Row],[Site name]],Table3[],11)=0,"",VLOOKUP(Table3510[[#This Row],[Site name]],Table3[],11))</f>
        <v/>
      </c>
      <c r="O24" t="str">
        <f>IF(VLOOKUP(Table3510[[#This Row],[Site name]],Table3[],12)=0,"",VLOOKUP(Table3510[[#This Row],[Site name]],Table3[],12))</f>
        <v>Heavy Refurbishment</v>
      </c>
      <c r="P24" t="str">
        <f>IF(VLOOKUP(Table3510[[#This Row],[Site name]],Table3[],13)=0,"",VLOOKUP(Table3510[[#This Row],[Site name]],Table3[],13))</f>
        <v>1920s</v>
      </c>
      <c r="Q24" t="str">
        <f>IF(VLOOKUP(Table3510[[#This Row],[Site name]],Table3[],14)=0,"",VLOOKUP(Table3510[[#This Row],[Site name]],Table3[],14))</f>
        <v>Not listed</v>
      </c>
      <c r="R24" s="197">
        <f>IF(VLOOKUP(Table3510[[#This Row],[Site name]],Table3[],15)="","",VLOOKUP(Table3510[[#This Row],[Site name]],Table3[],15))</f>
        <v>2154</v>
      </c>
      <c r="S24" s="197">
        <f>IF(VLOOKUP(Table3510[[#This Row],[Site name]],Table3[],16)="","",VLOOKUP(Table3510[[#This Row],[Site name]],Table3[],16))</f>
        <v>27476</v>
      </c>
      <c r="T24" s="196">
        <f>IF(VLOOKUP(Table3510[[#This Row],[Site name]],Table3[],17)="","",VLOOKUP(Table3510[[#This Row],[Site name]],Table3[],17))</f>
        <v>1720</v>
      </c>
      <c r="U24" s="188">
        <f>IF(VLOOKUP(Table3510[[#This Row],[Site name]],Table3[],18)="","",VLOOKUP(Table3510[[#This Row],[Site name]],Table3[],18))</f>
        <v>11.755803156917363</v>
      </c>
      <c r="V24" s="197">
        <f>IF(VLOOKUP(Table3510[[#This Row],[Site name]],Table3[],19)="","",VLOOKUP(Table3510[[#This Row],[Site name]],Table3[],19))</f>
        <v>27042</v>
      </c>
      <c r="W24" t="str">
        <f>IF(VLOOKUP(Table3510[[#This Row],[Site name]],Table3[],20)=0,"",VLOOKUP(Table3510[[#This Row],[Site name]],Table3[],20))</f>
        <v>New</v>
      </c>
      <c r="X24" t="str">
        <f>IF(VLOOKUP(Table3510[[#This Row],[Site name]],Table3[],21)=0,"",VLOOKUP(Table3510[[#This Row],[Site name]],Table3[],21))</f>
        <v>Masonry and steel</v>
      </c>
      <c r="Y24" t="str">
        <f>IF(VLOOKUP(Table3510[[#This Row],[Site name]],Table3[],22)=0,"",VLOOKUP(Table3510[[#This Row],[Site name]],Table3[],22))</f>
        <v>Reinforced Concrete</v>
      </c>
      <c r="Z24" t="str">
        <f>IF(VLOOKUP(Table3510[[#This Row],[Site name]],Table3[],23)=0,"",VLOOKUP(Table3510[[#This Row],[Site name]],Table3[],23))</f>
        <v>Moment frame</v>
      </c>
      <c r="AA24" t="str">
        <f>IF(VLOOKUP(Table3510[[#This Row],[Site name]],Table3[],24)=0,"",VLOOKUP(Table3510[[#This Row],[Site name]],Table3[],24))</f>
        <v>Cores and bracing</v>
      </c>
      <c r="AB24" t="str">
        <f>IF(VLOOKUP(Table3510[[#This Row],[Site name]],Table3[],25)=0,"",VLOOKUP(Table3510[[#This Row],[Site name]],Table3[],25))</f>
        <v>Load balancing at all levels</v>
      </c>
      <c r="AC24">
        <f>IF(VLOOKUP(Table3510[[#This Row],[Site name]],Table3[],26)=0,"",VLOOKUP(Table3510[[#This Row],[Site name]],Table3[],26))</f>
        <v>2</v>
      </c>
      <c r="AD24">
        <f>IF(VLOOKUP(Table3510[[#This Row],[Site name]],Table3[],27)=0,"",VLOOKUP(Table3510[[#This Row],[Site name]],Table3[],27))</f>
        <v>36</v>
      </c>
      <c r="AE24">
        <f>IF(VLOOKUP(Table3510[[#This Row],[Site name]],Table3[],28)="","",VLOOKUP(Table3510[[#This Row],[Site name]],Table3[],28))</f>
        <v>35</v>
      </c>
      <c r="AF24" t="str">
        <f>IF(VLOOKUP(Table3510[[#This Row],[Site name]],Table3[],29)=0,"",VLOOKUP(Table3510[[#This Row],[Site name]],Table3[],29))</f>
        <v/>
      </c>
      <c r="AG24">
        <f>IF(VLOOKUP(Table3510[[#This Row],[Site name]],Table3[],30)=0,"",VLOOKUP(Table3510[[#This Row],[Site name]],Table3[],30))</f>
        <v>36</v>
      </c>
      <c r="AH24" t="str">
        <f>IF(VLOOKUP(Table3510[[#This Row],[Site name]],Table3[],31)=0,"",VLOOKUP(Table3510[[#This Row],[Site name]],Table3[],31))</f>
        <v/>
      </c>
      <c r="AI24" t="str">
        <f>IF(VLOOKUP(Table3510[[#This Row],[Site name]],Table3[],32)=0,"",VLOOKUP(Table3510[[#This Row],[Site name]],Table3[],32))</f>
        <v>Introba</v>
      </c>
      <c r="AJ24" t="str">
        <f>IF(VLOOKUP(Table3510[[#This Row],[Site name]],Table3[],33)=0,"",VLOOKUP(Table3510[[#This Row],[Site name]],Table3[],33))</f>
        <v>Civic Engineers</v>
      </c>
      <c r="AK24" t="str">
        <f>IF(VLOOKUP(Table3510[[#This Row],[Site name]],Table3[],34)=0,"",VLOOKUP(Table3510[[#This Row],[Site name]],Table3[],34))</f>
        <v/>
      </c>
      <c r="AL24" t="str">
        <f>IF(VLOOKUP(Table3510[[#This Row],[Site name]],Table3[],35)=0,"",VLOOKUP(Table3510[[#This Row],[Site name]],Table3[],35))</f>
        <v>TP Bennett</v>
      </c>
      <c r="AM24" t="str">
        <f>IF(VLOOKUP(Table3510[[#This Row],[Site name]],Table3[],36)=0,"",VLOOKUP(Table3510[[#This Row],[Site name]],Table3[],36))</f>
        <v/>
      </c>
      <c r="AN24" t="str">
        <f>IF(VLOOKUP(Table3510[[#This Row],[Site name]],Table3[],37)=0,"",VLOOKUP(Table3510[[#This Row],[Site name]],Table3[],37))</f>
        <v>Project 26</v>
      </c>
      <c r="AO24" s="188">
        <f>VLOOKUP(Table3510[[#This Row],[Site name]],Table3[],38)</f>
        <v>0.79851439182915507</v>
      </c>
      <c r="AP24">
        <f>VLOOKUP(Table3510[[#This Row],[Site name]],Table3[],39)</f>
        <v>3</v>
      </c>
    </row>
    <row r="25" spans="2:42">
      <c r="B25" t="s">
        <v>320</v>
      </c>
      <c r="C25" t="s">
        <v>977</v>
      </c>
      <c r="D25" t="str">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
      </c>
      <c r="E25" t="str">
        <f>IF(VLOOKUP(Table3510[[#This Row],[Site name]],Table3[],2)=0,"",VLOOKUP(Table3510[[#This Row],[Site name]],Table3[],2))</f>
        <v>Tower Hamlets</v>
      </c>
      <c r="F25" t="str">
        <f>IF(VLOOKUP(Table3510[[#This Row],[Site name]],Table3[],3)=0,"",VLOOKUP(Table3510[[#This Row],[Site name]],Table3[],3))</f>
        <v>E14 5SP</v>
      </c>
      <c r="G25" t="str">
        <f>IF(VLOOKUP(Table3510[[#This Row],[Site name]],Table3[],4)=0,"",VLOOKUP(Table3510[[#This Row],[Site name]],Table3[],4))</f>
        <v>20/01402/A2</v>
      </c>
      <c r="H25" t="str">
        <f>IF(VLOOKUP(Table3510[[#This Row],[Site name]],Table3[],5)=0,"",VLOOKUP(Table3510[[#This Row],[Site name]],Table3[],5))</f>
        <v>Planning Portal</v>
      </c>
      <c r="I25" t="str">
        <f>IF(VLOOKUP(Table3510[[#This Row],[Site name]],Table3[],6)=0,"",VLOOKUP(Table3510[[#This Row],[Site name]],Table3[],6))</f>
        <v>Redevelopment of the site to provide a new mixed use building including student accommodation units and associated uses</v>
      </c>
      <c r="J25" s="185">
        <f>IF(VLOOKUP(Table3510[[#This Row],[Site name]],Table3[],7)=0,"",VLOOKUP(Table3510[[#This Row],[Site name]],Table3[],7))</f>
        <v>44014</v>
      </c>
      <c r="K25" s="185">
        <f>IF(VLOOKUP(Table3510[[#This Row],[Site name]],Table3[],8)=0,"",VLOOKUP(Table3510[[#This Row],[Site name]],Table3[],8))</f>
        <v>44742</v>
      </c>
      <c r="L25" t="str">
        <f>IF(VLOOKUP(Table3510[[#This Row],[Site name]],Table3[],9)=0,"",VLOOKUP(Table3510[[#This Row],[Site name]],Table3[],9))</f>
        <v/>
      </c>
      <c r="M25" t="str">
        <f>IF(VLOOKUP(Table3510[[#This Row],[Site name]],Table3[],10)=0,"",VLOOKUP(Table3510[[#This Row],[Site name]],Table3[],10))</f>
        <v>Residential (inc. student accomodation)</v>
      </c>
      <c r="N25" t="str">
        <f>IF(VLOOKUP(Table3510[[#This Row],[Site name]],Table3[],11)=0,"",VLOOKUP(Table3510[[#This Row],[Site name]],Table3[],11))</f>
        <v/>
      </c>
      <c r="O25" t="str">
        <f>IF(VLOOKUP(Table3510[[#This Row],[Site name]],Table3[],12)=0,"",VLOOKUP(Table3510[[#This Row],[Site name]],Table3[],12))</f>
        <v>New Build</v>
      </c>
      <c r="P25" t="str">
        <f>IF(VLOOKUP(Table3510[[#This Row],[Site name]],Table3[],13)=0,"",VLOOKUP(Table3510[[#This Row],[Site name]],Table3[],13))</f>
        <v/>
      </c>
      <c r="Q25" t="str">
        <f>IF(VLOOKUP(Table3510[[#This Row],[Site name]],Table3[],14)=0,"",VLOOKUP(Table3510[[#This Row],[Site name]],Table3[],14))</f>
        <v/>
      </c>
      <c r="R25" s="197" t="str">
        <f>IF(VLOOKUP(Table3510[[#This Row],[Site name]],Table3[],15)="","",VLOOKUP(Table3510[[#This Row],[Site name]],Table3[],15))</f>
        <v/>
      </c>
      <c r="S25" s="197" t="str">
        <f>IF(VLOOKUP(Table3510[[#This Row],[Site name]],Table3[],16)="","",VLOOKUP(Table3510[[#This Row],[Site name]],Table3[],16))</f>
        <v/>
      </c>
      <c r="T25" s="196" t="str">
        <f>IF(VLOOKUP(Table3510[[#This Row],[Site name]],Table3[],17)="","",VLOOKUP(Table3510[[#This Row],[Site name]],Table3[],17))</f>
        <v/>
      </c>
      <c r="U25" s="188" t="str">
        <f>IF(VLOOKUP(Table3510[[#This Row],[Site name]],Table3[],18)="","",VLOOKUP(Table3510[[#This Row],[Site name]],Table3[],18))</f>
        <v/>
      </c>
      <c r="V25" s="197">
        <f>IF(VLOOKUP(Table3510[[#This Row],[Site name]],Table3[],19)="","",VLOOKUP(Table3510[[#This Row],[Site name]],Table3[],19))</f>
        <v>0</v>
      </c>
      <c r="W25" t="str">
        <f>IF(VLOOKUP(Table3510[[#This Row],[Site name]],Table3[],20)=0,"",VLOOKUP(Table3510[[#This Row],[Site name]],Table3[],20))</f>
        <v/>
      </c>
      <c r="X25" t="str">
        <f>IF(VLOOKUP(Table3510[[#This Row],[Site name]],Table3[],21)=0,"",VLOOKUP(Table3510[[#This Row],[Site name]],Table3[],21))</f>
        <v/>
      </c>
      <c r="Y25" t="str">
        <f>IF(VLOOKUP(Table3510[[#This Row],[Site name]],Table3[],22)=0,"",VLOOKUP(Table3510[[#This Row],[Site name]],Table3[],22))</f>
        <v/>
      </c>
      <c r="Z25" t="str">
        <f>IF(VLOOKUP(Table3510[[#This Row],[Site name]],Table3[],23)=0,"",VLOOKUP(Table3510[[#This Row],[Site name]],Table3[],23))</f>
        <v/>
      </c>
      <c r="AA25" t="str">
        <f>IF(VLOOKUP(Table3510[[#This Row],[Site name]],Table3[],24)=0,"",VLOOKUP(Table3510[[#This Row],[Site name]],Table3[],24))</f>
        <v/>
      </c>
      <c r="AB25" t="str">
        <f>IF(VLOOKUP(Table3510[[#This Row],[Site name]],Table3[],25)=0,"",VLOOKUP(Table3510[[#This Row],[Site name]],Table3[],25))</f>
        <v/>
      </c>
      <c r="AC25" t="str">
        <f>IF(VLOOKUP(Table3510[[#This Row],[Site name]],Table3[],26)=0,"",VLOOKUP(Table3510[[#This Row],[Site name]],Table3[],26))</f>
        <v/>
      </c>
      <c r="AD25">
        <f>IF(VLOOKUP(Table3510[[#This Row],[Site name]],Table3[],27)=0,"",VLOOKUP(Table3510[[#This Row],[Site name]],Table3[],27))</f>
        <v>48</v>
      </c>
      <c r="AE25">
        <f>IF(VLOOKUP(Table3510[[#This Row],[Site name]],Table3[],28)="","",VLOOKUP(Table3510[[#This Row],[Site name]],Table3[],28))</f>
        <v>46</v>
      </c>
      <c r="AF25" t="str">
        <f>IF(VLOOKUP(Table3510[[#This Row],[Site name]],Table3[],29)=0,"",VLOOKUP(Table3510[[#This Row],[Site name]],Table3[],29))</f>
        <v/>
      </c>
      <c r="AG25" t="str">
        <f>IF(VLOOKUP(Table3510[[#This Row],[Site name]],Table3[],30)=0,"",VLOOKUP(Table3510[[#This Row],[Site name]],Table3[],30))</f>
        <v/>
      </c>
      <c r="AH25" t="str">
        <f>IF(VLOOKUP(Table3510[[#This Row],[Site name]],Table3[],31)=0,"",VLOOKUP(Table3510[[#This Row],[Site name]],Table3[],31))</f>
        <v/>
      </c>
      <c r="AI25" t="str">
        <f>IF(VLOOKUP(Table3510[[#This Row],[Site name]],Table3[],32)=0,"",VLOOKUP(Table3510[[#This Row],[Site name]],Table3[],32))</f>
        <v/>
      </c>
      <c r="AJ25" t="str">
        <f>IF(VLOOKUP(Table3510[[#This Row],[Site name]],Table3[],33)=0,"",VLOOKUP(Table3510[[#This Row],[Site name]],Table3[],33))</f>
        <v/>
      </c>
      <c r="AK25" t="str">
        <f>IF(VLOOKUP(Table3510[[#This Row],[Site name]],Table3[],34)=0,"",VLOOKUP(Table3510[[#This Row],[Site name]],Table3[],34))</f>
        <v/>
      </c>
      <c r="AL25" t="str">
        <f>IF(VLOOKUP(Table3510[[#This Row],[Site name]],Table3[],35)=0,"",VLOOKUP(Table3510[[#This Row],[Site name]],Table3[],35))</f>
        <v/>
      </c>
      <c r="AM25" t="str">
        <f>IF(VLOOKUP(Table3510[[#This Row],[Site name]],Table3[],36)=0,"",VLOOKUP(Table3510[[#This Row],[Site name]],Table3[],36))</f>
        <v/>
      </c>
      <c r="AN25" t="str">
        <f>IF(VLOOKUP(Table3510[[#This Row],[Site name]],Table3[],37)=0,"",VLOOKUP(Table3510[[#This Row],[Site name]],Table3[],37))</f>
        <v>Project 29</v>
      </c>
      <c r="AO25" s="188">
        <f>VLOOKUP(Table3510[[#This Row],[Site name]],Table3[],38)</f>
        <v>1</v>
      </c>
      <c r="AP25">
        <f>VLOOKUP(Table3510[[#This Row],[Site name]],Table3[],39)</f>
        <v>1</v>
      </c>
    </row>
    <row r="26" spans="2:42">
      <c r="B26" t="s">
        <v>225</v>
      </c>
      <c r="C26" t="s">
        <v>977</v>
      </c>
      <c r="D2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982</v>
      </c>
      <c r="E26" t="str">
        <f>IF(VLOOKUP(Table3510[[#This Row],[Site name]],Table3[],2)=0,"",VLOOKUP(Table3510[[#This Row],[Site name]],Table3[],2))</f>
        <v>City of London</v>
      </c>
      <c r="F26" t="str">
        <f>IF(VLOOKUP(Table3510[[#This Row],[Site name]],Table3[],3)=0,"",VLOOKUP(Table3510[[#This Row],[Site name]],Table3[],3))</f>
        <v>EC1A 9DD</v>
      </c>
      <c r="G26" t="str">
        <f>IF(VLOOKUP(Table3510[[#This Row],[Site name]],Table3[],4)=0,"",VLOOKUP(Table3510[[#This Row],[Site name]],Table3[],4))</f>
        <v>22/00867/FULMAJ</v>
      </c>
      <c r="H26" t="str">
        <f>IF(VLOOKUP(Table3510[[#This Row],[Site name]],Table3[],5)=0,"",VLOOKUP(Table3510[[#This Row],[Site name]],Table3[],5))</f>
        <v>Planning Portal</v>
      </c>
      <c r="I26" s="185" t="str">
        <f>IF(VLOOKUP(Table3510[[#This Row],[Site name]],Table3[],6)=0,"",VLOOKUP(Table3510[[#This Row],[Site name]],Table3[],6))</f>
        <v>Alteration and Refurbishment of existing building. Infill Refurbishments at upper levels (uppermost floor extended to area of lower floors) . Altered and additional entrances. Altered plant enclosure. Façade alterations.</v>
      </c>
      <c r="J26" s="185">
        <f>IF(VLOOKUP(Table3510[[#This Row],[Site name]],Table3[],7)=0,"",VLOOKUP(Table3510[[#This Row],[Site name]],Table3[],7))</f>
        <v>44816</v>
      </c>
      <c r="K26" s="185">
        <f>IF(VLOOKUP(Table3510[[#This Row],[Site name]],Table3[],8)=0,"",VLOOKUP(Table3510[[#This Row],[Site name]],Table3[],8))</f>
        <v>44907</v>
      </c>
      <c r="L26" t="str">
        <f>IF(VLOOKUP(Table3510[[#This Row],[Site name]],Table3[],9)=0,"",VLOOKUP(Table3510[[#This Row],[Site name]],Table3[],9))</f>
        <v/>
      </c>
      <c r="M26" t="str">
        <f>IF(VLOOKUP(Table3510[[#This Row],[Site name]],Table3[],10)=0,"",VLOOKUP(Table3510[[#This Row],[Site name]],Table3[],10))</f>
        <v>Office</v>
      </c>
      <c r="N26" t="str">
        <f>IF(VLOOKUP(Table3510[[#This Row],[Site name]],Table3[],11)=0,"",VLOOKUP(Table3510[[#This Row],[Site name]],Table3[],11))</f>
        <v>No</v>
      </c>
      <c r="O26" t="str">
        <f>IF(VLOOKUP(Table3510[[#This Row],[Site name]],Table3[],12)=0,"",VLOOKUP(Table3510[[#This Row],[Site name]],Table3[],12))</f>
        <v>Heavy Refurbishment</v>
      </c>
      <c r="P26" t="str">
        <f>IF(VLOOKUP(Table3510[[#This Row],[Site name]],Table3[],13)=0,"",VLOOKUP(Table3510[[#This Row],[Site name]],Table3[],13))</f>
        <v>2000s</v>
      </c>
      <c r="Q26" t="str">
        <f>IF(VLOOKUP(Table3510[[#This Row],[Site name]],Table3[],14)=0,"",VLOOKUP(Table3510[[#This Row],[Site name]],Table3[],14))</f>
        <v>Not listed</v>
      </c>
      <c r="R26" s="197">
        <f>IF(VLOOKUP(Table3510[[#This Row],[Site name]],Table3[],15)="","",VLOOKUP(Table3510[[#This Row],[Site name]],Table3[],15))</f>
        <v>8734</v>
      </c>
      <c r="S26" s="197">
        <f>IF(VLOOKUP(Table3510[[#This Row],[Site name]],Table3[],16)="","",VLOOKUP(Table3510[[#This Row],[Site name]],Table3[],16))</f>
        <v>11184</v>
      </c>
      <c r="T26" s="196">
        <f>IF(VLOOKUP(Table3510[[#This Row],[Site name]],Table3[],17)="","",VLOOKUP(Table3510[[#This Row],[Site name]],Table3[],17))</f>
        <v>2023.6000000000004</v>
      </c>
      <c r="U26" s="188">
        <f>IF(VLOOKUP(Table3510[[#This Row],[Site name]],Table3[],18)="","",VLOOKUP(Table3510[[#This Row],[Site name]],Table3[],18))</f>
        <v>0.28051293794366838</v>
      </c>
      <c r="V26" s="197">
        <f>IF(VLOOKUP(Table3510[[#This Row],[Site name]],Table3[],19)="","",VLOOKUP(Table3510[[#This Row],[Site name]],Table3[],19))</f>
        <v>4473.6000000000004</v>
      </c>
      <c r="W26" t="str">
        <f>IF(VLOOKUP(Table3510[[#This Row],[Site name]],Table3[],20)=0,"",VLOOKUP(Table3510[[#This Row],[Site name]],Table3[],20))</f>
        <v>No new basement</v>
      </c>
      <c r="X26" t="str">
        <f>IF(VLOOKUP(Table3510[[#This Row],[Site name]],Table3[],21)=0,"",VLOOKUP(Table3510[[#This Row],[Site name]],Table3[],21))</f>
        <v>Steel</v>
      </c>
      <c r="Y26" t="str">
        <f>IF(VLOOKUP(Table3510[[#This Row],[Site name]],Table3[],22)=0,"",VLOOKUP(Table3510[[#This Row],[Site name]],Table3[],22))</f>
        <v>Steel</v>
      </c>
      <c r="Z26" t="str">
        <f>IF(VLOOKUP(Table3510[[#This Row],[Site name]],Table3[],23)=0,"",VLOOKUP(Table3510[[#This Row],[Site name]],Table3[],23))</f>
        <v>RC Cores / shear walls</v>
      </c>
      <c r="AA26" t="str">
        <f>IF(VLOOKUP(Table3510[[#This Row],[Site name]],Table3[],24)=0,"",VLOOKUP(Table3510[[#This Row],[Site name]],Table3[],24))</f>
        <v>RC Cores / shear walls</v>
      </c>
      <c r="AB26" t="str">
        <f>IF(VLOOKUP(Table3510[[#This Row],[Site name]],Table3[],25)=0,"",VLOOKUP(Table3510[[#This Row],[Site name]],Table3[],25))</f>
        <v>Load balancing at all levels</v>
      </c>
      <c r="AC26">
        <f>IF(VLOOKUP(Table3510[[#This Row],[Site name]],Table3[],26)=0,"",VLOOKUP(Table3510[[#This Row],[Site name]],Table3[],26))</f>
        <v>7</v>
      </c>
      <c r="AD26">
        <f>IF(VLOOKUP(Table3510[[#This Row],[Site name]],Table3[],27)=0,"",VLOOKUP(Table3510[[#This Row],[Site name]],Table3[],27))</f>
        <v>6</v>
      </c>
      <c r="AE26">
        <f>IF(VLOOKUP(Table3510[[#This Row],[Site name]],Table3[],28)="","",VLOOKUP(Table3510[[#This Row],[Site name]],Table3[],28))</f>
        <v>6</v>
      </c>
      <c r="AF26" t="str">
        <f>IF(VLOOKUP(Table3510[[#This Row],[Site name]],Table3[],29)=0,"",VLOOKUP(Table3510[[#This Row],[Site name]],Table3[],29))</f>
        <v/>
      </c>
      <c r="AG26" t="str">
        <f>IF(VLOOKUP(Table3510[[#This Row],[Site name]],Table3[],30)=0,"",VLOOKUP(Table3510[[#This Row],[Site name]],Table3[],30))</f>
        <v/>
      </c>
      <c r="AH26" t="str">
        <f>IF(VLOOKUP(Table3510[[#This Row],[Site name]],Table3[],31)=0,"",VLOOKUP(Table3510[[#This Row],[Site name]],Table3[],31))</f>
        <v>None required</v>
      </c>
      <c r="AI26" t="str">
        <f>IF(VLOOKUP(Table3510[[#This Row],[Site name]],Table3[],32)=0,"",VLOOKUP(Table3510[[#This Row],[Site name]],Table3[],32))</f>
        <v>Norman Disney &amp; Young</v>
      </c>
      <c r="AJ26" t="str">
        <f>IF(VLOOKUP(Table3510[[#This Row],[Site name]],Table3[],33)=0,"",VLOOKUP(Table3510[[#This Row],[Site name]],Table3[],33))</f>
        <v>Elliot Wood</v>
      </c>
      <c r="AK26" t="str">
        <f>IF(VLOOKUP(Table3510[[#This Row],[Site name]],Table3[],34)=0,"",VLOOKUP(Table3510[[#This Row],[Site name]],Table3[],34))</f>
        <v>Norman, Disney &amp; Young</v>
      </c>
      <c r="AL26" t="str">
        <f>IF(VLOOKUP(Table3510[[#This Row],[Site name]],Table3[],35)=0,"",VLOOKUP(Table3510[[#This Row],[Site name]],Table3[],35))</f>
        <v>Buckley Gray Yeoman</v>
      </c>
      <c r="AM26" t="str">
        <f>IF(VLOOKUP(Table3510[[#This Row],[Site name]],Table3[],36)=0,"",VLOOKUP(Table3510[[#This Row],[Site name]],Table3[],36))</f>
        <v/>
      </c>
      <c r="AN26" t="str">
        <f>IF(VLOOKUP(Table3510[[#This Row],[Site name]],Table3[],37)=0,"",VLOOKUP(Table3510[[#This Row],[Site name]],Table3[],37))</f>
        <v>Project 30</v>
      </c>
      <c r="AO26" s="188">
        <f>VLOOKUP(Table3510[[#This Row],[Site name]],Table3[],38)</f>
        <v>0.23169223723379898</v>
      </c>
      <c r="AP26">
        <f>VLOOKUP(Table3510[[#This Row],[Site name]],Table3[],39)</f>
        <v>3</v>
      </c>
    </row>
    <row r="27" spans="2:42">
      <c r="B27" t="s">
        <v>162</v>
      </c>
      <c r="C27" t="s">
        <v>977</v>
      </c>
      <c r="D2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1452</v>
      </c>
      <c r="E27" t="str">
        <f>IF(VLOOKUP(Table3510[[#This Row],[Site name]],Table3[],2)=0,"",VLOOKUP(Table3510[[#This Row],[Site name]],Table3[],2))</f>
        <v>Southwark</v>
      </c>
      <c r="F27" t="str">
        <f>IF(VLOOKUP(Table3510[[#This Row],[Site name]],Table3[],3)=0,"",VLOOKUP(Table3510[[#This Row],[Site name]],Table3[],3))</f>
        <v>SE1 9JU</v>
      </c>
      <c r="G27" t="str">
        <f>IF(VLOOKUP(Table3510[[#This Row],[Site name]],Table3[],4)=0,"",VLOOKUP(Table3510[[#This Row],[Site name]],Table3[],4))</f>
        <v>20/AP/3250</v>
      </c>
      <c r="H27" t="str">
        <f>IF(VLOOKUP(Table3510[[#This Row],[Site name]],Table3[],5)=0,"",VLOOKUP(Table3510[[#This Row],[Site name]],Table3[],5))</f>
        <v>Planning Portal</v>
      </c>
      <c r="I27" t="str">
        <f>IF(VLOOKUP(Table3510[[#This Row],[Site name]],Table3[],6)=0,"",VLOOKUP(Table3510[[#This Row],[Site name]],Table3[],6))</f>
        <v>Part 22 and part15 storeys + 3 basement levels,</v>
      </c>
      <c r="J27" s="185">
        <f>IF(VLOOKUP(Table3510[[#This Row],[Site name]],Table3[],7)=0,"",VLOOKUP(Table3510[[#This Row],[Site name]],Table3[],7))</f>
        <v>44138</v>
      </c>
      <c r="K27" s="185">
        <f>IF(VLOOKUP(Table3510[[#This Row],[Site name]],Table3[],8)=0,"",VLOOKUP(Table3510[[#This Row],[Site name]],Table3[],8))</f>
        <v>44762</v>
      </c>
      <c r="L27" t="str">
        <f>IF(VLOOKUP(Table3510[[#This Row],[Site name]],Table3[],9)=0,"",VLOOKUP(Table3510[[#This Row],[Site name]],Table3[],9))</f>
        <v/>
      </c>
      <c r="M27" t="str">
        <f>IF(VLOOKUP(Table3510[[#This Row],[Site name]],Table3[],10)=0,"",VLOOKUP(Table3510[[#This Row],[Site name]],Table3[],10))</f>
        <v>Commercial &amp; Residential</v>
      </c>
      <c r="N27" t="str">
        <f>IF(VLOOKUP(Table3510[[#This Row],[Site name]],Table3[],11)=0,"",VLOOKUP(Table3510[[#This Row],[Site name]],Table3[],11))</f>
        <v/>
      </c>
      <c r="O27" t="str">
        <f>IF(VLOOKUP(Table3510[[#This Row],[Site name]],Table3[],12)=0,"",VLOOKUP(Table3510[[#This Row],[Site name]],Table3[],12))</f>
        <v>New Build</v>
      </c>
      <c r="P27" t="str">
        <f>IF(VLOOKUP(Table3510[[#This Row],[Site name]],Table3[],13)=0,"",VLOOKUP(Table3510[[#This Row],[Site name]],Table3[],13))</f>
        <v/>
      </c>
      <c r="Q27" t="str">
        <f>IF(VLOOKUP(Table3510[[#This Row],[Site name]],Table3[],14)=0,"",VLOOKUP(Table3510[[#This Row],[Site name]],Table3[],14))</f>
        <v/>
      </c>
      <c r="R27" s="197" t="str">
        <f>IF(VLOOKUP(Table3510[[#This Row],[Site name]],Table3[],15)="","",VLOOKUP(Table3510[[#This Row],[Site name]],Table3[],15))</f>
        <v/>
      </c>
      <c r="S27" s="197">
        <f>IF(VLOOKUP(Table3510[[#This Row],[Site name]],Table3[],16)="","",VLOOKUP(Table3510[[#This Row],[Site name]],Table3[],16))</f>
        <v>40097</v>
      </c>
      <c r="T27" s="196" t="str">
        <f>IF(VLOOKUP(Table3510[[#This Row],[Site name]],Table3[],17)="","",VLOOKUP(Table3510[[#This Row],[Site name]],Table3[],17))</f>
        <v/>
      </c>
      <c r="U27" s="188" t="str">
        <f>IF(VLOOKUP(Table3510[[#This Row],[Site name]],Table3[],18)="","",VLOOKUP(Table3510[[#This Row],[Site name]],Table3[],18))</f>
        <v/>
      </c>
      <c r="V27" s="197">
        <f>IF(VLOOKUP(Table3510[[#This Row],[Site name]],Table3[],19)="","",VLOOKUP(Table3510[[#This Row],[Site name]],Table3[],19))</f>
        <v>40097</v>
      </c>
      <c r="W27" t="str">
        <f>IF(VLOOKUP(Table3510[[#This Row],[Site name]],Table3[],20)=0,"",VLOOKUP(Table3510[[#This Row],[Site name]],Table3[],20))</f>
        <v/>
      </c>
      <c r="X27" t="str">
        <f>IF(VLOOKUP(Table3510[[#This Row],[Site name]],Table3[],21)=0,"",VLOOKUP(Table3510[[#This Row],[Site name]],Table3[],21))</f>
        <v/>
      </c>
      <c r="Y27" t="str">
        <f>IF(VLOOKUP(Table3510[[#This Row],[Site name]],Table3[],22)=0,"",VLOOKUP(Table3510[[#This Row],[Site name]],Table3[],22))</f>
        <v/>
      </c>
      <c r="Z27" t="str">
        <f>IF(VLOOKUP(Table3510[[#This Row],[Site name]],Table3[],23)=0,"",VLOOKUP(Table3510[[#This Row],[Site name]],Table3[],23))</f>
        <v/>
      </c>
      <c r="AA27" t="str">
        <f>IF(VLOOKUP(Table3510[[#This Row],[Site name]],Table3[],24)=0,"",VLOOKUP(Table3510[[#This Row],[Site name]],Table3[],24))</f>
        <v/>
      </c>
      <c r="AB27" t="str">
        <f>IF(VLOOKUP(Table3510[[#This Row],[Site name]],Table3[],25)=0,"",VLOOKUP(Table3510[[#This Row],[Site name]],Table3[],25))</f>
        <v/>
      </c>
      <c r="AC27" t="str">
        <f>IF(VLOOKUP(Table3510[[#This Row],[Site name]],Table3[],26)=0,"",VLOOKUP(Table3510[[#This Row],[Site name]],Table3[],26))</f>
        <v/>
      </c>
      <c r="AD27">
        <f>IF(VLOOKUP(Table3510[[#This Row],[Site name]],Table3[],27)=0,"",VLOOKUP(Table3510[[#This Row],[Site name]],Table3[],27))</f>
        <v>25</v>
      </c>
      <c r="AE27">
        <f>IF(VLOOKUP(Table3510[[#This Row],[Site name]],Table3[],28)="","",VLOOKUP(Table3510[[#This Row],[Site name]],Table3[],28))</f>
        <v>22</v>
      </c>
      <c r="AF27" t="str">
        <f>IF(VLOOKUP(Table3510[[#This Row],[Site name]],Table3[],29)=0,"",VLOOKUP(Table3510[[#This Row],[Site name]],Table3[],29))</f>
        <v/>
      </c>
      <c r="AG27" t="str">
        <f>IF(VLOOKUP(Table3510[[#This Row],[Site name]],Table3[],30)=0,"",VLOOKUP(Table3510[[#This Row],[Site name]],Table3[],30))</f>
        <v/>
      </c>
      <c r="AH27" t="str">
        <f>IF(VLOOKUP(Table3510[[#This Row],[Site name]],Table3[],31)=0,"",VLOOKUP(Table3510[[#This Row],[Site name]],Table3[],31))</f>
        <v/>
      </c>
      <c r="AI27" t="str">
        <f>IF(VLOOKUP(Table3510[[#This Row],[Site name]],Table3[],32)=0,"",VLOOKUP(Table3510[[#This Row],[Site name]],Table3[],32))</f>
        <v>WSP</v>
      </c>
      <c r="AJ27" t="str">
        <f>IF(VLOOKUP(Table3510[[#This Row],[Site name]],Table3[],33)=0,"",VLOOKUP(Table3510[[#This Row],[Site name]],Table3[],33))</f>
        <v/>
      </c>
      <c r="AK27" t="str">
        <f>IF(VLOOKUP(Table3510[[#This Row],[Site name]],Table3[],34)=0,"",VLOOKUP(Table3510[[#This Row],[Site name]],Table3[],34))</f>
        <v/>
      </c>
      <c r="AL27" t="str">
        <f>IF(VLOOKUP(Table3510[[#This Row],[Site name]],Table3[],35)=0,"",VLOOKUP(Table3510[[#This Row],[Site name]],Table3[],35))</f>
        <v/>
      </c>
      <c r="AM27" t="str">
        <f>IF(VLOOKUP(Table3510[[#This Row],[Site name]],Table3[],36)=0,"",VLOOKUP(Table3510[[#This Row],[Site name]],Table3[],36))</f>
        <v/>
      </c>
      <c r="AN27" t="str">
        <f>IF(VLOOKUP(Table3510[[#This Row],[Site name]],Table3[],37)=0,"",VLOOKUP(Table3510[[#This Row],[Site name]],Table3[],37))</f>
        <v>Project 31</v>
      </c>
      <c r="AO27" s="188">
        <f>VLOOKUP(Table3510[[#This Row],[Site name]],Table3[],38)</f>
        <v>1</v>
      </c>
      <c r="AP27">
        <f>VLOOKUP(Table3510[[#This Row],[Site name]],Table3[],39)</f>
        <v>1</v>
      </c>
    </row>
    <row r="28" spans="2:42">
      <c r="B28" t="s">
        <v>218</v>
      </c>
      <c r="C28" t="s">
        <v>977</v>
      </c>
      <c r="D28" t="str">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
      </c>
      <c r="E28" t="str">
        <f>IF(VLOOKUP(Table3510[[#This Row],[Site name]],Table3[],2)=0,"",VLOOKUP(Table3510[[#This Row],[Site name]],Table3[],2))</f>
        <v>City of London</v>
      </c>
      <c r="F28" t="str">
        <f>IF(VLOOKUP(Table3510[[#This Row],[Site name]],Table3[],3)=0,"",VLOOKUP(Table3510[[#This Row],[Site name]],Table3[],3))</f>
        <v>EC2M 2PA</v>
      </c>
      <c r="G28" t="str">
        <f>IF(VLOOKUP(Table3510[[#This Row],[Site name]],Table3[],4)=0,"",VLOOKUP(Table3510[[#This Row],[Site name]],Table3[],4))</f>
        <v>20/00869/FULEIA</v>
      </c>
      <c r="H28" t="str">
        <f>IF(VLOOKUP(Table3510[[#This Row],[Site name]],Table3[],5)=0,"",VLOOKUP(Table3510[[#This Row],[Site name]],Table3[],5))</f>
        <v>Planning Portal</v>
      </c>
      <c r="I28" t="str">
        <f>IF(VLOOKUP(Table3510[[#This Row],[Site name]],Table3[],6)=0,"",VLOOKUP(Table3510[[#This Row],[Site name]],Table3[],6))</f>
        <v>Demolition of existing buildings and new building with 3 basement levels and ground plus 37 storeys.</v>
      </c>
      <c r="J28" s="185">
        <f>IF(VLOOKUP(Table3510[[#This Row],[Site name]],Table3[],7)=0,"",VLOOKUP(Table3510[[#This Row],[Site name]],Table3[],7))</f>
        <v>44139</v>
      </c>
      <c r="K28" s="185">
        <f>IF(VLOOKUP(Table3510[[#This Row],[Site name]],Table3[],8)=0,"",VLOOKUP(Table3510[[#This Row],[Site name]],Table3[],8))</f>
        <v>44427</v>
      </c>
      <c r="L28" t="str">
        <f>IF(VLOOKUP(Table3510[[#This Row],[Site name]],Table3[],9)=0,"",VLOOKUP(Table3510[[#This Row],[Site name]],Table3[],9))</f>
        <v/>
      </c>
      <c r="M28" t="str">
        <f>IF(VLOOKUP(Table3510[[#This Row],[Site name]],Table3[],10)=0,"",VLOOKUP(Table3510[[#This Row],[Site name]],Table3[],10))</f>
        <v>Office</v>
      </c>
      <c r="N28" t="str">
        <f>IF(VLOOKUP(Table3510[[#This Row],[Site name]],Table3[],11)=0,"",VLOOKUP(Table3510[[#This Row],[Site name]],Table3[],11))</f>
        <v/>
      </c>
      <c r="O28" t="str">
        <f>IF(VLOOKUP(Table3510[[#This Row],[Site name]],Table3[],12)=0,"",VLOOKUP(Table3510[[#This Row],[Site name]],Table3[],12))</f>
        <v>New Build</v>
      </c>
      <c r="P28" t="str">
        <f>IF(VLOOKUP(Table3510[[#This Row],[Site name]],Table3[],13)=0,"",VLOOKUP(Table3510[[#This Row],[Site name]],Table3[],13))</f>
        <v/>
      </c>
      <c r="Q28" t="str">
        <f>IF(VLOOKUP(Table3510[[#This Row],[Site name]],Table3[],14)=0,"",VLOOKUP(Table3510[[#This Row],[Site name]],Table3[],14))</f>
        <v/>
      </c>
      <c r="R28" s="197" t="str">
        <f>IF(VLOOKUP(Table3510[[#This Row],[Site name]],Table3[],15)="","",VLOOKUP(Table3510[[#This Row],[Site name]],Table3[],15))</f>
        <v/>
      </c>
      <c r="S28" s="197">
        <f>IF(VLOOKUP(Table3510[[#This Row],[Site name]],Table3[],16)="","",VLOOKUP(Table3510[[#This Row],[Site name]],Table3[],16))</f>
        <v>105733</v>
      </c>
      <c r="T28" s="196" t="str">
        <f>IF(VLOOKUP(Table3510[[#This Row],[Site name]],Table3[],17)="","",VLOOKUP(Table3510[[#This Row],[Site name]],Table3[],17))</f>
        <v/>
      </c>
      <c r="U28" s="188" t="str">
        <f>IF(VLOOKUP(Table3510[[#This Row],[Site name]],Table3[],18)="","",VLOOKUP(Table3510[[#This Row],[Site name]],Table3[],18))</f>
        <v/>
      </c>
      <c r="V28" s="197">
        <f>IF(VLOOKUP(Table3510[[#This Row],[Site name]],Table3[],19)="","",VLOOKUP(Table3510[[#This Row],[Site name]],Table3[],19))</f>
        <v>105733</v>
      </c>
      <c r="W28" t="str">
        <f>IF(VLOOKUP(Table3510[[#This Row],[Site name]],Table3[],20)=0,"",VLOOKUP(Table3510[[#This Row],[Site name]],Table3[],20))</f>
        <v/>
      </c>
      <c r="X28" t="str">
        <f>IF(VLOOKUP(Table3510[[#This Row],[Site name]],Table3[],21)=0,"",VLOOKUP(Table3510[[#This Row],[Site name]],Table3[],21))</f>
        <v/>
      </c>
      <c r="Y28" t="str">
        <f>IF(VLOOKUP(Table3510[[#This Row],[Site name]],Table3[],22)=0,"",VLOOKUP(Table3510[[#This Row],[Site name]],Table3[],22))</f>
        <v/>
      </c>
      <c r="Z28" t="str">
        <f>IF(VLOOKUP(Table3510[[#This Row],[Site name]],Table3[],23)=0,"",VLOOKUP(Table3510[[#This Row],[Site name]],Table3[],23))</f>
        <v/>
      </c>
      <c r="AA28" t="str">
        <f>IF(VLOOKUP(Table3510[[#This Row],[Site name]],Table3[],24)=0,"",VLOOKUP(Table3510[[#This Row],[Site name]],Table3[],24))</f>
        <v/>
      </c>
      <c r="AB28" t="str">
        <f>IF(VLOOKUP(Table3510[[#This Row],[Site name]],Table3[],25)=0,"",VLOOKUP(Table3510[[#This Row],[Site name]],Table3[],25))</f>
        <v/>
      </c>
      <c r="AC28" t="str">
        <f>IF(VLOOKUP(Table3510[[#This Row],[Site name]],Table3[],26)=0,"",VLOOKUP(Table3510[[#This Row],[Site name]],Table3[],26))</f>
        <v/>
      </c>
      <c r="AD28">
        <f>IF(VLOOKUP(Table3510[[#This Row],[Site name]],Table3[],27)=0,"",VLOOKUP(Table3510[[#This Row],[Site name]],Table3[],27))</f>
        <v>40</v>
      </c>
      <c r="AE28">
        <f>IF(VLOOKUP(Table3510[[#This Row],[Site name]],Table3[],28)="","",VLOOKUP(Table3510[[#This Row],[Site name]],Table3[],28))</f>
        <v>37</v>
      </c>
      <c r="AF28" t="str">
        <f>IF(VLOOKUP(Table3510[[#This Row],[Site name]],Table3[],29)=0,"",VLOOKUP(Table3510[[#This Row],[Site name]],Table3[],29))</f>
        <v/>
      </c>
      <c r="AG28" t="str">
        <f>IF(VLOOKUP(Table3510[[#This Row],[Site name]],Table3[],30)=0,"",VLOOKUP(Table3510[[#This Row],[Site name]],Table3[],30))</f>
        <v/>
      </c>
      <c r="AH28" t="str">
        <f>IF(VLOOKUP(Table3510[[#This Row],[Site name]],Table3[],31)=0,"",VLOOKUP(Table3510[[#This Row],[Site name]],Table3[],31))</f>
        <v/>
      </c>
      <c r="AI28" t="str">
        <f>IF(VLOOKUP(Table3510[[#This Row],[Site name]],Table3[],32)=0,"",VLOOKUP(Table3510[[#This Row],[Site name]],Table3[],32))</f>
        <v>Atelier Ten</v>
      </c>
      <c r="AJ28" t="str">
        <f>IF(VLOOKUP(Table3510[[#This Row],[Site name]],Table3[],33)=0,"",VLOOKUP(Table3510[[#This Row],[Site name]],Table3[],33))</f>
        <v/>
      </c>
      <c r="AK28" t="str">
        <f>IF(VLOOKUP(Table3510[[#This Row],[Site name]],Table3[],34)=0,"",VLOOKUP(Table3510[[#This Row],[Site name]],Table3[],34))</f>
        <v/>
      </c>
      <c r="AL28" t="str">
        <f>IF(VLOOKUP(Table3510[[#This Row],[Site name]],Table3[],35)=0,"",VLOOKUP(Table3510[[#This Row],[Site name]],Table3[],35))</f>
        <v/>
      </c>
      <c r="AM28" t="str">
        <f>IF(VLOOKUP(Table3510[[#This Row],[Site name]],Table3[],36)=0,"",VLOOKUP(Table3510[[#This Row],[Site name]],Table3[],36))</f>
        <v/>
      </c>
      <c r="AN28" t="str">
        <f>IF(VLOOKUP(Table3510[[#This Row],[Site name]],Table3[],37)=0,"",VLOOKUP(Table3510[[#This Row],[Site name]],Table3[],37))</f>
        <v>Project 32</v>
      </c>
      <c r="AO28" s="188">
        <f>VLOOKUP(Table3510[[#This Row],[Site name]],Table3[],38)</f>
        <v>1</v>
      </c>
      <c r="AP28">
        <f>VLOOKUP(Table3510[[#This Row],[Site name]],Table3[],39)</f>
        <v>1</v>
      </c>
    </row>
    <row r="29" spans="2:42">
      <c r="B29" t="s">
        <v>325</v>
      </c>
      <c r="C29" t="s">
        <v>977</v>
      </c>
      <c r="D2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906</v>
      </c>
      <c r="E29" t="str">
        <f>IF(VLOOKUP(Table3510[[#This Row],[Site name]],Table3[],2)=0,"",VLOOKUP(Table3510[[#This Row],[Site name]],Table3[],2))</f>
        <v>Southwark</v>
      </c>
      <c r="F29" t="str">
        <f>IF(VLOOKUP(Table3510[[#This Row],[Site name]],Table3[],3)=0,"",VLOOKUP(Table3510[[#This Row],[Site name]],Table3[],3))</f>
        <v>SE1 5SZ</v>
      </c>
      <c r="G29" t="str">
        <f>IF(VLOOKUP(Table3510[[#This Row],[Site name]],Table3[],4)=0,"",VLOOKUP(Table3510[[#This Row],[Site name]],Table3[],4))</f>
        <v>23/AP/0950</v>
      </c>
      <c r="H29" t="str">
        <f>IF(VLOOKUP(Table3510[[#This Row],[Site name]],Table3[],5)=0,"",VLOOKUP(Table3510[[#This Row],[Site name]],Table3[],5))</f>
        <v>Planning Portal</v>
      </c>
      <c r="I29" t="str">
        <f>IF(VLOOKUP(Table3510[[#This Row],[Site name]],Table3[],6)=0,"",VLOOKUP(Table3510[[#This Row],[Site name]],Table3[],6))</f>
        <v>Up to 4-storey building.</v>
      </c>
      <c r="J29" s="185">
        <f>IF(VLOOKUP(Table3510[[#This Row],[Site name]],Table3[],7)=0,"",VLOOKUP(Table3510[[#This Row],[Site name]],Table3[],7))</f>
        <v>45020</v>
      </c>
      <c r="K29" s="185" t="str">
        <f>IF(VLOOKUP(Table3510[[#This Row],[Site name]],Table3[],8)=0,"",VLOOKUP(Table3510[[#This Row],[Site name]],Table3[],8))</f>
        <v/>
      </c>
      <c r="L29" t="str">
        <f>IF(VLOOKUP(Table3510[[#This Row],[Site name]],Table3[],9)=0,"",VLOOKUP(Table3510[[#This Row],[Site name]],Table3[],9))</f>
        <v/>
      </c>
      <c r="M29" t="str">
        <f>IF(VLOOKUP(Table3510[[#This Row],[Site name]],Table3[],10)=0,"",VLOOKUP(Table3510[[#This Row],[Site name]],Table3[],10))</f>
        <v>Industrial</v>
      </c>
      <c r="N29" t="str">
        <f>IF(VLOOKUP(Table3510[[#This Row],[Site name]],Table3[],11)=0,"",VLOOKUP(Table3510[[#This Row],[Site name]],Table3[],11))</f>
        <v/>
      </c>
      <c r="O29" t="str">
        <f>IF(VLOOKUP(Table3510[[#This Row],[Site name]],Table3[],12)=0,"",VLOOKUP(Table3510[[#This Row],[Site name]],Table3[],12))</f>
        <v>New Build</v>
      </c>
      <c r="P29" t="str">
        <f>IF(VLOOKUP(Table3510[[#This Row],[Site name]],Table3[],13)=0,"",VLOOKUP(Table3510[[#This Row],[Site name]],Table3[],13))</f>
        <v/>
      </c>
      <c r="Q29" t="str">
        <f>IF(VLOOKUP(Table3510[[#This Row],[Site name]],Table3[],14)=0,"",VLOOKUP(Table3510[[#This Row],[Site name]],Table3[],14))</f>
        <v/>
      </c>
      <c r="R29" s="197" t="str">
        <f>IF(VLOOKUP(Table3510[[#This Row],[Site name]],Table3[],15)="","",VLOOKUP(Table3510[[#This Row],[Site name]],Table3[],15))</f>
        <v/>
      </c>
      <c r="S29" s="197">
        <f>IF(VLOOKUP(Table3510[[#This Row],[Site name]],Table3[],16)="","",VLOOKUP(Table3510[[#This Row],[Site name]],Table3[],16))</f>
        <v>15118</v>
      </c>
      <c r="T29" s="196" t="str">
        <f>IF(VLOOKUP(Table3510[[#This Row],[Site name]],Table3[],17)="","",VLOOKUP(Table3510[[#This Row],[Site name]],Table3[],17))</f>
        <v/>
      </c>
      <c r="U29" s="188" t="str">
        <f>IF(VLOOKUP(Table3510[[#This Row],[Site name]],Table3[],18)="","",VLOOKUP(Table3510[[#This Row],[Site name]],Table3[],18))</f>
        <v/>
      </c>
      <c r="V29" s="197">
        <f>IF(VLOOKUP(Table3510[[#This Row],[Site name]],Table3[],19)="","",VLOOKUP(Table3510[[#This Row],[Site name]],Table3[],19))</f>
        <v>15118</v>
      </c>
      <c r="W29" t="str">
        <f>IF(VLOOKUP(Table3510[[#This Row],[Site name]],Table3[],20)=0,"",VLOOKUP(Table3510[[#This Row],[Site name]],Table3[],20))</f>
        <v/>
      </c>
      <c r="X29" t="str">
        <f>IF(VLOOKUP(Table3510[[#This Row],[Site name]],Table3[],21)=0,"",VLOOKUP(Table3510[[#This Row],[Site name]],Table3[],21))</f>
        <v/>
      </c>
      <c r="Y29" t="str">
        <f>IF(VLOOKUP(Table3510[[#This Row],[Site name]],Table3[],22)=0,"",VLOOKUP(Table3510[[#This Row],[Site name]],Table3[],22))</f>
        <v/>
      </c>
      <c r="Z29" t="str">
        <f>IF(VLOOKUP(Table3510[[#This Row],[Site name]],Table3[],23)=0,"",VLOOKUP(Table3510[[#This Row],[Site name]],Table3[],23))</f>
        <v/>
      </c>
      <c r="AA29" t="str">
        <f>IF(VLOOKUP(Table3510[[#This Row],[Site name]],Table3[],24)=0,"",VLOOKUP(Table3510[[#This Row],[Site name]],Table3[],24))</f>
        <v/>
      </c>
      <c r="AB29" t="str">
        <f>IF(VLOOKUP(Table3510[[#This Row],[Site name]],Table3[],25)=0,"",VLOOKUP(Table3510[[#This Row],[Site name]],Table3[],25))</f>
        <v/>
      </c>
      <c r="AC29" t="str">
        <f>IF(VLOOKUP(Table3510[[#This Row],[Site name]],Table3[],26)=0,"",VLOOKUP(Table3510[[#This Row],[Site name]],Table3[],26))</f>
        <v/>
      </c>
      <c r="AD29">
        <f>IF(VLOOKUP(Table3510[[#This Row],[Site name]],Table3[],27)=0,"",VLOOKUP(Table3510[[#This Row],[Site name]],Table3[],27))</f>
        <v>4</v>
      </c>
      <c r="AE29">
        <f>IF(VLOOKUP(Table3510[[#This Row],[Site name]],Table3[],28)="","",VLOOKUP(Table3510[[#This Row],[Site name]],Table3[],28))</f>
        <v>4</v>
      </c>
      <c r="AF29" t="str">
        <f>IF(VLOOKUP(Table3510[[#This Row],[Site name]],Table3[],29)=0,"",VLOOKUP(Table3510[[#This Row],[Site name]],Table3[],29))</f>
        <v/>
      </c>
      <c r="AG29" t="str">
        <f>IF(VLOOKUP(Table3510[[#This Row],[Site name]],Table3[],30)=0,"",VLOOKUP(Table3510[[#This Row],[Site name]],Table3[],30))</f>
        <v/>
      </c>
      <c r="AH29" t="str">
        <f>IF(VLOOKUP(Table3510[[#This Row],[Site name]],Table3[],31)=0,"",VLOOKUP(Table3510[[#This Row],[Site name]],Table3[],31))</f>
        <v/>
      </c>
      <c r="AI29" t="str">
        <f>IF(VLOOKUP(Table3510[[#This Row],[Site name]],Table3[],32)=0,"",VLOOKUP(Table3510[[#This Row],[Site name]],Table3[],32))</f>
        <v>ADW Development</v>
      </c>
      <c r="AJ29" t="str">
        <f>IF(VLOOKUP(Table3510[[#This Row],[Site name]],Table3[],33)=0,"",VLOOKUP(Table3510[[#This Row],[Site name]],Table3[],33))</f>
        <v/>
      </c>
      <c r="AK29" t="str">
        <f>IF(VLOOKUP(Table3510[[#This Row],[Site name]],Table3[],34)=0,"",VLOOKUP(Table3510[[#This Row],[Site name]],Table3[],34))</f>
        <v/>
      </c>
      <c r="AL29" t="str">
        <f>IF(VLOOKUP(Table3510[[#This Row],[Site name]],Table3[],35)=0,"",VLOOKUP(Table3510[[#This Row],[Site name]],Table3[],35))</f>
        <v/>
      </c>
      <c r="AM29" t="str">
        <f>IF(VLOOKUP(Table3510[[#This Row],[Site name]],Table3[],36)=0,"",VLOOKUP(Table3510[[#This Row],[Site name]],Table3[],36))</f>
        <v/>
      </c>
      <c r="AN29" t="str">
        <f>IF(VLOOKUP(Table3510[[#This Row],[Site name]],Table3[],37)=0,"",VLOOKUP(Table3510[[#This Row],[Site name]],Table3[],37))</f>
        <v>Project 33</v>
      </c>
      <c r="AO29" s="188">
        <f>VLOOKUP(Table3510[[#This Row],[Site name]],Table3[],38)</f>
        <v>1</v>
      </c>
      <c r="AP29">
        <f>VLOOKUP(Table3510[[#This Row],[Site name]],Table3[],39)</f>
        <v>1</v>
      </c>
    </row>
    <row r="30" spans="2:42">
      <c r="B30" t="s">
        <v>327</v>
      </c>
      <c r="C30" t="s">
        <v>977</v>
      </c>
      <c r="D3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708</v>
      </c>
      <c r="E30" t="str">
        <f>IF(VLOOKUP(Table3510[[#This Row],[Site name]],Table3[],2)=0,"",VLOOKUP(Table3510[[#This Row],[Site name]],Table3[],2))</f>
        <v>Southwark</v>
      </c>
      <c r="F30" t="str">
        <f>IF(VLOOKUP(Table3510[[#This Row],[Site name]],Table3[],3)=0,"",VLOOKUP(Table3510[[#This Row],[Site name]],Table3[],3))</f>
        <v>SE15 1EZ</v>
      </c>
      <c r="G30" t="str">
        <f>IF(VLOOKUP(Table3510[[#This Row],[Site name]],Table3[],4)=0,"",VLOOKUP(Table3510[[#This Row],[Site name]],Table3[],4))</f>
        <v>23/AP/1317</v>
      </c>
      <c r="H30" t="str">
        <f>IF(VLOOKUP(Table3510[[#This Row],[Site name]],Table3[],5)=0,"",VLOOKUP(Table3510[[#This Row],[Site name]],Table3[],5))</f>
        <v>Planning Portal</v>
      </c>
      <c r="I30" t="str">
        <f>IF(VLOOKUP(Table3510[[#This Row],[Site name]],Table3[],6)=0,"",VLOOKUP(Table3510[[#This Row],[Site name]],Table3[],6))</f>
        <v xml:space="preserve">30-storey accommodation block and 10-storey storage facility.Plants on roof </v>
      </c>
      <c r="J30" s="185">
        <f>IF(VLOOKUP(Table3510[[#This Row],[Site name]],Table3[],7)=0,"",VLOOKUP(Table3510[[#This Row],[Site name]],Table3[],7))</f>
        <v>45055</v>
      </c>
      <c r="K30" s="185" t="str">
        <f>IF(VLOOKUP(Table3510[[#This Row],[Site name]],Table3[],8)=0,"",VLOOKUP(Table3510[[#This Row],[Site name]],Table3[],8))</f>
        <v/>
      </c>
      <c r="L30" t="str">
        <f>IF(VLOOKUP(Table3510[[#This Row],[Site name]],Table3[],9)=0,"",VLOOKUP(Table3510[[#This Row],[Site name]],Table3[],9))</f>
        <v/>
      </c>
      <c r="M30" t="str">
        <f>IF(VLOOKUP(Table3510[[#This Row],[Site name]],Table3[],10)=0,"",VLOOKUP(Table3510[[#This Row],[Site name]],Table3[],10))</f>
        <v>Residential (inc. student accomodation)</v>
      </c>
      <c r="N30" t="str">
        <f>IF(VLOOKUP(Table3510[[#This Row],[Site name]],Table3[],11)=0,"",VLOOKUP(Table3510[[#This Row],[Site name]],Table3[],11))</f>
        <v/>
      </c>
      <c r="O30" t="str">
        <f>IF(VLOOKUP(Table3510[[#This Row],[Site name]],Table3[],12)=0,"",VLOOKUP(Table3510[[#This Row],[Site name]],Table3[],12))</f>
        <v>New Build</v>
      </c>
      <c r="P30" t="str">
        <f>IF(VLOOKUP(Table3510[[#This Row],[Site name]],Table3[],13)=0,"",VLOOKUP(Table3510[[#This Row],[Site name]],Table3[],13))</f>
        <v/>
      </c>
      <c r="Q30" t="str">
        <f>IF(VLOOKUP(Table3510[[#This Row],[Site name]],Table3[],14)=0,"",VLOOKUP(Table3510[[#This Row],[Site name]],Table3[],14))</f>
        <v/>
      </c>
      <c r="R30" s="197" t="str">
        <f>IF(VLOOKUP(Table3510[[#This Row],[Site name]],Table3[],15)="","",VLOOKUP(Table3510[[#This Row],[Site name]],Table3[],15))</f>
        <v/>
      </c>
      <c r="S30" s="197">
        <f>IF(VLOOKUP(Table3510[[#This Row],[Site name]],Table3[],16)="","",VLOOKUP(Table3510[[#This Row],[Site name]],Table3[],16))</f>
        <v>29541</v>
      </c>
      <c r="T30" s="196" t="str">
        <f>IF(VLOOKUP(Table3510[[#This Row],[Site name]],Table3[],17)="","",VLOOKUP(Table3510[[#This Row],[Site name]],Table3[],17))</f>
        <v/>
      </c>
      <c r="U30" s="188" t="str">
        <f>IF(VLOOKUP(Table3510[[#This Row],[Site name]],Table3[],18)="","",VLOOKUP(Table3510[[#This Row],[Site name]],Table3[],18))</f>
        <v/>
      </c>
      <c r="V30" s="197">
        <f>IF(VLOOKUP(Table3510[[#This Row],[Site name]],Table3[],19)="","",VLOOKUP(Table3510[[#This Row],[Site name]],Table3[],19))</f>
        <v>29541</v>
      </c>
      <c r="W30" t="str">
        <f>IF(VLOOKUP(Table3510[[#This Row],[Site name]],Table3[],20)=0,"",VLOOKUP(Table3510[[#This Row],[Site name]],Table3[],20))</f>
        <v/>
      </c>
      <c r="X30" t="str">
        <f>IF(VLOOKUP(Table3510[[#This Row],[Site name]],Table3[],21)=0,"",VLOOKUP(Table3510[[#This Row],[Site name]],Table3[],21))</f>
        <v/>
      </c>
      <c r="Y30" t="str">
        <f>IF(VLOOKUP(Table3510[[#This Row],[Site name]],Table3[],22)=0,"",VLOOKUP(Table3510[[#This Row],[Site name]],Table3[],22))</f>
        <v/>
      </c>
      <c r="Z30" t="str">
        <f>IF(VLOOKUP(Table3510[[#This Row],[Site name]],Table3[],23)=0,"",VLOOKUP(Table3510[[#This Row],[Site name]],Table3[],23))</f>
        <v/>
      </c>
      <c r="AA30" t="str">
        <f>IF(VLOOKUP(Table3510[[#This Row],[Site name]],Table3[],24)=0,"",VLOOKUP(Table3510[[#This Row],[Site name]],Table3[],24))</f>
        <v/>
      </c>
      <c r="AB30" t="str">
        <f>IF(VLOOKUP(Table3510[[#This Row],[Site name]],Table3[],25)=0,"",VLOOKUP(Table3510[[#This Row],[Site name]],Table3[],25))</f>
        <v/>
      </c>
      <c r="AC30" t="str">
        <f>IF(VLOOKUP(Table3510[[#This Row],[Site name]],Table3[],26)=0,"",VLOOKUP(Table3510[[#This Row],[Site name]],Table3[],26))</f>
        <v/>
      </c>
      <c r="AD30">
        <f>IF(VLOOKUP(Table3510[[#This Row],[Site name]],Table3[],27)=0,"",VLOOKUP(Table3510[[#This Row],[Site name]],Table3[],27))</f>
        <v>30</v>
      </c>
      <c r="AE30">
        <f>IF(VLOOKUP(Table3510[[#This Row],[Site name]],Table3[],28)="","",VLOOKUP(Table3510[[#This Row],[Site name]],Table3[],28))</f>
        <v>30</v>
      </c>
      <c r="AF30" t="str">
        <f>IF(VLOOKUP(Table3510[[#This Row],[Site name]],Table3[],29)=0,"",VLOOKUP(Table3510[[#This Row],[Site name]],Table3[],29))</f>
        <v/>
      </c>
      <c r="AG30" t="str">
        <f>IF(VLOOKUP(Table3510[[#This Row],[Site name]],Table3[],30)=0,"",VLOOKUP(Table3510[[#This Row],[Site name]],Table3[],30))</f>
        <v/>
      </c>
      <c r="AH30" t="str">
        <f>IF(VLOOKUP(Table3510[[#This Row],[Site name]],Table3[],31)=0,"",VLOOKUP(Table3510[[#This Row],[Site name]],Table3[],31))</f>
        <v/>
      </c>
      <c r="AI30" t="str">
        <f>IF(VLOOKUP(Table3510[[#This Row],[Site name]],Table3[],32)=0,"",VLOOKUP(Table3510[[#This Row],[Site name]],Table3[],32))</f>
        <v>Atelier Ten</v>
      </c>
      <c r="AJ30" t="str">
        <f>IF(VLOOKUP(Table3510[[#This Row],[Site name]],Table3[],33)=0,"",VLOOKUP(Table3510[[#This Row],[Site name]],Table3[],33))</f>
        <v/>
      </c>
      <c r="AK30" t="str">
        <f>IF(VLOOKUP(Table3510[[#This Row],[Site name]],Table3[],34)=0,"",VLOOKUP(Table3510[[#This Row],[Site name]],Table3[],34))</f>
        <v/>
      </c>
      <c r="AL30" t="str">
        <f>IF(VLOOKUP(Table3510[[#This Row],[Site name]],Table3[],35)=0,"",VLOOKUP(Table3510[[#This Row],[Site name]],Table3[],35))</f>
        <v/>
      </c>
      <c r="AM30" t="str">
        <f>IF(VLOOKUP(Table3510[[#This Row],[Site name]],Table3[],36)=0,"",VLOOKUP(Table3510[[#This Row],[Site name]],Table3[],36))</f>
        <v/>
      </c>
      <c r="AN30" t="str">
        <f>IF(VLOOKUP(Table3510[[#This Row],[Site name]],Table3[],37)=0,"",VLOOKUP(Table3510[[#This Row],[Site name]],Table3[],37))</f>
        <v>Project 34</v>
      </c>
      <c r="AO30" s="188">
        <f>VLOOKUP(Table3510[[#This Row],[Site name]],Table3[],38)</f>
        <v>1</v>
      </c>
      <c r="AP30">
        <f>VLOOKUP(Table3510[[#This Row],[Site name]],Table3[],39)</f>
        <v>1</v>
      </c>
    </row>
    <row r="31" spans="2:42">
      <c r="B31" t="s">
        <v>136</v>
      </c>
      <c r="C31" t="s">
        <v>977</v>
      </c>
      <c r="D3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1248</v>
      </c>
      <c r="E31" t="str">
        <f>IF(VLOOKUP(Table3510[[#This Row],[Site name]],Table3[],2)=0,"",VLOOKUP(Table3510[[#This Row],[Site name]],Table3[],2))</f>
        <v>Westminster</v>
      </c>
      <c r="F31" t="str">
        <f>IF(VLOOKUP(Table3510[[#This Row],[Site name]],Table3[],3)=0,"",VLOOKUP(Table3510[[#This Row],[Site name]],Table3[],3))</f>
        <v>NW1 6TT</v>
      </c>
      <c r="G31" t="str">
        <f>IF(VLOOKUP(Table3510[[#This Row],[Site name]],Table3[],4)=0,"",VLOOKUP(Table3510[[#This Row],[Site name]],Table3[],4))</f>
        <v>22/05145/FULL</v>
      </c>
      <c r="H31" t="str">
        <f>IF(VLOOKUP(Table3510[[#This Row],[Site name]],Table3[],5)=0,"",VLOOKUP(Table3510[[#This Row],[Site name]],Table3[],5))</f>
        <v>Planning Portal</v>
      </c>
      <c r="I31" s="185" t="str">
        <f>IF(VLOOKUP(Table3510[[#This Row],[Site name]],Table3[],6)=0,"",VLOOKUP(Table3510[[#This Row],[Site name]],Table3[],6))</f>
        <v>Reuse part of existing basement</v>
      </c>
      <c r="J31" s="185">
        <f>IF(VLOOKUP(Table3510[[#This Row],[Site name]],Table3[],7)=0,"",VLOOKUP(Table3510[[#This Row],[Site name]],Table3[],7))</f>
        <v>44770</v>
      </c>
      <c r="K31" s="185">
        <f>IF(VLOOKUP(Table3510[[#This Row],[Site name]],Table3[],8)=0,"",VLOOKUP(Table3510[[#This Row],[Site name]],Table3[],8))</f>
        <v>44932</v>
      </c>
      <c r="L31" t="str">
        <f>IF(VLOOKUP(Table3510[[#This Row],[Site name]],Table3[],9)=0,"",VLOOKUP(Table3510[[#This Row],[Site name]],Table3[],9))</f>
        <v/>
      </c>
      <c r="M31" t="str">
        <f>IF(VLOOKUP(Table3510[[#This Row],[Site name]],Table3[],10)=0,"",VLOOKUP(Table3510[[#This Row],[Site name]],Table3[],10))</f>
        <v>Office &amp; Retail</v>
      </c>
      <c r="N31" t="str">
        <f>IF(VLOOKUP(Table3510[[#This Row],[Site name]],Table3[],11)=0,"",VLOOKUP(Table3510[[#This Row],[Site name]],Table3[],11))</f>
        <v>No</v>
      </c>
      <c r="O31" t="str">
        <f>IF(VLOOKUP(Table3510[[#This Row],[Site name]],Table3[],12)=0,"",VLOOKUP(Table3510[[#This Row],[Site name]],Table3[],12))</f>
        <v>Substructure and/or Façade Retained</v>
      </c>
      <c r="P31" t="str">
        <f>IF(VLOOKUP(Table3510[[#This Row],[Site name]],Table3[],13)=0,"",VLOOKUP(Table3510[[#This Row],[Site name]],Table3[],13))</f>
        <v>1960s</v>
      </c>
      <c r="Q31" t="str">
        <f>IF(VLOOKUP(Table3510[[#This Row],[Site name]],Table3[],14)=0,"",VLOOKUP(Table3510[[#This Row],[Site name]],Table3[],14))</f>
        <v>Not listed</v>
      </c>
      <c r="R31" s="197">
        <f>IF(VLOOKUP(Table3510[[#This Row],[Site name]],Table3[],15)="","",VLOOKUP(Table3510[[#This Row],[Site name]],Table3[],15))</f>
        <v>6192</v>
      </c>
      <c r="S31" s="197">
        <f>IF(VLOOKUP(Table3510[[#This Row],[Site name]],Table3[],16)="","",VLOOKUP(Table3510[[#This Row],[Site name]],Table3[],16))</f>
        <v>10624</v>
      </c>
      <c r="T31" s="196">
        <f>IF(VLOOKUP(Table3510[[#This Row],[Site name]],Table3[],17)="","",VLOOKUP(Table3510[[#This Row],[Site name]],Table3[],17))</f>
        <v>4404</v>
      </c>
      <c r="U31" s="188">
        <f>IF(VLOOKUP(Table3510[[#This Row],[Site name]],Table3[],18)="","",VLOOKUP(Table3510[[#This Row],[Site name]],Table3[],18))</f>
        <v>0.7157622739018088</v>
      </c>
      <c r="V31" s="197">
        <f>IF(VLOOKUP(Table3510[[#This Row],[Site name]],Table3[],19)="","",VLOOKUP(Table3510[[#This Row],[Site name]],Table3[],19))</f>
        <v>8836</v>
      </c>
      <c r="W31" t="str">
        <f>IF(VLOOKUP(Table3510[[#This Row],[Site name]],Table3[],20)=0,"",VLOOKUP(Table3510[[#This Row],[Site name]],Table3[],20))</f>
        <v>No new basement</v>
      </c>
      <c r="X31" t="str">
        <f>IF(VLOOKUP(Table3510[[#This Row],[Site name]],Table3[],21)=0,"",VLOOKUP(Table3510[[#This Row],[Site name]],Table3[],21))</f>
        <v/>
      </c>
      <c r="Y31" t="str">
        <f>IF(VLOOKUP(Table3510[[#This Row],[Site name]],Table3[],22)=0,"",VLOOKUP(Table3510[[#This Row],[Site name]],Table3[],22))</f>
        <v/>
      </c>
      <c r="Z31" t="str">
        <f>IF(VLOOKUP(Table3510[[#This Row],[Site name]],Table3[],23)=0,"",VLOOKUP(Table3510[[#This Row],[Site name]],Table3[],23))</f>
        <v/>
      </c>
      <c r="AA31" t="str">
        <f>IF(VLOOKUP(Table3510[[#This Row],[Site name]],Table3[],24)=0,"",VLOOKUP(Table3510[[#This Row],[Site name]],Table3[],24))</f>
        <v/>
      </c>
      <c r="AB31" t="str">
        <f>IF(VLOOKUP(Table3510[[#This Row],[Site name]],Table3[],25)=0,"",VLOOKUP(Table3510[[#This Row],[Site name]],Table3[],25))</f>
        <v/>
      </c>
      <c r="AC31">
        <f>IF(VLOOKUP(Table3510[[#This Row],[Site name]],Table3[],26)=0,"",VLOOKUP(Table3510[[#This Row],[Site name]],Table3[],26))</f>
        <v>5</v>
      </c>
      <c r="AD31">
        <f>IF(VLOOKUP(Table3510[[#This Row],[Site name]],Table3[],27)=0,"",VLOOKUP(Table3510[[#This Row],[Site name]],Table3[],27))</f>
        <v>8</v>
      </c>
      <c r="AE31">
        <f>IF(VLOOKUP(Table3510[[#This Row],[Site name]],Table3[],28)="","",VLOOKUP(Table3510[[#This Row],[Site name]],Table3[],28))</f>
        <v>7</v>
      </c>
      <c r="AF31">
        <f>IF(VLOOKUP(Table3510[[#This Row],[Site name]],Table3[],29)=0,"",VLOOKUP(Table3510[[#This Row],[Site name]],Table3[],29))</f>
        <v>3</v>
      </c>
      <c r="AG31" t="str">
        <f>IF(VLOOKUP(Table3510[[#This Row],[Site name]],Table3[],30)=0,"",VLOOKUP(Table3510[[#This Row],[Site name]],Table3[],30))</f>
        <v/>
      </c>
      <c r="AH31" t="str">
        <f>IF(VLOOKUP(Table3510[[#This Row],[Site name]],Table3[],31)=0,"",VLOOKUP(Table3510[[#This Row],[Site name]],Table3[],31))</f>
        <v/>
      </c>
      <c r="AI31" t="str">
        <f>IF(VLOOKUP(Table3510[[#This Row],[Site name]],Table3[],32)=0,"",VLOOKUP(Table3510[[#This Row],[Site name]],Table3[],32))</f>
        <v>Sweco</v>
      </c>
      <c r="AJ31" t="str">
        <f>IF(VLOOKUP(Table3510[[#This Row],[Site name]],Table3[],33)=0,"",VLOOKUP(Table3510[[#This Row],[Site name]],Table3[],33))</f>
        <v/>
      </c>
      <c r="AK31" t="str">
        <f>IF(VLOOKUP(Table3510[[#This Row],[Site name]],Table3[],34)=0,"",VLOOKUP(Table3510[[#This Row],[Site name]],Table3[],34))</f>
        <v/>
      </c>
      <c r="AL31" t="str">
        <f>IF(VLOOKUP(Table3510[[#This Row],[Site name]],Table3[],35)=0,"",VLOOKUP(Table3510[[#This Row],[Site name]],Table3[],35))</f>
        <v/>
      </c>
      <c r="AM31" t="str">
        <f>IF(VLOOKUP(Table3510[[#This Row],[Site name]],Table3[],36)=0,"",VLOOKUP(Table3510[[#This Row],[Site name]],Table3[],36))</f>
        <v/>
      </c>
      <c r="AN31" t="str">
        <f>IF(VLOOKUP(Table3510[[#This Row],[Site name]],Table3[],37)=0,"",VLOOKUP(Table3510[[#This Row],[Site name]],Table3[],37))</f>
        <v>Project 35</v>
      </c>
      <c r="AO31" s="188">
        <f>VLOOKUP(Table3510[[#This Row],[Site name]],Table3[],38)</f>
        <v>0.71124031007751942</v>
      </c>
      <c r="AP31">
        <f>VLOOKUP(Table3510[[#This Row],[Site name]],Table3[],39)</f>
        <v>2</v>
      </c>
    </row>
    <row r="32" spans="2:42">
      <c r="B32" t="s">
        <v>330</v>
      </c>
      <c r="C32" t="s">
        <v>977</v>
      </c>
      <c r="D3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910</v>
      </c>
      <c r="E32" t="str">
        <f>IF(VLOOKUP(Table3510[[#This Row],[Site name]],Table3[],2)=0,"",VLOOKUP(Table3510[[#This Row],[Site name]],Table3[],2))</f>
        <v>London Legacy Development Corporation</v>
      </c>
      <c r="F32" t="str">
        <f>IF(VLOOKUP(Table3510[[#This Row],[Site name]],Table3[],3)=0,"",VLOOKUP(Table3510[[#This Row],[Site name]],Table3[],3))</f>
        <v>E15 1AJ</v>
      </c>
      <c r="G32" t="str">
        <f>IF(VLOOKUP(Table3510[[#This Row],[Site name]],Table3[],4)=0,"",VLOOKUP(Table3510[[#This Row],[Site name]],Table3[],4))</f>
        <v>22/00098/FUL</v>
      </c>
      <c r="H32" t="str">
        <f>IF(VLOOKUP(Table3510[[#This Row],[Site name]],Table3[],5)=0,"",VLOOKUP(Table3510[[#This Row],[Site name]],Table3[],5))</f>
        <v>Planning Portal</v>
      </c>
      <c r="I32" t="str">
        <f>IF(VLOOKUP(Table3510[[#This Row],[Site name]],Table3[],6)=0,"",VLOOKUP(Table3510[[#This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J32" s="185">
        <f>IF(VLOOKUP(Table3510[[#This Row],[Site name]],Table3[],7)=0,"",VLOOKUP(Table3510[[#This Row],[Site name]],Table3[],7))</f>
        <v>44636</v>
      </c>
      <c r="K32" s="185">
        <f>IF(VLOOKUP(Table3510[[#This Row],[Site name]],Table3[],8)=0,"",VLOOKUP(Table3510[[#This Row],[Site name]],Table3[],8))</f>
        <v>45068</v>
      </c>
      <c r="L32" t="str">
        <f>IF(VLOOKUP(Table3510[[#This Row],[Site name]],Table3[],9)=0,"",VLOOKUP(Table3510[[#This Row],[Site name]],Table3[],9))</f>
        <v>Granted</v>
      </c>
      <c r="M32" t="str">
        <f>IF(VLOOKUP(Table3510[[#This Row],[Site name]],Table3[],10)=0,"",VLOOKUP(Table3510[[#This Row],[Site name]],Table3[],10))</f>
        <v>Commercial &amp; Residential</v>
      </c>
      <c r="N32" t="str">
        <f>IF(VLOOKUP(Table3510[[#This Row],[Site name]],Table3[],11)=0,"",VLOOKUP(Table3510[[#This Row],[Site name]],Table3[],11))</f>
        <v>No</v>
      </c>
      <c r="O32" t="str">
        <f>IF(VLOOKUP(Table3510[[#This Row],[Site name]],Table3[],12)=0,"",VLOOKUP(Table3510[[#This Row],[Site name]],Table3[],12))</f>
        <v>New Build</v>
      </c>
      <c r="P32" t="str">
        <f>IF(VLOOKUP(Table3510[[#This Row],[Site name]],Table3[],13)=0,"",VLOOKUP(Table3510[[#This Row],[Site name]],Table3[],13))</f>
        <v>1930s</v>
      </c>
      <c r="Q32" t="str">
        <f>IF(VLOOKUP(Table3510[[#This Row],[Site name]],Table3[],14)=0,"",VLOOKUP(Table3510[[#This Row],[Site name]],Table3[],14))</f>
        <v>Not listed</v>
      </c>
      <c r="R32" s="197">
        <f>IF(VLOOKUP(Table3510[[#This Row],[Site name]],Table3[],15)="","",VLOOKUP(Table3510[[#This Row],[Site name]],Table3[],15))</f>
        <v>1337</v>
      </c>
      <c r="S32" s="197">
        <f>IF(VLOOKUP(Table3510[[#This Row],[Site name]],Table3[],16)="","",VLOOKUP(Table3510[[#This Row],[Site name]],Table3[],16))</f>
        <v>16203</v>
      </c>
      <c r="T32" s="196">
        <f>IF(VLOOKUP(Table3510[[#This Row],[Site name]],Table3[],17)="","",VLOOKUP(Table3510[[#This Row],[Site name]],Table3[],17))</f>
        <v>1337</v>
      </c>
      <c r="U32" s="188">
        <f>IF(VLOOKUP(Table3510[[#This Row],[Site name]],Table3[],18)="","",VLOOKUP(Table3510[[#This Row],[Site name]],Table3[],18))</f>
        <v>11.118922961854899</v>
      </c>
      <c r="V32" s="197">
        <f>IF(VLOOKUP(Table3510[[#This Row],[Site name]],Table3[],19)="","",VLOOKUP(Table3510[[#This Row],[Site name]],Table3[],19))</f>
        <v>16203</v>
      </c>
      <c r="W32" t="str">
        <f>IF(VLOOKUP(Table3510[[#This Row],[Site name]],Table3[],20)=0,"",VLOOKUP(Table3510[[#This Row],[Site name]],Table3[],20))</f>
        <v>New</v>
      </c>
      <c r="X32" t="str">
        <f>IF(VLOOKUP(Table3510[[#This Row],[Site name]],Table3[],21)=0,"",VLOOKUP(Table3510[[#This Row],[Site name]],Table3[],21))</f>
        <v/>
      </c>
      <c r="Y32" t="str">
        <f>IF(VLOOKUP(Table3510[[#This Row],[Site name]],Table3[],22)=0,"",VLOOKUP(Table3510[[#This Row],[Site name]],Table3[],22))</f>
        <v/>
      </c>
      <c r="Z32" t="str">
        <f>IF(VLOOKUP(Table3510[[#This Row],[Site name]],Table3[],23)=0,"",VLOOKUP(Table3510[[#This Row],[Site name]],Table3[],23))</f>
        <v/>
      </c>
      <c r="AA32" t="str">
        <f>IF(VLOOKUP(Table3510[[#This Row],[Site name]],Table3[],24)=0,"",VLOOKUP(Table3510[[#This Row],[Site name]],Table3[],24))</f>
        <v/>
      </c>
      <c r="AB32" t="str">
        <f>IF(VLOOKUP(Table3510[[#This Row],[Site name]],Table3[],25)=0,"",VLOOKUP(Table3510[[#This Row],[Site name]],Table3[],25))</f>
        <v/>
      </c>
      <c r="AC32">
        <f>IF(VLOOKUP(Table3510[[#This Row],[Site name]],Table3[],26)=0,"",VLOOKUP(Table3510[[#This Row],[Site name]],Table3[],26))</f>
        <v>3</v>
      </c>
      <c r="AD32">
        <f>IF(VLOOKUP(Table3510[[#This Row],[Site name]],Table3[],27)=0,"",VLOOKUP(Table3510[[#This Row],[Site name]],Table3[],27))</f>
        <v>27</v>
      </c>
      <c r="AE32">
        <f>IF(VLOOKUP(Table3510[[#This Row],[Site name]],Table3[],28)="","",VLOOKUP(Table3510[[#This Row],[Site name]],Table3[],28))</f>
        <v>25</v>
      </c>
      <c r="AF32">
        <f>IF(VLOOKUP(Table3510[[#This Row],[Site name]],Table3[],29)=0,"",VLOOKUP(Table3510[[#This Row],[Site name]],Table3[],29))</f>
        <v>27</v>
      </c>
      <c r="AG32" t="str">
        <f>IF(VLOOKUP(Table3510[[#This Row],[Site name]],Table3[],30)=0,"",VLOOKUP(Table3510[[#This Row],[Site name]],Table3[],30))</f>
        <v/>
      </c>
      <c r="AH32" t="str">
        <f>IF(VLOOKUP(Table3510[[#This Row],[Site name]],Table3[],31)=0,"",VLOOKUP(Table3510[[#This Row],[Site name]],Table3[],31))</f>
        <v/>
      </c>
      <c r="AI32" t="str">
        <f>IF(VLOOKUP(Table3510[[#This Row],[Site name]],Table3[],32)=0,"",VLOOKUP(Table3510[[#This Row],[Site name]],Table3[],32))</f>
        <v>Elementa</v>
      </c>
      <c r="AJ32" t="str">
        <f>IF(VLOOKUP(Table3510[[#This Row],[Site name]],Table3[],33)=0,"",VLOOKUP(Table3510[[#This Row],[Site name]],Table3[],33))</f>
        <v>Meinhardt</v>
      </c>
      <c r="AK32" t="str">
        <f>IF(VLOOKUP(Table3510[[#This Row],[Site name]],Table3[],34)=0,"",VLOOKUP(Table3510[[#This Row],[Site name]],Table3[],34))</f>
        <v>Meinhardt</v>
      </c>
      <c r="AL32" t="str">
        <f>IF(VLOOKUP(Table3510[[#This Row],[Site name]],Table3[],35)=0,"",VLOOKUP(Table3510[[#This Row],[Site name]],Table3[],35))</f>
        <v>Henley Halebrown</v>
      </c>
      <c r="AM32" t="str">
        <f>IF(VLOOKUP(Table3510[[#This Row],[Site name]],Table3[],36)=0,"",VLOOKUP(Table3510[[#This Row],[Site name]],Table3[],36))</f>
        <v>One Click LCA</v>
      </c>
      <c r="AN32" t="str">
        <f>IF(VLOOKUP(Table3510[[#This Row],[Site name]],Table3[],37)=0,"",VLOOKUP(Table3510[[#This Row],[Site name]],Table3[],37))</f>
        <v>Project 36</v>
      </c>
      <c r="AO32" s="188">
        <f>VLOOKUP(Table3510[[#This Row],[Site name]],Table3[],38)</f>
        <v>1</v>
      </c>
      <c r="AP32">
        <f>VLOOKUP(Table3510[[#This Row],[Site name]],Table3[],39)</f>
        <v>1</v>
      </c>
    </row>
    <row r="33" spans="2:42">
      <c r="B33" t="s">
        <v>333</v>
      </c>
      <c r="C33" t="s">
        <v>977</v>
      </c>
      <c r="D3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1227</v>
      </c>
      <c r="E33" t="str">
        <f>IF(VLOOKUP(Table3510[[#This Row],[Site name]],Table3[],2)=0,"",VLOOKUP(Table3510[[#This Row],[Site name]],Table3[],2))</f>
        <v>Camden</v>
      </c>
      <c r="F33" t="str">
        <f>IF(VLOOKUP(Table3510[[#This Row],[Site name]],Table3[],3)=0,"",VLOOKUP(Table3510[[#This Row],[Site name]],Table3[],3))</f>
        <v>WC1X 8DA</v>
      </c>
      <c r="G33" t="str">
        <f>IF(VLOOKUP(Table3510[[#This Row],[Site name]],Table3[],4)=0,"",VLOOKUP(Table3510[[#This Row],[Site name]],Table3[],4))</f>
        <v>2023/0904/P</v>
      </c>
      <c r="H33" t="str">
        <f>IF(VLOOKUP(Table3510[[#This Row],[Site name]],Table3[],5)=0,"",VLOOKUP(Table3510[[#This Row],[Site name]],Table3[],5))</f>
        <v>Planning Portal</v>
      </c>
      <c r="I33" s="185" t="str">
        <f>IF(VLOOKUP(Table3510[[#This Row],[Site name]],Table3[],6)=0,"",VLOOKUP(Table3510[[#This Row],[Site name]],Table3[],6))</f>
        <v>Retention of an existing building with a two storey Refurbishment, and demolition of all other buildings</v>
      </c>
      <c r="J33" s="185">
        <f>IF(VLOOKUP(Table3510[[#This Row],[Site name]],Table3[],7)=0,"",VLOOKUP(Table3510[[#This Row],[Site name]],Table3[],7))</f>
        <v>44988</v>
      </c>
      <c r="K33" s="185" t="str">
        <f>IF(VLOOKUP(Table3510[[#This Row],[Site name]],Table3[],8)=0,"",VLOOKUP(Table3510[[#This Row],[Site name]],Table3[],8))</f>
        <v/>
      </c>
      <c r="L33" t="str">
        <f>IF(VLOOKUP(Table3510[[#This Row],[Site name]],Table3[],9)=0,"",VLOOKUP(Table3510[[#This Row],[Site name]],Table3[],9))</f>
        <v>Pending</v>
      </c>
      <c r="M33" t="str">
        <f>IF(VLOOKUP(Table3510[[#This Row],[Site name]],Table3[],10)=0,"",VLOOKUP(Table3510[[#This Row],[Site name]],Table3[],10))</f>
        <v>Office, Retail &amp; Residential</v>
      </c>
      <c r="N33" t="str">
        <f>IF(VLOOKUP(Table3510[[#This Row],[Site name]],Table3[],11)=0,"",VLOOKUP(Table3510[[#This Row],[Site name]],Table3[],11))</f>
        <v>Yes</v>
      </c>
      <c r="O33" t="str">
        <f>IF(VLOOKUP(Table3510[[#This Row],[Site name]],Table3[],12)=0,"",VLOOKUP(Table3510[[#This Row],[Site name]],Table3[],12))</f>
        <v>Heavy Refurbishment</v>
      </c>
      <c r="P33" t="str">
        <f>IF(VLOOKUP(Table3510[[#This Row],[Site name]],Table3[],13)=0,"",VLOOKUP(Table3510[[#This Row],[Site name]],Table3[],13))</f>
        <v>1870s</v>
      </c>
      <c r="Q33" t="str">
        <f>IF(VLOOKUP(Table3510[[#This Row],[Site name]],Table3[],14)=0,"",VLOOKUP(Table3510[[#This Row],[Site name]],Table3[],14))</f>
        <v>Not listed</v>
      </c>
      <c r="R33" s="197">
        <f>IF(VLOOKUP(Table3510[[#This Row],[Site name]],Table3[],15)="","",VLOOKUP(Table3510[[#This Row],[Site name]],Table3[],15))</f>
        <v>12811</v>
      </c>
      <c r="S33" s="197">
        <f>IF(VLOOKUP(Table3510[[#This Row],[Site name]],Table3[],16)="","",VLOOKUP(Table3510[[#This Row],[Site name]],Table3[],16))</f>
        <v>35681</v>
      </c>
      <c r="T33" s="196">
        <f>IF(VLOOKUP(Table3510[[#This Row],[Site name]],Table3[],17)="","",VLOOKUP(Table3510[[#This Row],[Site name]],Table3[],17))</f>
        <v>12097.38</v>
      </c>
      <c r="U33" s="188">
        <f>IF(VLOOKUP(Table3510[[#This Row],[Site name]],Table3[],18)="","",VLOOKUP(Table3510[[#This Row],[Site name]],Table3[],18))</f>
        <v>1.7851846069783779</v>
      </c>
      <c r="V33" s="197">
        <f>IF(VLOOKUP(Table3510[[#This Row],[Site name]],Table3[],19)="","",VLOOKUP(Table3510[[#This Row],[Site name]],Table3[],19))</f>
        <v>34967.379999999997</v>
      </c>
      <c r="W33" t="str">
        <f>IF(VLOOKUP(Table3510[[#This Row],[Site name]],Table3[],20)=0,"",VLOOKUP(Table3510[[#This Row],[Site name]],Table3[],20))</f>
        <v>New and retained basement</v>
      </c>
      <c r="X33" t="str">
        <f>IF(VLOOKUP(Table3510[[#This Row],[Site name]],Table3[],21)=0,"",VLOOKUP(Table3510[[#This Row],[Site name]],Table3[],21))</f>
        <v>Masonry and steel</v>
      </c>
      <c r="Y33" t="str">
        <f>IF(VLOOKUP(Table3510[[#This Row],[Site name]],Table3[],22)=0,"",VLOOKUP(Table3510[[#This Row],[Site name]],Table3[],22))</f>
        <v>Reinforced Concrete</v>
      </c>
      <c r="Z33" t="str">
        <f>IF(VLOOKUP(Table3510[[#This Row],[Site name]],Table3[],23)=0,"",VLOOKUP(Table3510[[#This Row],[Site name]],Table3[],23))</f>
        <v>RC Cores / shear walls</v>
      </c>
      <c r="AA33" t="str">
        <f>IF(VLOOKUP(Table3510[[#This Row],[Site name]],Table3[],24)=0,"",VLOOKUP(Table3510[[#This Row],[Site name]],Table3[],24))</f>
        <v>RC Cores / shear walls</v>
      </c>
      <c r="AB33" t="str">
        <f>IF(VLOOKUP(Table3510[[#This Row],[Site name]],Table3[],25)=0,"",VLOOKUP(Table3510[[#This Row],[Site name]],Table3[],25))</f>
        <v>Load balancing at foundations</v>
      </c>
      <c r="AC33">
        <f>IF(VLOOKUP(Table3510[[#This Row],[Site name]],Table3[],26)=0,"",VLOOKUP(Table3510[[#This Row],[Site name]],Table3[],26))</f>
        <v>3</v>
      </c>
      <c r="AD33">
        <f>IF(VLOOKUP(Table3510[[#This Row],[Site name]],Table3[],27)=0,"",VLOOKUP(Table3510[[#This Row],[Site name]],Table3[],27))</f>
        <v>2</v>
      </c>
      <c r="AE33">
        <f>IF(VLOOKUP(Table3510[[#This Row],[Site name]],Table3[],28)="","",VLOOKUP(Table3510[[#This Row],[Site name]],Table3[],28))</f>
        <v>5</v>
      </c>
      <c r="AF33">
        <f>IF(VLOOKUP(Table3510[[#This Row],[Site name]],Table3[],29)=0,"",VLOOKUP(Table3510[[#This Row],[Site name]],Table3[],29))</f>
        <v>2</v>
      </c>
      <c r="AG33">
        <f>IF(VLOOKUP(Table3510[[#This Row],[Site name]],Table3[],30)=0,"",VLOOKUP(Table3510[[#This Row],[Site name]],Table3[],30))</f>
        <v>15</v>
      </c>
      <c r="AH33" t="str">
        <f>IF(VLOOKUP(Table3510[[#This Row],[Site name]],Table3[],31)=0,"",VLOOKUP(Table3510[[#This Row],[Site name]],Table3[],31))</f>
        <v/>
      </c>
      <c r="AI33" t="str">
        <f>IF(VLOOKUP(Table3510[[#This Row],[Site name]],Table3[],32)=0,"",VLOOKUP(Table3510[[#This Row],[Site name]],Table3[],32))</f>
        <v>XCO2</v>
      </c>
      <c r="AJ33" t="str">
        <f>IF(VLOOKUP(Table3510[[#This Row],[Site name]],Table3[],33)=0,"",VLOOKUP(Table3510[[#This Row],[Site name]],Table3[],33))</f>
        <v>WSP</v>
      </c>
      <c r="AK33" t="str">
        <f>IF(VLOOKUP(Table3510[[#This Row],[Site name]],Table3[],34)=0,"",VLOOKUP(Table3510[[#This Row],[Site name]],Table3[],34))</f>
        <v/>
      </c>
      <c r="AL33" t="str">
        <f>IF(VLOOKUP(Table3510[[#This Row],[Site name]],Table3[],35)=0,"",VLOOKUP(Table3510[[#This Row],[Site name]],Table3[],35))</f>
        <v>Allford Hall Monaghan Morris</v>
      </c>
      <c r="AM33" t="str">
        <f>IF(VLOOKUP(Table3510[[#This Row],[Site name]],Table3[],36)=0,"",VLOOKUP(Table3510[[#This Row],[Site name]],Table3[],36))</f>
        <v>One Click LCA</v>
      </c>
      <c r="AN33" t="str">
        <f>IF(VLOOKUP(Table3510[[#This Row],[Site name]],Table3[],37)=0,"",VLOOKUP(Table3510[[#This Row],[Site name]],Table3[],37))</f>
        <v>Project 37</v>
      </c>
      <c r="AO33" s="188">
        <f>VLOOKUP(Table3510[[#This Row],[Site name]],Table3[],38)</f>
        <v>0.94429630786043239</v>
      </c>
      <c r="AP33">
        <f>VLOOKUP(Table3510[[#This Row],[Site name]],Table3[],39)</f>
        <v>3</v>
      </c>
    </row>
    <row r="34" spans="2:42">
      <c r="B34" t="s">
        <v>335</v>
      </c>
      <c r="C34" t="s">
        <v>977</v>
      </c>
      <c r="D3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1437</v>
      </c>
      <c r="E34" t="str">
        <f>IF(VLOOKUP(Table3510[[#This Row],[Site name]],Table3[],2)=0,"",VLOOKUP(Table3510[[#This Row],[Site name]],Table3[],2))</f>
        <v>Westminster</v>
      </c>
      <c r="F34" t="str">
        <f>IF(VLOOKUP(Table3510[[#This Row],[Site name]],Table3[],3)=0,"",VLOOKUP(Table3510[[#This Row],[Site name]],Table3[],3))</f>
        <v>W1C 1JG</v>
      </c>
      <c r="G34" t="str">
        <f>IF(VLOOKUP(Table3510[[#This Row],[Site name]],Table3[],4)=0,"",VLOOKUP(Table3510[[#This Row],[Site name]],Table3[],4))</f>
        <v>21/05110/FULL</v>
      </c>
      <c r="H34" t="str">
        <f>IF(VLOOKUP(Table3510[[#This Row],[Site name]],Table3[],5)=0,"",VLOOKUP(Table3510[[#This Row],[Site name]],Table3[],5))</f>
        <v>Planning Portal</v>
      </c>
      <c r="I34" s="185" t="str">
        <f>IF(VLOOKUP(Table3510[[#This Row],[Site name]],Table3[],6)=0,"",VLOOKUP(Table3510[[#This Row],[Site name]],Table3[],6))</f>
        <v> Alterations and Refurbishments to, and partial demolition of, existing building to provide partly extended and refurbished, and partly new, building comprising deepened basement, ground, and nine upper floors </v>
      </c>
      <c r="J34" s="185">
        <f>IF(VLOOKUP(Table3510[[#This Row],[Site name]],Table3[],7)=0,"",VLOOKUP(Table3510[[#This Row],[Site name]],Table3[],7))</f>
        <v>44403</v>
      </c>
      <c r="K34" s="185">
        <f>IF(VLOOKUP(Table3510[[#This Row],[Site name]],Table3[],8)=0,"",VLOOKUP(Table3510[[#This Row],[Site name]],Table3[],8))</f>
        <v>44621</v>
      </c>
      <c r="L34" t="str">
        <f>IF(VLOOKUP(Table3510[[#This Row],[Site name]],Table3[],9)=0,"",VLOOKUP(Table3510[[#This Row],[Site name]],Table3[],9))</f>
        <v>Granted</v>
      </c>
      <c r="M34" t="str">
        <f>IF(VLOOKUP(Table3510[[#This Row],[Site name]],Table3[],10)=0,"",VLOOKUP(Table3510[[#This Row],[Site name]],Table3[],10))</f>
        <v>Office &amp; Retail</v>
      </c>
      <c r="N34" t="str">
        <f>IF(VLOOKUP(Table3510[[#This Row],[Site name]],Table3[],11)=0,"",VLOOKUP(Table3510[[#This Row],[Site name]],Table3[],11))</f>
        <v>No</v>
      </c>
      <c r="O34" t="str">
        <f>IF(VLOOKUP(Table3510[[#This Row],[Site name]],Table3[],12)=0,"",VLOOKUP(Table3510[[#This Row],[Site name]],Table3[],12))</f>
        <v>Heavy Refurbishment</v>
      </c>
      <c r="P34" t="str">
        <f>IF(VLOOKUP(Table3510[[#This Row],[Site name]],Table3[],13)=0,"",VLOOKUP(Table3510[[#This Row],[Site name]],Table3[],13))</f>
        <v>1970s</v>
      </c>
      <c r="Q34" t="str">
        <f>IF(VLOOKUP(Table3510[[#This Row],[Site name]],Table3[],14)=0,"",VLOOKUP(Table3510[[#This Row],[Site name]],Table3[],14))</f>
        <v>Not listed</v>
      </c>
      <c r="R34" s="197">
        <f>IF(VLOOKUP(Table3510[[#This Row],[Site name]],Table3[],15)="","",VLOOKUP(Table3510[[#This Row],[Site name]],Table3[],15))</f>
        <v>33632</v>
      </c>
      <c r="S34" s="197">
        <f>IF(VLOOKUP(Table3510[[#This Row],[Site name]],Table3[],16)="","",VLOOKUP(Table3510[[#This Row],[Site name]],Table3[],16))</f>
        <v>43040</v>
      </c>
      <c r="T34" s="196">
        <f>IF(VLOOKUP(Table3510[[#This Row],[Site name]],Table3[],17)="","",VLOOKUP(Table3510[[#This Row],[Site name]],Table3[],17))</f>
        <v>0</v>
      </c>
      <c r="U34" s="188">
        <f>IF(VLOOKUP(Table3510[[#This Row],[Site name]],Table3[],18)="","",VLOOKUP(Table3510[[#This Row],[Site name]],Table3[],18))</f>
        <v>0.27973358705994289</v>
      </c>
      <c r="V34" s="196">
        <f>IF(VLOOKUP(Table3510[[#This Row],[Site name]],Table3[],19)="","",VLOOKUP(Table3510[[#This Row],[Site name]],Table3[],19))</f>
        <v>9408</v>
      </c>
      <c r="W34" t="str">
        <f>IF(VLOOKUP(Table3510[[#This Row],[Site name]],Table3[],20)=0,"",VLOOKUP(Table3510[[#This Row],[Site name]],Table3[],20))</f>
        <v>New and retained basement</v>
      </c>
      <c r="X34" t="str">
        <f>IF(VLOOKUP(Table3510[[#This Row],[Site name]],Table3[],21)=0,"",VLOOKUP(Table3510[[#This Row],[Site name]],Table3[],21))</f>
        <v/>
      </c>
      <c r="Y34" t="str">
        <f>IF(VLOOKUP(Table3510[[#This Row],[Site name]],Table3[],22)=0,"",VLOOKUP(Table3510[[#This Row],[Site name]],Table3[],22))</f>
        <v/>
      </c>
      <c r="Z34" t="str">
        <f>IF(VLOOKUP(Table3510[[#This Row],[Site name]],Table3[],23)=0,"",VLOOKUP(Table3510[[#This Row],[Site name]],Table3[],23))</f>
        <v/>
      </c>
      <c r="AA34" t="str">
        <f>IF(VLOOKUP(Table3510[[#This Row],[Site name]],Table3[],24)=0,"",VLOOKUP(Table3510[[#This Row],[Site name]],Table3[],24))</f>
        <v/>
      </c>
      <c r="AB34" t="str">
        <f>IF(VLOOKUP(Table3510[[#This Row],[Site name]],Table3[],25)=0,"",VLOOKUP(Table3510[[#This Row],[Site name]],Table3[],25))</f>
        <v/>
      </c>
      <c r="AC34">
        <f>IF(VLOOKUP(Table3510[[#This Row],[Site name]],Table3[],26)=0,"",VLOOKUP(Table3510[[#This Row],[Site name]],Table3[],26))</f>
        <v>8</v>
      </c>
      <c r="AD34">
        <f>IF(VLOOKUP(Table3510[[#This Row],[Site name]],Table3[],27)=0,"",VLOOKUP(Table3510[[#This Row],[Site name]],Table3[],27))</f>
        <v>11</v>
      </c>
      <c r="AE34">
        <f>IF(VLOOKUP(Table3510[[#This Row],[Site name]],Table3[],28)="","",VLOOKUP(Table3510[[#This Row],[Site name]],Table3[],28))</f>
        <v>10</v>
      </c>
      <c r="AF34">
        <f>IF(VLOOKUP(Table3510[[#This Row],[Site name]],Table3[],29)=0,"",VLOOKUP(Table3510[[#This Row],[Site name]],Table3[],29))</f>
        <v>3</v>
      </c>
      <c r="AG34" t="str">
        <f>IF(VLOOKUP(Table3510[[#This Row],[Site name]],Table3[],30)=0,"",VLOOKUP(Table3510[[#This Row],[Site name]],Table3[],30))</f>
        <v/>
      </c>
      <c r="AH34" t="str">
        <f>IF(VLOOKUP(Table3510[[#This Row],[Site name]],Table3[],31)=0,"",VLOOKUP(Table3510[[#This Row],[Site name]],Table3[],31))</f>
        <v/>
      </c>
      <c r="AI34" t="str">
        <f>IF(VLOOKUP(Table3510[[#This Row],[Site name]],Table3[],32)=0,"",VLOOKUP(Table3510[[#This Row],[Site name]],Table3[],32))</f>
        <v>Atelier Ten</v>
      </c>
      <c r="AJ34" t="str">
        <f>IF(VLOOKUP(Table3510[[#This Row],[Site name]],Table3[],33)=0,"",VLOOKUP(Table3510[[#This Row],[Site name]],Table3[],33))</f>
        <v>AKT II</v>
      </c>
      <c r="AK34" t="str">
        <f>IF(VLOOKUP(Table3510[[#This Row],[Site name]],Table3[],34)=0,"",VLOOKUP(Table3510[[#This Row],[Site name]],Table3[],34))</f>
        <v>Atelier Ten</v>
      </c>
      <c r="AL34" t="str">
        <f>IF(VLOOKUP(Table3510[[#This Row],[Site name]],Table3[],35)=0,"",VLOOKUP(Table3510[[#This Row],[Site name]],Table3[],35))</f>
        <v>Allford Hall Monaghan Morris</v>
      </c>
      <c r="AM34" t="str">
        <f>IF(VLOOKUP(Table3510[[#This Row],[Site name]],Table3[],36)=0,"",VLOOKUP(Table3510[[#This Row],[Site name]],Table3[],36))</f>
        <v>One Click LCA</v>
      </c>
      <c r="AN34" t="str">
        <f>IF(VLOOKUP(Table3510[[#This Row],[Site name]],Table3[],37)=0,"",VLOOKUP(Table3510[[#This Row],[Site name]],Table3[],37))</f>
        <v>Project 38</v>
      </c>
      <c r="AO34" s="188">
        <f>VLOOKUP(Table3510[[#This Row],[Site name]],Table3[],38)</f>
        <v>0</v>
      </c>
      <c r="AP34">
        <f>VLOOKUP(Table3510[[#This Row],[Site name]],Table3[],39)</f>
        <v>3</v>
      </c>
    </row>
    <row r="35" spans="2:42">
      <c r="B35" t="s">
        <v>244</v>
      </c>
      <c r="C35" t="s">
        <v>977</v>
      </c>
      <c r="D3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1108</v>
      </c>
      <c r="E35" t="str">
        <f>IF(VLOOKUP(Table3510[[#This Row],[Site name]],Table3[],2)=0,"",VLOOKUP(Table3510[[#This Row],[Site name]],Table3[],2))</f>
        <v>Southwark</v>
      </c>
      <c r="F35" t="str">
        <f>IF(VLOOKUP(Table3510[[#This Row],[Site name]],Table3[],3)=0,"",VLOOKUP(Table3510[[#This Row],[Site name]],Table3[],3))</f>
        <v>SE1 9EJ</v>
      </c>
      <c r="G35" t="str">
        <f>IF(VLOOKUP(Table3510[[#This Row],[Site name]],Table3[],4)=0,"",VLOOKUP(Table3510[[#This Row],[Site name]],Table3[],4))</f>
        <v>22/AP/4006</v>
      </c>
      <c r="H35" t="str">
        <f>IF(VLOOKUP(Table3510[[#This Row],[Site name]],Table3[],5)=0,"",VLOOKUP(Table3510[[#This Row],[Site name]],Table3[],5))</f>
        <v>Planning Portal</v>
      </c>
      <c r="I35" t="str">
        <f>IF(VLOOKUP(Table3510[[#This Row],[Site name]],Table3[],6)=0,"",VLOOKUP(Table3510[[#This Row],[Site name]],Table3[],6))</f>
        <v/>
      </c>
      <c r="J35" s="185">
        <f>IF(VLOOKUP(Table3510[[#This Row],[Site name]],Table3[],7)=0,"",VLOOKUP(Table3510[[#This Row],[Site name]],Table3[],7))</f>
        <v>44888</v>
      </c>
      <c r="K35" s="185" t="str">
        <f>IF(VLOOKUP(Table3510[[#This Row],[Site name]],Table3[],8)=0,"",VLOOKUP(Table3510[[#This Row],[Site name]],Table3[],8))</f>
        <v/>
      </c>
      <c r="L35" t="str">
        <f>IF(VLOOKUP(Table3510[[#This Row],[Site name]],Table3[],9)=0,"",VLOOKUP(Table3510[[#This Row],[Site name]],Table3[],9))</f>
        <v/>
      </c>
      <c r="M35" t="str">
        <f>IF(VLOOKUP(Table3510[[#This Row],[Site name]],Table3[],10)=0,"",VLOOKUP(Table3510[[#This Row],[Site name]],Table3[],10))</f>
        <v>Office</v>
      </c>
      <c r="N35" t="str">
        <f>IF(VLOOKUP(Table3510[[#This Row],[Site name]],Table3[],11)=0,"",VLOOKUP(Table3510[[#This Row],[Site name]],Table3[],11))</f>
        <v/>
      </c>
      <c r="O35" t="str">
        <f>IF(VLOOKUP(Table3510[[#This Row],[Site name]],Table3[],12)=0,"",VLOOKUP(Table3510[[#This Row],[Site name]],Table3[],12))</f>
        <v>New Build</v>
      </c>
      <c r="P35" t="str">
        <f>IF(VLOOKUP(Table3510[[#This Row],[Site name]],Table3[],13)=0,"",VLOOKUP(Table3510[[#This Row],[Site name]],Table3[],13))</f>
        <v/>
      </c>
      <c r="Q35" t="str">
        <f>IF(VLOOKUP(Table3510[[#This Row],[Site name]],Table3[],14)=0,"",VLOOKUP(Table3510[[#This Row],[Site name]],Table3[],14))</f>
        <v/>
      </c>
      <c r="R35" s="197" t="str">
        <f>IF(VLOOKUP(Table3510[[#This Row],[Site name]],Table3[],15)="","",VLOOKUP(Table3510[[#This Row],[Site name]],Table3[],15))</f>
        <v/>
      </c>
      <c r="S35" s="197">
        <f>IF(VLOOKUP(Table3510[[#This Row],[Site name]],Table3[],16)="","",VLOOKUP(Table3510[[#This Row],[Site name]],Table3[],16))</f>
        <v>16870</v>
      </c>
      <c r="T35" s="196" t="str">
        <f>IF(VLOOKUP(Table3510[[#This Row],[Site name]],Table3[],17)="","",VLOOKUP(Table3510[[#This Row],[Site name]],Table3[],17))</f>
        <v/>
      </c>
      <c r="U35" s="188" t="str">
        <f>IF(VLOOKUP(Table3510[[#This Row],[Site name]],Table3[],18)="","",VLOOKUP(Table3510[[#This Row],[Site name]],Table3[],18))</f>
        <v/>
      </c>
      <c r="V35" s="197">
        <f>IF(VLOOKUP(Table3510[[#This Row],[Site name]],Table3[],19)="","",VLOOKUP(Table3510[[#This Row],[Site name]],Table3[],19))</f>
        <v>16870</v>
      </c>
      <c r="W35" t="str">
        <f>IF(VLOOKUP(Table3510[[#This Row],[Site name]],Table3[],20)=0,"",VLOOKUP(Table3510[[#This Row],[Site name]],Table3[],20))</f>
        <v/>
      </c>
      <c r="X35" t="str">
        <f>IF(VLOOKUP(Table3510[[#This Row],[Site name]],Table3[],21)=0,"",VLOOKUP(Table3510[[#This Row],[Site name]],Table3[],21))</f>
        <v/>
      </c>
      <c r="Y35" t="str">
        <f>IF(VLOOKUP(Table3510[[#This Row],[Site name]],Table3[],22)=0,"",VLOOKUP(Table3510[[#This Row],[Site name]],Table3[],22))</f>
        <v/>
      </c>
      <c r="Z35" t="str">
        <f>IF(VLOOKUP(Table3510[[#This Row],[Site name]],Table3[],23)=0,"",VLOOKUP(Table3510[[#This Row],[Site name]],Table3[],23))</f>
        <v/>
      </c>
      <c r="AA35" t="str">
        <f>IF(VLOOKUP(Table3510[[#This Row],[Site name]],Table3[],24)=0,"",VLOOKUP(Table3510[[#This Row],[Site name]],Table3[],24))</f>
        <v/>
      </c>
      <c r="AB35" t="str">
        <f>IF(VLOOKUP(Table3510[[#This Row],[Site name]],Table3[],25)=0,"",VLOOKUP(Table3510[[#This Row],[Site name]],Table3[],25))</f>
        <v/>
      </c>
      <c r="AC35" t="str">
        <f>IF(VLOOKUP(Table3510[[#This Row],[Site name]],Table3[],26)=0,"",VLOOKUP(Table3510[[#This Row],[Site name]],Table3[],26))</f>
        <v/>
      </c>
      <c r="AD35">
        <f>IF(VLOOKUP(Table3510[[#This Row],[Site name]],Table3[],27)=0,"",VLOOKUP(Table3510[[#This Row],[Site name]],Table3[],27))</f>
        <v>7</v>
      </c>
      <c r="AE35">
        <f>IF(VLOOKUP(Table3510[[#This Row],[Site name]],Table3[],28)="","",VLOOKUP(Table3510[[#This Row],[Site name]],Table3[],28))</f>
        <v>7</v>
      </c>
      <c r="AF35" t="str">
        <f>IF(VLOOKUP(Table3510[[#This Row],[Site name]],Table3[],29)=0,"",VLOOKUP(Table3510[[#This Row],[Site name]],Table3[],29))</f>
        <v/>
      </c>
      <c r="AG35" t="str">
        <f>IF(VLOOKUP(Table3510[[#This Row],[Site name]],Table3[],30)=0,"",VLOOKUP(Table3510[[#This Row],[Site name]],Table3[],30))</f>
        <v/>
      </c>
      <c r="AH35" t="str">
        <f>IF(VLOOKUP(Table3510[[#This Row],[Site name]],Table3[],31)=0,"",VLOOKUP(Table3510[[#This Row],[Site name]],Table3[],31))</f>
        <v/>
      </c>
      <c r="AI35" t="str">
        <f>IF(VLOOKUP(Table3510[[#This Row],[Site name]],Table3[],32)=0,"",VLOOKUP(Table3510[[#This Row],[Site name]],Table3[],32))</f>
        <v>Arup</v>
      </c>
      <c r="AJ35" t="str">
        <f>IF(VLOOKUP(Table3510[[#This Row],[Site name]],Table3[],33)=0,"",VLOOKUP(Table3510[[#This Row],[Site name]],Table3[],33))</f>
        <v/>
      </c>
      <c r="AK35" t="str">
        <f>IF(VLOOKUP(Table3510[[#This Row],[Site name]],Table3[],34)=0,"",VLOOKUP(Table3510[[#This Row],[Site name]],Table3[],34))</f>
        <v/>
      </c>
      <c r="AL35" t="str">
        <f>IF(VLOOKUP(Table3510[[#This Row],[Site name]],Table3[],35)=0,"",VLOOKUP(Table3510[[#This Row],[Site name]],Table3[],35))</f>
        <v/>
      </c>
      <c r="AM35" t="str">
        <f>IF(VLOOKUP(Table3510[[#This Row],[Site name]],Table3[],36)=0,"",VLOOKUP(Table3510[[#This Row],[Site name]],Table3[],36))</f>
        <v/>
      </c>
      <c r="AN35" t="str">
        <f>IF(VLOOKUP(Table3510[[#This Row],[Site name]],Table3[],37)=0,"",VLOOKUP(Table3510[[#This Row],[Site name]],Table3[],37))</f>
        <v>Project 39</v>
      </c>
      <c r="AO35" s="188">
        <f>VLOOKUP(Table3510[[#This Row],[Site name]],Table3[],38)</f>
        <v>1</v>
      </c>
      <c r="AP35">
        <f>VLOOKUP(Table3510[[#This Row],[Site name]],Table3[],39)</f>
        <v>1</v>
      </c>
    </row>
    <row r="36" spans="2:42">
      <c r="B36" t="s">
        <v>338</v>
      </c>
      <c r="C36" t="s">
        <v>977</v>
      </c>
      <c r="D3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866</v>
      </c>
      <c r="E36" t="str">
        <f>IF(VLOOKUP(Table3510[[#This Row],[Site name]],Table3[],2)=0,"",VLOOKUP(Table3510[[#This Row],[Site name]],Table3[],2))</f>
        <v>Westminster</v>
      </c>
      <c r="F36" t="str">
        <f>IF(VLOOKUP(Table3510[[#This Row],[Site name]],Table3[],3)=0,"",VLOOKUP(Table3510[[#This Row],[Site name]],Table3[],3))</f>
        <v>W1U 7BT</v>
      </c>
      <c r="G36" t="str">
        <f>IF(VLOOKUP(Table3510[[#This Row],[Site name]],Table3[],4)=0,"",VLOOKUP(Table3510[[#This Row],[Site name]],Table3[],4))</f>
        <v>22/08200/FULL</v>
      </c>
      <c r="H36" t="str">
        <f>IF(VLOOKUP(Table3510[[#This Row],[Site name]],Table3[],5)=0,"",VLOOKUP(Table3510[[#This Row],[Site name]],Table3[],5))</f>
        <v>Planning Portal</v>
      </c>
      <c r="I36" s="185" t="str">
        <f>IF(VLOOKUP(Table3510[[#This Row],[Site name]],Table3[],6)=0,"",VLOOKUP(Table3510[[#This Row],[Site name]],Table3[],6))</f>
        <v>Reuse of existing basement</v>
      </c>
      <c r="J36" s="185">
        <f>IF(VLOOKUP(Table3510[[#This Row],[Site name]],Table3[],7)=0,"",VLOOKUP(Table3510[[#This Row],[Site name]],Table3[],7))</f>
        <v>44896</v>
      </c>
      <c r="K36" s="185" t="str">
        <f>IF(VLOOKUP(Table3510[[#This Row],[Site name]],Table3[],8)=0,"",VLOOKUP(Table3510[[#This Row],[Site name]],Table3[],8))</f>
        <v/>
      </c>
      <c r="L36" t="str">
        <f>IF(VLOOKUP(Table3510[[#This Row],[Site name]],Table3[],9)=0,"",VLOOKUP(Table3510[[#This Row],[Site name]],Table3[],9))</f>
        <v/>
      </c>
      <c r="M36" t="str">
        <f>IF(VLOOKUP(Table3510[[#This Row],[Site name]],Table3[],10)=0,"",VLOOKUP(Table3510[[#This Row],[Site name]],Table3[],10))</f>
        <v>Commercial &amp; Residential</v>
      </c>
      <c r="N36" t="str">
        <f>IF(VLOOKUP(Table3510[[#This Row],[Site name]],Table3[],11)=0,"",VLOOKUP(Table3510[[#This Row],[Site name]],Table3[],11))</f>
        <v>No</v>
      </c>
      <c r="O36" t="str">
        <f>IF(VLOOKUP(Table3510[[#This Row],[Site name]],Table3[],12)=0,"",VLOOKUP(Table3510[[#This Row],[Site name]],Table3[],12))</f>
        <v>Substructure and/or Façade Retained</v>
      </c>
      <c r="P36" t="str">
        <f>IF(VLOOKUP(Table3510[[#This Row],[Site name]],Table3[],13)=0,"",VLOOKUP(Table3510[[#This Row],[Site name]],Table3[],13))</f>
        <v>1950s</v>
      </c>
      <c r="Q36" t="str">
        <f>IF(VLOOKUP(Table3510[[#This Row],[Site name]],Table3[],14)=0,"",VLOOKUP(Table3510[[#This Row],[Site name]],Table3[],14))</f>
        <v>Not listed</v>
      </c>
      <c r="R36" s="197">
        <f>IF(VLOOKUP(Table3510[[#This Row],[Site name]],Table3[],15)="","",VLOOKUP(Table3510[[#This Row],[Site name]],Table3[],15))</f>
        <v>19618</v>
      </c>
      <c r="S36" s="197">
        <f>IF(VLOOKUP(Table3510[[#This Row],[Site name]],Table3[],16)="","",VLOOKUP(Table3510[[#This Row],[Site name]],Table3[],16))</f>
        <v>33223</v>
      </c>
      <c r="T36" s="196">
        <f>IF(VLOOKUP(Table3510[[#This Row],[Site name]],Table3[],17)="","",VLOOKUP(Table3510[[#This Row],[Site name]],Table3[],17))</f>
        <v>19618</v>
      </c>
      <c r="U36" s="188">
        <f>IF(VLOOKUP(Table3510[[#This Row],[Site name]],Table3[],18)="","",VLOOKUP(Table3510[[#This Row],[Site name]],Table3[],18))</f>
        <v>0.69349576919155886</v>
      </c>
      <c r="V36" s="197">
        <f>IF(VLOOKUP(Table3510[[#This Row],[Site name]],Table3[],19)="","",VLOOKUP(Table3510[[#This Row],[Site name]],Table3[],19))</f>
        <v>33223</v>
      </c>
      <c r="W36" t="str">
        <f>IF(VLOOKUP(Table3510[[#This Row],[Site name]],Table3[],20)=0,"",VLOOKUP(Table3510[[#This Row],[Site name]],Table3[],20))</f>
        <v>No new basement</v>
      </c>
      <c r="X36" t="str">
        <f>IF(VLOOKUP(Table3510[[#This Row],[Site name]],Table3[],21)=0,"",VLOOKUP(Table3510[[#This Row],[Site name]],Table3[],21))</f>
        <v/>
      </c>
      <c r="Y36" t="str">
        <f>IF(VLOOKUP(Table3510[[#This Row],[Site name]],Table3[],22)=0,"",VLOOKUP(Table3510[[#This Row],[Site name]],Table3[],22))</f>
        <v/>
      </c>
      <c r="Z36" t="str">
        <f>IF(VLOOKUP(Table3510[[#This Row],[Site name]],Table3[],23)=0,"",VLOOKUP(Table3510[[#This Row],[Site name]],Table3[],23))</f>
        <v/>
      </c>
      <c r="AA36" t="str">
        <f>IF(VLOOKUP(Table3510[[#This Row],[Site name]],Table3[],24)=0,"",VLOOKUP(Table3510[[#This Row],[Site name]],Table3[],24))</f>
        <v/>
      </c>
      <c r="AB36" t="str">
        <f>IF(VLOOKUP(Table3510[[#This Row],[Site name]],Table3[],25)=0,"",VLOOKUP(Table3510[[#This Row],[Site name]],Table3[],25))</f>
        <v/>
      </c>
      <c r="AC36">
        <f>IF(VLOOKUP(Table3510[[#This Row],[Site name]],Table3[],26)=0,"",VLOOKUP(Table3510[[#This Row],[Site name]],Table3[],26))</f>
        <v>7</v>
      </c>
      <c r="AD36">
        <f>IF(VLOOKUP(Table3510[[#This Row],[Site name]],Table3[],27)=0,"",VLOOKUP(Table3510[[#This Row],[Site name]],Table3[],27))</f>
        <v>10</v>
      </c>
      <c r="AE36">
        <f>IF(VLOOKUP(Table3510[[#This Row],[Site name]],Table3[],28)="","",VLOOKUP(Table3510[[#This Row],[Site name]],Table3[],28))</f>
        <v>9</v>
      </c>
      <c r="AF36">
        <f>IF(VLOOKUP(Table3510[[#This Row],[Site name]],Table3[],29)=0,"",VLOOKUP(Table3510[[#This Row],[Site name]],Table3[],29))</f>
        <v>3</v>
      </c>
      <c r="AG36" t="str">
        <f>IF(VLOOKUP(Table3510[[#This Row],[Site name]],Table3[],30)=0,"",VLOOKUP(Table3510[[#This Row],[Site name]],Table3[],30))</f>
        <v/>
      </c>
      <c r="AH36" t="str">
        <f>IF(VLOOKUP(Table3510[[#This Row],[Site name]],Table3[],31)=0,"",VLOOKUP(Table3510[[#This Row],[Site name]],Table3[],31))</f>
        <v/>
      </c>
      <c r="AI36" t="str">
        <f>IF(VLOOKUP(Table3510[[#This Row],[Site name]],Table3[],32)=0,"",VLOOKUP(Table3510[[#This Row],[Site name]],Table3[],32))</f>
        <v>Buro Happold</v>
      </c>
      <c r="AJ36" t="str">
        <f>IF(VLOOKUP(Table3510[[#This Row],[Site name]],Table3[],33)=0,"",VLOOKUP(Table3510[[#This Row],[Site name]],Table3[],33))</f>
        <v/>
      </c>
      <c r="AK36" t="str">
        <f>IF(VLOOKUP(Table3510[[#This Row],[Site name]],Table3[],34)=0,"",VLOOKUP(Table3510[[#This Row],[Site name]],Table3[],34))</f>
        <v/>
      </c>
      <c r="AL36" t="str">
        <f>IF(VLOOKUP(Table3510[[#This Row],[Site name]],Table3[],35)=0,"",VLOOKUP(Table3510[[#This Row],[Site name]],Table3[],35))</f>
        <v/>
      </c>
      <c r="AM36" t="str">
        <f>IF(VLOOKUP(Table3510[[#This Row],[Site name]],Table3[],36)=0,"",VLOOKUP(Table3510[[#This Row],[Site name]],Table3[],36))</f>
        <v/>
      </c>
      <c r="AN36" t="str">
        <f>IF(VLOOKUP(Table3510[[#This Row],[Site name]],Table3[],37)=0,"",VLOOKUP(Table3510[[#This Row],[Site name]],Table3[],37))</f>
        <v>Project 40</v>
      </c>
      <c r="AO36" s="188">
        <f>VLOOKUP(Table3510[[#This Row],[Site name]],Table3[],38)</f>
        <v>1</v>
      </c>
      <c r="AP36">
        <f>VLOOKUP(Table3510[[#This Row],[Site name]],Table3[],39)</f>
        <v>2</v>
      </c>
    </row>
    <row r="37" spans="2:42">
      <c r="B37" t="s">
        <v>340</v>
      </c>
      <c r="C37" t="s">
        <v>977</v>
      </c>
      <c r="D3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1046</v>
      </c>
      <c r="E37" t="str">
        <f>IF(VLOOKUP(Table3510[[#This Row],[Site name]],Table3[],2)=0,"",VLOOKUP(Table3510[[#This Row],[Site name]],Table3[],2))</f>
        <v>Islington</v>
      </c>
      <c r="F37" t="str">
        <f>IF(VLOOKUP(Table3510[[#This Row],[Site name]],Table3[],3)=0,"",VLOOKUP(Table3510[[#This Row],[Site name]],Table3[],3))</f>
        <v>N7 7DD</v>
      </c>
      <c r="G37" t="str">
        <f>IF(VLOOKUP(Table3510[[#This Row],[Site name]],Table3[],4)=0,"",VLOOKUP(Table3510[[#This Row],[Site name]],Table3[],4))</f>
        <v>P2022/1943/FUL</v>
      </c>
      <c r="H37" t="str">
        <f>IF(VLOOKUP(Table3510[[#This Row],[Site name]],Table3[],5)=0,"",VLOOKUP(Table3510[[#This Row],[Site name]],Table3[],5))</f>
        <v>Planning Portal</v>
      </c>
      <c r="I37" t="str">
        <f>IF(VLOOKUP(Table3510[[#This Row],[Site name]],Table3[],6)=0,"",VLOOKUP(Table3510[[#This Row],[Site name]],Table3[],6))</f>
        <v>Demolition of existing building and structure and erection of 12-storey building and refurb. of railway arches</v>
      </c>
      <c r="J37" s="185">
        <f>IF(VLOOKUP(Table3510[[#This Row],[Site name]],Table3[],7)=0,"",VLOOKUP(Table3510[[#This Row],[Site name]],Table3[],7))</f>
        <v>44706</v>
      </c>
      <c r="K37" s="185">
        <f>IF(VLOOKUP(Table3510[[#This Row],[Site name]],Table3[],8)=0,"",VLOOKUP(Table3510[[#This Row],[Site name]],Table3[],8))</f>
        <v>45125</v>
      </c>
      <c r="L37" t="str">
        <f>IF(VLOOKUP(Table3510[[#This Row],[Site name]],Table3[],9)=0,"",VLOOKUP(Table3510[[#This Row],[Site name]],Table3[],9))</f>
        <v/>
      </c>
      <c r="M37" t="str">
        <f>IF(VLOOKUP(Table3510[[#This Row],[Site name]],Table3[],10)=0,"",VLOOKUP(Table3510[[#This Row],[Site name]],Table3[],10))</f>
        <v>Residential (inc. student accomodation)</v>
      </c>
      <c r="N37" t="str">
        <f>IF(VLOOKUP(Table3510[[#This Row],[Site name]],Table3[],11)=0,"",VLOOKUP(Table3510[[#This Row],[Site name]],Table3[],11))</f>
        <v/>
      </c>
      <c r="O37" t="str">
        <f>IF(VLOOKUP(Table3510[[#This Row],[Site name]],Table3[],12)=0,"",VLOOKUP(Table3510[[#This Row],[Site name]],Table3[],12))</f>
        <v>New Build</v>
      </c>
      <c r="P37" t="str">
        <f>IF(VLOOKUP(Table3510[[#This Row],[Site name]],Table3[],13)=0,"",VLOOKUP(Table3510[[#This Row],[Site name]],Table3[],13))</f>
        <v/>
      </c>
      <c r="Q37" t="str">
        <f>IF(VLOOKUP(Table3510[[#This Row],[Site name]],Table3[],14)=0,"",VLOOKUP(Table3510[[#This Row],[Site name]],Table3[],14))</f>
        <v/>
      </c>
      <c r="R37" s="197" t="str">
        <f>IF(VLOOKUP(Table3510[[#This Row],[Site name]],Table3[],15)="","",VLOOKUP(Table3510[[#This Row],[Site name]],Table3[],15))</f>
        <v/>
      </c>
      <c r="S37" s="197">
        <f>IF(VLOOKUP(Table3510[[#This Row],[Site name]],Table3[],16)="","",VLOOKUP(Table3510[[#This Row],[Site name]],Table3[],16))</f>
        <v>9983</v>
      </c>
      <c r="T37" s="196" t="str">
        <f>IF(VLOOKUP(Table3510[[#This Row],[Site name]],Table3[],17)="","",VLOOKUP(Table3510[[#This Row],[Site name]],Table3[],17))</f>
        <v/>
      </c>
      <c r="U37" s="188" t="str">
        <f>IF(VLOOKUP(Table3510[[#This Row],[Site name]],Table3[],18)="","",VLOOKUP(Table3510[[#This Row],[Site name]],Table3[],18))</f>
        <v/>
      </c>
      <c r="V37" s="197">
        <f>IF(VLOOKUP(Table3510[[#This Row],[Site name]],Table3[],19)="","",VLOOKUP(Table3510[[#This Row],[Site name]],Table3[],19))</f>
        <v>9983</v>
      </c>
      <c r="W37" t="str">
        <f>IF(VLOOKUP(Table3510[[#This Row],[Site name]],Table3[],20)=0,"",VLOOKUP(Table3510[[#This Row],[Site name]],Table3[],20))</f>
        <v/>
      </c>
      <c r="X37" t="str">
        <f>IF(VLOOKUP(Table3510[[#This Row],[Site name]],Table3[],21)=0,"",VLOOKUP(Table3510[[#This Row],[Site name]],Table3[],21))</f>
        <v/>
      </c>
      <c r="Y37" t="str">
        <f>IF(VLOOKUP(Table3510[[#This Row],[Site name]],Table3[],22)=0,"",VLOOKUP(Table3510[[#This Row],[Site name]],Table3[],22))</f>
        <v/>
      </c>
      <c r="Z37" t="str">
        <f>IF(VLOOKUP(Table3510[[#This Row],[Site name]],Table3[],23)=0,"",VLOOKUP(Table3510[[#This Row],[Site name]],Table3[],23))</f>
        <v/>
      </c>
      <c r="AA37" t="str">
        <f>IF(VLOOKUP(Table3510[[#This Row],[Site name]],Table3[],24)=0,"",VLOOKUP(Table3510[[#This Row],[Site name]],Table3[],24))</f>
        <v/>
      </c>
      <c r="AB37" t="str">
        <f>IF(VLOOKUP(Table3510[[#This Row],[Site name]],Table3[],25)=0,"",VLOOKUP(Table3510[[#This Row],[Site name]],Table3[],25))</f>
        <v/>
      </c>
      <c r="AC37" t="str">
        <f>IF(VLOOKUP(Table3510[[#This Row],[Site name]],Table3[],26)=0,"",VLOOKUP(Table3510[[#This Row],[Site name]],Table3[],26))</f>
        <v/>
      </c>
      <c r="AD37">
        <f>IF(VLOOKUP(Table3510[[#This Row],[Site name]],Table3[],27)=0,"",VLOOKUP(Table3510[[#This Row],[Site name]],Table3[],27))</f>
        <v>12</v>
      </c>
      <c r="AE37">
        <f>IF(VLOOKUP(Table3510[[#This Row],[Site name]],Table3[],28)="","",VLOOKUP(Table3510[[#This Row],[Site name]],Table3[],28))</f>
        <v>12</v>
      </c>
      <c r="AF37" t="str">
        <f>IF(VLOOKUP(Table3510[[#This Row],[Site name]],Table3[],29)=0,"",VLOOKUP(Table3510[[#This Row],[Site name]],Table3[],29))</f>
        <v/>
      </c>
      <c r="AG37" t="str">
        <f>IF(VLOOKUP(Table3510[[#This Row],[Site name]],Table3[],30)=0,"",VLOOKUP(Table3510[[#This Row],[Site name]],Table3[],30))</f>
        <v/>
      </c>
      <c r="AH37" t="str">
        <f>IF(VLOOKUP(Table3510[[#This Row],[Site name]],Table3[],31)=0,"",VLOOKUP(Table3510[[#This Row],[Site name]],Table3[],31))</f>
        <v/>
      </c>
      <c r="AI37" t="str">
        <f>IF(VLOOKUP(Table3510[[#This Row],[Site name]],Table3[],32)=0,"",VLOOKUP(Table3510[[#This Row],[Site name]],Table3[],32))</f>
        <v>Energist</v>
      </c>
      <c r="AJ37" t="str">
        <f>IF(VLOOKUP(Table3510[[#This Row],[Site name]],Table3[],33)=0,"",VLOOKUP(Table3510[[#This Row],[Site name]],Table3[],33))</f>
        <v/>
      </c>
      <c r="AK37" t="str">
        <f>IF(VLOOKUP(Table3510[[#This Row],[Site name]],Table3[],34)=0,"",VLOOKUP(Table3510[[#This Row],[Site name]],Table3[],34))</f>
        <v/>
      </c>
      <c r="AL37" t="str">
        <f>IF(VLOOKUP(Table3510[[#This Row],[Site name]],Table3[],35)=0,"",VLOOKUP(Table3510[[#This Row],[Site name]],Table3[],35))</f>
        <v/>
      </c>
      <c r="AM37" t="str">
        <f>IF(VLOOKUP(Table3510[[#This Row],[Site name]],Table3[],36)=0,"",VLOOKUP(Table3510[[#This Row],[Site name]],Table3[],36))</f>
        <v/>
      </c>
      <c r="AN37" t="str">
        <f>IF(VLOOKUP(Table3510[[#This Row],[Site name]],Table3[],37)=0,"",VLOOKUP(Table3510[[#This Row],[Site name]],Table3[],37))</f>
        <v>Project 41</v>
      </c>
      <c r="AO37" s="188">
        <f>VLOOKUP(Table3510[[#This Row],[Site name]],Table3[],38)</f>
        <v>1</v>
      </c>
      <c r="AP37">
        <f>VLOOKUP(Table3510[[#This Row],[Site name]],Table3[],39)</f>
        <v>1</v>
      </c>
    </row>
    <row r="38" spans="2:42">
      <c r="B38" t="s">
        <v>199</v>
      </c>
      <c r="C38" t="s">
        <v>977</v>
      </c>
      <c r="D3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964</v>
      </c>
      <c r="E38" t="str">
        <f>IF(VLOOKUP(Table3510[[#This Row],[Site name]],Table3[],2)=0,"",VLOOKUP(Table3510[[#This Row],[Site name]],Table3[],2))</f>
        <v>Westminster</v>
      </c>
      <c r="F38" t="str">
        <f>IF(VLOOKUP(Table3510[[#This Row],[Site name]],Table3[],3)=0,"",VLOOKUP(Table3510[[#This Row],[Site name]],Table3[],3))</f>
        <v>W1C 1AP</v>
      </c>
      <c r="G38" t="str">
        <f>IF(VLOOKUP(Table3510[[#This Row],[Site name]],Table3[],4)=0,"",VLOOKUP(Table3510[[#This Row],[Site name]],Table3[],4))</f>
        <v>21/04502/FULL</v>
      </c>
      <c r="H38" t="str">
        <f>IF(VLOOKUP(Table3510[[#This Row],[Site name]],Table3[],5)=0,"",VLOOKUP(Table3510[[#This Row],[Site name]],Table3[],5))</f>
        <v>Planning Portal</v>
      </c>
      <c r="I38" t="str">
        <f>IF(VLOOKUP(Table3510[[#This Row],[Site name]],Table3[],6)=0,"",VLOOKUP(Table3510[[#This Row],[Site name]],Table3[],6))</f>
        <v/>
      </c>
      <c r="J38" s="185">
        <f>IF(VLOOKUP(Table3510[[#This Row],[Site name]],Table3[],7)=0,"",VLOOKUP(Table3510[[#This Row],[Site name]],Table3[],7))</f>
        <v>44379</v>
      </c>
      <c r="K38" s="185">
        <f>IF(VLOOKUP(Table3510[[#This Row],[Site name]],Table3[],8)=0,"",VLOOKUP(Table3510[[#This Row],[Site name]],Table3[],8))</f>
        <v>44627</v>
      </c>
      <c r="L38" t="str">
        <f>IF(VLOOKUP(Table3510[[#This Row],[Site name]],Table3[],9)=0,"",VLOOKUP(Table3510[[#This Row],[Site name]],Table3[],9))</f>
        <v/>
      </c>
      <c r="M38" t="str">
        <f>IF(VLOOKUP(Table3510[[#This Row],[Site name]],Table3[],10)=0,"",VLOOKUP(Table3510[[#This Row],[Site name]],Table3[],10))</f>
        <v>Office</v>
      </c>
      <c r="N38" t="str">
        <f>IF(VLOOKUP(Table3510[[#This Row],[Site name]],Table3[],11)=0,"",VLOOKUP(Table3510[[#This Row],[Site name]],Table3[],11))</f>
        <v/>
      </c>
      <c r="O38" t="str">
        <f>IF(VLOOKUP(Table3510[[#This Row],[Site name]],Table3[],12)=0,"",VLOOKUP(Table3510[[#This Row],[Site name]],Table3[],12))</f>
        <v>New Build</v>
      </c>
      <c r="P38" t="str">
        <f>IF(VLOOKUP(Table3510[[#This Row],[Site name]],Table3[],13)=0,"",VLOOKUP(Table3510[[#This Row],[Site name]],Table3[],13))</f>
        <v/>
      </c>
      <c r="Q38" t="str">
        <f>IF(VLOOKUP(Table3510[[#This Row],[Site name]],Table3[],14)=0,"",VLOOKUP(Table3510[[#This Row],[Site name]],Table3[],14))</f>
        <v/>
      </c>
      <c r="R38" s="197" t="str">
        <f>IF(VLOOKUP(Table3510[[#This Row],[Site name]],Table3[],15)="","",VLOOKUP(Table3510[[#This Row],[Site name]],Table3[],15))</f>
        <v/>
      </c>
      <c r="S38" s="197">
        <f>IF(VLOOKUP(Table3510[[#This Row],[Site name]],Table3[],16)="","",VLOOKUP(Table3510[[#This Row],[Site name]],Table3[],16))</f>
        <v>60777</v>
      </c>
      <c r="T38" s="196" t="str">
        <f>IF(VLOOKUP(Table3510[[#This Row],[Site name]],Table3[],17)="","",VLOOKUP(Table3510[[#This Row],[Site name]],Table3[],17))</f>
        <v/>
      </c>
      <c r="U38" s="188" t="str">
        <f>IF(VLOOKUP(Table3510[[#This Row],[Site name]],Table3[],18)="","",VLOOKUP(Table3510[[#This Row],[Site name]],Table3[],18))</f>
        <v/>
      </c>
      <c r="V38" s="197">
        <f>IF(VLOOKUP(Table3510[[#This Row],[Site name]],Table3[],19)="","",VLOOKUP(Table3510[[#This Row],[Site name]],Table3[],19))</f>
        <v>60777</v>
      </c>
      <c r="W38" t="str">
        <f>IF(VLOOKUP(Table3510[[#This Row],[Site name]],Table3[],20)=0,"",VLOOKUP(Table3510[[#This Row],[Site name]],Table3[],20))</f>
        <v/>
      </c>
      <c r="X38" t="str">
        <f>IF(VLOOKUP(Table3510[[#This Row],[Site name]],Table3[],21)=0,"",VLOOKUP(Table3510[[#This Row],[Site name]],Table3[],21))</f>
        <v/>
      </c>
      <c r="Y38" t="str">
        <f>IF(VLOOKUP(Table3510[[#This Row],[Site name]],Table3[],22)=0,"",VLOOKUP(Table3510[[#This Row],[Site name]],Table3[],22))</f>
        <v/>
      </c>
      <c r="Z38" t="str">
        <f>IF(VLOOKUP(Table3510[[#This Row],[Site name]],Table3[],23)=0,"",VLOOKUP(Table3510[[#This Row],[Site name]],Table3[],23))</f>
        <v/>
      </c>
      <c r="AA38" t="str">
        <f>IF(VLOOKUP(Table3510[[#This Row],[Site name]],Table3[],24)=0,"",VLOOKUP(Table3510[[#This Row],[Site name]],Table3[],24))</f>
        <v/>
      </c>
      <c r="AB38" t="str">
        <f>IF(VLOOKUP(Table3510[[#This Row],[Site name]],Table3[],25)=0,"",VLOOKUP(Table3510[[#This Row],[Site name]],Table3[],25))</f>
        <v/>
      </c>
      <c r="AC38" t="str">
        <f>IF(VLOOKUP(Table3510[[#This Row],[Site name]],Table3[],26)=0,"",VLOOKUP(Table3510[[#This Row],[Site name]],Table3[],26))</f>
        <v/>
      </c>
      <c r="AD38">
        <f>IF(VLOOKUP(Table3510[[#This Row],[Site name]],Table3[],27)=0,"",VLOOKUP(Table3510[[#This Row],[Site name]],Table3[],27))</f>
        <v>11</v>
      </c>
      <c r="AE38">
        <f>IF(VLOOKUP(Table3510[[#This Row],[Site name]],Table3[],28)="","",VLOOKUP(Table3510[[#This Row],[Site name]],Table3[],28))</f>
        <v>9</v>
      </c>
      <c r="AF38" t="str">
        <f>IF(VLOOKUP(Table3510[[#This Row],[Site name]],Table3[],29)=0,"",VLOOKUP(Table3510[[#This Row],[Site name]],Table3[],29))</f>
        <v/>
      </c>
      <c r="AG38" t="str">
        <f>IF(VLOOKUP(Table3510[[#This Row],[Site name]],Table3[],30)=0,"",VLOOKUP(Table3510[[#This Row],[Site name]],Table3[],30))</f>
        <v/>
      </c>
      <c r="AH38" t="str">
        <f>IF(VLOOKUP(Table3510[[#This Row],[Site name]],Table3[],31)=0,"",VLOOKUP(Table3510[[#This Row],[Site name]],Table3[],31))</f>
        <v/>
      </c>
      <c r="AI38" t="str">
        <f>IF(VLOOKUP(Table3510[[#This Row],[Site name]],Table3[],32)=0,"",VLOOKUP(Table3510[[#This Row],[Site name]],Table3[],32))</f>
        <v>Arup</v>
      </c>
      <c r="AJ38" t="str">
        <f>IF(VLOOKUP(Table3510[[#This Row],[Site name]],Table3[],33)=0,"",VLOOKUP(Table3510[[#This Row],[Site name]],Table3[],33))</f>
        <v>Arup</v>
      </c>
      <c r="AK38" t="str">
        <f>IF(VLOOKUP(Table3510[[#This Row],[Site name]],Table3[],34)=0,"",VLOOKUP(Table3510[[#This Row],[Site name]],Table3[],34))</f>
        <v>Arup</v>
      </c>
      <c r="AL38" t="str">
        <f>IF(VLOOKUP(Table3510[[#This Row],[Site name]],Table3[],35)=0,"",VLOOKUP(Table3510[[#This Row],[Site name]],Table3[],35))</f>
        <v>Pilbrow &amp; Partners</v>
      </c>
      <c r="AM38" t="str">
        <f>IF(VLOOKUP(Table3510[[#This Row],[Site name]],Table3[],36)=0,"",VLOOKUP(Table3510[[#This Row],[Site name]],Table3[],36))</f>
        <v>One Click LCA</v>
      </c>
      <c r="AN38" t="str">
        <f>IF(VLOOKUP(Table3510[[#This Row],[Site name]],Table3[],37)=0,"",VLOOKUP(Table3510[[#This Row],[Site name]],Table3[],37))</f>
        <v>Project 42</v>
      </c>
      <c r="AO38" s="188">
        <f>VLOOKUP(Table3510[[#This Row],[Site name]],Table3[],38)</f>
        <v>1</v>
      </c>
      <c r="AP38">
        <f>VLOOKUP(Table3510[[#This Row],[Site name]],Table3[],39)</f>
        <v>1</v>
      </c>
    </row>
    <row r="39" spans="2:42">
      <c r="B39" t="s">
        <v>227</v>
      </c>
      <c r="C39" t="s">
        <v>977</v>
      </c>
      <c r="D3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823</v>
      </c>
      <c r="E39" t="str">
        <f>IF(VLOOKUP(Table3510[[#This Row],[Site name]],Table3[],2)=0,"",VLOOKUP(Table3510[[#This Row],[Site name]],Table3[],2))</f>
        <v>City of London</v>
      </c>
      <c r="F39" t="str">
        <f>IF(VLOOKUP(Table3510[[#This Row],[Site name]],Table3[],3)=0,"",VLOOKUP(Table3510[[#This Row],[Site name]],Table3[],3))</f>
        <v>EC3R 7QQ</v>
      </c>
      <c r="G39" t="str">
        <f>IF(VLOOKUP(Table3510[[#This Row],[Site name]],Table3[],4)=0,"",VLOOKUP(Table3510[[#This Row],[Site name]],Table3[],4))</f>
        <v>22/01245/FULMAJ</v>
      </c>
      <c r="H39" t="str">
        <f>IF(VLOOKUP(Table3510[[#This Row],[Site name]],Table3[],5)=0,"",VLOOKUP(Table3510[[#This Row],[Site name]],Table3[],5))</f>
        <v>Planning Portal</v>
      </c>
      <c r="I39" s="185" t="str">
        <f>IF(VLOOKUP(Table3510[[#This Row],[Site name]],Table3[],6)=0,"",VLOOKUP(Table3510[[#This Row],[Site name]],Table3[],6))</f>
        <v>Demolition of existing buildings and structures, retention of existing basement, construction of new ground plus 11-storey building with plant above.</v>
      </c>
      <c r="J39" s="185">
        <f>IF(VLOOKUP(Table3510[[#This Row],[Site name]],Table3[],7)=0,"",VLOOKUP(Table3510[[#This Row],[Site name]],Table3[],7))</f>
        <v>44916</v>
      </c>
      <c r="K39" s="185">
        <f>IF(VLOOKUP(Table3510[[#This Row],[Site name]],Table3[],8)=0,"",VLOOKUP(Table3510[[#This Row],[Site name]],Table3[],8))</f>
        <v>45007</v>
      </c>
      <c r="L39" t="str">
        <f>IF(VLOOKUP(Table3510[[#This Row],[Site name]],Table3[],9)=0,"",VLOOKUP(Table3510[[#This Row],[Site name]],Table3[],9))</f>
        <v/>
      </c>
      <c r="M39" t="str">
        <f>IF(VLOOKUP(Table3510[[#This Row],[Site name]],Table3[],10)=0,"",VLOOKUP(Table3510[[#This Row],[Site name]],Table3[],10))</f>
        <v>Office</v>
      </c>
      <c r="N39" t="str">
        <f>IF(VLOOKUP(Table3510[[#This Row],[Site name]],Table3[],11)=0,"",VLOOKUP(Table3510[[#This Row],[Site name]],Table3[],11))</f>
        <v>No</v>
      </c>
      <c r="O39" t="str">
        <f>IF(VLOOKUP(Table3510[[#This Row],[Site name]],Table3[],12)=0,"",VLOOKUP(Table3510[[#This Row],[Site name]],Table3[],12))</f>
        <v>Substructure and/or Façade Retained</v>
      </c>
      <c r="P39" t="str">
        <f>IF(VLOOKUP(Table3510[[#This Row],[Site name]],Table3[],13)=0,"",VLOOKUP(Table3510[[#This Row],[Site name]],Table3[],13))</f>
        <v>1960s</v>
      </c>
      <c r="Q39" t="str">
        <f>IF(VLOOKUP(Table3510[[#This Row],[Site name]],Table3[],14)=0,"",VLOOKUP(Table3510[[#This Row],[Site name]],Table3[],14))</f>
        <v>Not listed</v>
      </c>
      <c r="R39" s="197">
        <f>IF(VLOOKUP(Table3510[[#This Row],[Site name]],Table3[],15)="","",VLOOKUP(Table3510[[#This Row],[Site name]],Table3[],15))</f>
        <v>16523</v>
      </c>
      <c r="S39" s="197">
        <f>IF(VLOOKUP(Table3510[[#This Row],[Site name]],Table3[],16)="","",VLOOKUP(Table3510[[#This Row],[Site name]],Table3[],16))</f>
        <v>30218</v>
      </c>
      <c r="T39" s="196">
        <f>IF(VLOOKUP(Table3510[[#This Row],[Site name]],Table3[],17)="","",VLOOKUP(Table3510[[#This Row],[Site name]],Table3[],17))</f>
        <v>16523</v>
      </c>
      <c r="U39" s="188">
        <f>IF(VLOOKUP(Table3510[[#This Row],[Site name]],Table3[],18)="","",VLOOKUP(Table3510[[#This Row],[Site name]],Table3[],18))</f>
        <v>0.82884464080372822</v>
      </c>
      <c r="V39" s="197">
        <f>IF(VLOOKUP(Table3510[[#This Row],[Site name]],Table3[],19)="","",VLOOKUP(Table3510[[#This Row],[Site name]],Table3[],19))</f>
        <v>30218</v>
      </c>
      <c r="W39" t="str">
        <f>IF(VLOOKUP(Table3510[[#This Row],[Site name]],Table3[],20)=0,"",VLOOKUP(Table3510[[#This Row],[Site name]],Table3[],20))</f>
        <v>No new basement</v>
      </c>
      <c r="X39" t="str">
        <f>IF(VLOOKUP(Table3510[[#This Row],[Site name]],Table3[],21)=0,"",VLOOKUP(Table3510[[#This Row],[Site name]],Table3[],21))</f>
        <v/>
      </c>
      <c r="Y39" t="str">
        <f>IF(VLOOKUP(Table3510[[#This Row],[Site name]],Table3[],22)=0,"",VLOOKUP(Table3510[[#This Row],[Site name]],Table3[],22))</f>
        <v/>
      </c>
      <c r="Z39" t="str">
        <f>IF(VLOOKUP(Table3510[[#This Row],[Site name]],Table3[],23)=0,"",VLOOKUP(Table3510[[#This Row],[Site name]],Table3[],23))</f>
        <v/>
      </c>
      <c r="AA39" t="str">
        <f>IF(VLOOKUP(Table3510[[#This Row],[Site name]],Table3[],24)=0,"",VLOOKUP(Table3510[[#This Row],[Site name]],Table3[],24))</f>
        <v/>
      </c>
      <c r="AB39" t="str">
        <f>IF(VLOOKUP(Table3510[[#This Row],[Site name]],Table3[],25)=0,"",VLOOKUP(Table3510[[#This Row],[Site name]],Table3[],25))</f>
        <v/>
      </c>
      <c r="AC39" t="str">
        <f>IF(VLOOKUP(Table3510[[#This Row],[Site name]],Table3[],26)=0,"",VLOOKUP(Table3510[[#This Row],[Site name]],Table3[],26))</f>
        <v/>
      </c>
      <c r="AD39">
        <f>IF(VLOOKUP(Table3510[[#This Row],[Site name]],Table3[],27)=0,"",VLOOKUP(Table3510[[#This Row],[Site name]],Table3[],27))</f>
        <v>11</v>
      </c>
      <c r="AE39">
        <f>IF(VLOOKUP(Table3510[[#This Row],[Site name]],Table3[],28)="","",VLOOKUP(Table3510[[#This Row],[Site name]],Table3[],28))</f>
        <v>11</v>
      </c>
      <c r="AF39">
        <f>IF(VLOOKUP(Table3510[[#This Row],[Site name]],Table3[],29)=0,"",VLOOKUP(Table3510[[#This Row],[Site name]],Table3[],29))</f>
        <v>11</v>
      </c>
      <c r="AG39" t="str">
        <f>IF(VLOOKUP(Table3510[[#This Row],[Site name]],Table3[],30)=0,"",VLOOKUP(Table3510[[#This Row],[Site name]],Table3[],30))</f>
        <v/>
      </c>
      <c r="AH39" t="str">
        <f>IF(VLOOKUP(Table3510[[#This Row],[Site name]],Table3[],31)=0,"",VLOOKUP(Table3510[[#This Row],[Site name]],Table3[],31))</f>
        <v/>
      </c>
      <c r="AI39" t="str">
        <f>IF(VLOOKUP(Table3510[[#This Row],[Site name]],Table3[],32)=0,"",VLOOKUP(Table3510[[#This Row],[Site name]],Table3[],32))</f>
        <v>GXN Innovation</v>
      </c>
      <c r="AJ39" t="str">
        <f>IF(VLOOKUP(Table3510[[#This Row],[Site name]],Table3[],33)=0,"",VLOOKUP(Table3510[[#This Row],[Site name]],Table3[],33))</f>
        <v>AKT II</v>
      </c>
      <c r="AK39" t="str">
        <f>IF(VLOOKUP(Table3510[[#This Row],[Site name]],Table3[],34)=0,"",VLOOKUP(Table3510[[#This Row],[Site name]],Table3[],34))</f>
        <v>Atelier Ten</v>
      </c>
      <c r="AL39" t="str">
        <f>IF(VLOOKUP(Table3510[[#This Row],[Site name]],Table3[],35)=0,"",VLOOKUP(Table3510[[#This Row],[Site name]],Table3[],35))</f>
        <v>Orms Designers and Architects</v>
      </c>
      <c r="AM39" t="str">
        <f>IF(VLOOKUP(Table3510[[#This Row],[Site name]],Table3[],36)=0,"",VLOOKUP(Table3510[[#This Row],[Site name]],Table3[],36))</f>
        <v>One Click LCA</v>
      </c>
      <c r="AN39" t="str">
        <f>IF(VLOOKUP(Table3510[[#This Row],[Site name]],Table3[],37)=0,"",VLOOKUP(Table3510[[#This Row],[Site name]],Table3[],37))</f>
        <v>Project 43</v>
      </c>
      <c r="AO39" s="188">
        <f>VLOOKUP(Table3510[[#This Row],[Site name]],Table3[],38)</f>
        <v>1</v>
      </c>
      <c r="AP39">
        <f>VLOOKUP(Table3510[[#This Row],[Site name]],Table3[],39)</f>
        <v>2</v>
      </c>
    </row>
    <row r="40" spans="2:42">
      <c r="B40" t="s">
        <v>349</v>
      </c>
      <c r="C40" t="s">
        <v>977</v>
      </c>
      <c r="D4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1071</v>
      </c>
      <c r="E40" t="str">
        <f>IF(VLOOKUP(Table3510[[#This Row],[Site name]],Table3[],2)=0,"",VLOOKUP(Table3510[[#This Row],[Site name]],Table3[],2))</f>
        <v>City of London</v>
      </c>
      <c r="F40" t="str">
        <f>IF(VLOOKUP(Table3510[[#This Row],[Site name]],Table3[],3)=0,"",VLOOKUP(Table3510[[#This Row],[Site name]],Table3[],3))</f>
        <v>EC3V 0EE</v>
      </c>
      <c r="G40" t="str">
        <f>IF(VLOOKUP(Table3510[[#This Row],[Site name]],Table3[],4)=0,"",VLOOKUP(Table3510[[#This Row],[Site name]],Table3[],4))</f>
        <v>20/00671/FULEIA</v>
      </c>
      <c r="H40" t="str">
        <f>IF(VLOOKUP(Table3510[[#This Row],[Site name]],Table3[],5)=0,"",VLOOKUP(Table3510[[#This Row],[Site name]],Table3[],5))</f>
        <v>Planning Portal</v>
      </c>
      <c r="I40" t="str">
        <f>IF(VLOOKUP(Table3510[[#This Row],[Site name]],Table3[],6)=0,"",VLOOKUP(Table3510[[#This Row],[Site name]],Table3[],6))</f>
        <v>Demolition of existing buildings. New building with basement levels and ground floor plus 29 storeys.</v>
      </c>
      <c r="J40" s="185">
        <f>IF(VLOOKUP(Table3510[[#This Row],[Site name]],Table3[],7)=0,"",VLOOKUP(Table3510[[#This Row],[Site name]],Table3[],7))</f>
        <v>44067</v>
      </c>
      <c r="K40" s="185">
        <f>IF(VLOOKUP(Table3510[[#This Row],[Site name]],Table3[],8)=0,"",VLOOKUP(Table3510[[#This Row],[Site name]],Table3[],8))</f>
        <v>44222</v>
      </c>
      <c r="L40" t="str">
        <f>IF(VLOOKUP(Table3510[[#This Row],[Site name]],Table3[],9)=0,"",VLOOKUP(Table3510[[#This Row],[Site name]],Table3[],9))</f>
        <v/>
      </c>
      <c r="M40" t="str">
        <f>IF(VLOOKUP(Table3510[[#This Row],[Site name]],Table3[],10)=0,"",VLOOKUP(Table3510[[#This Row],[Site name]],Table3[],10))</f>
        <v>Office</v>
      </c>
      <c r="N40" t="str">
        <f>IF(VLOOKUP(Table3510[[#This Row],[Site name]],Table3[],11)=0,"",VLOOKUP(Table3510[[#This Row],[Site name]],Table3[],11))</f>
        <v/>
      </c>
      <c r="O40" t="str">
        <f>IF(VLOOKUP(Table3510[[#This Row],[Site name]],Table3[],12)=0,"",VLOOKUP(Table3510[[#This Row],[Site name]],Table3[],12))</f>
        <v>New Build</v>
      </c>
      <c r="P40" t="str">
        <f>IF(VLOOKUP(Table3510[[#This Row],[Site name]],Table3[],13)=0,"",VLOOKUP(Table3510[[#This Row],[Site name]],Table3[],13))</f>
        <v/>
      </c>
      <c r="Q40" t="str">
        <f>IF(VLOOKUP(Table3510[[#This Row],[Site name]],Table3[],14)=0,"",VLOOKUP(Table3510[[#This Row],[Site name]],Table3[],14))</f>
        <v/>
      </c>
      <c r="R40" s="197" t="str">
        <f>IF(VLOOKUP(Table3510[[#This Row],[Site name]],Table3[],15)="","",VLOOKUP(Table3510[[#This Row],[Site name]],Table3[],15))</f>
        <v/>
      </c>
      <c r="S40" s="197">
        <f>IF(VLOOKUP(Table3510[[#This Row],[Site name]],Table3[],16)="","",VLOOKUP(Table3510[[#This Row],[Site name]],Table3[],16))</f>
        <v>33202</v>
      </c>
      <c r="T40" s="196" t="str">
        <f>IF(VLOOKUP(Table3510[[#This Row],[Site name]],Table3[],17)="","",VLOOKUP(Table3510[[#This Row],[Site name]],Table3[],17))</f>
        <v/>
      </c>
      <c r="U40" s="188" t="str">
        <f>IF(VLOOKUP(Table3510[[#This Row],[Site name]],Table3[],18)="","",VLOOKUP(Table3510[[#This Row],[Site name]],Table3[],18))</f>
        <v/>
      </c>
      <c r="V40" s="197">
        <f>IF(VLOOKUP(Table3510[[#This Row],[Site name]],Table3[],19)="","",VLOOKUP(Table3510[[#This Row],[Site name]],Table3[],19))</f>
        <v>33202</v>
      </c>
      <c r="W40" t="str">
        <f>IF(VLOOKUP(Table3510[[#This Row],[Site name]],Table3[],20)=0,"",VLOOKUP(Table3510[[#This Row],[Site name]],Table3[],20))</f>
        <v/>
      </c>
      <c r="X40" t="str">
        <f>IF(VLOOKUP(Table3510[[#This Row],[Site name]],Table3[],21)=0,"",VLOOKUP(Table3510[[#This Row],[Site name]],Table3[],21))</f>
        <v/>
      </c>
      <c r="Y40" t="str">
        <f>IF(VLOOKUP(Table3510[[#This Row],[Site name]],Table3[],22)=0,"",VLOOKUP(Table3510[[#This Row],[Site name]],Table3[],22))</f>
        <v/>
      </c>
      <c r="Z40" t="str">
        <f>IF(VLOOKUP(Table3510[[#This Row],[Site name]],Table3[],23)=0,"",VLOOKUP(Table3510[[#This Row],[Site name]],Table3[],23))</f>
        <v/>
      </c>
      <c r="AA40" t="str">
        <f>IF(VLOOKUP(Table3510[[#This Row],[Site name]],Table3[],24)=0,"",VLOOKUP(Table3510[[#This Row],[Site name]],Table3[],24))</f>
        <v/>
      </c>
      <c r="AB40" t="str">
        <f>IF(VLOOKUP(Table3510[[#This Row],[Site name]],Table3[],25)=0,"",VLOOKUP(Table3510[[#This Row],[Site name]],Table3[],25))</f>
        <v/>
      </c>
      <c r="AC40" t="str">
        <f>IF(VLOOKUP(Table3510[[#This Row],[Site name]],Table3[],26)=0,"",VLOOKUP(Table3510[[#This Row],[Site name]],Table3[],26))</f>
        <v/>
      </c>
      <c r="AD40">
        <f>IF(VLOOKUP(Table3510[[#This Row],[Site name]],Table3[],27)=0,"",VLOOKUP(Table3510[[#This Row],[Site name]],Table3[],27))</f>
        <v>32</v>
      </c>
      <c r="AE40">
        <f>IF(VLOOKUP(Table3510[[#This Row],[Site name]],Table3[],28)="","",VLOOKUP(Table3510[[#This Row],[Site name]],Table3[],28))</f>
        <v>29</v>
      </c>
      <c r="AF40" t="str">
        <f>IF(VLOOKUP(Table3510[[#This Row],[Site name]],Table3[],29)=0,"",VLOOKUP(Table3510[[#This Row],[Site name]],Table3[],29))</f>
        <v/>
      </c>
      <c r="AG40" t="str">
        <f>IF(VLOOKUP(Table3510[[#This Row],[Site name]],Table3[],30)=0,"",VLOOKUP(Table3510[[#This Row],[Site name]],Table3[],30))</f>
        <v/>
      </c>
      <c r="AH40" t="str">
        <f>IF(VLOOKUP(Table3510[[#This Row],[Site name]],Table3[],31)=0,"",VLOOKUP(Table3510[[#This Row],[Site name]],Table3[],31))</f>
        <v/>
      </c>
      <c r="AI40" t="str">
        <f>IF(VLOOKUP(Table3510[[#This Row],[Site name]],Table3[],32)=0,"",VLOOKUP(Table3510[[#This Row],[Site name]],Table3[],32))</f>
        <v>TFT</v>
      </c>
      <c r="AJ40" t="str">
        <f>IF(VLOOKUP(Table3510[[#This Row],[Site name]],Table3[],33)=0,"",VLOOKUP(Table3510[[#This Row],[Site name]],Table3[],33))</f>
        <v/>
      </c>
      <c r="AK40" t="str">
        <f>IF(VLOOKUP(Table3510[[#This Row],[Site name]],Table3[],34)=0,"",VLOOKUP(Table3510[[#This Row],[Site name]],Table3[],34))</f>
        <v/>
      </c>
      <c r="AL40" t="str">
        <f>IF(VLOOKUP(Table3510[[#This Row],[Site name]],Table3[],35)=0,"",VLOOKUP(Table3510[[#This Row],[Site name]],Table3[],35))</f>
        <v/>
      </c>
      <c r="AM40" t="str">
        <f>IF(VLOOKUP(Table3510[[#This Row],[Site name]],Table3[],36)=0,"",VLOOKUP(Table3510[[#This Row],[Site name]],Table3[],36))</f>
        <v/>
      </c>
      <c r="AN40" t="str">
        <f>IF(VLOOKUP(Table3510[[#This Row],[Site name]],Table3[],37)=0,"",VLOOKUP(Table3510[[#This Row],[Site name]],Table3[],37))</f>
        <v>Project 47</v>
      </c>
      <c r="AO40" s="188">
        <f>VLOOKUP(Table3510[[#This Row],[Site name]],Table3[],38)</f>
        <v>1</v>
      </c>
      <c r="AP40">
        <f>VLOOKUP(Table3510[[#This Row],[Site name]],Table3[],39)</f>
        <v>1</v>
      </c>
    </row>
    <row r="41" spans="2:42">
      <c r="B41" t="s">
        <v>351</v>
      </c>
      <c r="C41" t="s">
        <v>977</v>
      </c>
      <c r="D4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1134</v>
      </c>
      <c r="E41" t="str">
        <f>IF(VLOOKUP(Table3510[[#This Row],[Site name]],Table3[],2)=0,"",VLOOKUP(Table3510[[#This Row],[Site name]],Table3[],2))</f>
        <v>City of London</v>
      </c>
      <c r="F41" t="str">
        <f>IF(VLOOKUP(Table3510[[#This Row],[Site name]],Table3[],3)=0,"",VLOOKUP(Table3510[[#This Row],[Site name]],Table3[],3))</f>
        <v>EC1A 2DE</v>
      </c>
      <c r="G41" t="str">
        <f>IF(VLOOKUP(Table3510[[#This Row],[Site name]],Table3[],4)=0,"",VLOOKUP(Table3510[[#This Row],[Site name]],Table3[],4))</f>
        <v>21/00781/FULMAJ</v>
      </c>
      <c r="H41" t="str">
        <f>IF(VLOOKUP(Table3510[[#This Row],[Site name]],Table3[],5)=0,"",VLOOKUP(Table3510[[#This Row],[Site name]],Table3[],5))</f>
        <v>Planning Portal</v>
      </c>
      <c r="I41" t="str">
        <f>IF(VLOOKUP(Table3510[[#This Row],[Site name]],Table3[],6)=0,"",VLOOKUP(Table3510[[#This Row],[Site name]],Table3[],6))</f>
        <v>Erection of new ground plus 12-storey building with 2 basement levels, existing single storey basement wall is re-used</v>
      </c>
      <c r="J41" s="185">
        <f>IF(VLOOKUP(Table3510[[#This Row],[Site name]],Table3[],7)=0,"",VLOOKUP(Table3510[[#This Row],[Site name]],Table3[],7))</f>
        <v>44452</v>
      </c>
      <c r="K41" s="185">
        <f>IF(VLOOKUP(Table3510[[#This Row],[Site name]],Table3[],8)=0,"",VLOOKUP(Table3510[[#This Row],[Site name]],Table3[],8))</f>
        <v>44593</v>
      </c>
      <c r="L41" t="str">
        <f>IF(VLOOKUP(Table3510[[#This Row],[Site name]],Table3[],9)=0,"",VLOOKUP(Table3510[[#This Row],[Site name]],Table3[],9))</f>
        <v/>
      </c>
      <c r="M41" t="str">
        <f>IF(VLOOKUP(Table3510[[#This Row],[Site name]],Table3[],10)=0,"",VLOOKUP(Table3510[[#This Row],[Site name]],Table3[],10))</f>
        <v>Residential (inc. student accomodation)</v>
      </c>
      <c r="N41" t="str">
        <f>IF(VLOOKUP(Table3510[[#This Row],[Site name]],Table3[],11)=0,"",VLOOKUP(Table3510[[#This Row],[Site name]],Table3[],11))</f>
        <v/>
      </c>
      <c r="O41" t="str">
        <f>IF(VLOOKUP(Table3510[[#This Row],[Site name]],Table3[],12)=0,"",VLOOKUP(Table3510[[#This Row],[Site name]],Table3[],12))</f>
        <v>New Build</v>
      </c>
      <c r="P41" t="str">
        <f>IF(VLOOKUP(Table3510[[#This Row],[Site name]],Table3[],13)=0,"",VLOOKUP(Table3510[[#This Row],[Site name]],Table3[],13))</f>
        <v/>
      </c>
      <c r="Q41" t="str">
        <f>IF(VLOOKUP(Table3510[[#This Row],[Site name]],Table3[],14)=0,"",VLOOKUP(Table3510[[#This Row],[Site name]],Table3[],14))</f>
        <v/>
      </c>
      <c r="R41" s="197" t="str">
        <f>IF(VLOOKUP(Table3510[[#This Row],[Site name]],Table3[],15)="","",VLOOKUP(Table3510[[#This Row],[Site name]],Table3[],15))</f>
        <v/>
      </c>
      <c r="S41" s="197">
        <f>IF(VLOOKUP(Table3510[[#This Row],[Site name]],Table3[],16)="","",VLOOKUP(Table3510[[#This Row],[Site name]],Table3[],16))</f>
        <v>20463</v>
      </c>
      <c r="T41" s="196" t="str">
        <f>IF(VLOOKUP(Table3510[[#This Row],[Site name]],Table3[],17)="","",VLOOKUP(Table3510[[#This Row],[Site name]],Table3[],17))</f>
        <v/>
      </c>
      <c r="U41" s="188" t="str">
        <f>IF(VLOOKUP(Table3510[[#This Row],[Site name]],Table3[],18)="","",VLOOKUP(Table3510[[#This Row],[Site name]],Table3[],18))</f>
        <v/>
      </c>
      <c r="V41" s="197">
        <f>IF(VLOOKUP(Table3510[[#This Row],[Site name]],Table3[],19)="","",VLOOKUP(Table3510[[#This Row],[Site name]],Table3[],19))</f>
        <v>20463</v>
      </c>
      <c r="W41" t="str">
        <f>IF(VLOOKUP(Table3510[[#This Row],[Site name]],Table3[],20)=0,"",VLOOKUP(Table3510[[#This Row],[Site name]],Table3[],20))</f>
        <v/>
      </c>
      <c r="X41" t="str">
        <f>IF(VLOOKUP(Table3510[[#This Row],[Site name]],Table3[],21)=0,"",VLOOKUP(Table3510[[#This Row],[Site name]],Table3[],21))</f>
        <v/>
      </c>
      <c r="Y41" t="str">
        <f>IF(VLOOKUP(Table3510[[#This Row],[Site name]],Table3[],22)=0,"",VLOOKUP(Table3510[[#This Row],[Site name]],Table3[],22))</f>
        <v/>
      </c>
      <c r="Z41" t="str">
        <f>IF(VLOOKUP(Table3510[[#This Row],[Site name]],Table3[],23)=0,"",VLOOKUP(Table3510[[#This Row],[Site name]],Table3[],23))</f>
        <v/>
      </c>
      <c r="AA41" t="str">
        <f>IF(VLOOKUP(Table3510[[#This Row],[Site name]],Table3[],24)=0,"",VLOOKUP(Table3510[[#This Row],[Site name]],Table3[],24))</f>
        <v/>
      </c>
      <c r="AB41" t="str">
        <f>IF(VLOOKUP(Table3510[[#This Row],[Site name]],Table3[],25)=0,"",VLOOKUP(Table3510[[#This Row],[Site name]],Table3[],25))</f>
        <v/>
      </c>
      <c r="AC41" t="str">
        <f>IF(VLOOKUP(Table3510[[#This Row],[Site name]],Table3[],26)=0,"",VLOOKUP(Table3510[[#This Row],[Site name]],Table3[],26))</f>
        <v/>
      </c>
      <c r="AD41">
        <f>IF(VLOOKUP(Table3510[[#This Row],[Site name]],Table3[],27)=0,"",VLOOKUP(Table3510[[#This Row],[Site name]],Table3[],27))</f>
        <v>14</v>
      </c>
      <c r="AE41">
        <f>IF(VLOOKUP(Table3510[[#This Row],[Site name]],Table3[],28)="","",VLOOKUP(Table3510[[#This Row],[Site name]],Table3[],28))</f>
        <v>12</v>
      </c>
      <c r="AF41" t="str">
        <f>IF(VLOOKUP(Table3510[[#This Row],[Site name]],Table3[],29)=0,"",VLOOKUP(Table3510[[#This Row],[Site name]],Table3[],29))</f>
        <v/>
      </c>
      <c r="AG41" t="str">
        <f>IF(VLOOKUP(Table3510[[#This Row],[Site name]],Table3[],30)=0,"",VLOOKUP(Table3510[[#This Row],[Site name]],Table3[],30))</f>
        <v/>
      </c>
      <c r="AH41" t="str">
        <f>IF(VLOOKUP(Table3510[[#This Row],[Site name]],Table3[],31)=0,"",VLOOKUP(Table3510[[#This Row],[Site name]],Table3[],31))</f>
        <v/>
      </c>
      <c r="AI41" t="str">
        <f>IF(VLOOKUP(Table3510[[#This Row],[Site name]],Table3[],32)=0,"",VLOOKUP(Table3510[[#This Row],[Site name]],Table3[],32))</f>
        <v>Hodkinson</v>
      </c>
      <c r="AJ41" t="str">
        <f>IF(VLOOKUP(Table3510[[#This Row],[Site name]],Table3[],33)=0,"",VLOOKUP(Table3510[[#This Row],[Site name]],Table3[],33))</f>
        <v/>
      </c>
      <c r="AK41" t="str">
        <f>IF(VLOOKUP(Table3510[[#This Row],[Site name]],Table3[],34)=0,"",VLOOKUP(Table3510[[#This Row],[Site name]],Table3[],34))</f>
        <v/>
      </c>
      <c r="AL41" t="str">
        <f>IF(VLOOKUP(Table3510[[#This Row],[Site name]],Table3[],35)=0,"",VLOOKUP(Table3510[[#This Row],[Site name]],Table3[],35))</f>
        <v/>
      </c>
      <c r="AM41" t="str">
        <f>IF(VLOOKUP(Table3510[[#This Row],[Site name]],Table3[],36)=0,"",VLOOKUP(Table3510[[#This Row],[Site name]],Table3[],36))</f>
        <v/>
      </c>
      <c r="AN41" t="str">
        <f>IF(VLOOKUP(Table3510[[#This Row],[Site name]],Table3[],37)=0,"",VLOOKUP(Table3510[[#This Row],[Site name]],Table3[],37))</f>
        <v>Project 48</v>
      </c>
      <c r="AO41" s="188">
        <f>VLOOKUP(Table3510[[#This Row],[Site name]],Table3[],38)</f>
        <v>1</v>
      </c>
      <c r="AP41">
        <f>VLOOKUP(Table3510[[#This Row],[Site name]],Table3[],39)</f>
        <v>1</v>
      </c>
    </row>
    <row r="42" spans="2:42">
      <c r="B42" t="s">
        <v>353</v>
      </c>
      <c r="C42" t="s">
        <v>977</v>
      </c>
      <c r="D4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1015</v>
      </c>
      <c r="E42" t="str">
        <f>IF(VLOOKUP(Table3510[[#This Row],[Site name]],Table3[],2)=0,"",VLOOKUP(Table3510[[#This Row],[Site name]],Table3[],2))</f>
        <v>Southwark</v>
      </c>
      <c r="F42" t="str">
        <f>IF(VLOOKUP(Table3510[[#This Row],[Site name]],Table3[],3)=0,"",VLOOKUP(Table3510[[#This Row],[Site name]],Table3[],3))</f>
        <v>SE16 3FN</v>
      </c>
      <c r="G42" t="str">
        <f>IF(VLOOKUP(Table3510[[#This Row],[Site name]],Table3[],4)=0,"",VLOOKUP(Table3510[[#This Row],[Site name]],Table3[],4))</f>
        <v>23/AP/0948</v>
      </c>
      <c r="H42" t="str">
        <f>IF(VLOOKUP(Table3510[[#This Row],[Site name]],Table3[],5)=0,"",VLOOKUP(Table3510[[#This Row],[Site name]],Table3[],5))</f>
        <v>Planning Portal</v>
      </c>
      <c r="I42" t="str">
        <f>IF(VLOOKUP(Table3510[[#This Row],[Site name]],Table3[],6)=0,"",VLOOKUP(Table3510[[#This Row],[Site name]],Table3[],6))</f>
        <v>Up to 4-storey building.</v>
      </c>
      <c r="J42" s="185">
        <f>IF(VLOOKUP(Table3510[[#This Row],[Site name]],Table3[],7)=0,"",VLOOKUP(Table3510[[#This Row],[Site name]],Table3[],7))</f>
        <v>45021</v>
      </c>
      <c r="K42" s="185" t="str">
        <f>IF(VLOOKUP(Table3510[[#This Row],[Site name]],Table3[],8)=0,"",VLOOKUP(Table3510[[#This Row],[Site name]],Table3[],8))</f>
        <v/>
      </c>
      <c r="L42" t="str">
        <f>IF(VLOOKUP(Table3510[[#This Row],[Site name]],Table3[],9)=0,"",VLOOKUP(Table3510[[#This Row],[Site name]],Table3[],9))</f>
        <v/>
      </c>
      <c r="M42" t="str">
        <f>IF(VLOOKUP(Table3510[[#This Row],[Site name]],Table3[],10)=0,"",VLOOKUP(Table3510[[#This Row],[Site name]],Table3[],10))</f>
        <v>Industrial</v>
      </c>
      <c r="N42" t="str">
        <f>IF(VLOOKUP(Table3510[[#This Row],[Site name]],Table3[],11)=0,"",VLOOKUP(Table3510[[#This Row],[Site name]],Table3[],11))</f>
        <v/>
      </c>
      <c r="O42" t="str">
        <f>IF(VLOOKUP(Table3510[[#This Row],[Site name]],Table3[],12)=0,"",VLOOKUP(Table3510[[#This Row],[Site name]],Table3[],12))</f>
        <v>New Build</v>
      </c>
      <c r="P42" t="str">
        <f>IF(VLOOKUP(Table3510[[#This Row],[Site name]],Table3[],13)=0,"",VLOOKUP(Table3510[[#This Row],[Site name]],Table3[],13))</f>
        <v/>
      </c>
      <c r="Q42" t="str">
        <f>IF(VLOOKUP(Table3510[[#This Row],[Site name]],Table3[],14)=0,"",VLOOKUP(Table3510[[#This Row],[Site name]],Table3[],14))</f>
        <v/>
      </c>
      <c r="R42" s="197" t="str">
        <f>IF(VLOOKUP(Table3510[[#This Row],[Site name]],Table3[],15)="","",VLOOKUP(Table3510[[#This Row],[Site name]],Table3[],15))</f>
        <v/>
      </c>
      <c r="S42" s="197">
        <f>IF(VLOOKUP(Table3510[[#This Row],[Site name]],Table3[],16)="","",VLOOKUP(Table3510[[#This Row],[Site name]],Table3[],16))</f>
        <v>20864</v>
      </c>
      <c r="T42" s="196" t="str">
        <f>IF(VLOOKUP(Table3510[[#This Row],[Site name]],Table3[],17)="","",VLOOKUP(Table3510[[#This Row],[Site name]],Table3[],17))</f>
        <v/>
      </c>
      <c r="U42" s="188" t="str">
        <f>IF(VLOOKUP(Table3510[[#This Row],[Site name]],Table3[],18)="","",VLOOKUP(Table3510[[#This Row],[Site name]],Table3[],18))</f>
        <v/>
      </c>
      <c r="V42" s="197">
        <f>IF(VLOOKUP(Table3510[[#This Row],[Site name]],Table3[],19)="","",VLOOKUP(Table3510[[#This Row],[Site name]],Table3[],19))</f>
        <v>20864</v>
      </c>
      <c r="W42" t="str">
        <f>IF(VLOOKUP(Table3510[[#This Row],[Site name]],Table3[],20)=0,"",VLOOKUP(Table3510[[#This Row],[Site name]],Table3[],20))</f>
        <v/>
      </c>
      <c r="X42" t="str">
        <f>IF(VLOOKUP(Table3510[[#This Row],[Site name]],Table3[],21)=0,"",VLOOKUP(Table3510[[#This Row],[Site name]],Table3[],21))</f>
        <v/>
      </c>
      <c r="Y42" t="str">
        <f>IF(VLOOKUP(Table3510[[#This Row],[Site name]],Table3[],22)=0,"",VLOOKUP(Table3510[[#This Row],[Site name]],Table3[],22))</f>
        <v/>
      </c>
      <c r="Z42" t="str">
        <f>IF(VLOOKUP(Table3510[[#This Row],[Site name]],Table3[],23)=0,"",VLOOKUP(Table3510[[#This Row],[Site name]],Table3[],23))</f>
        <v/>
      </c>
      <c r="AA42" t="str">
        <f>IF(VLOOKUP(Table3510[[#This Row],[Site name]],Table3[],24)=0,"",VLOOKUP(Table3510[[#This Row],[Site name]],Table3[],24))</f>
        <v/>
      </c>
      <c r="AB42" t="str">
        <f>IF(VLOOKUP(Table3510[[#This Row],[Site name]],Table3[],25)=0,"",VLOOKUP(Table3510[[#This Row],[Site name]],Table3[],25))</f>
        <v/>
      </c>
      <c r="AC42" t="str">
        <f>IF(VLOOKUP(Table3510[[#This Row],[Site name]],Table3[],26)=0,"",VLOOKUP(Table3510[[#This Row],[Site name]],Table3[],26))</f>
        <v/>
      </c>
      <c r="AD42">
        <f>IF(VLOOKUP(Table3510[[#This Row],[Site name]],Table3[],27)=0,"",VLOOKUP(Table3510[[#This Row],[Site name]],Table3[],27))</f>
        <v>4</v>
      </c>
      <c r="AE42">
        <f>IF(VLOOKUP(Table3510[[#This Row],[Site name]],Table3[],28)="","",VLOOKUP(Table3510[[#This Row],[Site name]],Table3[],28))</f>
        <v>4</v>
      </c>
      <c r="AF42" t="str">
        <f>IF(VLOOKUP(Table3510[[#This Row],[Site name]],Table3[],29)=0,"",VLOOKUP(Table3510[[#This Row],[Site name]],Table3[],29))</f>
        <v/>
      </c>
      <c r="AG42" t="str">
        <f>IF(VLOOKUP(Table3510[[#This Row],[Site name]],Table3[],30)=0,"",VLOOKUP(Table3510[[#This Row],[Site name]],Table3[],30))</f>
        <v/>
      </c>
      <c r="AH42" t="str">
        <f>IF(VLOOKUP(Table3510[[#This Row],[Site name]],Table3[],31)=0,"",VLOOKUP(Table3510[[#This Row],[Site name]],Table3[],31))</f>
        <v/>
      </c>
      <c r="AI42" t="str">
        <f>IF(VLOOKUP(Table3510[[#This Row],[Site name]],Table3[],32)=0,"",VLOOKUP(Table3510[[#This Row],[Site name]],Table3[],32))</f>
        <v>Insignis</v>
      </c>
      <c r="AJ42" t="str">
        <f>IF(VLOOKUP(Table3510[[#This Row],[Site name]],Table3[],33)=0,"",VLOOKUP(Table3510[[#This Row],[Site name]],Table3[],33))</f>
        <v/>
      </c>
      <c r="AK42" t="str">
        <f>IF(VLOOKUP(Table3510[[#This Row],[Site name]],Table3[],34)=0,"",VLOOKUP(Table3510[[#This Row],[Site name]],Table3[],34))</f>
        <v/>
      </c>
      <c r="AL42" t="str">
        <f>IF(VLOOKUP(Table3510[[#This Row],[Site name]],Table3[],35)=0,"",VLOOKUP(Table3510[[#This Row],[Site name]],Table3[],35))</f>
        <v/>
      </c>
      <c r="AM42" t="str">
        <f>IF(VLOOKUP(Table3510[[#This Row],[Site name]],Table3[],36)=0,"",VLOOKUP(Table3510[[#This Row],[Site name]],Table3[],36))</f>
        <v/>
      </c>
      <c r="AN42" t="str">
        <f>IF(VLOOKUP(Table3510[[#This Row],[Site name]],Table3[],37)=0,"",VLOOKUP(Table3510[[#This Row],[Site name]],Table3[],37))</f>
        <v>Project 49</v>
      </c>
      <c r="AO42" s="188">
        <f>VLOOKUP(Table3510[[#This Row],[Site name]],Table3[],38)</f>
        <v>1</v>
      </c>
      <c r="AP42">
        <f>VLOOKUP(Table3510[[#This Row],[Site name]],Table3[],39)</f>
        <v>1</v>
      </c>
    </row>
    <row r="43" spans="2:42">
      <c r="B43" t="s">
        <v>159</v>
      </c>
      <c r="C43" t="s">
        <v>977</v>
      </c>
      <c r="D4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778</v>
      </c>
      <c r="E43" t="str">
        <f>IF(VLOOKUP(Table3510[[#This Row],[Site name]],Table3[],2)=0,"",VLOOKUP(Table3510[[#This Row],[Site name]],Table3[],2))</f>
        <v>City of London</v>
      </c>
      <c r="F43" t="str">
        <f>IF(VLOOKUP(Table3510[[#This Row],[Site name]],Table3[],3)=0,"",VLOOKUP(Table3510[[#This Row],[Site name]],Table3[],3))</f>
        <v>EC2R 5AN</v>
      </c>
      <c r="G43" t="str">
        <f>IF(VLOOKUP(Table3510[[#This Row],[Site name]],Table3[],4)=0,"",VLOOKUP(Table3510[[#This Row],[Site name]],Table3[],4))</f>
        <v>21/00694/FULMAJ</v>
      </c>
      <c r="H43" t="str">
        <f>IF(VLOOKUP(Table3510[[#This Row],[Site name]],Table3[],5)=0,"",VLOOKUP(Table3510[[#This Row],[Site name]],Table3[],5))</f>
        <v>Planning Portal</v>
      </c>
      <c r="I43" s="185" t="str">
        <f>IF(VLOOKUP(Table3510[[#This Row],[Site name]],Table3[],6)=0,"",VLOOKUP(Table3510[[#This Row],[Site name]],Table3[],6))</f>
        <v>Front façade retention</v>
      </c>
      <c r="J43" s="185">
        <f>IF(VLOOKUP(Table3510[[#This Row],[Site name]],Table3[],7)=0,"",VLOOKUP(Table3510[[#This Row],[Site name]],Table3[],7))</f>
        <v>44417</v>
      </c>
      <c r="K43" s="185">
        <f>IF(VLOOKUP(Table3510[[#This Row],[Site name]],Table3[],8)=0,"",VLOOKUP(Table3510[[#This Row],[Site name]],Table3[],8))</f>
        <v>44909</v>
      </c>
      <c r="L43" t="str">
        <f>IF(VLOOKUP(Table3510[[#This Row],[Site name]],Table3[],9)=0,"",VLOOKUP(Table3510[[#This Row],[Site name]],Table3[],9))</f>
        <v/>
      </c>
      <c r="M43" t="str">
        <f>IF(VLOOKUP(Table3510[[#This Row],[Site name]],Table3[],10)=0,"",VLOOKUP(Table3510[[#This Row],[Site name]],Table3[],10))</f>
        <v>Office &amp; Retail</v>
      </c>
      <c r="N43" t="str">
        <f>IF(VLOOKUP(Table3510[[#This Row],[Site name]],Table3[],11)=0,"",VLOOKUP(Table3510[[#This Row],[Site name]],Table3[],11))</f>
        <v>No</v>
      </c>
      <c r="O43" t="str">
        <f>IF(VLOOKUP(Table3510[[#This Row],[Site name]],Table3[],12)=0,"",VLOOKUP(Table3510[[#This Row],[Site name]],Table3[],12))</f>
        <v>Substructure and/or Façade Retained</v>
      </c>
      <c r="P43" t="str">
        <f>IF(VLOOKUP(Table3510[[#This Row],[Site name]],Table3[],13)=0,"",VLOOKUP(Table3510[[#This Row],[Site name]],Table3[],13))</f>
        <v>1870s</v>
      </c>
      <c r="Q43" t="str">
        <f>IF(VLOOKUP(Table3510[[#This Row],[Site name]],Table3[],14)=0,"",VLOOKUP(Table3510[[#This Row],[Site name]],Table3[],14))</f>
        <v>Not listed</v>
      </c>
      <c r="R43" s="197">
        <f>IF(VLOOKUP(Table3510[[#This Row],[Site name]],Table3[],15)="","",VLOOKUP(Table3510[[#This Row],[Site name]],Table3[],15))</f>
        <v>3851</v>
      </c>
      <c r="S43" s="197">
        <f>IF(VLOOKUP(Table3510[[#This Row],[Site name]],Table3[],16)="","",VLOOKUP(Table3510[[#This Row],[Site name]],Table3[],16))</f>
        <v>5220</v>
      </c>
      <c r="T43" s="196">
        <f>IF(VLOOKUP(Table3510[[#This Row],[Site name]],Table3[],17)="","",VLOOKUP(Table3510[[#This Row],[Site name]],Table3[],17))</f>
        <v>3851</v>
      </c>
      <c r="U43" s="188">
        <f>IF(VLOOKUP(Table3510[[#This Row],[Site name]],Table3[],18)="","",VLOOKUP(Table3510[[#This Row],[Site name]],Table3[],18))</f>
        <v>0.35549207997922627</v>
      </c>
      <c r="V43" s="197">
        <f>IF(VLOOKUP(Table3510[[#This Row],[Site name]],Table3[],19)="","",VLOOKUP(Table3510[[#This Row],[Site name]],Table3[],19))</f>
        <v>5220</v>
      </c>
      <c r="W43" t="str">
        <f>IF(VLOOKUP(Table3510[[#This Row],[Site name]],Table3[],20)=0,"",VLOOKUP(Table3510[[#This Row],[Site name]],Table3[],20))</f>
        <v/>
      </c>
      <c r="X43" t="str">
        <f>IF(VLOOKUP(Table3510[[#This Row],[Site name]],Table3[],21)=0,"",VLOOKUP(Table3510[[#This Row],[Site name]],Table3[],21))</f>
        <v/>
      </c>
      <c r="Y43" t="str">
        <f>IF(VLOOKUP(Table3510[[#This Row],[Site name]],Table3[],22)=0,"",VLOOKUP(Table3510[[#This Row],[Site name]],Table3[],22))</f>
        <v/>
      </c>
      <c r="Z43" t="str">
        <f>IF(VLOOKUP(Table3510[[#This Row],[Site name]],Table3[],23)=0,"",VLOOKUP(Table3510[[#This Row],[Site name]],Table3[],23))</f>
        <v/>
      </c>
      <c r="AA43" t="str">
        <f>IF(VLOOKUP(Table3510[[#This Row],[Site name]],Table3[],24)=0,"",VLOOKUP(Table3510[[#This Row],[Site name]],Table3[],24))</f>
        <v/>
      </c>
      <c r="AB43" t="str">
        <f>IF(VLOOKUP(Table3510[[#This Row],[Site name]],Table3[],25)=0,"",VLOOKUP(Table3510[[#This Row],[Site name]],Table3[],25))</f>
        <v/>
      </c>
      <c r="AC43">
        <f>IF(VLOOKUP(Table3510[[#This Row],[Site name]],Table3[],26)=0,"",VLOOKUP(Table3510[[#This Row],[Site name]],Table3[],26))</f>
        <v>8</v>
      </c>
      <c r="AD43">
        <f>IF(VLOOKUP(Table3510[[#This Row],[Site name]],Table3[],27)=0,"",VLOOKUP(Table3510[[#This Row],[Site name]],Table3[],27))</f>
        <v>10</v>
      </c>
      <c r="AE43">
        <f>IF(VLOOKUP(Table3510[[#This Row],[Site name]],Table3[],28)="","",VLOOKUP(Table3510[[#This Row],[Site name]],Table3[],28))</f>
        <v>9</v>
      </c>
      <c r="AF43">
        <f>IF(VLOOKUP(Table3510[[#This Row],[Site name]],Table3[],29)=0,"",VLOOKUP(Table3510[[#This Row],[Site name]],Table3[],29))</f>
        <v>2</v>
      </c>
      <c r="AG43" t="str">
        <f>IF(VLOOKUP(Table3510[[#This Row],[Site name]],Table3[],30)=0,"",VLOOKUP(Table3510[[#This Row],[Site name]],Table3[],30))</f>
        <v/>
      </c>
      <c r="AH43" t="str">
        <f>IF(VLOOKUP(Table3510[[#This Row],[Site name]],Table3[],31)=0,"",VLOOKUP(Table3510[[#This Row],[Site name]],Table3[],31))</f>
        <v/>
      </c>
      <c r="AI43" t="str">
        <f>IF(VLOOKUP(Table3510[[#This Row],[Site name]],Table3[],32)=0,"",VLOOKUP(Table3510[[#This Row],[Site name]],Table3[],32))</f>
        <v>FLATT</v>
      </c>
      <c r="AJ43" t="str">
        <f>IF(VLOOKUP(Table3510[[#This Row],[Site name]],Table3[],33)=0,"",VLOOKUP(Table3510[[#This Row],[Site name]],Table3[],33))</f>
        <v>Heyne Tillet Steel</v>
      </c>
      <c r="AK43" t="str">
        <f>IF(VLOOKUP(Table3510[[#This Row],[Site name]],Table3[],34)=0,"",VLOOKUP(Table3510[[#This Row],[Site name]],Table3[],34))</f>
        <v>FLATT</v>
      </c>
      <c r="AL43" t="str">
        <f>IF(VLOOKUP(Table3510[[#This Row],[Site name]],Table3[],35)=0,"",VLOOKUP(Table3510[[#This Row],[Site name]],Table3[],35))</f>
        <v>Emrys Architects</v>
      </c>
      <c r="AM43" t="str">
        <f>IF(VLOOKUP(Table3510[[#This Row],[Site name]],Table3[],36)=0,"",VLOOKUP(Table3510[[#This Row],[Site name]],Table3[],36))</f>
        <v>One Click LCA</v>
      </c>
      <c r="AN43" t="str">
        <f>IF(VLOOKUP(Table3510[[#This Row],[Site name]],Table3[],37)=0,"",VLOOKUP(Table3510[[#This Row],[Site name]],Table3[],37))</f>
        <v>Project 50</v>
      </c>
      <c r="AO43" s="188">
        <f>VLOOKUP(Table3510[[#This Row],[Site name]],Table3[],38)</f>
        <v>1</v>
      </c>
      <c r="AP43">
        <f>VLOOKUP(Table3510[[#This Row],[Site name]],Table3[],39)</f>
        <v>2</v>
      </c>
    </row>
    <row r="44" spans="2:42">
      <c r="B44" t="s">
        <v>1069</v>
      </c>
      <c r="C44" t="s">
        <v>977</v>
      </c>
      <c r="D4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810</v>
      </c>
      <c r="E44" t="str">
        <f>IF(VLOOKUP(Table3510[[#This Row],[Site name]],Table3[],2)=0,"",VLOOKUP(Table3510[[#This Row],[Site name]],Table3[],2))</f>
        <v>Westminster</v>
      </c>
      <c r="F44" t="str">
        <f>IF(VLOOKUP(Table3510[[#This Row],[Site name]],Table3[],3)=0,"",VLOOKUP(Table3510[[#This Row],[Site name]],Table3[],3))</f>
        <v>W1S 1RJ</v>
      </c>
      <c r="G44" t="str">
        <f>IF(VLOOKUP(Table3510[[#This Row],[Site name]],Table3[],4)=0,"",VLOOKUP(Table3510[[#This Row],[Site name]],Table3[],4))</f>
        <v>23/08027/FULL</v>
      </c>
      <c r="H44" t="str">
        <f>IF(VLOOKUP(Table3510[[#This Row],[Site name]],Table3[],5)=0,"",VLOOKUP(Table3510[[#This Row],[Site name]],Table3[],5))</f>
        <v>Planning Portal</v>
      </c>
      <c r="I44" s="185" t="str">
        <f>IF(VLOOKUP(Table3510[[#This Row],[Site name]],Table3[],6)=0,"",VLOOKUP(Table3510[[#This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J44" s="185">
        <f>IF(VLOOKUP(Table3510[[#This Row],[Site name]],Table3[],7)=0,"",VLOOKUP(Table3510[[#This Row],[Site name]],Table3[],7))</f>
        <v>45250</v>
      </c>
      <c r="K44" s="185">
        <f>IF(VLOOKUP(Table3510[[#This Row],[Site name]],Table3[],8)=0,"",VLOOKUP(Table3510[[#This Row],[Site name]],Table3[],8))</f>
        <v>45353</v>
      </c>
      <c r="L44" t="str">
        <f>IF(VLOOKUP(Table3510[[#This Row],[Site name]],Table3[],9)=0,"",VLOOKUP(Table3510[[#This Row],[Site name]],Table3[],9))</f>
        <v>Granted</v>
      </c>
      <c r="M44" t="str">
        <f>IF(VLOOKUP(Table3510[[#This Row],[Site name]],Table3[],10)=0,"",VLOOKUP(Table3510[[#This Row],[Site name]],Table3[],10))</f>
        <v>Office &amp; Retail</v>
      </c>
      <c r="N44" t="str">
        <f>IF(VLOOKUP(Table3510[[#This Row],[Site name]],Table3[],11)=0,"",VLOOKUP(Table3510[[#This Row],[Site name]],Table3[],11))</f>
        <v>No</v>
      </c>
      <c r="O44" t="str">
        <f>IF(VLOOKUP(Table3510[[#This Row],[Site name]],Table3[],12)=0,"",VLOOKUP(Table3510[[#This Row],[Site name]],Table3[],12))</f>
        <v>Heavy Refurbishment</v>
      </c>
      <c r="P44" t="str">
        <f>IF(VLOOKUP(Table3510[[#This Row],[Site name]],Table3[],13)=0,"",VLOOKUP(Table3510[[#This Row],[Site name]],Table3[],13))</f>
        <v>1800s</v>
      </c>
      <c r="Q44" t="str">
        <f>IF(VLOOKUP(Table3510[[#This Row],[Site name]],Table3[],14)=0,"",VLOOKUP(Table3510[[#This Row],[Site name]],Table3[],14))</f>
        <v>Not listed</v>
      </c>
      <c r="R44" s="197">
        <f>IF(VLOOKUP(Table3510[[#This Row],[Site name]],Table3[],15)="","",VLOOKUP(Table3510[[#This Row],[Site name]],Table3[],15))</f>
        <v>15079</v>
      </c>
      <c r="S44" s="197">
        <f>IF(VLOOKUP(Table3510[[#This Row],[Site name]],Table3[],16)="","",VLOOKUP(Table3510[[#This Row],[Site name]],Table3[],16))</f>
        <v>18617</v>
      </c>
      <c r="T44" s="196" t="str">
        <f>IF(VLOOKUP(Table3510[[#This Row],[Site name]],Table3[],17)="","",VLOOKUP(Table3510[[#This Row],[Site name]],Table3[],17))</f>
        <v/>
      </c>
      <c r="U44" s="188">
        <f>IF(VLOOKUP(Table3510[[#This Row],[Site name]],Table3[],18)="","",VLOOKUP(Table3510[[#This Row],[Site name]],Table3[],18))</f>
        <v>0.2346309436965317</v>
      </c>
      <c r="V44" s="197">
        <f>IF(VLOOKUP(Table3510[[#This Row],[Site name]],Table3[],19)="","",VLOOKUP(Table3510[[#This Row],[Site name]],Table3[],19))</f>
        <v>3538</v>
      </c>
      <c r="W44" t="str">
        <f>IF(VLOOKUP(Table3510[[#This Row],[Site name]],Table3[],20)=0,"",VLOOKUP(Table3510[[#This Row],[Site name]],Table3[],20))</f>
        <v>New and retained basement</v>
      </c>
      <c r="X44" t="str">
        <f>IF(VLOOKUP(Table3510[[#This Row],[Site name]],Table3[],21)=0,"",VLOOKUP(Table3510[[#This Row],[Site name]],Table3[],21))</f>
        <v>Masonry and steel</v>
      </c>
      <c r="Y44" t="str">
        <f>IF(VLOOKUP(Table3510[[#This Row],[Site name]],Table3[],22)=0,"",VLOOKUP(Table3510[[#This Row],[Site name]],Table3[],22))</f>
        <v>Reinforced Concrete</v>
      </c>
      <c r="Z44" t="str">
        <f>IF(VLOOKUP(Table3510[[#This Row],[Site name]],Table3[],23)=0,"",VLOOKUP(Table3510[[#This Row],[Site name]],Table3[],23))</f>
        <v>RC Cores / shear walls</v>
      </c>
      <c r="AA44" t="str">
        <f>IF(VLOOKUP(Table3510[[#This Row],[Site name]],Table3[],24)=0,"",VLOOKUP(Table3510[[#This Row],[Site name]],Table3[],24))</f>
        <v>RC Cores / shear walls</v>
      </c>
      <c r="AB44" t="str">
        <f>IF(VLOOKUP(Table3510[[#This Row],[Site name]],Table3[],25)=0,"",VLOOKUP(Table3510[[#This Row],[Site name]],Table3[],25))</f>
        <v>Capacity enhancement</v>
      </c>
      <c r="AC44">
        <f>IF(VLOOKUP(Table3510[[#This Row],[Site name]],Table3[],26)=0,"",VLOOKUP(Table3510[[#This Row],[Site name]],Table3[],26))</f>
        <v>7</v>
      </c>
      <c r="AD44">
        <f>IF(VLOOKUP(Table3510[[#This Row],[Site name]],Table3[],27)=0,"",VLOOKUP(Table3510[[#This Row],[Site name]],Table3[],27))</f>
        <v>4</v>
      </c>
      <c r="AE44">
        <f>IF(VLOOKUP(Table3510[[#This Row],[Site name]],Table3[],28)="","",VLOOKUP(Table3510[[#This Row],[Site name]],Table3[],28))</f>
        <v>6</v>
      </c>
      <c r="AF44">
        <f>IF(VLOOKUP(Table3510[[#This Row],[Site name]],Table3[],29)=0,"",VLOOKUP(Table3510[[#This Row],[Site name]],Table3[],29))</f>
        <v>4</v>
      </c>
      <c r="AG44" t="str">
        <f>IF(VLOOKUP(Table3510[[#This Row],[Site name]],Table3[],30)=0,"",VLOOKUP(Table3510[[#This Row],[Site name]],Table3[],30))</f>
        <v/>
      </c>
      <c r="AH44" t="str">
        <f>IF(VLOOKUP(Table3510[[#This Row],[Site name]],Table3[],31)=0,"",VLOOKUP(Table3510[[#This Row],[Site name]],Table3[],31))</f>
        <v/>
      </c>
      <c r="AI44" t="str">
        <f>IF(VLOOKUP(Table3510[[#This Row],[Site name]],Table3[],32)=0,"",VLOOKUP(Table3510[[#This Row],[Site name]],Table3[],32))</f>
        <v>Buro Happold</v>
      </c>
      <c r="AJ44" t="str">
        <f>IF(VLOOKUP(Table3510[[#This Row],[Site name]],Table3[],33)=0,"",VLOOKUP(Table3510[[#This Row],[Site name]],Table3[],33))</f>
        <v>Buro Happold</v>
      </c>
      <c r="AK44" t="str">
        <f>IF(VLOOKUP(Table3510[[#This Row],[Site name]],Table3[],34)=0,"",VLOOKUP(Table3510[[#This Row],[Site name]],Table3[],34))</f>
        <v>Buro Happold</v>
      </c>
      <c r="AL44" t="str">
        <f>IF(VLOOKUP(Table3510[[#This Row],[Site name]],Table3[],35)=0,"",VLOOKUP(Table3510[[#This Row],[Site name]],Table3[],35))</f>
        <v>Foster + Partners</v>
      </c>
      <c r="AM44" t="str">
        <f>IF(VLOOKUP(Table3510[[#This Row],[Site name]],Table3[],36)=0,"",VLOOKUP(Table3510[[#This Row],[Site name]],Table3[],36))</f>
        <v>One Click LCA</v>
      </c>
      <c r="AN44" t="str">
        <f>IF(VLOOKUP(Table3510[[#This Row],[Site name]],Table3[],37)=0,"",VLOOKUP(Table3510[[#This Row],[Site name]],Table3[],37))</f>
        <v/>
      </c>
      <c r="AO44" s="188">
        <f>VLOOKUP(Table3510[[#This Row],[Site name]],Table3[],38)</f>
        <v>0</v>
      </c>
      <c r="AP44">
        <f>VLOOKUP(Table3510[[#This Row],[Site name]],Table3[],39)</f>
        <v>3</v>
      </c>
    </row>
    <row r="45" spans="2:42">
      <c r="B45" t="s">
        <v>356</v>
      </c>
      <c r="C45" t="s">
        <v>977</v>
      </c>
      <c r="D4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552</v>
      </c>
      <c r="E45" t="str">
        <f>IF(VLOOKUP(Table3510[[#This Row],[Site name]],Table3[],2)=0,"",VLOOKUP(Table3510[[#This Row],[Site name]],Table3[],2))</f>
        <v>City of London</v>
      </c>
      <c r="F45" t="str">
        <f>IF(VLOOKUP(Table3510[[#This Row],[Site name]],Table3[],3)=0,"",VLOOKUP(Table3510[[#This Row],[Site name]],Table3[],3))</f>
        <v>EC2V 7NQ</v>
      </c>
      <c r="G45" t="str">
        <f>IF(VLOOKUP(Table3510[[#This Row],[Site name]],Table3[],4)=0,"",VLOOKUP(Table3510[[#This Row],[Site name]],Table3[],4))</f>
        <v>22/00848/FULMAJ</v>
      </c>
      <c r="H45" t="str">
        <f>IF(VLOOKUP(Table3510[[#This Row],[Site name]],Table3[],5)=0,"",VLOOKUP(Table3510[[#This Row],[Site name]],Table3[],5))</f>
        <v>Planning Portal</v>
      </c>
      <c r="I45" s="185" t="str">
        <f>IF(VLOOKUP(Table3510[[#This Row],[Site name]],Table3[],6)=0,"",VLOOKUP(Table3510[[#This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J45" s="185">
        <f>IF(VLOOKUP(Table3510[[#This Row],[Site name]],Table3[],7)=0,"",VLOOKUP(Table3510[[#This Row],[Site name]],Table3[],7))</f>
        <v>44811</v>
      </c>
      <c r="K45" s="185" t="str">
        <f>IF(VLOOKUP(Table3510[[#This Row],[Site name]],Table3[],8)=0,"",VLOOKUP(Table3510[[#This Row],[Site name]],Table3[],8))</f>
        <v/>
      </c>
      <c r="L45" t="str">
        <f>IF(VLOOKUP(Table3510[[#This Row],[Site name]],Table3[],9)=0,"",VLOOKUP(Table3510[[#This Row],[Site name]],Table3[],9))</f>
        <v>Pending</v>
      </c>
      <c r="M45" t="str">
        <f>IF(VLOOKUP(Table3510[[#This Row],[Site name]],Table3[],10)=0,"",VLOOKUP(Table3510[[#This Row],[Site name]],Table3[],10))</f>
        <v>Office</v>
      </c>
      <c r="N45" t="str">
        <f>IF(VLOOKUP(Table3510[[#This Row],[Site name]],Table3[],11)=0,"",VLOOKUP(Table3510[[#This Row],[Site name]],Table3[],11))</f>
        <v>No</v>
      </c>
      <c r="O45" t="str">
        <f>IF(VLOOKUP(Table3510[[#This Row],[Site name]],Table3[],12)=0,"",VLOOKUP(Table3510[[#This Row],[Site name]],Table3[],12))</f>
        <v>Heavy Refurbishment</v>
      </c>
      <c r="P45" t="str">
        <f>IF(VLOOKUP(Table3510[[#This Row],[Site name]],Table3[],13)=0,"",VLOOKUP(Table3510[[#This Row],[Site name]],Table3[],13))</f>
        <v>2000s</v>
      </c>
      <c r="Q45" t="str">
        <f>IF(VLOOKUP(Table3510[[#This Row],[Site name]],Table3[],14)=0,"",VLOOKUP(Table3510[[#This Row],[Site name]],Table3[],14))</f>
        <v>Not listed</v>
      </c>
      <c r="R45" s="197">
        <f>IF(VLOOKUP(Table3510[[#This Row],[Site name]],Table3[],15)="","",VLOOKUP(Table3510[[#This Row],[Site name]],Table3[],15))</f>
        <v>41136</v>
      </c>
      <c r="S45" s="197">
        <f>IF(VLOOKUP(Table3510[[#This Row],[Site name]],Table3[],16)="","",VLOOKUP(Table3510[[#This Row],[Site name]],Table3[],16))</f>
        <v>54290</v>
      </c>
      <c r="T45" s="196">
        <f>IF(VLOOKUP(Table3510[[#This Row],[Site name]],Table3[],17)="","",VLOOKUP(Table3510[[#This Row],[Site name]],Table3[],17))</f>
        <v>0</v>
      </c>
      <c r="U45" s="188">
        <f>IF(VLOOKUP(Table3510[[#This Row],[Site name]],Table3[],18)="","",VLOOKUP(Table3510[[#This Row],[Site name]],Table3[],18))</f>
        <v>0.31976857253986779</v>
      </c>
      <c r="V45" s="196">
        <f>IF(VLOOKUP(Table3510[[#This Row],[Site name]],Table3[],19)="","",VLOOKUP(Table3510[[#This Row],[Site name]],Table3[],19))</f>
        <v>13154</v>
      </c>
      <c r="W45" t="str">
        <f>IF(VLOOKUP(Table3510[[#This Row],[Site name]],Table3[],20)=0,"",VLOOKUP(Table3510[[#This Row],[Site name]],Table3[],20))</f>
        <v>No new basement</v>
      </c>
      <c r="X45" t="str">
        <f>IF(VLOOKUP(Table3510[[#This Row],[Site name]],Table3[],21)=0,"",VLOOKUP(Table3510[[#This Row],[Site name]],Table3[],21))</f>
        <v/>
      </c>
      <c r="Y45" t="str">
        <f>IF(VLOOKUP(Table3510[[#This Row],[Site name]],Table3[],22)=0,"",VLOOKUP(Table3510[[#This Row],[Site name]],Table3[],22))</f>
        <v/>
      </c>
      <c r="Z45" t="str">
        <f>IF(VLOOKUP(Table3510[[#This Row],[Site name]],Table3[],23)=0,"",VLOOKUP(Table3510[[#This Row],[Site name]],Table3[],23))</f>
        <v/>
      </c>
      <c r="AA45" t="str">
        <f>IF(VLOOKUP(Table3510[[#This Row],[Site name]],Table3[],24)=0,"",VLOOKUP(Table3510[[#This Row],[Site name]],Table3[],24))</f>
        <v/>
      </c>
      <c r="AB45" t="str">
        <f>IF(VLOOKUP(Table3510[[#This Row],[Site name]],Table3[],25)=0,"",VLOOKUP(Table3510[[#This Row],[Site name]],Table3[],25))</f>
        <v/>
      </c>
      <c r="AC45">
        <f>IF(VLOOKUP(Table3510[[#This Row],[Site name]],Table3[],26)=0,"",VLOOKUP(Table3510[[#This Row],[Site name]],Table3[],26))</f>
        <v>12</v>
      </c>
      <c r="AD45">
        <f>IF(VLOOKUP(Table3510[[#This Row],[Site name]],Table3[],27)=0,"",VLOOKUP(Table3510[[#This Row],[Site name]],Table3[],27))</f>
        <v>17</v>
      </c>
      <c r="AE45">
        <f>IF(VLOOKUP(Table3510[[#This Row],[Site name]],Table3[],28)="","",VLOOKUP(Table3510[[#This Row],[Site name]],Table3[],28))</f>
        <v>14</v>
      </c>
      <c r="AF45">
        <f>IF(VLOOKUP(Table3510[[#This Row],[Site name]],Table3[],29)=0,"",VLOOKUP(Table3510[[#This Row],[Site name]],Table3[],29))</f>
        <v>5</v>
      </c>
      <c r="AG45">
        <f>IF(VLOOKUP(Table3510[[#This Row],[Site name]],Table3[],30)=0,"",VLOOKUP(Table3510[[#This Row],[Site name]],Table3[],30))</f>
        <v>2</v>
      </c>
      <c r="AH45" t="str">
        <f>IF(VLOOKUP(Table3510[[#This Row],[Site name]],Table3[],31)=0,"",VLOOKUP(Table3510[[#This Row],[Site name]],Table3[],31))</f>
        <v/>
      </c>
      <c r="AI45" t="str">
        <f>IF(VLOOKUP(Table3510[[#This Row],[Site name]],Table3[],32)=0,"",VLOOKUP(Table3510[[#This Row],[Site name]],Table3[],32))</f>
        <v>Longevity Partners</v>
      </c>
      <c r="AJ45" t="str">
        <f>IF(VLOOKUP(Table3510[[#This Row],[Site name]],Table3[],33)=0,"",VLOOKUP(Table3510[[#This Row],[Site name]],Table3[],33))</f>
        <v>Buro Happold</v>
      </c>
      <c r="AK45" t="str">
        <f>IF(VLOOKUP(Table3510[[#This Row],[Site name]],Table3[],34)=0,"",VLOOKUP(Table3510[[#This Row],[Site name]],Table3[],34))</f>
        <v>Atelier Ten</v>
      </c>
      <c r="AL45" t="str">
        <f>IF(VLOOKUP(Table3510[[#This Row],[Site name]],Table3[],35)=0,"",VLOOKUP(Table3510[[#This Row],[Site name]],Table3[],35))</f>
        <v>Squire and Partners</v>
      </c>
      <c r="AM45" t="str">
        <f>IF(VLOOKUP(Table3510[[#This Row],[Site name]],Table3[],36)=0,"",VLOOKUP(Table3510[[#This Row],[Site name]],Table3[],36))</f>
        <v>One Click LCA</v>
      </c>
      <c r="AN45" t="str">
        <f>IF(VLOOKUP(Table3510[[#This Row],[Site name]],Table3[],37)=0,"",VLOOKUP(Table3510[[#This Row],[Site name]],Table3[],37))</f>
        <v>Project 51</v>
      </c>
      <c r="AO45" s="188">
        <f>VLOOKUP(Table3510[[#This Row],[Site name]],Table3[],38)</f>
        <v>0</v>
      </c>
      <c r="AP45">
        <f>VLOOKUP(Table3510[[#This Row],[Site name]],Table3[],39)</f>
        <v>3</v>
      </c>
    </row>
    <row r="46" spans="2:42">
      <c r="B46" t="s">
        <v>358</v>
      </c>
      <c r="C46" t="s">
        <v>977</v>
      </c>
      <c r="D46" t="str">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
      </c>
      <c r="E46" t="str">
        <f>IF(VLOOKUP(Table3510[[#This Row],[Site name]],Table3[],2)=0,"",VLOOKUP(Table3510[[#This Row],[Site name]],Table3[],2))</f>
        <v>Tower Hamlets</v>
      </c>
      <c r="F46" t="str">
        <f>IF(VLOOKUP(Table3510[[#This Row],[Site name]],Table3[],3)=0,"",VLOOKUP(Table3510[[#This Row],[Site name]],Table3[],3))</f>
        <v>E14 9ZR</v>
      </c>
      <c r="G46" t="str">
        <f>IF(VLOOKUP(Table3510[[#This Row],[Site name]],Table3[],4)=0,"",VLOOKUP(Table3510[[#This Row],[Site name]],Table3[],4))</f>
        <v/>
      </c>
      <c r="H46" t="str">
        <f>IF(VLOOKUP(Table3510[[#This Row],[Site name]],Table3[],5)=0,"",VLOOKUP(Table3510[[#This Row],[Site name]],Table3[],5))</f>
        <v/>
      </c>
      <c r="I46" s="185" t="str">
        <f>IF(VLOOKUP(Table3510[[#This Row],[Site name]],Table3[],6)=0,"",VLOOKUP(Table3510[[#This Row],[Site name]],Table3[],6))</f>
        <v/>
      </c>
      <c r="J46" s="185" t="str">
        <f>IF(VLOOKUP(Table3510[[#This Row],[Site name]],Table3[],7)=0,"",VLOOKUP(Table3510[[#This Row],[Site name]],Table3[],7))</f>
        <v/>
      </c>
      <c r="K46" s="185" t="str">
        <f>IF(VLOOKUP(Table3510[[#This Row],[Site name]],Table3[],8)=0,"",VLOOKUP(Table3510[[#This Row],[Site name]],Table3[],8))</f>
        <v/>
      </c>
      <c r="L46" t="str">
        <f>IF(VLOOKUP(Table3510[[#This Row],[Site name]],Table3[],9)=0,"",VLOOKUP(Table3510[[#This Row],[Site name]],Table3[],9))</f>
        <v/>
      </c>
      <c r="M46" t="str">
        <f>IF(VLOOKUP(Table3510[[#This Row],[Site name]],Table3[],10)=0,"",VLOOKUP(Table3510[[#This Row],[Site name]],Table3[],10))</f>
        <v/>
      </c>
      <c r="N46" t="str">
        <f>IF(VLOOKUP(Table3510[[#This Row],[Site name]],Table3[],11)=0,"",VLOOKUP(Table3510[[#This Row],[Site name]],Table3[],11))</f>
        <v/>
      </c>
      <c r="O46" t="str">
        <f>IF(VLOOKUP(Table3510[[#This Row],[Site name]],Table3[],12)=0,"",VLOOKUP(Table3510[[#This Row],[Site name]],Table3[],12))</f>
        <v/>
      </c>
      <c r="P46" t="str">
        <f>IF(VLOOKUP(Table3510[[#This Row],[Site name]],Table3[],13)=0,"",VLOOKUP(Table3510[[#This Row],[Site name]],Table3[],13))</f>
        <v/>
      </c>
      <c r="Q46" t="str">
        <f>IF(VLOOKUP(Table3510[[#This Row],[Site name]],Table3[],14)=0,"",VLOOKUP(Table3510[[#This Row],[Site name]],Table3[],14))</f>
        <v/>
      </c>
      <c r="R46" s="197" t="str">
        <f>IF(VLOOKUP(Table3510[[#This Row],[Site name]],Table3[],15)="","",VLOOKUP(Table3510[[#This Row],[Site name]],Table3[],15))</f>
        <v/>
      </c>
      <c r="S46" s="197" t="str">
        <f>IF(VLOOKUP(Table3510[[#This Row],[Site name]],Table3[],16)="","",VLOOKUP(Table3510[[#This Row],[Site name]],Table3[],16))</f>
        <v/>
      </c>
      <c r="T46" s="196" t="str">
        <f>IF(VLOOKUP(Table3510[[#This Row],[Site name]],Table3[],17)="","",VLOOKUP(Table3510[[#This Row],[Site name]],Table3[],17))</f>
        <v/>
      </c>
      <c r="U46" s="188" t="str">
        <f>IF(VLOOKUP(Table3510[[#This Row],[Site name]],Table3[],18)="","",VLOOKUP(Table3510[[#This Row],[Site name]],Table3[],18))</f>
        <v/>
      </c>
      <c r="V46" s="197">
        <f>IF(VLOOKUP(Table3510[[#This Row],[Site name]],Table3[],19)="","",VLOOKUP(Table3510[[#This Row],[Site name]],Table3[],19))</f>
        <v>0</v>
      </c>
      <c r="W46" t="str">
        <f>IF(VLOOKUP(Table3510[[#This Row],[Site name]],Table3[],20)=0,"",VLOOKUP(Table3510[[#This Row],[Site name]],Table3[],20))</f>
        <v/>
      </c>
      <c r="X46" t="str">
        <f>IF(VLOOKUP(Table3510[[#This Row],[Site name]],Table3[],21)=0,"",VLOOKUP(Table3510[[#This Row],[Site name]],Table3[],21))</f>
        <v/>
      </c>
      <c r="Y46" t="str">
        <f>IF(VLOOKUP(Table3510[[#This Row],[Site name]],Table3[],22)=0,"",VLOOKUP(Table3510[[#This Row],[Site name]],Table3[],22))</f>
        <v/>
      </c>
      <c r="Z46" t="str">
        <f>IF(VLOOKUP(Table3510[[#This Row],[Site name]],Table3[],23)=0,"",VLOOKUP(Table3510[[#This Row],[Site name]],Table3[],23))</f>
        <v/>
      </c>
      <c r="AA46" t="str">
        <f>IF(VLOOKUP(Table3510[[#This Row],[Site name]],Table3[],24)=0,"",VLOOKUP(Table3510[[#This Row],[Site name]],Table3[],24))</f>
        <v/>
      </c>
      <c r="AB46" t="str">
        <f>IF(VLOOKUP(Table3510[[#This Row],[Site name]],Table3[],25)=0,"",VLOOKUP(Table3510[[#This Row],[Site name]],Table3[],25))</f>
        <v/>
      </c>
      <c r="AC46" t="str">
        <f>IF(VLOOKUP(Table3510[[#This Row],[Site name]],Table3[],26)=0,"",VLOOKUP(Table3510[[#This Row],[Site name]],Table3[],26))</f>
        <v/>
      </c>
      <c r="AD46" t="str">
        <f>IF(VLOOKUP(Table3510[[#This Row],[Site name]],Table3[],27)=0,"",VLOOKUP(Table3510[[#This Row],[Site name]],Table3[],27))</f>
        <v/>
      </c>
      <c r="AE46" t="str">
        <f>IF(VLOOKUP(Table3510[[#This Row],[Site name]],Table3[],28)="","",VLOOKUP(Table3510[[#This Row],[Site name]],Table3[],28))</f>
        <v/>
      </c>
      <c r="AF46" t="str">
        <f>IF(VLOOKUP(Table3510[[#This Row],[Site name]],Table3[],29)=0,"",VLOOKUP(Table3510[[#This Row],[Site name]],Table3[],29))</f>
        <v/>
      </c>
      <c r="AG46" t="str">
        <f>IF(VLOOKUP(Table3510[[#This Row],[Site name]],Table3[],30)=0,"",VLOOKUP(Table3510[[#This Row],[Site name]],Table3[],30))</f>
        <v/>
      </c>
      <c r="AH46" t="str">
        <f>IF(VLOOKUP(Table3510[[#This Row],[Site name]],Table3[],31)=0,"",VLOOKUP(Table3510[[#This Row],[Site name]],Table3[],31))</f>
        <v/>
      </c>
      <c r="AI46" t="str">
        <f>IF(VLOOKUP(Table3510[[#This Row],[Site name]],Table3[],32)=0,"",VLOOKUP(Table3510[[#This Row],[Site name]],Table3[],32))</f>
        <v/>
      </c>
      <c r="AJ46" t="str">
        <f>IF(VLOOKUP(Table3510[[#This Row],[Site name]],Table3[],33)=0,"",VLOOKUP(Table3510[[#This Row],[Site name]],Table3[],33))</f>
        <v/>
      </c>
      <c r="AK46" t="str">
        <f>IF(VLOOKUP(Table3510[[#This Row],[Site name]],Table3[],34)=0,"",VLOOKUP(Table3510[[#This Row],[Site name]],Table3[],34))</f>
        <v/>
      </c>
      <c r="AL46" t="str">
        <f>IF(VLOOKUP(Table3510[[#This Row],[Site name]],Table3[],35)=0,"",VLOOKUP(Table3510[[#This Row],[Site name]],Table3[],35))</f>
        <v/>
      </c>
      <c r="AM46" t="str">
        <f>IF(VLOOKUP(Table3510[[#This Row],[Site name]],Table3[],36)=0,"",VLOOKUP(Table3510[[#This Row],[Site name]],Table3[],36))</f>
        <v/>
      </c>
      <c r="AN46" t="str">
        <f>IF(VLOOKUP(Table3510[[#This Row],[Site name]],Table3[],37)=0,"",VLOOKUP(Table3510[[#This Row],[Site name]],Table3[],37))</f>
        <v>Project 52</v>
      </c>
      <c r="AO46" s="188" t="str">
        <f>VLOOKUP(Table3510[[#This Row],[Site name]],Table3[],38)</f>
        <v/>
      </c>
      <c r="AP46">
        <f>VLOOKUP(Table3510[[#This Row],[Site name]],Table3[],39)</f>
        <v>0</v>
      </c>
    </row>
    <row r="47" spans="2:42">
      <c r="B47" t="s">
        <v>125</v>
      </c>
      <c r="C47" t="s">
        <v>977</v>
      </c>
      <c r="D4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1494</v>
      </c>
      <c r="E47" t="str">
        <f>IF(VLOOKUP(Table3510[[#This Row],[Site name]],Table3[],2)=0,"",VLOOKUP(Table3510[[#This Row],[Site name]],Table3[],2))</f>
        <v>Westminster</v>
      </c>
      <c r="F47" t="str">
        <f>IF(VLOOKUP(Table3510[[#This Row],[Site name]],Table3[],3)=0,"",VLOOKUP(Table3510[[#This Row],[Site name]],Table3[],3))</f>
        <v>SW1P 3JA</v>
      </c>
      <c r="G47" t="str">
        <f>IF(VLOOKUP(Table3510[[#This Row],[Site name]],Table3[],4)=0,"",VLOOKUP(Table3510[[#This Row],[Site name]],Table3[],4))</f>
        <v>21/01508/FULL</v>
      </c>
      <c r="H47" t="str">
        <f>IF(VLOOKUP(Table3510[[#This Row],[Site name]],Table3[],5)=0,"",VLOOKUP(Table3510[[#This Row],[Site name]],Table3[],5))</f>
        <v>Planning Portal</v>
      </c>
      <c r="I47" t="str">
        <f>IF(VLOOKUP(Table3510[[#This Row],[Site name]],Table3[],6)=0,"",VLOOKUP(Table3510[[#This Row],[Site name]],Table3[],6))</f>
        <v/>
      </c>
      <c r="J47" s="185">
        <f>IF(VLOOKUP(Table3510[[#This Row],[Site name]],Table3[],7)=0,"",VLOOKUP(Table3510[[#This Row],[Site name]],Table3[],7))</f>
        <v>44265</v>
      </c>
      <c r="K47" s="185">
        <f>IF(VLOOKUP(Table3510[[#This Row],[Site name]],Table3[],8)=0,"",VLOOKUP(Table3510[[#This Row],[Site name]],Table3[],8))</f>
        <v>44600</v>
      </c>
      <c r="L47" t="str">
        <f>IF(VLOOKUP(Table3510[[#This Row],[Site name]],Table3[],9)=0,"",VLOOKUP(Table3510[[#This Row],[Site name]],Table3[],9))</f>
        <v/>
      </c>
      <c r="M47" t="str">
        <f>IF(VLOOKUP(Table3510[[#This Row],[Site name]],Table3[],10)=0,"",VLOOKUP(Table3510[[#This Row],[Site name]],Table3[],10))</f>
        <v>Office</v>
      </c>
      <c r="N47" t="str">
        <f>IF(VLOOKUP(Table3510[[#This Row],[Site name]],Table3[],11)=0,"",VLOOKUP(Table3510[[#This Row],[Site name]],Table3[],11))</f>
        <v/>
      </c>
      <c r="O47" t="str">
        <f>IF(VLOOKUP(Table3510[[#This Row],[Site name]],Table3[],12)=0,"",VLOOKUP(Table3510[[#This Row],[Site name]],Table3[],12))</f>
        <v>New Build</v>
      </c>
      <c r="P47" t="str">
        <f>IF(VLOOKUP(Table3510[[#This Row],[Site name]],Table3[],13)=0,"",VLOOKUP(Table3510[[#This Row],[Site name]],Table3[],13))</f>
        <v/>
      </c>
      <c r="Q47" t="str">
        <f>IF(VLOOKUP(Table3510[[#This Row],[Site name]],Table3[],14)=0,"",VLOOKUP(Table3510[[#This Row],[Site name]],Table3[],14))</f>
        <v/>
      </c>
      <c r="R47" s="197" t="str">
        <f>IF(VLOOKUP(Table3510[[#This Row],[Site name]],Table3[],15)="","",VLOOKUP(Table3510[[#This Row],[Site name]],Table3[],15))</f>
        <v/>
      </c>
      <c r="S47" s="197">
        <f>IF(VLOOKUP(Table3510[[#This Row],[Site name]],Table3[],16)="","",VLOOKUP(Table3510[[#This Row],[Site name]],Table3[],16))</f>
        <v>19414</v>
      </c>
      <c r="T47" s="196" t="str">
        <f>IF(VLOOKUP(Table3510[[#This Row],[Site name]],Table3[],17)="","",VLOOKUP(Table3510[[#This Row],[Site name]],Table3[],17))</f>
        <v/>
      </c>
      <c r="U47" s="188" t="str">
        <f>IF(VLOOKUP(Table3510[[#This Row],[Site name]],Table3[],18)="","",VLOOKUP(Table3510[[#This Row],[Site name]],Table3[],18))</f>
        <v/>
      </c>
      <c r="V47" s="197">
        <f>IF(VLOOKUP(Table3510[[#This Row],[Site name]],Table3[],19)="","",VLOOKUP(Table3510[[#This Row],[Site name]],Table3[],19))</f>
        <v>19414</v>
      </c>
      <c r="W47" t="str">
        <f>IF(VLOOKUP(Table3510[[#This Row],[Site name]],Table3[],20)=0,"",VLOOKUP(Table3510[[#This Row],[Site name]],Table3[],20))</f>
        <v/>
      </c>
      <c r="X47" t="str">
        <f>IF(VLOOKUP(Table3510[[#This Row],[Site name]],Table3[],21)=0,"",VLOOKUP(Table3510[[#This Row],[Site name]],Table3[],21))</f>
        <v/>
      </c>
      <c r="Y47" t="str">
        <f>IF(VLOOKUP(Table3510[[#This Row],[Site name]],Table3[],22)=0,"",VLOOKUP(Table3510[[#This Row],[Site name]],Table3[],22))</f>
        <v/>
      </c>
      <c r="Z47" t="str">
        <f>IF(VLOOKUP(Table3510[[#This Row],[Site name]],Table3[],23)=0,"",VLOOKUP(Table3510[[#This Row],[Site name]],Table3[],23))</f>
        <v/>
      </c>
      <c r="AA47" t="str">
        <f>IF(VLOOKUP(Table3510[[#This Row],[Site name]],Table3[],24)=0,"",VLOOKUP(Table3510[[#This Row],[Site name]],Table3[],24))</f>
        <v/>
      </c>
      <c r="AB47" t="str">
        <f>IF(VLOOKUP(Table3510[[#This Row],[Site name]],Table3[],25)=0,"",VLOOKUP(Table3510[[#This Row],[Site name]],Table3[],25))</f>
        <v/>
      </c>
      <c r="AC47" t="str">
        <f>IF(VLOOKUP(Table3510[[#This Row],[Site name]],Table3[],26)=0,"",VLOOKUP(Table3510[[#This Row],[Site name]],Table3[],26))</f>
        <v/>
      </c>
      <c r="AD47">
        <f>IF(VLOOKUP(Table3510[[#This Row],[Site name]],Table3[],27)=0,"",VLOOKUP(Table3510[[#This Row],[Site name]],Table3[],27))</f>
        <v>10</v>
      </c>
      <c r="AE47">
        <f>IF(VLOOKUP(Table3510[[#This Row],[Site name]],Table3[],28)="","",VLOOKUP(Table3510[[#This Row],[Site name]],Table3[],28))</f>
        <v>8</v>
      </c>
      <c r="AF47" t="str">
        <f>IF(VLOOKUP(Table3510[[#This Row],[Site name]],Table3[],29)=0,"",VLOOKUP(Table3510[[#This Row],[Site name]],Table3[],29))</f>
        <v/>
      </c>
      <c r="AG47" t="str">
        <f>IF(VLOOKUP(Table3510[[#This Row],[Site name]],Table3[],30)=0,"",VLOOKUP(Table3510[[#This Row],[Site name]],Table3[],30))</f>
        <v/>
      </c>
      <c r="AH47" t="str">
        <f>IF(VLOOKUP(Table3510[[#This Row],[Site name]],Table3[],31)=0,"",VLOOKUP(Table3510[[#This Row],[Site name]],Table3[],31))</f>
        <v/>
      </c>
      <c r="AI47" t="str">
        <f>IF(VLOOKUP(Table3510[[#This Row],[Site name]],Table3[],32)=0,"",VLOOKUP(Table3510[[#This Row],[Site name]],Table3[],32))</f>
        <v>Hilson Moran</v>
      </c>
      <c r="AJ47" t="str">
        <f>IF(VLOOKUP(Table3510[[#This Row],[Site name]],Table3[],33)=0,"",VLOOKUP(Table3510[[#This Row],[Site name]],Table3[],33))</f>
        <v/>
      </c>
      <c r="AK47" t="str">
        <f>IF(VLOOKUP(Table3510[[#This Row],[Site name]],Table3[],34)=0,"",VLOOKUP(Table3510[[#This Row],[Site name]],Table3[],34))</f>
        <v/>
      </c>
      <c r="AL47" t="str">
        <f>IF(VLOOKUP(Table3510[[#This Row],[Site name]],Table3[],35)=0,"",VLOOKUP(Table3510[[#This Row],[Site name]],Table3[],35))</f>
        <v/>
      </c>
      <c r="AM47" t="str">
        <f>IF(VLOOKUP(Table3510[[#This Row],[Site name]],Table3[],36)=0,"",VLOOKUP(Table3510[[#This Row],[Site name]],Table3[],36))</f>
        <v/>
      </c>
      <c r="AN47" t="str">
        <f>IF(VLOOKUP(Table3510[[#This Row],[Site name]],Table3[],37)=0,"",VLOOKUP(Table3510[[#This Row],[Site name]],Table3[],37))</f>
        <v>Project 53</v>
      </c>
      <c r="AO47" s="188">
        <f>VLOOKUP(Table3510[[#This Row],[Site name]],Table3[],38)</f>
        <v>1</v>
      </c>
      <c r="AP47">
        <f>VLOOKUP(Table3510[[#This Row],[Site name]],Table3[],39)</f>
        <v>1</v>
      </c>
    </row>
    <row r="48" spans="2:42">
      <c r="B48" t="s">
        <v>217</v>
      </c>
      <c r="C48" t="s">
        <v>977</v>
      </c>
      <c r="D4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1374</v>
      </c>
      <c r="E48" t="str">
        <f>IF(VLOOKUP(Table3510[[#This Row],[Site name]],Table3[],2)=0,"",VLOOKUP(Table3510[[#This Row],[Site name]],Table3[],2))</f>
        <v>City of London</v>
      </c>
      <c r="F48" t="str">
        <f>IF(VLOOKUP(Table3510[[#This Row],[Site name]],Table3[],3)=0,"",VLOOKUP(Table3510[[#This Row],[Site name]],Table3[],3))</f>
        <v>EC3V 0XL</v>
      </c>
      <c r="G48" t="str">
        <f>IF(VLOOKUP(Table3510[[#This Row],[Site name]],Table3[],4)=0,"",VLOOKUP(Table3510[[#This Row],[Site name]],Table3[],4))</f>
        <v>20/00671/FULEIA</v>
      </c>
      <c r="H48" t="str">
        <f>IF(VLOOKUP(Table3510[[#This Row],[Site name]],Table3[],5)=0,"",VLOOKUP(Table3510[[#This Row],[Site name]],Table3[],5))</f>
        <v>Planning Portal</v>
      </c>
      <c r="I48" t="str">
        <f>IF(VLOOKUP(Table3510[[#This Row],[Site name]],Table3[],6)=0,"",VLOOKUP(Table3510[[#This Row],[Site name]],Table3[],6))</f>
        <v>Demolition of existing buildings. New building with basement levels and ground floor plus 33 storeys</v>
      </c>
      <c r="J48" s="185">
        <f>IF(VLOOKUP(Table3510[[#This Row],[Site name]],Table3[],7)=0,"",VLOOKUP(Table3510[[#This Row],[Site name]],Table3[],7))</f>
        <v>44117</v>
      </c>
      <c r="K48" s="185">
        <f>IF(VLOOKUP(Table3510[[#This Row],[Site name]],Table3[],8)=0,"",VLOOKUP(Table3510[[#This Row],[Site name]],Table3[],8))</f>
        <v>44468</v>
      </c>
      <c r="L48" t="str">
        <f>IF(VLOOKUP(Table3510[[#This Row],[Site name]],Table3[],9)=0,"",VLOOKUP(Table3510[[#This Row],[Site name]],Table3[],9))</f>
        <v/>
      </c>
      <c r="M48" t="str">
        <f>IF(VLOOKUP(Table3510[[#This Row],[Site name]],Table3[],10)=0,"",VLOOKUP(Table3510[[#This Row],[Site name]],Table3[],10))</f>
        <v>Office</v>
      </c>
      <c r="N48" t="str">
        <f>IF(VLOOKUP(Table3510[[#This Row],[Site name]],Table3[],11)=0,"",VLOOKUP(Table3510[[#This Row],[Site name]],Table3[],11))</f>
        <v/>
      </c>
      <c r="O48" t="str">
        <f>IF(VLOOKUP(Table3510[[#This Row],[Site name]],Table3[],12)=0,"",VLOOKUP(Table3510[[#This Row],[Site name]],Table3[],12))</f>
        <v>New Build</v>
      </c>
      <c r="P48" t="str">
        <f>IF(VLOOKUP(Table3510[[#This Row],[Site name]],Table3[],13)=0,"",VLOOKUP(Table3510[[#This Row],[Site name]],Table3[],13))</f>
        <v/>
      </c>
      <c r="Q48" t="str">
        <f>IF(VLOOKUP(Table3510[[#This Row],[Site name]],Table3[],14)=0,"",VLOOKUP(Table3510[[#This Row],[Site name]],Table3[],14))</f>
        <v/>
      </c>
      <c r="R48" s="197" t="str">
        <f>IF(VLOOKUP(Table3510[[#This Row],[Site name]],Table3[],15)="","",VLOOKUP(Table3510[[#This Row],[Site name]],Table3[],15))</f>
        <v/>
      </c>
      <c r="S48" s="197">
        <f>IF(VLOOKUP(Table3510[[#This Row],[Site name]],Table3[],16)="","",VLOOKUP(Table3510[[#This Row],[Site name]],Table3[],16))</f>
        <v>60616</v>
      </c>
      <c r="T48" s="196" t="str">
        <f>IF(VLOOKUP(Table3510[[#This Row],[Site name]],Table3[],17)="","",VLOOKUP(Table3510[[#This Row],[Site name]],Table3[],17))</f>
        <v/>
      </c>
      <c r="U48" s="188" t="str">
        <f>IF(VLOOKUP(Table3510[[#This Row],[Site name]],Table3[],18)="","",VLOOKUP(Table3510[[#This Row],[Site name]],Table3[],18))</f>
        <v/>
      </c>
      <c r="V48" s="197">
        <f>IF(VLOOKUP(Table3510[[#This Row],[Site name]],Table3[],19)="","",VLOOKUP(Table3510[[#This Row],[Site name]],Table3[],19))</f>
        <v>60616</v>
      </c>
      <c r="W48" t="str">
        <f>IF(VLOOKUP(Table3510[[#This Row],[Site name]],Table3[],20)=0,"",VLOOKUP(Table3510[[#This Row],[Site name]],Table3[],20))</f>
        <v/>
      </c>
      <c r="X48" t="str">
        <f>IF(VLOOKUP(Table3510[[#This Row],[Site name]],Table3[],21)=0,"",VLOOKUP(Table3510[[#This Row],[Site name]],Table3[],21))</f>
        <v/>
      </c>
      <c r="Y48" t="str">
        <f>IF(VLOOKUP(Table3510[[#This Row],[Site name]],Table3[],22)=0,"",VLOOKUP(Table3510[[#This Row],[Site name]],Table3[],22))</f>
        <v/>
      </c>
      <c r="Z48" t="str">
        <f>IF(VLOOKUP(Table3510[[#This Row],[Site name]],Table3[],23)=0,"",VLOOKUP(Table3510[[#This Row],[Site name]],Table3[],23))</f>
        <v/>
      </c>
      <c r="AA48" t="str">
        <f>IF(VLOOKUP(Table3510[[#This Row],[Site name]],Table3[],24)=0,"",VLOOKUP(Table3510[[#This Row],[Site name]],Table3[],24))</f>
        <v/>
      </c>
      <c r="AB48" t="str">
        <f>IF(VLOOKUP(Table3510[[#This Row],[Site name]],Table3[],25)=0,"",VLOOKUP(Table3510[[#This Row],[Site name]],Table3[],25))</f>
        <v/>
      </c>
      <c r="AC48" t="str">
        <f>IF(VLOOKUP(Table3510[[#This Row],[Site name]],Table3[],26)=0,"",VLOOKUP(Table3510[[#This Row],[Site name]],Table3[],26))</f>
        <v/>
      </c>
      <c r="AD48">
        <f>IF(VLOOKUP(Table3510[[#This Row],[Site name]],Table3[],27)=0,"",VLOOKUP(Table3510[[#This Row],[Site name]],Table3[],27))</f>
        <v>37</v>
      </c>
      <c r="AE48">
        <f>IF(VLOOKUP(Table3510[[#This Row],[Site name]],Table3[],28)="","",VLOOKUP(Table3510[[#This Row],[Site name]],Table3[],28))</f>
        <v>33</v>
      </c>
      <c r="AF48" t="str">
        <f>IF(VLOOKUP(Table3510[[#This Row],[Site name]],Table3[],29)=0,"",VLOOKUP(Table3510[[#This Row],[Site name]],Table3[],29))</f>
        <v/>
      </c>
      <c r="AG48" t="str">
        <f>IF(VLOOKUP(Table3510[[#This Row],[Site name]],Table3[],30)=0,"",VLOOKUP(Table3510[[#This Row],[Site name]],Table3[],30))</f>
        <v/>
      </c>
      <c r="AH48" t="str">
        <f>IF(VLOOKUP(Table3510[[#This Row],[Site name]],Table3[],31)=0,"",VLOOKUP(Table3510[[#This Row],[Site name]],Table3[],31))</f>
        <v/>
      </c>
      <c r="AI48" t="str">
        <f>IF(VLOOKUP(Table3510[[#This Row],[Site name]],Table3[],32)=0,"",VLOOKUP(Table3510[[#This Row],[Site name]],Table3[],32))</f>
        <v>TFT</v>
      </c>
      <c r="AJ48" t="str">
        <f>IF(VLOOKUP(Table3510[[#This Row],[Site name]],Table3[],33)=0,"",VLOOKUP(Table3510[[#This Row],[Site name]],Table3[],33))</f>
        <v/>
      </c>
      <c r="AK48" t="str">
        <f>IF(VLOOKUP(Table3510[[#This Row],[Site name]],Table3[],34)=0,"",VLOOKUP(Table3510[[#This Row],[Site name]],Table3[],34))</f>
        <v/>
      </c>
      <c r="AL48" t="str">
        <f>IF(VLOOKUP(Table3510[[#This Row],[Site name]],Table3[],35)=0,"",VLOOKUP(Table3510[[#This Row],[Site name]],Table3[],35))</f>
        <v/>
      </c>
      <c r="AM48" t="str">
        <f>IF(VLOOKUP(Table3510[[#This Row],[Site name]],Table3[],36)=0,"",VLOOKUP(Table3510[[#This Row],[Site name]],Table3[],36))</f>
        <v/>
      </c>
      <c r="AN48" t="str">
        <f>IF(VLOOKUP(Table3510[[#This Row],[Site name]],Table3[],37)=0,"",VLOOKUP(Table3510[[#This Row],[Site name]],Table3[],37))</f>
        <v>Project 54</v>
      </c>
      <c r="AO48" s="188">
        <f>VLOOKUP(Table3510[[#This Row],[Site name]],Table3[],38)</f>
        <v>1</v>
      </c>
      <c r="AP48">
        <f>VLOOKUP(Table3510[[#This Row],[Site name]],Table3[],39)</f>
        <v>1</v>
      </c>
    </row>
    <row r="49" spans="2:42">
      <c r="B49" t="s">
        <v>360</v>
      </c>
      <c r="C49" t="s">
        <v>977</v>
      </c>
      <c r="D4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746</v>
      </c>
      <c r="E49" t="str">
        <f>IF(VLOOKUP(Table3510[[#This Row],[Site name]],Table3[],2)=0,"",VLOOKUP(Table3510[[#This Row],[Site name]],Table3[],2))</f>
        <v>Southwark</v>
      </c>
      <c r="F49" t="str">
        <f>IF(VLOOKUP(Table3510[[#This Row],[Site name]],Table3[],3)=0,"",VLOOKUP(Table3510[[#This Row],[Site name]],Table3[],3))</f>
        <v>SE15 1NZ</v>
      </c>
      <c r="G49" t="str">
        <f>IF(VLOOKUP(Table3510[[#This Row],[Site name]],Table3[],4)=0,"",VLOOKUP(Table3510[[#This Row],[Site name]],Table3[],4))</f>
        <v>23/AP/1862</v>
      </c>
      <c r="H49" t="str">
        <f>IF(VLOOKUP(Table3510[[#This Row],[Site name]],Table3[],5)=0,"",VLOOKUP(Table3510[[#This Row],[Site name]],Table3[],5))</f>
        <v>Planning Portal</v>
      </c>
      <c r="I49" t="str">
        <f>IF(VLOOKUP(Table3510[[#This Row],[Site name]],Table3[],6)=0,"",VLOOKUP(Table3510[[#This Row],[Site name]],Table3[],6))</f>
        <v>Building A: 33 storeys + basement. B: 19 storeys. C: 15 storeys. D: 20 storeys</v>
      </c>
      <c r="J49" s="185">
        <f>IF(VLOOKUP(Table3510[[#This Row],[Site name]],Table3[],7)=0,"",VLOOKUP(Table3510[[#This Row],[Site name]],Table3[],7))</f>
        <v>45110</v>
      </c>
      <c r="K49" s="185" t="str">
        <f>IF(VLOOKUP(Table3510[[#This Row],[Site name]],Table3[],8)=0,"",VLOOKUP(Table3510[[#This Row],[Site name]],Table3[],8))</f>
        <v/>
      </c>
      <c r="L49" t="str">
        <f>IF(VLOOKUP(Table3510[[#This Row],[Site name]],Table3[],9)=0,"",VLOOKUP(Table3510[[#This Row],[Site name]],Table3[],9))</f>
        <v/>
      </c>
      <c r="M49" t="str">
        <f>IF(VLOOKUP(Table3510[[#This Row],[Site name]],Table3[],10)=0,"",VLOOKUP(Table3510[[#This Row],[Site name]],Table3[],10))</f>
        <v>Residential (inc. student accomodation)</v>
      </c>
      <c r="N49" t="str">
        <f>IF(VLOOKUP(Table3510[[#This Row],[Site name]],Table3[],11)=0,"",VLOOKUP(Table3510[[#This Row],[Site name]],Table3[],11))</f>
        <v/>
      </c>
      <c r="O49" t="str">
        <f>IF(VLOOKUP(Table3510[[#This Row],[Site name]],Table3[],12)=0,"",VLOOKUP(Table3510[[#This Row],[Site name]],Table3[],12))</f>
        <v>New Build</v>
      </c>
      <c r="P49" t="str">
        <f>IF(VLOOKUP(Table3510[[#This Row],[Site name]],Table3[],13)=0,"",VLOOKUP(Table3510[[#This Row],[Site name]],Table3[],13))</f>
        <v/>
      </c>
      <c r="Q49" t="str">
        <f>IF(VLOOKUP(Table3510[[#This Row],[Site name]],Table3[],14)=0,"",VLOOKUP(Table3510[[#This Row],[Site name]],Table3[],14))</f>
        <v/>
      </c>
      <c r="R49" s="197" t="str">
        <f>IF(VLOOKUP(Table3510[[#This Row],[Site name]],Table3[],15)="","",VLOOKUP(Table3510[[#This Row],[Site name]],Table3[],15))</f>
        <v/>
      </c>
      <c r="S49" s="197">
        <f>IF(VLOOKUP(Table3510[[#This Row],[Site name]],Table3[],16)="","",VLOOKUP(Table3510[[#This Row],[Site name]],Table3[],16))</f>
        <v>51386</v>
      </c>
      <c r="T49" s="196" t="str">
        <f>IF(VLOOKUP(Table3510[[#This Row],[Site name]],Table3[],17)="","",VLOOKUP(Table3510[[#This Row],[Site name]],Table3[],17))</f>
        <v/>
      </c>
      <c r="U49" s="188" t="str">
        <f>IF(VLOOKUP(Table3510[[#This Row],[Site name]],Table3[],18)="","",VLOOKUP(Table3510[[#This Row],[Site name]],Table3[],18))</f>
        <v/>
      </c>
      <c r="V49" s="197">
        <f>IF(VLOOKUP(Table3510[[#This Row],[Site name]],Table3[],19)="","",VLOOKUP(Table3510[[#This Row],[Site name]],Table3[],19))</f>
        <v>51386</v>
      </c>
      <c r="W49" t="str">
        <f>IF(VLOOKUP(Table3510[[#This Row],[Site name]],Table3[],20)=0,"",VLOOKUP(Table3510[[#This Row],[Site name]],Table3[],20))</f>
        <v/>
      </c>
      <c r="X49" t="str">
        <f>IF(VLOOKUP(Table3510[[#This Row],[Site name]],Table3[],21)=0,"",VLOOKUP(Table3510[[#This Row],[Site name]],Table3[],21))</f>
        <v/>
      </c>
      <c r="Y49" t="str">
        <f>IF(VLOOKUP(Table3510[[#This Row],[Site name]],Table3[],22)=0,"",VLOOKUP(Table3510[[#This Row],[Site name]],Table3[],22))</f>
        <v/>
      </c>
      <c r="Z49" t="str">
        <f>IF(VLOOKUP(Table3510[[#This Row],[Site name]],Table3[],23)=0,"",VLOOKUP(Table3510[[#This Row],[Site name]],Table3[],23))</f>
        <v/>
      </c>
      <c r="AA49" t="str">
        <f>IF(VLOOKUP(Table3510[[#This Row],[Site name]],Table3[],24)=0,"",VLOOKUP(Table3510[[#This Row],[Site name]],Table3[],24))</f>
        <v/>
      </c>
      <c r="AB49" t="str">
        <f>IF(VLOOKUP(Table3510[[#This Row],[Site name]],Table3[],25)=0,"",VLOOKUP(Table3510[[#This Row],[Site name]],Table3[],25))</f>
        <v/>
      </c>
      <c r="AC49" t="str">
        <f>IF(VLOOKUP(Table3510[[#This Row],[Site name]],Table3[],26)=0,"",VLOOKUP(Table3510[[#This Row],[Site name]],Table3[],26))</f>
        <v/>
      </c>
      <c r="AD49">
        <f>IF(VLOOKUP(Table3510[[#This Row],[Site name]],Table3[],27)=0,"",VLOOKUP(Table3510[[#This Row],[Site name]],Table3[],27))</f>
        <v>35</v>
      </c>
      <c r="AE49">
        <f>IF(VLOOKUP(Table3510[[#This Row],[Site name]],Table3[],28)="","",VLOOKUP(Table3510[[#This Row],[Site name]],Table3[],28))</f>
        <v>33</v>
      </c>
      <c r="AF49" t="str">
        <f>IF(VLOOKUP(Table3510[[#This Row],[Site name]],Table3[],29)=0,"",VLOOKUP(Table3510[[#This Row],[Site name]],Table3[],29))</f>
        <v/>
      </c>
      <c r="AG49" t="str">
        <f>IF(VLOOKUP(Table3510[[#This Row],[Site name]],Table3[],30)=0,"",VLOOKUP(Table3510[[#This Row],[Site name]],Table3[],30))</f>
        <v/>
      </c>
      <c r="AH49" t="str">
        <f>IF(VLOOKUP(Table3510[[#This Row],[Site name]],Table3[],31)=0,"",VLOOKUP(Table3510[[#This Row],[Site name]],Table3[],31))</f>
        <v/>
      </c>
      <c r="AI49" t="str">
        <f>IF(VLOOKUP(Table3510[[#This Row],[Site name]],Table3[],32)=0,"",VLOOKUP(Table3510[[#This Row],[Site name]],Table3[],32))</f>
        <v>Whitecode</v>
      </c>
      <c r="AJ49" t="str">
        <f>IF(VLOOKUP(Table3510[[#This Row],[Site name]],Table3[],33)=0,"",VLOOKUP(Table3510[[#This Row],[Site name]],Table3[],33))</f>
        <v/>
      </c>
      <c r="AK49" t="str">
        <f>IF(VLOOKUP(Table3510[[#This Row],[Site name]],Table3[],34)=0,"",VLOOKUP(Table3510[[#This Row],[Site name]],Table3[],34))</f>
        <v/>
      </c>
      <c r="AL49" t="str">
        <f>IF(VLOOKUP(Table3510[[#This Row],[Site name]],Table3[],35)=0,"",VLOOKUP(Table3510[[#This Row],[Site name]],Table3[],35))</f>
        <v/>
      </c>
      <c r="AM49" t="str">
        <f>IF(VLOOKUP(Table3510[[#This Row],[Site name]],Table3[],36)=0,"",VLOOKUP(Table3510[[#This Row],[Site name]],Table3[],36))</f>
        <v/>
      </c>
      <c r="AN49" t="str">
        <f>IF(VLOOKUP(Table3510[[#This Row],[Site name]],Table3[],37)=0,"",VLOOKUP(Table3510[[#This Row],[Site name]],Table3[],37))</f>
        <v>Project 55</v>
      </c>
      <c r="AO49" s="188">
        <f>VLOOKUP(Table3510[[#This Row],[Site name]],Table3[],38)</f>
        <v>1</v>
      </c>
      <c r="AP49">
        <f>VLOOKUP(Table3510[[#This Row],[Site name]],Table3[],39)</f>
        <v>1</v>
      </c>
    </row>
    <row r="50" spans="2:42">
      <c r="B50" t="s">
        <v>190</v>
      </c>
      <c r="C50" t="s">
        <v>977</v>
      </c>
      <c r="D5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829</v>
      </c>
      <c r="E50" t="str">
        <f>IF(VLOOKUP(Table3510[[#This Row],[Site name]],Table3[],2)=0,"",VLOOKUP(Table3510[[#This Row],[Site name]],Table3[],2))</f>
        <v>Lambeth</v>
      </c>
      <c r="F50" t="str">
        <f>IF(VLOOKUP(Table3510[[#This Row],[Site name]],Table3[],3)=0,"",VLOOKUP(Table3510[[#This Row],[Site name]],Table3[],3))</f>
        <v>SE1 9PZ</v>
      </c>
      <c r="G50" t="str">
        <f>IF(VLOOKUP(Table3510[[#This Row],[Site name]],Table3[],4)=0,"",VLOOKUP(Table3510[[#This Row],[Site name]],Table3[],4))</f>
        <v>21/01142/FUL</v>
      </c>
      <c r="H50" t="str">
        <f>IF(VLOOKUP(Table3510[[#This Row],[Site name]],Table3[],5)=0,"",VLOOKUP(Table3510[[#This Row],[Site name]],Table3[],5))</f>
        <v>Planning Portal</v>
      </c>
      <c r="I50" s="185" t="str">
        <f>IF(VLOOKUP(Table3510[[#This Row],[Site name]],Table3[],6)=0,"",VLOOKUP(Table3510[[#This Row],[Site name]],Table3[],6))</f>
        <v>Refurbishment, partial demolition and Refurbishment of the existing building, 80% retention. New core. Plant on roof extended.</v>
      </c>
      <c r="J50" s="185">
        <f>IF(VLOOKUP(Table3510[[#This Row],[Site name]],Table3[],7)=0,"",VLOOKUP(Table3510[[#This Row],[Site name]],Table3[],7))</f>
        <v>44274</v>
      </c>
      <c r="K50" s="185">
        <f>IF(VLOOKUP(Table3510[[#This Row],[Site name]],Table3[],8)=0,"",VLOOKUP(Table3510[[#This Row],[Site name]],Table3[],8))</f>
        <v>44553</v>
      </c>
      <c r="L50" t="str">
        <f>IF(VLOOKUP(Table3510[[#This Row],[Site name]],Table3[],9)=0,"",VLOOKUP(Table3510[[#This Row],[Site name]],Table3[],9))</f>
        <v/>
      </c>
      <c r="M50" t="str">
        <f>IF(VLOOKUP(Table3510[[#This Row],[Site name]],Table3[],10)=0,"",VLOOKUP(Table3510[[#This Row],[Site name]],Table3[],10))</f>
        <v>Office</v>
      </c>
      <c r="N50" t="str">
        <f>IF(VLOOKUP(Table3510[[#This Row],[Site name]],Table3[],11)=0,"",VLOOKUP(Table3510[[#This Row],[Site name]],Table3[],11))</f>
        <v>No</v>
      </c>
      <c r="O50" t="str">
        <f>IF(VLOOKUP(Table3510[[#This Row],[Site name]],Table3[],12)=0,"",VLOOKUP(Table3510[[#This Row],[Site name]],Table3[],12))</f>
        <v>Heavy Refurbishment</v>
      </c>
      <c r="P50" t="str">
        <f>IF(VLOOKUP(Table3510[[#This Row],[Site name]],Table3[],13)=0,"",VLOOKUP(Table3510[[#This Row],[Site name]],Table3[],13))</f>
        <v>1980s</v>
      </c>
      <c r="Q50" t="str">
        <f>IF(VLOOKUP(Table3510[[#This Row],[Site name]],Table3[],14)=0,"",VLOOKUP(Table3510[[#This Row],[Site name]],Table3[],14))</f>
        <v>Grade II</v>
      </c>
      <c r="R50" s="197">
        <f>IF(VLOOKUP(Table3510[[#This Row],[Site name]],Table3[],15)="","",VLOOKUP(Table3510[[#This Row],[Site name]],Table3[],15))</f>
        <v>27790</v>
      </c>
      <c r="S50" s="197">
        <f>IF(VLOOKUP(Table3510[[#This Row],[Site name]],Table3[],16)="","",VLOOKUP(Table3510[[#This Row],[Site name]],Table3[],16))</f>
        <v>38840</v>
      </c>
      <c r="T50" s="196">
        <f>IF(VLOOKUP(Table3510[[#This Row],[Site name]],Table3[],17)="","",VLOOKUP(Table3510[[#This Row],[Site name]],Table3[],17))</f>
        <v>5060</v>
      </c>
      <c r="U50" s="188">
        <f>IF(VLOOKUP(Table3510[[#This Row],[Site name]],Table3[],18)="","",VLOOKUP(Table3510[[#This Row],[Site name]],Table3[],18))</f>
        <v>0.39762504498020879</v>
      </c>
      <c r="V50" s="197">
        <f>IF(VLOOKUP(Table3510[[#This Row],[Site name]],Table3[],19)="","",VLOOKUP(Table3510[[#This Row],[Site name]],Table3[],19))</f>
        <v>16110</v>
      </c>
      <c r="W50" t="str">
        <f>IF(VLOOKUP(Table3510[[#This Row],[Site name]],Table3[],20)=0,"",VLOOKUP(Table3510[[#This Row],[Site name]],Table3[],20))</f>
        <v>No new basement</v>
      </c>
      <c r="X50" t="str">
        <f>IF(VLOOKUP(Table3510[[#This Row],[Site name]],Table3[],21)=0,"",VLOOKUP(Table3510[[#This Row],[Site name]],Table3[],21))</f>
        <v/>
      </c>
      <c r="Y50" t="str">
        <f>IF(VLOOKUP(Table3510[[#This Row],[Site name]],Table3[],22)=0,"",VLOOKUP(Table3510[[#This Row],[Site name]],Table3[],22))</f>
        <v/>
      </c>
      <c r="Z50" t="str">
        <f>IF(VLOOKUP(Table3510[[#This Row],[Site name]],Table3[],23)=0,"",VLOOKUP(Table3510[[#This Row],[Site name]],Table3[],23))</f>
        <v/>
      </c>
      <c r="AA50" t="str">
        <f>IF(VLOOKUP(Table3510[[#This Row],[Site name]],Table3[],24)=0,"",VLOOKUP(Table3510[[#This Row],[Site name]],Table3[],24))</f>
        <v/>
      </c>
      <c r="AB50" t="str">
        <f>IF(VLOOKUP(Table3510[[#This Row],[Site name]],Table3[],25)=0,"",VLOOKUP(Table3510[[#This Row],[Site name]],Table3[],25))</f>
        <v/>
      </c>
      <c r="AC50">
        <f>IF(VLOOKUP(Table3510[[#This Row],[Site name]],Table3[],26)=0,"",VLOOKUP(Table3510[[#This Row],[Site name]],Table3[],26))</f>
        <v>6</v>
      </c>
      <c r="AD50">
        <f>IF(VLOOKUP(Table3510[[#This Row],[Site name]],Table3[],27)=0,"",VLOOKUP(Table3510[[#This Row],[Site name]],Table3[],27))</f>
        <v>7</v>
      </c>
      <c r="AE50">
        <f>IF(VLOOKUP(Table3510[[#This Row],[Site name]],Table3[],28)="","",VLOOKUP(Table3510[[#This Row],[Site name]],Table3[],28))</f>
        <v>6</v>
      </c>
      <c r="AF50">
        <f>IF(VLOOKUP(Table3510[[#This Row],[Site name]],Table3[],29)=0,"",VLOOKUP(Table3510[[#This Row],[Site name]],Table3[],29))</f>
        <v>1</v>
      </c>
      <c r="AG50">
        <f>IF(VLOOKUP(Table3510[[#This Row],[Site name]],Table3[],30)=0,"",VLOOKUP(Table3510[[#This Row],[Site name]],Table3[],30))</f>
        <v>4</v>
      </c>
      <c r="AH50" t="str">
        <f>IF(VLOOKUP(Table3510[[#This Row],[Site name]],Table3[],31)=0,"",VLOOKUP(Table3510[[#This Row],[Site name]],Table3[],31))</f>
        <v/>
      </c>
      <c r="AI50" t="str">
        <f>IF(VLOOKUP(Table3510[[#This Row],[Site name]],Table3[],32)=0,"",VLOOKUP(Table3510[[#This Row],[Site name]],Table3[],32))</f>
        <v>Watkins Payne</v>
      </c>
      <c r="AJ50" t="str">
        <f>IF(VLOOKUP(Table3510[[#This Row],[Site name]],Table3[],33)=0,"",VLOOKUP(Table3510[[#This Row],[Site name]],Table3[],33))</f>
        <v>Heyne Tillet Steel</v>
      </c>
      <c r="AK50" t="str">
        <f>IF(VLOOKUP(Table3510[[#This Row],[Site name]],Table3[],34)=0,"",VLOOKUP(Table3510[[#This Row],[Site name]],Table3[],34))</f>
        <v>Watkins Payne Partnership</v>
      </c>
      <c r="AL50" t="str">
        <f>IF(VLOOKUP(Table3510[[#This Row],[Site name]],Table3[],35)=0,"",VLOOKUP(Table3510[[#This Row],[Site name]],Table3[],35))</f>
        <v>Allford Hall Monaghan Morris</v>
      </c>
      <c r="AM50" t="str">
        <f>IF(VLOOKUP(Table3510[[#This Row],[Site name]],Table3[],36)=0,"",VLOOKUP(Table3510[[#This Row],[Site name]],Table3[],36))</f>
        <v>One Click LCA</v>
      </c>
      <c r="AN50" t="str">
        <f>IF(VLOOKUP(Table3510[[#This Row],[Site name]],Table3[],37)=0,"",VLOOKUP(Table3510[[#This Row],[Site name]],Table3[],37))</f>
        <v>Project 56</v>
      </c>
      <c r="AO50" s="188">
        <f>VLOOKUP(Table3510[[#This Row],[Site name]],Table3[],38)</f>
        <v>0.1820798848506657</v>
      </c>
      <c r="AP50">
        <f>VLOOKUP(Table3510[[#This Row],[Site name]],Table3[],39)</f>
        <v>3</v>
      </c>
    </row>
    <row r="51" spans="2:42">
      <c r="B51" t="s">
        <v>362</v>
      </c>
      <c r="C51" t="s">
        <v>977</v>
      </c>
      <c r="D5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923</v>
      </c>
      <c r="E51" t="str">
        <f>IF(VLOOKUP(Table3510[[#This Row],[Site name]],Table3[],2)=0,"",VLOOKUP(Table3510[[#This Row],[Site name]],Table3[],2))</f>
        <v>Lambeth</v>
      </c>
      <c r="F51" t="str">
        <f>IF(VLOOKUP(Table3510[[#This Row],[Site name]],Table3[],3)=0,"",VLOOKUP(Table3510[[#This Row],[Site name]],Table3[],3))</f>
        <v>SE1 7XT</v>
      </c>
      <c r="G51" t="str">
        <f>IF(VLOOKUP(Table3510[[#This Row],[Site name]],Table3[],4)=0,"",VLOOKUP(Table3510[[#This Row],[Site name]],Table3[],4))</f>
        <v>20/03539/FUL</v>
      </c>
      <c r="H51" t="str">
        <f>IF(VLOOKUP(Table3510[[#This Row],[Site name]],Table3[],5)=0,"",VLOOKUP(Table3510[[#This Row],[Site name]],Table3[],5))</f>
        <v>Planning Portal</v>
      </c>
      <c r="I51" t="str">
        <f>IF(VLOOKUP(Table3510[[#This Row],[Site name]],Table3[],6)=0,"",VLOOKUP(Table3510[[#This Row],[Site name]],Table3[],6))</f>
        <v>Erection of ground plus 14-storey building and two basement levels</v>
      </c>
      <c r="J51" s="185">
        <f>IF(VLOOKUP(Table3510[[#This Row],[Site name]],Table3[],7)=0,"",VLOOKUP(Table3510[[#This Row],[Site name]],Table3[],7))</f>
        <v>44117</v>
      </c>
      <c r="K51" s="185" t="str">
        <f>IF(VLOOKUP(Table3510[[#This Row],[Site name]],Table3[],8)=0,"",VLOOKUP(Table3510[[#This Row],[Site name]],Table3[],8))</f>
        <v/>
      </c>
      <c r="L51" t="str">
        <f>IF(VLOOKUP(Table3510[[#This Row],[Site name]],Table3[],9)=0,"",VLOOKUP(Table3510[[#This Row],[Site name]],Table3[],9))</f>
        <v/>
      </c>
      <c r="M51" t="str">
        <f>IF(VLOOKUP(Table3510[[#This Row],[Site name]],Table3[],10)=0,"",VLOOKUP(Table3510[[#This Row],[Site name]],Table3[],10))</f>
        <v>Hotel</v>
      </c>
      <c r="N51" t="str">
        <f>IF(VLOOKUP(Table3510[[#This Row],[Site name]],Table3[],11)=0,"",VLOOKUP(Table3510[[#This Row],[Site name]],Table3[],11))</f>
        <v/>
      </c>
      <c r="O51" t="str">
        <f>IF(VLOOKUP(Table3510[[#This Row],[Site name]],Table3[],12)=0,"",VLOOKUP(Table3510[[#This Row],[Site name]],Table3[],12))</f>
        <v>New Build</v>
      </c>
      <c r="P51" t="str">
        <f>IF(VLOOKUP(Table3510[[#This Row],[Site name]],Table3[],13)=0,"",VLOOKUP(Table3510[[#This Row],[Site name]],Table3[],13))</f>
        <v/>
      </c>
      <c r="Q51" t="str">
        <f>IF(VLOOKUP(Table3510[[#This Row],[Site name]],Table3[],14)=0,"",VLOOKUP(Table3510[[#This Row],[Site name]],Table3[],14))</f>
        <v/>
      </c>
      <c r="R51" s="197" t="str">
        <f>IF(VLOOKUP(Table3510[[#This Row],[Site name]],Table3[],15)="","",VLOOKUP(Table3510[[#This Row],[Site name]],Table3[],15))</f>
        <v/>
      </c>
      <c r="S51" s="197">
        <f>IF(VLOOKUP(Table3510[[#This Row],[Site name]],Table3[],16)="","",VLOOKUP(Table3510[[#This Row],[Site name]],Table3[],16))</f>
        <v>8529</v>
      </c>
      <c r="T51" s="196" t="str">
        <f>IF(VLOOKUP(Table3510[[#This Row],[Site name]],Table3[],17)="","",VLOOKUP(Table3510[[#This Row],[Site name]],Table3[],17))</f>
        <v/>
      </c>
      <c r="U51" s="188" t="str">
        <f>IF(VLOOKUP(Table3510[[#This Row],[Site name]],Table3[],18)="","",VLOOKUP(Table3510[[#This Row],[Site name]],Table3[],18))</f>
        <v/>
      </c>
      <c r="V51" s="197">
        <f>IF(VLOOKUP(Table3510[[#This Row],[Site name]],Table3[],19)="","",VLOOKUP(Table3510[[#This Row],[Site name]],Table3[],19))</f>
        <v>8529</v>
      </c>
      <c r="W51" t="str">
        <f>IF(VLOOKUP(Table3510[[#This Row],[Site name]],Table3[],20)=0,"",VLOOKUP(Table3510[[#This Row],[Site name]],Table3[],20))</f>
        <v/>
      </c>
      <c r="X51" t="str">
        <f>IF(VLOOKUP(Table3510[[#This Row],[Site name]],Table3[],21)=0,"",VLOOKUP(Table3510[[#This Row],[Site name]],Table3[],21))</f>
        <v/>
      </c>
      <c r="Y51" t="str">
        <f>IF(VLOOKUP(Table3510[[#This Row],[Site name]],Table3[],22)=0,"",VLOOKUP(Table3510[[#This Row],[Site name]],Table3[],22))</f>
        <v/>
      </c>
      <c r="Z51" t="str">
        <f>IF(VLOOKUP(Table3510[[#This Row],[Site name]],Table3[],23)=0,"",VLOOKUP(Table3510[[#This Row],[Site name]],Table3[],23))</f>
        <v/>
      </c>
      <c r="AA51" t="str">
        <f>IF(VLOOKUP(Table3510[[#This Row],[Site name]],Table3[],24)=0,"",VLOOKUP(Table3510[[#This Row],[Site name]],Table3[],24))</f>
        <v/>
      </c>
      <c r="AB51" t="str">
        <f>IF(VLOOKUP(Table3510[[#This Row],[Site name]],Table3[],25)=0,"",VLOOKUP(Table3510[[#This Row],[Site name]],Table3[],25))</f>
        <v/>
      </c>
      <c r="AC51" t="str">
        <f>IF(VLOOKUP(Table3510[[#This Row],[Site name]],Table3[],26)=0,"",VLOOKUP(Table3510[[#This Row],[Site name]],Table3[],26))</f>
        <v/>
      </c>
      <c r="AD51">
        <f>IF(VLOOKUP(Table3510[[#This Row],[Site name]],Table3[],27)=0,"",VLOOKUP(Table3510[[#This Row],[Site name]],Table3[],27))</f>
        <v>16</v>
      </c>
      <c r="AE51">
        <f>IF(VLOOKUP(Table3510[[#This Row],[Site name]],Table3[],28)="","",VLOOKUP(Table3510[[#This Row],[Site name]],Table3[],28))</f>
        <v>14</v>
      </c>
      <c r="AF51" t="str">
        <f>IF(VLOOKUP(Table3510[[#This Row],[Site name]],Table3[],29)=0,"",VLOOKUP(Table3510[[#This Row],[Site name]],Table3[],29))</f>
        <v/>
      </c>
      <c r="AG51" t="str">
        <f>IF(VLOOKUP(Table3510[[#This Row],[Site name]],Table3[],30)=0,"",VLOOKUP(Table3510[[#This Row],[Site name]],Table3[],30))</f>
        <v/>
      </c>
      <c r="AH51" t="str">
        <f>IF(VLOOKUP(Table3510[[#This Row],[Site name]],Table3[],31)=0,"",VLOOKUP(Table3510[[#This Row],[Site name]],Table3[],31))</f>
        <v/>
      </c>
      <c r="AI51" t="str">
        <f>IF(VLOOKUP(Table3510[[#This Row],[Site name]],Table3[],32)=0,"",VLOOKUP(Table3510[[#This Row],[Site name]],Table3[],32))</f>
        <v>Meinhardt</v>
      </c>
      <c r="AJ51" t="str">
        <f>IF(VLOOKUP(Table3510[[#This Row],[Site name]],Table3[],33)=0,"",VLOOKUP(Table3510[[#This Row],[Site name]],Table3[],33))</f>
        <v/>
      </c>
      <c r="AK51" t="str">
        <f>IF(VLOOKUP(Table3510[[#This Row],[Site name]],Table3[],34)=0,"",VLOOKUP(Table3510[[#This Row],[Site name]],Table3[],34))</f>
        <v/>
      </c>
      <c r="AL51" t="str">
        <f>IF(VLOOKUP(Table3510[[#This Row],[Site name]],Table3[],35)=0,"",VLOOKUP(Table3510[[#This Row],[Site name]],Table3[],35))</f>
        <v/>
      </c>
      <c r="AM51" t="str">
        <f>IF(VLOOKUP(Table3510[[#This Row],[Site name]],Table3[],36)=0,"",VLOOKUP(Table3510[[#This Row],[Site name]],Table3[],36))</f>
        <v/>
      </c>
      <c r="AN51" t="str">
        <f>IF(VLOOKUP(Table3510[[#This Row],[Site name]],Table3[],37)=0,"",VLOOKUP(Table3510[[#This Row],[Site name]],Table3[],37))</f>
        <v>Project 57</v>
      </c>
      <c r="AO51" s="188">
        <f>VLOOKUP(Table3510[[#This Row],[Site name]],Table3[],38)</f>
        <v>1</v>
      </c>
      <c r="AP51">
        <f>VLOOKUP(Table3510[[#This Row],[Site name]],Table3[],39)</f>
        <v>1</v>
      </c>
    </row>
    <row r="52" spans="2:42">
      <c r="B52" t="s">
        <v>363</v>
      </c>
      <c r="C52" t="s">
        <v>977</v>
      </c>
      <c r="D5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1227</v>
      </c>
      <c r="E52" t="str">
        <f>IF(VLOOKUP(Table3510[[#This Row],[Site name]],Table3[],2)=0,"",VLOOKUP(Table3510[[#This Row],[Site name]],Table3[],2))</f>
        <v>City of London</v>
      </c>
      <c r="F52" t="str">
        <f>IF(VLOOKUP(Table3510[[#This Row],[Site name]],Table3[],3)=0,"",VLOOKUP(Table3510[[#This Row],[Site name]],Table3[],3))</f>
        <v>EC4V 6AL</v>
      </c>
      <c r="G52" t="str">
        <f>IF(VLOOKUP(Table3510[[#This Row],[Site name]],Table3[],4)=0,"",VLOOKUP(Table3510[[#This Row],[Site name]],Table3[],4))</f>
        <v>22/00622/FULMAJ</v>
      </c>
      <c r="H52" t="str">
        <f>IF(VLOOKUP(Table3510[[#This Row],[Site name]],Table3[],5)=0,"",VLOOKUP(Table3510[[#This Row],[Site name]],Table3[],5))</f>
        <v>Planning Portal</v>
      </c>
      <c r="I52" s="185" t="str">
        <f>IF(VLOOKUP(Table3510[[#This Row],[Site name]],Table3[],6)=0,"",VLOOKUP(Table3510[[#This Row],[Site name]],Table3[],6))</f>
        <v>Part demolition of Fleet House, full demolition of St Bride's Tavern (basement levels retained). Erection of 8-storey building</v>
      </c>
      <c r="J52" s="185">
        <f>IF(VLOOKUP(Table3510[[#This Row],[Site name]],Table3[],7)=0,"",VLOOKUP(Table3510[[#This Row],[Site name]],Table3[],7))</f>
        <v>44749</v>
      </c>
      <c r="K52" s="185">
        <f>IF(VLOOKUP(Table3510[[#This Row],[Site name]],Table3[],8)=0,"",VLOOKUP(Table3510[[#This Row],[Site name]],Table3[],8))</f>
        <v>44957</v>
      </c>
      <c r="L52" t="str">
        <f>IF(VLOOKUP(Table3510[[#This Row],[Site name]],Table3[],9)=0,"",VLOOKUP(Table3510[[#This Row],[Site name]],Table3[],9))</f>
        <v/>
      </c>
      <c r="M52" t="str">
        <f>IF(VLOOKUP(Table3510[[#This Row],[Site name]],Table3[],10)=0,"",VLOOKUP(Table3510[[#This Row],[Site name]],Table3[],10))</f>
        <v>Office</v>
      </c>
      <c r="N52" t="str">
        <f>IF(VLOOKUP(Table3510[[#This Row],[Site name]],Table3[],11)=0,"",VLOOKUP(Table3510[[#This Row],[Site name]],Table3[],11))</f>
        <v>No</v>
      </c>
      <c r="O52" t="str">
        <f>IF(VLOOKUP(Table3510[[#This Row],[Site name]],Table3[],12)=0,"",VLOOKUP(Table3510[[#This Row],[Site name]],Table3[],12))</f>
        <v>Heavy Refurbishment</v>
      </c>
      <c r="P52" t="str">
        <f>IF(VLOOKUP(Table3510[[#This Row],[Site name]],Table3[],13)=0,"",VLOOKUP(Table3510[[#This Row],[Site name]],Table3[],13))</f>
        <v>1950s</v>
      </c>
      <c r="Q52" t="str">
        <f>IF(VLOOKUP(Table3510[[#This Row],[Site name]],Table3[],14)=0,"",VLOOKUP(Table3510[[#This Row],[Site name]],Table3[],14))</f>
        <v>Not listed</v>
      </c>
      <c r="R52" s="197">
        <f>IF(VLOOKUP(Table3510[[#This Row],[Site name]],Table3[],15)="","",VLOOKUP(Table3510[[#This Row],[Site name]],Table3[],15))</f>
        <v>5612</v>
      </c>
      <c r="S52" s="197">
        <f>IF(VLOOKUP(Table3510[[#This Row],[Site name]],Table3[],16)="","",VLOOKUP(Table3510[[#This Row],[Site name]],Table3[],16))</f>
        <v>7810</v>
      </c>
      <c r="T52" s="196">
        <f>IF(VLOOKUP(Table3510[[#This Row],[Site name]],Table3[],17)="","",VLOOKUP(Table3510[[#This Row],[Site name]],Table3[],17))</f>
        <v>1332</v>
      </c>
      <c r="U52" s="188">
        <f>IF(VLOOKUP(Table3510[[#This Row],[Site name]],Table3[],18)="","",VLOOKUP(Table3510[[#This Row],[Site name]],Table3[],18))</f>
        <v>0.39166072701354238</v>
      </c>
      <c r="V52" s="197">
        <f>IF(VLOOKUP(Table3510[[#This Row],[Site name]],Table3[],19)="","",VLOOKUP(Table3510[[#This Row],[Site name]],Table3[],19))</f>
        <v>3530</v>
      </c>
      <c r="W52" t="str">
        <f>IF(VLOOKUP(Table3510[[#This Row],[Site name]],Table3[],20)=0,"",VLOOKUP(Table3510[[#This Row],[Site name]],Table3[],20))</f>
        <v>No new basement</v>
      </c>
      <c r="X52" t="str">
        <f>IF(VLOOKUP(Table3510[[#This Row],[Site name]],Table3[],21)=0,"",VLOOKUP(Table3510[[#This Row],[Site name]],Table3[],21))</f>
        <v>Reinforced Concrete</v>
      </c>
      <c r="Y52" t="str">
        <f>IF(VLOOKUP(Table3510[[#This Row],[Site name]],Table3[],22)=0,"",VLOOKUP(Table3510[[#This Row],[Site name]],Table3[],22))</f>
        <v/>
      </c>
      <c r="Z52" t="str">
        <f>IF(VLOOKUP(Table3510[[#This Row],[Site name]],Table3[],23)=0,"",VLOOKUP(Table3510[[#This Row],[Site name]],Table3[],23))</f>
        <v>RC Cores / shear walls</v>
      </c>
      <c r="AA52" t="str">
        <f>IF(VLOOKUP(Table3510[[#This Row],[Site name]],Table3[],24)=0,"",VLOOKUP(Table3510[[#This Row],[Site name]],Table3[],24))</f>
        <v>RC Cores / shear walls</v>
      </c>
      <c r="AB52" t="str">
        <f>IF(VLOOKUP(Table3510[[#This Row],[Site name]],Table3[],25)=0,"",VLOOKUP(Table3510[[#This Row],[Site name]],Table3[],25))</f>
        <v>Horizontal Refurbishment</v>
      </c>
      <c r="AC52">
        <f>IF(VLOOKUP(Table3510[[#This Row],[Site name]],Table3[],26)=0,"",VLOOKUP(Table3510[[#This Row],[Site name]],Table3[],26))</f>
        <v>8</v>
      </c>
      <c r="AD52">
        <f>IF(VLOOKUP(Table3510[[#This Row],[Site name]],Table3[],27)=0,"",VLOOKUP(Table3510[[#This Row],[Site name]],Table3[],27))</f>
        <v>11</v>
      </c>
      <c r="AE52">
        <f>IF(VLOOKUP(Table3510[[#This Row],[Site name]],Table3[],28)="","",VLOOKUP(Table3510[[#This Row],[Site name]],Table3[],28))</f>
        <v>10</v>
      </c>
      <c r="AF52">
        <f>IF(VLOOKUP(Table3510[[#This Row],[Site name]],Table3[],29)=0,"",VLOOKUP(Table3510[[#This Row],[Site name]],Table3[],29))</f>
        <v>1</v>
      </c>
      <c r="AG52">
        <f>IF(VLOOKUP(Table3510[[#This Row],[Site name]],Table3[],30)=0,"",VLOOKUP(Table3510[[#This Row],[Site name]],Table3[],30))</f>
        <v>11</v>
      </c>
      <c r="AH52" t="str">
        <f>IF(VLOOKUP(Table3510[[#This Row],[Site name]],Table3[],31)=0,"",VLOOKUP(Table3510[[#This Row],[Site name]],Table3[],31))</f>
        <v/>
      </c>
      <c r="AI52" t="str">
        <f>IF(VLOOKUP(Table3510[[#This Row],[Site name]],Table3[],32)=0,"",VLOOKUP(Table3510[[#This Row],[Site name]],Table3[],32))</f>
        <v>Hoare Lea</v>
      </c>
      <c r="AJ52" t="str">
        <f>IF(VLOOKUP(Table3510[[#This Row],[Site name]],Table3[],33)=0,"",VLOOKUP(Table3510[[#This Row],[Site name]],Table3[],33))</f>
        <v>AKT II</v>
      </c>
      <c r="AK52" t="str">
        <f>IF(VLOOKUP(Table3510[[#This Row],[Site name]],Table3[],34)=0,"",VLOOKUP(Table3510[[#This Row],[Site name]],Table3[],34))</f>
        <v>Hoare Lea</v>
      </c>
      <c r="AL52" t="str">
        <f>IF(VLOOKUP(Table3510[[#This Row],[Site name]],Table3[],35)=0,"",VLOOKUP(Table3510[[#This Row],[Site name]],Table3[],35))</f>
        <v>HOK International</v>
      </c>
      <c r="AM52" t="str">
        <f>IF(VLOOKUP(Table3510[[#This Row],[Site name]],Table3[],36)=0,"",VLOOKUP(Table3510[[#This Row],[Site name]],Table3[],36))</f>
        <v>One Click LCA</v>
      </c>
      <c r="AN52" t="str">
        <f>IF(VLOOKUP(Table3510[[#This Row],[Site name]],Table3[],37)=0,"",VLOOKUP(Table3510[[#This Row],[Site name]],Table3[],37))</f>
        <v>Project 58</v>
      </c>
      <c r="AO52" s="188">
        <f>VLOOKUP(Table3510[[#This Row],[Site name]],Table3[],38)</f>
        <v>0.23734853884533144</v>
      </c>
      <c r="AP52">
        <f>VLOOKUP(Table3510[[#This Row],[Site name]],Table3[],39)</f>
        <v>3</v>
      </c>
    </row>
    <row r="53" spans="2:42">
      <c r="B53" t="s">
        <v>366</v>
      </c>
      <c r="C53" t="s">
        <v>977</v>
      </c>
      <c r="D53" t="str">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
      </c>
      <c r="E53" t="str">
        <f>IF(VLOOKUP(Table3510[[#This Row],[Site name]],Table3[],2)=0,"",VLOOKUP(Table3510[[#This Row],[Site name]],Table3[],2))</f>
        <v/>
      </c>
      <c r="F53" t="str">
        <f>IF(VLOOKUP(Table3510[[#This Row],[Site name]],Table3[],3)=0,"",VLOOKUP(Table3510[[#This Row],[Site name]],Table3[],3))</f>
        <v>W1T 4QS</v>
      </c>
      <c r="G53" t="str">
        <f>IF(VLOOKUP(Table3510[[#This Row],[Site name]],Table3[],4)=0,"",VLOOKUP(Table3510[[#This Row],[Site name]],Table3[],4))</f>
        <v/>
      </c>
      <c r="H53" t="str">
        <f>IF(VLOOKUP(Table3510[[#This Row],[Site name]],Table3[],5)=0,"",VLOOKUP(Table3510[[#This Row],[Site name]],Table3[],5))</f>
        <v/>
      </c>
      <c r="I53" s="185" t="str">
        <f>IF(VLOOKUP(Table3510[[#This Row],[Site name]],Table3[],6)=0,"",VLOOKUP(Table3510[[#This Row],[Site name]],Table3[],6))</f>
        <v/>
      </c>
      <c r="J53" s="185" t="str">
        <f>IF(VLOOKUP(Table3510[[#This Row],[Site name]],Table3[],7)=0,"",VLOOKUP(Table3510[[#This Row],[Site name]],Table3[],7))</f>
        <v/>
      </c>
      <c r="K53" s="185" t="str">
        <f>IF(VLOOKUP(Table3510[[#This Row],[Site name]],Table3[],8)=0,"",VLOOKUP(Table3510[[#This Row],[Site name]],Table3[],8))</f>
        <v/>
      </c>
      <c r="L53" t="str">
        <f>IF(VLOOKUP(Table3510[[#This Row],[Site name]],Table3[],9)=0,"",VLOOKUP(Table3510[[#This Row],[Site name]],Table3[],9))</f>
        <v/>
      </c>
      <c r="M53" t="str">
        <f>IF(VLOOKUP(Table3510[[#This Row],[Site name]],Table3[],10)=0,"",VLOOKUP(Table3510[[#This Row],[Site name]],Table3[],10))</f>
        <v/>
      </c>
      <c r="N53" t="str">
        <f>IF(VLOOKUP(Table3510[[#This Row],[Site name]],Table3[],11)=0,"",VLOOKUP(Table3510[[#This Row],[Site name]],Table3[],11))</f>
        <v/>
      </c>
      <c r="O53" t="str">
        <f>IF(VLOOKUP(Table3510[[#This Row],[Site name]],Table3[],12)=0,"",VLOOKUP(Table3510[[#This Row],[Site name]],Table3[],12))</f>
        <v/>
      </c>
      <c r="P53" t="str">
        <f>IF(VLOOKUP(Table3510[[#This Row],[Site name]],Table3[],13)=0,"",VLOOKUP(Table3510[[#This Row],[Site name]],Table3[],13))</f>
        <v/>
      </c>
      <c r="Q53" t="str">
        <f>IF(VLOOKUP(Table3510[[#This Row],[Site name]],Table3[],14)=0,"",VLOOKUP(Table3510[[#This Row],[Site name]],Table3[],14))</f>
        <v/>
      </c>
      <c r="R53" s="197" t="str">
        <f>IF(VLOOKUP(Table3510[[#This Row],[Site name]],Table3[],15)="","",VLOOKUP(Table3510[[#This Row],[Site name]],Table3[],15))</f>
        <v/>
      </c>
      <c r="S53" s="197" t="str">
        <f>IF(VLOOKUP(Table3510[[#This Row],[Site name]],Table3[],16)="","",VLOOKUP(Table3510[[#This Row],[Site name]],Table3[],16))</f>
        <v/>
      </c>
      <c r="T53" s="196" t="str">
        <f>IF(VLOOKUP(Table3510[[#This Row],[Site name]],Table3[],17)="","",VLOOKUP(Table3510[[#This Row],[Site name]],Table3[],17))</f>
        <v/>
      </c>
      <c r="U53" s="188" t="str">
        <f>IF(VLOOKUP(Table3510[[#This Row],[Site name]],Table3[],18)="","",VLOOKUP(Table3510[[#This Row],[Site name]],Table3[],18))</f>
        <v/>
      </c>
      <c r="V53" s="197">
        <f>IF(VLOOKUP(Table3510[[#This Row],[Site name]],Table3[],19)="","",VLOOKUP(Table3510[[#This Row],[Site name]],Table3[],19))</f>
        <v>0</v>
      </c>
      <c r="W53" t="str">
        <f>IF(VLOOKUP(Table3510[[#This Row],[Site name]],Table3[],20)=0,"",VLOOKUP(Table3510[[#This Row],[Site name]],Table3[],20))</f>
        <v/>
      </c>
      <c r="X53" t="str">
        <f>IF(VLOOKUP(Table3510[[#This Row],[Site name]],Table3[],21)=0,"",VLOOKUP(Table3510[[#This Row],[Site name]],Table3[],21))</f>
        <v/>
      </c>
      <c r="Y53" t="str">
        <f>IF(VLOOKUP(Table3510[[#This Row],[Site name]],Table3[],22)=0,"",VLOOKUP(Table3510[[#This Row],[Site name]],Table3[],22))</f>
        <v/>
      </c>
      <c r="Z53" t="str">
        <f>IF(VLOOKUP(Table3510[[#This Row],[Site name]],Table3[],23)=0,"",VLOOKUP(Table3510[[#This Row],[Site name]],Table3[],23))</f>
        <v/>
      </c>
      <c r="AA53" t="str">
        <f>IF(VLOOKUP(Table3510[[#This Row],[Site name]],Table3[],24)=0,"",VLOOKUP(Table3510[[#This Row],[Site name]],Table3[],24))</f>
        <v/>
      </c>
      <c r="AB53" t="str">
        <f>IF(VLOOKUP(Table3510[[#This Row],[Site name]],Table3[],25)=0,"",VLOOKUP(Table3510[[#This Row],[Site name]],Table3[],25))</f>
        <v>Minimal intervention</v>
      </c>
      <c r="AC53" t="str">
        <f>IF(VLOOKUP(Table3510[[#This Row],[Site name]],Table3[],26)=0,"",VLOOKUP(Table3510[[#This Row],[Site name]],Table3[],26))</f>
        <v/>
      </c>
      <c r="AD53" t="str">
        <f>IF(VLOOKUP(Table3510[[#This Row],[Site name]],Table3[],27)=0,"",VLOOKUP(Table3510[[#This Row],[Site name]],Table3[],27))</f>
        <v/>
      </c>
      <c r="AE53" t="str">
        <f>IF(VLOOKUP(Table3510[[#This Row],[Site name]],Table3[],28)="","",VLOOKUP(Table3510[[#This Row],[Site name]],Table3[],28))</f>
        <v/>
      </c>
      <c r="AF53" t="str">
        <f>IF(VLOOKUP(Table3510[[#This Row],[Site name]],Table3[],29)=0,"",VLOOKUP(Table3510[[#This Row],[Site name]],Table3[],29))</f>
        <v/>
      </c>
      <c r="AG53" t="str">
        <f>IF(VLOOKUP(Table3510[[#This Row],[Site name]],Table3[],30)=0,"",VLOOKUP(Table3510[[#This Row],[Site name]],Table3[],30))</f>
        <v/>
      </c>
      <c r="AH53" t="str">
        <f>IF(VLOOKUP(Table3510[[#This Row],[Site name]],Table3[],31)=0,"",VLOOKUP(Table3510[[#This Row],[Site name]],Table3[],31))</f>
        <v/>
      </c>
      <c r="AI53" t="str">
        <f>IF(VLOOKUP(Table3510[[#This Row],[Site name]],Table3[],32)=0,"",VLOOKUP(Table3510[[#This Row],[Site name]],Table3[],32))</f>
        <v/>
      </c>
      <c r="AJ53" t="str">
        <f>IF(VLOOKUP(Table3510[[#This Row],[Site name]],Table3[],33)=0,"",VLOOKUP(Table3510[[#This Row],[Site name]],Table3[],33))</f>
        <v/>
      </c>
      <c r="AK53" t="str">
        <f>IF(VLOOKUP(Table3510[[#This Row],[Site name]],Table3[],34)=0,"",VLOOKUP(Table3510[[#This Row],[Site name]],Table3[],34))</f>
        <v/>
      </c>
      <c r="AL53" t="str">
        <f>IF(VLOOKUP(Table3510[[#This Row],[Site name]],Table3[],35)=0,"",VLOOKUP(Table3510[[#This Row],[Site name]],Table3[],35))</f>
        <v/>
      </c>
      <c r="AM53" t="str">
        <f>IF(VLOOKUP(Table3510[[#This Row],[Site name]],Table3[],36)=0,"",VLOOKUP(Table3510[[#This Row],[Site name]],Table3[],36))</f>
        <v/>
      </c>
      <c r="AN53" t="str">
        <f>IF(VLOOKUP(Table3510[[#This Row],[Site name]],Table3[],37)=0,"",VLOOKUP(Table3510[[#This Row],[Site name]],Table3[],37))</f>
        <v>Project 60</v>
      </c>
      <c r="AO53" s="188" t="str">
        <f>VLOOKUP(Table3510[[#This Row],[Site name]],Table3[],38)</f>
        <v/>
      </c>
      <c r="AP53">
        <f>VLOOKUP(Table3510[[#This Row],[Site name]],Table3[],39)</f>
        <v>0</v>
      </c>
    </row>
    <row r="54" spans="2:42">
      <c r="B54" t="s">
        <v>368</v>
      </c>
      <c r="C54" t="s">
        <v>977</v>
      </c>
      <c r="D5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1236</v>
      </c>
      <c r="E54" t="str">
        <f>IF(VLOOKUP(Table3510[[#This Row],[Site name]],Table3[],2)=0,"",VLOOKUP(Table3510[[#This Row],[Site name]],Table3[],2))</f>
        <v>Kensington and Chelsea</v>
      </c>
      <c r="F54" t="str">
        <f>IF(VLOOKUP(Table3510[[#This Row],[Site name]],Table3[],3)=0,"",VLOOKUP(Table3510[[#This Row],[Site name]],Table3[],3))</f>
        <v>SW3 4NX</v>
      </c>
      <c r="G54" t="str">
        <f>IF(VLOOKUP(Table3510[[#This Row],[Site name]],Table3[],4)=0,"",VLOOKUP(Table3510[[#This Row],[Site name]],Table3[],4))</f>
        <v>PP/23/00968</v>
      </c>
      <c r="H54" t="str">
        <f>IF(VLOOKUP(Table3510[[#This Row],[Site name]],Table3[],5)=0,"",VLOOKUP(Table3510[[#This Row],[Site name]],Table3[],5))</f>
        <v>Planning Portal</v>
      </c>
      <c r="I54" s="185" t="str">
        <f>IF(VLOOKUP(Table3510[[#This Row],[Site name]],Table3[],6)=0,"",VLOOKUP(Table3510[[#This Row],[Site name]],Table3[],6))</f>
        <v>Demolition of existing building and redevelopment for new building up to four storeys and basement. 10% basement retained.</v>
      </c>
      <c r="J54" s="185">
        <f>IF(VLOOKUP(Table3510[[#This Row],[Site name]],Table3[],7)=0,"",VLOOKUP(Table3510[[#This Row],[Site name]],Table3[],7))</f>
        <v>44964</v>
      </c>
      <c r="K54" s="185" t="str">
        <f>IF(VLOOKUP(Table3510[[#This Row],[Site name]],Table3[],8)=0,"",VLOOKUP(Table3510[[#This Row],[Site name]],Table3[],8))</f>
        <v/>
      </c>
      <c r="L54" t="str">
        <f>IF(VLOOKUP(Table3510[[#This Row],[Site name]],Table3[],9)=0,"",VLOOKUP(Table3510[[#This Row],[Site name]],Table3[],9))</f>
        <v/>
      </c>
      <c r="M54" t="str">
        <f>IF(VLOOKUP(Table3510[[#This Row],[Site name]],Table3[],10)=0,"",VLOOKUP(Table3510[[#This Row],[Site name]],Table3[],10))</f>
        <v>Office</v>
      </c>
      <c r="N54" t="str">
        <f>IF(VLOOKUP(Table3510[[#This Row],[Site name]],Table3[],11)=0,"",VLOOKUP(Table3510[[#This Row],[Site name]],Table3[],11))</f>
        <v>No</v>
      </c>
      <c r="O54" t="str">
        <f>IF(VLOOKUP(Table3510[[#This Row],[Site name]],Table3[],12)=0,"",VLOOKUP(Table3510[[#This Row],[Site name]],Table3[],12))</f>
        <v>Substructure and/or Façade Retained</v>
      </c>
      <c r="P54" t="str">
        <f>IF(VLOOKUP(Table3510[[#This Row],[Site name]],Table3[],13)=0,"",VLOOKUP(Table3510[[#This Row],[Site name]],Table3[],13))</f>
        <v>1980s</v>
      </c>
      <c r="Q54" t="str">
        <f>IF(VLOOKUP(Table3510[[#This Row],[Site name]],Table3[],14)=0,"",VLOOKUP(Table3510[[#This Row],[Site name]],Table3[],14))</f>
        <v>Not listed</v>
      </c>
      <c r="R54" s="197">
        <f>IF(VLOOKUP(Table3510[[#This Row],[Site name]],Table3[],15)="","",VLOOKUP(Table3510[[#This Row],[Site name]],Table3[],15))</f>
        <v>9790</v>
      </c>
      <c r="S54" s="197">
        <f>IF(VLOOKUP(Table3510[[#This Row],[Site name]],Table3[],16)="","",VLOOKUP(Table3510[[#This Row],[Site name]],Table3[],16))</f>
        <v>16138</v>
      </c>
      <c r="T54" s="196">
        <f>IF(VLOOKUP(Table3510[[#This Row],[Site name]],Table3[],17)="","",VLOOKUP(Table3510[[#This Row],[Site name]],Table3[],17))</f>
        <v>5831</v>
      </c>
      <c r="U54" s="188">
        <f>IF(VLOOKUP(Table3510[[#This Row],[Site name]],Table3[],18)="","",VLOOKUP(Table3510[[#This Row],[Site name]],Table3[],18))</f>
        <v>0.64841675178753833</v>
      </c>
      <c r="V54" s="197">
        <f>IF(VLOOKUP(Table3510[[#This Row],[Site name]],Table3[],19)="","",VLOOKUP(Table3510[[#This Row],[Site name]],Table3[],19))</f>
        <v>12179</v>
      </c>
      <c r="W54" t="str">
        <f>IF(VLOOKUP(Table3510[[#This Row],[Site name]],Table3[],20)=0,"",VLOOKUP(Table3510[[#This Row],[Site name]],Table3[],20))</f>
        <v>No new basement</v>
      </c>
      <c r="X54" t="str">
        <f>IF(VLOOKUP(Table3510[[#This Row],[Site name]],Table3[],21)=0,"",VLOOKUP(Table3510[[#This Row],[Site name]],Table3[],21))</f>
        <v/>
      </c>
      <c r="Y54" t="str">
        <f>IF(VLOOKUP(Table3510[[#This Row],[Site name]],Table3[],22)=0,"",VLOOKUP(Table3510[[#This Row],[Site name]],Table3[],22))</f>
        <v/>
      </c>
      <c r="Z54" t="str">
        <f>IF(VLOOKUP(Table3510[[#This Row],[Site name]],Table3[],23)=0,"",VLOOKUP(Table3510[[#This Row],[Site name]],Table3[],23))</f>
        <v/>
      </c>
      <c r="AA54" t="str">
        <f>IF(VLOOKUP(Table3510[[#This Row],[Site name]],Table3[],24)=0,"",VLOOKUP(Table3510[[#This Row],[Site name]],Table3[],24))</f>
        <v/>
      </c>
      <c r="AB54" t="str">
        <f>IF(VLOOKUP(Table3510[[#This Row],[Site name]],Table3[],25)=0,"",VLOOKUP(Table3510[[#This Row],[Site name]],Table3[],25))</f>
        <v/>
      </c>
      <c r="AC54">
        <f>IF(VLOOKUP(Table3510[[#This Row],[Site name]],Table3[],26)=0,"",VLOOKUP(Table3510[[#This Row],[Site name]],Table3[],26))</f>
        <v>5</v>
      </c>
      <c r="AD54">
        <f>IF(VLOOKUP(Table3510[[#This Row],[Site name]],Table3[],27)=0,"",VLOOKUP(Table3510[[#This Row],[Site name]],Table3[],27))</f>
        <v>5</v>
      </c>
      <c r="AE54">
        <f>IF(VLOOKUP(Table3510[[#This Row],[Site name]],Table3[],28)="","",VLOOKUP(Table3510[[#This Row],[Site name]],Table3[],28))</f>
        <v>4</v>
      </c>
      <c r="AF54" t="str">
        <f>IF(VLOOKUP(Table3510[[#This Row],[Site name]],Table3[],29)=0,"",VLOOKUP(Table3510[[#This Row],[Site name]],Table3[],29))</f>
        <v/>
      </c>
      <c r="AG54" t="str">
        <f>IF(VLOOKUP(Table3510[[#This Row],[Site name]],Table3[],30)=0,"",VLOOKUP(Table3510[[#This Row],[Site name]],Table3[],30))</f>
        <v/>
      </c>
      <c r="AH54" t="str">
        <f>IF(VLOOKUP(Table3510[[#This Row],[Site name]],Table3[],31)=0,"",VLOOKUP(Table3510[[#This Row],[Site name]],Table3[],31))</f>
        <v/>
      </c>
      <c r="AI54" t="str">
        <f>IF(VLOOKUP(Table3510[[#This Row],[Site name]],Table3[],32)=0,"",VLOOKUP(Table3510[[#This Row],[Site name]],Table3[],32))</f>
        <v>Ramboll</v>
      </c>
      <c r="AJ54" t="str">
        <f>IF(VLOOKUP(Table3510[[#This Row],[Site name]],Table3[],33)=0,"",VLOOKUP(Table3510[[#This Row],[Site name]],Table3[],33))</f>
        <v>Robert Bird Group</v>
      </c>
      <c r="AK54" t="str">
        <f>IF(VLOOKUP(Table3510[[#This Row],[Site name]],Table3[],34)=0,"",VLOOKUP(Table3510[[#This Row],[Site name]],Table3[],34))</f>
        <v>Ramboll</v>
      </c>
      <c r="AL54" t="str">
        <f>IF(VLOOKUP(Table3510[[#This Row],[Site name]],Table3[],35)=0,"",VLOOKUP(Table3510[[#This Row],[Site name]],Table3[],35))</f>
        <v>Pilbrow &amp; Partners</v>
      </c>
      <c r="AM54" t="str">
        <f>IF(VLOOKUP(Table3510[[#This Row],[Site name]],Table3[],36)=0,"",VLOOKUP(Table3510[[#This Row],[Site name]],Table3[],36))</f>
        <v>One Click LCA</v>
      </c>
      <c r="AN54" t="str">
        <f>IF(VLOOKUP(Table3510[[#This Row],[Site name]],Table3[],37)=0,"",VLOOKUP(Table3510[[#This Row],[Site name]],Table3[],37))</f>
        <v>Project 62</v>
      </c>
      <c r="AO54" s="188">
        <f>VLOOKUP(Table3510[[#This Row],[Site name]],Table3[],38)</f>
        <v>0.59560776302349339</v>
      </c>
      <c r="AP54">
        <f>VLOOKUP(Table3510[[#This Row],[Site name]],Table3[],39)</f>
        <v>2</v>
      </c>
    </row>
    <row r="55" spans="2:42">
      <c r="B55" t="s">
        <v>369</v>
      </c>
      <c r="C55" t="s">
        <v>977</v>
      </c>
      <c r="D5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1306</v>
      </c>
      <c r="E55" t="str">
        <f>IF(VLOOKUP(Table3510[[#This Row],[Site name]],Table3[],2)=0,"",VLOOKUP(Table3510[[#This Row],[Site name]],Table3[],2))</f>
        <v>City of London</v>
      </c>
      <c r="F55" t="str">
        <f>IF(VLOOKUP(Table3510[[#This Row],[Site name]],Table3[],3)=0,"",VLOOKUP(Table3510[[#This Row],[Site name]],Table3[],3))</f>
        <v>EC3V 0AA</v>
      </c>
      <c r="G55" t="str">
        <f>IF(VLOOKUP(Table3510[[#This Row],[Site name]],Table3[],4)=0,"",VLOOKUP(Table3510[[#This Row],[Site name]],Table3[],4))</f>
        <v>22/01155/FULEIA</v>
      </c>
      <c r="H55" t="str">
        <f>IF(VLOOKUP(Table3510[[#This Row],[Site name]],Table3[],5)=0,"",VLOOKUP(Table3510[[#This Row],[Site name]],Table3[],5))</f>
        <v>Planning Portal</v>
      </c>
      <c r="I55" s="185" t="str">
        <f>IF(VLOOKUP(Table3510[[#This Row],[Site name]],Table3[],6)=0,"",VLOOKUP(Table3510[[#This Row],[Site name]],Table3[],6))</f>
        <v>Partial demolition of existing building (Gracechurch Street frontage adapted) and the construction of a 32 storey building plus basement levels</v>
      </c>
      <c r="J55" s="185">
        <f>IF(VLOOKUP(Table3510[[#This Row],[Site name]],Table3[],7)=0,"",VLOOKUP(Table3510[[#This Row],[Site name]],Table3[],7))</f>
        <v>44895</v>
      </c>
      <c r="K55" s="185">
        <f>IF(VLOOKUP(Table3510[[#This Row],[Site name]],Table3[],8)=0,"",VLOOKUP(Table3510[[#This Row],[Site name]],Table3[],8))</f>
        <v>45210</v>
      </c>
      <c r="L55" t="str">
        <f>IF(VLOOKUP(Table3510[[#This Row],[Site name]],Table3[],9)=0,"",VLOOKUP(Table3510[[#This Row],[Site name]],Table3[],9))</f>
        <v>Granted</v>
      </c>
      <c r="M55" t="str">
        <f>IF(VLOOKUP(Table3510[[#This Row],[Site name]],Table3[],10)=0,"",VLOOKUP(Table3510[[#This Row],[Site name]],Table3[],10))</f>
        <v>Office &amp; Retail</v>
      </c>
      <c r="N55" t="str">
        <f>IF(VLOOKUP(Table3510[[#This Row],[Site name]],Table3[],11)=0,"",VLOOKUP(Table3510[[#This Row],[Site name]],Table3[],11))</f>
        <v>No</v>
      </c>
      <c r="O55" t="str">
        <f>IF(VLOOKUP(Table3510[[#This Row],[Site name]],Table3[],12)=0,"",VLOOKUP(Table3510[[#This Row],[Site name]],Table3[],12))</f>
        <v>Substructure and/or Façade Retained</v>
      </c>
      <c r="P55" t="str">
        <f>IF(VLOOKUP(Table3510[[#This Row],[Site name]],Table3[],13)=0,"",VLOOKUP(Table3510[[#This Row],[Site name]],Table3[],13))</f>
        <v>1930s</v>
      </c>
      <c r="Q55" t="str">
        <f>IF(VLOOKUP(Table3510[[#This Row],[Site name]],Table3[],14)=0,"",VLOOKUP(Table3510[[#This Row],[Site name]],Table3[],14))</f>
        <v>Not listed</v>
      </c>
      <c r="R55" s="197">
        <f>IF(VLOOKUP(Table3510[[#This Row],[Site name]],Table3[],15)="","",VLOOKUP(Table3510[[#This Row],[Site name]],Table3[],15))</f>
        <v>8035</v>
      </c>
      <c r="S55" s="197">
        <f>IF(VLOOKUP(Table3510[[#This Row],[Site name]],Table3[],16)="","",VLOOKUP(Table3510[[#This Row],[Site name]],Table3[],16))</f>
        <v>37746</v>
      </c>
      <c r="T55" s="196">
        <f>IF(VLOOKUP(Table3510[[#This Row],[Site name]],Table3[],17)="","",VLOOKUP(Table3510[[#This Row],[Site name]],Table3[],17))</f>
        <v>8035</v>
      </c>
      <c r="U55" s="188">
        <f>IF(VLOOKUP(Table3510[[#This Row],[Site name]],Table3[],18)="","",VLOOKUP(Table3510[[#This Row],[Site name]],Table3[],18))</f>
        <v>3.69769757311761</v>
      </c>
      <c r="V55" s="197">
        <f>IF(VLOOKUP(Table3510[[#This Row],[Site name]],Table3[],19)="","",VLOOKUP(Table3510[[#This Row],[Site name]],Table3[],19))</f>
        <v>37746</v>
      </c>
      <c r="W55" t="str">
        <f>IF(VLOOKUP(Table3510[[#This Row],[Site name]],Table3[],20)=0,"",VLOOKUP(Table3510[[#This Row],[Site name]],Table3[],20))</f>
        <v>New and retained basement</v>
      </c>
      <c r="X55" t="str">
        <f>IF(VLOOKUP(Table3510[[#This Row],[Site name]],Table3[],21)=0,"",VLOOKUP(Table3510[[#This Row],[Site name]],Table3[],21))</f>
        <v>Steel</v>
      </c>
      <c r="Y55" t="str">
        <f>IF(VLOOKUP(Table3510[[#This Row],[Site name]],Table3[],22)=0,"",VLOOKUP(Table3510[[#This Row],[Site name]],Table3[],22))</f>
        <v/>
      </c>
      <c r="Z55" t="str">
        <f>IF(VLOOKUP(Table3510[[#This Row],[Site name]],Table3[],23)=0,"",VLOOKUP(Table3510[[#This Row],[Site name]],Table3[],23))</f>
        <v/>
      </c>
      <c r="AA55" t="str">
        <f>IF(VLOOKUP(Table3510[[#This Row],[Site name]],Table3[],24)=0,"",VLOOKUP(Table3510[[#This Row],[Site name]],Table3[],24))</f>
        <v/>
      </c>
      <c r="AB55" t="str">
        <f>IF(VLOOKUP(Table3510[[#This Row],[Site name]],Table3[],25)=0,"",VLOOKUP(Table3510[[#This Row],[Site name]],Table3[],25))</f>
        <v/>
      </c>
      <c r="AC55">
        <f>IF(VLOOKUP(Table3510[[#This Row],[Site name]],Table3[],26)=0,"",VLOOKUP(Table3510[[#This Row],[Site name]],Table3[],26))</f>
        <v>10</v>
      </c>
      <c r="AD55">
        <f>IF(VLOOKUP(Table3510[[#This Row],[Site name]],Table3[],27)=0,"",VLOOKUP(Table3510[[#This Row],[Site name]],Table3[],27))</f>
        <v>37</v>
      </c>
      <c r="AE55">
        <f>IF(VLOOKUP(Table3510[[#This Row],[Site name]],Table3[],28)="","",VLOOKUP(Table3510[[#This Row],[Site name]],Table3[],28))</f>
        <v>33</v>
      </c>
      <c r="AF55">
        <f>IF(VLOOKUP(Table3510[[#This Row],[Site name]],Table3[],29)=0,"",VLOOKUP(Table3510[[#This Row],[Site name]],Table3[],29))</f>
        <v>27</v>
      </c>
      <c r="AG55" t="str">
        <f>IF(VLOOKUP(Table3510[[#This Row],[Site name]],Table3[],30)=0,"",VLOOKUP(Table3510[[#This Row],[Site name]],Table3[],30))</f>
        <v/>
      </c>
      <c r="AH55" t="str">
        <f>IF(VLOOKUP(Table3510[[#This Row],[Site name]],Table3[],31)=0,"",VLOOKUP(Table3510[[#This Row],[Site name]],Table3[],31))</f>
        <v/>
      </c>
      <c r="AI55" t="str">
        <f>IF(VLOOKUP(Table3510[[#This Row],[Site name]],Table3[],32)=0,"",VLOOKUP(Table3510[[#This Row],[Site name]],Table3[],32))</f>
        <v>Sweco</v>
      </c>
      <c r="AJ55" t="str">
        <f>IF(VLOOKUP(Table3510[[#This Row],[Site name]],Table3[],33)=0,"",VLOOKUP(Table3510[[#This Row],[Site name]],Table3[],33))</f>
        <v>Robert Bird Group</v>
      </c>
      <c r="AK55" t="str">
        <f>IF(VLOOKUP(Table3510[[#This Row],[Site name]],Table3[],34)=0,"",VLOOKUP(Table3510[[#This Row],[Site name]],Table3[],34))</f>
        <v/>
      </c>
      <c r="AL55" t="str">
        <f>IF(VLOOKUP(Table3510[[#This Row],[Site name]],Table3[],35)=0,"",VLOOKUP(Table3510[[#This Row],[Site name]],Table3[],35))</f>
        <v>Woods Bagot</v>
      </c>
      <c r="AM55" t="str">
        <f>IF(VLOOKUP(Table3510[[#This Row],[Site name]],Table3[],36)=0,"",VLOOKUP(Table3510[[#This Row],[Site name]],Table3[],36))</f>
        <v/>
      </c>
      <c r="AN55" t="str">
        <f>IF(VLOOKUP(Table3510[[#This Row],[Site name]],Table3[],37)=0,"",VLOOKUP(Table3510[[#This Row],[Site name]],Table3[],37))</f>
        <v>Project 63</v>
      </c>
      <c r="AO55" s="188">
        <f>VLOOKUP(Table3510[[#This Row],[Site name]],Table3[],38)</f>
        <v>1</v>
      </c>
      <c r="AP55">
        <f>VLOOKUP(Table3510[[#This Row],[Site name]],Table3[],39)</f>
        <v>2</v>
      </c>
    </row>
    <row r="56" spans="2:42">
      <c r="B56" t="s">
        <v>370</v>
      </c>
      <c r="C56" t="s">
        <v>977</v>
      </c>
      <c r="D5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509</v>
      </c>
      <c r="E56" t="str">
        <f>IF(VLOOKUP(Table3510[[#This Row],[Site name]],Table3[],2)=0,"",VLOOKUP(Table3510[[#This Row],[Site name]],Table3[],2))</f>
        <v>Camden</v>
      </c>
      <c r="F56" t="str">
        <f>IF(VLOOKUP(Table3510[[#This Row],[Site name]],Table3[],3)=0,"",VLOOKUP(Table3510[[#This Row],[Site name]],Table3[],3))</f>
        <v>WC1X 8AA</v>
      </c>
      <c r="G56" t="str">
        <f>IF(VLOOKUP(Table3510[[#This Row],[Site name]],Table3[],4)=0,"",VLOOKUP(Table3510[[#This Row],[Site name]],Table3[],4))</f>
        <v>2022/4259/P</v>
      </c>
      <c r="H56" t="str">
        <f>IF(VLOOKUP(Table3510[[#This Row],[Site name]],Table3[],5)=0,"",VLOOKUP(Table3510[[#This Row],[Site name]],Table3[],5))</f>
        <v>Planning Portal</v>
      </c>
      <c r="I56" s="185" t="str">
        <f>IF(VLOOKUP(Table3510[[#This Row],[Site name]],Table3[],6)=0,"",VLOOKUP(Table3510[[#This Row],[Site name]],Table3[],6))</f>
        <v>Existing building is being retained and refurbished</v>
      </c>
      <c r="J56" s="185">
        <f>IF(VLOOKUP(Table3510[[#This Row],[Site name]],Table3[],7)=0,"",VLOOKUP(Table3510[[#This Row],[Site name]],Table3[],7))</f>
        <v>44845</v>
      </c>
      <c r="K56" s="185" t="str">
        <f>IF(VLOOKUP(Table3510[[#This Row],[Site name]],Table3[],8)=0,"",VLOOKUP(Table3510[[#This Row],[Site name]],Table3[],8))</f>
        <v/>
      </c>
      <c r="L56" t="str">
        <f>IF(VLOOKUP(Table3510[[#This Row],[Site name]],Table3[],9)=0,"",VLOOKUP(Table3510[[#This Row],[Site name]],Table3[],9))</f>
        <v/>
      </c>
      <c r="M56" t="str">
        <f>IF(VLOOKUP(Table3510[[#This Row],[Site name]],Table3[],10)=0,"",VLOOKUP(Table3510[[#This Row],[Site name]],Table3[],10))</f>
        <v>Commercial &amp; Residential</v>
      </c>
      <c r="N56" t="str">
        <f>IF(VLOOKUP(Table3510[[#This Row],[Site name]],Table3[],11)=0,"",VLOOKUP(Table3510[[#This Row],[Site name]],Table3[],11))</f>
        <v>Yes</v>
      </c>
      <c r="O56" t="str">
        <f>IF(VLOOKUP(Table3510[[#This Row],[Site name]],Table3[],12)=0,"",VLOOKUP(Table3510[[#This Row],[Site name]],Table3[],12))</f>
        <v>Retrofit</v>
      </c>
      <c r="P56" t="str">
        <f>IF(VLOOKUP(Table3510[[#This Row],[Site name]],Table3[],13)=0,"",VLOOKUP(Table3510[[#This Row],[Site name]],Table3[],13))</f>
        <v>1960s</v>
      </c>
      <c r="Q56" t="str">
        <f>IF(VLOOKUP(Table3510[[#This Row],[Site name]],Table3[],14)=0,"",VLOOKUP(Table3510[[#This Row],[Site name]],Table3[],14))</f>
        <v>Not listed</v>
      </c>
      <c r="R56" s="197">
        <f>IF(VLOOKUP(Table3510[[#This Row],[Site name]],Table3[],15)="","",VLOOKUP(Table3510[[#This Row],[Site name]],Table3[],15))</f>
        <v>1280</v>
      </c>
      <c r="S56" s="197">
        <f>IF(VLOOKUP(Table3510[[#This Row],[Site name]],Table3[],16)="","",VLOOKUP(Table3510[[#This Row],[Site name]],Table3[],16))</f>
        <v>1149</v>
      </c>
      <c r="T56" s="196">
        <f>IF(VLOOKUP(Table3510[[#This Row],[Site name]],Table3[],17)="","",VLOOKUP(Table3510[[#This Row],[Site name]],Table3[],17))</f>
        <v>0</v>
      </c>
      <c r="U56" s="188">
        <f>IF(VLOOKUP(Table3510[[#This Row],[Site name]],Table3[],18)="","",VLOOKUP(Table3510[[#This Row],[Site name]],Table3[],18))</f>
        <v>-0.10234374999999996</v>
      </c>
      <c r="V56" s="197">
        <f>IF(VLOOKUP(Table3510[[#This Row],[Site name]],Table3[],19)="","",VLOOKUP(Table3510[[#This Row],[Site name]],Table3[],19))</f>
        <v>0</v>
      </c>
      <c r="W56" t="str">
        <f>IF(VLOOKUP(Table3510[[#This Row],[Site name]],Table3[],20)=0,"",VLOOKUP(Table3510[[#This Row],[Site name]],Table3[],20))</f>
        <v>No new basement</v>
      </c>
      <c r="X56" t="str">
        <f>IF(VLOOKUP(Table3510[[#This Row],[Site name]],Table3[],21)=0,"",VLOOKUP(Table3510[[#This Row],[Site name]],Table3[],21))</f>
        <v>Reinforced Concrete</v>
      </c>
      <c r="Y56" t="str">
        <f>IF(VLOOKUP(Table3510[[#This Row],[Site name]],Table3[],22)=0,"",VLOOKUP(Table3510[[#This Row],[Site name]],Table3[],22))</f>
        <v/>
      </c>
      <c r="Z56" t="str">
        <f>IF(VLOOKUP(Table3510[[#This Row],[Site name]],Table3[],23)=0,"",VLOOKUP(Table3510[[#This Row],[Site name]],Table3[],23))</f>
        <v/>
      </c>
      <c r="AA56" t="str">
        <f>IF(VLOOKUP(Table3510[[#This Row],[Site name]],Table3[],24)=0,"",VLOOKUP(Table3510[[#This Row],[Site name]],Table3[],24))</f>
        <v/>
      </c>
      <c r="AB56" t="str">
        <f>IF(VLOOKUP(Table3510[[#This Row],[Site name]],Table3[],25)=0,"",VLOOKUP(Table3510[[#This Row],[Site name]],Table3[],25))</f>
        <v/>
      </c>
      <c r="AC56">
        <f>IF(VLOOKUP(Table3510[[#This Row],[Site name]],Table3[],26)=0,"",VLOOKUP(Table3510[[#This Row],[Site name]],Table3[],26))</f>
        <v>4</v>
      </c>
      <c r="AD56">
        <f>IF(VLOOKUP(Table3510[[#This Row],[Site name]],Table3[],27)=0,"",VLOOKUP(Table3510[[#This Row],[Site name]],Table3[],27))</f>
        <v>4</v>
      </c>
      <c r="AE56">
        <f>IF(VLOOKUP(Table3510[[#This Row],[Site name]],Table3[],28)="","",VLOOKUP(Table3510[[#This Row],[Site name]],Table3[],28))</f>
        <v>4</v>
      </c>
      <c r="AF56" t="str">
        <f>IF(VLOOKUP(Table3510[[#This Row],[Site name]],Table3[],29)=0,"",VLOOKUP(Table3510[[#This Row],[Site name]],Table3[],29))</f>
        <v/>
      </c>
      <c r="AG56">
        <f>IF(VLOOKUP(Table3510[[#This Row],[Site name]],Table3[],30)=0,"",VLOOKUP(Table3510[[#This Row],[Site name]],Table3[],30))</f>
        <v>2</v>
      </c>
      <c r="AH56" t="str">
        <f>IF(VLOOKUP(Table3510[[#This Row],[Site name]],Table3[],31)=0,"",VLOOKUP(Table3510[[#This Row],[Site name]],Table3[],31))</f>
        <v/>
      </c>
      <c r="AI56" t="str">
        <f>IF(VLOOKUP(Table3510[[#This Row],[Site name]],Table3[],32)=0,"",VLOOKUP(Table3510[[#This Row],[Site name]],Table3[],32))</f>
        <v>Max Fordham</v>
      </c>
      <c r="AJ56" t="str">
        <f>IF(VLOOKUP(Table3510[[#This Row],[Site name]],Table3[],33)=0,"",VLOOKUP(Table3510[[#This Row],[Site name]],Table3[],33))</f>
        <v>Heyne Tillet Steel</v>
      </c>
      <c r="AK56" t="str">
        <f>IF(VLOOKUP(Table3510[[#This Row],[Site name]],Table3[],34)=0,"",VLOOKUP(Table3510[[#This Row],[Site name]],Table3[],34))</f>
        <v>Max Fordham</v>
      </c>
      <c r="AL56" t="str">
        <f>IF(VLOOKUP(Table3510[[#This Row],[Site name]],Table3[],35)=0,"",VLOOKUP(Table3510[[#This Row],[Site name]],Table3[],35))</f>
        <v>Piercy &amp; Company</v>
      </c>
      <c r="AM56" t="str">
        <f>IF(VLOOKUP(Table3510[[#This Row],[Site name]],Table3[],36)=0,"",VLOOKUP(Table3510[[#This Row],[Site name]],Table3[],36))</f>
        <v>One Click LCA</v>
      </c>
      <c r="AN56" t="str">
        <f>IF(VLOOKUP(Table3510[[#This Row],[Site name]],Table3[],37)=0,"",VLOOKUP(Table3510[[#This Row],[Site name]],Table3[],37))</f>
        <v>Project 64</v>
      </c>
      <c r="AO56" s="188">
        <f>VLOOKUP(Table3510[[#This Row],[Site name]],Table3[],38)</f>
        <v>0</v>
      </c>
      <c r="AP56">
        <f>VLOOKUP(Table3510[[#This Row],[Site name]],Table3[],39)</f>
        <v>5</v>
      </c>
    </row>
    <row r="57" spans="2:42">
      <c r="B57" t="s">
        <v>371</v>
      </c>
      <c r="C57" t="s">
        <v>977</v>
      </c>
      <c r="D57" t="str">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
      </c>
      <c r="E57" t="str">
        <f>IF(VLOOKUP(Table3510[[#This Row],[Site name]],Table3[],2)=0,"",VLOOKUP(Table3510[[#This Row],[Site name]],Table3[],2))</f>
        <v/>
      </c>
      <c r="F57" t="str">
        <f>IF(VLOOKUP(Table3510[[#This Row],[Site name]],Table3[],3)=0,"",VLOOKUP(Table3510[[#This Row],[Site name]],Table3[],3))</f>
        <v>W1T 4EZ</v>
      </c>
      <c r="G57" t="str">
        <f>IF(VLOOKUP(Table3510[[#This Row],[Site name]],Table3[],4)=0,"",VLOOKUP(Table3510[[#This Row],[Site name]],Table3[],4))</f>
        <v/>
      </c>
      <c r="H57" t="str">
        <f>IF(VLOOKUP(Table3510[[#This Row],[Site name]],Table3[],5)=0,"",VLOOKUP(Table3510[[#This Row],[Site name]],Table3[],5))</f>
        <v/>
      </c>
      <c r="I57" s="185" t="str">
        <f>IF(VLOOKUP(Table3510[[#This Row],[Site name]],Table3[],6)=0,"",VLOOKUP(Table3510[[#This Row],[Site name]],Table3[],6))</f>
        <v/>
      </c>
      <c r="J57" s="185" t="str">
        <f>IF(VLOOKUP(Table3510[[#This Row],[Site name]],Table3[],7)=0,"",VLOOKUP(Table3510[[#This Row],[Site name]],Table3[],7))</f>
        <v/>
      </c>
      <c r="K57" s="185" t="str">
        <f>IF(VLOOKUP(Table3510[[#This Row],[Site name]],Table3[],8)=0,"",VLOOKUP(Table3510[[#This Row],[Site name]],Table3[],8))</f>
        <v/>
      </c>
      <c r="L57" t="str">
        <f>IF(VLOOKUP(Table3510[[#This Row],[Site name]],Table3[],9)=0,"",VLOOKUP(Table3510[[#This Row],[Site name]],Table3[],9))</f>
        <v/>
      </c>
      <c r="M57" t="str">
        <f>IF(VLOOKUP(Table3510[[#This Row],[Site name]],Table3[],10)=0,"",VLOOKUP(Table3510[[#This Row],[Site name]],Table3[],10))</f>
        <v/>
      </c>
      <c r="N57" t="str">
        <f>IF(VLOOKUP(Table3510[[#This Row],[Site name]],Table3[],11)=0,"",VLOOKUP(Table3510[[#This Row],[Site name]],Table3[],11))</f>
        <v/>
      </c>
      <c r="O57" t="str">
        <f>IF(VLOOKUP(Table3510[[#This Row],[Site name]],Table3[],12)=0,"",VLOOKUP(Table3510[[#This Row],[Site name]],Table3[],12))</f>
        <v/>
      </c>
      <c r="P57" t="str">
        <f>IF(VLOOKUP(Table3510[[#This Row],[Site name]],Table3[],13)=0,"",VLOOKUP(Table3510[[#This Row],[Site name]],Table3[],13))</f>
        <v/>
      </c>
      <c r="Q57" t="str">
        <f>IF(VLOOKUP(Table3510[[#This Row],[Site name]],Table3[],14)=0,"",VLOOKUP(Table3510[[#This Row],[Site name]],Table3[],14))</f>
        <v/>
      </c>
      <c r="R57" s="197" t="str">
        <f>IF(VLOOKUP(Table3510[[#This Row],[Site name]],Table3[],15)="","",VLOOKUP(Table3510[[#This Row],[Site name]],Table3[],15))</f>
        <v/>
      </c>
      <c r="S57" s="197" t="str">
        <f>IF(VLOOKUP(Table3510[[#This Row],[Site name]],Table3[],16)="","",VLOOKUP(Table3510[[#This Row],[Site name]],Table3[],16))</f>
        <v/>
      </c>
      <c r="T57" s="196" t="str">
        <f>IF(VLOOKUP(Table3510[[#This Row],[Site name]],Table3[],17)="","",VLOOKUP(Table3510[[#This Row],[Site name]],Table3[],17))</f>
        <v/>
      </c>
      <c r="U57" s="188" t="str">
        <f>IF(VLOOKUP(Table3510[[#This Row],[Site name]],Table3[],18)="","",VLOOKUP(Table3510[[#This Row],[Site name]],Table3[],18))</f>
        <v/>
      </c>
      <c r="V57" s="197">
        <f>IF(VLOOKUP(Table3510[[#This Row],[Site name]],Table3[],19)="","",VLOOKUP(Table3510[[#This Row],[Site name]],Table3[],19))</f>
        <v>0</v>
      </c>
      <c r="W57" t="str">
        <f>IF(VLOOKUP(Table3510[[#This Row],[Site name]],Table3[],20)=0,"",VLOOKUP(Table3510[[#This Row],[Site name]],Table3[],20))</f>
        <v/>
      </c>
      <c r="X57" t="str">
        <f>IF(VLOOKUP(Table3510[[#This Row],[Site name]],Table3[],21)=0,"",VLOOKUP(Table3510[[#This Row],[Site name]],Table3[],21))</f>
        <v/>
      </c>
      <c r="Y57" t="str">
        <f>IF(VLOOKUP(Table3510[[#This Row],[Site name]],Table3[],22)=0,"",VLOOKUP(Table3510[[#This Row],[Site name]],Table3[],22))</f>
        <v/>
      </c>
      <c r="Z57" t="str">
        <f>IF(VLOOKUP(Table3510[[#This Row],[Site name]],Table3[],23)=0,"",VLOOKUP(Table3510[[#This Row],[Site name]],Table3[],23))</f>
        <v/>
      </c>
      <c r="AA57" t="str">
        <f>IF(VLOOKUP(Table3510[[#This Row],[Site name]],Table3[],24)=0,"",VLOOKUP(Table3510[[#This Row],[Site name]],Table3[],24))</f>
        <v/>
      </c>
      <c r="AB57" t="str">
        <f>IF(VLOOKUP(Table3510[[#This Row],[Site name]],Table3[],25)=0,"",VLOOKUP(Table3510[[#This Row],[Site name]],Table3[],25))</f>
        <v/>
      </c>
      <c r="AC57" t="str">
        <f>IF(VLOOKUP(Table3510[[#This Row],[Site name]],Table3[],26)=0,"",VLOOKUP(Table3510[[#This Row],[Site name]],Table3[],26))</f>
        <v/>
      </c>
      <c r="AD57" t="str">
        <f>IF(VLOOKUP(Table3510[[#This Row],[Site name]],Table3[],27)=0,"",VLOOKUP(Table3510[[#This Row],[Site name]],Table3[],27))</f>
        <v/>
      </c>
      <c r="AE57" t="str">
        <f>IF(VLOOKUP(Table3510[[#This Row],[Site name]],Table3[],28)="","",VLOOKUP(Table3510[[#This Row],[Site name]],Table3[],28))</f>
        <v/>
      </c>
      <c r="AF57" t="str">
        <f>IF(VLOOKUP(Table3510[[#This Row],[Site name]],Table3[],29)=0,"",VLOOKUP(Table3510[[#This Row],[Site name]],Table3[],29))</f>
        <v/>
      </c>
      <c r="AG57" t="str">
        <f>IF(VLOOKUP(Table3510[[#This Row],[Site name]],Table3[],30)=0,"",VLOOKUP(Table3510[[#This Row],[Site name]],Table3[],30))</f>
        <v/>
      </c>
      <c r="AH57" t="str">
        <f>IF(VLOOKUP(Table3510[[#This Row],[Site name]],Table3[],31)=0,"",VLOOKUP(Table3510[[#This Row],[Site name]],Table3[],31))</f>
        <v/>
      </c>
      <c r="AI57" t="str">
        <f>IF(VLOOKUP(Table3510[[#This Row],[Site name]],Table3[],32)=0,"",VLOOKUP(Table3510[[#This Row],[Site name]],Table3[],32))</f>
        <v/>
      </c>
      <c r="AJ57" t="str">
        <f>IF(VLOOKUP(Table3510[[#This Row],[Site name]],Table3[],33)=0,"",VLOOKUP(Table3510[[#This Row],[Site name]],Table3[],33))</f>
        <v/>
      </c>
      <c r="AK57" t="str">
        <f>IF(VLOOKUP(Table3510[[#This Row],[Site name]],Table3[],34)=0,"",VLOOKUP(Table3510[[#This Row],[Site name]],Table3[],34))</f>
        <v/>
      </c>
      <c r="AL57" t="str">
        <f>IF(VLOOKUP(Table3510[[#This Row],[Site name]],Table3[],35)=0,"",VLOOKUP(Table3510[[#This Row],[Site name]],Table3[],35))</f>
        <v/>
      </c>
      <c r="AM57" t="str">
        <f>IF(VLOOKUP(Table3510[[#This Row],[Site name]],Table3[],36)=0,"",VLOOKUP(Table3510[[#This Row],[Site name]],Table3[],36))</f>
        <v/>
      </c>
      <c r="AN57" t="str">
        <f>IF(VLOOKUP(Table3510[[#This Row],[Site name]],Table3[],37)=0,"",VLOOKUP(Table3510[[#This Row],[Site name]],Table3[],37))</f>
        <v>Project 66</v>
      </c>
      <c r="AO57" s="188" t="str">
        <f>VLOOKUP(Table3510[[#This Row],[Site name]],Table3[],38)</f>
        <v/>
      </c>
      <c r="AP57">
        <f>VLOOKUP(Table3510[[#This Row],[Site name]],Table3[],39)</f>
        <v>0</v>
      </c>
    </row>
    <row r="58" spans="2:42">
      <c r="B58" t="s">
        <v>372</v>
      </c>
      <c r="C58" t="s">
        <v>977</v>
      </c>
      <c r="D5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1203</v>
      </c>
      <c r="E58" t="str">
        <f>IF(VLOOKUP(Table3510[[#This Row],[Site name]],Table3[],2)=0,"",VLOOKUP(Table3510[[#This Row],[Site name]],Table3[],2))</f>
        <v>City of London</v>
      </c>
      <c r="F58" t="str">
        <f>IF(VLOOKUP(Table3510[[#This Row],[Site name]],Table3[],3)=0,"",VLOOKUP(Table3510[[#This Row],[Site name]],Table3[],3))</f>
        <v>EC2R 7BH</v>
      </c>
      <c r="G58" t="str">
        <f>IF(VLOOKUP(Table3510[[#This Row],[Site name]],Table3[],4)=0,"",VLOOKUP(Table3510[[#This Row],[Site name]],Table3[],4))</f>
        <v>22/00860/FULMAJ</v>
      </c>
      <c r="H58" t="str">
        <f>IF(VLOOKUP(Table3510[[#This Row],[Site name]],Table3[],5)=0,"",VLOOKUP(Table3510[[#This Row],[Site name]],Table3[],5))</f>
        <v>Planning Portal</v>
      </c>
      <c r="I58" t="str">
        <f>IF(VLOOKUP(Table3510[[#This Row],[Site name]],Table3[],6)=0,"",VLOOKUP(Table3510[[#This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J58" s="185">
        <f>IF(VLOOKUP(Table3510[[#This Row],[Site name]],Table3[],7)=0,"",VLOOKUP(Table3510[[#This Row],[Site name]],Table3[],7))</f>
        <v>44812</v>
      </c>
      <c r="K58" s="185">
        <f>IF(VLOOKUP(Table3510[[#This Row],[Site name]],Table3[],8)=0,"",VLOOKUP(Table3510[[#This Row],[Site name]],Table3[],8))</f>
        <v>44979</v>
      </c>
      <c r="L58" t="str">
        <f>IF(VLOOKUP(Table3510[[#This Row],[Site name]],Table3[],9)=0,"",VLOOKUP(Table3510[[#This Row],[Site name]],Table3[],9))</f>
        <v/>
      </c>
      <c r="M58" t="str">
        <f>IF(VLOOKUP(Table3510[[#This Row],[Site name]],Table3[],10)=0,"",VLOOKUP(Table3510[[#This Row],[Site name]],Table3[],10))</f>
        <v>Hotel</v>
      </c>
      <c r="N58" t="str">
        <f>IF(VLOOKUP(Table3510[[#This Row],[Site name]],Table3[],11)=0,"",VLOOKUP(Table3510[[#This Row],[Site name]],Table3[],11))</f>
        <v/>
      </c>
      <c r="O58" t="str">
        <f>IF(VLOOKUP(Table3510[[#This Row],[Site name]],Table3[],12)=0,"",VLOOKUP(Table3510[[#This Row],[Site name]],Table3[],12))</f>
        <v>New Build</v>
      </c>
      <c r="P58" t="str">
        <f>IF(VLOOKUP(Table3510[[#This Row],[Site name]],Table3[],13)=0,"",VLOOKUP(Table3510[[#This Row],[Site name]],Table3[],13))</f>
        <v/>
      </c>
      <c r="Q58" t="str">
        <f>IF(VLOOKUP(Table3510[[#This Row],[Site name]],Table3[],14)=0,"",VLOOKUP(Table3510[[#This Row],[Site name]],Table3[],14))</f>
        <v/>
      </c>
      <c r="R58" s="197" t="str">
        <f>IF(VLOOKUP(Table3510[[#This Row],[Site name]],Table3[],15)="","",VLOOKUP(Table3510[[#This Row],[Site name]],Table3[],15))</f>
        <v/>
      </c>
      <c r="S58" s="197">
        <f>IF(VLOOKUP(Table3510[[#This Row],[Site name]],Table3[],16)="","",VLOOKUP(Table3510[[#This Row],[Site name]],Table3[],16))</f>
        <v>4878</v>
      </c>
      <c r="T58" s="196" t="str">
        <f>IF(VLOOKUP(Table3510[[#This Row],[Site name]],Table3[],17)="","",VLOOKUP(Table3510[[#This Row],[Site name]],Table3[],17))</f>
        <v/>
      </c>
      <c r="U58" s="188" t="str">
        <f>IF(VLOOKUP(Table3510[[#This Row],[Site name]],Table3[],18)="","",VLOOKUP(Table3510[[#This Row],[Site name]],Table3[],18))</f>
        <v/>
      </c>
      <c r="V58" s="197">
        <f>IF(VLOOKUP(Table3510[[#This Row],[Site name]],Table3[],19)="","",VLOOKUP(Table3510[[#This Row],[Site name]],Table3[],19))</f>
        <v>4878</v>
      </c>
      <c r="W58" t="str">
        <f>IF(VLOOKUP(Table3510[[#This Row],[Site name]],Table3[],20)=0,"",VLOOKUP(Table3510[[#This Row],[Site name]],Table3[],20))</f>
        <v/>
      </c>
      <c r="X58" t="str">
        <f>IF(VLOOKUP(Table3510[[#This Row],[Site name]],Table3[],21)=0,"",VLOOKUP(Table3510[[#This Row],[Site name]],Table3[],21))</f>
        <v/>
      </c>
      <c r="Y58" t="str">
        <f>IF(VLOOKUP(Table3510[[#This Row],[Site name]],Table3[],22)=0,"",VLOOKUP(Table3510[[#This Row],[Site name]],Table3[],22))</f>
        <v/>
      </c>
      <c r="Z58" t="str">
        <f>IF(VLOOKUP(Table3510[[#This Row],[Site name]],Table3[],23)=0,"",VLOOKUP(Table3510[[#This Row],[Site name]],Table3[],23))</f>
        <v/>
      </c>
      <c r="AA58" t="str">
        <f>IF(VLOOKUP(Table3510[[#This Row],[Site name]],Table3[],24)=0,"",VLOOKUP(Table3510[[#This Row],[Site name]],Table3[],24))</f>
        <v/>
      </c>
      <c r="AB58" t="str">
        <f>IF(VLOOKUP(Table3510[[#This Row],[Site name]],Table3[],25)=0,"",VLOOKUP(Table3510[[#This Row],[Site name]],Table3[],25))</f>
        <v/>
      </c>
      <c r="AC58" t="str">
        <f>IF(VLOOKUP(Table3510[[#This Row],[Site name]],Table3[],26)=0,"",VLOOKUP(Table3510[[#This Row],[Site name]],Table3[],26))</f>
        <v/>
      </c>
      <c r="AD58">
        <f>IF(VLOOKUP(Table3510[[#This Row],[Site name]],Table3[],27)=0,"",VLOOKUP(Table3510[[#This Row],[Site name]],Table3[],27))</f>
        <v>12</v>
      </c>
      <c r="AE58">
        <f>IF(VLOOKUP(Table3510[[#This Row],[Site name]],Table3[],28)="","",VLOOKUP(Table3510[[#This Row],[Site name]],Table3[],28))</f>
        <v>9</v>
      </c>
      <c r="AF58" t="str">
        <f>IF(VLOOKUP(Table3510[[#This Row],[Site name]],Table3[],29)=0,"",VLOOKUP(Table3510[[#This Row],[Site name]],Table3[],29))</f>
        <v/>
      </c>
      <c r="AG58" t="str">
        <f>IF(VLOOKUP(Table3510[[#This Row],[Site name]],Table3[],30)=0,"",VLOOKUP(Table3510[[#This Row],[Site name]],Table3[],30))</f>
        <v/>
      </c>
      <c r="AH58" t="str">
        <f>IF(VLOOKUP(Table3510[[#This Row],[Site name]],Table3[],31)=0,"",VLOOKUP(Table3510[[#This Row],[Site name]],Table3[],31))</f>
        <v/>
      </c>
      <c r="AI58" t="str">
        <f>IF(VLOOKUP(Table3510[[#This Row],[Site name]],Table3[],32)=0,"",VLOOKUP(Table3510[[#This Row],[Site name]],Table3[],32))</f>
        <v>Greengage</v>
      </c>
      <c r="AJ58" t="str">
        <f>IF(VLOOKUP(Table3510[[#This Row],[Site name]],Table3[],33)=0,"",VLOOKUP(Table3510[[#This Row],[Site name]],Table3[],33))</f>
        <v/>
      </c>
      <c r="AK58" t="str">
        <f>IF(VLOOKUP(Table3510[[#This Row],[Site name]],Table3[],34)=0,"",VLOOKUP(Table3510[[#This Row],[Site name]],Table3[],34))</f>
        <v/>
      </c>
      <c r="AL58" t="str">
        <f>IF(VLOOKUP(Table3510[[#This Row],[Site name]],Table3[],35)=0,"",VLOOKUP(Table3510[[#This Row],[Site name]],Table3[],35))</f>
        <v/>
      </c>
      <c r="AM58" t="str">
        <f>IF(VLOOKUP(Table3510[[#This Row],[Site name]],Table3[],36)=0,"",VLOOKUP(Table3510[[#This Row],[Site name]],Table3[],36))</f>
        <v/>
      </c>
      <c r="AN58" t="str">
        <f>IF(VLOOKUP(Table3510[[#This Row],[Site name]],Table3[],37)=0,"",VLOOKUP(Table3510[[#This Row],[Site name]],Table3[],37))</f>
        <v>Project 67</v>
      </c>
      <c r="AO58" s="188">
        <f>VLOOKUP(Table3510[[#This Row],[Site name]],Table3[],38)</f>
        <v>1</v>
      </c>
      <c r="AP58">
        <f>VLOOKUP(Table3510[[#This Row],[Site name]],Table3[],39)</f>
        <v>1</v>
      </c>
    </row>
    <row r="59" spans="2:42">
      <c r="B59" t="s">
        <v>254</v>
      </c>
      <c r="C59" t="s">
        <v>977</v>
      </c>
      <c r="D5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1076</v>
      </c>
      <c r="E59" t="str">
        <f>IF(VLOOKUP(Table3510[[#This Row],[Site name]],Table3[],2)=0,"",VLOOKUP(Table3510[[#This Row],[Site name]],Table3[],2))</f>
        <v>Islington</v>
      </c>
      <c r="F59" t="str">
        <f>IF(VLOOKUP(Table3510[[#This Row],[Site name]],Table3[],3)=0,"",VLOOKUP(Table3510[[#This Row],[Site name]],Table3[],3))</f>
        <v>EC1Y 9DD</v>
      </c>
      <c r="G59" t="str">
        <f>IF(VLOOKUP(Table3510[[#This Row],[Site name]],Table3[],4)=0,"",VLOOKUP(Table3510[[#This Row],[Site name]],Table3[],4))</f>
        <v>P2023/1070/FUL</v>
      </c>
      <c r="H59" t="str">
        <f>IF(VLOOKUP(Table3510[[#This Row],[Site name]],Table3[],5)=0,"",VLOOKUP(Table3510[[#This Row],[Site name]],Table3[],5))</f>
        <v>Planning Portal</v>
      </c>
      <c r="I59" s="185" t="str">
        <f>IF(VLOOKUP(Table3510[[#This Row],[Site name]],Table3[],6)=0,"",VLOOKUP(Table3510[[#This Row],[Site name]],Table3[],6))</f>
        <v>Majority of original foundations kept, new façade, core and column added, ground floor to be set back. 63% retention of existing structure.</v>
      </c>
      <c r="J59" s="185">
        <f>IF(VLOOKUP(Table3510[[#This Row],[Site name]],Table3[],7)=0,"",VLOOKUP(Table3510[[#This Row],[Site name]],Table3[],7))</f>
        <v>45033</v>
      </c>
      <c r="K59" s="185" t="str">
        <f>IF(VLOOKUP(Table3510[[#This Row],[Site name]],Table3[],8)=0,"",VLOOKUP(Table3510[[#This Row],[Site name]],Table3[],8))</f>
        <v/>
      </c>
      <c r="L59" t="str">
        <f>IF(VLOOKUP(Table3510[[#This Row],[Site name]],Table3[],9)=0,"",VLOOKUP(Table3510[[#This Row],[Site name]],Table3[],9))</f>
        <v/>
      </c>
      <c r="M59" t="str">
        <f>IF(VLOOKUP(Table3510[[#This Row],[Site name]],Table3[],10)=0,"",VLOOKUP(Table3510[[#This Row],[Site name]],Table3[],10))</f>
        <v>Office &amp; Retail</v>
      </c>
      <c r="N59" t="str">
        <f>IF(VLOOKUP(Table3510[[#This Row],[Site name]],Table3[],11)=0,"",VLOOKUP(Table3510[[#This Row],[Site name]],Table3[],11))</f>
        <v/>
      </c>
      <c r="O59" t="str">
        <f>IF(VLOOKUP(Table3510[[#This Row],[Site name]],Table3[],12)=0,"",VLOOKUP(Table3510[[#This Row],[Site name]],Table3[],12))</f>
        <v>Heavy Refurbishment</v>
      </c>
      <c r="P59" t="str">
        <f>IF(VLOOKUP(Table3510[[#This Row],[Site name]],Table3[],13)=0,"",VLOOKUP(Table3510[[#This Row],[Site name]],Table3[],13))</f>
        <v>1990s</v>
      </c>
      <c r="Q59" t="str">
        <f>IF(VLOOKUP(Table3510[[#This Row],[Site name]],Table3[],14)=0,"",VLOOKUP(Table3510[[#This Row],[Site name]],Table3[],14))</f>
        <v>Not listed</v>
      </c>
      <c r="R59" s="197">
        <f>IF(VLOOKUP(Table3510[[#This Row],[Site name]],Table3[],15)="","",VLOOKUP(Table3510[[#This Row],[Site name]],Table3[],15))</f>
        <v>21667</v>
      </c>
      <c r="S59" s="197">
        <f>IF(VLOOKUP(Table3510[[#This Row],[Site name]],Table3[],16)="","",VLOOKUP(Table3510[[#This Row],[Site name]],Table3[],16))</f>
        <v>64873</v>
      </c>
      <c r="T59" s="196">
        <f>IF(VLOOKUP(Table3510[[#This Row],[Site name]],Table3[],17)="","",VLOOKUP(Table3510[[#This Row],[Site name]],Table3[],17))</f>
        <v>8016.79</v>
      </c>
      <c r="U59" s="188">
        <f>IF(VLOOKUP(Table3510[[#This Row],[Site name]],Table3[],18)="","",VLOOKUP(Table3510[[#This Row],[Site name]],Table3[],18))</f>
        <v>1.9940923985784833</v>
      </c>
      <c r="V59" s="197">
        <f>IF(VLOOKUP(Table3510[[#This Row],[Site name]],Table3[],19)="","",VLOOKUP(Table3510[[#This Row],[Site name]],Table3[],19))</f>
        <v>51222.79</v>
      </c>
      <c r="W59" t="str">
        <f>IF(VLOOKUP(Table3510[[#This Row],[Site name]],Table3[],20)=0,"",VLOOKUP(Table3510[[#This Row],[Site name]],Table3[],20))</f>
        <v/>
      </c>
      <c r="X59" t="str">
        <f>IF(VLOOKUP(Table3510[[#This Row],[Site name]],Table3[],21)=0,"",VLOOKUP(Table3510[[#This Row],[Site name]],Table3[],21))</f>
        <v/>
      </c>
      <c r="Y59" t="str">
        <f>IF(VLOOKUP(Table3510[[#This Row],[Site name]],Table3[],22)=0,"",VLOOKUP(Table3510[[#This Row],[Site name]],Table3[],22))</f>
        <v/>
      </c>
      <c r="Z59" t="str">
        <f>IF(VLOOKUP(Table3510[[#This Row],[Site name]],Table3[],23)=0,"",VLOOKUP(Table3510[[#This Row],[Site name]],Table3[],23))</f>
        <v/>
      </c>
      <c r="AA59" t="str">
        <f>IF(VLOOKUP(Table3510[[#This Row],[Site name]],Table3[],24)=0,"",VLOOKUP(Table3510[[#This Row],[Site name]],Table3[],24))</f>
        <v>RC Cores / shear walls</v>
      </c>
      <c r="AB59" t="str">
        <f>IF(VLOOKUP(Table3510[[#This Row],[Site name]],Table3[],25)=0,"",VLOOKUP(Table3510[[#This Row],[Site name]],Table3[],25))</f>
        <v/>
      </c>
      <c r="AC59">
        <f>IF(VLOOKUP(Table3510[[#This Row],[Site name]],Table3[],26)=0,"",VLOOKUP(Table3510[[#This Row],[Site name]],Table3[],26))</f>
        <v>10</v>
      </c>
      <c r="AD59">
        <f>IF(VLOOKUP(Table3510[[#This Row],[Site name]],Table3[],27)=0,"",VLOOKUP(Table3510[[#This Row],[Site name]],Table3[],27))</f>
        <v>36</v>
      </c>
      <c r="AE59">
        <f>IF(VLOOKUP(Table3510[[#This Row],[Site name]],Table3[],28)="","",VLOOKUP(Table3510[[#This Row],[Site name]],Table3[],28))</f>
        <v>35</v>
      </c>
      <c r="AF59" t="str">
        <f>IF(VLOOKUP(Table3510[[#This Row],[Site name]],Table3[],29)=0,"",VLOOKUP(Table3510[[#This Row],[Site name]],Table3[],29))</f>
        <v/>
      </c>
      <c r="AG59">
        <f>IF(VLOOKUP(Table3510[[#This Row],[Site name]],Table3[],30)=0,"",VLOOKUP(Table3510[[#This Row],[Site name]],Table3[],30))</f>
        <v>35</v>
      </c>
      <c r="AH59" t="str">
        <f>IF(VLOOKUP(Table3510[[#This Row],[Site name]],Table3[],31)=0,"",VLOOKUP(Table3510[[#This Row],[Site name]],Table3[],31))</f>
        <v/>
      </c>
      <c r="AI59" t="str">
        <f>IF(VLOOKUP(Table3510[[#This Row],[Site name]],Table3[],32)=0,"",VLOOKUP(Table3510[[#This Row],[Site name]],Table3[],32))</f>
        <v>Twin and Earth</v>
      </c>
      <c r="AJ59" t="str">
        <f>IF(VLOOKUP(Table3510[[#This Row],[Site name]],Table3[],33)=0,"",VLOOKUP(Table3510[[#This Row],[Site name]],Table3[],33))</f>
        <v/>
      </c>
      <c r="AK59" t="str">
        <f>IF(VLOOKUP(Table3510[[#This Row],[Site name]],Table3[],34)=0,"",VLOOKUP(Table3510[[#This Row],[Site name]],Table3[],34))</f>
        <v/>
      </c>
      <c r="AL59" t="str">
        <f>IF(VLOOKUP(Table3510[[#This Row],[Site name]],Table3[],35)=0,"",VLOOKUP(Table3510[[#This Row],[Site name]],Table3[],35))</f>
        <v/>
      </c>
      <c r="AM59" t="str">
        <f>IF(VLOOKUP(Table3510[[#This Row],[Site name]],Table3[],36)=0,"",VLOOKUP(Table3510[[#This Row],[Site name]],Table3[],36))</f>
        <v/>
      </c>
      <c r="AN59" t="str">
        <f>IF(VLOOKUP(Table3510[[#This Row],[Site name]],Table3[],37)=0,"",VLOOKUP(Table3510[[#This Row],[Site name]],Table3[],37))</f>
        <v>Project 68</v>
      </c>
      <c r="AO59" s="188">
        <f>VLOOKUP(Table3510[[#This Row],[Site name]],Table3[],38)</f>
        <v>0.37</v>
      </c>
      <c r="AP59">
        <f>VLOOKUP(Table3510[[#This Row],[Site name]],Table3[],39)</f>
        <v>3</v>
      </c>
    </row>
    <row r="60" spans="2:42">
      <c r="B60" t="s">
        <v>374</v>
      </c>
      <c r="C60" t="s">
        <v>977</v>
      </c>
      <c r="D6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851</v>
      </c>
      <c r="E60" t="str">
        <f>IF(VLOOKUP(Table3510[[#This Row],[Site name]],Table3[],2)=0,"",VLOOKUP(Table3510[[#This Row],[Site name]],Table3[],2))</f>
        <v>Lewisham</v>
      </c>
      <c r="F60" t="str">
        <f>IF(VLOOKUP(Table3510[[#This Row],[Site name]],Table3[],3)=0,"",VLOOKUP(Table3510[[#This Row],[Site name]],Table3[],3))</f>
        <v>SE8 5JE</v>
      </c>
      <c r="G60" t="str">
        <f>IF(VLOOKUP(Table3510[[#This Row],[Site name]],Table3[],4)=0,"",VLOOKUP(Table3510[[#This Row],[Site name]],Table3[],4))</f>
        <v>DC/23/130258</v>
      </c>
      <c r="H60" t="str">
        <f>IF(VLOOKUP(Table3510[[#This Row],[Site name]],Table3[],5)=0,"",VLOOKUP(Table3510[[#This Row],[Site name]],Table3[],5))</f>
        <v>Planning Portal</v>
      </c>
      <c r="I60" t="str">
        <f>IF(VLOOKUP(Table3510[[#This Row],[Site name]],Table3[],6)=0,"",VLOOKUP(Table3510[[#This Row],[Site name]],Table3[],6))</f>
        <v>Mixed-use redevelopment of the site for a new building comprising part 10, part 26 storeys. 50% GGBS in superstructure concrete mix</v>
      </c>
      <c r="J60" s="185">
        <f>IF(VLOOKUP(Table3510[[#This Row],[Site name]],Table3[],7)=0,"",VLOOKUP(Table3510[[#This Row],[Site name]],Table3[],7))</f>
        <v>44959</v>
      </c>
      <c r="K60" s="185" t="str">
        <f>IF(VLOOKUP(Table3510[[#This Row],[Site name]],Table3[],8)=0,"",VLOOKUP(Table3510[[#This Row],[Site name]],Table3[],8))</f>
        <v/>
      </c>
      <c r="L60" t="str">
        <f>IF(VLOOKUP(Table3510[[#This Row],[Site name]],Table3[],9)=0,"",VLOOKUP(Table3510[[#This Row],[Site name]],Table3[],9))</f>
        <v/>
      </c>
      <c r="M60" t="str">
        <f>IF(VLOOKUP(Table3510[[#This Row],[Site name]],Table3[],10)=0,"",VLOOKUP(Table3510[[#This Row],[Site name]],Table3[],10))</f>
        <v>Commercial &amp; Residential</v>
      </c>
      <c r="N60" t="str">
        <f>IF(VLOOKUP(Table3510[[#This Row],[Site name]],Table3[],11)=0,"",VLOOKUP(Table3510[[#This Row],[Site name]],Table3[],11))</f>
        <v/>
      </c>
      <c r="O60" t="str">
        <f>IF(VLOOKUP(Table3510[[#This Row],[Site name]],Table3[],12)=0,"",VLOOKUP(Table3510[[#This Row],[Site name]],Table3[],12))</f>
        <v>New Build</v>
      </c>
      <c r="P60" t="str">
        <f>IF(VLOOKUP(Table3510[[#This Row],[Site name]],Table3[],13)=0,"",VLOOKUP(Table3510[[#This Row],[Site name]],Table3[],13))</f>
        <v/>
      </c>
      <c r="Q60" t="str">
        <f>IF(VLOOKUP(Table3510[[#This Row],[Site name]],Table3[],14)=0,"",VLOOKUP(Table3510[[#This Row],[Site name]],Table3[],14))</f>
        <v/>
      </c>
      <c r="R60" s="197" t="str">
        <f>IF(VLOOKUP(Table3510[[#This Row],[Site name]],Table3[],15)="","",VLOOKUP(Table3510[[#This Row],[Site name]],Table3[],15))</f>
        <v/>
      </c>
      <c r="S60" s="197">
        <f>IF(VLOOKUP(Table3510[[#This Row],[Site name]],Table3[],16)="","",VLOOKUP(Table3510[[#This Row],[Site name]],Table3[],16))</f>
        <v>23204</v>
      </c>
      <c r="T60" s="196" t="str">
        <f>IF(VLOOKUP(Table3510[[#This Row],[Site name]],Table3[],17)="","",VLOOKUP(Table3510[[#This Row],[Site name]],Table3[],17))</f>
        <v/>
      </c>
      <c r="U60" s="188" t="str">
        <f>IF(VLOOKUP(Table3510[[#This Row],[Site name]],Table3[],18)="","",VLOOKUP(Table3510[[#This Row],[Site name]],Table3[],18))</f>
        <v/>
      </c>
      <c r="V60" s="197">
        <f>IF(VLOOKUP(Table3510[[#This Row],[Site name]],Table3[],19)="","",VLOOKUP(Table3510[[#This Row],[Site name]],Table3[],19))</f>
        <v>23204</v>
      </c>
      <c r="W60" t="str">
        <f>IF(VLOOKUP(Table3510[[#This Row],[Site name]],Table3[],20)=0,"",VLOOKUP(Table3510[[#This Row],[Site name]],Table3[],20))</f>
        <v/>
      </c>
      <c r="X60" t="str">
        <f>IF(VLOOKUP(Table3510[[#This Row],[Site name]],Table3[],21)=0,"",VLOOKUP(Table3510[[#This Row],[Site name]],Table3[],21))</f>
        <v/>
      </c>
      <c r="Y60" t="str">
        <f>IF(VLOOKUP(Table3510[[#This Row],[Site name]],Table3[],22)=0,"",VLOOKUP(Table3510[[#This Row],[Site name]],Table3[],22))</f>
        <v/>
      </c>
      <c r="Z60" t="str">
        <f>IF(VLOOKUP(Table3510[[#This Row],[Site name]],Table3[],23)=0,"",VLOOKUP(Table3510[[#This Row],[Site name]],Table3[],23))</f>
        <v/>
      </c>
      <c r="AA60" t="str">
        <f>IF(VLOOKUP(Table3510[[#This Row],[Site name]],Table3[],24)=0,"",VLOOKUP(Table3510[[#This Row],[Site name]],Table3[],24))</f>
        <v/>
      </c>
      <c r="AB60" t="str">
        <f>IF(VLOOKUP(Table3510[[#This Row],[Site name]],Table3[],25)=0,"",VLOOKUP(Table3510[[#This Row],[Site name]],Table3[],25))</f>
        <v/>
      </c>
      <c r="AC60" t="str">
        <f>IF(VLOOKUP(Table3510[[#This Row],[Site name]],Table3[],26)=0,"",VLOOKUP(Table3510[[#This Row],[Site name]],Table3[],26))</f>
        <v/>
      </c>
      <c r="AD60">
        <f>IF(VLOOKUP(Table3510[[#This Row],[Site name]],Table3[],27)=0,"",VLOOKUP(Table3510[[#This Row],[Site name]],Table3[],27))</f>
        <v>27</v>
      </c>
      <c r="AE60">
        <f>IF(VLOOKUP(Table3510[[#This Row],[Site name]],Table3[],28)="","",VLOOKUP(Table3510[[#This Row],[Site name]],Table3[],28))</f>
        <v>26</v>
      </c>
      <c r="AF60" t="str">
        <f>IF(VLOOKUP(Table3510[[#This Row],[Site name]],Table3[],29)=0,"",VLOOKUP(Table3510[[#This Row],[Site name]],Table3[],29))</f>
        <v/>
      </c>
      <c r="AG60" t="str">
        <f>IF(VLOOKUP(Table3510[[#This Row],[Site name]],Table3[],30)=0,"",VLOOKUP(Table3510[[#This Row],[Site name]],Table3[],30))</f>
        <v/>
      </c>
      <c r="AH60" t="str">
        <f>IF(VLOOKUP(Table3510[[#This Row],[Site name]],Table3[],31)=0,"",VLOOKUP(Table3510[[#This Row],[Site name]],Table3[],31))</f>
        <v/>
      </c>
      <c r="AI60" t="str">
        <f>IF(VLOOKUP(Table3510[[#This Row],[Site name]],Table3[],32)=0,"",VLOOKUP(Table3510[[#This Row],[Site name]],Table3[],32))</f>
        <v>Greengage</v>
      </c>
      <c r="AJ60" t="str">
        <f>IF(VLOOKUP(Table3510[[#This Row],[Site name]],Table3[],33)=0,"",VLOOKUP(Table3510[[#This Row],[Site name]],Table3[],33))</f>
        <v/>
      </c>
      <c r="AK60" t="str">
        <f>IF(VLOOKUP(Table3510[[#This Row],[Site name]],Table3[],34)=0,"",VLOOKUP(Table3510[[#This Row],[Site name]],Table3[],34))</f>
        <v/>
      </c>
      <c r="AL60" t="str">
        <f>IF(VLOOKUP(Table3510[[#This Row],[Site name]],Table3[],35)=0,"",VLOOKUP(Table3510[[#This Row],[Site name]],Table3[],35))</f>
        <v/>
      </c>
      <c r="AM60" t="str">
        <f>IF(VLOOKUP(Table3510[[#This Row],[Site name]],Table3[],36)=0,"",VLOOKUP(Table3510[[#This Row],[Site name]],Table3[],36))</f>
        <v/>
      </c>
      <c r="AN60" t="str">
        <f>IF(VLOOKUP(Table3510[[#This Row],[Site name]],Table3[],37)=0,"",VLOOKUP(Table3510[[#This Row],[Site name]],Table3[],37))</f>
        <v>Project 69</v>
      </c>
      <c r="AO60" s="188">
        <f>VLOOKUP(Table3510[[#This Row],[Site name]],Table3[],38)</f>
        <v>1</v>
      </c>
      <c r="AP60">
        <f>VLOOKUP(Table3510[[#This Row],[Site name]],Table3[],39)</f>
        <v>1</v>
      </c>
    </row>
    <row r="61" spans="2:42">
      <c r="B61" t="s">
        <v>375</v>
      </c>
      <c r="C61" t="s">
        <v>977</v>
      </c>
      <c r="D6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764</v>
      </c>
      <c r="E61" t="str">
        <f>IF(VLOOKUP(Table3510[[#This Row],[Site name]],Table3[],2)=0,"",VLOOKUP(Table3510[[#This Row],[Site name]],Table3[],2))</f>
        <v>Southwark</v>
      </c>
      <c r="F61" t="str">
        <f>IF(VLOOKUP(Table3510[[#This Row],[Site name]],Table3[],3)=0,"",VLOOKUP(Table3510[[#This Row],[Site name]],Table3[],3))</f>
        <v>SE1 6BN</v>
      </c>
      <c r="G61" t="str">
        <f>IF(VLOOKUP(Table3510[[#This Row],[Site name]],Table3[],4)=0,"",VLOOKUP(Table3510[[#This Row],[Site name]],Table3[],4))</f>
        <v>22/AP/3149</v>
      </c>
      <c r="H61" t="str">
        <f>IF(VLOOKUP(Table3510[[#This Row],[Site name]],Table3[],5)=0,"",VLOOKUP(Table3510[[#This Row],[Site name]],Table3[],5))</f>
        <v>Planning Portal</v>
      </c>
      <c r="I61" t="str">
        <f>IF(VLOOKUP(Table3510[[#This Row],[Site name]],Table3[],6)=0,"",VLOOKUP(Table3510[[#This Row],[Site name]],Table3[],6))</f>
        <v>Demolition of all existing buildings/structures, except 82 and part 83 Borough Road (retained, altered and refurbsihed). Basement construction, 4 new buildings with 5-46 storey heights.</v>
      </c>
      <c r="J61" s="185">
        <f>IF(VLOOKUP(Table3510[[#This Row],[Site name]],Table3[],7)=0,"",VLOOKUP(Table3510[[#This Row],[Site name]],Table3[],7))</f>
        <v>44809</v>
      </c>
      <c r="K61" s="185" t="str">
        <f>IF(VLOOKUP(Table3510[[#This Row],[Site name]],Table3[],8)=0,"",VLOOKUP(Table3510[[#This Row],[Site name]],Table3[],8))</f>
        <v/>
      </c>
      <c r="L61" t="str">
        <f>IF(VLOOKUP(Table3510[[#This Row],[Site name]],Table3[],9)=0,"",VLOOKUP(Table3510[[#This Row],[Site name]],Table3[],9))</f>
        <v/>
      </c>
      <c r="M61" t="str">
        <f>IF(VLOOKUP(Table3510[[#This Row],[Site name]],Table3[],10)=0,"",VLOOKUP(Table3510[[#This Row],[Site name]],Table3[],10))</f>
        <v>Office &amp; Retail</v>
      </c>
      <c r="N61" t="str">
        <f>IF(VLOOKUP(Table3510[[#This Row],[Site name]],Table3[],11)=0,"",VLOOKUP(Table3510[[#This Row],[Site name]],Table3[],11))</f>
        <v/>
      </c>
      <c r="O61" t="str">
        <f>IF(VLOOKUP(Table3510[[#This Row],[Site name]],Table3[],12)=0,"",VLOOKUP(Table3510[[#This Row],[Site name]],Table3[],12))</f>
        <v>New Build</v>
      </c>
      <c r="P61" t="str">
        <f>IF(VLOOKUP(Table3510[[#This Row],[Site name]],Table3[],13)=0,"",VLOOKUP(Table3510[[#This Row],[Site name]],Table3[],13))</f>
        <v/>
      </c>
      <c r="Q61" t="str">
        <f>IF(VLOOKUP(Table3510[[#This Row],[Site name]],Table3[],14)=0,"",VLOOKUP(Table3510[[#This Row],[Site name]],Table3[],14))</f>
        <v/>
      </c>
      <c r="R61" s="197" t="str">
        <f>IF(VLOOKUP(Table3510[[#This Row],[Site name]],Table3[],15)="","",VLOOKUP(Table3510[[#This Row],[Site name]],Table3[],15))</f>
        <v/>
      </c>
      <c r="S61" s="197">
        <f>IF(VLOOKUP(Table3510[[#This Row],[Site name]],Table3[],16)="","",VLOOKUP(Table3510[[#This Row],[Site name]],Table3[],16))</f>
        <v>93367</v>
      </c>
      <c r="T61" s="196" t="str">
        <f>IF(VLOOKUP(Table3510[[#This Row],[Site name]],Table3[],17)="","",VLOOKUP(Table3510[[#This Row],[Site name]],Table3[],17))</f>
        <v/>
      </c>
      <c r="U61" s="188" t="str">
        <f>IF(VLOOKUP(Table3510[[#This Row],[Site name]],Table3[],18)="","",VLOOKUP(Table3510[[#This Row],[Site name]],Table3[],18))</f>
        <v/>
      </c>
      <c r="V61" s="197">
        <f>IF(VLOOKUP(Table3510[[#This Row],[Site name]],Table3[],19)="","",VLOOKUP(Table3510[[#This Row],[Site name]],Table3[],19))</f>
        <v>93367</v>
      </c>
      <c r="W61" t="str">
        <f>IF(VLOOKUP(Table3510[[#This Row],[Site name]],Table3[],20)=0,"",VLOOKUP(Table3510[[#This Row],[Site name]],Table3[],20))</f>
        <v/>
      </c>
      <c r="X61" t="str">
        <f>IF(VLOOKUP(Table3510[[#This Row],[Site name]],Table3[],21)=0,"",VLOOKUP(Table3510[[#This Row],[Site name]],Table3[],21))</f>
        <v/>
      </c>
      <c r="Y61" t="str">
        <f>IF(VLOOKUP(Table3510[[#This Row],[Site name]],Table3[],22)=0,"",VLOOKUP(Table3510[[#This Row],[Site name]],Table3[],22))</f>
        <v/>
      </c>
      <c r="Z61" t="str">
        <f>IF(VLOOKUP(Table3510[[#This Row],[Site name]],Table3[],23)=0,"",VLOOKUP(Table3510[[#This Row],[Site name]],Table3[],23))</f>
        <v/>
      </c>
      <c r="AA61" t="str">
        <f>IF(VLOOKUP(Table3510[[#This Row],[Site name]],Table3[],24)=0,"",VLOOKUP(Table3510[[#This Row],[Site name]],Table3[],24))</f>
        <v/>
      </c>
      <c r="AB61" t="str">
        <f>IF(VLOOKUP(Table3510[[#This Row],[Site name]],Table3[],25)=0,"",VLOOKUP(Table3510[[#This Row],[Site name]],Table3[],25))</f>
        <v/>
      </c>
      <c r="AC61" t="str">
        <f>IF(VLOOKUP(Table3510[[#This Row],[Site name]],Table3[],26)=0,"",VLOOKUP(Table3510[[#This Row],[Site name]],Table3[],26))</f>
        <v/>
      </c>
      <c r="AD61">
        <f>IF(VLOOKUP(Table3510[[#This Row],[Site name]],Table3[],27)=0,"",VLOOKUP(Table3510[[#This Row],[Site name]],Table3[],27))</f>
        <v>46</v>
      </c>
      <c r="AE61">
        <f>IF(VLOOKUP(Table3510[[#This Row],[Site name]],Table3[],28)="","",VLOOKUP(Table3510[[#This Row],[Site name]],Table3[],28))</f>
        <v>46</v>
      </c>
      <c r="AF61" t="str">
        <f>IF(VLOOKUP(Table3510[[#This Row],[Site name]],Table3[],29)=0,"",VLOOKUP(Table3510[[#This Row],[Site name]],Table3[],29))</f>
        <v/>
      </c>
      <c r="AG61" t="str">
        <f>IF(VLOOKUP(Table3510[[#This Row],[Site name]],Table3[],30)=0,"",VLOOKUP(Table3510[[#This Row],[Site name]],Table3[],30))</f>
        <v/>
      </c>
      <c r="AH61" t="str">
        <f>IF(VLOOKUP(Table3510[[#This Row],[Site name]],Table3[],31)=0,"",VLOOKUP(Table3510[[#This Row],[Site name]],Table3[],31))</f>
        <v/>
      </c>
      <c r="AI61" t="str">
        <f>IF(VLOOKUP(Table3510[[#This Row],[Site name]],Table3[],32)=0,"",VLOOKUP(Table3510[[#This Row],[Site name]],Table3[],32))</f>
        <v>Whitecode</v>
      </c>
      <c r="AJ61" t="str">
        <f>IF(VLOOKUP(Table3510[[#This Row],[Site name]],Table3[],33)=0,"",VLOOKUP(Table3510[[#This Row],[Site name]],Table3[],33))</f>
        <v/>
      </c>
      <c r="AK61" t="str">
        <f>IF(VLOOKUP(Table3510[[#This Row],[Site name]],Table3[],34)=0,"",VLOOKUP(Table3510[[#This Row],[Site name]],Table3[],34))</f>
        <v/>
      </c>
      <c r="AL61" t="str">
        <f>IF(VLOOKUP(Table3510[[#This Row],[Site name]],Table3[],35)=0,"",VLOOKUP(Table3510[[#This Row],[Site name]],Table3[],35))</f>
        <v/>
      </c>
      <c r="AM61" t="str">
        <f>IF(VLOOKUP(Table3510[[#This Row],[Site name]],Table3[],36)=0,"",VLOOKUP(Table3510[[#This Row],[Site name]],Table3[],36))</f>
        <v/>
      </c>
      <c r="AN61" t="str">
        <f>IF(VLOOKUP(Table3510[[#This Row],[Site name]],Table3[],37)=0,"",VLOOKUP(Table3510[[#This Row],[Site name]],Table3[],37))</f>
        <v>Project 70</v>
      </c>
      <c r="AO61" s="188">
        <f>VLOOKUP(Table3510[[#This Row],[Site name]],Table3[],38)</f>
        <v>1</v>
      </c>
      <c r="AP61">
        <f>VLOOKUP(Table3510[[#This Row],[Site name]],Table3[],39)</f>
        <v>1</v>
      </c>
    </row>
    <row r="62" spans="2:42">
      <c r="B62" t="s">
        <v>376</v>
      </c>
      <c r="C62" t="s">
        <v>977</v>
      </c>
      <c r="D6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1391</v>
      </c>
      <c r="E62" t="str">
        <f>IF(VLOOKUP(Table3510[[#This Row],[Site name]],Table3[],2)=0,"",VLOOKUP(Table3510[[#This Row],[Site name]],Table3[],2))</f>
        <v>City of London</v>
      </c>
      <c r="F62" t="str">
        <f>IF(VLOOKUP(Table3510[[#This Row],[Site name]],Table3[],3)=0,"",VLOOKUP(Table3510[[#This Row],[Site name]],Table3[],3))</f>
        <v>EC3N 2AF</v>
      </c>
      <c r="G62" t="str">
        <f>IF(VLOOKUP(Table3510[[#This Row],[Site name]],Table3[],4)=0,"",VLOOKUP(Table3510[[#This Row],[Site name]],Table3[],4))</f>
        <v>21/00826/FULMAJ</v>
      </c>
      <c r="H62" t="str">
        <f>IF(VLOOKUP(Table3510[[#This Row],[Site name]],Table3[],5)=0,"",VLOOKUP(Table3510[[#This Row],[Site name]],Table3[],5))</f>
        <v>Planning Portal</v>
      </c>
      <c r="I62" t="str">
        <f>IF(VLOOKUP(Table3510[[#This Row],[Site name]],Table3[],6)=0,"",VLOOKUP(Table3510[[#This Row],[Site name]],Table3[],6))</f>
        <v>Demolition of existing builiding and the erection of a basement, ground plus part 14 and part 6 storey building plus plant.</v>
      </c>
      <c r="J62" s="185">
        <f>IF(VLOOKUP(Table3510[[#This Row],[Site name]],Table3[],7)=0,"",VLOOKUP(Table3510[[#This Row],[Site name]],Table3[],7))</f>
        <v>44469</v>
      </c>
      <c r="K62" s="185">
        <f>IF(VLOOKUP(Table3510[[#This Row],[Site name]],Table3[],8)=0,"",VLOOKUP(Table3510[[#This Row],[Site name]],Table3[],8))</f>
        <v>44761</v>
      </c>
      <c r="L62" t="str">
        <f>IF(VLOOKUP(Table3510[[#This Row],[Site name]],Table3[],9)=0,"",VLOOKUP(Table3510[[#This Row],[Site name]],Table3[],9))</f>
        <v/>
      </c>
      <c r="M62" t="str">
        <f>IF(VLOOKUP(Table3510[[#This Row],[Site name]],Table3[],10)=0,"",VLOOKUP(Table3510[[#This Row],[Site name]],Table3[],10))</f>
        <v>Hotel</v>
      </c>
      <c r="N62" t="str">
        <f>IF(VLOOKUP(Table3510[[#This Row],[Site name]],Table3[],11)=0,"",VLOOKUP(Table3510[[#This Row],[Site name]],Table3[],11))</f>
        <v/>
      </c>
      <c r="O62" t="str">
        <f>IF(VLOOKUP(Table3510[[#This Row],[Site name]],Table3[],12)=0,"",VLOOKUP(Table3510[[#This Row],[Site name]],Table3[],12))</f>
        <v>New Build</v>
      </c>
      <c r="P62" t="str">
        <f>IF(VLOOKUP(Table3510[[#This Row],[Site name]],Table3[],13)=0,"",VLOOKUP(Table3510[[#This Row],[Site name]],Table3[],13))</f>
        <v/>
      </c>
      <c r="Q62" t="str">
        <f>IF(VLOOKUP(Table3510[[#This Row],[Site name]],Table3[],14)=0,"",VLOOKUP(Table3510[[#This Row],[Site name]],Table3[],14))</f>
        <v/>
      </c>
      <c r="R62" s="197" t="str">
        <f>IF(VLOOKUP(Table3510[[#This Row],[Site name]],Table3[],15)="","",VLOOKUP(Table3510[[#This Row],[Site name]],Table3[],15))</f>
        <v/>
      </c>
      <c r="S62" s="197">
        <f>IF(VLOOKUP(Table3510[[#This Row],[Site name]],Table3[],16)="","",VLOOKUP(Table3510[[#This Row],[Site name]],Table3[],16))</f>
        <v>11158</v>
      </c>
      <c r="T62" s="196" t="str">
        <f>IF(VLOOKUP(Table3510[[#This Row],[Site name]],Table3[],17)="","",VLOOKUP(Table3510[[#This Row],[Site name]],Table3[],17))</f>
        <v/>
      </c>
      <c r="U62" s="188" t="str">
        <f>IF(VLOOKUP(Table3510[[#This Row],[Site name]],Table3[],18)="","",VLOOKUP(Table3510[[#This Row],[Site name]],Table3[],18))</f>
        <v/>
      </c>
      <c r="V62" s="197">
        <f>IF(VLOOKUP(Table3510[[#This Row],[Site name]],Table3[],19)="","",VLOOKUP(Table3510[[#This Row],[Site name]],Table3[],19))</f>
        <v>11158</v>
      </c>
      <c r="W62" t="str">
        <f>IF(VLOOKUP(Table3510[[#This Row],[Site name]],Table3[],20)=0,"",VLOOKUP(Table3510[[#This Row],[Site name]],Table3[],20))</f>
        <v/>
      </c>
      <c r="X62" t="str">
        <f>IF(VLOOKUP(Table3510[[#This Row],[Site name]],Table3[],21)=0,"",VLOOKUP(Table3510[[#This Row],[Site name]],Table3[],21))</f>
        <v/>
      </c>
      <c r="Y62" t="str">
        <f>IF(VLOOKUP(Table3510[[#This Row],[Site name]],Table3[],22)=0,"",VLOOKUP(Table3510[[#This Row],[Site name]],Table3[],22))</f>
        <v/>
      </c>
      <c r="Z62" t="str">
        <f>IF(VLOOKUP(Table3510[[#This Row],[Site name]],Table3[],23)=0,"",VLOOKUP(Table3510[[#This Row],[Site name]],Table3[],23))</f>
        <v/>
      </c>
      <c r="AA62" t="str">
        <f>IF(VLOOKUP(Table3510[[#This Row],[Site name]],Table3[],24)=0,"",VLOOKUP(Table3510[[#This Row],[Site name]],Table3[],24))</f>
        <v/>
      </c>
      <c r="AB62" t="str">
        <f>IF(VLOOKUP(Table3510[[#This Row],[Site name]],Table3[],25)=0,"",VLOOKUP(Table3510[[#This Row],[Site name]],Table3[],25))</f>
        <v/>
      </c>
      <c r="AC62" t="str">
        <f>IF(VLOOKUP(Table3510[[#This Row],[Site name]],Table3[],26)=0,"",VLOOKUP(Table3510[[#This Row],[Site name]],Table3[],26))</f>
        <v/>
      </c>
      <c r="AD62">
        <f>IF(VLOOKUP(Table3510[[#This Row],[Site name]],Table3[],27)=0,"",VLOOKUP(Table3510[[#This Row],[Site name]],Table3[],27))</f>
        <v>15</v>
      </c>
      <c r="AE62">
        <f>IF(VLOOKUP(Table3510[[#This Row],[Site name]],Table3[],28)="","",VLOOKUP(Table3510[[#This Row],[Site name]],Table3[],28))</f>
        <v>14</v>
      </c>
      <c r="AF62" t="str">
        <f>IF(VLOOKUP(Table3510[[#This Row],[Site name]],Table3[],29)=0,"",VLOOKUP(Table3510[[#This Row],[Site name]],Table3[],29))</f>
        <v/>
      </c>
      <c r="AG62" t="str">
        <f>IF(VLOOKUP(Table3510[[#This Row],[Site name]],Table3[],30)=0,"",VLOOKUP(Table3510[[#This Row],[Site name]],Table3[],30))</f>
        <v/>
      </c>
      <c r="AH62" t="str">
        <f>IF(VLOOKUP(Table3510[[#This Row],[Site name]],Table3[],31)=0,"",VLOOKUP(Table3510[[#This Row],[Site name]],Table3[],31))</f>
        <v/>
      </c>
      <c r="AI62" t="str">
        <f>IF(VLOOKUP(Table3510[[#This Row],[Site name]],Table3[],32)=0,"",VLOOKUP(Table3510[[#This Row],[Site name]],Table3[],32))</f>
        <v>Hoare Lea</v>
      </c>
      <c r="AJ62" t="str">
        <f>IF(VLOOKUP(Table3510[[#This Row],[Site name]],Table3[],33)=0,"",VLOOKUP(Table3510[[#This Row],[Site name]],Table3[],33))</f>
        <v/>
      </c>
      <c r="AK62" t="str">
        <f>IF(VLOOKUP(Table3510[[#This Row],[Site name]],Table3[],34)=0,"",VLOOKUP(Table3510[[#This Row],[Site name]],Table3[],34))</f>
        <v/>
      </c>
      <c r="AL62" t="str">
        <f>IF(VLOOKUP(Table3510[[#This Row],[Site name]],Table3[],35)=0,"",VLOOKUP(Table3510[[#This Row],[Site name]],Table3[],35))</f>
        <v/>
      </c>
      <c r="AM62" t="str">
        <f>IF(VLOOKUP(Table3510[[#This Row],[Site name]],Table3[],36)=0,"",VLOOKUP(Table3510[[#This Row],[Site name]],Table3[],36))</f>
        <v/>
      </c>
      <c r="AN62" t="str">
        <f>IF(VLOOKUP(Table3510[[#This Row],[Site name]],Table3[],37)=0,"",VLOOKUP(Table3510[[#This Row],[Site name]],Table3[],37))</f>
        <v>Project 71</v>
      </c>
      <c r="AO62" s="188">
        <f>VLOOKUP(Table3510[[#This Row],[Site name]],Table3[],38)</f>
        <v>1</v>
      </c>
      <c r="AP62">
        <f>VLOOKUP(Table3510[[#This Row],[Site name]],Table3[],39)</f>
        <v>1</v>
      </c>
    </row>
    <row r="63" spans="2:42">
      <c r="B63" t="s">
        <v>378</v>
      </c>
      <c r="C63" t="s">
        <v>977</v>
      </c>
      <c r="D6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1213</v>
      </c>
      <c r="E63" t="str">
        <f>IF(VLOOKUP(Table3510[[#This Row],[Site name]],Table3[],2)=0,"",VLOOKUP(Table3510[[#This Row],[Site name]],Table3[],2))</f>
        <v>City of London</v>
      </c>
      <c r="F63" t="str">
        <f>IF(VLOOKUP(Table3510[[#This Row],[Site name]],Table3[],3)=0,"",VLOOKUP(Table3510[[#This Row],[Site name]],Table3[],3))</f>
        <v>EC3N 2AF</v>
      </c>
      <c r="G63" t="str">
        <f>IF(VLOOKUP(Table3510[[#This Row],[Site name]],Table3[],4)=0,"",VLOOKUP(Table3510[[#This Row],[Site name]],Table3[],4))</f>
        <v>21/00826/FULMAJ</v>
      </c>
      <c r="H63" t="str">
        <f>IF(VLOOKUP(Table3510[[#This Row],[Site name]],Table3[],5)=0,"",VLOOKUP(Table3510[[#This Row],[Site name]],Table3[],5))</f>
        <v>Planning Portal</v>
      </c>
      <c r="I63" s="185" t="str">
        <f>IF(VLOOKUP(Table3510[[#This Row],[Site name]],Table3[],6)=0,"",VLOOKUP(Table3510[[#This Row],[Site name]],Table3[],6))</f>
        <v>Demolition of existing builiding and the erection of a basement, ground plus part 14 and part 6 storey building plus plant.</v>
      </c>
      <c r="J63" s="185">
        <f>IF(VLOOKUP(Table3510[[#This Row],[Site name]],Table3[],7)=0,"",VLOOKUP(Table3510[[#This Row],[Site name]],Table3[],7))</f>
        <v>44469</v>
      </c>
      <c r="K63" s="185">
        <f>IF(VLOOKUP(Table3510[[#This Row],[Site name]],Table3[],8)=0,"",VLOOKUP(Table3510[[#This Row],[Site name]],Table3[],8))</f>
        <v>44761</v>
      </c>
      <c r="L63" t="str">
        <f>IF(VLOOKUP(Table3510[[#This Row],[Site name]],Table3[],9)=0,"",VLOOKUP(Table3510[[#This Row],[Site name]],Table3[],9))</f>
        <v/>
      </c>
      <c r="M63" t="str">
        <f>IF(VLOOKUP(Table3510[[#This Row],[Site name]],Table3[],10)=0,"",VLOOKUP(Table3510[[#This Row],[Site name]],Table3[],10))</f>
        <v>Hotel</v>
      </c>
      <c r="N63" t="str">
        <f>IF(VLOOKUP(Table3510[[#This Row],[Site name]],Table3[],11)=0,"",VLOOKUP(Table3510[[#This Row],[Site name]],Table3[],11))</f>
        <v/>
      </c>
      <c r="O63" t="str">
        <f>IF(VLOOKUP(Table3510[[#This Row],[Site name]],Table3[],12)=0,"",VLOOKUP(Table3510[[#This Row],[Site name]],Table3[],12))</f>
        <v>New Build</v>
      </c>
      <c r="P63" t="str">
        <f>IF(VLOOKUP(Table3510[[#This Row],[Site name]],Table3[],13)=0,"",VLOOKUP(Table3510[[#This Row],[Site name]],Table3[],13))</f>
        <v/>
      </c>
      <c r="Q63" t="str">
        <f>IF(VLOOKUP(Table3510[[#This Row],[Site name]],Table3[],14)=0,"",VLOOKUP(Table3510[[#This Row],[Site name]],Table3[],14))</f>
        <v/>
      </c>
      <c r="R63" s="197" t="str">
        <f>IF(VLOOKUP(Table3510[[#This Row],[Site name]],Table3[],15)="","",VLOOKUP(Table3510[[#This Row],[Site name]],Table3[],15))</f>
        <v/>
      </c>
      <c r="S63" s="197">
        <f>IF(VLOOKUP(Table3510[[#This Row],[Site name]],Table3[],16)="","",VLOOKUP(Table3510[[#This Row],[Site name]],Table3[],16))</f>
        <v>11158</v>
      </c>
      <c r="T63" s="196" t="str">
        <f>IF(VLOOKUP(Table3510[[#This Row],[Site name]],Table3[],17)="","",VLOOKUP(Table3510[[#This Row],[Site name]],Table3[],17))</f>
        <v/>
      </c>
      <c r="U63" s="188" t="str">
        <f>IF(VLOOKUP(Table3510[[#This Row],[Site name]],Table3[],18)="","",VLOOKUP(Table3510[[#This Row],[Site name]],Table3[],18))</f>
        <v/>
      </c>
      <c r="V63" s="197">
        <f>IF(VLOOKUP(Table3510[[#This Row],[Site name]],Table3[],19)="","",VLOOKUP(Table3510[[#This Row],[Site name]],Table3[],19))</f>
        <v>11158</v>
      </c>
      <c r="W63" t="str">
        <f>IF(VLOOKUP(Table3510[[#This Row],[Site name]],Table3[],20)=0,"",VLOOKUP(Table3510[[#This Row],[Site name]],Table3[],20))</f>
        <v/>
      </c>
      <c r="X63" t="str">
        <f>IF(VLOOKUP(Table3510[[#This Row],[Site name]],Table3[],21)=0,"",VLOOKUP(Table3510[[#This Row],[Site name]],Table3[],21))</f>
        <v/>
      </c>
      <c r="Y63" t="str">
        <f>IF(VLOOKUP(Table3510[[#This Row],[Site name]],Table3[],22)=0,"",VLOOKUP(Table3510[[#This Row],[Site name]],Table3[],22))</f>
        <v/>
      </c>
      <c r="Z63" t="str">
        <f>IF(VLOOKUP(Table3510[[#This Row],[Site name]],Table3[],23)=0,"",VLOOKUP(Table3510[[#This Row],[Site name]],Table3[],23))</f>
        <v/>
      </c>
      <c r="AA63" t="str">
        <f>IF(VLOOKUP(Table3510[[#This Row],[Site name]],Table3[],24)=0,"",VLOOKUP(Table3510[[#This Row],[Site name]],Table3[],24))</f>
        <v/>
      </c>
      <c r="AB63" t="str">
        <f>IF(VLOOKUP(Table3510[[#This Row],[Site name]],Table3[],25)=0,"",VLOOKUP(Table3510[[#This Row],[Site name]],Table3[],25))</f>
        <v/>
      </c>
      <c r="AC63" t="str">
        <f>IF(VLOOKUP(Table3510[[#This Row],[Site name]],Table3[],26)=0,"",VLOOKUP(Table3510[[#This Row],[Site name]],Table3[],26))</f>
        <v/>
      </c>
      <c r="AD63">
        <f>IF(VLOOKUP(Table3510[[#This Row],[Site name]],Table3[],27)=0,"",VLOOKUP(Table3510[[#This Row],[Site name]],Table3[],27))</f>
        <v>15</v>
      </c>
      <c r="AE63">
        <f>IF(VLOOKUP(Table3510[[#This Row],[Site name]],Table3[],28)="","",VLOOKUP(Table3510[[#This Row],[Site name]],Table3[],28))</f>
        <v>14</v>
      </c>
      <c r="AF63" t="str">
        <f>IF(VLOOKUP(Table3510[[#This Row],[Site name]],Table3[],29)=0,"",VLOOKUP(Table3510[[#This Row],[Site name]],Table3[],29))</f>
        <v/>
      </c>
      <c r="AG63" t="str">
        <f>IF(VLOOKUP(Table3510[[#This Row],[Site name]],Table3[],30)=0,"",VLOOKUP(Table3510[[#This Row],[Site name]],Table3[],30))</f>
        <v/>
      </c>
      <c r="AH63" t="str">
        <f>IF(VLOOKUP(Table3510[[#This Row],[Site name]],Table3[],31)=0,"",VLOOKUP(Table3510[[#This Row],[Site name]],Table3[],31))</f>
        <v/>
      </c>
      <c r="AI63" t="str">
        <f>IF(VLOOKUP(Table3510[[#This Row],[Site name]],Table3[],32)=0,"",VLOOKUP(Table3510[[#This Row],[Site name]],Table3[],32))</f>
        <v>Hoare Lea</v>
      </c>
      <c r="AJ63" t="str">
        <f>IF(VLOOKUP(Table3510[[#This Row],[Site name]],Table3[],33)=0,"",VLOOKUP(Table3510[[#This Row],[Site name]],Table3[],33))</f>
        <v/>
      </c>
      <c r="AK63" t="str">
        <f>IF(VLOOKUP(Table3510[[#This Row],[Site name]],Table3[],34)=0,"",VLOOKUP(Table3510[[#This Row],[Site name]],Table3[],34))</f>
        <v/>
      </c>
      <c r="AL63" t="str">
        <f>IF(VLOOKUP(Table3510[[#This Row],[Site name]],Table3[],35)=0,"",VLOOKUP(Table3510[[#This Row],[Site name]],Table3[],35))</f>
        <v/>
      </c>
      <c r="AM63" t="str">
        <f>IF(VLOOKUP(Table3510[[#This Row],[Site name]],Table3[],36)=0,"",VLOOKUP(Table3510[[#This Row],[Site name]],Table3[],36))</f>
        <v/>
      </c>
      <c r="AN63" t="str">
        <f>IF(VLOOKUP(Table3510[[#This Row],[Site name]],Table3[],37)=0,"",VLOOKUP(Table3510[[#This Row],[Site name]],Table3[],37))</f>
        <v>Project 71</v>
      </c>
      <c r="AO63" s="188">
        <f>VLOOKUP(Table3510[[#This Row],[Site name]],Table3[],38)</f>
        <v>1</v>
      </c>
      <c r="AP63">
        <f>VLOOKUP(Table3510[[#This Row],[Site name]],Table3[],39)</f>
        <v>1</v>
      </c>
    </row>
    <row r="64" spans="2:42">
      <c r="B64" t="s">
        <v>380</v>
      </c>
      <c r="C64" t="s">
        <v>977</v>
      </c>
      <c r="D6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678</v>
      </c>
      <c r="E64" t="str">
        <f>IF(VLOOKUP(Table3510[[#This Row],[Site name]],Table3[],2)=0,"",VLOOKUP(Table3510[[#This Row],[Site name]],Table3[],2))</f>
        <v>Southwark</v>
      </c>
      <c r="F64" t="str">
        <f>IF(VLOOKUP(Table3510[[#This Row],[Site name]],Table3[],3)=0,"",VLOOKUP(Table3510[[#This Row],[Site name]],Table3[],3))</f>
        <v>SE5 7TJ</v>
      </c>
      <c r="G64" t="str">
        <f>IF(VLOOKUP(Table3510[[#This Row],[Site name]],Table3[],4)=0,"",VLOOKUP(Table3510[[#This Row],[Site name]],Table3[],4))</f>
        <v>21/AP/1342</v>
      </c>
      <c r="H64" t="str">
        <f>IF(VLOOKUP(Table3510[[#This Row],[Site name]],Table3[],5)=0,"",VLOOKUP(Table3510[[#This Row],[Site name]],Table3[],5))</f>
        <v>Planning Portal</v>
      </c>
      <c r="I64" t="str">
        <f>IF(VLOOKUP(Table3510[[#This Row],[Site name]],Table3[],6)=0,"",VLOOKUP(Table3510[[#This Row],[Site name]],Table3[],6))</f>
        <v>12 blocks of betweeen 2-13 storeys</v>
      </c>
      <c r="J64" s="185">
        <f>IF(VLOOKUP(Table3510[[#This Row],[Site name]],Table3[],7)=0,"",VLOOKUP(Table3510[[#This Row],[Site name]],Table3[],7))</f>
        <v>44305</v>
      </c>
      <c r="K64" s="185" t="str">
        <f>IF(VLOOKUP(Table3510[[#This Row],[Site name]],Table3[],8)=0,"",VLOOKUP(Table3510[[#This Row],[Site name]],Table3[],8))</f>
        <v/>
      </c>
      <c r="L64" t="str">
        <f>IF(VLOOKUP(Table3510[[#This Row],[Site name]],Table3[],9)=0,"",VLOOKUP(Table3510[[#This Row],[Site name]],Table3[],9))</f>
        <v/>
      </c>
      <c r="M64" t="str">
        <f>IF(VLOOKUP(Table3510[[#This Row],[Site name]],Table3[],10)=0,"",VLOOKUP(Table3510[[#This Row],[Site name]],Table3[],10))</f>
        <v>Commercial &amp; Residential</v>
      </c>
      <c r="N64" t="str">
        <f>IF(VLOOKUP(Table3510[[#This Row],[Site name]],Table3[],11)=0,"",VLOOKUP(Table3510[[#This Row],[Site name]],Table3[],11))</f>
        <v/>
      </c>
      <c r="O64" t="str">
        <f>IF(VLOOKUP(Table3510[[#This Row],[Site name]],Table3[],12)=0,"",VLOOKUP(Table3510[[#This Row],[Site name]],Table3[],12))</f>
        <v>New Build</v>
      </c>
      <c r="P64" t="str">
        <f>IF(VLOOKUP(Table3510[[#This Row],[Site name]],Table3[],13)=0,"",VLOOKUP(Table3510[[#This Row],[Site name]],Table3[],13))</f>
        <v/>
      </c>
      <c r="Q64" t="str">
        <f>IF(VLOOKUP(Table3510[[#This Row],[Site name]],Table3[],14)=0,"",VLOOKUP(Table3510[[#This Row],[Site name]],Table3[],14))</f>
        <v/>
      </c>
      <c r="R64" s="197" t="str">
        <f>IF(VLOOKUP(Table3510[[#This Row],[Site name]],Table3[],15)="","",VLOOKUP(Table3510[[#This Row],[Site name]],Table3[],15))</f>
        <v/>
      </c>
      <c r="S64" s="197">
        <f>IF(VLOOKUP(Table3510[[#This Row],[Site name]],Table3[],16)="","",VLOOKUP(Table3510[[#This Row],[Site name]],Table3[],16))</f>
        <v>39696</v>
      </c>
      <c r="T64" s="196" t="str">
        <f>IF(VLOOKUP(Table3510[[#This Row],[Site name]],Table3[],17)="","",VLOOKUP(Table3510[[#This Row],[Site name]],Table3[],17))</f>
        <v/>
      </c>
      <c r="U64" s="188" t="str">
        <f>IF(VLOOKUP(Table3510[[#This Row],[Site name]],Table3[],18)="","",VLOOKUP(Table3510[[#This Row],[Site name]],Table3[],18))</f>
        <v/>
      </c>
      <c r="V64" s="197">
        <f>IF(VLOOKUP(Table3510[[#This Row],[Site name]],Table3[],19)="","",VLOOKUP(Table3510[[#This Row],[Site name]],Table3[],19))</f>
        <v>39696</v>
      </c>
      <c r="W64" t="str">
        <f>IF(VLOOKUP(Table3510[[#This Row],[Site name]],Table3[],20)=0,"",VLOOKUP(Table3510[[#This Row],[Site name]],Table3[],20))</f>
        <v/>
      </c>
      <c r="X64" t="str">
        <f>IF(VLOOKUP(Table3510[[#This Row],[Site name]],Table3[],21)=0,"",VLOOKUP(Table3510[[#This Row],[Site name]],Table3[],21))</f>
        <v/>
      </c>
      <c r="Y64" t="str">
        <f>IF(VLOOKUP(Table3510[[#This Row],[Site name]],Table3[],22)=0,"",VLOOKUP(Table3510[[#This Row],[Site name]],Table3[],22))</f>
        <v/>
      </c>
      <c r="Z64" t="str">
        <f>IF(VLOOKUP(Table3510[[#This Row],[Site name]],Table3[],23)=0,"",VLOOKUP(Table3510[[#This Row],[Site name]],Table3[],23))</f>
        <v/>
      </c>
      <c r="AA64" t="str">
        <f>IF(VLOOKUP(Table3510[[#This Row],[Site name]],Table3[],24)=0,"",VLOOKUP(Table3510[[#This Row],[Site name]],Table3[],24))</f>
        <v/>
      </c>
      <c r="AB64" t="str">
        <f>IF(VLOOKUP(Table3510[[#This Row],[Site name]],Table3[],25)=0,"",VLOOKUP(Table3510[[#This Row],[Site name]],Table3[],25))</f>
        <v/>
      </c>
      <c r="AC64" t="str">
        <f>IF(VLOOKUP(Table3510[[#This Row],[Site name]],Table3[],26)=0,"",VLOOKUP(Table3510[[#This Row],[Site name]],Table3[],26))</f>
        <v/>
      </c>
      <c r="AD64">
        <f>IF(VLOOKUP(Table3510[[#This Row],[Site name]],Table3[],27)=0,"",VLOOKUP(Table3510[[#This Row],[Site name]],Table3[],27))</f>
        <v>12</v>
      </c>
      <c r="AE64">
        <f>IF(VLOOKUP(Table3510[[#This Row],[Site name]],Table3[],28)="","",VLOOKUP(Table3510[[#This Row],[Site name]],Table3[],28))</f>
        <v>12</v>
      </c>
      <c r="AF64" t="str">
        <f>IF(VLOOKUP(Table3510[[#This Row],[Site name]],Table3[],29)=0,"",VLOOKUP(Table3510[[#This Row],[Site name]],Table3[],29))</f>
        <v/>
      </c>
      <c r="AG64" t="str">
        <f>IF(VLOOKUP(Table3510[[#This Row],[Site name]],Table3[],30)=0,"",VLOOKUP(Table3510[[#This Row],[Site name]],Table3[],30))</f>
        <v/>
      </c>
      <c r="AH64" t="str">
        <f>IF(VLOOKUP(Table3510[[#This Row],[Site name]],Table3[],31)=0,"",VLOOKUP(Table3510[[#This Row],[Site name]],Table3[],31))</f>
        <v/>
      </c>
      <c r="AI64" t="str">
        <f>IF(VLOOKUP(Table3510[[#This Row],[Site name]],Table3[],32)=0,"",VLOOKUP(Table3510[[#This Row],[Site name]],Table3[],32))</f>
        <v>Waterman Building Services</v>
      </c>
      <c r="AJ64" t="str">
        <f>IF(VLOOKUP(Table3510[[#This Row],[Site name]],Table3[],33)=0,"",VLOOKUP(Table3510[[#This Row],[Site name]],Table3[],33))</f>
        <v/>
      </c>
      <c r="AK64" t="str">
        <f>IF(VLOOKUP(Table3510[[#This Row],[Site name]],Table3[],34)=0,"",VLOOKUP(Table3510[[#This Row],[Site name]],Table3[],34))</f>
        <v/>
      </c>
      <c r="AL64" t="str">
        <f>IF(VLOOKUP(Table3510[[#This Row],[Site name]],Table3[],35)=0,"",VLOOKUP(Table3510[[#This Row],[Site name]],Table3[],35))</f>
        <v/>
      </c>
      <c r="AM64" t="str">
        <f>IF(VLOOKUP(Table3510[[#This Row],[Site name]],Table3[],36)=0,"",VLOOKUP(Table3510[[#This Row],[Site name]],Table3[],36))</f>
        <v/>
      </c>
      <c r="AN64" t="str">
        <f>IF(VLOOKUP(Table3510[[#This Row],[Site name]],Table3[],37)=0,"",VLOOKUP(Table3510[[#This Row],[Site name]],Table3[],37))</f>
        <v>Project 73</v>
      </c>
      <c r="AO64" s="188">
        <f>VLOOKUP(Table3510[[#This Row],[Site name]],Table3[],38)</f>
        <v>1</v>
      </c>
      <c r="AP64">
        <f>VLOOKUP(Table3510[[#This Row],[Site name]],Table3[],39)</f>
        <v>1</v>
      </c>
    </row>
    <row r="65" spans="2:42">
      <c r="B65" t="s">
        <v>144</v>
      </c>
      <c r="C65" t="s">
        <v>977</v>
      </c>
      <c r="D6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1002</v>
      </c>
      <c r="E65" t="str">
        <f>IF(VLOOKUP(Table3510[[#This Row],[Site name]],Table3[],2)=0,"",VLOOKUP(Table3510[[#This Row],[Site name]],Table3[],2))</f>
        <v>City of London</v>
      </c>
      <c r="F65" t="str">
        <f>IF(VLOOKUP(Table3510[[#This Row],[Site name]],Table3[],3)=0,"",VLOOKUP(Table3510[[#This Row],[Site name]],Table3[],3))</f>
        <v>EC3A 5AR</v>
      </c>
      <c r="G65" t="str">
        <f>IF(VLOOKUP(Table3510[[#This Row],[Site name]],Table3[],4)=0,"",VLOOKUP(Table3510[[#This Row],[Site name]],Table3[],4))</f>
        <v>20/00848/FULEIA</v>
      </c>
      <c r="H65" t="str">
        <f>IF(VLOOKUP(Table3510[[#This Row],[Site name]],Table3[],5)=0,"",VLOOKUP(Table3510[[#This Row],[Site name]],Table3[],5))</f>
        <v>Planning Portal</v>
      </c>
      <c r="I65" t="str">
        <f>IF(VLOOKUP(Table3510[[#This Row],[Site name]],Table3[],6)=0,"",VLOOKUP(Table3510[[#This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J65" s="185">
        <f>IF(VLOOKUP(Table3510[[#This Row],[Site name]],Table3[],7)=0,"",VLOOKUP(Table3510[[#This Row],[Site name]],Table3[],7))</f>
        <v>44132</v>
      </c>
      <c r="K65" s="185" t="str">
        <f>IF(VLOOKUP(Table3510[[#This Row],[Site name]],Table3[],8)=0,"",VLOOKUP(Table3510[[#This Row],[Site name]],Table3[],8))</f>
        <v/>
      </c>
      <c r="L65" t="str">
        <f>IF(VLOOKUP(Table3510[[#This Row],[Site name]],Table3[],9)=0,"",VLOOKUP(Table3510[[#This Row],[Site name]],Table3[],9))</f>
        <v/>
      </c>
      <c r="M65" t="str">
        <f>IF(VLOOKUP(Table3510[[#This Row],[Site name]],Table3[],10)=0,"",VLOOKUP(Table3510[[#This Row],[Site name]],Table3[],10))</f>
        <v>Office &amp; Retail</v>
      </c>
      <c r="N65" t="str">
        <f>IF(VLOOKUP(Table3510[[#This Row],[Site name]],Table3[],11)=0,"",VLOOKUP(Table3510[[#This Row],[Site name]],Table3[],11))</f>
        <v/>
      </c>
      <c r="O65" t="str">
        <f>IF(VLOOKUP(Table3510[[#This Row],[Site name]],Table3[],12)=0,"",VLOOKUP(Table3510[[#This Row],[Site name]],Table3[],12))</f>
        <v>New Build</v>
      </c>
      <c r="P65" t="str">
        <f>IF(VLOOKUP(Table3510[[#This Row],[Site name]],Table3[],13)=0,"",VLOOKUP(Table3510[[#This Row],[Site name]],Table3[],13))</f>
        <v/>
      </c>
      <c r="Q65" t="str">
        <f>IF(VLOOKUP(Table3510[[#This Row],[Site name]],Table3[],14)=0,"",VLOOKUP(Table3510[[#This Row],[Site name]],Table3[],14))</f>
        <v/>
      </c>
      <c r="R65" s="197" t="str">
        <f>IF(VLOOKUP(Table3510[[#This Row],[Site name]],Table3[],15)="","",VLOOKUP(Table3510[[#This Row],[Site name]],Table3[],15))</f>
        <v/>
      </c>
      <c r="S65" s="197">
        <f>IF(VLOOKUP(Table3510[[#This Row],[Site name]],Table3[],16)="","",VLOOKUP(Table3510[[#This Row],[Site name]],Table3[],16))</f>
        <v>30170</v>
      </c>
      <c r="T65" s="196" t="str">
        <f>IF(VLOOKUP(Table3510[[#This Row],[Site name]],Table3[],17)="","",VLOOKUP(Table3510[[#This Row],[Site name]],Table3[],17))</f>
        <v/>
      </c>
      <c r="U65" s="188" t="str">
        <f>IF(VLOOKUP(Table3510[[#This Row],[Site name]],Table3[],18)="","",VLOOKUP(Table3510[[#This Row],[Site name]],Table3[],18))</f>
        <v/>
      </c>
      <c r="V65" s="197">
        <f>IF(VLOOKUP(Table3510[[#This Row],[Site name]],Table3[],19)="","",VLOOKUP(Table3510[[#This Row],[Site name]],Table3[],19))</f>
        <v>30170</v>
      </c>
      <c r="W65" t="str">
        <f>IF(VLOOKUP(Table3510[[#This Row],[Site name]],Table3[],20)=0,"",VLOOKUP(Table3510[[#This Row],[Site name]],Table3[],20))</f>
        <v/>
      </c>
      <c r="X65" t="str">
        <f>IF(VLOOKUP(Table3510[[#This Row],[Site name]],Table3[],21)=0,"",VLOOKUP(Table3510[[#This Row],[Site name]],Table3[],21))</f>
        <v/>
      </c>
      <c r="Y65" t="str">
        <f>IF(VLOOKUP(Table3510[[#This Row],[Site name]],Table3[],22)=0,"",VLOOKUP(Table3510[[#This Row],[Site name]],Table3[],22))</f>
        <v/>
      </c>
      <c r="Z65" t="str">
        <f>IF(VLOOKUP(Table3510[[#This Row],[Site name]],Table3[],23)=0,"",VLOOKUP(Table3510[[#This Row],[Site name]],Table3[],23))</f>
        <v/>
      </c>
      <c r="AA65" t="str">
        <f>IF(VLOOKUP(Table3510[[#This Row],[Site name]],Table3[],24)=0,"",VLOOKUP(Table3510[[#This Row],[Site name]],Table3[],24))</f>
        <v/>
      </c>
      <c r="AB65" t="str">
        <f>IF(VLOOKUP(Table3510[[#This Row],[Site name]],Table3[],25)=0,"",VLOOKUP(Table3510[[#This Row],[Site name]],Table3[],25))</f>
        <v/>
      </c>
      <c r="AC65" t="str">
        <f>IF(VLOOKUP(Table3510[[#This Row],[Site name]],Table3[],26)=0,"",VLOOKUP(Table3510[[#This Row],[Site name]],Table3[],26))</f>
        <v/>
      </c>
      <c r="AD65">
        <f>IF(VLOOKUP(Table3510[[#This Row],[Site name]],Table3[],27)=0,"",VLOOKUP(Table3510[[#This Row],[Site name]],Table3[],27))</f>
        <v>50</v>
      </c>
      <c r="AE65">
        <f>IF(VLOOKUP(Table3510[[#This Row],[Site name]],Table3[],28)="","",VLOOKUP(Table3510[[#This Row],[Site name]],Table3[],28))</f>
        <v>46</v>
      </c>
      <c r="AF65" t="str">
        <f>IF(VLOOKUP(Table3510[[#This Row],[Site name]],Table3[],29)=0,"",VLOOKUP(Table3510[[#This Row],[Site name]],Table3[],29))</f>
        <v/>
      </c>
      <c r="AG65" t="str">
        <f>IF(VLOOKUP(Table3510[[#This Row],[Site name]],Table3[],30)=0,"",VLOOKUP(Table3510[[#This Row],[Site name]],Table3[],30))</f>
        <v/>
      </c>
      <c r="AH65" t="str">
        <f>IF(VLOOKUP(Table3510[[#This Row],[Site name]],Table3[],31)=0,"",VLOOKUP(Table3510[[#This Row],[Site name]],Table3[],31))</f>
        <v/>
      </c>
      <c r="AI65" t="str">
        <f>IF(VLOOKUP(Table3510[[#This Row],[Site name]],Table3[],32)=0,"",VLOOKUP(Table3510[[#This Row],[Site name]],Table3[],32))</f>
        <v>Hoare Lea</v>
      </c>
      <c r="AJ65" t="str">
        <f>IF(VLOOKUP(Table3510[[#This Row],[Site name]],Table3[],33)=0,"",VLOOKUP(Table3510[[#This Row],[Site name]],Table3[],33))</f>
        <v/>
      </c>
      <c r="AK65" t="str">
        <f>IF(VLOOKUP(Table3510[[#This Row],[Site name]],Table3[],34)=0,"",VLOOKUP(Table3510[[#This Row],[Site name]],Table3[],34))</f>
        <v/>
      </c>
      <c r="AL65" t="str">
        <f>IF(VLOOKUP(Table3510[[#This Row],[Site name]],Table3[],35)=0,"",VLOOKUP(Table3510[[#This Row],[Site name]],Table3[],35))</f>
        <v/>
      </c>
      <c r="AM65" t="str">
        <f>IF(VLOOKUP(Table3510[[#This Row],[Site name]],Table3[],36)=0,"",VLOOKUP(Table3510[[#This Row],[Site name]],Table3[],36))</f>
        <v/>
      </c>
      <c r="AN65" t="str">
        <f>IF(VLOOKUP(Table3510[[#This Row],[Site name]],Table3[],37)=0,"",VLOOKUP(Table3510[[#This Row],[Site name]],Table3[],37))</f>
        <v>Project 74</v>
      </c>
      <c r="AO65" s="188">
        <f>VLOOKUP(Table3510[[#This Row],[Site name]],Table3[],38)</f>
        <v>1</v>
      </c>
      <c r="AP65">
        <f>VLOOKUP(Table3510[[#This Row],[Site name]],Table3[],39)</f>
        <v>1</v>
      </c>
    </row>
    <row r="66" spans="2:42">
      <c r="B66" t="s">
        <v>382</v>
      </c>
      <c r="C66" t="s">
        <v>977</v>
      </c>
      <c r="D6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868</v>
      </c>
      <c r="E66" t="str">
        <f>IF(VLOOKUP(Table3510[[#This Row],[Site name]],Table3[],2)=0,"",VLOOKUP(Table3510[[#This Row],[Site name]],Table3[],2))</f>
        <v>Kensington and Chelsea</v>
      </c>
      <c r="F66" t="str">
        <f>IF(VLOOKUP(Table3510[[#This Row],[Site name]],Table3[],3)=0,"",VLOOKUP(Table3510[[#This Row],[Site name]],Table3[],3))</f>
        <v>W10 5AP</v>
      </c>
      <c r="G66" t="str">
        <f>IF(VLOOKUP(Table3510[[#This Row],[Site name]],Table3[],4)=0,"",VLOOKUP(Table3510[[#This Row],[Site name]],Table3[],4))</f>
        <v>PP/22/07709</v>
      </c>
      <c r="H66" t="str">
        <f>IF(VLOOKUP(Table3510[[#This Row],[Site name]],Table3[],5)=0,"",VLOOKUP(Table3510[[#This Row],[Site name]],Table3[],5))</f>
        <v>Planning Portal</v>
      </c>
      <c r="I66" t="str">
        <f>IF(VLOOKUP(Table3510[[#This Row],[Site name]],Table3[],6)=0,"",VLOOKUP(Table3510[[#This Row],[Site name]],Table3[],6))</f>
        <v>Erection of 2 buildings with groundfloor connection</v>
      </c>
      <c r="J66" s="185">
        <f>IF(VLOOKUP(Table3510[[#This Row],[Site name]],Table3[],7)=0,"",VLOOKUP(Table3510[[#This Row],[Site name]],Table3[],7))</f>
        <v>45253</v>
      </c>
      <c r="K66" s="185" t="str">
        <f>IF(VLOOKUP(Table3510[[#This Row],[Site name]],Table3[],8)=0,"",VLOOKUP(Table3510[[#This Row],[Site name]],Table3[],8))</f>
        <v/>
      </c>
      <c r="L66" t="str">
        <f>IF(VLOOKUP(Table3510[[#This Row],[Site name]],Table3[],9)=0,"",VLOOKUP(Table3510[[#This Row],[Site name]],Table3[],9))</f>
        <v/>
      </c>
      <c r="M66" t="str">
        <f>IF(VLOOKUP(Table3510[[#This Row],[Site name]],Table3[],10)=0,"",VLOOKUP(Table3510[[#This Row],[Site name]],Table3[],10))</f>
        <v>Commercial &amp; Residential</v>
      </c>
      <c r="N66" t="str">
        <f>IF(VLOOKUP(Table3510[[#This Row],[Site name]],Table3[],11)=0,"",VLOOKUP(Table3510[[#This Row],[Site name]],Table3[],11))</f>
        <v/>
      </c>
      <c r="O66" t="str">
        <f>IF(VLOOKUP(Table3510[[#This Row],[Site name]],Table3[],12)=0,"",VLOOKUP(Table3510[[#This Row],[Site name]],Table3[],12))</f>
        <v>New Build</v>
      </c>
      <c r="P66" t="str">
        <f>IF(VLOOKUP(Table3510[[#This Row],[Site name]],Table3[],13)=0,"",VLOOKUP(Table3510[[#This Row],[Site name]],Table3[],13))</f>
        <v/>
      </c>
      <c r="Q66" t="str">
        <f>IF(VLOOKUP(Table3510[[#This Row],[Site name]],Table3[],14)=0,"",VLOOKUP(Table3510[[#This Row],[Site name]],Table3[],14))</f>
        <v/>
      </c>
      <c r="R66" s="197" t="str">
        <f>IF(VLOOKUP(Table3510[[#This Row],[Site name]],Table3[],15)="","",VLOOKUP(Table3510[[#This Row],[Site name]],Table3[],15))</f>
        <v/>
      </c>
      <c r="S66" s="197">
        <f>IF(VLOOKUP(Table3510[[#This Row],[Site name]],Table3[],16)="","",VLOOKUP(Table3510[[#This Row],[Site name]],Table3[],16))</f>
        <v>9450</v>
      </c>
      <c r="T66" s="196" t="str">
        <f>IF(VLOOKUP(Table3510[[#This Row],[Site name]],Table3[],17)="","",VLOOKUP(Table3510[[#This Row],[Site name]],Table3[],17))</f>
        <v/>
      </c>
      <c r="U66" s="188" t="str">
        <f>IF(VLOOKUP(Table3510[[#This Row],[Site name]],Table3[],18)="","",VLOOKUP(Table3510[[#This Row],[Site name]],Table3[],18))</f>
        <v/>
      </c>
      <c r="V66" s="197">
        <f>IF(VLOOKUP(Table3510[[#This Row],[Site name]],Table3[],19)="","",VLOOKUP(Table3510[[#This Row],[Site name]],Table3[],19))</f>
        <v>9450</v>
      </c>
      <c r="W66" t="str">
        <f>IF(VLOOKUP(Table3510[[#This Row],[Site name]],Table3[],20)=0,"",VLOOKUP(Table3510[[#This Row],[Site name]],Table3[],20))</f>
        <v/>
      </c>
      <c r="X66" t="str">
        <f>IF(VLOOKUP(Table3510[[#This Row],[Site name]],Table3[],21)=0,"",VLOOKUP(Table3510[[#This Row],[Site name]],Table3[],21))</f>
        <v/>
      </c>
      <c r="Y66" t="str">
        <f>IF(VLOOKUP(Table3510[[#This Row],[Site name]],Table3[],22)=0,"",VLOOKUP(Table3510[[#This Row],[Site name]],Table3[],22))</f>
        <v/>
      </c>
      <c r="Z66" t="str">
        <f>IF(VLOOKUP(Table3510[[#This Row],[Site name]],Table3[],23)=0,"",VLOOKUP(Table3510[[#This Row],[Site name]],Table3[],23))</f>
        <v/>
      </c>
      <c r="AA66" t="str">
        <f>IF(VLOOKUP(Table3510[[#This Row],[Site name]],Table3[],24)=0,"",VLOOKUP(Table3510[[#This Row],[Site name]],Table3[],24))</f>
        <v/>
      </c>
      <c r="AB66" t="str">
        <f>IF(VLOOKUP(Table3510[[#This Row],[Site name]],Table3[],25)=0,"",VLOOKUP(Table3510[[#This Row],[Site name]],Table3[],25))</f>
        <v/>
      </c>
      <c r="AC66" t="str">
        <f>IF(VLOOKUP(Table3510[[#This Row],[Site name]],Table3[],26)=0,"",VLOOKUP(Table3510[[#This Row],[Site name]],Table3[],26))</f>
        <v/>
      </c>
      <c r="AD66">
        <f>IF(VLOOKUP(Table3510[[#This Row],[Site name]],Table3[],27)=0,"",VLOOKUP(Table3510[[#This Row],[Site name]],Table3[],27))</f>
        <v>6</v>
      </c>
      <c r="AE66">
        <f>IF(VLOOKUP(Table3510[[#This Row],[Site name]],Table3[],28)="","",VLOOKUP(Table3510[[#This Row],[Site name]],Table3[],28))</f>
        <v>5</v>
      </c>
      <c r="AF66" t="str">
        <f>IF(VLOOKUP(Table3510[[#This Row],[Site name]],Table3[],29)=0,"",VLOOKUP(Table3510[[#This Row],[Site name]],Table3[],29))</f>
        <v/>
      </c>
      <c r="AG66" t="str">
        <f>IF(VLOOKUP(Table3510[[#This Row],[Site name]],Table3[],30)=0,"",VLOOKUP(Table3510[[#This Row],[Site name]],Table3[],30))</f>
        <v/>
      </c>
      <c r="AH66" t="str">
        <f>IF(VLOOKUP(Table3510[[#This Row],[Site name]],Table3[],31)=0,"",VLOOKUP(Table3510[[#This Row],[Site name]],Table3[],31))</f>
        <v/>
      </c>
      <c r="AI66" t="str">
        <f>IF(VLOOKUP(Table3510[[#This Row],[Site name]],Table3[],32)=0,"",VLOOKUP(Table3510[[#This Row],[Site name]],Table3[],32))</f>
        <v>XCO2</v>
      </c>
      <c r="AJ66" t="str">
        <f>IF(VLOOKUP(Table3510[[#This Row],[Site name]],Table3[],33)=0,"",VLOOKUP(Table3510[[#This Row],[Site name]],Table3[],33))</f>
        <v/>
      </c>
      <c r="AK66" t="str">
        <f>IF(VLOOKUP(Table3510[[#This Row],[Site name]],Table3[],34)=0,"",VLOOKUP(Table3510[[#This Row],[Site name]],Table3[],34))</f>
        <v/>
      </c>
      <c r="AL66" t="str">
        <f>IF(VLOOKUP(Table3510[[#This Row],[Site name]],Table3[],35)=0,"",VLOOKUP(Table3510[[#This Row],[Site name]],Table3[],35))</f>
        <v/>
      </c>
      <c r="AM66" t="str">
        <f>IF(VLOOKUP(Table3510[[#This Row],[Site name]],Table3[],36)=0,"",VLOOKUP(Table3510[[#This Row],[Site name]],Table3[],36))</f>
        <v/>
      </c>
      <c r="AN66" t="str">
        <f>IF(VLOOKUP(Table3510[[#This Row],[Site name]],Table3[],37)=0,"",VLOOKUP(Table3510[[#This Row],[Site name]],Table3[],37))</f>
        <v>Project 75</v>
      </c>
      <c r="AO66" s="188">
        <f>VLOOKUP(Table3510[[#This Row],[Site name]],Table3[],38)</f>
        <v>1</v>
      </c>
      <c r="AP66">
        <f>VLOOKUP(Table3510[[#This Row],[Site name]],Table3[],39)</f>
        <v>1</v>
      </c>
    </row>
    <row r="67" spans="2:42">
      <c r="B67" t="s">
        <v>383</v>
      </c>
      <c r="C67" t="s">
        <v>977</v>
      </c>
      <c r="D6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1244</v>
      </c>
      <c r="E67" t="str">
        <f>IF(VLOOKUP(Table3510[[#This Row],[Site name]],Table3[],2)=0,"",VLOOKUP(Table3510[[#This Row],[Site name]],Table3[],2))</f>
        <v>Southwark</v>
      </c>
      <c r="F67" t="str">
        <f>IF(VLOOKUP(Table3510[[#This Row],[Site name]],Table3[],3)=0,"",VLOOKUP(Table3510[[#This Row],[Site name]],Table3[],3))</f>
        <v>SE16 7PJ</v>
      </c>
      <c r="G67" t="str">
        <f>IF(VLOOKUP(Table3510[[#This Row],[Site name]],Table3[],4)=0,"",VLOOKUP(Table3510[[#This Row],[Site name]],Table3[],4))</f>
        <v>21/AP/2655</v>
      </c>
      <c r="H67" t="str">
        <f>IF(VLOOKUP(Table3510[[#This Row],[Site name]],Table3[],5)=0,"",VLOOKUP(Table3510[[#This Row],[Site name]],Table3[],5))</f>
        <v>Planning Portal</v>
      </c>
      <c r="I67" t="str">
        <f>IF(VLOOKUP(Table3510[[#This Row],[Site name]],Table3[],6)=0,"",VLOOKUP(Table3510[[#This Row],[Site name]],Table3[],6))</f>
        <v>Plot A1 and A2 share basements. Ground plus mezzanine and 24 storeys</v>
      </c>
      <c r="J67" s="185">
        <f>IF(VLOOKUP(Table3510[[#This Row],[Site name]],Table3[],7)=0,"",VLOOKUP(Table3510[[#This Row],[Site name]],Table3[],7))</f>
        <v>44846</v>
      </c>
      <c r="K67" s="185" t="str">
        <f>IF(VLOOKUP(Table3510[[#This Row],[Site name]],Table3[],8)=0,"",VLOOKUP(Table3510[[#This Row],[Site name]],Table3[],8))</f>
        <v/>
      </c>
      <c r="L67" t="str">
        <f>IF(VLOOKUP(Table3510[[#This Row],[Site name]],Table3[],9)=0,"",VLOOKUP(Table3510[[#This Row],[Site name]],Table3[],9))</f>
        <v/>
      </c>
      <c r="M67" t="str">
        <f>IF(VLOOKUP(Table3510[[#This Row],[Site name]],Table3[],10)=0,"",VLOOKUP(Table3510[[#This Row],[Site name]],Table3[],10))</f>
        <v>Office</v>
      </c>
      <c r="N67" t="str">
        <f>IF(VLOOKUP(Table3510[[#This Row],[Site name]],Table3[],11)=0,"",VLOOKUP(Table3510[[#This Row],[Site name]],Table3[],11))</f>
        <v/>
      </c>
      <c r="O67" t="str">
        <f>IF(VLOOKUP(Table3510[[#This Row],[Site name]],Table3[],12)=0,"",VLOOKUP(Table3510[[#This Row],[Site name]],Table3[],12))</f>
        <v>New Build</v>
      </c>
      <c r="P67" t="str">
        <f>IF(VLOOKUP(Table3510[[#This Row],[Site name]],Table3[],13)=0,"",VLOOKUP(Table3510[[#This Row],[Site name]],Table3[],13))</f>
        <v/>
      </c>
      <c r="Q67" t="str">
        <f>IF(VLOOKUP(Table3510[[#This Row],[Site name]],Table3[],14)=0,"",VLOOKUP(Table3510[[#This Row],[Site name]],Table3[],14))</f>
        <v/>
      </c>
      <c r="R67" s="197" t="str">
        <f>IF(VLOOKUP(Table3510[[#This Row],[Site name]],Table3[],15)="","",VLOOKUP(Table3510[[#This Row],[Site name]],Table3[],15))</f>
        <v/>
      </c>
      <c r="S67" s="197">
        <f>IF(VLOOKUP(Table3510[[#This Row],[Site name]],Table3[],16)="","",VLOOKUP(Table3510[[#This Row],[Site name]],Table3[],16))</f>
        <v>61551</v>
      </c>
      <c r="T67" s="196" t="str">
        <f>IF(VLOOKUP(Table3510[[#This Row],[Site name]],Table3[],17)="","",VLOOKUP(Table3510[[#This Row],[Site name]],Table3[],17))</f>
        <v/>
      </c>
      <c r="U67" s="188" t="str">
        <f>IF(VLOOKUP(Table3510[[#This Row],[Site name]],Table3[],18)="","",VLOOKUP(Table3510[[#This Row],[Site name]],Table3[],18))</f>
        <v/>
      </c>
      <c r="V67" s="197">
        <f>IF(VLOOKUP(Table3510[[#This Row],[Site name]],Table3[],19)="","",VLOOKUP(Table3510[[#This Row],[Site name]],Table3[],19))</f>
        <v>61551</v>
      </c>
      <c r="W67" t="str">
        <f>IF(VLOOKUP(Table3510[[#This Row],[Site name]],Table3[],20)=0,"",VLOOKUP(Table3510[[#This Row],[Site name]],Table3[],20))</f>
        <v/>
      </c>
      <c r="X67" t="str">
        <f>IF(VLOOKUP(Table3510[[#This Row],[Site name]],Table3[],21)=0,"",VLOOKUP(Table3510[[#This Row],[Site name]],Table3[],21))</f>
        <v/>
      </c>
      <c r="Y67" t="str">
        <f>IF(VLOOKUP(Table3510[[#This Row],[Site name]],Table3[],22)=0,"",VLOOKUP(Table3510[[#This Row],[Site name]],Table3[],22))</f>
        <v/>
      </c>
      <c r="Z67" t="str">
        <f>IF(VLOOKUP(Table3510[[#This Row],[Site name]],Table3[],23)=0,"",VLOOKUP(Table3510[[#This Row],[Site name]],Table3[],23))</f>
        <v/>
      </c>
      <c r="AA67" t="str">
        <f>IF(VLOOKUP(Table3510[[#This Row],[Site name]],Table3[],24)=0,"",VLOOKUP(Table3510[[#This Row],[Site name]],Table3[],24))</f>
        <v/>
      </c>
      <c r="AB67" t="str">
        <f>IF(VLOOKUP(Table3510[[#This Row],[Site name]],Table3[],25)=0,"",VLOOKUP(Table3510[[#This Row],[Site name]],Table3[],25))</f>
        <v/>
      </c>
      <c r="AC67" t="str">
        <f>IF(VLOOKUP(Table3510[[#This Row],[Site name]],Table3[],26)=0,"",VLOOKUP(Table3510[[#This Row],[Site name]],Table3[],26))</f>
        <v/>
      </c>
      <c r="AD67">
        <f>IF(VLOOKUP(Table3510[[#This Row],[Site name]],Table3[],27)=0,"",VLOOKUP(Table3510[[#This Row],[Site name]],Table3[],27))</f>
        <v>25</v>
      </c>
      <c r="AE67">
        <f>IF(VLOOKUP(Table3510[[#This Row],[Site name]],Table3[],28)="","",VLOOKUP(Table3510[[#This Row],[Site name]],Table3[],28))</f>
        <v>24</v>
      </c>
      <c r="AF67" t="str">
        <f>IF(VLOOKUP(Table3510[[#This Row],[Site name]],Table3[],29)=0,"",VLOOKUP(Table3510[[#This Row],[Site name]],Table3[],29))</f>
        <v/>
      </c>
      <c r="AG67" t="str">
        <f>IF(VLOOKUP(Table3510[[#This Row],[Site name]],Table3[],30)=0,"",VLOOKUP(Table3510[[#This Row],[Site name]],Table3[],30))</f>
        <v/>
      </c>
      <c r="AH67" t="str">
        <f>IF(VLOOKUP(Table3510[[#This Row],[Site name]],Table3[],31)=0,"",VLOOKUP(Table3510[[#This Row],[Site name]],Table3[],31))</f>
        <v/>
      </c>
      <c r="AI67" t="str">
        <f>IF(VLOOKUP(Table3510[[#This Row],[Site name]],Table3[],32)=0,"",VLOOKUP(Table3510[[#This Row],[Site name]],Table3[],32))</f>
        <v>Atelier Ten</v>
      </c>
      <c r="AJ67" t="str">
        <f>IF(VLOOKUP(Table3510[[#This Row],[Site name]],Table3[],33)=0,"",VLOOKUP(Table3510[[#This Row],[Site name]],Table3[],33))</f>
        <v/>
      </c>
      <c r="AK67" t="str">
        <f>IF(VLOOKUP(Table3510[[#This Row],[Site name]],Table3[],34)=0,"",VLOOKUP(Table3510[[#This Row],[Site name]],Table3[],34))</f>
        <v/>
      </c>
      <c r="AL67" t="str">
        <f>IF(VLOOKUP(Table3510[[#This Row],[Site name]],Table3[],35)=0,"",VLOOKUP(Table3510[[#This Row],[Site name]],Table3[],35))</f>
        <v/>
      </c>
      <c r="AM67" t="str">
        <f>IF(VLOOKUP(Table3510[[#This Row],[Site name]],Table3[],36)=0,"",VLOOKUP(Table3510[[#This Row],[Site name]],Table3[],36))</f>
        <v/>
      </c>
      <c r="AN67" t="str">
        <f>IF(VLOOKUP(Table3510[[#This Row],[Site name]],Table3[],37)=0,"",VLOOKUP(Table3510[[#This Row],[Site name]],Table3[],37))</f>
        <v>Project 76</v>
      </c>
      <c r="AO67" s="188">
        <f>VLOOKUP(Table3510[[#This Row],[Site name]],Table3[],38)</f>
        <v>1</v>
      </c>
      <c r="AP67">
        <f>VLOOKUP(Table3510[[#This Row],[Site name]],Table3[],39)</f>
        <v>1</v>
      </c>
    </row>
    <row r="68" spans="2:42">
      <c r="B68" t="s">
        <v>246</v>
      </c>
      <c r="C68" t="s">
        <v>977</v>
      </c>
      <c r="D6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1397</v>
      </c>
      <c r="E68" t="str">
        <f>IF(VLOOKUP(Table3510[[#This Row],[Site name]],Table3[],2)=0,"",VLOOKUP(Table3510[[#This Row],[Site name]],Table3[],2))</f>
        <v>Southwark</v>
      </c>
      <c r="F68" t="str">
        <f>IF(VLOOKUP(Table3510[[#This Row],[Site name]],Table3[],3)=0,"",VLOOKUP(Table3510[[#This Row],[Site name]],Table3[],3))</f>
        <v>SE16 7PJ</v>
      </c>
      <c r="G68" t="str">
        <f>IF(VLOOKUP(Table3510[[#This Row],[Site name]],Table3[],4)=0,"",VLOOKUP(Table3510[[#This Row],[Site name]],Table3[],4))</f>
        <v>23/AP/0565</v>
      </c>
      <c r="H68" t="str">
        <f>IF(VLOOKUP(Table3510[[#This Row],[Site name]],Table3[],5)=0,"",VLOOKUP(Table3510[[#This Row],[Site name]],Table3[],5))</f>
        <v>Planning Portal</v>
      </c>
      <c r="I68" t="str">
        <f>IF(VLOOKUP(Table3510[[#This Row],[Site name]],Table3[],6)=0,"",VLOOKUP(Table3510[[#This Row],[Site name]],Table3[],6))</f>
        <v>Erection of 11-storey building with 1 basement level</v>
      </c>
      <c r="J68" s="185">
        <f>IF(VLOOKUP(Table3510[[#This Row],[Site name]],Table3[],7)=0,"",VLOOKUP(Table3510[[#This Row],[Site name]],Table3[],7))</f>
        <v>44846</v>
      </c>
      <c r="K68" s="185" t="str">
        <f>IF(VLOOKUP(Table3510[[#This Row],[Site name]],Table3[],8)=0,"",VLOOKUP(Table3510[[#This Row],[Site name]],Table3[],8))</f>
        <v/>
      </c>
      <c r="L68" t="str">
        <f>IF(VLOOKUP(Table3510[[#This Row],[Site name]],Table3[],9)=0,"",VLOOKUP(Table3510[[#This Row],[Site name]],Table3[],9))</f>
        <v/>
      </c>
      <c r="M68" t="str">
        <f>IF(VLOOKUP(Table3510[[#This Row],[Site name]],Table3[],10)=0,"",VLOOKUP(Table3510[[#This Row],[Site name]],Table3[],10))</f>
        <v>Office</v>
      </c>
      <c r="N68" t="str">
        <f>IF(VLOOKUP(Table3510[[#This Row],[Site name]],Table3[],11)=0,"",VLOOKUP(Table3510[[#This Row],[Site name]],Table3[],11))</f>
        <v/>
      </c>
      <c r="O68" t="str">
        <f>IF(VLOOKUP(Table3510[[#This Row],[Site name]],Table3[],12)=0,"",VLOOKUP(Table3510[[#This Row],[Site name]],Table3[],12))</f>
        <v>New Build</v>
      </c>
      <c r="P68" t="str">
        <f>IF(VLOOKUP(Table3510[[#This Row],[Site name]],Table3[],13)=0,"",VLOOKUP(Table3510[[#This Row],[Site name]],Table3[],13))</f>
        <v/>
      </c>
      <c r="Q68" t="str">
        <f>IF(VLOOKUP(Table3510[[#This Row],[Site name]],Table3[],14)=0,"",VLOOKUP(Table3510[[#This Row],[Site name]],Table3[],14))</f>
        <v/>
      </c>
      <c r="R68" s="197" t="str">
        <f>IF(VLOOKUP(Table3510[[#This Row],[Site name]],Table3[],15)="","",VLOOKUP(Table3510[[#This Row],[Site name]],Table3[],15))</f>
        <v/>
      </c>
      <c r="S68" s="197">
        <f>IF(VLOOKUP(Table3510[[#This Row],[Site name]],Table3[],16)="","",VLOOKUP(Table3510[[#This Row],[Site name]],Table3[],16))</f>
        <v>35196</v>
      </c>
      <c r="T68" s="196" t="str">
        <f>IF(VLOOKUP(Table3510[[#This Row],[Site name]],Table3[],17)="","",VLOOKUP(Table3510[[#This Row],[Site name]],Table3[],17))</f>
        <v/>
      </c>
      <c r="U68" s="188" t="str">
        <f>IF(VLOOKUP(Table3510[[#This Row],[Site name]],Table3[],18)="","",VLOOKUP(Table3510[[#This Row],[Site name]],Table3[],18))</f>
        <v/>
      </c>
      <c r="V68" s="197">
        <f>IF(VLOOKUP(Table3510[[#This Row],[Site name]],Table3[],19)="","",VLOOKUP(Table3510[[#This Row],[Site name]],Table3[],19))</f>
        <v>35196</v>
      </c>
      <c r="W68" t="str">
        <f>IF(VLOOKUP(Table3510[[#This Row],[Site name]],Table3[],20)=0,"",VLOOKUP(Table3510[[#This Row],[Site name]],Table3[],20))</f>
        <v/>
      </c>
      <c r="X68" t="str">
        <f>IF(VLOOKUP(Table3510[[#This Row],[Site name]],Table3[],21)=0,"",VLOOKUP(Table3510[[#This Row],[Site name]],Table3[],21))</f>
        <v/>
      </c>
      <c r="Y68" t="str">
        <f>IF(VLOOKUP(Table3510[[#This Row],[Site name]],Table3[],22)=0,"",VLOOKUP(Table3510[[#This Row],[Site name]],Table3[],22))</f>
        <v/>
      </c>
      <c r="Z68" t="str">
        <f>IF(VLOOKUP(Table3510[[#This Row],[Site name]],Table3[],23)=0,"",VLOOKUP(Table3510[[#This Row],[Site name]],Table3[],23))</f>
        <v/>
      </c>
      <c r="AA68" t="str">
        <f>IF(VLOOKUP(Table3510[[#This Row],[Site name]],Table3[],24)=0,"",VLOOKUP(Table3510[[#This Row],[Site name]],Table3[],24))</f>
        <v/>
      </c>
      <c r="AB68" t="str">
        <f>IF(VLOOKUP(Table3510[[#This Row],[Site name]],Table3[],25)=0,"",VLOOKUP(Table3510[[#This Row],[Site name]],Table3[],25))</f>
        <v/>
      </c>
      <c r="AC68" t="str">
        <f>IF(VLOOKUP(Table3510[[#This Row],[Site name]],Table3[],26)=0,"",VLOOKUP(Table3510[[#This Row],[Site name]],Table3[],26))</f>
        <v/>
      </c>
      <c r="AD68">
        <f>IF(VLOOKUP(Table3510[[#This Row],[Site name]],Table3[],27)=0,"",VLOOKUP(Table3510[[#This Row],[Site name]],Table3[],27))</f>
        <v>12</v>
      </c>
      <c r="AE68">
        <f>IF(VLOOKUP(Table3510[[#This Row],[Site name]],Table3[],28)="","",VLOOKUP(Table3510[[#This Row],[Site name]],Table3[],28))</f>
        <v>11</v>
      </c>
      <c r="AF68" t="str">
        <f>IF(VLOOKUP(Table3510[[#This Row],[Site name]],Table3[],29)=0,"",VLOOKUP(Table3510[[#This Row],[Site name]],Table3[],29))</f>
        <v/>
      </c>
      <c r="AG68" t="str">
        <f>IF(VLOOKUP(Table3510[[#This Row],[Site name]],Table3[],30)=0,"",VLOOKUP(Table3510[[#This Row],[Site name]],Table3[],30))</f>
        <v/>
      </c>
      <c r="AH68" t="str">
        <f>IF(VLOOKUP(Table3510[[#This Row],[Site name]],Table3[],31)=0,"",VLOOKUP(Table3510[[#This Row],[Site name]],Table3[],31))</f>
        <v/>
      </c>
      <c r="AI68" t="str">
        <f>IF(VLOOKUP(Table3510[[#This Row],[Site name]],Table3[],32)=0,"",VLOOKUP(Table3510[[#This Row],[Site name]],Table3[],32))</f>
        <v>Arup</v>
      </c>
      <c r="AJ68" t="str">
        <f>IF(VLOOKUP(Table3510[[#This Row],[Site name]],Table3[],33)=0,"",VLOOKUP(Table3510[[#This Row],[Site name]],Table3[],33))</f>
        <v/>
      </c>
      <c r="AK68" t="str">
        <f>IF(VLOOKUP(Table3510[[#This Row],[Site name]],Table3[],34)=0,"",VLOOKUP(Table3510[[#This Row],[Site name]],Table3[],34))</f>
        <v/>
      </c>
      <c r="AL68" t="str">
        <f>IF(VLOOKUP(Table3510[[#This Row],[Site name]],Table3[],35)=0,"",VLOOKUP(Table3510[[#This Row],[Site name]],Table3[],35))</f>
        <v/>
      </c>
      <c r="AM68" t="str">
        <f>IF(VLOOKUP(Table3510[[#This Row],[Site name]],Table3[],36)=0,"",VLOOKUP(Table3510[[#This Row],[Site name]],Table3[],36))</f>
        <v/>
      </c>
      <c r="AN68" t="str">
        <f>IF(VLOOKUP(Table3510[[#This Row],[Site name]],Table3[],37)=0,"",VLOOKUP(Table3510[[#This Row],[Site name]],Table3[],37))</f>
        <v>Project 77</v>
      </c>
      <c r="AO68" s="188">
        <f>VLOOKUP(Table3510[[#This Row],[Site name]],Table3[],38)</f>
        <v>1</v>
      </c>
      <c r="AP68">
        <f>VLOOKUP(Table3510[[#This Row],[Site name]],Table3[],39)</f>
        <v>1</v>
      </c>
    </row>
    <row r="69" spans="2:42">
      <c r="B69" t="s">
        <v>384</v>
      </c>
      <c r="C69" t="s">
        <v>977</v>
      </c>
      <c r="D6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1177</v>
      </c>
      <c r="E69" t="str">
        <f>IF(VLOOKUP(Table3510[[#This Row],[Site name]],Table3[],2)=0,"",VLOOKUP(Table3510[[#This Row],[Site name]],Table3[],2))</f>
        <v>Islington</v>
      </c>
      <c r="F69" t="str">
        <f>IF(VLOOKUP(Table3510[[#This Row],[Site name]],Table3[],3)=0,"",VLOOKUP(Table3510[[#This Row],[Site name]],Table3[],3))</f>
        <v>EC2A 4UY</v>
      </c>
      <c r="G69" t="str">
        <f>IF(VLOOKUP(Table3510[[#This Row],[Site name]],Table3[],4)=0,"",VLOOKUP(Table3510[[#This Row],[Site name]],Table3[],4))</f>
        <v>P2022/2893/FUL</v>
      </c>
      <c r="H69" t="str">
        <f>IF(VLOOKUP(Table3510[[#This Row],[Site name]],Table3[],5)=0,"",VLOOKUP(Table3510[[#This Row],[Site name]],Table3[],5))</f>
        <v>Planning Portal</v>
      </c>
      <c r="I69" t="str">
        <f>IF(VLOOKUP(Table3510[[#This Row],[Site name]],Table3[],6)=0,"",VLOOKUP(Table3510[[#This Row],[Site name]],Table3[],6))</f>
        <v>commercial building of 9 storeys (incl. lower ground and basement level)</v>
      </c>
      <c r="J69" s="185">
        <f>IF(VLOOKUP(Table3510[[#This Row],[Site name]],Table3[],7)=0,"",VLOOKUP(Table3510[[#This Row],[Site name]],Table3[],7))</f>
        <v>44804</v>
      </c>
      <c r="K69" s="185">
        <f>IF(VLOOKUP(Table3510[[#This Row],[Site name]],Table3[],8)=0,"",VLOOKUP(Table3510[[#This Row],[Site name]],Table3[],8))</f>
        <v>45211</v>
      </c>
      <c r="L69" t="str">
        <f>IF(VLOOKUP(Table3510[[#This Row],[Site name]],Table3[],9)=0,"",VLOOKUP(Table3510[[#This Row],[Site name]],Table3[],9))</f>
        <v/>
      </c>
      <c r="M69" t="str">
        <f>IF(VLOOKUP(Table3510[[#This Row],[Site name]],Table3[],10)=0,"",VLOOKUP(Table3510[[#This Row],[Site name]],Table3[],10))</f>
        <v>Office</v>
      </c>
      <c r="N69" t="str">
        <f>IF(VLOOKUP(Table3510[[#This Row],[Site name]],Table3[],11)=0,"",VLOOKUP(Table3510[[#This Row],[Site name]],Table3[],11))</f>
        <v/>
      </c>
      <c r="O69" t="str">
        <f>IF(VLOOKUP(Table3510[[#This Row],[Site name]],Table3[],12)=0,"",VLOOKUP(Table3510[[#This Row],[Site name]],Table3[],12))</f>
        <v>New Build</v>
      </c>
      <c r="P69" t="str">
        <f>IF(VLOOKUP(Table3510[[#This Row],[Site name]],Table3[],13)=0,"",VLOOKUP(Table3510[[#This Row],[Site name]],Table3[],13))</f>
        <v/>
      </c>
      <c r="Q69" t="str">
        <f>IF(VLOOKUP(Table3510[[#This Row],[Site name]],Table3[],14)=0,"",VLOOKUP(Table3510[[#This Row],[Site name]],Table3[],14))</f>
        <v/>
      </c>
      <c r="R69" s="197" t="str">
        <f>IF(VLOOKUP(Table3510[[#This Row],[Site name]],Table3[],15)="","",VLOOKUP(Table3510[[#This Row],[Site name]],Table3[],15))</f>
        <v/>
      </c>
      <c r="S69" s="197">
        <f>IF(VLOOKUP(Table3510[[#This Row],[Site name]],Table3[],16)="","",VLOOKUP(Table3510[[#This Row],[Site name]],Table3[],16))</f>
        <v>32541</v>
      </c>
      <c r="T69" s="196" t="str">
        <f>IF(VLOOKUP(Table3510[[#This Row],[Site name]],Table3[],17)="","",VLOOKUP(Table3510[[#This Row],[Site name]],Table3[],17))</f>
        <v/>
      </c>
      <c r="U69" s="188" t="str">
        <f>IF(VLOOKUP(Table3510[[#This Row],[Site name]],Table3[],18)="","",VLOOKUP(Table3510[[#This Row],[Site name]],Table3[],18))</f>
        <v/>
      </c>
      <c r="V69" s="197">
        <f>IF(VLOOKUP(Table3510[[#This Row],[Site name]],Table3[],19)="","",VLOOKUP(Table3510[[#This Row],[Site name]],Table3[],19))</f>
        <v>32541</v>
      </c>
      <c r="W69" t="str">
        <f>IF(VLOOKUP(Table3510[[#This Row],[Site name]],Table3[],20)=0,"",VLOOKUP(Table3510[[#This Row],[Site name]],Table3[],20))</f>
        <v/>
      </c>
      <c r="X69" t="str">
        <f>IF(VLOOKUP(Table3510[[#This Row],[Site name]],Table3[],21)=0,"",VLOOKUP(Table3510[[#This Row],[Site name]],Table3[],21))</f>
        <v/>
      </c>
      <c r="Y69" t="str">
        <f>IF(VLOOKUP(Table3510[[#This Row],[Site name]],Table3[],22)=0,"",VLOOKUP(Table3510[[#This Row],[Site name]],Table3[],22))</f>
        <v/>
      </c>
      <c r="Z69" t="str">
        <f>IF(VLOOKUP(Table3510[[#This Row],[Site name]],Table3[],23)=0,"",VLOOKUP(Table3510[[#This Row],[Site name]],Table3[],23))</f>
        <v/>
      </c>
      <c r="AA69" t="str">
        <f>IF(VLOOKUP(Table3510[[#This Row],[Site name]],Table3[],24)=0,"",VLOOKUP(Table3510[[#This Row],[Site name]],Table3[],24))</f>
        <v/>
      </c>
      <c r="AB69" t="str">
        <f>IF(VLOOKUP(Table3510[[#This Row],[Site name]],Table3[],25)=0,"",VLOOKUP(Table3510[[#This Row],[Site name]],Table3[],25))</f>
        <v/>
      </c>
      <c r="AC69" t="str">
        <f>IF(VLOOKUP(Table3510[[#This Row],[Site name]],Table3[],26)=0,"",VLOOKUP(Table3510[[#This Row],[Site name]],Table3[],26))</f>
        <v/>
      </c>
      <c r="AD69">
        <f>IF(VLOOKUP(Table3510[[#This Row],[Site name]],Table3[],27)=0,"",VLOOKUP(Table3510[[#This Row],[Site name]],Table3[],27))</f>
        <v>12</v>
      </c>
      <c r="AE69">
        <f>IF(VLOOKUP(Table3510[[#This Row],[Site name]],Table3[],28)="","",VLOOKUP(Table3510[[#This Row],[Site name]],Table3[],28))</f>
        <v>11</v>
      </c>
      <c r="AF69" t="str">
        <f>IF(VLOOKUP(Table3510[[#This Row],[Site name]],Table3[],29)=0,"",VLOOKUP(Table3510[[#This Row],[Site name]],Table3[],29))</f>
        <v/>
      </c>
      <c r="AG69" t="str">
        <f>IF(VLOOKUP(Table3510[[#This Row],[Site name]],Table3[],30)=0,"",VLOOKUP(Table3510[[#This Row],[Site name]],Table3[],30))</f>
        <v/>
      </c>
      <c r="AH69" t="str">
        <f>IF(VLOOKUP(Table3510[[#This Row],[Site name]],Table3[],31)=0,"",VLOOKUP(Table3510[[#This Row],[Site name]],Table3[],31))</f>
        <v/>
      </c>
      <c r="AI69" t="str">
        <f>IF(VLOOKUP(Table3510[[#This Row],[Site name]],Table3[],32)=0,"",VLOOKUP(Table3510[[#This Row],[Site name]],Table3[],32))</f>
        <v>Hoare Lea</v>
      </c>
      <c r="AJ69" t="str">
        <f>IF(VLOOKUP(Table3510[[#This Row],[Site name]],Table3[],33)=0,"",VLOOKUP(Table3510[[#This Row],[Site name]],Table3[],33))</f>
        <v/>
      </c>
      <c r="AK69" t="str">
        <f>IF(VLOOKUP(Table3510[[#This Row],[Site name]],Table3[],34)=0,"",VLOOKUP(Table3510[[#This Row],[Site name]],Table3[],34))</f>
        <v/>
      </c>
      <c r="AL69" t="str">
        <f>IF(VLOOKUP(Table3510[[#This Row],[Site name]],Table3[],35)=0,"",VLOOKUP(Table3510[[#This Row],[Site name]],Table3[],35))</f>
        <v/>
      </c>
      <c r="AM69" t="str">
        <f>IF(VLOOKUP(Table3510[[#This Row],[Site name]],Table3[],36)=0,"",VLOOKUP(Table3510[[#This Row],[Site name]],Table3[],36))</f>
        <v/>
      </c>
      <c r="AN69" t="str">
        <f>IF(VLOOKUP(Table3510[[#This Row],[Site name]],Table3[],37)=0,"",VLOOKUP(Table3510[[#This Row],[Site name]],Table3[],37))</f>
        <v>Project 78</v>
      </c>
      <c r="AO69" s="188">
        <f>VLOOKUP(Table3510[[#This Row],[Site name]],Table3[],38)</f>
        <v>1</v>
      </c>
      <c r="AP69">
        <f>VLOOKUP(Table3510[[#This Row],[Site name]],Table3[],39)</f>
        <v>1</v>
      </c>
    </row>
    <row r="70" spans="2:42">
      <c r="B70" t="s">
        <v>385</v>
      </c>
      <c r="C70" t="s">
        <v>977</v>
      </c>
      <c r="D7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1164</v>
      </c>
      <c r="E70" t="str">
        <f>IF(VLOOKUP(Table3510[[#This Row],[Site name]],Table3[],2)=0,"",VLOOKUP(Table3510[[#This Row],[Site name]],Table3[],2))</f>
        <v>Westminster</v>
      </c>
      <c r="F70" t="str">
        <f>IF(VLOOKUP(Table3510[[#This Row],[Site name]],Table3[],3)=0,"",VLOOKUP(Table3510[[#This Row],[Site name]],Table3[],3))</f>
        <v>NW8 8EX</v>
      </c>
      <c r="G70" t="str">
        <f>IF(VLOOKUP(Table3510[[#This Row],[Site name]],Table3[],4)=0,"",VLOOKUP(Table3510[[#This Row],[Site name]],Table3[],4))</f>
        <v>21/08160/COOUT</v>
      </c>
      <c r="H70" t="str">
        <f>IF(VLOOKUP(Table3510[[#This Row],[Site name]],Table3[],5)=0,"",VLOOKUP(Table3510[[#This Row],[Site name]],Table3[],5))</f>
        <v>Planning Portal</v>
      </c>
      <c r="I70" t="str">
        <f>IF(VLOOKUP(Table3510[[#This Row],[Site name]],Table3[],6)=0,"",VLOOKUP(Table3510[[#This Row],[Site name]],Table3[],6))</f>
        <v/>
      </c>
      <c r="J70" s="185">
        <f>IF(VLOOKUP(Table3510[[#This Row],[Site name]],Table3[],7)=0,"",VLOOKUP(Table3510[[#This Row],[Site name]],Table3[],7))</f>
        <v>44523</v>
      </c>
      <c r="K70" s="185">
        <f>IF(VLOOKUP(Table3510[[#This Row],[Site name]],Table3[],8)=0,"",VLOOKUP(Table3510[[#This Row],[Site name]],Table3[],8))</f>
        <v>45107</v>
      </c>
      <c r="L70" t="str">
        <f>IF(VLOOKUP(Table3510[[#This Row],[Site name]],Table3[],9)=0,"",VLOOKUP(Table3510[[#This Row],[Site name]],Table3[],9))</f>
        <v/>
      </c>
      <c r="M70" t="str">
        <f>IF(VLOOKUP(Table3510[[#This Row],[Site name]],Table3[],10)=0,"",VLOOKUP(Table3510[[#This Row],[Site name]],Table3[],10))</f>
        <v>Commercial &amp; Residential</v>
      </c>
      <c r="N70" t="str">
        <f>IF(VLOOKUP(Table3510[[#This Row],[Site name]],Table3[],11)=0,"",VLOOKUP(Table3510[[#This Row],[Site name]],Table3[],11))</f>
        <v/>
      </c>
      <c r="O70" t="str">
        <f>IF(VLOOKUP(Table3510[[#This Row],[Site name]],Table3[],12)=0,"",VLOOKUP(Table3510[[#This Row],[Site name]],Table3[],12))</f>
        <v>New Build</v>
      </c>
      <c r="P70" t="str">
        <f>IF(VLOOKUP(Table3510[[#This Row],[Site name]],Table3[],13)=0,"",VLOOKUP(Table3510[[#This Row],[Site name]],Table3[],13))</f>
        <v/>
      </c>
      <c r="Q70" t="str">
        <f>IF(VLOOKUP(Table3510[[#This Row],[Site name]],Table3[],14)=0,"",VLOOKUP(Table3510[[#This Row],[Site name]],Table3[],14))</f>
        <v/>
      </c>
      <c r="R70" s="197" t="str">
        <f>IF(VLOOKUP(Table3510[[#This Row],[Site name]],Table3[],15)="","",VLOOKUP(Table3510[[#This Row],[Site name]],Table3[],15))</f>
        <v/>
      </c>
      <c r="S70" s="197">
        <f>IF(VLOOKUP(Table3510[[#This Row],[Site name]],Table3[],16)="","",VLOOKUP(Table3510[[#This Row],[Site name]],Table3[],16))</f>
        <v>42683</v>
      </c>
      <c r="T70" s="196" t="str">
        <f>IF(VLOOKUP(Table3510[[#This Row],[Site name]],Table3[],17)="","",VLOOKUP(Table3510[[#This Row],[Site name]],Table3[],17))</f>
        <v/>
      </c>
      <c r="U70" s="188" t="str">
        <f>IF(VLOOKUP(Table3510[[#This Row],[Site name]],Table3[],18)="","",VLOOKUP(Table3510[[#This Row],[Site name]],Table3[],18))</f>
        <v/>
      </c>
      <c r="V70" s="197">
        <f>IF(VLOOKUP(Table3510[[#This Row],[Site name]],Table3[],19)="","",VLOOKUP(Table3510[[#This Row],[Site name]],Table3[],19))</f>
        <v>42683</v>
      </c>
      <c r="W70" t="str">
        <f>IF(VLOOKUP(Table3510[[#This Row],[Site name]],Table3[],20)=0,"",VLOOKUP(Table3510[[#This Row],[Site name]],Table3[],20))</f>
        <v/>
      </c>
      <c r="X70" t="str">
        <f>IF(VLOOKUP(Table3510[[#This Row],[Site name]],Table3[],21)=0,"",VLOOKUP(Table3510[[#This Row],[Site name]],Table3[],21))</f>
        <v/>
      </c>
      <c r="Y70" t="str">
        <f>IF(VLOOKUP(Table3510[[#This Row],[Site name]],Table3[],22)=0,"",VLOOKUP(Table3510[[#This Row],[Site name]],Table3[],22))</f>
        <v/>
      </c>
      <c r="Z70" t="str">
        <f>IF(VLOOKUP(Table3510[[#This Row],[Site name]],Table3[],23)=0,"",VLOOKUP(Table3510[[#This Row],[Site name]],Table3[],23))</f>
        <v/>
      </c>
      <c r="AA70" t="str">
        <f>IF(VLOOKUP(Table3510[[#This Row],[Site name]],Table3[],24)=0,"",VLOOKUP(Table3510[[#This Row],[Site name]],Table3[],24))</f>
        <v/>
      </c>
      <c r="AB70" t="str">
        <f>IF(VLOOKUP(Table3510[[#This Row],[Site name]],Table3[],25)=0,"",VLOOKUP(Table3510[[#This Row],[Site name]],Table3[],25))</f>
        <v/>
      </c>
      <c r="AC70" t="str">
        <f>IF(VLOOKUP(Table3510[[#This Row],[Site name]],Table3[],26)=0,"",VLOOKUP(Table3510[[#This Row],[Site name]],Table3[],26))</f>
        <v/>
      </c>
      <c r="AD70">
        <f>IF(VLOOKUP(Table3510[[#This Row],[Site name]],Table3[],27)=0,"",VLOOKUP(Table3510[[#This Row],[Site name]],Table3[],27))</f>
        <v>14</v>
      </c>
      <c r="AE70">
        <f>IF(VLOOKUP(Table3510[[#This Row],[Site name]],Table3[],28)="","",VLOOKUP(Table3510[[#This Row],[Site name]],Table3[],28))</f>
        <v>13</v>
      </c>
      <c r="AF70" t="str">
        <f>IF(VLOOKUP(Table3510[[#This Row],[Site name]],Table3[],29)=0,"",VLOOKUP(Table3510[[#This Row],[Site name]],Table3[],29))</f>
        <v/>
      </c>
      <c r="AG70" t="str">
        <f>IF(VLOOKUP(Table3510[[#This Row],[Site name]],Table3[],30)=0,"",VLOOKUP(Table3510[[#This Row],[Site name]],Table3[],30))</f>
        <v/>
      </c>
      <c r="AH70" t="str">
        <f>IF(VLOOKUP(Table3510[[#This Row],[Site name]],Table3[],31)=0,"",VLOOKUP(Table3510[[#This Row],[Site name]],Table3[],31))</f>
        <v/>
      </c>
      <c r="AI70" t="str">
        <f>IF(VLOOKUP(Table3510[[#This Row],[Site name]],Table3[],32)=0,"",VLOOKUP(Table3510[[#This Row],[Site name]],Table3[],32))</f>
        <v>Max Fordham</v>
      </c>
      <c r="AJ70" t="str">
        <f>IF(VLOOKUP(Table3510[[#This Row],[Site name]],Table3[],33)=0,"",VLOOKUP(Table3510[[#This Row],[Site name]],Table3[],33))</f>
        <v/>
      </c>
      <c r="AK70" t="str">
        <f>IF(VLOOKUP(Table3510[[#This Row],[Site name]],Table3[],34)=0,"",VLOOKUP(Table3510[[#This Row],[Site name]],Table3[],34))</f>
        <v/>
      </c>
      <c r="AL70" t="str">
        <f>IF(VLOOKUP(Table3510[[#This Row],[Site name]],Table3[],35)=0,"",VLOOKUP(Table3510[[#This Row],[Site name]],Table3[],35))</f>
        <v/>
      </c>
      <c r="AM70" t="str">
        <f>IF(VLOOKUP(Table3510[[#This Row],[Site name]],Table3[],36)=0,"",VLOOKUP(Table3510[[#This Row],[Site name]],Table3[],36))</f>
        <v/>
      </c>
      <c r="AN70" t="str">
        <f>IF(VLOOKUP(Table3510[[#This Row],[Site name]],Table3[],37)=0,"",VLOOKUP(Table3510[[#This Row],[Site name]],Table3[],37))</f>
        <v>Project 79</v>
      </c>
      <c r="AO70" s="188">
        <f>VLOOKUP(Table3510[[#This Row],[Site name]],Table3[],38)</f>
        <v>1</v>
      </c>
      <c r="AP70">
        <f>VLOOKUP(Table3510[[#This Row],[Site name]],Table3[],39)</f>
        <v>1</v>
      </c>
    </row>
    <row r="71" spans="2:42">
      <c r="B71" t="s">
        <v>387</v>
      </c>
      <c r="C71" t="s">
        <v>977</v>
      </c>
      <c r="D7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1474</v>
      </c>
      <c r="E71" t="str">
        <f>IF(VLOOKUP(Table3510[[#This Row],[Site name]],Table3[],2)=0,"",VLOOKUP(Table3510[[#This Row],[Site name]],Table3[],2))</f>
        <v>Southwark</v>
      </c>
      <c r="F71" t="str">
        <f>IF(VLOOKUP(Table3510[[#This Row],[Site name]],Table3[],3)=0,"",VLOOKUP(Table3510[[#This Row],[Site name]],Table3[],3))</f>
        <v>SE1 2SX</v>
      </c>
      <c r="G71" t="str">
        <f>IF(VLOOKUP(Table3510[[#This Row],[Site name]],Table3[],4)=0,"",VLOOKUP(Table3510[[#This Row],[Site name]],Table3[],4))</f>
        <v>20/AP/3013</v>
      </c>
      <c r="H71" t="str">
        <f>IF(VLOOKUP(Table3510[[#This Row],[Site name]],Table3[],5)=0,"",VLOOKUP(Table3510[[#This Row],[Site name]],Table3[],5))</f>
        <v>Planning Portal</v>
      </c>
      <c r="I71" t="str">
        <f>IF(VLOOKUP(Table3510[[#This Row],[Site name]],Table3[],6)=0,"",VLOOKUP(Table3510[[#This Row],[Site name]],Table3[],6))</f>
        <v>Erection of elevated 22-storey building, 4 storey basement, plant areas</v>
      </c>
      <c r="J71" s="185">
        <f>IF(VLOOKUP(Table3510[[#This Row],[Site name]],Table3[],7)=0,"",VLOOKUP(Table3510[[#This Row],[Site name]],Table3[],7))</f>
        <v>44116</v>
      </c>
      <c r="K71" s="185" t="str">
        <f>IF(VLOOKUP(Table3510[[#This Row],[Site name]],Table3[],8)=0,"",VLOOKUP(Table3510[[#This Row],[Site name]],Table3[],8))</f>
        <v/>
      </c>
      <c r="L71" t="str">
        <f>IF(VLOOKUP(Table3510[[#This Row],[Site name]],Table3[],9)=0,"",VLOOKUP(Table3510[[#This Row],[Site name]],Table3[],9))</f>
        <v/>
      </c>
      <c r="M71" t="str">
        <f>IF(VLOOKUP(Table3510[[#This Row],[Site name]],Table3[],10)=0,"",VLOOKUP(Table3510[[#This Row],[Site name]],Table3[],10))</f>
        <v>Office &amp; Retail</v>
      </c>
      <c r="N71" t="str">
        <f>IF(VLOOKUP(Table3510[[#This Row],[Site name]],Table3[],11)=0,"",VLOOKUP(Table3510[[#This Row],[Site name]],Table3[],11))</f>
        <v/>
      </c>
      <c r="O71" t="str">
        <f>IF(VLOOKUP(Table3510[[#This Row],[Site name]],Table3[],12)=0,"",VLOOKUP(Table3510[[#This Row],[Site name]],Table3[],12))</f>
        <v>New Build</v>
      </c>
      <c r="P71" t="str">
        <f>IF(VLOOKUP(Table3510[[#This Row],[Site name]],Table3[],13)=0,"",VLOOKUP(Table3510[[#This Row],[Site name]],Table3[],13))</f>
        <v/>
      </c>
      <c r="Q71" t="str">
        <f>IF(VLOOKUP(Table3510[[#This Row],[Site name]],Table3[],14)=0,"",VLOOKUP(Table3510[[#This Row],[Site name]],Table3[],14))</f>
        <v/>
      </c>
      <c r="R71" s="197" t="str">
        <f>IF(VLOOKUP(Table3510[[#This Row],[Site name]],Table3[],15)="","",VLOOKUP(Table3510[[#This Row],[Site name]],Table3[],15))</f>
        <v/>
      </c>
      <c r="S71" s="197">
        <f>IF(VLOOKUP(Table3510[[#This Row],[Site name]],Table3[],16)="","",VLOOKUP(Table3510[[#This Row],[Site name]],Table3[],16))</f>
        <v>48178</v>
      </c>
      <c r="T71" s="196" t="str">
        <f>IF(VLOOKUP(Table3510[[#This Row],[Site name]],Table3[],17)="","",VLOOKUP(Table3510[[#This Row],[Site name]],Table3[],17))</f>
        <v/>
      </c>
      <c r="U71" s="188" t="str">
        <f>IF(VLOOKUP(Table3510[[#This Row],[Site name]],Table3[],18)="","",VLOOKUP(Table3510[[#This Row],[Site name]],Table3[],18))</f>
        <v/>
      </c>
      <c r="V71" s="197">
        <f>IF(VLOOKUP(Table3510[[#This Row],[Site name]],Table3[],19)="","",VLOOKUP(Table3510[[#This Row],[Site name]],Table3[],19))</f>
        <v>48178</v>
      </c>
      <c r="W71" t="str">
        <f>IF(VLOOKUP(Table3510[[#This Row],[Site name]],Table3[],20)=0,"",VLOOKUP(Table3510[[#This Row],[Site name]],Table3[],20))</f>
        <v/>
      </c>
      <c r="X71" t="str">
        <f>IF(VLOOKUP(Table3510[[#This Row],[Site name]],Table3[],21)=0,"",VLOOKUP(Table3510[[#This Row],[Site name]],Table3[],21))</f>
        <v/>
      </c>
      <c r="Y71" t="str">
        <f>IF(VLOOKUP(Table3510[[#This Row],[Site name]],Table3[],22)=0,"",VLOOKUP(Table3510[[#This Row],[Site name]],Table3[],22))</f>
        <v/>
      </c>
      <c r="Z71" t="str">
        <f>IF(VLOOKUP(Table3510[[#This Row],[Site name]],Table3[],23)=0,"",VLOOKUP(Table3510[[#This Row],[Site name]],Table3[],23))</f>
        <v/>
      </c>
      <c r="AA71" t="str">
        <f>IF(VLOOKUP(Table3510[[#This Row],[Site name]],Table3[],24)=0,"",VLOOKUP(Table3510[[#This Row],[Site name]],Table3[],24))</f>
        <v/>
      </c>
      <c r="AB71" t="str">
        <f>IF(VLOOKUP(Table3510[[#This Row],[Site name]],Table3[],25)=0,"",VLOOKUP(Table3510[[#This Row],[Site name]],Table3[],25))</f>
        <v/>
      </c>
      <c r="AC71" t="str">
        <f>IF(VLOOKUP(Table3510[[#This Row],[Site name]],Table3[],26)=0,"",VLOOKUP(Table3510[[#This Row],[Site name]],Table3[],26))</f>
        <v/>
      </c>
      <c r="AD71">
        <f>IF(VLOOKUP(Table3510[[#This Row],[Site name]],Table3[],27)=0,"",VLOOKUP(Table3510[[#This Row],[Site name]],Table3[],27))</f>
        <v>26</v>
      </c>
      <c r="AE71">
        <f>IF(VLOOKUP(Table3510[[#This Row],[Site name]],Table3[],28)="","",VLOOKUP(Table3510[[#This Row],[Site name]],Table3[],28))</f>
        <v>22</v>
      </c>
      <c r="AF71" t="str">
        <f>IF(VLOOKUP(Table3510[[#This Row],[Site name]],Table3[],29)=0,"",VLOOKUP(Table3510[[#This Row],[Site name]],Table3[],29))</f>
        <v/>
      </c>
      <c r="AG71" t="str">
        <f>IF(VLOOKUP(Table3510[[#This Row],[Site name]],Table3[],30)=0,"",VLOOKUP(Table3510[[#This Row],[Site name]],Table3[],30))</f>
        <v/>
      </c>
      <c r="AH71" t="str">
        <f>IF(VLOOKUP(Table3510[[#This Row],[Site name]],Table3[],31)=0,"",VLOOKUP(Table3510[[#This Row],[Site name]],Table3[],31))</f>
        <v/>
      </c>
      <c r="AI71" t="str">
        <f>IF(VLOOKUP(Table3510[[#This Row],[Site name]],Table3[],32)=0,"",VLOOKUP(Table3510[[#This Row],[Site name]],Table3[],32))</f>
        <v>Sweco</v>
      </c>
      <c r="AJ71" t="str">
        <f>IF(VLOOKUP(Table3510[[#This Row],[Site name]],Table3[],33)=0,"",VLOOKUP(Table3510[[#This Row],[Site name]],Table3[],33))</f>
        <v/>
      </c>
      <c r="AK71" t="str">
        <f>IF(VLOOKUP(Table3510[[#This Row],[Site name]],Table3[],34)=0,"",VLOOKUP(Table3510[[#This Row],[Site name]],Table3[],34))</f>
        <v/>
      </c>
      <c r="AL71" t="str">
        <f>IF(VLOOKUP(Table3510[[#This Row],[Site name]],Table3[],35)=0,"",VLOOKUP(Table3510[[#This Row],[Site name]],Table3[],35))</f>
        <v/>
      </c>
      <c r="AM71" t="str">
        <f>IF(VLOOKUP(Table3510[[#This Row],[Site name]],Table3[],36)=0,"",VLOOKUP(Table3510[[#This Row],[Site name]],Table3[],36))</f>
        <v/>
      </c>
      <c r="AN71" t="str">
        <f>IF(VLOOKUP(Table3510[[#This Row],[Site name]],Table3[],37)=0,"",VLOOKUP(Table3510[[#This Row],[Site name]],Table3[],37))</f>
        <v>Project 80</v>
      </c>
      <c r="AO71" s="188">
        <f>VLOOKUP(Table3510[[#This Row],[Site name]],Table3[],38)</f>
        <v>1</v>
      </c>
      <c r="AP71">
        <f>VLOOKUP(Table3510[[#This Row],[Site name]],Table3[],39)</f>
        <v>1</v>
      </c>
    </row>
    <row r="72" spans="2:42">
      <c r="B72" t="s">
        <v>388</v>
      </c>
      <c r="C72" t="s">
        <v>977</v>
      </c>
      <c r="D7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619</v>
      </c>
      <c r="E72" t="str">
        <f>IF(VLOOKUP(Table3510[[#This Row],[Site name]],Table3[],2)=0,"",VLOOKUP(Table3510[[#This Row],[Site name]],Table3[],2))</f>
        <v>City of London</v>
      </c>
      <c r="F72" t="str">
        <f>IF(VLOOKUP(Table3510[[#This Row],[Site name]],Table3[],3)=0,"",VLOOKUP(Table3510[[#This Row],[Site name]],Table3[],3))</f>
        <v>EC1Y 0RR</v>
      </c>
      <c r="G72" t="str">
        <f>IF(VLOOKUP(Table3510[[#This Row],[Site name]],Table3[],4)=0,"",VLOOKUP(Table3510[[#This Row],[Site name]],Table3[],4))</f>
        <v>22/00202/FULMAJ</v>
      </c>
      <c r="H72" t="str">
        <f>IF(VLOOKUP(Table3510[[#This Row],[Site name]],Table3[],5)=0,"",VLOOKUP(Table3510[[#This Row],[Site name]],Table3[],5))</f>
        <v>Planning Portal</v>
      </c>
      <c r="I72" s="185" t="str">
        <f>IF(VLOOKUP(Table3510[[#This Row],[Site name]],Table3[],6)=0,"",VLOOKUP(Table3510[[#This Row],[Site name]],Table3[],6))</f>
        <v>Heritage building: retained. 90s Refurbishment: floors, core and structure retained. Floors extended. Northern elevation replaced and others reclad. Roof Refurbishment.</v>
      </c>
      <c r="J72" s="185">
        <f>IF(VLOOKUP(Table3510[[#This Row],[Site name]],Table3[],7)=0,"",VLOOKUP(Table3510[[#This Row],[Site name]],Table3[],7))</f>
        <v>44648</v>
      </c>
      <c r="K72" s="185">
        <f>IF(VLOOKUP(Table3510[[#This Row],[Site name]],Table3[],8)=0,"",VLOOKUP(Table3510[[#This Row],[Site name]],Table3[],8))</f>
        <v>44866</v>
      </c>
      <c r="L72" t="str">
        <f>IF(VLOOKUP(Table3510[[#This Row],[Site name]],Table3[],9)=0,"",VLOOKUP(Table3510[[#This Row],[Site name]],Table3[],9))</f>
        <v/>
      </c>
      <c r="M72" t="str">
        <f>IF(VLOOKUP(Table3510[[#This Row],[Site name]],Table3[],10)=0,"",VLOOKUP(Table3510[[#This Row],[Site name]],Table3[],10))</f>
        <v>Office</v>
      </c>
      <c r="N72" t="str">
        <f>IF(VLOOKUP(Table3510[[#This Row],[Site name]],Table3[],11)=0,"",VLOOKUP(Table3510[[#This Row],[Site name]],Table3[],11))</f>
        <v>No</v>
      </c>
      <c r="O72" t="str">
        <f>IF(VLOOKUP(Table3510[[#This Row],[Site name]],Table3[],12)=0,"",VLOOKUP(Table3510[[#This Row],[Site name]],Table3[],12))</f>
        <v>Light Refurbishment</v>
      </c>
      <c r="P72" t="str">
        <f>IF(VLOOKUP(Table3510[[#This Row],[Site name]],Table3[],13)=0,"",VLOOKUP(Table3510[[#This Row],[Site name]],Table3[],13))</f>
        <v>1890s</v>
      </c>
      <c r="Q72" t="str">
        <f>IF(VLOOKUP(Table3510[[#This Row],[Site name]],Table3[],14)=0,"",VLOOKUP(Table3510[[#This Row],[Site name]],Table3[],14))</f>
        <v>Grade II</v>
      </c>
      <c r="R72" s="197">
        <f>IF(VLOOKUP(Table3510[[#This Row],[Site name]],Table3[],15)="","",VLOOKUP(Table3510[[#This Row],[Site name]],Table3[],15))</f>
        <v>12988.67</v>
      </c>
      <c r="S72" s="197">
        <f>IF(VLOOKUP(Table3510[[#This Row],[Site name]],Table3[],16)="","",VLOOKUP(Table3510[[#This Row],[Site name]],Table3[],16))</f>
        <v>15649</v>
      </c>
      <c r="T72" s="196">
        <f>IF(VLOOKUP(Table3510[[#This Row],[Site name]],Table3[],17)="","",VLOOKUP(Table3510[[#This Row],[Site name]],Table3[],17))</f>
        <v>1443.1855555555555</v>
      </c>
      <c r="U72" s="188">
        <f>IF(VLOOKUP(Table3510[[#This Row],[Site name]],Table3[],18)="","",VLOOKUP(Table3510[[#This Row],[Site name]],Table3[],18))</f>
        <v>0.20481927710843362</v>
      </c>
      <c r="V72" s="197">
        <f>IF(VLOOKUP(Table3510[[#This Row],[Site name]],Table3[],19)="","",VLOOKUP(Table3510[[#This Row],[Site name]],Table3[],19))</f>
        <v>2588</v>
      </c>
      <c r="W72" t="str">
        <f>IF(VLOOKUP(Table3510[[#This Row],[Site name]],Table3[],20)=0,"",VLOOKUP(Table3510[[#This Row],[Site name]],Table3[],20))</f>
        <v>No new basement</v>
      </c>
      <c r="X72" t="str">
        <f>IF(VLOOKUP(Table3510[[#This Row],[Site name]],Table3[],21)=0,"",VLOOKUP(Table3510[[#This Row],[Site name]],Table3[],21))</f>
        <v/>
      </c>
      <c r="Y72" t="str">
        <f>IF(VLOOKUP(Table3510[[#This Row],[Site name]],Table3[],22)=0,"",VLOOKUP(Table3510[[#This Row],[Site name]],Table3[],22))</f>
        <v>Steel</v>
      </c>
      <c r="Z72" t="str">
        <f>IF(VLOOKUP(Table3510[[#This Row],[Site name]],Table3[],23)=0,"",VLOOKUP(Table3510[[#This Row],[Site name]],Table3[],23))</f>
        <v>RC Cores / shear walls</v>
      </c>
      <c r="AA72" t="str">
        <f>IF(VLOOKUP(Table3510[[#This Row],[Site name]],Table3[],24)=0,"",VLOOKUP(Table3510[[#This Row],[Site name]],Table3[],24))</f>
        <v>RC Cores / shear walls</v>
      </c>
      <c r="AB72" t="str">
        <f>IF(VLOOKUP(Table3510[[#This Row],[Site name]],Table3[],25)=0,"",VLOOKUP(Table3510[[#This Row],[Site name]],Table3[],25))</f>
        <v/>
      </c>
      <c r="AC72">
        <f>IF(VLOOKUP(Table3510[[#This Row],[Site name]],Table3[],26)=0,"",VLOOKUP(Table3510[[#This Row],[Site name]],Table3[],26))</f>
        <v>9</v>
      </c>
      <c r="AD72">
        <f>IF(VLOOKUP(Table3510[[#This Row],[Site name]],Table3[],27)=0,"",VLOOKUP(Table3510[[#This Row],[Site name]],Table3[],27))</f>
        <v>13</v>
      </c>
      <c r="AE72">
        <f>IF(VLOOKUP(Table3510[[#This Row],[Site name]],Table3[],28)="","",VLOOKUP(Table3510[[#This Row],[Site name]],Table3[],28))</f>
        <v>12</v>
      </c>
      <c r="AF72">
        <f>IF(VLOOKUP(Table3510[[#This Row],[Site name]],Table3[],29)=0,"",VLOOKUP(Table3510[[#This Row],[Site name]],Table3[],29))</f>
        <v>3</v>
      </c>
      <c r="AG72" t="str">
        <f>IF(VLOOKUP(Table3510[[#This Row],[Site name]],Table3[],30)=0,"",VLOOKUP(Table3510[[#This Row],[Site name]],Table3[],30))</f>
        <v/>
      </c>
      <c r="AH72" t="str">
        <f>IF(VLOOKUP(Table3510[[#This Row],[Site name]],Table3[],31)=0,"",VLOOKUP(Table3510[[#This Row],[Site name]],Table3[],31))</f>
        <v/>
      </c>
      <c r="AI72" t="str">
        <f>IF(VLOOKUP(Table3510[[#This Row],[Site name]],Table3[],32)=0,"",VLOOKUP(Table3510[[#This Row],[Site name]],Table3[],32))</f>
        <v>Hawkins Brown</v>
      </c>
      <c r="AJ72" t="str">
        <f>IF(VLOOKUP(Table3510[[#This Row],[Site name]],Table3[],33)=0,"",VLOOKUP(Table3510[[#This Row],[Site name]],Table3[],33))</f>
        <v>London Structures Lab</v>
      </c>
      <c r="AK72" t="str">
        <f>IF(VLOOKUP(Table3510[[#This Row],[Site name]],Table3[],34)=0,"",VLOOKUP(Table3510[[#This Row],[Site name]],Table3[],34))</f>
        <v/>
      </c>
      <c r="AL72" t="str">
        <f>IF(VLOOKUP(Table3510[[#This Row],[Site name]],Table3[],35)=0,"",VLOOKUP(Table3510[[#This Row],[Site name]],Table3[],35))</f>
        <v>HawkinsBrown</v>
      </c>
      <c r="AM72" t="str">
        <f>IF(VLOOKUP(Table3510[[#This Row],[Site name]],Table3[],36)=0,"",VLOOKUP(Table3510[[#This Row],[Site name]],Table3[],36))</f>
        <v>One Click LCA</v>
      </c>
      <c r="AN72" t="str">
        <f>IF(VLOOKUP(Table3510[[#This Row],[Site name]],Table3[],37)=0,"",VLOOKUP(Table3510[[#This Row],[Site name]],Table3[],37))</f>
        <v>Project 81</v>
      </c>
      <c r="AO72" s="188">
        <f>VLOOKUP(Table3510[[#This Row],[Site name]],Table3[],38)</f>
        <v>0.1111111111111111</v>
      </c>
      <c r="AP72">
        <f>VLOOKUP(Table3510[[#This Row],[Site name]],Table3[],39)</f>
        <v>4</v>
      </c>
    </row>
    <row r="73" spans="2:42">
      <c r="B73" t="s">
        <v>390</v>
      </c>
      <c r="C73" t="s">
        <v>977</v>
      </c>
      <c r="D7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1017</v>
      </c>
      <c r="E73" t="str">
        <f>IF(VLOOKUP(Table3510[[#This Row],[Site name]],Table3[],2)=0,"",VLOOKUP(Table3510[[#This Row],[Site name]],Table3[],2))</f>
        <v>Haringey</v>
      </c>
      <c r="F73" t="str">
        <f>IF(VLOOKUP(Table3510[[#This Row],[Site name]],Table3[],3)=0,"",VLOOKUP(Table3510[[#This Row],[Site name]],Table3[],3))</f>
        <v>N6 5EE</v>
      </c>
      <c r="G73" t="str">
        <f>IF(VLOOKUP(Table3510[[#This Row],[Site name]],Table3[],4)=0,"",VLOOKUP(Table3510[[#This Row],[Site name]],Table3[],4))</f>
        <v>HGY/2023/0328</v>
      </c>
      <c r="H73" t="str">
        <f>IF(VLOOKUP(Table3510[[#This Row],[Site name]],Table3[],5)=0,"",VLOOKUP(Table3510[[#This Row],[Site name]],Table3[],5))</f>
        <v>Planning Portal</v>
      </c>
      <c r="I73" s="185" t="str">
        <f>IF(VLOOKUP(Table3510[[#This Row],[Site name]],Table3[],6)=0,"",VLOOKUP(Table3510[[#This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J73" s="185">
        <f>IF(VLOOKUP(Table3510[[#This Row],[Site name]],Table3[],7)=0,"",VLOOKUP(Table3510[[#This Row],[Site name]],Table3[],7))</f>
        <v>44993</v>
      </c>
      <c r="K73" s="185" t="str">
        <f>IF(VLOOKUP(Table3510[[#This Row],[Site name]],Table3[],8)=0,"",VLOOKUP(Table3510[[#This Row],[Site name]],Table3[],8))</f>
        <v/>
      </c>
      <c r="L73" t="str">
        <f>IF(VLOOKUP(Table3510[[#This Row],[Site name]],Table3[],9)=0,"",VLOOKUP(Table3510[[#This Row],[Site name]],Table3[],9))</f>
        <v>Pending</v>
      </c>
      <c r="M73" t="str">
        <f>IF(VLOOKUP(Table3510[[#This Row],[Site name]],Table3[],10)=0,"",VLOOKUP(Table3510[[#This Row],[Site name]],Table3[],10))</f>
        <v>School</v>
      </c>
      <c r="N73" t="str">
        <f>IF(VLOOKUP(Table3510[[#This Row],[Site name]],Table3[],11)=0,"",VLOOKUP(Table3510[[#This Row],[Site name]],Table3[],11))</f>
        <v>No</v>
      </c>
      <c r="O73" t="str">
        <f>IF(VLOOKUP(Table3510[[#This Row],[Site name]],Table3[],12)=0,"",VLOOKUP(Table3510[[#This Row],[Site name]],Table3[],12))</f>
        <v>Heavy Refurbishment</v>
      </c>
      <c r="P73" t="str">
        <f>IF(VLOOKUP(Table3510[[#This Row],[Site name]],Table3[],13)=0,"",VLOOKUP(Table3510[[#This Row],[Site name]],Table3[],13))</f>
        <v>1960s</v>
      </c>
      <c r="Q73" t="str">
        <f>IF(VLOOKUP(Table3510[[#This Row],[Site name]],Table3[],14)=0,"",VLOOKUP(Table3510[[#This Row],[Site name]],Table3[],14))</f>
        <v>Not listed</v>
      </c>
      <c r="R73" s="197">
        <f>IF(VLOOKUP(Table3510[[#This Row],[Site name]],Table3[],15)="","",VLOOKUP(Table3510[[#This Row],[Site name]],Table3[],15))</f>
        <v>3019</v>
      </c>
      <c r="S73" s="197">
        <f>IF(VLOOKUP(Table3510[[#This Row],[Site name]],Table3[],16)="","",VLOOKUP(Table3510[[#This Row],[Site name]],Table3[],16))</f>
        <v>6216</v>
      </c>
      <c r="T73" s="196">
        <f>IF(VLOOKUP(Table3510[[#This Row],[Site name]],Table3[],17)="","",VLOOKUP(Table3510[[#This Row],[Site name]],Table3[],17))</f>
        <v>925</v>
      </c>
      <c r="U73" s="188">
        <f>IF(VLOOKUP(Table3510[[#This Row],[Site name]],Table3[],18)="","",VLOOKUP(Table3510[[#This Row],[Site name]],Table3[],18))</f>
        <v>1.0589599205034781</v>
      </c>
      <c r="V73" s="197">
        <f>IF(VLOOKUP(Table3510[[#This Row],[Site name]],Table3[],19)="","",VLOOKUP(Table3510[[#This Row],[Site name]],Table3[],19))</f>
        <v>4122</v>
      </c>
      <c r="W73" t="str">
        <f>IF(VLOOKUP(Table3510[[#This Row],[Site name]],Table3[],20)=0,"",VLOOKUP(Table3510[[#This Row],[Site name]],Table3[],20))</f>
        <v>New and retained basement</v>
      </c>
      <c r="X73" t="str">
        <f>IF(VLOOKUP(Table3510[[#This Row],[Site name]],Table3[],21)=0,"",VLOOKUP(Table3510[[#This Row],[Site name]],Table3[],21))</f>
        <v>Reinforced Concrete</v>
      </c>
      <c r="Y73" t="str">
        <f>IF(VLOOKUP(Table3510[[#This Row],[Site name]],Table3[],22)=0,"",VLOOKUP(Table3510[[#This Row],[Site name]],Table3[],22))</f>
        <v>Timber and steel</v>
      </c>
      <c r="Z73" t="str">
        <f>IF(VLOOKUP(Table3510[[#This Row],[Site name]],Table3[],23)=0,"",VLOOKUP(Table3510[[#This Row],[Site name]],Table3[],23))</f>
        <v/>
      </c>
      <c r="AA73" t="str">
        <f>IF(VLOOKUP(Table3510[[#This Row],[Site name]],Table3[],24)=0,"",VLOOKUP(Table3510[[#This Row],[Site name]],Table3[],24))</f>
        <v>RC Cores / shear walls</v>
      </c>
      <c r="AB73" t="str">
        <f>IF(VLOOKUP(Table3510[[#This Row],[Site name]],Table3[],25)=0,"",VLOOKUP(Table3510[[#This Row],[Site name]],Table3[],25))</f>
        <v/>
      </c>
      <c r="AC73">
        <f>IF(VLOOKUP(Table3510[[#This Row],[Site name]],Table3[],26)=0,"",VLOOKUP(Table3510[[#This Row],[Site name]],Table3[],26))</f>
        <v>6</v>
      </c>
      <c r="AD73">
        <f>IF(VLOOKUP(Table3510[[#This Row],[Site name]],Table3[],27)=0,"",VLOOKUP(Table3510[[#This Row],[Site name]],Table3[],27))</f>
        <v>6</v>
      </c>
      <c r="AE73">
        <f>IF(VLOOKUP(Table3510[[#This Row],[Site name]],Table3[],28)="","",VLOOKUP(Table3510[[#This Row],[Site name]],Table3[],28))</f>
        <v>5</v>
      </c>
      <c r="AF73" t="str">
        <f>IF(VLOOKUP(Table3510[[#This Row],[Site name]],Table3[],29)=0,"",VLOOKUP(Table3510[[#This Row],[Site name]],Table3[],29))</f>
        <v/>
      </c>
      <c r="AG73">
        <f>IF(VLOOKUP(Table3510[[#This Row],[Site name]],Table3[],30)=0,"",VLOOKUP(Table3510[[#This Row],[Site name]],Table3[],30))</f>
        <v>4</v>
      </c>
      <c r="AH73" t="str">
        <f>IF(VLOOKUP(Table3510[[#This Row],[Site name]],Table3[],31)=0,"",VLOOKUP(Table3510[[#This Row],[Site name]],Table3[],31))</f>
        <v/>
      </c>
      <c r="AI73" t="str">
        <f>IF(VLOOKUP(Table3510[[#This Row],[Site name]],Table3[],32)=0,"",VLOOKUP(Table3510[[#This Row],[Site name]],Table3[],32))</f>
        <v>AECOM</v>
      </c>
      <c r="AJ73" t="str">
        <f>IF(VLOOKUP(Table3510[[#This Row],[Site name]],Table3[],33)=0,"",VLOOKUP(Table3510[[#This Row],[Site name]],Table3[],33))</f>
        <v>Expedition Engineering</v>
      </c>
      <c r="AK73" t="str">
        <f>IF(VLOOKUP(Table3510[[#This Row],[Site name]],Table3[],34)=0,"",VLOOKUP(Table3510[[#This Row],[Site name]],Table3[],34))</f>
        <v>AECOM</v>
      </c>
      <c r="AL73" t="str">
        <f>IF(VLOOKUP(Table3510[[#This Row],[Site name]],Table3[],35)=0,"",VLOOKUP(Table3510[[#This Row],[Site name]],Table3[],35))</f>
        <v>Hopkins Architects</v>
      </c>
      <c r="AM73" t="str">
        <f>IF(VLOOKUP(Table3510[[#This Row],[Site name]],Table3[],36)=0,"",VLOOKUP(Table3510[[#This Row],[Site name]],Table3[],36))</f>
        <v>One Click LCA</v>
      </c>
      <c r="AN73" t="str">
        <f>IF(VLOOKUP(Table3510[[#This Row],[Site name]],Table3[],37)=0,"",VLOOKUP(Table3510[[#This Row],[Site name]],Table3[],37))</f>
        <v>Project 82</v>
      </c>
      <c r="AO73" s="188">
        <f>VLOOKUP(Table3510[[#This Row],[Site name]],Table3[],38)</f>
        <v>0.30639284531301758</v>
      </c>
      <c r="AP73">
        <f>VLOOKUP(Table3510[[#This Row],[Site name]],Table3[],39)</f>
        <v>3</v>
      </c>
    </row>
    <row r="74" spans="2:42">
      <c r="B74" t="s">
        <v>393</v>
      </c>
      <c r="C74" t="s">
        <v>977</v>
      </c>
      <c r="D7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409</v>
      </c>
      <c r="E74" t="str">
        <f>IF(VLOOKUP(Table3510[[#This Row],[Site name]],Table3[],2)=0,"",VLOOKUP(Table3510[[#This Row],[Site name]],Table3[],2))</f>
        <v>Islington</v>
      </c>
      <c r="F74" t="str">
        <f>IF(VLOOKUP(Table3510[[#This Row],[Site name]],Table3[],3)=0,"",VLOOKUP(Table3510[[#This Row],[Site name]],Table3[],3))</f>
        <v>WC1X 0JL</v>
      </c>
      <c r="G74" t="str">
        <f>IF(VLOOKUP(Table3510[[#This Row],[Site name]],Table3[],4)=0,"",VLOOKUP(Table3510[[#This Row],[Site name]],Table3[],4))</f>
        <v>P2023/2059/FUL</v>
      </c>
      <c r="H74" t="str">
        <f>IF(VLOOKUP(Table3510[[#This Row],[Site name]],Table3[],5)=0,"",VLOOKUP(Table3510[[#This Row],[Site name]],Table3[],5))</f>
        <v>Planning Portal</v>
      </c>
      <c r="I74" t="str">
        <f>IF(VLOOKUP(Table3510[[#This Row],[Site name]],Table3[],6)=0,"",VLOOKUP(Table3510[[#This Row],[Site name]],Table3[],6))</f>
        <v>Demolition of existing building and erection of a 4-storey office building, plant encosure to roof</v>
      </c>
      <c r="J74" s="185">
        <f>IF(VLOOKUP(Table3510[[#This Row],[Site name]],Table3[],7)=0,"",VLOOKUP(Table3510[[#This Row],[Site name]],Table3[],7))</f>
        <v>45140</v>
      </c>
      <c r="K74" s="185" t="str">
        <f>IF(VLOOKUP(Table3510[[#This Row],[Site name]],Table3[],8)=0,"",VLOOKUP(Table3510[[#This Row],[Site name]],Table3[],8))</f>
        <v/>
      </c>
      <c r="L74" t="str">
        <f>IF(VLOOKUP(Table3510[[#This Row],[Site name]],Table3[],9)=0,"",VLOOKUP(Table3510[[#This Row],[Site name]],Table3[],9))</f>
        <v/>
      </c>
      <c r="M74" t="str">
        <f>IF(VLOOKUP(Table3510[[#This Row],[Site name]],Table3[],10)=0,"",VLOOKUP(Table3510[[#This Row],[Site name]],Table3[],10))</f>
        <v>Office</v>
      </c>
      <c r="N74" t="str">
        <f>IF(VLOOKUP(Table3510[[#This Row],[Site name]],Table3[],11)=0,"",VLOOKUP(Table3510[[#This Row],[Site name]],Table3[],11))</f>
        <v/>
      </c>
      <c r="O74" t="str">
        <f>IF(VLOOKUP(Table3510[[#This Row],[Site name]],Table3[],12)=0,"",VLOOKUP(Table3510[[#This Row],[Site name]],Table3[],12))</f>
        <v>New Build</v>
      </c>
      <c r="P74" t="str">
        <f>IF(VLOOKUP(Table3510[[#This Row],[Site name]],Table3[],13)=0,"",VLOOKUP(Table3510[[#This Row],[Site name]],Table3[],13))</f>
        <v/>
      </c>
      <c r="Q74" t="str">
        <f>IF(VLOOKUP(Table3510[[#This Row],[Site name]],Table3[],14)=0,"",VLOOKUP(Table3510[[#This Row],[Site name]],Table3[],14))</f>
        <v/>
      </c>
      <c r="R74" s="197" t="str">
        <f>IF(VLOOKUP(Table3510[[#This Row],[Site name]],Table3[],15)="","",VLOOKUP(Table3510[[#This Row],[Site name]],Table3[],15))</f>
        <v/>
      </c>
      <c r="S74" s="197">
        <f>IF(VLOOKUP(Table3510[[#This Row],[Site name]],Table3[],16)="","",VLOOKUP(Table3510[[#This Row],[Site name]],Table3[],16))</f>
        <v>4960</v>
      </c>
      <c r="T74" s="196" t="str">
        <f>IF(VLOOKUP(Table3510[[#This Row],[Site name]],Table3[],17)="","",VLOOKUP(Table3510[[#This Row],[Site name]],Table3[],17))</f>
        <v/>
      </c>
      <c r="U74" s="188" t="str">
        <f>IF(VLOOKUP(Table3510[[#This Row],[Site name]],Table3[],18)="","",VLOOKUP(Table3510[[#This Row],[Site name]],Table3[],18))</f>
        <v/>
      </c>
      <c r="V74" s="197">
        <f>IF(VLOOKUP(Table3510[[#This Row],[Site name]],Table3[],19)="","",VLOOKUP(Table3510[[#This Row],[Site name]],Table3[],19))</f>
        <v>4960</v>
      </c>
      <c r="W74" t="str">
        <f>IF(VLOOKUP(Table3510[[#This Row],[Site name]],Table3[],20)=0,"",VLOOKUP(Table3510[[#This Row],[Site name]],Table3[],20))</f>
        <v/>
      </c>
      <c r="X74" t="str">
        <f>IF(VLOOKUP(Table3510[[#This Row],[Site name]],Table3[],21)=0,"",VLOOKUP(Table3510[[#This Row],[Site name]],Table3[],21))</f>
        <v/>
      </c>
      <c r="Y74" t="str">
        <f>IF(VLOOKUP(Table3510[[#This Row],[Site name]],Table3[],22)=0,"",VLOOKUP(Table3510[[#This Row],[Site name]],Table3[],22))</f>
        <v/>
      </c>
      <c r="Z74" t="str">
        <f>IF(VLOOKUP(Table3510[[#This Row],[Site name]],Table3[],23)=0,"",VLOOKUP(Table3510[[#This Row],[Site name]],Table3[],23))</f>
        <v/>
      </c>
      <c r="AA74" t="str">
        <f>IF(VLOOKUP(Table3510[[#This Row],[Site name]],Table3[],24)=0,"",VLOOKUP(Table3510[[#This Row],[Site name]],Table3[],24))</f>
        <v/>
      </c>
      <c r="AB74" t="str">
        <f>IF(VLOOKUP(Table3510[[#This Row],[Site name]],Table3[],25)=0,"",VLOOKUP(Table3510[[#This Row],[Site name]],Table3[],25))</f>
        <v/>
      </c>
      <c r="AC74" t="str">
        <f>IF(VLOOKUP(Table3510[[#This Row],[Site name]],Table3[],26)=0,"",VLOOKUP(Table3510[[#This Row],[Site name]],Table3[],26))</f>
        <v/>
      </c>
      <c r="AD74">
        <f>IF(VLOOKUP(Table3510[[#This Row],[Site name]],Table3[],27)=0,"",VLOOKUP(Table3510[[#This Row],[Site name]],Table3[],27))</f>
        <v>4</v>
      </c>
      <c r="AE74">
        <f>IF(VLOOKUP(Table3510[[#This Row],[Site name]],Table3[],28)="","",VLOOKUP(Table3510[[#This Row],[Site name]],Table3[],28))</f>
        <v>4</v>
      </c>
      <c r="AF74" t="str">
        <f>IF(VLOOKUP(Table3510[[#This Row],[Site name]],Table3[],29)=0,"",VLOOKUP(Table3510[[#This Row],[Site name]],Table3[],29))</f>
        <v/>
      </c>
      <c r="AG74" t="str">
        <f>IF(VLOOKUP(Table3510[[#This Row],[Site name]],Table3[],30)=0,"",VLOOKUP(Table3510[[#This Row],[Site name]],Table3[],30))</f>
        <v/>
      </c>
      <c r="AH74" t="str">
        <f>IF(VLOOKUP(Table3510[[#This Row],[Site name]],Table3[],31)=0,"",VLOOKUP(Table3510[[#This Row],[Site name]],Table3[],31))</f>
        <v/>
      </c>
      <c r="AI74" t="str">
        <f>IF(VLOOKUP(Table3510[[#This Row],[Site name]],Table3[],32)=0,"",VLOOKUP(Table3510[[#This Row],[Site name]],Table3[],32))</f>
        <v>Verte</v>
      </c>
      <c r="AJ74" t="str">
        <f>IF(VLOOKUP(Table3510[[#This Row],[Site name]],Table3[],33)=0,"",VLOOKUP(Table3510[[#This Row],[Site name]],Table3[],33))</f>
        <v/>
      </c>
      <c r="AK74" t="str">
        <f>IF(VLOOKUP(Table3510[[#This Row],[Site name]],Table3[],34)=0,"",VLOOKUP(Table3510[[#This Row],[Site name]],Table3[],34))</f>
        <v/>
      </c>
      <c r="AL74" t="str">
        <f>IF(VLOOKUP(Table3510[[#This Row],[Site name]],Table3[],35)=0,"",VLOOKUP(Table3510[[#This Row],[Site name]],Table3[],35))</f>
        <v/>
      </c>
      <c r="AM74" t="str">
        <f>IF(VLOOKUP(Table3510[[#This Row],[Site name]],Table3[],36)=0,"",VLOOKUP(Table3510[[#This Row],[Site name]],Table3[],36))</f>
        <v/>
      </c>
      <c r="AN74" t="str">
        <f>IF(VLOOKUP(Table3510[[#This Row],[Site name]],Table3[],37)=0,"",VLOOKUP(Table3510[[#This Row],[Site name]],Table3[],37))</f>
        <v>Project 83</v>
      </c>
      <c r="AO74" s="188">
        <f>VLOOKUP(Table3510[[#This Row],[Site name]],Table3[],38)</f>
        <v>1</v>
      </c>
      <c r="AP74">
        <f>VLOOKUP(Table3510[[#This Row],[Site name]],Table3[],39)</f>
        <v>1</v>
      </c>
    </row>
    <row r="75" spans="2:42">
      <c r="B75" t="s">
        <v>394</v>
      </c>
      <c r="C75" t="s">
        <v>977</v>
      </c>
      <c r="D75" t="str">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
      </c>
      <c r="E75" t="str">
        <f>IF(VLOOKUP(Table3510[[#This Row],[Site name]],Table3[],2)=0,"",VLOOKUP(Table3510[[#This Row],[Site name]],Table3[],2))</f>
        <v>Southwark</v>
      </c>
      <c r="F75" t="str">
        <f>IF(VLOOKUP(Table3510[[#This Row],[Site name]],Table3[],3)=0,"",VLOOKUP(Table3510[[#This Row],[Site name]],Table3[],3))</f>
        <v>SE17 1EU</v>
      </c>
      <c r="G75" t="str">
        <f>IF(VLOOKUP(Table3510[[#This Row],[Site name]],Table3[],4)=0,"",VLOOKUP(Table3510[[#This Row],[Site name]],Table3[],4))</f>
        <v>21/AP/1104</v>
      </c>
      <c r="H75" t="str">
        <f>IF(VLOOKUP(Table3510[[#This Row],[Site name]],Table3[],5)=0,"",VLOOKUP(Table3510[[#This Row],[Site name]],Table3[],5))</f>
        <v>Planning Portal</v>
      </c>
      <c r="I75" t="str">
        <f>IF(VLOOKUP(Table3510[[#This Row],[Site name]],Table3[],6)=0,"",VLOOKUP(Table3510[[#This Row],[Site name]],Table3[],6))</f>
        <v>Multiple buiulding development</v>
      </c>
      <c r="J75" s="185">
        <f>IF(VLOOKUP(Table3510[[#This Row],[Site name]],Table3[],7)=0,"",VLOOKUP(Table3510[[#This Row],[Site name]],Table3[],7))</f>
        <v>44284</v>
      </c>
      <c r="K75" s="185">
        <f>IF(VLOOKUP(Table3510[[#This Row],[Site name]],Table3[],8)=0,"",VLOOKUP(Table3510[[#This Row],[Site name]],Table3[],8))</f>
        <v>44406</v>
      </c>
      <c r="L75" t="str">
        <f>IF(VLOOKUP(Table3510[[#This Row],[Site name]],Table3[],9)=0,"",VLOOKUP(Table3510[[#This Row],[Site name]],Table3[],9))</f>
        <v/>
      </c>
      <c r="M75" t="str">
        <f>IF(VLOOKUP(Table3510[[#This Row],[Site name]],Table3[],10)=0,"",VLOOKUP(Table3510[[#This Row],[Site name]],Table3[],10))</f>
        <v>Commercial &amp; Residential</v>
      </c>
      <c r="N75" t="str">
        <f>IF(VLOOKUP(Table3510[[#This Row],[Site name]],Table3[],11)=0,"",VLOOKUP(Table3510[[#This Row],[Site name]],Table3[],11))</f>
        <v/>
      </c>
      <c r="O75" t="str">
        <f>IF(VLOOKUP(Table3510[[#This Row],[Site name]],Table3[],12)=0,"",VLOOKUP(Table3510[[#This Row],[Site name]],Table3[],12))</f>
        <v>New Build</v>
      </c>
      <c r="P75" t="str">
        <f>IF(VLOOKUP(Table3510[[#This Row],[Site name]],Table3[],13)=0,"",VLOOKUP(Table3510[[#This Row],[Site name]],Table3[],13))</f>
        <v/>
      </c>
      <c r="Q75" t="str">
        <f>IF(VLOOKUP(Table3510[[#This Row],[Site name]],Table3[],14)=0,"",VLOOKUP(Table3510[[#This Row],[Site name]],Table3[],14))</f>
        <v/>
      </c>
      <c r="R75" s="197" t="str">
        <f>IF(VLOOKUP(Table3510[[#This Row],[Site name]],Table3[],15)="","",VLOOKUP(Table3510[[#This Row],[Site name]],Table3[],15))</f>
        <v/>
      </c>
      <c r="S75" s="197">
        <f>IF(VLOOKUP(Table3510[[#This Row],[Site name]],Table3[],16)="","",VLOOKUP(Table3510[[#This Row],[Site name]],Table3[],16))</f>
        <v>7330</v>
      </c>
      <c r="T75" s="196" t="str">
        <f>IF(VLOOKUP(Table3510[[#This Row],[Site name]],Table3[],17)="","",VLOOKUP(Table3510[[#This Row],[Site name]],Table3[],17))</f>
        <v/>
      </c>
      <c r="U75" s="188" t="str">
        <f>IF(VLOOKUP(Table3510[[#This Row],[Site name]],Table3[],18)="","",VLOOKUP(Table3510[[#This Row],[Site name]],Table3[],18))</f>
        <v/>
      </c>
      <c r="V75" s="197">
        <f>IF(VLOOKUP(Table3510[[#This Row],[Site name]],Table3[],19)="","",VLOOKUP(Table3510[[#This Row],[Site name]],Table3[],19))</f>
        <v>7330</v>
      </c>
      <c r="W75" t="str">
        <f>IF(VLOOKUP(Table3510[[#This Row],[Site name]],Table3[],20)=0,"",VLOOKUP(Table3510[[#This Row],[Site name]],Table3[],20))</f>
        <v/>
      </c>
      <c r="X75" t="str">
        <f>IF(VLOOKUP(Table3510[[#This Row],[Site name]],Table3[],21)=0,"",VLOOKUP(Table3510[[#This Row],[Site name]],Table3[],21))</f>
        <v/>
      </c>
      <c r="Y75" t="str">
        <f>IF(VLOOKUP(Table3510[[#This Row],[Site name]],Table3[],22)=0,"",VLOOKUP(Table3510[[#This Row],[Site name]],Table3[],22))</f>
        <v/>
      </c>
      <c r="Z75" t="str">
        <f>IF(VLOOKUP(Table3510[[#This Row],[Site name]],Table3[],23)=0,"",VLOOKUP(Table3510[[#This Row],[Site name]],Table3[],23))</f>
        <v/>
      </c>
      <c r="AA75" t="str">
        <f>IF(VLOOKUP(Table3510[[#This Row],[Site name]],Table3[],24)=0,"",VLOOKUP(Table3510[[#This Row],[Site name]],Table3[],24))</f>
        <v/>
      </c>
      <c r="AB75" t="str">
        <f>IF(VLOOKUP(Table3510[[#This Row],[Site name]],Table3[],25)=0,"",VLOOKUP(Table3510[[#This Row],[Site name]],Table3[],25))</f>
        <v/>
      </c>
      <c r="AC75" t="str">
        <f>IF(VLOOKUP(Table3510[[#This Row],[Site name]],Table3[],26)=0,"",VLOOKUP(Table3510[[#This Row],[Site name]],Table3[],26))</f>
        <v/>
      </c>
      <c r="AD75" t="str">
        <f>IF(VLOOKUP(Table3510[[#This Row],[Site name]],Table3[],27)=0,"",VLOOKUP(Table3510[[#This Row],[Site name]],Table3[],27))</f>
        <v/>
      </c>
      <c r="AE75" t="str">
        <f>IF(VLOOKUP(Table3510[[#This Row],[Site name]],Table3[],28)="","",VLOOKUP(Table3510[[#This Row],[Site name]],Table3[],28))</f>
        <v/>
      </c>
      <c r="AF75" t="str">
        <f>IF(VLOOKUP(Table3510[[#This Row],[Site name]],Table3[],29)=0,"",VLOOKUP(Table3510[[#This Row],[Site name]],Table3[],29))</f>
        <v/>
      </c>
      <c r="AG75" t="str">
        <f>IF(VLOOKUP(Table3510[[#This Row],[Site name]],Table3[],30)=0,"",VLOOKUP(Table3510[[#This Row],[Site name]],Table3[],30))</f>
        <v/>
      </c>
      <c r="AH75" t="str">
        <f>IF(VLOOKUP(Table3510[[#This Row],[Site name]],Table3[],31)=0,"",VLOOKUP(Table3510[[#This Row],[Site name]],Table3[],31))</f>
        <v/>
      </c>
      <c r="AI75" t="str">
        <f>IF(VLOOKUP(Table3510[[#This Row],[Site name]],Table3[],32)=0,"",VLOOKUP(Table3510[[#This Row],[Site name]],Table3[],32))</f>
        <v>Hoare Lea</v>
      </c>
      <c r="AJ75" t="str">
        <f>IF(VLOOKUP(Table3510[[#This Row],[Site name]],Table3[],33)=0,"",VLOOKUP(Table3510[[#This Row],[Site name]],Table3[],33))</f>
        <v/>
      </c>
      <c r="AK75" t="str">
        <f>IF(VLOOKUP(Table3510[[#This Row],[Site name]],Table3[],34)=0,"",VLOOKUP(Table3510[[#This Row],[Site name]],Table3[],34))</f>
        <v/>
      </c>
      <c r="AL75" t="str">
        <f>IF(VLOOKUP(Table3510[[#This Row],[Site name]],Table3[],35)=0,"",VLOOKUP(Table3510[[#This Row],[Site name]],Table3[],35))</f>
        <v/>
      </c>
      <c r="AM75" t="str">
        <f>IF(VLOOKUP(Table3510[[#This Row],[Site name]],Table3[],36)=0,"",VLOOKUP(Table3510[[#This Row],[Site name]],Table3[],36))</f>
        <v/>
      </c>
      <c r="AN75" t="str">
        <f>IF(VLOOKUP(Table3510[[#This Row],[Site name]],Table3[],37)=0,"",VLOOKUP(Table3510[[#This Row],[Site name]],Table3[],37))</f>
        <v>Project 84</v>
      </c>
      <c r="AO75" s="188">
        <f>VLOOKUP(Table3510[[#This Row],[Site name]],Table3[],38)</f>
        <v>1</v>
      </c>
      <c r="AP75">
        <f>VLOOKUP(Table3510[[#This Row],[Site name]],Table3[],39)</f>
        <v>1</v>
      </c>
    </row>
    <row r="76" spans="2:42">
      <c r="B76" t="s">
        <v>395</v>
      </c>
      <c r="C76" t="s">
        <v>977</v>
      </c>
      <c r="D7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1690</v>
      </c>
      <c r="E76" t="str">
        <f>IF(VLOOKUP(Table3510[[#This Row],[Site name]],Table3[],2)=0,"",VLOOKUP(Table3510[[#This Row],[Site name]],Table3[],2))</f>
        <v>Lambeth</v>
      </c>
      <c r="F76" t="str">
        <f>IF(VLOOKUP(Table3510[[#This Row],[Site name]],Table3[],3)=0,"",VLOOKUP(Table3510[[#This Row],[Site name]],Table3[],3))</f>
        <v>SE1 7EH</v>
      </c>
      <c r="G76" t="str">
        <f>IF(VLOOKUP(Table3510[[#This Row],[Site name]],Table3[],4)=0,"",VLOOKUP(Table3510[[#This Row],[Site name]],Table3[],4))</f>
        <v>21/01869/FUL</v>
      </c>
      <c r="H76" t="str">
        <f>IF(VLOOKUP(Table3510[[#This Row],[Site name]],Table3[],5)=0,"",VLOOKUP(Table3510[[#This Row],[Site name]],Table3[],5))</f>
        <v>Planning Portal</v>
      </c>
      <c r="I76" t="str">
        <f>IF(VLOOKUP(Table3510[[#This Row],[Site name]],Table3[],6)=0,"",VLOOKUP(Table3510[[#This Row],[Site name]],Table3[],6))</f>
        <v>12 storey building plus 2 storey basement with 5 storey link Refurbishment</v>
      </c>
      <c r="J76" s="185">
        <f>IF(VLOOKUP(Table3510[[#This Row],[Site name]],Table3[],7)=0,"",VLOOKUP(Table3510[[#This Row],[Site name]],Table3[],7))</f>
        <v>44222</v>
      </c>
      <c r="K76" s="185" t="str">
        <f>IF(VLOOKUP(Table3510[[#This Row],[Site name]],Table3[],8)=0,"",VLOOKUP(Table3510[[#This Row],[Site name]],Table3[],8))</f>
        <v/>
      </c>
      <c r="L76" t="str">
        <f>IF(VLOOKUP(Table3510[[#This Row],[Site name]],Table3[],9)=0,"",VLOOKUP(Table3510[[#This Row],[Site name]],Table3[],9))</f>
        <v/>
      </c>
      <c r="M76" t="str">
        <f>IF(VLOOKUP(Table3510[[#This Row],[Site name]],Table3[],10)=0,"",VLOOKUP(Table3510[[#This Row],[Site name]],Table3[],10))</f>
        <v xml:space="preserve">Hospital/Medical </v>
      </c>
      <c r="N76" t="str">
        <f>IF(VLOOKUP(Table3510[[#This Row],[Site name]],Table3[],11)=0,"",VLOOKUP(Table3510[[#This Row],[Site name]],Table3[],11))</f>
        <v/>
      </c>
      <c r="O76" t="str">
        <f>IF(VLOOKUP(Table3510[[#This Row],[Site name]],Table3[],12)=0,"",VLOOKUP(Table3510[[#This Row],[Site name]],Table3[],12))</f>
        <v>New Build</v>
      </c>
      <c r="P76" t="str">
        <f>IF(VLOOKUP(Table3510[[#This Row],[Site name]],Table3[],13)=0,"",VLOOKUP(Table3510[[#This Row],[Site name]],Table3[],13))</f>
        <v/>
      </c>
      <c r="Q76" t="str">
        <f>IF(VLOOKUP(Table3510[[#This Row],[Site name]],Table3[],14)=0,"",VLOOKUP(Table3510[[#This Row],[Site name]],Table3[],14))</f>
        <v/>
      </c>
      <c r="R76" s="197" t="str">
        <f>IF(VLOOKUP(Table3510[[#This Row],[Site name]],Table3[],15)="","",VLOOKUP(Table3510[[#This Row],[Site name]],Table3[],15))</f>
        <v/>
      </c>
      <c r="S76" s="197">
        <f>IF(VLOOKUP(Table3510[[#This Row],[Site name]],Table3[],16)="","",VLOOKUP(Table3510[[#This Row],[Site name]],Table3[],16))</f>
        <v>27306</v>
      </c>
      <c r="T76" s="196" t="str">
        <f>IF(VLOOKUP(Table3510[[#This Row],[Site name]],Table3[],17)="","",VLOOKUP(Table3510[[#This Row],[Site name]],Table3[],17))</f>
        <v/>
      </c>
      <c r="U76" s="188" t="str">
        <f>IF(VLOOKUP(Table3510[[#This Row],[Site name]],Table3[],18)="","",VLOOKUP(Table3510[[#This Row],[Site name]],Table3[],18))</f>
        <v/>
      </c>
      <c r="V76" s="197">
        <f>IF(VLOOKUP(Table3510[[#This Row],[Site name]],Table3[],19)="","",VLOOKUP(Table3510[[#This Row],[Site name]],Table3[],19))</f>
        <v>27306</v>
      </c>
      <c r="W76" t="str">
        <f>IF(VLOOKUP(Table3510[[#This Row],[Site name]],Table3[],20)=0,"",VLOOKUP(Table3510[[#This Row],[Site name]],Table3[],20))</f>
        <v/>
      </c>
      <c r="X76" t="str">
        <f>IF(VLOOKUP(Table3510[[#This Row],[Site name]],Table3[],21)=0,"",VLOOKUP(Table3510[[#This Row],[Site name]],Table3[],21))</f>
        <v/>
      </c>
      <c r="Y76" t="str">
        <f>IF(VLOOKUP(Table3510[[#This Row],[Site name]],Table3[],22)=0,"",VLOOKUP(Table3510[[#This Row],[Site name]],Table3[],22))</f>
        <v/>
      </c>
      <c r="Z76" t="str">
        <f>IF(VLOOKUP(Table3510[[#This Row],[Site name]],Table3[],23)=0,"",VLOOKUP(Table3510[[#This Row],[Site name]],Table3[],23))</f>
        <v/>
      </c>
      <c r="AA76" t="str">
        <f>IF(VLOOKUP(Table3510[[#This Row],[Site name]],Table3[],24)=0,"",VLOOKUP(Table3510[[#This Row],[Site name]],Table3[],24))</f>
        <v/>
      </c>
      <c r="AB76" t="str">
        <f>IF(VLOOKUP(Table3510[[#This Row],[Site name]],Table3[],25)=0,"",VLOOKUP(Table3510[[#This Row],[Site name]],Table3[],25))</f>
        <v/>
      </c>
      <c r="AC76" t="str">
        <f>IF(VLOOKUP(Table3510[[#This Row],[Site name]],Table3[],26)=0,"",VLOOKUP(Table3510[[#This Row],[Site name]],Table3[],26))</f>
        <v/>
      </c>
      <c r="AD76">
        <f>IF(VLOOKUP(Table3510[[#This Row],[Site name]],Table3[],27)=0,"",VLOOKUP(Table3510[[#This Row],[Site name]],Table3[],27))</f>
        <v>14</v>
      </c>
      <c r="AE76">
        <f>IF(VLOOKUP(Table3510[[#This Row],[Site name]],Table3[],28)="","",VLOOKUP(Table3510[[#This Row],[Site name]],Table3[],28))</f>
        <v>12</v>
      </c>
      <c r="AF76" t="str">
        <f>IF(VLOOKUP(Table3510[[#This Row],[Site name]],Table3[],29)=0,"",VLOOKUP(Table3510[[#This Row],[Site name]],Table3[],29))</f>
        <v/>
      </c>
      <c r="AG76" t="str">
        <f>IF(VLOOKUP(Table3510[[#This Row],[Site name]],Table3[],30)=0,"",VLOOKUP(Table3510[[#This Row],[Site name]],Table3[],30))</f>
        <v/>
      </c>
      <c r="AH76" t="str">
        <f>IF(VLOOKUP(Table3510[[#This Row],[Site name]],Table3[],31)=0,"",VLOOKUP(Table3510[[#This Row],[Site name]],Table3[],31))</f>
        <v/>
      </c>
      <c r="AI76" t="str">
        <f>IF(VLOOKUP(Table3510[[#This Row],[Site name]],Table3[],32)=0,"",VLOOKUP(Table3510[[#This Row],[Site name]],Table3[],32))</f>
        <v>AECOM</v>
      </c>
      <c r="AJ76" t="str">
        <f>IF(VLOOKUP(Table3510[[#This Row],[Site name]],Table3[],33)=0,"",VLOOKUP(Table3510[[#This Row],[Site name]],Table3[],33))</f>
        <v/>
      </c>
      <c r="AK76" t="str">
        <f>IF(VLOOKUP(Table3510[[#This Row],[Site name]],Table3[],34)=0,"",VLOOKUP(Table3510[[#This Row],[Site name]],Table3[],34))</f>
        <v/>
      </c>
      <c r="AL76" t="str">
        <f>IF(VLOOKUP(Table3510[[#This Row],[Site name]],Table3[],35)=0,"",VLOOKUP(Table3510[[#This Row],[Site name]],Table3[],35))</f>
        <v/>
      </c>
      <c r="AM76" t="str">
        <f>IF(VLOOKUP(Table3510[[#This Row],[Site name]],Table3[],36)=0,"",VLOOKUP(Table3510[[#This Row],[Site name]],Table3[],36))</f>
        <v/>
      </c>
      <c r="AN76" t="str">
        <f>IF(VLOOKUP(Table3510[[#This Row],[Site name]],Table3[],37)=0,"",VLOOKUP(Table3510[[#This Row],[Site name]],Table3[],37))</f>
        <v>Project 85</v>
      </c>
      <c r="AO76" s="188">
        <f>VLOOKUP(Table3510[[#This Row],[Site name]],Table3[],38)</f>
        <v>1</v>
      </c>
      <c r="AP76">
        <f>VLOOKUP(Table3510[[#This Row],[Site name]],Table3[],39)</f>
        <v>1</v>
      </c>
    </row>
    <row r="77" spans="2:42">
      <c r="B77" t="s">
        <v>397</v>
      </c>
      <c r="C77" t="s">
        <v>977</v>
      </c>
      <c r="D7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1440</v>
      </c>
      <c r="E77" t="str">
        <f>IF(VLOOKUP(Table3510[[#This Row],[Site name]],Table3[],2)=0,"",VLOOKUP(Table3510[[#This Row],[Site name]],Table3[],2))</f>
        <v>Southwark</v>
      </c>
      <c r="F77" t="str">
        <f>IF(VLOOKUP(Table3510[[#This Row],[Site name]],Table3[],3)=0,"",VLOOKUP(Table3510[[#This Row],[Site name]],Table3[],3))</f>
        <v>SE1 0BT</v>
      </c>
      <c r="G77" t="str">
        <f>IF(VLOOKUP(Table3510[[#This Row],[Site name]],Table3[],4)=0,"",VLOOKUP(Table3510[[#This Row],[Site name]],Table3[],4))</f>
        <v>22/AP/1347</v>
      </c>
      <c r="H77" t="str">
        <f>IF(VLOOKUP(Table3510[[#This Row],[Site name]],Table3[],5)=0,"",VLOOKUP(Table3510[[#This Row],[Site name]],Table3[],5))</f>
        <v>Planning Portal</v>
      </c>
      <c r="I77" s="185" t="str">
        <f>IF(VLOOKUP(Table3510[[#This Row],[Site name]],Table3[],6)=0,"",VLOOKUP(Table3510[[#This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J77" s="185">
        <f>IF(VLOOKUP(Table3510[[#This Row],[Site name]],Table3[],7)=0,"",VLOOKUP(Table3510[[#This Row],[Site name]],Table3[],7))</f>
        <v>44655</v>
      </c>
      <c r="K77" s="185">
        <f>IF(VLOOKUP(Table3510[[#This Row],[Site name]],Table3[],8)=0,"",VLOOKUP(Table3510[[#This Row],[Site name]],Table3[],8))</f>
        <v>44844</v>
      </c>
      <c r="L77" t="str">
        <f>IF(VLOOKUP(Table3510[[#This Row],[Site name]],Table3[],9)=0,"",VLOOKUP(Table3510[[#This Row],[Site name]],Table3[],9))</f>
        <v>Granted</v>
      </c>
      <c r="M77" t="str">
        <f>IF(VLOOKUP(Table3510[[#This Row],[Site name]],Table3[],10)=0,"",VLOOKUP(Table3510[[#This Row],[Site name]],Table3[],10))</f>
        <v>Office &amp; Retail</v>
      </c>
      <c r="N77" t="str">
        <f>IF(VLOOKUP(Table3510[[#This Row],[Site name]],Table3[],11)=0,"",VLOOKUP(Table3510[[#This Row],[Site name]],Table3[],11))</f>
        <v>Yes</v>
      </c>
      <c r="O77" t="str">
        <f>IF(VLOOKUP(Table3510[[#This Row],[Site name]],Table3[],12)=0,"",VLOOKUP(Table3510[[#This Row],[Site name]],Table3[],12))</f>
        <v>Heavy Refurbishment</v>
      </c>
      <c r="P77" t="str">
        <f>IF(VLOOKUP(Table3510[[#This Row],[Site name]],Table3[],13)=0,"",VLOOKUP(Table3510[[#This Row],[Site name]],Table3[],13))</f>
        <v>1960s</v>
      </c>
      <c r="Q77" t="str">
        <f>IF(VLOOKUP(Table3510[[#This Row],[Site name]],Table3[],14)=0,"",VLOOKUP(Table3510[[#This Row],[Site name]],Table3[],14))</f>
        <v>Not listed</v>
      </c>
      <c r="R77" s="197">
        <f>IF(VLOOKUP(Table3510[[#This Row],[Site name]],Table3[],15)="","",VLOOKUP(Table3510[[#This Row],[Site name]],Table3[],15))</f>
        <v>14459</v>
      </c>
      <c r="S77" s="197">
        <f>IF(VLOOKUP(Table3510[[#This Row],[Site name]],Table3[],16)="","",VLOOKUP(Table3510[[#This Row],[Site name]],Table3[],16))</f>
        <v>34264</v>
      </c>
      <c r="T77" s="196">
        <f>IF(VLOOKUP(Table3510[[#This Row],[Site name]],Table3[],17)="","",VLOOKUP(Table3510[[#This Row],[Site name]],Table3[],17))</f>
        <v>7811</v>
      </c>
      <c r="U77" s="188">
        <f>IF(VLOOKUP(Table3510[[#This Row],[Site name]],Table3[],18)="","",VLOOKUP(Table3510[[#This Row],[Site name]],Table3[],18))</f>
        <v>1.3697351130783595</v>
      </c>
      <c r="V77" s="196">
        <f>IF(VLOOKUP(Table3510[[#This Row],[Site name]],Table3[],19)="","",VLOOKUP(Table3510[[#This Row],[Site name]],Table3[],19))</f>
        <v>27616</v>
      </c>
      <c r="W77" t="str">
        <f>IF(VLOOKUP(Table3510[[#This Row],[Site name]],Table3[],20)=0,"",VLOOKUP(Table3510[[#This Row],[Site name]],Table3[],20))</f>
        <v>New and retained basement</v>
      </c>
      <c r="X77" t="str">
        <f>IF(VLOOKUP(Table3510[[#This Row],[Site name]],Table3[],21)=0,"",VLOOKUP(Table3510[[#This Row],[Site name]],Table3[],21))</f>
        <v/>
      </c>
      <c r="Y77" t="str">
        <f>IF(VLOOKUP(Table3510[[#This Row],[Site name]],Table3[],22)=0,"",VLOOKUP(Table3510[[#This Row],[Site name]],Table3[],22))</f>
        <v/>
      </c>
      <c r="Z77" t="str">
        <f>IF(VLOOKUP(Table3510[[#This Row],[Site name]],Table3[],23)=0,"",VLOOKUP(Table3510[[#This Row],[Site name]],Table3[],23))</f>
        <v/>
      </c>
      <c r="AA77" t="str">
        <f>IF(VLOOKUP(Table3510[[#This Row],[Site name]],Table3[],24)=0,"",VLOOKUP(Table3510[[#This Row],[Site name]],Table3[],24))</f>
        <v/>
      </c>
      <c r="AB77" t="str">
        <f>IF(VLOOKUP(Table3510[[#This Row],[Site name]],Table3[],25)=0,"",VLOOKUP(Table3510[[#This Row],[Site name]],Table3[],25))</f>
        <v/>
      </c>
      <c r="AC77">
        <f>IF(VLOOKUP(Table3510[[#This Row],[Site name]],Table3[],26)=0,"",VLOOKUP(Table3510[[#This Row],[Site name]],Table3[],26))</f>
        <v>6</v>
      </c>
      <c r="AD77">
        <f>IF(VLOOKUP(Table3510[[#This Row],[Site name]],Table3[],27)=0,"",VLOOKUP(Table3510[[#This Row],[Site name]],Table3[],27))</f>
        <v>10</v>
      </c>
      <c r="AE77">
        <f>IF(VLOOKUP(Table3510[[#This Row],[Site name]],Table3[],28)="","",VLOOKUP(Table3510[[#This Row],[Site name]],Table3[],28))</f>
        <v>8</v>
      </c>
      <c r="AF77">
        <f>IF(VLOOKUP(Table3510[[#This Row],[Site name]],Table3[],29)=0,"",VLOOKUP(Table3510[[#This Row],[Site name]],Table3[],29))</f>
        <v>4</v>
      </c>
      <c r="AG77" t="str">
        <f>IF(VLOOKUP(Table3510[[#This Row],[Site name]],Table3[],30)=0,"",VLOOKUP(Table3510[[#This Row],[Site name]],Table3[],30))</f>
        <v/>
      </c>
      <c r="AH77" t="str">
        <f>IF(VLOOKUP(Table3510[[#This Row],[Site name]],Table3[],31)=0,"",VLOOKUP(Table3510[[#This Row],[Site name]],Table3[],31))</f>
        <v/>
      </c>
      <c r="AI77" t="str">
        <f>IF(VLOOKUP(Table3510[[#This Row],[Site name]],Table3[],32)=0,"",VLOOKUP(Table3510[[#This Row],[Site name]],Table3[],32))</f>
        <v>Atelier Ten</v>
      </c>
      <c r="AJ77" t="str">
        <f>IF(VLOOKUP(Table3510[[#This Row],[Site name]],Table3[],33)=0,"",VLOOKUP(Table3510[[#This Row],[Site name]],Table3[],33))</f>
        <v>AKT II</v>
      </c>
      <c r="AK77" t="str">
        <f>IF(VLOOKUP(Table3510[[#This Row],[Site name]],Table3[],34)=0,"",VLOOKUP(Table3510[[#This Row],[Site name]],Table3[],34))</f>
        <v>Atelier Ten</v>
      </c>
      <c r="AL77" t="str">
        <f>IF(VLOOKUP(Table3510[[#This Row],[Site name]],Table3[],35)=0,"",VLOOKUP(Table3510[[#This Row],[Site name]],Table3[],35))</f>
        <v>Sheppard Robson</v>
      </c>
      <c r="AM77" t="str">
        <f>IF(VLOOKUP(Table3510[[#This Row],[Site name]],Table3[],36)=0,"",VLOOKUP(Table3510[[#This Row],[Site name]],Table3[],36))</f>
        <v>One Click LCA</v>
      </c>
      <c r="AN77" t="str">
        <f>IF(VLOOKUP(Table3510[[#This Row],[Site name]],Table3[],37)=0,"",VLOOKUP(Table3510[[#This Row],[Site name]],Table3[],37))</f>
        <v>Project 87</v>
      </c>
      <c r="AO77" s="188">
        <f>VLOOKUP(Table3510[[#This Row],[Site name]],Table3[],38)</f>
        <v>0.54021716577909951</v>
      </c>
      <c r="AP77">
        <f>VLOOKUP(Table3510[[#This Row],[Site name]],Table3[],39)</f>
        <v>3</v>
      </c>
    </row>
    <row r="78" spans="2:42">
      <c r="B78" t="s">
        <v>399</v>
      </c>
      <c r="C78" t="s">
        <v>977</v>
      </c>
      <c r="D7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993</v>
      </c>
      <c r="E78" t="str">
        <f>IF(VLOOKUP(Table3510[[#This Row],[Site name]],Table3[],2)=0,"",VLOOKUP(Table3510[[#This Row],[Site name]],Table3[],2))</f>
        <v>Southwark</v>
      </c>
      <c r="F78" t="str">
        <f>IF(VLOOKUP(Table3510[[#This Row],[Site name]],Table3[],3)=0,"",VLOOKUP(Table3510[[#This Row],[Site name]],Table3[],3))</f>
        <v>SE1 0UL</v>
      </c>
      <c r="G78" t="str">
        <f>IF(VLOOKUP(Table3510[[#This Row],[Site name]],Table3[],4)=0,"",VLOOKUP(Table3510[[#This Row],[Site name]],Table3[],4))</f>
        <v>22/AP/4376</v>
      </c>
      <c r="H78" t="str">
        <f>IF(VLOOKUP(Table3510[[#This Row],[Site name]],Table3[],5)=0,"",VLOOKUP(Table3510[[#This Row],[Site name]],Table3[],5))</f>
        <v>Planning Portal</v>
      </c>
      <c r="I78" t="str">
        <f>IF(VLOOKUP(Table3510[[#This Row],[Site name]],Table3[],6)=0,"",VLOOKUP(Table3510[[#This Row],[Site name]],Table3[],6))</f>
        <v>Erection of 9-storey building with 21-storey tower, terrace on 10th storey, external plan and waste storage</v>
      </c>
      <c r="J78" s="185">
        <f>IF(VLOOKUP(Table3510[[#This Row],[Site name]],Table3[],7)=0,"",VLOOKUP(Table3510[[#This Row],[Site name]],Table3[],7))</f>
        <v>44923</v>
      </c>
      <c r="K78" s="185" t="str">
        <f>IF(VLOOKUP(Table3510[[#This Row],[Site name]],Table3[],8)=0,"",VLOOKUP(Table3510[[#This Row],[Site name]],Table3[],8))</f>
        <v/>
      </c>
      <c r="L78" t="str">
        <f>IF(VLOOKUP(Table3510[[#This Row],[Site name]],Table3[],9)=0,"",VLOOKUP(Table3510[[#This Row],[Site name]],Table3[],9))</f>
        <v/>
      </c>
      <c r="M78" t="str">
        <f>IF(VLOOKUP(Table3510[[#This Row],[Site name]],Table3[],10)=0,"",VLOOKUP(Table3510[[#This Row],[Site name]],Table3[],10))</f>
        <v>Residential (inc. student accomodation)</v>
      </c>
      <c r="N78" t="str">
        <f>IF(VLOOKUP(Table3510[[#This Row],[Site name]],Table3[],11)=0,"",VLOOKUP(Table3510[[#This Row],[Site name]],Table3[],11))</f>
        <v/>
      </c>
      <c r="O78" t="str">
        <f>IF(VLOOKUP(Table3510[[#This Row],[Site name]],Table3[],12)=0,"",VLOOKUP(Table3510[[#This Row],[Site name]],Table3[],12))</f>
        <v>New Build</v>
      </c>
      <c r="P78" t="str">
        <f>IF(VLOOKUP(Table3510[[#This Row],[Site name]],Table3[],13)=0,"",VLOOKUP(Table3510[[#This Row],[Site name]],Table3[],13))</f>
        <v/>
      </c>
      <c r="Q78" t="str">
        <f>IF(VLOOKUP(Table3510[[#This Row],[Site name]],Table3[],14)=0,"",VLOOKUP(Table3510[[#This Row],[Site name]],Table3[],14))</f>
        <v/>
      </c>
      <c r="R78" s="197" t="str">
        <f>IF(VLOOKUP(Table3510[[#This Row],[Site name]],Table3[],15)="","",VLOOKUP(Table3510[[#This Row],[Site name]],Table3[],15))</f>
        <v/>
      </c>
      <c r="S78" s="197">
        <f>IF(VLOOKUP(Table3510[[#This Row],[Site name]],Table3[],16)="","",VLOOKUP(Table3510[[#This Row],[Site name]],Table3[],16))</f>
        <v>15513</v>
      </c>
      <c r="T78" s="196" t="str">
        <f>IF(VLOOKUP(Table3510[[#This Row],[Site name]],Table3[],17)="","",VLOOKUP(Table3510[[#This Row],[Site name]],Table3[],17))</f>
        <v/>
      </c>
      <c r="U78" s="188" t="str">
        <f>IF(VLOOKUP(Table3510[[#This Row],[Site name]],Table3[],18)="","",VLOOKUP(Table3510[[#This Row],[Site name]],Table3[],18))</f>
        <v/>
      </c>
      <c r="V78" s="197">
        <f>IF(VLOOKUP(Table3510[[#This Row],[Site name]],Table3[],19)="","",VLOOKUP(Table3510[[#This Row],[Site name]],Table3[],19))</f>
        <v>15513</v>
      </c>
      <c r="W78" t="str">
        <f>IF(VLOOKUP(Table3510[[#This Row],[Site name]],Table3[],20)=0,"",VLOOKUP(Table3510[[#This Row],[Site name]],Table3[],20))</f>
        <v/>
      </c>
      <c r="X78" t="str">
        <f>IF(VLOOKUP(Table3510[[#This Row],[Site name]],Table3[],21)=0,"",VLOOKUP(Table3510[[#This Row],[Site name]],Table3[],21))</f>
        <v/>
      </c>
      <c r="Y78" t="str">
        <f>IF(VLOOKUP(Table3510[[#This Row],[Site name]],Table3[],22)=0,"",VLOOKUP(Table3510[[#This Row],[Site name]],Table3[],22))</f>
        <v/>
      </c>
      <c r="Z78" t="str">
        <f>IF(VLOOKUP(Table3510[[#This Row],[Site name]],Table3[],23)=0,"",VLOOKUP(Table3510[[#This Row],[Site name]],Table3[],23))</f>
        <v/>
      </c>
      <c r="AA78" t="str">
        <f>IF(VLOOKUP(Table3510[[#This Row],[Site name]],Table3[],24)=0,"",VLOOKUP(Table3510[[#This Row],[Site name]],Table3[],24))</f>
        <v/>
      </c>
      <c r="AB78" t="str">
        <f>IF(VLOOKUP(Table3510[[#This Row],[Site name]],Table3[],25)=0,"",VLOOKUP(Table3510[[#This Row],[Site name]],Table3[],25))</f>
        <v/>
      </c>
      <c r="AC78" t="str">
        <f>IF(VLOOKUP(Table3510[[#This Row],[Site name]],Table3[],26)=0,"",VLOOKUP(Table3510[[#This Row],[Site name]],Table3[],26))</f>
        <v/>
      </c>
      <c r="AD78">
        <f>IF(VLOOKUP(Table3510[[#This Row],[Site name]],Table3[],27)=0,"",VLOOKUP(Table3510[[#This Row],[Site name]],Table3[],27))</f>
        <v>21</v>
      </c>
      <c r="AE78">
        <f>IF(VLOOKUP(Table3510[[#This Row],[Site name]],Table3[],28)="","",VLOOKUP(Table3510[[#This Row],[Site name]],Table3[],28))</f>
        <v>21</v>
      </c>
      <c r="AF78" t="str">
        <f>IF(VLOOKUP(Table3510[[#This Row],[Site name]],Table3[],29)=0,"",VLOOKUP(Table3510[[#This Row],[Site name]],Table3[],29))</f>
        <v/>
      </c>
      <c r="AG78" t="str">
        <f>IF(VLOOKUP(Table3510[[#This Row],[Site name]],Table3[],30)=0,"",VLOOKUP(Table3510[[#This Row],[Site name]],Table3[],30))</f>
        <v/>
      </c>
      <c r="AH78" t="str">
        <f>IF(VLOOKUP(Table3510[[#This Row],[Site name]],Table3[],31)=0,"",VLOOKUP(Table3510[[#This Row],[Site name]],Table3[],31))</f>
        <v/>
      </c>
      <c r="AI78" t="str">
        <f>IF(VLOOKUP(Table3510[[#This Row],[Site name]],Table3[],32)=0,"",VLOOKUP(Table3510[[#This Row],[Site name]],Table3[],32))</f>
        <v>Max Fordham</v>
      </c>
      <c r="AJ78" t="str">
        <f>IF(VLOOKUP(Table3510[[#This Row],[Site name]],Table3[],33)=0,"",VLOOKUP(Table3510[[#This Row],[Site name]],Table3[],33))</f>
        <v/>
      </c>
      <c r="AK78" t="str">
        <f>IF(VLOOKUP(Table3510[[#This Row],[Site name]],Table3[],34)=0,"",VLOOKUP(Table3510[[#This Row],[Site name]],Table3[],34))</f>
        <v/>
      </c>
      <c r="AL78" t="str">
        <f>IF(VLOOKUP(Table3510[[#This Row],[Site name]],Table3[],35)=0,"",VLOOKUP(Table3510[[#This Row],[Site name]],Table3[],35))</f>
        <v/>
      </c>
      <c r="AM78" t="str">
        <f>IF(VLOOKUP(Table3510[[#This Row],[Site name]],Table3[],36)=0,"",VLOOKUP(Table3510[[#This Row],[Site name]],Table3[],36))</f>
        <v/>
      </c>
      <c r="AN78" t="str">
        <f>IF(VLOOKUP(Table3510[[#This Row],[Site name]],Table3[],37)=0,"",VLOOKUP(Table3510[[#This Row],[Site name]],Table3[],37))</f>
        <v>Project 88</v>
      </c>
      <c r="AO78" s="188">
        <f>VLOOKUP(Table3510[[#This Row],[Site name]],Table3[],38)</f>
        <v>1</v>
      </c>
      <c r="AP78">
        <f>VLOOKUP(Table3510[[#This Row],[Site name]],Table3[],39)</f>
        <v>1</v>
      </c>
    </row>
    <row r="79" spans="2:42">
      <c r="B79" t="s">
        <v>400</v>
      </c>
      <c r="C79" t="s">
        <v>977</v>
      </c>
      <c r="D7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1207</v>
      </c>
      <c r="E79" t="str">
        <f>IF(VLOOKUP(Table3510[[#This Row],[Site name]],Table3[],2)=0,"",VLOOKUP(Table3510[[#This Row],[Site name]],Table3[],2))</f>
        <v>City of London</v>
      </c>
      <c r="F79" t="str">
        <f>IF(VLOOKUP(Table3510[[#This Row],[Site name]],Table3[],3)=0,"",VLOOKUP(Table3510[[#This Row],[Site name]],Table3[],3))</f>
        <v>EC3N 2AE</v>
      </c>
      <c r="G79" t="str">
        <f>IF(VLOOKUP(Table3510[[#This Row],[Site name]],Table3[],4)=0,"",VLOOKUP(Table3510[[#This Row],[Site name]],Table3[],4))</f>
        <v>22/00882/FULMAJ</v>
      </c>
      <c r="H79" t="str">
        <f>IF(VLOOKUP(Table3510[[#This Row],[Site name]],Table3[],5)=0,"",VLOOKUP(Table3510[[#This Row],[Site name]],Table3[],5))</f>
        <v>Planning Portal</v>
      </c>
      <c r="I79" t="str">
        <f>IF(VLOOKUP(Table3510[[#This Row],[Site name]],Table3[],6)=0,"",VLOOKUP(Table3510[[#This Row],[Site name]],Table3[],6))</f>
        <v>Demolition of existing building and redevelopment for new building comprising basment, ground plus 20 upper floors</v>
      </c>
      <c r="J79" s="185">
        <f>IF(VLOOKUP(Table3510[[#This Row],[Site name]],Table3[],7)=0,"",VLOOKUP(Table3510[[#This Row],[Site name]],Table3[],7))</f>
        <v>44834</v>
      </c>
      <c r="K79" s="185">
        <f>IF(VLOOKUP(Table3510[[#This Row],[Site name]],Table3[],8)=0,"",VLOOKUP(Table3510[[#This Row],[Site name]],Table3[],8))</f>
        <v>45104</v>
      </c>
      <c r="L79" t="str">
        <f>IF(VLOOKUP(Table3510[[#This Row],[Site name]],Table3[],9)=0,"",VLOOKUP(Table3510[[#This Row],[Site name]],Table3[],9))</f>
        <v/>
      </c>
      <c r="M79" t="str">
        <f>IF(VLOOKUP(Table3510[[#This Row],[Site name]],Table3[],10)=0,"",VLOOKUP(Table3510[[#This Row],[Site name]],Table3[],10))</f>
        <v>Residential (inc. student accomodation)</v>
      </c>
      <c r="N79" t="str">
        <f>IF(VLOOKUP(Table3510[[#This Row],[Site name]],Table3[],11)=0,"",VLOOKUP(Table3510[[#This Row],[Site name]],Table3[],11))</f>
        <v/>
      </c>
      <c r="O79" t="str">
        <f>IF(VLOOKUP(Table3510[[#This Row],[Site name]],Table3[],12)=0,"",VLOOKUP(Table3510[[#This Row],[Site name]],Table3[],12))</f>
        <v>New Build</v>
      </c>
      <c r="P79" t="str">
        <f>IF(VLOOKUP(Table3510[[#This Row],[Site name]],Table3[],13)=0,"",VLOOKUP(Table3510[[#This Row],[Site name]],Table3[],13))</f>
        <v/>
      </c>
      <c r="Q79" t="str">
        <f>IF(VLOOKUP(Table3510[[#This Row],[Site name]],Table3[],14)=0,"",VLOOKUP(Table3510[[#This Row],[Site name]],Table3[],14))</f>
        <v/>
      </c>
      <c r="R79" s="197" t="str">
        <f>IF(VLOOKUP(Table3510[[#This Row],[Site name]],Table3[],15)="","",VLOOKUP(Table3510[[#This Row],[Site name]],Table3[],15))</f>
        <v/>
      </c>
      <c r="S79" s="197">
        <f>IF(VLOOKUP(Table3510[[#This Row],[Site name]],Table3[],16)="","",VLOOKUP(Table3510[[#This Row],[Site name]],Table3[],16))</f>
        <v>27844</v>
      </c>
      <c r="T79" s="196" t="str">
        <f>IF(VLOOKUP(Table3510[[#This Row],[Site name]],Table3[],17)="","",VLOOKUP(Table3510[[#This Row],[Site name]],Table3[],17))</f>
        <v/>
      </c>
      <c r="U79" s="188" t="str">
        <f>IF(VLOOKUP(Table3510[[#This Row],[Site name]],Table3[],18)="","",VLOOKUP(Table3510[[#This Row],[Site name]],Table3[],18))</f>
        <v/>
      </c>
      <c r="V79" s="197">
        <f>IF(VLOOKUP(Table3510[[#This Row],[Site name]],Table3[],19)="","",VLOOKUP(Table3510[[#This Row],[Site name]],Table3[],19))</f>
        <v>27844</v>
      </c>
      <c r="W79" t="str">
        <f>IF(VLOOKUP(Table3510[[#This Row],[Site name]],Table3[],20)=0,"",VLOOKUP(Table3510[[#This Row],[Site name]],Table3[],20))</f>
        <v/>
      </c>
      <c r="X79" t="str">
        <f>IF(VLOOKUP(Table3510[[#This Row],[Site name]],Table3[],21)=0,"",VLOOKUP(Table3510[[#This Row],[Site name]],Table3[],21))</f>
        <v/>
      </c>
      <c r="Y79" t="str">
        <f>IF(VLOOKUP(Table3510[[#This Row],[Site name]],Table3[],22)=0,"",VLOOKUP(Table3510[[#This Row],[Site name]],Table3[],22))</f>
        <v/>
      </c>
      <c r="Z79" t="str">
        <f>IF(VLOOKUP(Table3510[[#This Row],[Site name]],Table3[],23)=0,"",VLOOKUP(Table3510[[#This Row],[Site name]],Table3[],23))</f>
        <v/>
      </c>
      <c r="AA79" t="str">
        <f>IF(VLOOKUP(Table3510[[#This Row],[Site name]],Table3[],24)=0,"",VLOOKUP(Table3510[[#This Row],[Site name]],Table3[],24))</f>
        <v/>
      </c>
      <c r="AB79" t="str">
        <f>IF(VLOOKUP(Table3510[[#This Row],[Site name]],Table3[],25)=0,"",VLOOKUP(Table3510[[#This Row],[Site name]],Table3[],25))</f>
        <v/>
      </c>
      <c r="AC79" t="str">
        <f>IF(VLOOKUP(Table3510[[#This Row],[Site name]],Table3[],26)=0,"",VLOOKUP(Table3510[[#This Row],[Site name]],Table3[],26))</f>
        <v/>
      </c>
      <c r="AD79">
        <f>IF(VLOOKUP(Table3510[[#This Row],[Site name]],Table3[],27)=0,"",VLOOKUP(Table3510[[#This Row],[Site name]],Table3[],27))</f>
        <v>22</v>
      </c>
      <c r="AE79">
        <f>IF(VLOOKUP(Table3510[[#This Row],[Site name]],Table3[],28)="","",VLOOKUP(Table3510[[#This Row],[Site name]],Table3[],28))</f>
        <v>20</v>
      </c>
      <c r="AF79" t="str">
        <f>IF(VLOOKUP(Table3510[[#This Row],[Site name]],Table3[],29)=0,"",VLOOKUP(Table3510[[#This Row],[Site name]],Table3[],29))</f>
        <v/>
      </c>
      <c r="AG79" t="str">
        <f>IF(VLOOKUP(Table3510[[#This Row],[Site name]],Table3[],30)=0,"",VLOOKUP(Table3510[[#This Row],[Site name]],Table3[],30))</f>
        <v/>
      </c>
      <c r="AH79" t="str">
        <f>IF(VLOOKUP(Table3510[[#This Row],[Site name]],Table3[],31)=0,"",VLOOKUP(Table3510[[#This Row],[Site name]],Table3[],31))</f>
        <v/>
      </c>
      <c r="AI79" t="str">
        <f>IF(VLOOKUP(Table3510[[#This Row],[Site name]],Table3[],32)=0,"",VLOOKUP(Table3510[[#This Row],[Site name]],Table3[],32))</f>
        <v>Waterman Building Services</v>
      </c>
      <c r="AJ79" t="str">
        <f>IF(VLOOKUP(Table3510[[#This Row],[Site name]],Table3[],33)=0,"",VLOOKUP(Table3510[[#This Row],[Site name]],Table3[],33))</f>
        <v/>
      </c>
      <c r="AK79" t="str">
        <f>IF(VLOOKUP(Table3510[[#This Row],[Site name]],Table3[],34)=0,"",VLOOKUP(Table3510[[#This Row],[Site name]],Table3[],34))</f>
        <v/>
      </c>
      <c r="AL79" t="str">
        <f>IF(VLOOKUP(Table3510[[#This Row],[Site name]],Table3[],35)=0,"",VLOOKUP(Table3510[[#This Row],[Site name]],Table3[],35))</f>
        <v/>
      </c>
      <c r="AM79" t="str">
        <f>IF(VLOOKUP(Table3510[[#This Row],[Site name]],Table3[],36)=0,"",VLOOKUP(Table3510[[#This Row],[Site name]],Table3[],36))</f>
        <v/>
      </c>
      <c r="AN79" t="str">
        <f>IF(VLOOKUP(Table3510[[#This Row],[Site name]],Table3[],37)=0,"",VLOOKUP(Table3510[[#This Row],[Site name]],Table3[],37))</f>
        <v>Project 89</v>
      </c>
      <c r="AO79" s="188">
        <f>VLOOKUP(Table3510[[#This Row],[Site name]],Table3[],38)</f>
        <v>1</v>
      </c>
      <c r="AP79">
        <f>VLOOKUP(Table3510[[#This Row],[Site name]],Table3[],39)</f>
        <v>1</v>
      </c>
    </row>
    <row r="80" spans="2:42">
      <c r="B80" t="s">
        <v>215</v>
      </c>
      <c r="C80" t="s">
        <v>977</v>
      </c>
      <c r="D8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864</v>
      </c>
      <c r="E80" t="str">
        <f>IF(VLOOKUP(Table3510[[#This Row],[Site name]],Table3[],2)=0,"",VLOOKUP(Table3510[[#This Row],[Site name]],Table3[],2))</f>
        <v>Westminster</v>
      </c>
      <c r="F80" t="str">
        <f>IF(VLOOKUP(Table3510[[#This Row],[Site name]],Table3[],3)=0,"",VLOOKUP(Table3510[[#This Row],[Site name]],Table3[],3))</f>
        <v>SW1V 1HU</v>
      </c>
      <c r="G80" t="str">
        <f>IF(VLOOKUP(Table3510[[#This Row],[Site name]],Table3[],4)=0,"",VLOOKUP(Table3510[[#This Row],[Site name]],Table3[],4))</f>
        <v>23/01690/FULL</v>
      </c>
      <c r="H80" t="str">
        <f>IF(VLOOKUP(Table3510[[#This Row],[Site name]],Table3[],5)=0,"",VLOOKUP(Table3510[[#This Row],[Site name]],Table3[],5))</f>
        <v>Planning Portal</v>
      </c>
      <c r="I80" s="185" t="str">
        <f>IF(VLOOKUP(Table3510[[#This Row],[Site name]],Table3[],6)=0,"",VLOOKUP(Table3510[[#This Row],[Site name]],Table3[],6))</f>
        <v xml:space="preserve"> Intensive refurbishment and Refurbishment (demolish 2,183m2),  60% of area and 70% of volume retained</v>
      </c>
      <c r="J80" s="185">
        <f>IF(VLOOKUP(Table3510[[#This Row],[Site name]],Table3[],7)=0,"",VLOOKUP(Table3510[[#This Row],[Site name]],Table3[],7))</f>
        <v>44998</v>
      </c>
      <c r="K80" s="185" t="str">
        <f>IF(VLOOKUP(Table3510[[#This Row],[Site name]],Table3[],8)=0,"",VLOOKUP(Table3510[[#This Row],[Site name]],Table3[],8))</f>
        <v/>
      </c>
      <c r="L80" t="str">
        <f>IF(VLOOKUP(Table3510[[#This Row],[Site name]],Table3[],9)=0,"",VLOOKUP(Table3510[[#This Row],[Site name]],Table3[],9))</f>
        <v/>
      </c>
      <c r="M80" t="str">
        <f>IF(VLOOKUP(Table3510[[#This Row],[Site name]],Table3[],10)=0,"",VLOOKUP(Table3510[[#This Row],[Site name]],Table3[],10))</f>
        <v>Office</v>
      </c>
      <c r="N80" t="str">
        <f>IF(VLOOKUP(Table3510[[#This Row],[Site name]],Table3[],11)=0,"",VLOOKUP(Table3510[[#This Row],[Site name]],Table3[],11))</f>
        <v/>
      </c>
      <c r="O80" t="str">
        <f>IF(VLOOKUP(Table3510[[#This Row],[Site name]],Table3[],12)=0,"",VLOOKUP(Table3510[[#This Row],[Site name]],Table3[],12))</f>
        <v>Heavy Refurbishment</v>
      </c>
      <c r="P80" t="str">
        <f>IF(VLOOKUP(Table3510[[#This Row],[Site name]],Table3[],13)=0,"",VLOOKUP(Table3510[[#This Row],[Site name]],Table3[],13))</f>
        <v/>
      </c>
      <c r="Q80" t="str">
        <f>IF(VLOOKUP(Table3510[[#This Row],[Site name]],Table3[],14)=0,"",VLOOKUP(Table3510[[#This Row],[Site name]],Table3[],14))</f>
        <v/>
      </c>
      <c r="R80" s="197">
        <f>IF(VLOOKUP(Table3510[[#This Row],[Site name]],Table3[],15)="","",VLOOKUP(Table3510[[#This Row],[Site name]],Table3[],15))</f>
        <v>5457.5</v>
      </c>
      <c r="S80" s="197">
        <f>IF(VLOOKUP(Table3510[[#This Row],[Site name]],Table3[],16)="","",VLOOKUP(Table3510[[#This Row],[Site name]],Table3[],16))</f>
        <v>9450</v>
      </c>
      <c r="T80" s="196">
        <f>IF(VLOOKUP(Table3510[[#This Row],[Site name]],Table3[],17)="","",VLOOKUP(Table3510[[#This Row],[Site name]],Table3[],17))</f>
        <v>2183</v>
      </c>
      <c r="U80" s="188">
        <f>IF(VLOOKUP(Table3510[[#This Row],[Site name]],Table3[],18)="","",VLOOKUP(Table3510[[#This Row],[Site name]],Table3[],18))</f>
        <v>0.73156207054512135</v>
      </c>
      <c r="V80" s="197">
        <f>IF(VLOOKUP(Table3510[[#This Row],[Site name]],Table3[],19)="","",VLOOKUP(Table3510[[#This Row],[Site name]],Table3[],19))</f>
        <v>6175.5</v>
      </c>
      <c r="W80" t="str">
        <f>IF(VLOOKUP(Table3510[[#This Row],[Site name]],Table3[],20)=0,"",VLOOKUP(Table3510[[#This Row],[Site name]],Table3[],20))</f>
        <v>No new basement</v>
      </c>
      <c r="X80" t="str">
        <f>IF(VLOOKUP(Table3510[[#This Row],[Site name]],Table3[],21)=0,"",VLOOKUP(Table3510[[#This Row],[Site name]],Table3[],21))</f>
        <v/>
      </c>
      <c r="Y80" t="str">
        <f>IF(VLOOKUP(Table3510[[#This Row],[Site name]],Table3[],22)=0,"",VLOOKUP(Table3510[[#This Row],[Site name]],Table3[],22))</f>
        <v/>
      </c>
      <c r="Z80" t="str">
        <f>IF(VLOOKUP(Table3510[[#This Row],[Site name]],Table3[],23)=0,"",VLOOKUP(Table3510[[#This Row],[Site name]],Table3[],23))</f>
        <v/>
      </c>
      <c r="AA80" t="str">
        <f>IF(VLOOKUP(Table3510[[#This Row],[Site name]],Table3[],24)=0,"",VLOOKUP(Table3510[[#This Row],[Site name]],Table3[],24))</f>
        <v/>
      </c>
      <c r="AB80" t="str">
        <f>IF(VLOOKUP(Table3510[[#This Row],[Site name]],Table3[],25)=0,"",VLOOKUP(Table3510[[#This Row],[Site name]],Table3[],25))</f>
        <v/>
      </c>
      <c r="AC80">
        <f>IF(VLOOKUP(Table3510[[#This Row],[Site name]],Table3[],26)=0,"",VLOOKUP(Table3510[[#This Row],[Site name]],Table3[],26))</f>
        <v>4</v>
      </c>
      <c r="AD80">
        <f>IF(VLOOKUP(Table3510[[#This Row],[Site name]],Table3[],27)=0,"",VLOOKUP(Table3510[[#This Row],[Site name]],Table3[],27))</f>
        <v>8</v>
      </c>
      <c r="AE80">
        <f>IF(VLOOKUP(Table3510[[#This Row],[Site name]],Table3[],28)="","",VLOOKUP(Table3510[[#This Row],[Site name]],Table3[],28))</f>
        <v>8</v>
      </c>
      <c r="AF80">
        <f>IF(VLOOKUP(Table3510[[#This Row],[Site name]],Table3[],29)=0,"",VLOOKUP(Table3510[[#This Row],[Site name]],Table3[],29))</f>
        <v>4</v>
      </c>
      <c r="AG80" t="str">
        <f>IF(VLOOKUP(Table3510[[#This Row],[Site name]],Table3[],30)=0,"",VLOOKUP(Table3510[[#This Row],[Site name]],Table3[],30))</f>
        <v/>
      </c>
      <c r="AH80" t="str">
        <f>IF(VLOOKUP(Table3510[[#This Row],[Site name]],Table3[],31)=0,"",VLOOKUP(Table3510[[#This Row],[Site name]],Table3[],31))</f>
        <v/>
      </c>
      <c r="AI80" t="str">
        <f>IF(VLOOKUP(Table3510[[#This Row],[Site name]],Table3[],32)=0,"",VLOOKUP(Table3510[[#This Row],[Site name]],Table3[],32))</f>
        <v>Atelier Ten</v>
      </c>
      <c r="AJ80" t="str">
        <f>IF(VLOOKUP(Table3510[[#This Row],[Site name]],Table3[],33)=0,"",VLOOKUP(Table3510[[#This Row],[Site name]],Table3[],33))</f>
        <v>Stantec</v>
      </c>
      <c r="AK80" t="str">
        <f>IF(VLOOKUP(Table3510[[#This Row],[Site name]],Table3[],34)=0,"",VLOOKUP(Table3510[[#This Row],[Site name]],Table3[],34))</f>
        <v/>
      </c>
      <c r="AL80" t="str">
        <f>IF(VLOOKUP(Table3510[[#This Row],[Site name]],Table3[],35)=0,"",VLOOKUP(Table3510[[#This Row],[Site name]],Table3[],35))</f>
        <v/>
      </c>
      <c r="AM80" t="str">
        <f>IF(VLOOKUP(Table3510[[#This Row],[Site name]],Table3[],36)=0,"",VLOOKUP(Table3510[[#This Row],[Site name]],Table3[],36))</f>
        <v/>
      </c>
      <c r="AN80" t="str">
        <f>IF(VLOOKUP(Table3510[[#This Row],[Site name]],Table3[],37)=0,"",VLOOKUP(Table3510[[#This Row],[Site name]],Table3[],37))</f>
        <v>Project 90</v>
      </c>
      <c r="AO80" s="188">
        <f>VLOOKUP(Table3510[[#This Row],[Site name]],Table3[],38)</f>
        <v>0.4</v>
      </c>
      <c r="AP80">
        <f>VLOOKUP(Table3510[[#This Row],[Site name]],Table3[],39)</f>
        <v>3</v>
      </c>
    </row>
    <row r="81" spans="2:42">
      <c r="B81" t="s">
        <v>403</v>
      </c>
      <c r="C81" t="s">
        <v>977</v>
      </c>
      <c r="D8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800</v>
      </c>
      <c r="E81" t="str">
        <f>IF(VLOOKUP(Table3510[[#This Row],[Site name]],Table3[],2)=0,"",VLOOKUP(Table3510[[#This Row],[Site name]],Table3[],2))</f>
        <v>Hillingdon</v>
      </c>
      <c r="F81" t="str">
        <f>IF(VLOOKUP(Table3510[[#This Row],[Site name]],Table3[],3)=0,"",VLOOKUP(Table3510[[#This Row],[Site name]],Table3[],3))</f>
        <v>UB4 0JN</v>
      </c>
      <c r="G81" t="str">
        <f>IF(VLOOKUP(Table3510[[#This Row],[Site name]],Table3[],4)=0,"",VLOOKUP(Table3510[[#This Row],[Site name]],Table3[],4))</f>
        <v>2385/APP/2022/2952</v>
      </c>
      <c r="H81" t="str">
        <f>IF(VLOOKUP(Table3510[[#This Row],[Site name]],Table3[],5)=0,"",VLOOKUP(Table3510[[#This Row],[Site name]],Table3[],5))</f>
        <v>Planning Portal</v>
      </c>
      <c r="I81" s="185" t="str">
        <f>IF(VLOOKUP(Table3510[[#This Row],[Site name]],Table3[],6)=0,"",VLOOKUP(Table3510[[#This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J81" s="185">
        <f>IF(VLOOKUP(Table3510[[#This Row],[Site name]],Table3[],7)=0,"",VLOOKUP(Table3510[[#This Row],[Site name]],Table3[],7))</f>
        <v>44831</v>
      </c>
      <c r="K81" s="185" t="str">
        <f>IF(VLOOKUP(Table3510[[#This Row],[Site name]],Table3[],8)=0,"",VLOOKUP(Table3510[[#This Row],[Site name]],Table3[],8))</f>
        <v/>
      </c>
      <c r="L81" t="str">
        <f>IF(VLOOKUP(Table3510[[#This Row],[Site name]],Table3[],9)=0,"",VLOOKUP(Table3510[[#This Row],[Site name]],Table3[],9))</f>
        <v>Pending</v>
      </c>
      <c r="M81" t="str">
        <f>IF(VLOOKUP(Table3510[[#This Row],[Site name]],Table3[],10)=0,"",VLOOKUP(Table3510[[#This Row],[Site name]],Table3[],10))</f>
        <v>Hotel</v>
      </c>
      <c r="N81" t="str">
        <f>IF(VLOOKUP(Table3510[[#This Row],[Site name]],Table3[],11)=0,"",VLOOKUP(Table3510[[#This Row],[Site name]],Table3[],11))</f>
        <v>Yes</v>
      </c>
      <c r="O81" t="str">
        <f>IF(VLOOKUP(Table3510[[#This Row],[Site name]],Table3[],12)=0,"",VLOOKUP(Table3510[[#This Row],[Site name]],Table3[],12))</f>
        <v>Heavy Refurbishment</v>
      </c>
      <c r="P81" t="str">
        <f>IF(VLOOKUP(Table3510[[#This Row],[Site name]],Table3[],13)=0,"",VLOOKUP(Table3510[[#This Row],[Site name]],Table3[],13))</f>
        <v>1960s</v>
      </c>
      <c r="Q81" t="str">
        <f>IF(VLOOKUP(Table3510[[#This Row],[Site name]],Table3[],14)=0,"",VLOOKUP(Table3510[[#This Row],[Site name]],Table3[],14))</f>
        <v>Not listed</v>
      </c>
      <c r="R81" s="197">
        <f>IF(VLOOKUP(Table3510[[#This Row],[Site name]],Table3[],15)="","",VLOOKUP(Table3510[[#This Row],[Site name]],Table3[],15))</f>
        <v>9885</v>
      </c>
      <c r="S81" s="197">
        <f>IF(VLOOKUP(Table3510[[#This Row],[Site name]],Table3[],16)="","",VLOOKUP(Table3510[[#This Row],[Site name]],Table3[],16))</f>
        <v>20372</v>
      </c>
      <c r="T81" s="196">
        <f>IF(VLOOKUP(Table3510[[#This Row],[Site name]],Table3[],17)="","",VLOOKUP(Table3510[[#This Row],[Site name]],Table3[],17))</f>
        <v>1211</v>
      </c>
      <c r="U81" s="188">
        <f>IF(VLOOKUP(Table3510[[#This Row],[Site name]],Table3[],18)="","",VLOOKUP(Table3510[[#This Row],[Site name]],Table3[],18))</f>
        <v>1.0609003540718258</v>
      </c>
      <c r="V81" s="197">
        <f>IF(VLOOKUP(Table3510[[#This Row],[Site name]],Table3[],19)="","",VLOOKUP(Table3510[[#This Row],[Site name]],Table3[],19))</f>
        <v>11698</v>
      </c>
      <c r="W81" t="str">
        <f>IF(VLOOKUP(Table3510[[#This Row],[Site name]],Table3[],20)=0,"",VLOOKUP(Table3510[[#This Row],[Site name]],Table3[],20))</f>
        <v/>
      </c>
      <c r="X81" t="str">
        <f>IF(VLOOKUP(Table3510[[#This Row],[Site name]],Table3[],21)=0,"",VLOOKUP(Table3510[[#This Row],[Site name]],Table3[],21))</f>
        <v/>
      </c>
      <c r="Y81" t="str">
        <f>IF(VLOOKUP(Table3510[[#This Row],[Site name]],Table3[],22)=0,"",VLOOKUP(Table3510[[#This Row],[Site name]],Table3[],22))</f>
        <v/>
      </c>
      <c r="Z81" t="str">
        <f>IF(VLOOKUP(Table3510[[#This Row],[Site name]],Table3[],23)=0,"",VLOOKUP(Table3510[[#This Row],[Site name]],Table3[],23))</f>
        <v/>
      </c>
      <c r="AA81" t="str">
        <f>IF(VLOOKUP(Table3510[[#This Row],[Site name]],Table3[],24)=0,"",VLOOKUP(Table3510[[#This Row],[Site name]],Table3[],24))</f>
        <v/>
      </c>
      <c r="AB81" t="str">
        <f>IF(VLOOKUP(Table3510[[#This Row],[Site name]],Table3[],25)=0,"",VLOOKUP(Table3510[[#This Row],[Site name]],Table3[],25))</f>
        <v/>
      </c>
      <c r="AC81">
        <f>IF(VLOOKUP(Table3510[[#This Row],[Site name]],Table3[],26)=0,"",VLOOKUP(Table3510[[#This Row],[Site name]],Table3[],26))</f>
        <v>13</v>
      </c>
      <c r="AD81">
        <f>IF(VLOOKUP(Table3510[[#This Row],[Site name]],Table3[],27)=0,"",VLOOKUP(Table3510[[#This Row],[Site name]],Table3[],27))</f>
        <v>14</v>
      </c>
      <c r="AE81">
        <f>IF(VLOOKUP(Table3510[[#This Row],[Site name]],Table3[],28)="","",VLOOKUP(Table3510[[#This Row],[Site name]],Table3[],28))</f>
        <v>14</v>
      </c>
      <c r="AF81">
        <f>IF(VLOOKUP(Table3510[[#This Row],[Site name]],Table3[],29)=0,"",VLOOKUP(Table3510[[#This Row],[Site name]],Table3[],29))</f>
        <v>1</v>
      </c>
      <c r="AG81" t="str">
        <f>IF(VLOOKUP(Table3510[[#This Row],[Site name]],Table3[],30)=0,"",VLOOKUP(Table3510[[#This Row],[Site name]],Table3[],30))</f>
        <v/>
      </c>
      <c r="AH81" t="str">
        <f>IF(VLOOKUP(Table3510[[#This Row],[Site name]],Table3[],31)=0,"",VLOOKUP(Table3510[[#This Row],[Site name]],Table3[],31))</f>
        <v/>
      </c>
      <c r="AI81" t="str">
        <f>IF(VLOOKUP(Table3510[[#This Row],[Site name]],Table3[],32)=0,"",VLOOKUP(Table3510[[#This Row],[Site name]],Table3[],32))</f>
        <v>Love Design Studio</v>
      </c>
      <c r="AJ81" t="str">
        <f>IF(VLOOKUP(Table3510[[#This Row],[Site name]],Table3[],33)=0,"",VLOOKUP(Table3510[[#This Row],[Site name]],Table3[],33))</f>
        <v>Engineeria</v>
      </c>
      <c r="AK81" t="str">
        <f>IF(VLOOKUP(Table3510[[#This Row],[Site name]],Table3[],34)=0,"",VLOOKUP(Table3510[[#This Row],[Site name]],Table3[],34))</f>
        <v>Woodcote Power Consulting</v>
      </c>
      <c r="AL81" t="str">
        <f>IF(VLOOKUP(Table3510[[#This Row],[Site name]],Table3[],35)=0,"",VLOOKUP(Table3510[[#This Row],[Site name]],Table3[],35))</f>
        <v>Haptic</v>
      </c>
      <c r="AM81" t="str">
        <f>IF(VLOOKUP(Table3510[[#This Row],[Site name]],Table3[],36)=0,"",VLOOKUP(Table3510[[#This Row],[Site name]],Table3[],36))</f>
        <v>One Click LCA</v>
      </c>
      <c r="AN81" t="str">
        <f>IF(VLOOKUP(Table3510[[#This Row],[Site name]],Table3[],37)=0,"",VLOOKUP(Table3510[[#This Row],[Site name]],Table3[],37))</f>
        <v>Project 91</v>
      </c>
      <c r="AO81" s="188">
        <f>VLOOKUP(Table3510[[#This Row],[Site name]],Table3[],38)</f>
        <v>0.12250885179564998</v>
      </c>
      <c r="AP81">
        <f>VLOOKUP(Table3510[[#This Row],[Site name]],Table3[],39)</f>
        <v>3</v>
      </c>
    </row>
    <row r="82" spans="2:42">
      <c r="B82" t="s">
        <v>407</v>
      </c>
      <c r="C82" t="s">
        <v>977</v>
      </c>
      <c r="D8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582</v>
      </c>
      <c r="E82" t="str">
        <f>IF(VLOOKUP(Table3510[[#This Row],[Site name]],Table3[],2)=0,"",VLOOKUP(Table3510[[#This Row],[Site name]],Table3[],2))</f>
        <v>Greenwich</v>
      </c>
      <c r="F82" t="str">
        <f>IF(VLOOKUP(Table3510[[#This Row],[Site name]],Table3[],3)=0,"",VLOOKUP(Table3510[[#This Row],[Site name]],Table3[],3))</f>
        <v>SE18 6PF</v>
      </c>
      <c r="G82" t="str">
        <f>IF(VLOOKUP(Table3510[[#This Row],[Site name]],Table3[],4)=0,"",VLOOKUP(Table3510[[#This Row],[Site name]],Table3[],4))</f>
        <v>22/3162/F</v>
      </c>
      <c r="H82" t="str">
        <f>IF(VLOOKUP(Table3510[[#This Row],[Site name]],Table3[],5)=0,"",VLOOKUP(Table3510[[#This Row],[Site name]],Table3[],5))</f>
        <v>Planning Portal</v>
      </c>
      <c r="I82" s="185" t="str">
        <f>IF(VLOOKUP(Table3510[[#This Row],[Site name]],Table3[],6)=0,"",VLOOKUP(Table3510[[#This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J82" s="185">
        <f>IF(VLOOKUP(Table3510[[#This Row],[Site name]],Table3[],7)=0,"",VLOOKUP(Table3510[[#This Row],[Site name]],Table3[],7))</f>
        <v>44795</v>
      </c>
      <c r="K82" s="185" t="str">
        <f>IF(VLOOKUP(Table3510[[#This Row],[Site name]],Table3[],8)=0,"",VLOOKUP(Table3510[[#This Row],[Site name]],Table3[],8))</f>
        <v/>
      </c>
      <c r="L82" t="str">
        <f>IF(VLOOKUP(Table3510[[#This Row],[Site name]],Table3[],9)=0,"",VLOOKUP(Table3510[[#This Row],[Site name]],Table3[],9))</f>
        <v>Pending</v>
      </c>
      <c r="M82" t="str">
        <f>IF(VLOOKUP(Table3510[[#This Row],[Site name]],Table3[],10)=0,"",VLOOKUP(Table3510[[#This Row],[Site name]],Table3[],10))</f>
        <v>Office, Retail &amp; Residential</v>
      </c>
      <c r="N82" t="str">
        <f>IF(VLOOKUP(Table3510[[#This Row],[Site name]],Table3[],11)=0,"",VLOOKUP(Table3510[[#This Row],[Site name]],Table3[],11))</f>
        <v>Yes</v>
      </c>
      <c r="O82" t="str">
        <f>IF(VLOOKUP(Table3510[[#This Row],[Site name]],Table3[],12)=0,"",VLOOKUP(Table3510[[#This Row],[Site name]],Table3[],12))</f>
        <v>Heavy Refurbishment</v>
      </c>
      <c r="P82" t="str">
        <f>IF(VLOOKUP(Table3510[[#This Row],[Site name]],Table3[],13)=0,"",VLOOKUP(Table3510[[#This Row],[Site name]],Table3[],13))</f>
        <v>1880s</v>
      </c>
      <c r="Q82" t="str">
        <f>IF(VLOOKUP(Table3510[[#This Row],[Site name]],Table3[],14)=0,"",VLOOKUP(Table3510[[#This Row],[Site name]],Table3[],14))</f>
        <v>Grade II</v>
      </c>
      <c r="R82" s="197">
        <f>IF(VLOOKUP(Table3510[[#This Row],[Site name]],Table3[],15)="","",VLOOKUP(Table3510[[#This Row],[Site name]],Table3[],15))</f>
        <v>12544</v>
      </c>
      <c r="S82" s="197">
        <f>IF(VLOOKUP(Table3510[[#This Row],[Site name]],Table3[],16)="","",VLOOKUP(Table3510[[#This Row],[Site name]],Table3[],16))</f>
        <v>28528</v>
      </c>
      <c r="T82" s="196">
        <f>IF(VLOOKUP(Table3510[[#This Row],[Site name]],Table3[],17)="","",VLOOKUP(Table3510[[#This Row],[Site name]],Table3[],17))</f>
        <v>2508.8000000000002</v>
      </c>
      <c r="U82" s="188">
        <f>IF(VLOOKUP(Table3510[[#This Row],[Site name]],Table3[],18)="","",VLOOKUP(Table3510[[#This Row],[Site name]],Table3[],18))</f>
        <v>1.2742346938775508</v>
      </c>
      <c r="V82" s="196">
        <f>IF(VLOOKUP(Table3510[[#This Row],[Site name]],Table3[],19)="","",VLOOKUP(Table3510[[#This Row],[Site name]],Table3[],19))</f>
        <v>18492.8</v>
      </c>
      <c r="W82" t="str">
        <f>IF(VLOOKUP(Table3510[[#This Row],[Site name]],Table3[],20)=0,"",VLOOKUP(Table3510[[#This Row],[Site name]],Table3[],20))</f>
        <v>No new basement</v>
      </c>
      <c r="X82" t="str">
        <f>IF(VLOOKUP(Table3510[[#This Row],[Site name]],Table3[],21)=0,"",VLOOKUP(Table3510[[#This Row],[Site name]],Table3[],21))</f>
        <v/>
      </c>
      <c r="Y82" t="str">
        <f>IF(VLOOKUP(Table3510[[#This Row],[Site name]],Table3[],22)=0,"",VLOOKUP(Table3510[[#This Row],[Site name]],Table3[],22))</f>
        <v/>
      </c>
      <c r="Z82" t="str">
        <f>IF(VLOOKUP(Table3510[[#This Row],[Site name]],Table3[],23)=0,"",VLOOKUP(Table3510[[#This Row],[Site name]],Table3[],23))</f>
        <v/>
      </c>
      <c r="AA82" t="str">
        <f>IF(VLOOKUP(Table3510[[#This Row],[Site name]],Table3[],24)=0,"",VLOOKUP(Table3510[[#This Row],[Site name]],Table3[],24))</f>
        <v/>
      </c>
      <c r="AB82" t="str">
        <f>IF(VLOOKUP(Table3510[[#This Row],[Site name]],Table3[],25)=0,"",VLOOKUP(Table3510[[#This Row],[Site name]],Table3[],25))</f>
        <v/>
      </c>
      <c r="AC82">
        <f>IF(VLOOKUP(Table3510[[#This Row],[Site name]],Table3[],26)=0,"",VLOOKUP(Table3510[[#This Row],[Site name]],Table3[],26))</f>
        <v>5</v>
      </c>
      <c r="AD82">
        <f>IF(VLOOKUP(Table3510[[#This Row],[Site name]],Table3[],27)=0,"",VLOOKUP(Table3510[[#This Row],[Site name]],Table3[],27))</f>
        <v>8</v>
      </c>
      <c r="AE82">
        <f>IF(VLOOKUP(Table3510[[#This Row],[Site name]],Table3[],28)="","",VLOOKUP(Table3510[[#This Row],[Site name]],Table3[],28))</f>
        <v>7</v>
      </c>
      <c r="AF82">
        <f>IF(VLOOKUP(Table3510[[#This Row],[Site name]],Table3[],29)=0,"",VLOOKUP(Table3510[[#This Row],[Site name]],Table3[],29))</f>
        <v>3</v>
      </c>
      <c r="AG82">
        <f>IF(VLOOKUP(Table3510[[#This Row],[Site name]],Table3[],30)=0,"",VLOOKUP(Table3510[[#This Row],[Site name]],Table3[],30))</f>
        <v>6</v>
      </c>
      <c r="AH82" t="str">
        <f>IF(VLOOKUP(Table3510[[#This Row],[Site name]],Table3[],31)=0,"",VLOOKUP(Table3510[[#This Row],[Site name]],Table3[],31))</f>
        <v/>
      </c>
      <c r="AI82" t="str">
        <f>IF(VLOOKUP(Table3510[[#This Row],[Site name]],Table3[],32)=0,"",VLOOKUP(Table3510[[#This Row],[Site name]],Table3[],32))</f>
        <v>Create</v>
      </c>
      <c r="AJ82" t="str">
        <f>IF(VLOOKUP(Table3510[[#This Row],[Site name]],Table3[],33)=0,"",VLOOKUP(Table3510[[#This Row],[Site name]],Table3[],33))</f>
        <v/>
      </c>
      <c r="AK82" t="str">
        <f>IF(VLOOKUP(Table3510[[#This Row],[Site name]],Table3[],34)=0,"",VLOOKUP(Table3510[[#This Row],[Site name]],Table3[],34))</f>
        <v/>
      </c>
      <c r="AL82" t="str">
        <f>IF(VLOOKUP(Table3510[[#This Row],[Site name]],Table3[],35)=0,"",VLOOKUP(Table3510[[#This Row],[Site name]],Table3[],35))</f>
        <v/>
      </c>
      <c r="AM82" t="str">
        <f>IF(VLOOKUP(Table3510[[#This Row],[Site name]],Table3[],36)=0,"",VLOOKUP(Table3510[[#This Row],[Site name]],Table3[],36))</f>
        <v>One Click LCA</v>
      </c>
      <c r="AN82" t="str">
        <f>IF(VLOOKUP(Table3510[[#This Row],[Site name]],Table3[],37)=0,"",VLOOKUP(Table3510[[#This Row],[Site name]],Table3[],37))</f>
        <v>Project 93</v>
      </c>
      <c r="AO82" s="188">
        <f>VLOOKUP(Table3510[[#This Row],[Site name]],Table3[],38)</f>
        <v>0.2</v>
      </c>
      <c r="AP82">
        <f>VLOOKUP(Table3510[[#This Row],[Site name]],Table3[],39)</f>
        <v>3</v>
      </c>
    </row>
    <row r="83" spans="2:42">
      <c r="B83" t="s">
        <v>411</v>
      </c>
      <c r="C83" t="s">
        <v>977</v>
      </c>
      <c r="D8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966</v>
      </c>
      <c r="E83" t="str">
        <f>IF(VLOOKUP(Table3510[[#This Row],[Site name]],Table3[],2)=0,"",VLOOKUP(Table3510[[#This Row],[Site name]],Table3[],2))</f>
        <v>London Legacy Development Corporation</v>
      </c>
      <c r="F83" t="str">
        <f>IF(VLOOKUP(Table3510[[#This Row],[Site name]],Table3[],3)=0,"",VLOOKUP(Table3510[[#This Row],[Site name]],Table3[],3))</f>
        <v>E15 1AN</v>
      </c>
      <c r="G83" t="str">
        <f>IF(VLOOKUP(Table3510[[#This Row],[Site name]],Table3[],4)=0,"",VLOOKUP(Table3510[[#This Row],[Site name]],Table3[],4))</f>
        <v>21/00483/FUL</v>
      </c>
      <c r="H83" t="str">
        <f>IF(VLOOKUP(Table3510[[#This Row],[Site name]],Table3[],5)=0,"",VLOOKUP(Table3510[[#This Row],[Site name]],Table3[],5))</f>
        <v>Planning Portal</v>
      </c>
      <c r="I83" s="185" t="str">
        <f>IF(VLOOKUP(Table3510[[#This Row],[Site name]],Table3[],6)=0,"",VLOOKUP(Table3510[[#This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J83" s="185">
        <f>IF(VLOOKUP(Table3510[[#This Row],[Site name]],Table3[],7)=0,"",VLOOKUP(Table3510[[#This Row],[Site name]],Table3[],7))</f>
        <v>44482</v>
      </c>
      <c r="K83" s="185">
        <f>IF(VLOOKUP(Table3510[[#This Row],[Site name]],Table3[],8)=0,"",VLOOKUP(Table3510[[#This Row],[Site name]],Table3[],8))</f>
        <v>44825</v>
      </c>
      <c r="L83" t="str">
        <f>IF(VLOOKUP(Table3510[[#This Row],[Site name]],Table3[],9)=0,"",VLOOKUP(Table3510[[#This Row],[Site name]],Table3[],9))</f>
        <v>Granted</v>
      </c>
      <c r="M83" t="str">
        <f>IF(VLOOKUP(Table3510[[#This Row],[Site name]],Table3[],10)=0,"",VLOOKUP(Table3510[[#This Row],[Site name]],Table3[],10))</f>
        <v>Residential (inc. student accomodation)</v>
      </c>
      <c r="N83" t="str">
        <f>IF(VLOOKUP(Table3510[[#This Row],[Site name]],Table3[],11)=0,"",VLOOKUP(Table3510[[#This Row],[Site name]],Table3[],11))</f>
        <v/>
      </c>
      <c r="O83" t="str">
        <f>IF(VLOOKUP(Table3510[[#This Row],[Site name]],Table3[],12)=0,"",VLOOKUP(Table3510[[#This Row],[Site name]],Table3[],12))</f>
        <v>Heavy Refurbishment</v>
      </c>
      <c r="P83" t="str">
        <f>IF(VLOOKUP(Table3510[[#This Row],[Site name]],Table3[],13)=0,"",VLOOKUP(Table3510[[#This Row],[Site name]],Table3[],13))</f>
        <v/>
      </c>
      <c r="Q83" t="str">
        <f>IF(VLOOKUP(Table3510[[#This Row],[Site name]],Table3[],14)=0,"",VLOOKUP(Table3510[[#This Row],[Site name]],Table3[],14))</f>
        <v>Not listed</v>
      </c>
      <c r="R83" s="197">
        <f>IF(VLOOKUP(Table3510[[#This Row],[Site name]],Table3[],15)="","",VLOOKUP(Table3510[[#This Row],[Site name]],Table3[],15))</f>
        <v>9586</v>
      </c>
      <c r="S83" s="197">
        <f>IF(VLOOKUP(Table3510[[#This Row],[Site name]],Table3[],16)="","",VLOOKUP(Table3510[[#This Row],[Site name]],Table3[],16))</f>
        <v>32760</v>
      </c>
      <c r="T83" s="196">
        <f>IF(VLOOKUP(Table3510[[#This Row],[Site name]],Table3[],17)="","",VLOOKUP(Table3510[[#This Row],[Site name]],Table3[],17))</f>
        <v>7570</v>
      </c>
      <c r="U83" s="188">
        <f>IF(VLOOKUP(Table3510[[#This Row],[Site name]],Table3[],18)="","",VLOOKUP(Table3510[[#This Row],[Site name]],Table3[],18))</f>
        <v>2.4174838305862716</v>
      </c>
      <c r="V83" s="197">
        <f>IF(VLOOKUP(Table3510[[#This Row],[Site name]],Table3[],19)="","",VLOOKUP(Table3510[[#This Row],[Site name]],Table3[],19))</f>
        <v>30744</v>
      </c>
      <c r="W83" t="str">
        <f>IF(VLOOKUP(Table3510[[#This Row],[Site name]],Table3[],20)=0,"",VLOOKUP(Table3510[[#This Row],[Site name]],Table3[],20))</f>
        <v/>
      </c>
      <c r="X83" t="str">
        <f>IF(VLOOKUP(Table3510[[#This Row],[Site name]],Table3[],21)=0,"",VLOOKUP(Table3510[[#This Row],[Site name]],Table3[],21))</f>
        <v/>
      </c>
      <c r="Y83" t="str">
        <f>IF(VLOOKUP(Table3510[[#This Row],[Site name]],Table3[],22)=0,"",VLOOKUP(Table3510[[#This Row],[Site name]],Table3[],22))</f>
        <v/>
      </c>
      <c r="Z83" t="str">
        <f>IF(VLOOKUP(Table3510[[#This Row],[Site name]],Table3[],23)=0,"",VLOOKUP(Table3510[[#This Row],[Site name]],Table3[],23))</f>
        <v/>
      </c>
      <c r="AA83" t="str">
        <f>IF(VLOOKUP(Table3510[[#This Row],[Site name]],Table3[],24)=0,"",VLOOKUP(Table3510[[#This Row],[Site name]],Table3[],24))</f>
        <v/>
      </c>
      <c r="AB83" t="str">
        <f>IF(VLOOKUP(Table3510[[#This Row],[Site name]],Table3[],25)=0,"",VLOOKUP(Table3510[[#This Row],[Site name]],Table3[],25))</f>
        <v/>
      </c>
      <c r="AC83">
        <f>IF(VLOOKUP(Table3510[[#This Row],[Site name]],Table3[],26)=0,"",VLOOKUP(Table3510[[#This Row],[Site name]],Table3[],26))</f>
        <v>6</v>
      </c>
      <c r="AD83">
        <f>IF(VLOOKUP(Table3510[[#This Row],[Site name]],Table3[],27)=0,"",VLOOKUP(Table3510[[#This Row],[Site name]],Table3[],27))</f>
        <v>39</v>
      </c>
      <c r="AE83">
        <f>IF(VLOOKUP(Table3510[[#This Row],[Site name]],Table3[],28)="","",VLOOKUP(Table3510[[#This Row],[Site name]],Table3[],28))</f>
        <v>38</v>
      </c>
      <c r="AF83">
        <f>IF(VLOOKUP(Table3510[[#This Row],[Site name]],Table3[],29)=0,"",VLOOKUP(Table3510[[#This Row],[Site name]],Table3[],29))</f>
        <v>33</v>
      </c>
      <c r="AG83" t="str">
        <f>IF(VLOOKUP(Table3510[[#This Row],[Site name]],Table3[],30)=0,"",VLOOKUP(Table3510[[#This Row],[Site name]],Table3[],30))</f>
        <v/>
      </c>
      <c r="AH83" t="str">
        <f>IF(VLOOKUP(Table3510[[#This Row],[Site name]],Table3[],31)=0,"",VLOOKUP(Table3510[[#This Row],[Site name]],Table3[],31))</f>
        <v/>
      </c>
      <c r="AI83" t="str">
        <f>IF(VLOOKUP(Table3510[[#This Row],[Site name]],Table3[],32)=0,"",VLOOKUP(Table3510[[#This Row],[Site name]],Table3[],32))</f>
        <v>eb7</v>
      </c>
      <c r="AJ83" t="str">
        <f>IF(VLOOKUP(Table3510[[#This Row],[Site name]],Table3[],33)=0,"",VLOOKUP(Table3510[[#This Row],[Site name]],Table3[],33))</f>
        <v>Elliot Wood</v>
      </c>
      <c r="AK83" t="str">
        <f>IF(VLOOKUP(Table3510[[#This Row],[Site name]],Table3[],34)=0,"",VLOOKUP(Table3510[[#This Row],[Site name]],Table3[],34))</f>
        <v>DSA</v>
      </c>
      <c r="AL83" t="str">
        <f>IF(VLOOKUP(Table3510[[#This Row],[Site name]],Table3[],35)=0,"",VLOOKUP(Table3510[[#This Row],[Site name]],Table3[],35))</f>
        <v>Allford Hall Monaghan Morris</v>
      </c>
      <c r="AM83" t="str">
        <f>IF(VLOOKUP(Table3510[[#This Row],[Site name]],Table3[],36)=0,"",VLOOKUP(Table3510[[#This Row],[Site name]],Table3[],36))</f>
        <v>One Click LCA</v>
      </c>
      <c r="AN83" t="str">
        <f>IF(VLOOKUP(Table3510[[#This Row],[Site name]],Table3[],37)=0,"",VLOOKUP(Table3510[[#This Row],[Site name]],Table3[],37))</f>
        <v>Project 95</v>
      </c>
      <c r="AO83" s="188">
        <f>VLOOKUP(Table3510[[#This Row],[Site name]],Table3[],38)</f>
        <v>0.78969330273315252</v>
      </c>
      <c r="AP83">
        <f>VLOOKUP(Table3510[[#This Row],[Site name]],Table3[],39)</f>
        <v>3</v>
      </c>
    </row>
    <row r="84" spans="2:42">
      <c r="B84" t="s">
        <v>413</v>
      </c>
      <c r="C84" t="s">
        <v>977</v>
      </c>
      <c r="D8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31450</v>
      </c>
      <c r="E84" t="str">
        <f>IF(VLOOKUP(Table3510[[#This Row],[Site name]],Table3[],2)=0,"",VLOOKUP(Table3510[[#This Row],[Site name]],Table3[],2))</f>
        <v>Brent</v>
      </c>
      <c r="F84" t="str">
        <f>IF(VLOOKUP(Table3510[[#This Row],[Site name]],Table3[],3)=0,"",VLOOKUP(Table3510[[#This Row],[Site name]],Table3[],3))</f>
        <v>NW2 7AF</v>
      </c>
      <c r="G84" t="str">
        <f>IF(VLOOKUP(Table3510[[#This Row],[Site name]],Table3[],4)=0,"",VLOOKUP(Table3510[[#This Row],[Site name]],Table3[],4))</f>
        <v>22/1849</v>
      </c>
      <c r="H84" t="str">
        <f>IF(VLOOKUP(Table3510[[#This Row],[Site name]],Table3[],5)=0,"",VLOOKUP(Table3510[[#This Row],[Site name]],Table3[],5))</f>
        <v>Planning Portal</v>
      </c>
      <c r="I84" s="185" t="str">
        <f>IF(VLOOKUP(Table3510[[#This Row],[Site name]],Table3[],6)=0,"",VLOOKUP(Table3510[[#This Row],[Site name]],Table3[],6))</f>
        <v>Full planning application for an Refurbishment to the existing data centre at the adjacent JVC House, alongside the re-configuration of the car parking layout, in association with its use as a data centre, subject to Deed of Agreement dated 6th December 2022 under Section 106 of Town and Country Planning Act, 1990. | JVC Business Park, Priestley Way, London, NW2</v>
      </c>
      <c r="J84" s="185">
        <f>IF(VLOOKUP(Table3510[[#This Row],[Site name]],Table3[],7)=0,"",VLOOKUP(Table3510[[#This Row],[Site name]],Table3[],7))</f>
        <v>44700</v>
      </c>
      <c r="K84" s="185">
        <f>IF(VLOOKUP(Table3510[[#This Row],[Site name]],Table3[],8)=0,"",VLOOKUP(Table3510[[#This Row],[Site name]],Table3[],8))</f>
        <v>44902</v>
      </c>
      <c r="L84" t="str">
        <f>IF(VLOOKUP(Table3510[[#This Row],[Site name]],Table3[],9)=0,"",VLOOKUP(Table3510[[#This Row],[Site name]],Table3[],9))</f>
        <v>Granted</v>
      </c>
      <c r="M84" t="str">
        <f>IF(VLOOKUP(Table3510[[#This Row],[Site name]],Table3[],10)=0,"",VLOOKUP(Table3510[[#This Row],[Site name]],Table3[],10))</f>
        <v>Data Centre</v>
      </c>
      <c r="N84" t="str">
        <f>IF(VLOOKUP(Table3510[[#This Row],[Site name]],Table3[],11)=0,"",VLOOKUP(Table3510[[#This Row],[Site name]],Table3[],11))</f>
        <v>No</v>
      </c>
      <c r="O84" t="str">
        <f>IF(VLOOKUP(Table3510[[#This Row],[Site name]],Table3[],12)=0,"",VLOOKUP(Table3510[[#This Row],[Site name]],Table3[],12))</f>
        <v>Heavy Refurbishment</v>
      </c>
      <c r="P84" t="str">
        <f>IF(VLOOKUP(Table3510[[#This Row],[Site name]],Table3[],13)=0,"",VLOOKUP(Table3510[[#This Row],[Site name]],Table3[],13))</f>
        <v>2000s</v>
      </c>
      <c r="Q84" t="str">
        <f>IF(VLOOKUP(Table3510[[#This Row],[Site name]],Table3[],14)=0,"",VLOOKUP(Table3510[[#This Row],[Site name]],Table3[],14))</f>
        <v>Not listed</v>
      </c>
      <c r="R84" s="197">
        <f>IF(VLOOKUP(Table3510[[#This Row],[Site name]],Table3[],15)="","",VLOOKUP(Table3510[[#This Row],[Site name]],Table3[],15))</f>
        <v>28470</v>
      </c>
      <c r="S84" s="197">
        <f>IF(VLOOKUP(Table3510[[#This Row],[Site name]],Table3[],16)="","",VLOOKUP(Table3510[[#This Row],[Site name]],Table3[],16))</f>
        <v>47182</v>
      </c>
      <c r="T84" s="196">
        <f>IF(VLOOKUP(Table3510[[#This Row],[Site name]],Table3[],17)="","",VLOOKUP(Table3510[[#This Row],[Site name]],Table3[],17))</f>
        <v>0</v>
      </c>
      <c r="U84" s="188">
        <f>IF(VLOOKUP(Table3510[[#This Row],[Site name]],Table3[],18)="","",VLOOKUP(Table3510[[#This Row],[Site name]],Table3[],18))</f>
        <v>0.65725324903407101</v>
      </c>
      <c r="V84" s="197">
        <f>IF(VLOOKUP(Table3510[[#This Row],[Site name]],Table3[],19)="","",VLOOKUP(Table3510[[#This Row],[Site name]],Table3[],19))</f>
        <v>18712</v>
      </c>
      <c r="W84" t="str">
        <f>IF(VLOOKUP(Table3510[[#This Row],[Site name]],Table3[],20)=0,"",VLOOKUP(Table3510[[#This Row],[Site name]],Table3[],20))</f>
        <v>No new basement</v>
      </c>
      <c r="X84" t="str">
        <f>IF(VLOOKUP(Table3510[[#This Row],[Site name]],Table3[],21)=0,"",VLOOKUP(Table3510[[#This Row],[Site name]],Table3[],21))</f>
        <v/>
      </c>
      <c r="Y84" t="str">
        <f>IF(VLOOKUP(Table3510[[#This Row],[Site name]],Table3[],22)=0,"",VLOOKUP(Table3510[[#This Row],[Site name]],Table3[],22))</f>
        <v/>
      </c>
      <c r="Z84" t="str">
        <f>IF(VLOOKUP(Table3510[[#This Row],[Site name]],Table3[],23)=0,"",VLOOKUP(Table3510[[#This Row],[Site name]],Table3[],23))</f>
        <v/>
      </c>
      <c r="AA84" t="str">
        <f>IF(VLOOKUP(Table3510[[#This Row],[Site name]],Table3[],24)=0,"",VLOOKUP(Table3510[[#This Row],[Site name]],Table3[],24))</f>
        <v/>
      </c>
      <c r="AB84" t="str">
        <f>IF(VLOOKUP(Table3510[[#This Row],[Site name]],Table3[],25)=0,"",VLOOKUP(Table3510[[#This Row],[Site name]],Table3[],25))</f>
        <v/>
      </c>
      <c r="AC84">
        <f>IF(VLOOKUP(Table3510[[#This Row],[Site name]],Table3[],26)=0,"",VLOOKUP(Table3510[[#This Row],[Site name]],Table3[],26))</f>
        <v>4</v>
      </c>
      <c r="AD84">
        <f>IF(VLOOKUP(Table3510[[#This Row],[Site name]],Table3[],27)=0,"",VLOOKUP(Table3510[[#This Row],[Site name]],Table3[],27))</f>
        <v>4</v>
      </c>
      <c r="AE84">
        <f>IF(VLOOKUP(Table3510[[#This Row],[Site name]],Table3[],28)="","",VLOOKUP(Table3510[[#This Row],[Site name]],Table3[],28))</f>
        <v>4</v>
      </c>
      <c r="AF84" t="str">
        <f>IF(VLOOKUP(Table3510[[#This Row],[Site name]],Table3[],29)=0,"",VLOOKUP(Table3510[[#This Row],[Site name]],Table3[],29))</f>
        <v/>
      </c>
      <c r="AG84">
        <f>IF(VLOOKUP(Table3510[[#This Row],[Site name]],Table3[],30)=0,"",VLOOKUP(Table3510[[#This Row],[Site name]],Table3[],30))</f>
        <v>4</v>
      </c>
      <c r="AH84" t="str">
        <f>IF(VLOOKUP(Table3510[[#This Row],[Site name]],Table3[],31)=0,"",VLOOKUP(Table3510[[#This Row],[Site name]],Table3[],31))</f>
        <v/>
      </c>
      <c r="AI84" t="str">
        <f>IF(VLOOKUP(Table3510[[#This Row],[Site name]],Table3[],32)=0,"",VLOOKUP(Table3510[[#This Row],[Site name]],Table3[],32))</f>
        <v>Hoare Lea</v>
      </c>
      <c r="AJ84" t="str">
        <f>IF(VLOOKUP(Table3510[[#This Row],[Site name]],Table3[],33)=0,"",VLOOKUP(Table3510[[#This Row],[Site name]],Table3[],33))</f>
        <v/>
      </c>
      <c r="AK84" t="str">
        <f>IF(VLOOKUP(Table3510[[#This Row],[Site name]],Table3[],34)=0,"",VLOOKUP(Table3510[[#This Row],[Site name]],Table3[],34))</f>
        <v/>
      </c>
      <c r="AL84" t="str">
        <f>IF(VLOOKUP(Table3510[[#This Row],[Site name]],Table3[],35)=0,"",VLOOKUP(Table3510[[#This Row],[Site name]],Table3[],35))</f>
        <v>Scott Brownrigg</v>
      </c>
      <c r="AM84" t="str">
        <f>IF(VLOOKUP(Table3510[[#This Row],[Site name]],Table3[],36)=0,"",VLOOKUP(Table3510[[#This Row],[Site name]],Table3[],36))</f>
        <v>One Click LCA</v>
      </c>
      <c r="AN84" t="str">
        <f>IF(VLOOKUP(Table3510[[#This Row],[Site name]],Table3[],37)=0,"",VLOOKUP(Table3510[[#This Row],[Site name]],Table3[],37))</f>
        <v>Project 96</v>
      </c>
      <c r="AO84" s="188">
        <f>VLOOKUP(Table3510[[#This Row],[Site name]],Table3[],38)</f>
        <v>0</v>
      </c>
      <c r="AP84">
        <f>VLOOKUP(Table3510[[#This Row],[Site name]],Table3[],39)</f>
        <v>3</v>
      </c>
    </row>
    <row r="85" spans="2:42">
      <c r="B85" t="s">
        <v>238</v>
      </c>
      <c r="C85" t="s">
        <v>977</v>
      </c>
      <c r="D8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1368</v>
      </c>
      <c r="E85" t="str">
        <f>IF(VLOOKUP(Table3510[[#This Row],[Site name]],Table3[],2)=0,"",VLOOKUP(Table3510[[#This Row],[Site name]],Table3[],2))</f>
        <v>Hammersmith and Fulham</v>
      </c>
      <c r="F85" t="str">
        <f>IF(VLOOKUP(Table3510[[#This Row],[Site name]],Table3[],3)=0,"",VLOOKUP(Table3510[[#This Row],[Site name]],Table3[],3))</f>
        <v>W14 8UD</v>
      </c>
      <c r="G85" t="str">
        <f>IF(VLOOKUP(Table3510[[#This Row],[Site name]],Table3[],4)=0,"",VLOOKUP(Table3510[[#This Row],[Site name]],Table3[],4))</f>
        <v>2023/00585/FUL</v>
      </c>
      <c r="H85" t="str">
        <f>IF(VLOOKUP(Table3510[[#This Row],[Site name]],Table3[],5)=0,"",VLOOKUP(Table3510[[#This Row],[Site name]],Table3[],5))</f>
        <v>Planning Portal</v>
      </c>
      <c r="I85" t="str">
        <f>IF(VLOOKUP(Table3510[[#This Row],[Site name]],Table3[],6)=0,"",VLOOKUP(Table3510[[#This Row],[Site name]],Table3[],6))</f>
        <v>Demolition of existing building and erection of 11-storey building (plus basement and plant roof)</v>
      </c>
      <c r="J85" s="185">
        <f>IF(VLOOKUP(Table3510[[#This Row],[Site name]],Table3[],7)=0,"",VLOOKUP(Table3510[[#This Row],[Site name]],Table3[],7))</f>
        <v>44988</v>
      </c>
      <c r="K85" s="185" t="str">
        <f>IF(VLOOKUP(Table3510[[#This Row],[Site name]],Table3[],8)=0,"",VLOOKUP(Table3510[[#This Row],[Site name]],Table3[],8))</f>
        <v/>
      </c>
      <c r="L85" t="str">
        <f>IF(VLOOKUP(Table3510[[#This Row],[Site name]],Table3[],9)=0,"",VLOOKUP(Table3510[[#This Row],[Site name]],Table3[],9))</f>
        <v/>
      </c>
      <c r="M85" t="str">
        <f>IF(VLOOKUP(Table3510[[#This Row],[Site name]],Table3[],10)=0,"",VLOOKUP(Table3510[[#This Row],[Site name]],Table3[],10))</f>
        <v>Office</v>
      </c>
      <c r="N85" t="str">
        <f>IF(VLOOKUP(Table3510[[#This Row],[Site name]],Table3[],11)=0,"",VLOOKUP(Table3510[[#This Row],[Site name]],Table3[],11))</f>
        <v/>
      </c>
      <c r="O85" t="str">
        <f>IF(VLOOKUP(Table3510[[#This Row],[Site name]],Table3[],12)=0,"",VLOOKUP(Table3510[[#This Row],[Site name]],Table3[],12))</f>
        <v>New Build</v>
      </c>
      <c r="P85" t="str">
        <f>IF(VLOOKUP(Table3510[[#This Row],[Site name]],Table3[],13)=0,"",VLOOKUP(Table3510[[#This Row],[Site name]],Table3[],13))</f>
        <v/>
      </c>
      <c r="Q85" t="str">
        <f>IF(VLOOKUP(Table3510[[#This Row],[Site name]],Table3[],14)=0,"",VLOOKUP(Table3510[[#This Row],[Site name]],Table3[],14))</f>
        <v/>
      </c>
      <c r="R85" s="197" t="str">
        <f>IF(VLOOKUP(Table3510[[#This Row],[Site name]],Table3[],15)="","",VLOOKUP(Table3510[[#This Row],[Site name]],Table3[],15))</f>
        <v/>
      </c>
      <c r="S85" s="197">
        <f>IF(VLOOKUP(Table3510[[#This Row],[Site name]],Table3[],16)="","",VLOOKUP(Table3510[[#This Row],[Site name]],Table3[],16))</f>
        <v>24441</v>
      </c>
      <c r="T85" s="196" t="str">
        <f>IF(VLOOKUP(Table3510[[#This Row],[Site name]],Table3[],17)="","",VLOOKUP(Table3510[[#This Row],[Site name]],Table3[],17))</f>
        <v/>
      </c>
      <c r="U85" s="188" t="str">
        <f>IF(VLOOKUP(Table3510[[#This Row],[Site name]],Table3[],18)="","",VLOOKUP(Table3510[[#This Row],[Site name]],Table3[],18))</f>
        <v/>
      </c>
      <c r="V85" s="197">
        <f>IF(VLOOKUP(Table3510[[#This Row],[Site name]],Table3[],19)="","",VLOOKUP(Table3510[[#This Row],[Site name]],Table3[],19))</f>
        <v>24441</v>
      </c>
      <c r="W85" t="str">
        <f>IF(VLOOKUP(Table3510[[#This Row],[Site name]],Table3[],20)=0,"",VLOOKUP(Table3510[[#This Row],[Site name]],Table3[],20))</f>
        <v/>
      </c>
      <c r="X85" t="str">
        <f>IF(VLOOKUP(Table3510[[#This Row],[Site name]],Table3[],21)=0,"",VLOOKUP(Table3510[[#This Row],[Site name]],Table3[],21))</f>
        <v/>
      </c>
      <c r="Y85" t="str">
        <f>IF(VLOOKUP(Table3510[[#This Row],[Site name]],Table3[],22)=0,"",VLOOKUP(Table3510[[#This Row],[Site name]],Table3[],22))</f>
        <v/>
      </c>
      <c r="Z85" t="str">
        <f>IF(VLOOKUP(Table3510[[#This Row],[Site name]],Table3[],23)=0,"",VLOOKUP(Table3510[[#This Row],[Site name]],Table3[],23))</f>
        <v/>
      </c>
      <c r="AA85" t="str">
        <f>IF(VLOOKUP(Table3510[[#This Row],[Site name]],Table3[],24)=0,"",VLOOKUP(Table3510[[#This Row],[Site name]],Table3[],24))</f>
        <v/>
      </c>
      <c r="AB85" t="str">
        <f>IF(VLOOKUP(Table3510[[#This Row],[Site name]],Table3[],25)=0,"",VLOOKUP(Table3510[[#This Row],[Site name]],Table3[],25))</f>
        <v/>
      </c>
      <c r="AC85" t="str">
        <f>IF(VLOOKUP(Table3510[[#This Row],[Site name]],Table3[],26)=0,"",VLOOKUP(Table3510[[#This Row],[Site name]],Table3[],26))</f>
        <v/>
      </c>
      <c r="AD85">
        <f>IF(VLOOKUP(Table3510[[#This Row],[Site name]],Table3[],27)=0,"",VLOOKUP(Table3510[[#This Row],[Site name]],Table3[],27))</f>
        <v>12</v>
      </c>
      <c r="AE85">
        <f>IF(VLOOKUP(Table3510[[#This Row],[Site name]],Table3[],28)="","",VLOOKUP(Table3510[[#This Row],[Site name]],Table3[],28))</f>
        <v>11</v>
      </c>
      <c r="AF85" t="str">
        <f>IF(VLOOKUP(Table3510[[#This Row],[Site name]],Table3[],29)=0,"",VLOOKUP(Table3510[[#This Row],[Site name]],Table3[],29))</f>
        <v/>
      </c>
      <c r="AG85" t="str">
        <f>IF(VLOOKUP(Table3510[[#This Row],[Site name]],Table3[],30)=0,"",VLOOKUP(Table3510[[#This Row],[Site name]],Table3[],30))</f>
        <v/>
      </c>
      <c r="AH85" t="str">
        <f>IF(VLOOKUP(Table3510[[#This Row],[Site name]],Table3[],31)=0,"",VLOOKUP(Table3510[[#This Row],[Site name]],Table3[],31))</f>
        <v/>
      </c>
      <c r="AI85" t="str">
        <f>IF(VLOOKUP(Table3510[[#This Row],[Site name]],Table3[],32)=0,"",VLOOKUP(Table3510[[#This Row],[Site name]],Table3[],32))</f>
        <v>LCD</v>
      </c>
      <c r="AJ85" t="str">
        <f>IF(VLOOKUP(Table3510[[#This Row],[Site name]],Table3[],33)=0,"",VLOOKUP(Table3510[[#This Row],[Site name]],Table3[],33))</f>
        <v/>
      </c>
      <c r="AK85" t="str">
        <f>IF(VLOOKUP(Table3510[[#This Row],[Site name]],Table3[],34)=0,"",VLOOKUP(Table3510[[#This Row],[Site name]],Table3[],34))</f>
        <v/>
      </c>
      <c r="AL85" t="str">
        <f>IF(VLOOKUP(Table3510[[#This Row],[Site name]],Table3[],35)=0,"",VLOOKUP(Table3510[[#This Row],[Site name]],Table3[],35))</f>
        <v/>
      </c>
      <c r="AM85" t="str">
        <f>IF(VLOOKUP(Table3510[[#This Row],[Site name]],Table3[],36)=0,"",VLOOKUP(Table3510[[#This Row],[Site name]],Table3[],36))</f>
        <v/>
      </c>
      <c r="AN85" t="str">
        <f>IF(VLOOKUP(Table3510[[#This Row],[Site name]],Table3[],37)=0,"",VLOOKUP(Table3510[[#This Row],[Site name]],Table3[],37))</f>
        <v>Project 97</v>
      </c>
      <c r="AO85" s="188">
        <f>VLOOKUP(Table3510[[#This Row],[Site name]],Table3[],38)</f>
        <v>1</v>
      </c>
      <c r="AP85">
        <f>VLOOKUP(Table3510[[#This Row],[Site name]],Table3[],39)</f>
        <v>1</v>
      </c>
    </row>
    <row r="86" spans="2:42">
      <c r="B86" t="s">
        <v>416</v>
      </c>
      <c r="C86" t="s">
        <v>977</v>
      </c>
      <c r="D8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990</v>
      </c>
      <c r="E86" t="str">
        <f>IF(VLOOKUP(Table3510[[#This Row],[Site name]],Table3[],2)=0,"",VLOOKUP(Table3510[[#This Row],[Site name]],Table3[],2))</f>
        <v>Southwark</v>
      </c>
      <c r="F86" t="str">
        <f>IF(VLOOKUP(Table3510[[#This Row],[Site name]],Table3[],3)=0,"",VLOOKUP(Table3510[[#This Row],[Site name]],Table3[],3))</f>
        <v>SE1 1JJ</v>
      </c>
      <c r="G86" t="str">
        <f>IF(VLOOKUP(Table3510[[#This Row],[Site name]],Table3[],4)=0,"",VLOOKUP(Table3510[[#This Row],[Site name]],Table3[],4))</f>
        <v>23/AP/0479</v>
      </c>
      <c r="H86" t="str">
        <f>IF(VLOOKUP(Table3510[[#This Row],[Site name]],Table3[],5)=0,"",VLOOKUP(Table3510[[#This Row],[Site name]],Table3[],5))</f>
        <v>Planning Portal</v>
      </c>
      <c r="I86" t="str">
        <f>IF(VLOOKUP(Table3510[[#This Row],[Site name]],Table3[],6)=0,"",VLOOKUP(Table3510[[#This Row],[Site name]],Table3[],6))</f>
        <v>Demolition of existing buildings, part 5-11 storey building.</v>
      </c>
      <c r="J86" s="185">
        <f>IF(VLOOKUP(Table3510[[#This Row],[Site name]],Table3[],7)=0,"",VLOOKUP(Table3510[[#This Row],[Site name]],Table3[],7))</f>
        <v>44979</v>
      </c>
      <c r="K86" s="185" t="str">
        <f>IF(VLOOKUP(Table3510[[#This Row],[Site name]],Table3[],8)=0,"",VLOOKUP(Table3510[[#This Row],[Site name]],Table3[],8))</f>
        <v/>
      </c>
      <c r="L86" t="str">
        <f>IF(VLOOKUP(Table3510[[#This Row],[Site name]],Table3[],9)=0,"",VLOOKUP(Table3510[[#This Row],[Site name]],Table3[],9))</f>
        <v/>
      </c>
      <c r="M86" t="str">
        <f>IF(VLOOKUP(Table3510[[#This Row],[Site name]],Table3[],10)=0,"",VLOOKUP(Table3510[[#This Row],[Site name]],Table3[],10))</f>
        <v>Residential (inc. student accomodation)</v>
      </c>
      <c r="N86" t="str">
        <f>IF(VLOOKUP(Table3510[[#This Row],[Site name]],Table3[],11)=0,"",VLOOKUP(Table3510[[#This Row],[Site name]],Table3[],11))</f>
        <v/>
      </c>
      <c r="O86" t="str">
        <f>IF(VLOOKUP(Table3510[[#This Row],[Site name]],Table3[],12)=0,"",VLOOKUP(Table3510[[#This Row],[Site name]],Table3[],12))</f>
        <v>New Build</v>
      </c>
      <c r="P86" t="str">
        <f>IF(VLOOKUP(Table3510[[#This Row],[Site name]],Table3[],13)=0,"",VLOOKUP(Table3510[[#This Row],[Site name]],Table3[],13))</f>
        <v/>
      </c>
      <c r="Q86" t="str">
        <f>IF(VLOOKUP(Table3510[[#This Row],[Site name]],Table3[],14)=0,"",VLOOKUP(Table3510[[#This Row],[Site name]],Table3[],14))</f>
        <v/>
      </c>
      <c r="R86" s="197" t="str">
        <f>IF(VLOOKUP(Table3510[[#This Row],[Site name]],Table3[],15)="","",VLOOKUP(Table3510[[#This Row],[Site name]],Table3[],15))</f>
        <v/>
      </c>
      <c r="S86" s="197">
        <f>IF(VLOOKUP(Table3510[[#This Row],[Site name]],Table3[],16)="","",VLOOKUP(Table3510[[#This Row],[Site name]],Table3[],16))</f>
        <v>16036</v>
      </c>
      <c r="T86" s="196" t="str">
        <f>IF(VLOOKUP(Table3510[[#This Row],[Site name]],Table3[],17)="","",VLOOKUP(Table3510[[#This Row],[Site name]],Table3[],17))</f>
        <v/>
      </c>
      <c r="U86" s="188" t="str">
        <f>IF(VLOOKUP(Table3510[[#This Row],[Site name]],Table3[],18)="","",VLOOKUP(Table3510[[#This Row],[Site name]],Table3[],18))</f>
        <v/>
      </c>
      <c r="V86" s="197">
        <f>IF(VLOOKUP(Table3510[[#This Row],[Site name]],Table3[],19)="","",VLOOKUP(Table3510[[#This Row],[Site name]],Table3[],19))</f>
        <v>16036</v>
      </c>
      <c r="W86" t="str">
        <f>IF(VLOOKUP(Table3510[[#This Row],[Site name]],Table3[],20)=0,"",VLOOKUP(Table3510[[#This Row],[Site name]],Table3[],20))</f>
        <v/>
      </c>
      <c r="X86" t="str">
        <f>IF(VLOOKUP(Table3510[[#This Row],[Site name]],Table3[],21)=0,"",VLOOKUP(Table3510[[#This Row],[Site name]],Table3[],21))</f>
        <v/>
      </c>
      <c r="Y86" t="str">
        <f>IF(VLOOKUP(Table3510[[#This Row],[Site name]],Table3[],22)=0,"",VLOOKUP(Table3510[[#This Row],[Site name]],Table3[],22))</f>
        <v/>
      </c>
      <c r="Z86" t="str">
        <f>IF(VLOOKUP(Table3510[[#This Row],[Site name]],Table3[],23)=0,"",VLOOKUP(Table3510[[#This Row],[Site name]],Table3[],23))</f>
        <v/>
      </c>
      <c r="AA86" t="str">
        <f>IF(VLOOKUP(Table3510[[#This Row],[Site name]],Table3[],24)=0,"",VLOOKUP(Table3510[[#This Row],[Site name]],Table3[],24))</f>
        <v/>
      </c>
      <c r="AB86" t="str">
        <f>IF(VLOOKUP(Table3510[[#This Row],[Site name]],Table3[],25)=0,"",VLOOKUP(Table3510[[#This Row],[Site name]],Table3[],25))</f>
        <v/>
      </c>
      <c r="AC86" t="str">
        <f>IF(VLOOKUP(Table3510[[#This Row],[Site name]],Table3[],26)=0,"",VLOOKUP(Table3510[[#This Row],[Site name]],Table3[],26))</f>
        <v/>
      </c>
      <c r="AD86">
        <f>IF(VLOOKUP(Table3510[[#This Row],[Site name]],Table3[],27)=0,"",VLOOKUP(Table3510[[#This Row],[Site name]],Table3[],27))</f>
        <v>11</v>
      </c>
      <c r="AE86">
        <f>IF(VLOOKUP(Table3510[[#This Row],[Site name]],Table3[],28)="","",VLOOKUP(Table3510[[#This Row],[Site name]],Table3[],28))</f>
        <v>11</v>
      </c>
      <c r="AF86" t="str">
        <f>IF(VLOOKUP(Table3510[[#This Row],[Site name]],Table3[],29)=0,"",VLOOKUP(Table3510[[#This Row],[Site name]],Table3[],29))</f>
        <v/>
      </c>
      <c r="AG86" t="str">
        <f>IF(VLOOKUP(Table3510[[#This Row],[Site name]],Table3[],30)=0,"",VLOOKUP(Table3510[[#This Row],[Site name]],Table3[],30))</f>
        <v/>
      </c>
      <c r="AH86" t="str">
        <f>IF(VLOOKUP(Table3510[[#This Row],[Site name]],Table3[],31)=0,"",VLOOKUP(Table3510[[#This Row],[Site name]],Table3[],31))</f>
        <v/>
      </c>
      <c r="AI86" t="str">
        <f>IF(VLOOKUP(Table3510[[#This Row],[Site name]],Table3[],32)=0,"",VLOOKUP(Table3510[[#This Row],[Site name]],Table3[],32))</f>
        <v>Scotch Partners</v>
      </c>
      <c r="AJ86" t="str">
        <f>IF(VLOOKUP(Table3510[[#This Row],[Site name]],Table3[],33)=0,"",VLOOKUP(Table3510[[#This Row],[Site name]],Table3[],33))</f>
        <v/>
      </c>
      <c r="AK86" t="str">
        <f>IF(VLOOKUP(Table3510[[#This Row],[Site name]],Table3[],34)=0,"",VLOOKUP(Table3510[[#This Row],[Site name]],Table3[],34))</f>
        <v/>
      </c>
      <c r="AL86" t="str">
        <f>IF(VLOOKUP(Table3510[[#This Row],[Site name]],Table3[],35)=0,"",VLOOKUP(Table3510[[#This Row],[Site name]],Table3[],35))</f>
        <v/>
      </c>
      <c r="AM86" t="str">
        <f>IF(VLOOKUP(Table3510[[#This Row],[Site name]],Table3[],36)=0,"",VLOOKUP(Table3510[[#This Row],[Site name]],Table3[],36))</f>
        <v/>
      </c>
      <c r="AN86" t="str">
        <f>IF(VLOOKUP(Table3510[[#This Row],[Site name]],Table3[],37)=0,"",VLOOKUP(Table3510[[#This Row],[Site name]],Table3[],37))</f>
        <v>Project 98</v>
      </c>
      <c r="AO86" s="188">
        <f>VLOOKUP(Table3510[[#This Row],[Site name]],Table3[],38)</f>
        <v>1</v>
      </c>
      <c r="AP86">
        <f>VLOOKUP(Table3510[[#This Row],[Site name]],Table3[],39)</f>
        <v>1</v>
      </c>
    </row>
    <row r="87" spans="2:42">
      <c r="B87" t="s">
        <v>417</v>
      </c>
      <c r="C87" t="s">
        <v>977</v>
      </c>
      <c r="D8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993</v>
      </c>
      <c r="E87" t="str">
        <f>IF(VLOOKUP(Table3510[[#This Row],[Site name]],Table3[],2)=0,"",VLOOKUP(Table3510[[#This Row],[Site name]],Table3[],2))</f>
        <v>Westminster</v>
      </c>
      <c r="F87" t="str">
        <f>IF(VLOOKUP(Table3510[[#This Row],[Site name]],Table3[],3)=0,"",VLOOKUP(Table3510[[#This Row],[Site name]],Table3[],3))</f>
        <v>W1J 5JB</v>
      </c>
      <c r="G87" t="str">
        <f>IF(VLOOKUP(Table3510[[#This Row],[Site name]],Table3[],4)=0,"",VLOOKUP(Table3510[[#This Row],[Site name]],Table3[],4))</f>
        <v>23/02111/FULL</v>
      </c>
      <c r="H87" t="str">
        <f>IF(VLOOKUP(Table3510[[#This Row],[Site name]],Table3[],5)=0,"",VLOOKUP(Table3510[[#This Row],[Site name]],Table3[],5))</f>
        <v>Planning Portal</v>
      </c>
      <c r="I87" s="185" t="str">
        <f>IF(VLOOKUP(Table3510[[#This Row],[Site name]],Table3[],6)=0,"",VLOOKUP(Table3510[[#This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J87" s="185">
        <f>IF(VLOOKUP(Table3510[[#This Row],[Site name]],Table3[],7)=0,"",VLOOKUP(Table3510[[#This Row],[Site name]],Table3[],7))</f>
        <v>45014</v>
      </c>
      <c r="K87" s="185" t="str">
        <f>IF(VLOOKUP(Table3510[[#This Row],[Site name]],Table3[],8)=0,"",VLOOKUP(Table3510[[#This Row],[Site name]],Table3[],8))</f>
        <v/>
      </c>
      <c r="L87" t="str">
        <f>IF(VLOOKUP(Table3510[[#This Row],[Site name]],Table3[],9)=0,"",VLOOKUP(Table3510[[#This Row],[Site name]],Table3[],9))</f>
        <v>Pending</v>
      </c>
      <c r="M87" t="str">
        <f>IF(VLOOKUP(Table3510[[#This Row],[Site name]],Table3[],10)=0,"",VLOOKUP(Table3510[[#This Row],[Site name]],Table3[],10))</f>
        <v>Office &amp; Retail</v>
      </c>
      <c r="N87" t="str">
        <f>IF(VLOOKUP(Table3510[[#This Row],[Site name]],Table3[],11)=0,"",VLOOKUP(Table3510[[#This Row],[Site name]],Table3[],11))</f>
        <v>No</v>
      </c>
      <c r="O87" t="str">
        <f>IF(VLOOKUP(Table3510[[#This Row],[Site name]],Table3[],12)=0,"",VLOOKUP(Table3510[[#This Row],[Site name]],Table3[],12))</f>
        <v>Heavy Refurbishment</v>
      </c>
      <c r="P87" t="str">
        <f>IF(VLOOKUP(Table3510[[#This Row],[Site name]],Table3[],13)=0,"",VLOOKUP(Table3510[[#This Row],[Site name]],Table3[],13))</f>
        <v>1930s</v>
      </c>
      <c r="Q87" t="str">
        <f>IF(VLOOKUP(Table3510[[#This Row],[Site name]],Table3[],14)=0,"",VLOOKUP(Table3510[[#This Row],[Site name]],Table3[],14))</f>
        <v>Not listed</v>
      </c>
      <c r="R87" s="197">
        <f>IF(VLOOKUP(Table3510[[#This Row],[Site name]],Table3[],15)="","",VLOOKUP(Table3510[[#This Row],[Site name]],Table3[],15))</f>
        <v>8757</v>
      </c>
      <c r="S87" s="197">
        <f>IF(VLOOKUP(Table3510[[#This Row],[Site name]],Table3[],16)="","",VLOOKUP(Table3510[[#This Row],[Site name]],Table3[],16))</f>
        <v>10148</v>
      </c>
      <c r="T87" s="196">
        <f>IF(VLOOKUP(Table3510[[#This Row],[Site name]],Table3[],17)="","",VLOOKUP(Table3510[[#This Row],[Site name]],Table3[],17))</f>
        <v>1452</v>
      </c>
      <c r="U87" s="188">
        <f>IF(VLOOKUP(Table3510[[#This Row],[Site name]],Table3[],18)="","",VLOOKUP(Table3510[[#This Row],[Site name]],Table3[],18))</f>
        <v>0.15884435308895739</v>
      </c>
      <c r="V87" s="196">
        <f>IF(VLOOKUP(Table3510[[#This Row],[Site name]],Table3[],19)="","",VLOOKUP(Table3510[[#This Row],[Site name]],Table3[],19))</f>
        <v>2843</v>
      </c>
      <c r="W87" t="str">
        <f>IF(VLOOKUP(Table3510[[#This Row],[Site name]],Table3[],20)=0,"",VLOOKUP(Table3510[[#This Row],[Site name]],Table3[],20))</f>
        <v>New and retained basement</v>
      </c>
      <c r="X87" t="str">
        <f>IF(VLOOKUP(Table3510[[#This Row],[Site name]],Table3[],21)=0,"",VLOOKUP(Table3510[[#This Row],[Site name]],Table3[],21))</f>
        <v/>
      </c>
      <c r="Y87" t="str">
        <f>IF(VLOOKUP(Table3510[[#This Row],[Site name]],Table3[],22)=0,"",VLOOKUP(Table3510[[#This Row],[Site name]],Table3[],22))</f>
        <v/>
      </c>
      <c r="Z87" t="str">
        <f>IF(VLOOKUP(Table3510[[#This Row],[Site name]],Table3[],23)=0,"",VLOOKUP(Table3510[[#This Row],[Site name]],Table3[],23))</f>
        <v/>
      </c>
      <c r="AA87" t="str">
        <f>IF(VLOOKUP(Table3510[[#This Row],[Site name]],Table3[],24)=0,"",VLOOKUP(Table3510[[#This Row],[Site name]],Table3[],24))</f>
        <v/>
      </c>
      <c r="AB87" t="str">
        <f>IF(VLOOKUP(Table3510[[#This Row],[Site name]],Table3[],25)=0,"",VLOOKUP(Table3510[[#This Row],[Site name]],Table3[],25))</f>
        <v/>
      </c>
      <c r="AC87">
        <f>IF(VLOOKUP(Table3510[[#This Row],[Site name]],Table3[],26)=0,"",VLOOKUP(Table3510[[#This Row],[Site name]],Table3[],26))</f>
        <v>9</v>
      </c>
      <c r="AD87">
        <f>IF(VLOOKUP(Table3510[[#This Row],[Site name]],Table3[],27)=0,"",VLOOKUP(Table3510[[#This Row],[Site name]],Table3[],27))</f>
        <v>10</v>
      </c>
      <c r="AE87">
        <f>IF(VLOOKUP(Table3510[[#This Row],[Site name]],Table3[],28)="","",VLOOKUP(Table3510[[#This Row],[Site name]],Table3[],28))</f>
        <v>8</v>
      </c>
      <c r="AF87">
        <f>IF(VLOOKUP(Table3510[[#This Row],[Site name]],Table3[],29)=0,"",VLOOKUP(Table3510[[#This Row],[Site name]],Table3[],29))</f>
        <v>1</v>
      </c>
      <c r="AG87">
        <f>IF(VLOOKUP(Table3510[[#This Row],[Site name]],Table3[],30)=0,"",VLOOKUP(Table3510[[#This Row],[Site name]],Table3[],30))</f>
        <v>8</v>
      </c>
      <c r="AH87" t="str">
        <f>IF(VLOOKUP(Table3510[[#This Row],[Site name]],Table3[],31)=0,"",VLOOKUP(Table3510[[#This Row],[Site name]],Table3[],31))</f>
        <v/>
      </c>
      <c r="AI87" t="str">
        <f>IF(VLOOKUP(Table3510[[#This Row],[Site name]],Table3[],32)=0,"",VLOOKUP(Table3510[[#This Row],[Site name]],Table3[],32))</f>
        <v>Elliott Wood</v>
      </c>
      <c r="AJ87" t="str">
        <f>IF(VLOOKUP(Table3510[[#This Row],[Site name]],Table3[],33)=0,"",VLOOKUP(Table3510[[#This Row],[Site name]],Table3[],33))</f>
        <v>Elliot Wood</v>
      </c>
      <c r="AK87" t="str">
        <f>IF(VLOOKUP(Table3510[[#This Row],[Site name]],Table3[],34)=0,"",VLOOKUP(Table3510[[#This Row],[Site name]],Table3[],34))</f>
        <v>AECOM</v>
      </c>
      <c r="AL87" t="str">
        <f>IF(VLOOKUP(Table3510[[#This Row],[Site name]],Table3[],35)=0,"",VLOOKUP(Table3510[[#This Row],[Site name]],Table3[],35))</f>
        <v>EPR Architects</v>
      </c>
      <c r="AM87" t="str">
        <f>IF(VLOOKUP(Table3510[[#This Row],[Site name]],Table3[],36)=0,"",VLOOKUP(Table3510[[#This Row],[Site name]],Table3[],36))</f>
        <v>One Click LCA</v>
      </c>
      <c r="AN87" t="str">
        <f>IF(VLOOKUP(Table3510[[#This Row],[Site name]],Table3[],37)=0,"",VLOOKUP(Table3510[[#This Row],[Site name]],Table3[],37))</f>
        <v>Project 99</v>
      </c>
      <c r="AO87" s="188">
        <f>VLOOKUP(Table3510[[#This Row],[Site name]],Table3[],38)</f>
        <v>0.16581020897567661</v>
      </c>
      <c r="AP87">
        <f>VLOOKUP(Table3510[[#This Row],[Site name]],Table3[],39)</f>
        <v>3</v>
      </c>
    </row>
    <row r="88" spans="2:42">
      <c r="B88" t="s">
        <v>419</v>
      </c>
      <c r="C88" t="s">
        <v>977</v>
      </c>
      <c r="D8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1283</v>
      </c>
      <c r="E88" t="str">
        <f>IF(VLOOKUP(Table3510[[#This Row],[Site name]],Table3[],2)=0,"",VLOOKUP(Table3510[[#This Row],[Site name]],Table3[],2))</f>
        <v>City of London</v>
      </c>
      <c r="F88" t="str">
        <f>IF(VLOOKUP(Table3510[[#This Row],[Site name]],Table3[],3)=0,"",VLOOKUP(Table3510[[#This Row],[Site name]],Table3[],3))</f>
        <v>EC2M 7PY</v>
      </c>
      <c r="G88" t="str">
        <f>IF(VLOOKUP(Table3510[[#This Row],[Site name]],Table3[],4)=0,"",VLOOKUP(Table3510[[#This Row],[Site name]],Table3[],4))</f>
        <v>23/00453/FULEIA</v>
      </c>
      <c r="H88" t="str">
        <f>IF(VLOOKUP(Table3510[[#This Row],[Site name]],Table3[],5)=0,"",VLOOKUP(Table3510[[#This Row],[Site name]],Table3[],5))</f>
        <v>Planning Portal</v>
      </c>
      <c r="I88" s="185" t="str">
        <f>IF(VLOOKUP(Table3510[[#This Row],[Site name]],Table3[],6)=0,"",VLOOKUP(Table3510[[#This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J88" s="185">
        <f>IF(VLOOKUP(Table3510[[#This Row],[Site name]],Table3[],7)=0,"",VLOOKUP(Table3510[[#This Row],[Site name]],Table3[],7))</f>
        <v>45048</v>
      </c>
      <c r="K88" s="185" t="str">
        <f>IF(VLOOKUP(Table3510[[#This Row],[Site name]],Table3[],8)=0,"",VLOOKUP(Table3510[[#This Row],[Site name]],Table3[],8))</f>
        <v/>
      </c>
      <c r="L88" t="str">
        <f>IF(VLOOKUP(Table3510[[#This Row],[Site name]],Table3[],9)=0,"",VLOOKUP(Table3510[[#This Row],[Site name]],Table3[],9))</f>
        <v>Pending</v>
      </c>
      <c r="M88" t="str">
        <f>IF(VLOOKUP(Table3510[[#This Row],[Site name]],Table3[],10)=0,"",VLOOKUP(Table3510[[#This Row],[Site name]],Table3[],10))</f>
        <v/>
      </c>
      <c r="N88" t="str">
        <f>IF(VLOOKUP(Table3510[[#This Row],[Site name]],Table3[],11)=0,"",VLOOKUP(Table3510[[#This Row],[Site name]],Table3[],11))</f>
        <v>No</v>
      </c>
      <c r="O88" t="str">
        <f>IF(VLOOKUP(Table3510[[#This Row],[Site name]],Table3[],12)=0,"",VLOOKUP(Table3510[[#This Row],[Site name]],Table3[],12))</f>
        <v>Heavy Refurbishment</v>
      </c>
      <c r="P88" t="str">
        <f>IF(VLOOKUP(Table3510[[#This Row],[Site name]],Table3[],13)=0,"",VLOOKUP(Table3510[[#This Row],[Site name]],Table3[],13))</f>
        <v>1880s</v>
      </c>
      <c r="Q88" t="str">
        <f>IF(VLOOKUP(Table3510[[#This Row],[Site name]],Table3[],14)=0,"",VLOOKUP(Table3510[[#This Row],[Site name]],Table3[],14))</f>
        <v>Grade II*</v>
      </c>
      <c r="R88" s="197">
        <f>IF(VLOOKUP(Table3510[[#This Row],[Site name]],Table3[],15)="","",VLOOKUP(Table3510[[#This Row],[Site name]],Table3[],15))</f>
        <v>40869</v>
      </c>
      <c r="S88" s="197">
        <f>IF(VLOOKUP(Table3510[[#This Row],[Site name]],Table3[],16)="","",VLOOKUP(Table3510[[#This Row],[Site name]],Table3[],16))</f>
        <v>151394</v>
      </c>
      <c r="T88" s="196">
        <f>IF(VLOOKUP(Table3510[[#This Row],[Site name]],Table3[],17)="","",VLOOKUP(Table3510[[#This Row],[Site name]],Table3[],17))</f>
        <v>22443</v>
      </c>
      <c r="U88" s="188">
        <f>IF(VLOOKUP(Table3510[[#This Row],[Site name]],Table3[],18)="","",VLOOKUP(Table3510[[#This Row],[Site name]],Table3[],18))</f>
        <v>2.7043725072793561</v>
      </c>
      <c r="V88" s="196">
        <f>IF(VLOOKUP(Table3510[[#This Row],[Site name]],Table3[],19)="","",VLOOKUP(Table3510[[#This Row],[Site name]],Table3[],19))</f>
        <v>132968</v>
      </c>
      <c r="W88" t="str">
        <f>IF(VLOOKUP(Table3510[[#This Row],[Site name]],Table3[],20)=0,"",VLOOKUP(Table3510[[#This Row],[Site name]],Table3[],20))</f>
        <v>No new basement</v>
      </c>
      <c r="X88" t="str">
        <f>IF(VLOOKUP(Table3510[[#This Row],[Site name]],Table3[],21)=0,"",VLOOKUP(Table3510[[#This Row],[Site name]],Table3[],21))</f>
        <v/>
      </c>
      <c r="Y88" t="str">
        <f>IF(VLOOKUP(Table3510[[#This Row],[Site name]],Table3[],22)=0,"",VLOOKUP(Table3510[[#This Row],[Site name]],Table3[],22))</f>
        <v/>
      </c>
      <c r="Z88" t="str">
        <f>IF(VLOOKUP(Table3510[[#This Row],[Site name]],Table3[],23)=0,"",VLOOKUP(Table3510[[#This Row],[Site name]],Table3[],23))</f>
        <v/>
      </c>
      <c r="AA88" t="str">
        <f>IF(VLOOKUP(Table3510[[#This Row],[Site name]],Table3[],24)=0,"",VLOOKUP(Table3510[[#This Row],[Site name]],Table3[],24))</f>
        <v/>
      </c>
      <c r="AB88" t="str">
        <f>IF(VLOOKUP(Table3510[[#This Row],[Site name]],Table3[],25)=0,"",VLOOKUP(Table3510[[#This Row],[Site name]],Table3[],25))</f>
        <v/>
      </c>
      <c r="AC88">
        <f>IF(VLOOKUP(Table3510[[#This Row],[Site name]],Table3[],26)=0,"",VLOOKUP(Table3510[[#This Row],[Site name]],Table3[],26))</f>
        <v>10</v>
      </c>
      <c r="AD88">
        <f>IF(VLOOKUP(Table3510[[#This Row],[Site name]],Table3[],27)=0,"",VLOOKUP(Table3510[[#This Row],[Site name]],Table3[],27))</f>
        <v>24</v>
      </c>
      <c r="AE88">
        <f>IF(VLOOKUP(Table3510[[#This Row],[Site name]],Table3[],28)="","",VLOOKUP(Table3510[[#This Row],[Site name]],Table3[],28))</f>
        <v>22</v>
      </c>
      <c r="AF88">
        <f>IF(VLOOKUP(Table3510[[#This Row],[Site name]],Table3[],29)=0,"",VLOOKUP(Table3510[[#This Row],[Site name]],Table3[],29))</f>
        <v>14</v>
      </c>
      <c r="AG88" t="str">
        <f>IF(VLOOKUP(Table3510[[#This Row],[Site name]],Table3[],30)=0,"",VLOOKUP(Table3510[[#This Row],[Site name]],Table3[],30))</f>
        <v/>
      </c>
      <c r="AH88" t="str">
        <f>IF(VLOOKUP(Table3510[[#This Row],[Site name]],Table3[],31)=0,"",VLOOKUP(Table3510[[#This Row],[Site name]],Table3[],31))</f>
        <v/>
      </c>
      <c r="AI88" t="str">
        <f>IF(VLOOKUP(Table3510[[#This Row],[Site name]],Table3[],32)=0,"",VLOOKUP(Table3510[[#This Row],[Site name]],Table3[],32))</f>
        <v>WSP</v>
      </c>
      <c r="AJ88" t="str">
        <f>IF(VLOOKUP(Table3510[[#This Row],[Site name]],Table3[],33)=0,"",VLOOKUP(Table3510[[#This Row],[Site name]],Table3[],33))</f>
        <v>WSP</v>
      </c>
      <c r="AK88" t="str">
        <f>IF(VLOOKUP(Table3510[[#This Row],[Site name]],Table3[],34)=0,"",VLOOKUP(Table3510[[#This Row],[Site name]],Table3[],34))</f>
        <v>WSP</v>
      </c>
      <c r="AL88" t="str">
        <f>IF(VLOOKUP(Table3510[[#This Row],[Site name]],Table3[],35)=0,"",VLOOKUP(Table3510[[#This Row],[Site name]],Table3[],35))</f>
        <v>Herzog &amp; de Meuron</v>
      </c>
      <c r="AM88" t="str">
        <f>IF(VLOOKUP(Table3510[[#This Row],[Site name]],Table3[],36)=0,"",VLOOKUP(Table3510[[#This Row],[Site name]],Table3[],36))</f>
        <v>One Click LCA</v>
      </c>
      <c r="AN88" t="str">
        <f>IF(VLOOKUP(Table3510[[#This Row],[Site name]],Table3[],37)=0,"",VLOOKUP(Table3510[[#This Row],[Site name]],Table3[],37))</f>
        <v>Project 100</v>
      </c>
      <c r="AO88" s="188">
        <f>VLOOKUP(Table3510[[#This Row],[Site name]],Table3[],38)</f>
        <v>0.5491448285986934</v>
      </c>
      <c r="AP88">
        <f>VLOOKUP(Table3510[[#This Row],[Site name]],Table3[],39)</f>
        <v>3</v>
      </c>
    </row>
    <row r="89" spans="2:42">
      <c r="B89" t="s">
        <v>421</v>
      </c>
      <c r="C89" t="s">
        <v>977</v>
      </c>
      <c r="D8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1343</v>
      </c>
      <c r="E89" t="str">
        <f>IF(VLOOKUP(Table3510[[#This Row],[Site name]],Table3[],2)=0,"",VLOOKUP(Table3510[[#This Row],[Site name]],Table3[],2))</f>
        <v>Hammersmith and Fulham</v>
      </c>
      <c r="F89" t="str">
        <f>IF(VLOOKUP(Table3510[[#This Row],[Site name]],Table3[],3)=0,"",VLOOKUP(Table3510[[#This Row],[Site name]],Table3[],3))</f>
        <v>W14 8UX</v>
      </c>
      <c r="G89" t="str">
        <f>IF(VLOOKUP(Table3510[[#This Row],[Site name]],Table3[],4)=0,"",VLOOKUP(Table3510[[#This Row],[Site name]],Table3[],4))</f>
        <v>2021/04167/FUL</v>
      </c>
      <c r="H89" t="str">
        <f>IF(VLOOKUP(Table3510[[#This Row],[Site name]],Table3[],5)=0,"",VLOOKUP(Table3510[[#This Row],[Site name]],Table3[],5))</f>
        <v>Planning Portal</v>
      </c>
      <c r="I89" s="185" t="str">
        <f>IF(VLOOKUP(Table3510[[#This Row],[Site name]],Table3[],6)=0,"",VLOOKUP(Table3510[[#This Row],[Site name]],Table3[],6))</f>
        <v>All floors and internal structures (floor, ramps, princ. And sec. stair cores) demolished, elevation re-clad and re-glazed from ground to level 4, façade to retained structure replaced</v>
      </c>
      <c r="J89" s="185">
        <f>IF(VLOOKUP(Table3510[[#This Row],[Site name]],Table3[],7)=0,"",VLOOKUP(Table3510[[#This Row],[Site name]],Table3[],7))</f>
        <v>44559</v>
      </c>
      <c r="K89" s="185" t="str">
        <f>IF(VLOOKUP(Table3510[[#This Row],[Site name]],Table3[],8)=0,"",VLOOKUP(Table3510[[#This Row],[Site name]],Table3[],8))</f>
        <v/>
      </c>
      <c r="L89" t="str">
        <f>IF(VLOOKUP(Table3510[[#This Row],[Site name]],Table3[],9)=0,"",VLOOKUP(Table3510[[#This Row],[Site name]],Table3[],9))</f>
        <v/>
      </c>
      <c r="M89" t="str">
        <f>IF(VLOOKUP(Table3510[[#This Row],[Site name]],Table3[],10)=0,"",VLOOKUP(Table3510[[#This Row],[Site name]],Table3[],10))</f>
        <v>Hotel</v>
      </c>
      <c r="N89" t="str">
        <f>IF(VLOOKUP(Table3510[[#This Row],[Site name]],Table3[],11)=0,"",VLOOKUP(Table3510[[#This Row],[Site name]],Table3[],11))</f>
        <v>Yes</v>
      </c>
      <c r="O89" t="str">
        <f>IF(VLOOKUP(Table3510[[#This Row],[Site name]],Table3[],12)=0,"",VLOOKUP(Table3510[[#This Row],[Site name]],Table3[],12))</f>
        <v>Substructure and/or Façade Retained</v>
      </c>
      <c r="P89" t="str">
        <f>IF(VLOOKUP(Table3510[[#This Row],[Site name]],Table3[],13)=0,"",VLOOKUP(Table3510[[#This Row],[Site name]],Table3[],13))</f>
        <v>1930s</v>
      </c>
      <c r="Q89" t="str">
        <f>IF(VLOOKUP(Table3510[[#This Row],[Site name]],Table3[],14)=0,"",VLOOKUP(Table3510[[#This Row],[Site name]],Table3[],14))</f>
        <v>Grade II</v>
      </c>
      <c r="R89" s="197" t="str">
        <f>IF(VLOOKUP(Table3510[[#This Row],[Site name]],Table3[],15)="","",VLOOKUP(Table3510[[#This Row],[Site name]],Table3[],15))</f>
        <v/>
      </c>
      <c r="S89" s="197">
        <f>IF(VLOOKUP(Table3510[[#This Row],[Site name]],Table3[],16)="","",VLOOKUP(Table3510[[#This Row],[Site name]],Table3[],16))</f>
        <v>19655</v>
      </c>
      <c r="T89" s="196" t="str">
        <f>IF(VLOOKUP(Table3510[[#This Row],[Site name]],Table3[],17)="","",VLOOKUP(Table3510[[#This Row],[Site name]],Table3[],17))</f>
        <v/>
      </c>
      <c r="U89" s="188" t="str">
        <f>IF(VLOOKUP(Table3510[[#This Row],[Site name]],Table3[],18)="","",VLOOKUP(Table3510[[#This Row],[Site name]],Table3[],18))</f>
        <v/>
      </c>
      <c r="V89" s="197">
        <f>IF(VLOOKUP(Table3510[[#This Row],[Site name]],Table3[],19)="","",VLOOKUP(Table3510[[#This Row],[Site name]],Table3[],19))</f>
        <v>19655</v>
      </c>
      <c r="W89" t="str">
        <f>IF(VLOOKUP(Table3510[[#This Row],[Site name]],Table3[],20)=0,"",VLOOKUP(Table3510[[#This Row],[Site name]],Table3[],20))</f>
        <v>New</v>
      </c>
      <c r="X89" t="str">
        <f>IF(VLOOKUP(Table3510[[#This Row],[Site name]],Table3[],21)=0,"",VLOOKUP(Table3510[[#This Row],[Site name]],Table3[],21))</f>
        <v>Reinforced Concrete</v>
      </c>
      <c r="Y89" t="str">
        <f>IF(VLOOKUP(Table3510[[#This Row],[Site name]],Table3[],22)=0,"",VLOOKUP(Table3510[[#This Row],[Site name]],Table3[],22))</f>
        <v/>
      </c>
      <c r="Z89" t="str">
        <f>IF(VLOOKUP(Table3510[[#This Row],[Site name]],Table3[],23)=0,"",VLOOKUP(Table3510[[#This Row],[Site name]],Table3[],23))</f>
        <v/>
      </c>
      <c r="AA89" t="str">
        <f>IF(VLOOKUP(Table3510[[#This Row],[Site name]],Table3[],24)=0,"",VLOOKUP(Table3510[[#This Row],[Site name]],Table3[],24))</f>
        <v/>
      </c>
      <c r="AB89" t="str">
        <f>IF(VLOOKUP(Table3510[[#This Row],[Site name]],Table3[],25)=0,"",VLOOKUP(Table3510[[#This Row],[Site name]],Table3[],25))</f>
        <v/>
      </c>
      <c r="AC89">
        <f>IF(VLOOKUP(Table3510[[#This Row],[Site name]],Table3[],26)=0,"",VLOOKUP(Table3510[[#This Row],[Site name]],Table3[],26))</f>
        <v>5</v>
      </c>
      <c r="AD89">
        <f>IF(VLOOKUP(Table3510[[#This Row],[Site name]],Table3[],27)=0,"",VLOOKUP(Table3510[[#This Row],[Site name]],Table3[],27))</f>
        <v>9</v>
      </c>
      <c r="AE89">
        <f>IF(VLOOKUP(Table3510[[#This Row],[Site name]],Table3[],28)="","",VLOOKUP(Table3510[[#This Row],[Site name]],Table3[],28))</f>
        <v>8</v>
      </c>
      <c r="AF89">
        <f>IF(VLOOKUP(Table3510[[#This Row],[Site name]],Table3[],29)=0,"",VLOOKUP(Table3510[[#This Row],[Site name]],Table3[],29))</f>
        <v>3</v>
      </c>
      <c r="AG89" t="str">
        <f>IF(VLOOKUP(Table3510[[#This Row],[Site name]],Table3[],30)=0,"",VLOOKUP(Table3510[[#This Row],[Site name]],Table3[],30))</f>
        <v/>
      </c>
      <c r="AH89" t="str">
        <f>IF(VLOOKUP(Table3510[[#This Row],[Site name]],Table3[],31)=0,"",VLOOKUP(Table3510[[#This Row],[Site name]],Table3[],31))</f>
        <v/>
      </c>
      <c r="AI89" t="str">
        <f>IF(VLOOKUP(Table3510[[#This Row],[Site name]],Table3[],32)=0,"",VLOOKUP(Table3510[[#This Row],[Site name]],Table3[],32))</f>
        <v>McBains</v>
      </c>
      <c r="AJ89" t="str">
        <f>IF(VLOOKUP(Table3510[[#This Row],[Site name]],Table3[],33)=0,"",VLOOKUP(Table3510[[#This Row],[Site name]],Table3[],33))</f>
        <v/>
      </c>
      <c r="AK89" t="str">
        <f>IF(VLOOKUP(Table3510[[#This Row],[Site name]],Table3[],34)=0,"",VLOOKUP(Table3510[[#This Row],[Site name]],Table3[],34))</f>
        <v/>
      </c>
      <c r="AL89" t="str">
        <f>IF(VLOOKUP(Table3510[[#This Row],[Site name]],Table3[],35)=0,"",VLOOKUP(Table3510[[#This Row],[Site name]],Table3[],35))</f>
        <v>SPPARC</v>
      </c>
      <c r="AM89" t="str">
        <f>IF(VLOOKUP(Table3510[[#This Row],[Site name]],Table3[],36)=0,"",VLOOKUP(Table3510[[#This Row],[Site name]],Table3[],36))</f>
        <v/>
      </c>
      <c r="AN89" t="str">
        <f>IF(VLOOKUP(Table3510[[#This Row],[Site name]],Table3[],37)=0,"",VLOOKUP(Table3510[[#This Row],[Site name]],Table3[],37))</f>
        <v>Project 101</v>
      </c>
      <c r="AO89" s="188" t="str">
        <f>VLOOKUP(Table3510[[#This Row],[Site name]],Table3[],38)</f>
        <v/>
      </c>
      <c r="AP89">
        <f>VLOOKUP(Table3510[[#This Row],[Site name]],Table3[],39)</f>
        <v>2</v>
      </c>
    </row>
    <row r="90" spans="2:42">
      <c r="B90" t="s">
        <v>422</v>
      </c>
      <c r="C90" t="s">
        <v>977</v>
      </c>
      <c r="D9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989</v>
      </c>
      <c r="E90" t="str">
        <f>IF(VLOOKUP(Table3510[[#This Row],[Site name]],Table3[],2)=0,"",VLOOKUP(Table3510[[#This Row],[Site name]],Table3[],2))</f>
        <v>Southwark</v>
      </c>
      <c r="F90" t="str">
        <f>IF(VLOOKUP(Table3510[[#This Row],[Site name]],Table3[],3)=0,"",VLOOKUP(Table3510[[#This Row],[Site name]],Table3[],3))</f>
        <v>SE1 9RS</v>
      </c>
      <c r="G90" t="str">
        <f>IF(VLOOKUP(Table3510[[#This Row],[Site name]],Table3[],4)=0,"",VLOOKUP(Table3510[[#This Row],[Site name]],Table3[],4))</f>
        <v>21/AP/1361</v>
      </c>
      <c r="H90" t="str">
        <f>IF(VLOOKUP(Table3510[[#This Row],[Site name]],Table3[],5)=0,"",VLOOKUP(Table3510[[#This Row],[Site name]],Table3[],5))</f>
        <v>Planning Portal</v>
      </c>
      <c r="I90" s="185" t="str">
        <f>IF(VLOOKUP(Table3510[[#This Row],[Site name]],Table3[],6)=0,"",VLOOKUP(Table3510[[#This Row],[Site name]],Table3[],6))</f>
        <v>New-build 26-storey buildings (plus mezzanine and 2 basement levels), restoration and refurb. of listed terrace (4-16 St Thomas Street), redevelopment of Keats House (reinstatement of façade)</v>
      </c>
      <c r="J90" s="185">
        <f>IF(VLOOKUP(Table3510[[#This Row],[Site name]],Table3[],7)=0,"",VLOOKUP(Table3510[[#This Row],[Site name]],Table3[],7))</f>
        <v>44307</v>
      </c>
      <c r="K90" s="185">
        <f>IF(VLOOKUP(Table3510[[#This Row],[Site name]],Table3[],8)=0,"",VLOOKUP(Table3510[[#This Row],[Site name]],Table3[],8))</f>
        <v>44574</v>
      </c>
      <c r="L90" t="str">
        <f>IF(VLOOKUP(Table3510[[#This Row],[Site name]],Table3[],9)=0,"",VLOOKUP(Table3510[[#This Row],[Site name]],Table3[],9))</f>
        <v/>
      </c>
      <c r="M90" t="str">
        <f>IF(VLOOKUP(Table3510[[#This Row],[Site name]],Table3[],10)=0,"",VLOOKUP(Table3510[[#This Row],[Site name]],Table3[],10))</f>
        <v>Office &amp; Retail</v>
      </c>
      <c r="N90" t="str">
        <f>IF(VLOOKUP(Table3510[[#This Row],[Site name]],Table3[],11)=0,"",VLOOKUP(Table3510[[#This Row],[Site name]],Table3[],11))</f>
        <v/>
      </c>
      <c r="O90" t="str">
        <f>IF(VLOOKUP(Table3510[[#This Row],[Site name]],Table3[],12)=0,"",VLOOKUP(Table3510[[#This Row],[Site name]],Table3[],12))</f>
        <v>Heavy Refurbishment</v>
      </c>
      <c r="P90" t="str">
        <f>IF(VLOOKUP(Table3510[[#This Row],[Site name]],Table3[],13)=0,"",VLOOKUP(Table3510[[#This Row],[Site name]],Table3[],13))</f>
        <v/>
      </c>
      <c r="Q90" t="str">
        <f>IF(VLOOKUP(Table3510[[#This Row],[Site name]],Table3[],14)=0,"",VLOOKUP(Table3510[[#This Row],[Site name]],Table3[],14))</f>
        <v>Grade II</v>
      </c>
      <c r="R90" s="197" t="str">
        <f>IF(VLOOKUP(Table3510[[#This Row],[Site name]],Table3[],15)="","",VLOOKUP(Table3510[[#This Row],[Site name]],Table3[],15))</f>
        <v/>
      </c>
      <c r="S90" s="197">
        <f>IF(VLOOKUP(Table3510[[#This Row],[Site name]],Table3[],16)="","",VLOOKUP(Table3510[[#This Row],[Site name]],Table3[],16))</f>
        <v>55461</v>
      </c>
      <c r="T90" s="196" t="str">
        <f>IF(VLOOKUP(Table3510[[#This Row],[Site name]],Table3[],17)="","",VLOOKUP(Table3510[[#This Row],[Site name]],Table3[],17))</f>
        <v/>
      </c>
      <c r="U90" s="188">
        <f>IF(VLOOKUP(Table3510[[#This Row],[Site name]],Table3[],18)="","",VLOOKUP(Table3510[[#This Row],[Site name]],Table3[],18))</f>
        <v>0.9</v>
      </c>
      <c r="V90" s="197">
        <f>IF(VLOOKUP(Table3510[[#This Row],[Site name]],Table3[],19)="","",VLOOKUP(Table3510[[#This Row],[Site name]],Table3[],19))</f>
        <v>55461</v>
      </c>
      <c r="W90" t="str">
        <f>IF(VLOOKUP(Table3510[[#This Row],[Site name]],Table3[],20)=0,"",VLOOKUP(Table3510[[#This Row],[Site name]],Table3[],20))</f>
        <v>New and retained basement</v>
      </c>
      <c r="X90" t="str">
        <f>IF(VLOOKUP(Table3510[[#This Row],[Site name]],Table3[],21)=0,"",VLOOKUP(Table3510[[#This Row],[Site name]],Table3[],21))</f>
        <v>Brickwork and timber</v>
      </c>
      <c r="Y90" t="str">
        <f>IF(VLOOKUP(Table3510[[#This Row],[Site name]],Table3[],22)=0,"",VLOOKUP(Table3510[[#This Row],[Site name]],Table3[],22))</f>
        <v/>
      </c>
      <c r="Z90" t="str">
        <f>IF(VLOOKUP(Table3510[[#This Row],[Site name]],Table3[],23)=0,"",VLOOKUP(Table3510[[#This Row],[Site name]],Table3[],23))</f>
        <v/>
      </c>
      <c r="AA90" t="str">
        <f>IF(VLOOKUP(Table3510[[#This Row],[Site name]],Table3[],24)=0,"",VLOOKUP(Table3510[[#This Row],[Site name]],Table3[],24))</f>
        <v/>
      </c>
      <c r="AB90" t="str">
        <f>IF(VLOOKUP(Table3510[[#This Row],[Site name]],Table3[],25)=0,"",VLOOKUP(Table3510[[#This Row],[Site name]],Table3[],25))</f>
        <v/>
      </c>
      <c r="AC90">
        <f>IF(VLOOKUP(Table3510[[#This Row],[Site name]],Table3[],26)=0,"",VLOOKUP(Table3510[[#This Row],[Site name]],Table3[],26))</f>
        <v>5</v>
      </c>
      <c r="AD90">
        <f>IF(VLOOKUP(Table3510[[#This Row],[Site name]],Table3[],27)=0,"",VLOOKUP(Table3510[[#This Row],[Site name]],Table3[],27))</f>
        <v>28</v>
      </c>
      <c r="AE90">
        <f>IF(VLOOKUP(Table3510[[#This Row],[Site name]],Table3[],28)="","",VLOOKUP(Table3510[[#This Row],[Site name]],Table3[],28))</f>
        <v>26</v>
      </c>
      <c r="AF90" t="str">
        <f>IF(VLOOKUP(Table3510[[#This Row],[Site name]],Table3[],29)=0,"",VLOOKUP(Table3510[[#This Row],[Site name]],Table3[],29))</f>
        <v/>
      </c>
      <c r="AG90">
        <f>IF(VLOOKUP(Table3510[[#This Row],[Site name]],Table3[],30)=0,"",VLOOKUP(Table3510[[#This Row],[Site name]],Table3[],30))</f>
        <v>28</v>
      </c>
      <c r="AH90" t="str">
        <f>IF(VLOOKUP(Table3510[[#This Row],[Site name]],Table3[],31)=0,"",VLOOKUP(Table3510[[#This Row],[Site name]],Table3[],31))</f>
        <v/>
      </c>
      <c r="AI90" t="str">
        <f>IF(VLOOKUP(Table3510[[#This Row],[Site name]],Table3[],32)=0,"",VLOOKUP(Table3510[[#This Row],[Site name]],Table3[],32))</f>
        <v>chapmanbdsp</v>
      </c>
      <c r="AJ90" t="str">
        <f>IF(VLOOKUP(Table3510[[#This Row],[Site name]],Table3[],33)=0,"",VLOOKUP(Table3510[[#This Row],[Site name]],Table3[],33))</f>
        <v/>
      </c>
      <c r="AK90" t="str">
        <f>IF(VLOOKUP(Table3510[[#This Row],[Site name]],Table3[],34)=0,"",VLOOKUP(Table3510[[#This Row],[Site name]],Table3[],34))</f>
        <v/>
      </c>
      <c r="AL90" t="str">
        <f>IF(VLOOKUP(Table3510[[#This Row],[Site name]],Table3[],35)=0,"",VLOOKUP(Table3510[[#This Row],[Site name]],Table3[],35))</f>
        <v>Allford Hall Monaghan Morris</v>
      </c>
      <c r="AM90" t="str">
        <f>IF(VLOOKUP(Table3510[[#This Row],[Site name]],Table3[],36)=0,"",VLOOKUP(Table3510[[#This Row],[Site name]],Table3[],36))</f>
        <v/>
      </c>
      <c r="AN90" t="str">
        <f>IF(VLOOKUP(Table3510[[#This Row],[Site name]],Table3[],37)=0,"",VLOOKUP(Table3510[[#This Row],[Site name]],Table3[],37))</f>
        <v>Project 102</v>
      </c>
      <c r="AO90" s="188">
        <f>VLOOKUP(Table3510[[#This Row],[Site name]],Table3[],38)</f>
        <v>0.9</v>
      </c>
      <c r="AP90">
        <f>VLOOKUP(Table3510[[#This Row],[Site name]],Table3[],39)</f>
        <v>3</v>
      </c>
    </row>
    <row r="91" spans="2:42">
      <c r="B91" t="s">
        <v>423</v>
      </c>
      <c r="C91" t="s">
        <v>977</v>
      </c>
      <c r="D9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904</v>
      </c>
      <c r="E91" t="str">
        <f>IF(VLOOKUP(Table3510[[#This Row],[Site name]],Table3[],2)=0,"",VLOOKUP(Table3510[[#This Row],[Site name]],Table3[],2))</f>
        <v>Kensington and Chelsea</v>
      </c>
      <c r="F91" t="str">
        <f>IF(VLOOKUP(Table3510[[#This Row],[Site name]],Table3[],3)=0,"",VLOOKUP(Table3510[[#This Row],[Site name]],Table3[],3))</f>
        <v>W8 7LX</v>
      </c>
      <c r="G91" t="str">
        <f>IF(VLOOKUP(Table3510[[#This Row],[Site name]],Table3[],4)=0,"",VLOOKUP(Table3510[[#This Row],[Site name]],Table3[],4))</f>
        <v>PP/23/03534</v>
      </c>
      <c r="H91" t="str">
        <f>IF(VLOOKUP(Table3510[[#This Row],[Site name]],Table3[],5)=0,"",VLOOKUP(Table3510[[#This Row],[Site name]],Table3[],5))</f>
        <v>Planning Portal</v>
      </c>
      <c r="I91" s="185" t="str">
        <f>IF(VLOOKUP(Table3510[[#This Row],[Site name]],Table3[],6)=0,"",VLOOKUP(Table3510[[#This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J91" s="185">
        <f>IF(VLOOKUP(Table3510[[#This Row],[Site name]],Table3[],7)=0,"",VLOOKUP(Table3510[[#This Row],[Site name]],Table3[],7))</f>
        <v>45082</v>
      </c>
      <c r="K91" s="185" t="str">
        <f>IF(VLOOKUP(Table3510[[#This Row],[Site name]],Table3[],8)=0,"",VLOOKUP(Table3510[[#This Row],[Site name]],Table3[],8))</f>
        <v/>
      </c>
      <c r="L91" t="str">
        <f>IF(VLOOKUP(Table3510[[#This Row],[Site name]],Table3[],9)=0,"",VLOOKUP(Table3510[[#This Row],[Site name]],Table3[],9))</f>
        <v/>
      </c>
      <c r="M91" t="str">
        <f>IF(VLOOKUP(Table3510[[#This Row],[Site name]],Table3[],10)=0,"",VLOOKUP(Table3510[[#This Row],[Site name]],Table3[],10))</f>
        <v>Office</v>
      </c>
      <c r="N91" t="str">
        <f>IF(VLOOKUP(Table3510[[#This Row],[Site name]],Table3[],11)=0,"",VLOOKUP(Table3510[[#This Row],[Site name]],Table3[],11))</f>
        <v>No</v>
      </c>
      <c r="O91" t="str">
        <f>IF(VLOOKUP(Table3510[[#This Row],[Site name]],Table3[],12)=0,"",VLOOKUP(Table3510[[#This Row],[Site name]],Table3[],12))</f>
        <v>Heavy Refurbishment</v>
      </c>
      <c r="P91" t="str">
        <f>IF(VLOOKUP(Table3510[[#This Row],[Site name]],Table3[],13)=0,"",VLOOKUP(Table3510[[#This Row],[Site name]],Table3[],13))</f>
        <v>1950s</v>
      </c>
      <c r="Q91" t="str">
        <f>IF(VLOOKUP(Table3510[[#This Row],[Site name]],Table3[],14)=0,"",VLOOKUP(Table3510[[#This Row],[Site name]],Table3[],14))</f>
        <v>Not listed</v>
      </c>
      <c r="R91" s="197">
        <f>IF(VLOOKUP(Table3510[[#This Row],[Site name]],Table3[],15)="","",VLOOKUP(Table3510[[#This Row],[Site name]],Table3[],15))</f>
        <v>11400</v>
      </c>
      <c r="S91" s="197">
        <f>IF(VLOOKUP(Table3510[[#This Row],[Site name]],Table3[],16)="","",VLOOKUP(Table3510[[#This Row],[Site name]],Table3[],16))</f>
        <v>26902</v>
      </c>
      <c r="T91" s="196">
        <f>IF(VLOOKUP(Table3510[[#This Row],[Site name]],Table3[],17)="","",VLOOKUP(Table3510[[#This Row],[Site name]],Table3[],17))</f>
        <v>5942</v>
      </c>
      <c r="U91" s="188">
        <f>IF(VLOOKUP(Table3510[[#This Row],[Site name]],Table3[],18)="","",VLOOKUP(Table3510[[#This Row],[Site name]],Table3[],18))</f>
        <v>1.3598245614035087</v>
      </c>
      <c r="V91" s="197">
        <f>IF(VLOOKUP(Table3510[[#This Row],[Site name]],Table3[],19)="","",VLOOKUP(Table3510[[#This Row],[Site name]],Table3[],19))</f>
        <v>21444</v>
      </c>
      <c r="W91" t="str">
        <f>IF(VLOOKUP(Table3510[[#This Row],[Site name]],Table3[],20)=0,"",VLOOKUP(Table3510[[#This Row],[Site name]],Table3[],20))</f>
        <v>New and retained basement</v>
      </c>
      <c r="X91" t="str">
        <f>IF(VLOOKUP(Table3510[[#This Row],[Site name]],Table3[],21)=0,"",VLOOKUP(Table3510[[#This Row],[Site name]],Table3[],21))</f>
        <v>Reinforced Concrete</v>
      </c>
      <c r="Y91" t="str">
        <f>IF(VLOOKUP(Table3510[[#This Row],[Site name]],Table3[],22)=0,"",VLOOKUP(Table3510[[#This Row],[Site name]],Table3[],22))</f>
        <v/>
      </c>
      <c r="Z91" t="str">
        <f>IF(VLOOKUP(Table3510[[#This Row],[Site name]],Table3[],23)=0,"",VLOOKUP(Table3510[[#This Row],[Site name]],Table3[],23))</f>
        <v>RC Cores / shear walls</v>
      </c>
      <c r="AA91" t="str">
        <f>IF(VLOOKUP(Table3510[[#This Row],[Site name]],Table3[],24)=0,"",VLOOKUP(Table3510[[#This Row],[Site name]],Table3[],24))</f>
        <v/>
      </c>
      <c r="AB91" t="str">
        <f>IF(VLOOKUP(Table3510[[#This Row],[Site name]],Table3[],25)=0,"",VLOOKUP(Table3510[[#This Row],[Site name]],Table3[],25))</f>
        <v/>
      </c>
      <c r="AC91">
        <f>IF(VLOOKUP(Table3510[[#This Row],[Site name]],Table3[],26)=0,"",VLOOKUP(Table3510[[#This Row],[Site name]],Table3[],26))</f>
        <v>12</v>
      </c>
      <c r="AD91">
        <f>IF(VLOOKUP(Table3510[[#This Row],[Site name]],Table3[],27)=0,"",VLOOKUP(Table3510[[#This Row],[Site name]],Table3[],27))</f>
        <v>15</v>
      </c>
      <c r="AE91">
        <f>IF(VLOOKUP(Table3510[[#This Row],[Site name]],Table3[],28)="","",VLOOKUP(Table3510[[#This Row],[Site name]],Table3[],28))</f>
        <v>15</v>
      </c>
      <c r="AF91">
        <f>IF(VLOOKUP(Table3510[[#This Row],[Site name]],Table3[],29)=0,"",VLOOKUP(Table3510[[#This Row],[Site name]],Table3[],29))</f>
        <v>3</v>
      </c>
      <c r="AG91" t="str">
        <f>IF(VLOOKUP(Table3510[[#This Row],[Site name]],Table3[],30)=0,"",VLOOKUP(Table3510[[#This Row],[Site name]],Table3[],30))</f>
        <v/>
      </c>
      <c r="AH91" t="str">
        <f>IF(VLOOKUP(Table3510[[#This Row],[Site name]],Table3[],31)=0,"",VLOOKUP(Table3510[[#This Row],[Site name]],Table3[],31))</f>
        <v/>
      </c>
      <c r="AI91" t="str">
        <f>IF(VLOOKUP(Table3510[[#This Row],[Site name]],Table3[],32)=0,"",VLOOKUP(Table3510[[#This Row],[Site name]],Table3[],32))</f>
        <v>HDR</v>
      </c>
      <c r="AJ91" t="str">
        <f>IF(VLOOKUP(Table3510[[#This Row],[Site name]],Table3[],33)=0,"",VLOOKUP(Table3510[[#This Row],[Site name]],Table3[],33))</f>
        <v>AKT II</v>
      </c>
      <c r="AK91" t="str">
        <f>IF(VLOOKUP(Table3510[[#This Row],[Site name]],Table3[],34)=0,"",VLOOKUP(Table3510[[#This Row],[Site name]],Table3[],34))</f>
        <v>HDR</v>
      </c>
      <c r="AL91" t="str">
        <f>IF(VLOOKUP(Table3510[[#This Row],[Site name]],Table3[],35)=0,"",VLOOKUP(Table3510[[#This Row],[Site name]],Table3[],35))</f>
        <v>Squire and Partners</v>
      </c>
      <c r="AM91" t="str">
        <f>IF(VLOOKUP(Table3510[[#This Row],[Site name]],Table3[],36)=0,"",VLOOKUP(Table3510[[#This Row],[Site name]],Table3[],36))</f>
        <v>One Click LCA</v>
      </c>
      <c r="AN91" t="str">
        <f>IF(VLOOKUP(Table3510[[#This Row],[Site name]],Table3[],37)=0,"",VLOOKUP(Table3510[[#This Row],[Site name]],Table3[],37))</f>
        <v>Project 103</v>
      </c>
      <c r="AO91" s="188">
        <f>VLOOKUP(Table3510[[#This Row],[Site name]],Table3[],38)</f>
        <v>0.5212280701754386</v>
      </c>
      <c r="AP91">
        <f>VLOOKUP(Table3510[[#This Row],[Site name]],Table3[],39)</f>
        <v>3</v>
      </c>
    </row>
    <row r="92" spans="2:42">
      <c r="B92" t="s">
        <v>424</v>
      </c>
      <c r="C92" t="s">
        <v>977</v>
      </c>
      <c r="D9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835</v>
      </c>
      <c r="E92" t="str">
        <f>IF(VLOOKUP(Table3510[[#This Row],[Site name]],Table3[],2)=0,"",VLOOKUP(Table3510[[#This Row],[Site name]],Table3[],2))</f>
        <v>Southwark</v>
      </c>
      <c r="F92" t="str">
        <f>IF(VLOOKUP(Table3510[[#This Row],[Site name]],Table3[],3)=0,"",VLOOKUP(Table3510[[#This Row],[Site name]],Table3[],3))</f>
        <v>SE17 1GD</v>
      </c>
      <c r="G92" t="str">
        <f>IF(VLOOKUP(Table3510[[#This Row],[Site name]],Table3[],4)=0,"",VLOOKUP(Table3510[[#This Row],[Site name]],Table3[],4))</f>
        <v>21/AP/1819</v>
      </c>
      <c r="H92" t="str">
        <f>IF(VLOOKUP(Table3510[[#This Row],[Site name]],Table3[],5)=0,"",VLOOKUP(Table3510[[#This Row],[Site name]],Table3[],5))</f>
        <v>Planning Portal</v>
      </c>
      <c r="I92" t="str">
        <f>IF(VLOOKUP(Table3510[[#This Row],[Site name]],Table3[],6)=0,"",VLOOKUP(Table3510[[#This Row],[Site name]],Table3[],6))</f>
        <v>Erection of 17-storey building with basement and rooftop plant.</v>
      </c>
      <c r="J92" s="185">
        <f>IF(VLOOKUP(Table3510[[#This Row],[Site name]],Table3[],7)=0,"",VLOOKUP(Table3510[[#This Row],[Site name]],Table3[],7))</f>
        <v>44340</v>
      </c>
      <c r="K92" s="185" t="str">
        <f>IF(VLOOKUP(Table3510[[#This Row],[Site name]],Table3[],8)=0,"",VLOOKUP(Table3510[[#This Row],[Site name]],Table3[],8))</f>
        <v/>
      </c>
      <c r="L92" t="str">
        <f>IF(VLOOKUP(Table3510[[#This Row],[Site name]],Table3[],9)=0,"",VLOOKUP(Table3510[[#This Row],[Site name]],Table3[],9))</f>
        <v/>
      </c>
      <c r="M92" t="str">
        <f>IF(VLOOKUP(Table3510[[#This Row],[Site name]],Table3[],10)=0,"",VLOOKUP(Table3510[[#This Row],[Site name]],Table3[],10))</f>
        <v>Office</v>
      </c>
      <c r="N92" t="str">
        <f>IF(VLOOKUP(Table3510[[#This Row],[Site name]],Table3[],11)=0,"",VLOOKUP(Table3510[[#This Row],[Site name]],Table3[],11))</f>
        <v/>
      </c>
      <c r="O92" t="str">
        <f>IF(VLOOKUP(Table3510[[#This Row],[Site name]],Table3[],12)=0,"",VLOOKUP(Table3510[[#This Row],[Site name]],Table3[],12))</f>
        <v>New Build</v>
      </c>
      <c r="P92" t="str">
        <f>IF(VLOOKUP(Table3510[[#This Row],[Site name]],Table3[],13)=0,"",VLOOKUP(Table3510[[#This Row],[Site name]],Table3[],13))</f>
        <v/>
      </c>
      <c r="Q92" t="str">
        <f>IF(VLOOKUP(Table3510[[#This Row],[Site name]],Table3[],14)=0,"",VLOOKUP(Table3510[[#This Row],[Site name]],Table3[],14))</f>
        <v/>
      </c>
      <c r="R92" s="197" t="str">
        <f>IF(VLOOKUP(Table3510[[#This Row],[Site name]],Table3[],15)="","",VLOOKUP(Table3510[[#This Row],[Site name]],Table3[],15))</f>
        <v/>
      </c>
      <c r="S92" s="197">
        <f>IF(VLOOKUP(Table3510[[#This Row],[Site name]],Table3[],16)="","",VLOOKUP(Table3510[[#This Row],[Site name]],Table3[],16))</f>
        <v>63598</v>
      </c>
      <c r="T92" s="196" t="str">
        <f>IF(VLOOKUP(Table3510[[#This Row],[Site name]],Table3[],17)="","",VLOOKUP(Table3510[[#This Row],[Site name]],Table3[],17))</f>
        <v/>
      </c>
      <c r="U92" s="188" t="str">
        <f>IF(VLOOKUP(Table3510[[#This Row],[Site name]],Table3[],18)="","",VLOOKUP(Table3510[[#This Row],[Site name]],Table3[],18))</f>
        <v/>
      </c>
      <c r="V92" s="197">
        <f>IF(VLOOKUP(Table3510[[#This Row],[Site name]],Table3[],19)="","",VLOOKUP(Table3510[[#This Row],[Site name]],Table3[],19))</f>
        <v>63598</v>
      </c>
      <c r="W92" t="str">
        <f>IF(VLOOKUP(Table3510[[#This Row],[Site name]],Table3[],20)=0,"",VLOOKUP(Table3510[[#This Row],[Site name]],Table3[],20))</f>
        <v/>
      </c>
      <c r="X92" t="str">
        <f>IF(VLOOKUP(Table3510[[#This Row],[Site name]],Table3[],21)=0,"",VLOOKUP(Table3510[[#This Row],[Site name]],Table3[],21))</f>
        <v/>
      </c>
      <c r="Y92" t="str">
        <f>IF(VLOOKUP(Table3510[[#This Row],[Site name]],Table3[],22)=0,"",VLOOKUP(Table3510[[#This Row],[Site name]],Table3[],22))</f>
        <v/>
      </c>
      <c r="Z92" t="str">
        <f>IF(VLOOKUP(Table3510[[#This Row],[Site name]],Table3[],23)=0,"",VLOOKUP(Table3510[[#This Row],[Site name]],Table3[],23))</f>
        <v/>
      </c>
      <c r="AA92" t="str">
        <f>IF(VLOOKUP(Table3510[[#This Row],[Site name]],Table3[],24)=0,"",VLOOKUP(Table3510[[#This Row],[Site name]],Table3[],24))</f>
        <v/>
      </c>
      <c r="AB92" t="str">
        <f>IF(VLOOKUP(Table3510[[#This Row],[Site name]],Table3[],25)=0,"",VLOOKUP(Table3510[[#This Row],[Site name]],Table3[],25))</f>
        <v/>
      </c>
      <c r="AC92" t="str">
        <f>IF(VLOOKUP(Table3510[[#This Row],[Site name]],Table3[],26)=0,"",VLOOKUP(Table3510[[#This Row],[Site name]],Table3[],26))</f>
        <v/>
      </c>
      <c r="AD92">
        <f>IF(VLOOKUP(Table3510[[#This Row],[Site name]],Table3[],27)=0,"",VLOOKUP(Table3510[[#This Row],[Site name]],Table3[],27))</f>
        <v>18</v>
      </c>
      <c r="AE92">
        <f>IF(VLOOKUP(Table3510[[#This Row],[Site name]],Table3[],28)="","",VLOOKUP(Table3510[[#This Row],[Site name]],Table3[],28))</f>
        <v>17</v>
      </c>
      <c r="AF92" t="str">
        <f>IF(VLOOKUP(Table3510[[#This Row],[Site name]],Table3[],29)=0,"",VLOOKUP(Table3510[[#This Row],[Site name]],Table3[],29))</f>
        <v/>
      </c>
      <c r="AG92" t="str">
        <f>IF(VLOOKUP(Table3510[[#This Row],[Site name]],Table3[],30)=0,"",VLOOKUP(Table3510[[#This Row],[Site name]],Table3[],30))</f>
        <v/>
      </c>
      <c r="AH92" t="str">
        <f>IF(VLOOKUP(Table3510[[#This Row],[Site name]],Table3[],31)=0,"",VLOOKUP(Table3510[[#This Row],[Site name]],Table3[],31))</f>
        <v/>
      </c>
      <c r="AI92" t="str">
        <f>IF(VLOOKUP(Table3510[[#This Row],[Site name]],Table3[],32)=0,"",VLOOKUP(Table3510[[#This Row],[Site name]],Table3[],32))</f>
        <v>HDR</v>
      </c>
      <c r="AJ92" t="str">
        <f>IF(VLOOKUP(Table3510[[#This Row],[Site name]],Table3[],33)=0,"",VLOOKUP(Table3510[[#This Row],[Site name]],Table3[],33))</f>
        <v/>
      </c>
      <c r="AK92" t="str">
        <f>IF(VLOOKUP(Table3510[[#This Row],[Site name]],Table3[],34)=0,"",VLOOKUP(Table3510[[#This Row],[Site name]],Table3[],34))</f>
        <v/>
      </c>
      <c r="AL92" t="str">
        <f>IF(VLOOKUP(Table3510[[#This Row],[Site name]],Table3[],35)=0,"",VLOOKUP(Table3510[[#This Row],[Site name]],Table3[],35))</f>
        <v/>
      </c>
      <c r="AM92" t="str">
        <f>IF(VLOOKUP(Table3510[[#This Row],[Site name]],Table3[],36)=0,"",VLOOKUP(Table3510[[#This Row],[Site name]],Table3[],36))</f>
        <v/>
      </c>
      <c r="AN92" t="str">
        <f>IF(VLOOKUP(Table3510[[#This Row],[Site name]],Table3[],37)=0,"",VLOOKUP(Table3510[[#This Row],[Site name]],Table3[],37))</f>
        <v>Project 105</v>
      </c>
      <c r="AO92" s="188">
        <f>VLOOKUP(Table3510[[#This Row],[Site name]],Table3[],38)</f>
        <v>1</v>
      </c>
      <c r="AP92">
        <f>VLOOKUP(Table3510[[#This Row],[Site name]],Table3[],39)</f>
        <v>1</v>
      </c>
    </row>
    <row r="93" spans="2:42">
      <c r="B93" t="s">
        <v>212</v>
      </c>
      <c r="C93" t="s">
        <v>977</v>
      </c>
      <c r="D9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1071</v>
      </c>
      <c r="E93" t="str">
        <f>IF(VLOOKUP(Table3510[[#This Row],[Site name]],Table3[],2)=0,"",VLOOKUP(Table3510[[#This Row],[Site name]],Table3[],2))</f>
        <v>Westminster</v>
      </c>
      <c r="F93" t="str">
        <f>IF(VLOOKUP(Table3510[[#This Row],[Site name]],Table3[],3)=0,"",VLOOKUP(Table3510[[#This Row],[Site name]],Table3[],3))</f>
        <v>SW1E 5DJ</v>
      </c>
      <c r="G93" t="str">
        <f>IF(VLOOKUP(Table3510[[#This Row],[Site name]],Table3[],4)=0,"",VLOOKUP(Table3510[[#This Row],[Site name]],Table3[],4))</f>
        <v>22/05428/FULL</v>
      </c>
      <c r="H93" t="str">
        <f>IF(VLOOKUP(Table3510[[#This Row],[Site name]],Table3[],5)=0,"",VLOOKUP(Table3510[[#This Row],[Site name]],Table3[],5))</f>
        <v>Planning Portal</v>
      </c>
      <c r="I93" s="185" t="str">
        <f>IF(VLOOKUP(Table3510[[#This Row],[Site name]],Table3[],6)=0,"",VLOOKUP(Table3510[[#This Row],[Site name]],Table3[],6))</f>
        <v>Two-storey Refurbishment including roof-level plant , creation of a setback rooftop Refurbishment, refurbishment of existing</v>
      </c>
      <c r="J93" s="185">
        <f>IF(VLOOKUP(Table3510[[#This Row],[Site name]],Table3[],7)=0,"",VLOOKUP(Table3510[[#This Row],[Site name]],Table3[],7))</f>
        <v>44777</v>
      </c>
      <c r="K93" s="185">
        <f>IF(VLOOKUP(Table3510[[#This Row],[Site name]],Table3[],8)=0,"",VLOOKUP(Table3510[[#This Row],[Site name]],Table3[],8))</f>
        <v>44918</v>
      </c>
      <c r="L93" t="str">
        <f>IF(VLOOKUP(Table3510[[#This Row],[Site name]],Table3[],9)=0,"",VLOOKUP(Table3510[[#This Row],[Site name]],Table3[],9))</f>
        <v/>
      </c>
      <c r="M93" t="str">
        <f>IF(VLOOKUP(Table3510[[#This Row],[Site name]],Table3[],10)=0,"",VLOOKUP(Table3510[[#This Row],[Site name]],Table3[],10))</f>
        <v>Office</v>
      </c>
      <c r="N93" t="str">
        <f>IF(VLOOKUP(Table3510[[#This Row],[Site name]],Table3[],11)=0,"",VLOOKUP(Table3510[[#This Row],[Site name]],Table3[],11))</f>
        <v>No</v>
      </c>
      <c r="O93" t="str">
        <f>IF(VLOOKUP(Table3510[[#This Row],[Site name]],Table3[],12)=0,"",VLOOKUP(Table3510[[#This Row],[Site name]],Table3[],12))</f>
        <v>Light Refurbishment</v>
      </c>
      <c r="P93" t="str">
        <f>IF(VLOOKUP(Table3510[[#This Row],[Site name]],Table3[],13)=0,"",VLOOKUP(Table3510[[#This Row],[Site name]],Table3[],13))</f>
        <v>1960s</v>
      </c>
      <c r="Q93" t="str">
        <f>IF(VLOOKUP(Table3510[[#This Row],[Site name]],Table3[],14)=0,"",VLOOKUP(Table3510[[#This Row],[Site name]],Table3[],14))</f>
        <v>Not listed</v>
      </c>
      <c r="R93" s="197">
        <f>IF(VLOOKUP(Table3510[[#This Row],[Site name]],Table3[],15)="","",VLOOKUP(Table3510[[#This Row],[Site name]],Table3[],15))</f>
        <v>42501</v>
      </c>
      <c r="S93" s="197">
        <f>IF(VLOOKUP(Table3510[[#This Row],[Site name]],Table3[],16)="","",VLOOKUP(Table3510[[#This Row],[Site name]],Table3[],16))</f>
        <v>46243</v>
      </c>
      <c r="T93" s="196">
        <f>IF(VLOOKUP(Table3510[[#This Row],[Site name]],Table3[],17)="","",VLOOKUP(Table3510[[#This Row],[Site name]],Table3[],17))</f>
        <v>3280</v>
      </c>
      <c r="U93" s="188">
        <f>IF(VLOOKUP(Table3510[[#This Row],[Site name]],Table3[],18)="","",VLOOKUP(Table3510[[#This Row],[Site name]],Table3[],18))</f>
        <v>8.8044987176772338E-2</v>
      </c>
      <c r="V93" s="197">
        <f>IF(VLOOKUP(Table3510[[#This Row],[Site name]],Table3[],19)="","",VLOOKUP(Table3510[[#This Row],[Site name]],Table3[],19))</f>
        <v>3742</v>
      </c>
      <c r="W93" t="str">
        <f>IF(VLOOKUP(Table3510[[#This Row],[Site name]],Table3[],20)=0,"",VLOOKUP(Table3510[[#This Row],[Site name]],Table3[],20))</f>
        <v/>
      </c>
      <c r="X93" t="str">
        <f>IF(VLOOKUP(Table3510[[#This Row],[Site name]],Table3[],21)=0,"",VLOOKUP(Table3510[[#This Row],[Site name]],Table3[],21))</f>
        <v>Reinforced Concrete</v>
      </c>
      <c r="Y93" t="str">
        <f>IF(VLOOKUP(Table3510[[#This Row],[Site name]],Table3[],22)=0,"",VLOOKUP(Table3510[[#This Row],[Site name]],Table3[],22))</f>
        <v/>
      </c>
      <c r="Z93" t="str">
        <f>IF(VLOOKUP(Table3510[[#This Row],[Site name]],Table3[],23)=0,"",VLOOKUP(Table3510[[#This Row],[Site name]],Table3[],23))</f>
        <v/>
      </c>
      <c r="AA93" t="str">
        <f>IF(VLOOKUP(Table3510[[#This Row],[Site name]],Table3[],24)=0,"",VLOOKUP(Table3510[[#This Row],[Site name]],Table3[],24))</f>
        <v/>
      </c>
      <c r="AB93" t="str">
        <f>IF(VLOOKUP(Table3510[[#This Row],[Site name]],Table3[],25)=0,"",VLOOKUP(Table3510[[#This Row],[Site name]],Table3[],25))</f>
        <v>Horizontal Refurbishment</v>
      </c>
      <c r="AC93">
        <f>IF(VLOOKUP(Table3510[[#This Row],[Site name]],Table3[],26)=0,"",VLOOKUP(Table3510[[#This Row],[Site name]],Table3[],26))</f>
        <v>30</v>
      </c>
      <c r="AD93">
        <f>IF(VLOOKUP(Table3510[[#This Row],[Site name]],Table3[],27)=0,"",VLOOKUP(Table3510[[#This Row],[Site name]],Table3[],27))</f>
        <v>31</v>
      </c>
      <c r="AE93">
        <f>IF(VLOOKUP(Table3510[[#This Row],[Site name]],Table3[],28)="","",VLOOKUP(Table3510[[#This Row],[Site name]],Table3[],28))</f>
        <v>31</v>
      </c>
      <c r="AF93">
        <f>IF(VLOOKUP(Table3510[[#This Row],[Site name]],Table3[],29)=0,"",VLOOKUP(Table3510[[#This Row],[Site name]],Table3[],29))</f>
        <v>1</v>
      </c>
      <c r="AG93">
        <f>IF(VLOOKUP(Table3510[[#This Row],[Site name]],Table3[],30)=0,"",VLOOKUP(Table3510[[#This Row],[Site name]],Table3[],30))</f>
        <v>2</v>
      </c>
      <c r="AH93" t="str">
        <f>IF(VLOOKUP(Table3510[[#This Row],[Site name]],Table3[],31)=0,"",VLOOKUP(Table3510[[#This Row],[Site name]],Table3[],31))</f>
        <v/>
      </c>
      <c r="AI93" t="str">
        <f>IF(VLOOKUP(Table3510[[#This Row],[Site name]],Table3[],32)=0,"",VLOOKUP(Table3510[[#This Row],[Site name]],Table3[],32))</f>
        <v>Buro Happold</v>
      </c>
      <c r="AJ93" t="str">
        <f>IF(VLOOKUP(Table3510[[#This Row],[Site name]],Table3[],33)=0,"",VLOOKUP(Table3510[[#This Row],[Site name]],Table3[],33))</f>
        <v/>
      </c>
      <c r="AK93" t="str">
        <f>IF(VLOOKUP(Table3510[[#This Row],[Site name]],Table3[],34)=0,"",VLOOKUP(Table3510[[#This Row],[Site name]],Table3[],34))</f>
        <v/>
      </c>
      <c r="AL93" t="str">
        <f>IF(VLOOKUP(Table3510[[#This Row],[Site name]],Table3[],35)=0,"",VLOOKUP(Table3510[[#This Row],[Site name]],Table3[],35))</f>
        <v/>
      </c>
      <c r="AM93" t="str">
        <f>IF(VLOOKUP(Table3510[[#This Row],[Site name]],Table3[],36)=0,"",VLOOKUP(Table3510[[#This Row],[Site name]],Table3[],36))</f>
        <v/>
      </c>
      <c r="AN93" t="str">
        <f>IF(VLOOKUP(Table3510[[#This Row],[Site name]],Table3[],37)=0,"",VLOOKUP(Table3510[[#This Row],[Site name]],Table3[],37))</f>
        <v>Project 106</v>
      </c>
      <c r="AO93" s="188">
        <f>VLOOKUP(Table3510[[#This Row],[Site name]],Table3[],38)</f>
        <v>7.7174654714006724E-2</v>
      </c>
      <c r="AP93">
        <f>VLOOKUP(Table3510[[#This Row],[Site name]],Table3[],39)</f>
        <v>4</v>
      </c>
    </row>
    <row r="94" spans="2:42">
      <c r="B94" t="s">
        <v>427</v>
      </c>
      <c r="C94" t="s">
        <v>977</v>
      </c>
      <c r="D9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1133</v>
      </c>
      <c r="E94" t="str">
        <f>IF(VLOOKUP(Table3510[[#This Row],[Site name]],Table3[],2)=0,"",VLOOKUP(Table3510[[#This Row],[Site name]],Table3[],2))</f>
        <v>City of London</v>
      </c>
      <c r="F94" t="str">
        <f>IF(VLOOKUP(Table3510[[#This Row],[Site name]],Table3[],3)=0,"",VLOOKUP(Table3510[[#This Row],[Site name]],Table3[],3))</f>
        <v>EC1A 9LH</v>
      </c>
      <c r="G94" t="str">
        <f>IF(VLOOKUP(Table3510[[#This Row],[Site name]],Table3[],4)=0,"",VLOOKUP(Table3510[[#This Row],[Site name]],Table3[],4))</f>
        <v>19/01343/FULEIA</v>
      </c>
      <c r="H94" t="str">
        <f>IF(VLOOKUP(Table3510[[#This Row],[Site name]],Table3[],5)=0,"",VLOOKUP(Table3510[[#This Row],[Site name]],Table3[],5))</f>
        <v>Planning Portal</v>
      </c>
      <c r="I94" s="185" t="str">
        <f>IF(VLOOKUP(Table3510[[#This Row],[Site name]],Table3[],6)=0,"",VLOOKUP(Table3510[[#This Row],[Site name]],Table3[],6))</f>
        <v>Part demolition, repair, refurbishment and Refurbishment of existing buildings (all levels including basements)</v>
      </c>
      <c r="J94" s="185">
        <f>IF(VLOOKUP(Table3510[[#This Row],[Site name]],Table3[],7)=0,"",VLOOKUP(Table3510[[#This Row],[Site name]],Table3[],7))</f>
        <v>43818</v>
      </c>
      <c r="K94" s="185">
        <f>IF(VLOOKUP(Table3510[[#This Row],[Site name]],Table3[],8)=0,"",VLOOKUP(Table3510[[#This Row],[Site name]],Table3[],8))</f>
        <v>44887</v>
      </c>
      <c r="L94" t="str">
        <f>IF(VLOOKUP(Table3510[[#This Row],[Site name]],Table3[],9)=0,"",VLOOKUP(Table3510[[#This Row],[Site name]],Table3[],9))</f>
        <v/>
      </c>
      <c r="M94" t="str">
        <f>IF(VLOOKUP(Table3510[[#This Row],[Site name]],Table3[],10)=0,"",VLOOKUP(Table3510[[#This Row],[Site name]],Table3[],10))</f>
        <v>Office</v>
      </c>
      <c r="N94" t="str">
        <f>IF(VLOOKUP(Table3510[[#This Row],[Site name]],Table3[],11)=0,"",VLOOKUP(Table3510[[#This Row],[Site name]],Table3[],11))</f>
        <v>Yes</v>
      </c>
      <c r="O94" t="str">
        <f>IF(VLOOKUP(Table3510[[#This Row],[Site name]],Table3[],12)=0,"",VLOOKUP(Table3510[[#This Row],[Site name]],Table3[],12))</f>
        <v>Heavy Refurbishment</v>
      </c>
      <c r="P94" t="str">
        <f>IF(VLOOKUP(Table3510[[#This Row],[Site name]],Table3[],13)=0,"",VLOOKUP(Table3510[[#This Row],[Site name]],Table3[],13))</f>
        <v>1950s</v>
      </c>
      <c r="Q94" t="str">
        <f>IF(VLOOKUP(Table3510[[#This Row],[Site name]],Table3[],14)=0,"",VLOOKUP(Table3510[[#This Row],[Site name]],Table3[],14))</f>
        <v>Grade II</v>
      </c>
      <c r="R94" s="197">
        <f>IF(VLOOKUP(Table3510[[#This Row],[Site name]],Table3[],15)="","",VLOOKUP(Table3510[[#This Row],[Site name]],Table3[],15))</f>
        <v>15617</v>
      </c>
      <c r="S94" s="197">
        <f>IF(VLOOKUP(Table3510[[#This Row],[Site name]],Table3[],16)="","",VLOOKUP(Table3510[[#This Row],[Site name]],Table3[],16))</f>
        <v>43037</v>
      </c>
      <c r="T94" s="196">
        <f>IF(VLOOKUP(Table3510[[#This Row],[Site name]],Table3[],17)="","",VLOOKUP(Table3510[[#This Row],[Site name]],Table3[],17))</f>
        <v>5466</v>
      </c>
      <c r="U94" s="188">
        <f>IF(VLOOKUP(Table3510[[#This Row],[Site name]],Table3[],18)="","",VLOOKUP(Table3510[[#This Row],[Site name]],Table3[],18))</f>
        <v>1.7557789588269195</v>
      </c>
      <c r="V94" s="197">
        <f>IF(VLOOKUP(Table3510[[#This Row],[Site name]],Table3[],19)="","",VLOOKUP(Table3510[[#This Row],[Site name]],Table3[],19))</f>
        <v>32886</v>
      </c>
      <c r="W94" t="str">
        <f>IF(VLOOKUP(Table3510[[#This Row],[Site name]],Table3[],20)=0,"",VLOOKUP(Table3510[[#This Row],[Site name]],Table3[],20))</f>
        <v>New and retained basement</v>
      </c>
      <c r="X94" t="str">
        <f>IF(VLOOKUP(Table3510[[#This Row],[Site name]],Table3[],21)=0,"",VLOOKUP(Table3510[[#This Row],[Site name]],Table3[],21))</f>
        <v>Reinforced Concrete</v>
      </c>
      <c r="Y94" t="str">
        <f>IF(VLOOKUP(Table3510[[#This Row],[Site name]],Table3[],22)=0,"",VLOOKUP(Table3510[[#This Row],[Site name]],Table3[],22))</f>
        <v/>
      </c>
      <c r="Z94" t="str">
        <f>IF(VLOOKUP(Table3510[[#This Row],[Site name]],Table3[],23)=0,"",VLOOKUP(Table3510[[#This Row],[Site name]],Table3[],23))</f>
        <v/>
      </c>
      <c r="AA94" t="str">
        <f>IF(VLOOKUP(Table3510[[#This Row],[Site name]],Table3[],24)=0,"",VLOOKUP(Table3510[[#This Row],[Site name]],Table3[],24))</f>
        <v/>
      </c>
      <c r="AB94" t="str">
        <f>IF(VLOOKUP(Table3510[[#This Row],[Site name]],Table3[],25)=0,"",VLOOKUP(Table3510[[#This Row],[Site name]],Table3[],25))</f>
        <v>Load balancing at foundations</v>
      </c>
      <c r="AC94">
        <f>IF(VLOOKUP(Table3510[[#This Row],[Site name]],Table3[],26)=0,"",VLOOKUP(Table3510[[#This Row],[Site name]],Table3[],26))</f>
        <v>3</v>
      </c>
      <c r="AD94">
        <f>IF(VLOOKUP(Table3510[[#This Row],[Site name]],Table3[],27)=0,"",VLOOKUP(Table3510[[#This Row],[Site name]],Table3[],27))</f>
        <v>3</v>
      </c>
      <c r="AE94">
        <f>IF(VLOOKUP(Table3510[[#This Row],[Site name]],Table3[],28)="","",VLOOKUP(Table3510[[#This Row],[Site name]],Table3[],28))</f>
        <v>3</v>
      </c>
      <c r="AF94" t="str">
        <f>IF(VLOOKUP(Table3510[[#This Row],[Site name]],Table3[],29)=0,"",VLOOKUP(Table3510[[#This Row],[Site name]],Table3[],29))</f>
        <v/>
      </c>
      <c r="AG94">
        <f>IF(VLOOKUP(Table3510[[#This Row],[Site name]],Table3[],30)=0,"",VLOOKUP(Table3510[[#This Row],[Site name]],Table3[],30))</f>
        <v>1</v>
      </c>
      <c r="AH94" t="str">
        <f>IF(VLOOKUP(Table3510[[#This Row],[Site name]],Table3[],31)=0,"",VLOOKUP(Table3510[[#This Row],[Site name]],Table3[],31))</f>
        <v/>
      </c>
      <c r="AI94" t="str">
        <f>IF(VLOOKUP(Table3510[[#This Row],[Site name]],Table3[],32)=0,"",VLOOKUP(Table3510[[#This Row],[Site name]],Table3[],32))</f>
        <v>Arup</v>
      </c>
      <c r="AJ94" t="str">
        <f>IF(VLOOKUP(Table3510[[#This Row],[Site name]],Table3[],33)=0,"",VLOOKUP(Table3510[[#This Row],[Site name]],Table3[],33))</f>
        <v/>
      </c>
      <c r="AK94" t="str">
        <f>IF(VLOOKUP(Table3510[[#This Row],[Site name]],Table3[],34)=0,"",VLOOKUP(Table3510[[#This Row],[Site name]],Table3[],34))</f>
        <v/>
      </c>
      <c r="AL94" t="str">
        <f>IF(VLOOKUP(Table3510[[#This Row],[Site name]],Table3[],35)=0,"",VLOOKUP(Table3510[[#This Row],[Site name]],Table3[],35))</f>
        <v/>
      </c>
      <c r="AM94" t="str">
        <f>IF(VLOOKUP(Table3510[[#This Row],[Site name]],Table3[],36)=0,"",VLOOKUP(Table3510[[#This Row],[Site name]],Table3[],36))</f>
        <v>One Click LCA</v>
      </c>
      <c r="AN94" t="str">
        <f>IF(VLOOKUP(Table3510[[#This Row],[Site name]],Table3[],37)=0,"",VLOOKUP(Table3510[[#This Row],[Site name]],Table3[],37))</f>
        <v>Project 108</v>
      </c>
      <c r="AO94" s="188">
        <f>VLOOKUP(Table3510[[#This Row],[Site name]],Table3[],38)</f>
        <v>0.35000320163923931</v>
      </c>
      <c r="AP94">
        <f>VLOOKUP(Table3510[[#This Row],[Site name]],Table3[],39)</f>
        <v>3</v>
      </c>
    </row>
    <row r="95" spans="2:42">
      <c r="B95" t="s">
        <v>154</v>
      </c>
      <c r="C95" t="s">
        <v>977</v>
      </c>
      <c r="D9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1363</v>
      </c>
      <c r="E95" t="str">
        <f>IF(VLOOKUP(Table3510[[#This Row],[Site name]],Table3[],2)=0,"",VLOOKUP(Table3510[[#This Row],[Site name]],Table3[],2))</f>
        <v>City of London</v>
      </c>
      <c r="F95" t="str">
        <f>IF(VLOOKUP(Table3510[[#This Row],[Site name]],Table3[],3)=0,"",VLOOKUP(Table3510[[#This Row],[Site name]],Table3[],3))</f>
        <v>EC2R 8AQ</v>
      </c>
      <c r="G95" t="str">
        <f>IF(VLOOKUP(Table3510[[#This Row],[Site name]],Table3[],4)=0,"",VLOOKUP(Table3510[[#This Row],[Site name]],Table3[],4))</f>
        <v>22/00158/FULMAJ</v>
      </c>
      <c r="H95" t="str">
        <f>IF(VLOOKUP(Table3510[[#This Row],[Site name]],Table3[],5)=0,"",VLOOKUP(Table3510[[#This Row],[Site name]],Table3[],5))</f>
        <v>Planning Portal</v>
      </c>
      <c r="I95" s="185" t="str">
        <f>IF(VLOOKUP(Table3510[[#This Row],[Site name]],Table3[],6)=0,"",VLOOKUP(Table3510[[#This Row],[Site name]],Table3[],6))</f>
        <v>Retention of superstructure RC frame and basement, 3 storeys of new light-weight structure added</v>
      </c>
      <c r="J95" s="185">
        <f>IF(VLOOKUP(Table3510[[#This Row],[Site name]],Table3[],7)=0,"",VLOOKUP(Table3510[[#This Row],[Site name]],Table3[],7))</f>
        <v>44620</v>
      </c>
      <c r="K95" s="185">
        <f>IF(VLOOKUP(Table3510[[#This Row],[Site name]],Table3[],8)=0,"",VLOOKUP(Table3510[[#This Row],[Site name]],Table3[],8))</f>
        <v>44944</v>
      </c>
      <c r="L95" t="str">
        <f>IF(VLOOKUP(Table3510[[#This Row],[Site name]],Table3[],9)=0,"",VLOOKUP(Table3510[[#This Row],[Site name]],Table3[],9))</f>
        <v/>
      </c>
      <c r="M95" t="str">
        <f>IF(VLOOKUP(Table3510[[#This Row],[Site name]],Table3[],10)=0,"",VLOOKUP(Table3510[[#This Row],[Site name]],Table3[],10))</f>
        <v>Office &amp; Retail</v>
      </c>
      <c r="N95" t="str">
        <f>IF(VLOOKUP(Table3510[[#This Row],[Site name]],Table3[],11)=0,"",VLOOKUP(Table3510[[#This Row],[Site name]],Table3[],11))</f>
        <v/>
      </c>
      <c r="O95" t="str">
        <f>IF(VLOOKUP(Table3510[[#This Row],[Site name]],Table3[],12)=0,"",VLOOKUP(Table3510[[#This Row],[Site name]],Table3[],12))</f>
        <v>Light Refurbishment</v>
      </c>
      <c r="P95" t="str">
        <f>IF(VLOOKUP(Table3510[[#This Row],[Site name]],Table3[],13)=0,"",VLOOKUP(Table3510[[#This Row],[Site name]],Table3[],13))</f>
        <v>1970s</v>
      </c>
      <c r="Q95" t="str">
        <f>IF(VLOOKUP(Table3510[[#This Row],[Site name]],Table3[],14)=0,"",VLOOKUP(Table3510[[#This Row],[Site name]],Table3[],14))</f>
        <v>Not listed</v>
      </c>
      <c r="R95" s="197">
        <f>IF(VLOOKUP(Table3510[[#This Row],[Site name]],Table3[],15)="","",VLOOKUP(Table3510[[#This Row],[Site name]],Table3[],15))</f>
        <v>6318</v>
      </c>
      <c r="S95" s="197">
        <f>IF(VLOOKUP(Table3510[[#This Row],[Site name]],Table3[],16)="","",VLOOKUP(Table3510[[#This Row],[Site name]],Table3[],16))</f>
        <v>7220</v>
      </c>
      <c r="T95" s="196">
        <f>IF(VLOOKUP(Table3510[[#This Row],[Site name]],Table3[],17)="","",VLOOKUP(Table3510[[#This Row],[Site name]],Table3[],17))</f>
        <v>631.79999999999995</v>
      </c>
      <c r="U95" s="188">
        <f>IF(VLOOKUP(Table3510[[#This Row],[Site name]],Table3[],18)="","",VLOOKUP(Table3510[[#This Row],[Site name]],Table3[],18))</f>
        <v>0.14276669832225397</v>
      </c>
      <c r="V95" s="197">
        <f>IF(VLOOKUP(Table3510[[#This Row],[Site name]],Table3[],19)="","",VLOOKUP(Table3510[[#This Row],[Site name]],Table3[],19))</f>
        <v>1533.8000000000002</v>
      </c>
      <c r="W95" t="str">
        <f>IF(VLOOKUP(Table3510[[#This Row],[Site name]],Table3[],20)=0,"",VLOOKUP(Table3510[[#This Row],[Site name]],Table3[],20))</f>
        <v/>
      </c>
      <c r="X95" t="str">
        <f>IF(VLOOKUP(Table3510[[#This Row],[Site name]],Table3[],21)=0,"",VLOOKUP(Table3510[[#This Row],[Site name]],Table3[],21))</f>
        <v/>
      </c>
      <c r="Y95" t="str">
        <f>IF(VLOOKUP(Table3510[[#This Row],[Site name]],Table3[],22)=0,"",VLOOKUP(Table3510[[#This Row],[Site name]],Table3[],22))</f>
        <v/>
      </c>
      <c r="Z95" t="str">
        <f>IF(VLOOKUP(Table3510[[#This Row],[Site name]],Table3[],23)=0,"",VLOOKUP(Table3510[[#This Row],[Site name]],Table3[],23))</f>
        <v/>
      </c>
      <c r="AA95" t="str">
        <f>IF(VLOOKUP(Table3510[[#This Row],[Site name]],Table3[],24)=0,"",VLOOKUP(Table3510[[#This Row],[Site name]],Table3[],24))</f>
        <v/>
      </c>
      <c r="AB95" t="str">
        <f>IF(VLOOKUP(Table3510[[#This Row],[Site name]],Table3[],25)=0,"",VLOOKUP(Table3510[[#This Row],[Site name]],Table3[],25))</f>
        <v/>
      </c>
      <c r="AC95">
        <f>IF(VLOOKUP(Table3510[[#This Row],[Site name]],Table3[],26)=0,"",VLOOKUP(Table3510[[#This Row],[Site name]],Table3[],26))</f>
        <v>10</v>
      </c>
      <c r="AD95">
        <f>IF(VLOOKUP(Table3510[[#This Row],[Site name]],Table3[],27)=0,"",VLOOKUP(Table3510[[#This Row],[Site name]],Table3[],27))</f>
        <v>12</v>
      </c>
      <c r="AE95">
        <f>IF(VLOOKUP(Table3510[[#This Row],[Site name]],Table3[],28)="","",VLOOKUP(Table3510[[#This Row],[Site name]],Table3[],28))</f>
        <v>9</v>
      </c>
      <c r="AF95">
        <f>IF(VLOOKUP(Table3510[[#This Row],[Site name]],Table3[],29)=0,"",VLOOKUP(Table3510[[#This Row],[Site name]],Table3[],29))</f>
        <v>2</v>
      </c>
      <c r="AG95" t="str">
        <f>IF(VLOOKUP(Table3510[[#This Row],[Site name]],Table3[],30)=0,"",VLOOKUP(Table3510[[#This Row],[Site name]],Table3[],30))</f>
        <v/>
      </c>
      <c r="AH95" t="str">
        <f>IF(VLOOKUP(Table3510[[#This Row],[Site name]],Table3[],31)=0,"",VLOOKUP(Table3510[[#This Row],[Site name]],Table3[],31))</f>
        <v/>
      </c>
      <c r="AI95" t="str">
        <f>IF(VLOOKUP(Table3510[[#This Row],[Site name]],Table3[],32)=0,"",VLOOKUP(Table3510[[#This Row],[Site name]],Table3[],32))</f>
        <v>Atelier Ten</v>
      </c>
      <c r="AJ95" t="str">
        <f>IF(VLOOKUP(Table3510[[#This Row],[Site name]],Table3[],33)=0,"",VLOOKUP(Table3510[[#This Row],[Site name]],Table3[],33))</f>
        <v/>
      </c>
      <c r="AK95" t="str">
        <f>IF(VLOOKUP(Table3510[[#This Row],[Site name]],Table3[],34)=0,"",VLOOKUP(Table3510[[#This Row],[Site name]],Table3[],34))</f>
        <v/>
      </c>
      <c r="AL95" t="str">
        <f>IF(VLOOKUP(Table3510[[#This Row],[Site name]],Table3[],35)=0,"",VLOOKUP(Table3510[[#This Row],[Site name]],Table3[],35))</f>
        <v/>
      </c>
      <c r="AM95" t="str">
        <f>IF(VLOOKUP(Table3510[[#This Row],[Site name]],Table3[],36)=0,"",VLOOKUP(Table3510[[#This Row],[Site name]],Table3[],36))</f>
        <v/>
      </c>
      <c r="AN95" t="str">
        <f>IF(VLOOKUP(Table3510[[#This Row],[Site name]],Table3[],37)=0,"",VLOOKUP(Table3510[[#This Row],[Site name]],Table3[],37))</f>
        <v>Project 109</v>
      </c>
      <c r="AO95" s="188">
        <f>VLOOKUP(Table3510[[#This Row],[Site name]],Table3[],38)</f>
        <v>9.9999999999999992E-2</v>
      </c>
      <c r="AP95">
        <f>VLOOKUP(Table3510[[#This Row],[Site name]],Table3[],39)</f>
        <v>4</v>
      </c>
    </row>
    <row r="96" spans="2:42">
      <c r="B96" t="s">
        <v>430</v>
      </c>
      <c r="C96" t="s">
        <v>977</v>
      </c>
      <c r="D9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992</v>
      </c>
      <c r="E96" t="str">
        <f>IF(VLOOKUP(Table3510[[#This Row],[Site name]],Table3[],2)=0,"",VLOOKUP(Table3510[[#This Row],[Site name]],Table3[],2))</f>
        <v>Southwark</v>
      </c>
      <c r="F96" t="str">
        <f>IF(VLOOKUP(Table3510[[#This Row],[Site name]],Table3[],3)=0,"",VLOOKUP(Table3510[[#This Row],[Site name]],Table3[],3))</f>
        <v>SE1 9EQ</v>
      </c>
      <c r="G96" t="str">
        <f>IF(VLOOKUP(Table3510[[#This Row],[Site name]],Table3[],4)=0,"",VLOOKUP(Table3510[[#This Row],[Site name]],Table3[],4))</f>
        <v>22/AP/1602</v>
      </c>
      <c r="H96" t="str">
        <f>IF(VLOOKUP(Table3510[[#This Row],[Site name]],Table3[],5)=0,"",VLOOKUP(Table3510[[#This Row],[Site name]],Table3[],5))</f>
        <v>Planning Portal</v>
      </c>
      <c r="I96" s="185" t="str">
        <f>IF(VLOOKUP(Table3510[[#This Row],[Site name]],Table3[],6)=0,"",VLOOKUP(Table3510[[#This Row],[Site name]],Table3[],6))</f>
        <v>Basement retained and extended by an additional level, re-use as many piles are possible. New 11-storey building with 2 cores</v>
      </c>
      <c r="J96" s="185">
        <f>IF(VLOOKUP(Table3510[[#This Row],[Site name]],Table3[],7)=0,"",VLOOKUP(Table3510[[#This Row],[Site name]],Table3[],7))</f>
        <v>44687</v>
      </c>
      <c r="K96" s="185" t="str">
        <f>IF(VLOOKUP(Table3510[[#This Row],[Site name]],Table3[],8)=0,"",VLOOKUP(Table3510[[#This Row],[Site name]],Table3[],8))</f>
        <v/>
      </c>
      <c r="L96" t="str">
        <f>IF(VLOOKUP(Table3510[[#This Row],[Site name]],Table3[],9)=0,"",VLOOKUP(Table3510[[#This Row],[Site name]],Table3[],9))</f>
        <v/>
      </c>
      <c r="M96" t="str">
        <f>IF(VLOOKUP(Table3510[[#This Row],[Site name]],Table3[],10)=0,"",VLOOKUP(Table3510[[#This Row],[Site name]],Table3[],10))</f>
        <v>Office</v>
      </c>
      <c r="N96" t="str">
        <f>IF(VLOOKUP(Table3510[[#This Row],[Site name]],Table3[],11)=0,"",VLOOKUP(Table3510[[#This Row],[Site name]],Table3[],11))</f>
        <v>Yes</v>
      </c>
      <c r="O96" t="str">
        <f>IF(VLOOKUP(Table3510[[#This Row],[Site name]],Table3[],12)=0,"",VLOOKUP(Table3510[[#This Row],[Site name]],Table3[],12))</f>
        <v>Substructure and/or Façade Retained</v>
      </c>
      <c r="P96" t="str">
        <f>IF(VLOOKUP(Table3510[[#This Row],[Site name]],Table3[],13)=0,"",VLOOKUP(Table3510[[#This Row],[Site name]],Table3[],13))</f>
        <v/>
      </c>
      <c r="Q96" t="str">
        <f>IF(VLOOKUP(Table3510[[#This Row],[Site name]],Table3[],14)=0,"",VLOOKUP(Table3510[[#This Row],[Site name]],Table3[],14))</f>
        <v/>
      </c>
      <c r="R96" s="197">
        <f>IF(VLOOKUP(Table3510[[#This Row],[Site name]],Table3[],15)="","",VLOOKUP(Table3510[[#This Row],[Site name]],Table3[],15))</f>
        <v>17335</v>
      </c>
      <c r="S96" s="197">
        <f>IF(VLOOKUP(Table3510[[#This Row],[Site name]],Table3[],16)="","",VLOOKUP(Table3510[[#This Row],[Site name]],Table3[],16))</f>
        <v>32965</v>
      </c>
      <c r="T96" s="196">
        <f>IF(VLOOKUP(Table3510[[#This Row],[Site name]],Table3[],17)="","",VLOOKUP(Table3510[[#This Row],[Site name]],Table3[],17))</f>
        <v>17335</v>
      </c>
      <c r="U96" s="188">
        <f>IF(VLOOKUP(Table3510[[#This Row],[Site name]],Table3[],18)="","",VLOOKUP(Table3510[[#This Row],[Site name]],Table3[],18))</f>
        <v>0.90164407268531876</v>
      </c>
      <c r="V96" s="197">
        <f>IF(VLOOKUP(Table3510[[#This Row],[Site name]],Table3[],19)="","",VLOOKUP(Table3510[[#This Row],[Site name]],Table3[],19))</f>
        <v>32965</v>
      </c>
      <c r="W96" t="str">
        <f>IF(VLOOKUP(Table3510[[#This Row],[Site name]],Table3[],20)=0,"",VLOOKUP(Table3510[[#This Row],[Site name]],Table3[],20))</f>
        <v/>
      </c>
      <c r="X96" t="str">
        <f>IF(VLOOKUP(Table3510[[#This Row],[Site name]],Table3[],21)=0,"",VLOOKUP(Table3510[[#This Row],[Site name]],Table3[],21))</f>
        <v/>
      </c>
      <c r="Y96" t="str">
        <f>IF(VLOOKUP(Table3510[[#This Row],[Site name]],Table3[],22)=0,"",VLOOKUP(Table3510[[#This Row],[Site name]],Table3[],22))</f>
        <v/>
      </c>
      <c r="Z96" t="str">
        <f>IF(VLOOKUP(Table3510[[#This Row],[Site name]],Table3[],23)=0,"",VLOOKUP(Table3510[[#This Row],[Site name]],Table3[],23))</f>
        <v/>
      </c>
      <c r="AA96" t="str">
        <f>IF(VLOOKUP(Table3510[[#This Row],[Site name]],Table3[],24)=0,"",VLOOKUP(Table3510[[#This Row],[Site name]],Table3[],24))</f>
        <v/>
      </c>
      <c r="AB96" t="str">
        <f>IF(VLOOKUP(Table3510[[#This Row],[Site name]],Table3[],25)=0,"",VLOOKUP(Table3510[[#This Row],[Site name]],Table3[],25))</f>
        <v/>
      </c>
      <c r="AC96" t="str">
        <f>IF(VLOOKUP(Table3510[[#This Row],[Site name]],Table3[],26)=0,"",VLOOKUP(Table3510[[#This Row],[Site name]],Table3[],26))</f>
        <v/>
      </c>
      <c r="AD96">
        <f>IF(VLOOKUP(Table3510[[#This Row],[Site name]],Table3[],27)=0,"",VLOOKUP(Table3510[[#This Row],[Site name]],Table3[],27))</f>
        <v>11</v>
      </c>
      <c r="AE96">
        <f>IF(VLOOKUP(Table3510[[#This Row],[Site name]],Table3[],28)="","",VLOOKUP(Table3510[[#This Row],[Site name]],Table3[],28))</f>
        <v>11</v>
      </c>
      <c r="AF96" t="str">
        <f>IF(VLOOKUP(Table3510[[#This Row],[Site name]],Table3[],29)=0,"",VLOOKUP(Table3510[[#This Row],[Site name]],Table3[],29))</f>
        <v/>
      </c>
      <c r="AG96" t="str">
        <f>IF(VLOOKUP(Table3510[[#This Row],[Site name]],Table3[],30)=0,"",VLOOKUP(Table3510[[#This Row],[Site name]],Table3[],30))</f>
        <v/>
      </c>
      <c r="AH96" t="str">
        <f>IF(VLOOKUP(Table3510[[#This Row],[Site name]],Table3[],31)=0,"",VLOOKUP(Table3510[[#This Row],[Site name]],Table3[],31))</f>
        <v/>
      </c>
      <c r="AI96" t="str">
        <f>IF(VLOOKUP(Table3510[[#This Row],[Site name]],Table3[],32)=0,"",VLOOKUP(Table3510[[#This Row],[Site name]],Table3[],32))</f>
        <v>Arup</v>
      </c>
      <c r="AJ96" t="str">
        <f>IF(VLOOKUP(Table3510[[#This Row],[Site name]],Table3[],33)=0,"",VLOOKUP(Table3510[[#This Row],[Site name]],Table3[],33))</f>
        <v/>
      </c>
      <c r="AK96" t="str">
        <f>IF(VLOOKUP(Table3510[[#This Row],[Site name]],Table3[],34)=0,"",VLOOKUP(Table3510[[#This Row],[Site name]],Table3[],34))</f>
        <v/>
      </c>
      <c r="AL96" t="str">
        <f>IF(VLOOKUP(Table3510[[#This Row],[Site name]],Table3[],35)=0,"",VLOOKUP(Table3510[[#This Row],[Site name]],Table3[],35))</f>
        <v/>
      </c>
      <c r="AM96" t="str">
        <f>IF(VLOOKUP(Table3510[[#This Row],[Site name]],Table3[],36)=0,"",VLOOKUP(Table3510[[#This Row],[Site name]],Table3[],36))</f>
        <v/>
      </c>
      <c r="AN96" t="str">
        <f>IF(VLOOKUP(Table3510[[#This Row],[Site name]],Table3[],37)=0,"",VLOOKUP(Table3510[[#This Row],[Site name]],Table3[],37))</f>
        <v>Project 110</v>
      </c>
      <c r="AO96" s="188">
        <f>VLOOKUP(Table3510[[#This Row],[Site name]],Table3[],38)</f>
        <v>1</v>
      </c>
      <c r="AP96">
        <f>VLOOKUP(Table3510[[#This Row],[Site name]],Table3[],39)</f>
        <v>2</v>
      </c>
    </row>
    <row r="97" spans="2:42">
      <c r="B97" t="s">
        <v>183</v>
      </c>
      <c r="C97" t="s">
        <v>977</v>
      </c>
      <c r="D9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840</v>
      </c>
      <c r="E97" t="str">
        <f>IF(VLOOKUP(Table3510[[#This Row],[Site name]],Table3[],2)=0,"",VLOOKUP(Table3510[[#This Row],[Site name]],Table3[],2))</f>
        <v>Tower Hamlets</v>
      </c>
      <c r="F97" t="str">
        <f>IF(VLOOKUP(Table3510[[#This Row],[Site name]],Table3[],3)=0,"",VLOOKUP(Table3510[[#This Row],[Site name]],Table3[],3))</f>
        <v>EC3N 4QN</v>
      </c>
      <c r="G97" t="str">
        <f>IF(VLOOKUP(Table3510[[#This Row],[Site name]],Table3[],4)=0,"",VLOOKUP(Table3510[[#This Row],[Site name]],Table3[],4))</f>
        <v>PA/21/01327/A1</v>
      </c>
      <c r="H97" t="str">
        <f>IF(VLOOKUP(Table3510[[#This Row],[Site name]],Table3[],5)=0,"",VLOOKUP(Table3510[[#This Row],[Site name]],Table3[],5))</f>
        <v>Planning Portal</v>
      </c>
      <c r="I97" s="185" t="str">
        <f>IF(VLOOKUP(Table3510[[#This Row],[Site name]],Table3[],6)=0,"",VLOOKUP(Table3510[[#This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J97" s="185">
        <f>IF(VLOOKUP(Table3510[[#This Row],[Site name]],Table3[],7)=0,"",VLOOKUP(Table3510[[#This Row],[Site name]],Table3[],7))</f>
        <v>44358</v>
      </c>
      <c r="K97" s="185">
        <f>IF(VLOOKUP(Table3510[[#This Row],[Site name]],Table3[],8)=0,"",VLOOKUP(Table3510[[#This Row],[Site name]],Table3[],8))</f>
        <v>44967</v>
      </c>
      <c r="L97" t="str">
        <f>IF(VLOOKUP(Table3510[[#This Row],[Site name]],Table3[],9)=0,"",VLOOKUP(Table3510[[#This Row],[Site name]],Table3[],9))</f>
        <v>Not granted</v>
      </c>
      <c r="M97" t="str">
        <f>IF(VLOOKUP(Table3510[[#This Row],[Site name]],Table3[],10)=0,"",VLOOKUP(Table3510[[#This Row],[Site name]],Table3[],10))</f>
        <v>Office &amp; Retail</v>
      </c>
      <c r="N97" t="str">
        <f>IF(VLOOKUP(Table3510[[#This Row],[Site name]],Table3[],11)=0,"",VLOOKUP(Table3510[[#This Row],[Site name]],Table3[],11))</f>
        <v/>
      </c>
      <c r="O97" t="str">
        <f>IF(VLOOKUP(Table3510[[#This Row],[Site name]],Table3[],12)=0,"",VLOOKUP(Table3510[[#This Row],[Site name]],Table3[],12))</f>
        <v>Light Refurbishment</v>
      </c>
      <c r="P97" t="str">
        <f>IF(VLOOKUP(Table3510[[#This Row],[Site name]],Table3[],13)=0,"",VLOOKUP(Table3510[[#This Row],[Site name]],Table3[],13))</f>
        <v/>
      </c>
      <c r="Q97" t="str">
        <f>IF(VLOOKUP(Table3510[[#This Row],[Site name]],Table3[],14)=0,"",VLOOKUP(Table3510[[#This Row],[Site name]],Table3[],14))</f>
        <v/>
      </c>
      <c r="R97" s="197" t="str">
        <f>IF(VLOOKUP(Table3510[[#This Row],[Site name]],Table3[],15)="","",VLOOKUP(Table3510[[#This Row],[Site name]],Table3[],15))</f>
        <v/>
      </c>
      <c r="S97" s="197">
        <f>IF(VLOOKUP(Table3510[[#This Row],[Site name]],Table3[],16)="","",VLOOKUP(Table3510[[#This Row],[Site name]],Table3[],16))</f>
        <v>30791</v>
      </c>
      <c r="T97" s="196" t="str">
        <f>IF(VLOOKUP(Table3510[[#This Row],[Site name]],Table3[],17)="","",VLOOKUP(Table3510[[#This Row],[Site name]],Table3[],17))</f>
        <v/>
      </c>
      <c r="U97" s="188" t="str">
        <f>IF(VLOOKUP(Table3510[[#This Row],[Site name]],Table3[],18)="","",VLOOKUP(Table3510[[#This Row],[Site name]],Table3[],18))</f>
        <v/>
      </c>
      <c r="V97" s="197" t="str">
        <f>IF(VLOOKUP(Table3510[[#This Row],[Site name]],Table3[],19)="","",VLOOKUP(Table3510[[#This Row],[Site name]],Table3[],19))</f>
        <v/>
      </c>
      <c r="W97" t="str">
        <f>IF(VLOOKUP(Table3510[[#This Row],[Site name]],Table3[],20)=0,"",VLOOKUP(Table3510[[#This Row],[Site name]],Table3[],20))</f>
        <v/>
      </c>
      <c r="X97" t="str">
        <f>IF(VLOOKUP(Table3510[[#This Row],[Site name]],Table3[],21)=0,"",VLOOKUP(Table3510[[#This Row],[Site name]],Table3[],21))</f>
        <v/>
      </c>
      <c r="Y97" t="str">
        <f>IF(VLOOKUP(Table3510[[#This Row],[Site name]],Table3[],22)=0,"",VLOOKUP(Table3510[[#This Row],[Site name]],Table3[],22))</f>
        <v/>
      </c>
      <c r="Z97" t="str">
        <f>IF(VLOOKUP(Table3510[[#This Row],[Site name]],Table3[],23)=0,"",VLOOKUP(Table3510[[#This Row],[Site name]],Table3[],23))</f>
        <v/>
      </c>
      <c r="AA97" t="str">
        <f>IF(VLOOKUP(Table3510[[#This Row],[Site name]],Table3[],24)=0,"",VLOOKUP(Table3510[[#This Row],[Site name]],Table3[],24))</f>
        <v/>
      </c>
      <c r="AB97" t="str">
        <f>IF(VLOOKUP(Table3510[[#This Row],[Site name]],Table3[],25)=0,"",VLOOKUP(Table3510[[#This Row],[Site name]],Table3[],25))</f>
        <v/>
      </c>
      <c r="AC97" t="str">
        <f>IF(VLOOKUP(Table3510[[#This Row],[Site name]],Table3[],26)=0,"",VLOOKUP(Table3510[[#This Row],[Site name]],Table3[],26))</f>
        <v/>
      </c>
      <c r="AD97">
        <f>IF(VLOOKUP(Table3510[[#This Row],[Site name]],Table3[],27)=0,"",VLOOKUP(Table3510[[#This Row],[Site name]],Table3[],27))</f>
        <v>7</v>
      </c>
      <c r="AE97">
        <f>IF(VLOOKUP(Table3510[[#This Row],[Site name]],Table3[],28)="","",VLOOKUP(Table3510[[#This Row],[Site name]],Table3[],28))</f>
        <v>6</v>
      </c>
      <c r="AF97" t="str">
        <f>IF(VLOOKUP(Table3510[[#This Row],[Site name]],Table3[],29)=0,"",VLOOKUP(Table3510[[#This Row],[Site name]],Table3[],29))</f>
        <v/>
      </c>
      <c r="AG97" t="str">
        <f>IF(VLOOKUP(Table3510[[#This Row],[Site name]],Table3[],30)=0,"",VLOOKUP(Table3510[[#This Row],[Site name]],Table3[],30))</f>
        <v/>
      </c>
      <c r="AH97" t="str">
        <f>IF(VLOOKUP(Table3510[[#This Row],[Site name]],Table3[],31)=0,"",VLOOKUP(Table3510[[#This Row],[Site name]],Table3[],31))</f>
        <v/>
      </c>
      <c r="AI97" t="str">
        <f>IF(VLOOKUP(Table3510[[#This Row],[Site name]],Table3[],32)=0,"",VLOOKUP(Table3510[[#This Row],[Site name]],Table3[],32))</f>
        <v>Cundall</v>
      </c>
      <c r="AJ97" t="str">
        <f>IF(VLOOKUP(Table3510[[#This Row],[Site name]],Table3[],33)=0,"",VLOOKUP(Table3510[[#This Row],[Site name]],Table3[],33))</f>
        <v/>
      </c>
      <c r="AK97" t="str">
        <f>IF(VLOOKUP(Table3510[[#This Row],[Site name]],Table3[],34)=0,"",VLOOKUP(Table3510[[#This Row],[Site name]],Table3[],34))</f>
        <v/>
      </c>
      <c r="AL97" t="str">
        <f>IF(VLOOKUP(Table3510[[#This Row],[Site name]],Table3[],35)=0,"",VLOOKUP(Table3510[[#This Row],[Site name]],Table3[],35))</f>
        <v/>
      </c>
      <c r="AM97" t="str">
        <f>IF(VLOOKUP(Table3510[[#This Row],[Site name]],Table3[],36)=0,"",VLOOKUP(Table3510[[#This Row],[Site name]],Table3[],36))</f>
        <v/>
      </c>
      <c r="AN97" t="str">
        <f>IF(VLOOKUP(Table3510[[#This Row],[Site name]],Table3[],37)=0,"",VLOOKUP(Table3510[[#This Row],[Site name]],Table3[],37))</f>
        <v>Project 111</v>
      </c>
      <c r="AO97" s="188" t="str">
        <f>VLOOKUP(Table3510[[#This Row],[Site name]],Table3[],38)</f>
        <v/>
      </c>
      <c r="AP97">
        <f>VLOOKUP(Table3510[[#This Row],[Site name]],Table3[],39)</f>
        <v>4</v>
      </c>
    </row>
    <row r="98" spans="2:42">
      <c r="B98" t="s">
        <v>186</v>
      </c>
      <c r="C98" t="s">
        <v>977</v>
      </c>
      <c r="D9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892</v>
      </c>
      <c r="E98" t="str">
        <f>IF(VLOOKUP(Table3510[[#This Row],[Site name]],Table3[],2)=0,"",VLOOKUP(Table3510[[#This Row],[Site name]],Table3[],2))</f>
        <v>Tower Hamlets</v>
      </c>
      <c r="F98" t="str">
        <f>IF(VLOOKUP(Table3510[[#This Row],[Site name]],Table3[],3)=0,"",VLOOKUP(Table3510[[#This Row],[Site name]],Table3[],3))</f>
        <v>EC3N 4QN</v>
      </c>
      <c r="G98" t="str">
        <f>IF(VLOOKUP(Table3510[[#This Row],[Site name]],Table3[],4)=0,"",VLOOKUP(Table3510[[#This Row],[Site name]],Table3[],4))</f>
        <v>PA/21/01327/A1</v>
      </c>
      <c r="H98" t="str">
        <f>IF(VLOOKUP(Table3510[[#This Row],[Site name]],Table3[],5)=0,"",VLOOKUP(Table3510[[#This Row],[Site name]],Table3[],5))</f>
        <v>Planning Portal</v>
      </c>
      <c r="I98" s="185" t="str">
        <f>IF(VLOOKUP(Table3510[[#This Row],[Site name]],Table3[],6)=0,"",VLOOKUP(Table3510[[#This Row],[Site name]],Table3[],6))</f>
        <v>refurbishment and restoration, grade II listed, New mechanical, electrical and public health services, enhanced insulation and
secondary glazing.</v>
      </c>
      <c r="J98" s="185">
        <f>IF(VLOOKUP(Table3510[[#This Row],[Site name]],Table3[],7)=0,"",VLOOKUP(Table3510[[#This Row],[Site name]],Table3[],7))</f>
        <v>44358</v>
      </c>
      <c r="K98" s="185">
        <f>IF(VLOOKUP(Table3510[[#This Row],[Site name]],Table3[],8)=0,"",VLOOKUP(Table3510[[#This Row],[Site name]],Table3[],8))</f>
        <v>44967</v>
      </c>
      <c r="L98" t="str">
        <f>IF(VLOOKUP(Table3510[[#This Row],[Site name]],Table3[],9)=0,"",VLOOKUP(Table3510[[#This Row],[Site name]],Table3[],9))</f>
        <v/>
      </c>
      <c r="M98" t="str">
        <f>IF(VLOOKUP(Table3510[[#This Row],[Site name]],Table3[],10)=0,"",VLOOKUP(Table3510[[#This Row],[Site name]],Table3[],10))</f>
        <v>Office &amp; Retail</v>
      </c>
      <c r="N98" t="str">
        <f>IF(VLOOKUP(Table3510[[#This Row],[Site name]],Table3[],11)=0,"",VLOOKUP(Table3510[[#This Row],[Site name]],Table3[],11))</f>
        <v/>
      </c>
      <c r="O98" t="str">
        <f>IF(VLOOKUP(Table3510[[#This Row],[Site name]],Table3[],12)=0,"",VLOOKUP(Table3510[[#This Row],[Site name]],Table3[],12))</f>
        <v>Retrofit</v>
      </c>
      <c r="P98" t="str">
        <f>IF(VLOOKUP(Table3510[[#This Row],[Site name]],Table3[],13)=0,"",VLOOKUP(Table3510[[#This Row],[Site name]],Table3[],13))</f>
        <v/>
      </c>
      <c r="Q98" t="str">
        <f>IF(VLOOKUP(Table3510[[#This Row],[Site name]],Table3[],14)=0,"",VLOOKUP(Table3510[[#This Row],[Site name]],Table3[],14))</f>
        <v/>
      </c>
      <c r="R98" s="197" t="str">
        <f>IF(VLOOKUP(Table3510[[#This Row],[Site name]],Table3[],15)="","",VLOOKUP(Table3510[[#This Row],[Site name]],Table3[],15))</f>
        <v/>
      </c>
      <c r="S98" s="197">
        <f>IF(VLOOKUP(Table3510[[#This Row],[Site name]],Table3[],16)="","",VLOOKUP(Table3510[[#This Row],[Site name]],Table3[],16))</f>
        <v>5011</v>
      </c>
      <c r="T98" s="196" t="str">
        <f>IF(VLOOKUP(Table3510[[#This Row],[Site name]],Table3[],17)="","",VLOOKUP(Table3510[[#This Row],[Site name]],Table3[],17))</f>
        <v/>
      </c>
      <c r="U98" s="188" t="str">
        <f>IF(VLOOKUP(Table3510[[#This Row],[Site name]],Table3[],18)="","",VLOOKUP(Table3510[[#This Row],[Site name]],Table3[],18))</f>
        <v/>
      </c>
      <c r="V98" s="197">
        <f>IF(VLOOKUP(Table3510[[#This Row],[Site name]],Table3[],19)="","",VLOOKUP(Table3510[[#This Row],[Site name]],Table3[],19))</f>
        <v>5011</v>
      </c>
      <c r="W98" t="str">
        <f>IF(VLOOKUP(Table3510[[#This Row],[Site name]],Table3[],20)=0,"",VLOOKUP(Table3510[[#This Row],[Site name]],Table3[],20))</f>
        <v/>
      </c>
      <c r="X98" t="str">
        <f>IF(VLOOKUP(Table3510[[#This Row],[Site name]],Table3[],21)=0,"",VLOOKUP(Table3510[[#This Row],[Site name]],Table3[],21))</f>
        <v/>
      </c>
      <c r="Y98" t="str">
        <f>IF(VLOOKUP(Table3510[[#This Row],[Site name]],Table3[],22)=0,"",VLOOKUP(Table3510[[#This Row],[Site name]],Table3[],22))</f>
        <v/>
      </c>
      <c r="Z98" t="str">
        <f>IF(VLOOKUP(Table3510[[#This Row],[Site name]],Table3[],23)=0,"",VLOOKUP(Table3510[[#This Row],[Site name]],Table3[],23))</f>
        <v/>
      </c>
      <c r="AA98" t="str">
        <f>IF(VLOOKUP(Table3510[[#This Row],[Site name]],Table3[],24)=0,"",VLOOKUP(Table3510[[#This Row],[Site name]],Table3[],24))</f>
        <v/>
      </c>
      <c r="AB98" t="str">
        <f>IF(VLOOKUP(Table3510[[#This Row],[Site name]],Table3[],25)=0,"",VLOOKUP(Table3510[[#This Row],[Site name]],Table3[],25))</f>
        <v/>
      </c>
      <c r="AC98">
        <f>IF(VLOOKUP(Table3510[[#This Row],[Site name]],Table3[],26)=0,"",VLOOKUP(Table3510[[#This Row],[Site name]],Table3[],26))</f>
        <v>5</v>
      </c>
      <c r="AD98">
        <f>IF(VLOOKUP(Table3510[[#This Row],[Site name]],Table3[],27)=0,"",VLOOKUP(Table3510[[#This Row],[Site name]],Table3[],27))</f>
        <v>5</v>
      </c>
      <c r="AE98">
        <f>IF(VLOOKUP(Table3510[[#This Row],[Site name]],Table3[],28)="","",VLOOKUP(Table3510[[#This Row],[Site name]],Table3[],28))</f>
        <v>4</v>
      </c>
      <c r="AF98" t="str">
        <f>IF(VLOOKUP(Table3510[[#This Row],[Site name]],Table3[],29)=0,"",VLOOKUP(Table3510[[#This Row],[Site name]],Table3[],29))</f>
        <v/>
      </c>
      <c r="AG98" t="str">
        <f>IF(VLOOKUP(Table3510[[#This Row],[Site name]],Table3[],30)=0,"",VLOOKUP(Table3510[[#This Row],[Site name]],Table3[],30))</f>
        <v/>
      </c>
      <c r="AH98" t="str">
        <f>IF(VLOOKUP(Table3510[[#This Row],[Site name]],Table3[],31)=0,"",VLOOKUP(Table3510[[#This Row],[Site name]],Table3[],31))</f>
        <v/>
      </c>
      <c r="AI98" t="str">
        <f>IF(VLOOKUP(Table3510[[#This Row],[Site name]],Table3[],32)=0,"",VLOOKUP(Table3510[[#This Row],[Site name]],Table3[],32))</f>
        <v>Cundall</v>
      </c>
      <c r="AJ98" t="str">
        <f>IF(VLOOKUP(Table3510[[#This Row],[Site name]],Table3[],33)=0,"",VLOOKUP(Table3510[[#This Row],[Site name]],Table3[],33))</f>
        <v/>
      </c>
      <c r="AK98" t="str">
        <f>IF(VLOOKUP(Table3510[[#This Row],[Site name]],Table3[],34)=0,"",VLOOKUP(Table3510[[#This Row],[Site name]],Table3[],34))</f>
        <v/>
      </c>
      <c r="AL98" t="str">
        <f>IF(VLOOKUP(Table3510[[#This Row],[Site name]],Table3[],35)=0,"",VLOOKUP(Table3510[[#This Row],[Site name]],Table3[],35))</f>
        <v/>
      </c>
      <c r="AM98" t="str">
        <f>IF(VLOOKUP(Table3510[[#This Row],[Site name]],Table3[],36)=0,"",VLOOKUP(Table3510[[#This Row],[Site name]],Table3[],36))</f>
        <v/>
      </c>
      <c r="AN98" t="str">
        <f>IF(VLOOKUP(Table3510[[#This Row],[Site name]],Table3[],37)=0,"",VLOOKUP(Table3510[[#This Row],[Site name]],Table3[],37))</f>
        <v>Project 112</v>
      </c>
      <c r="AO98" s="188" t="str">
        <f>VLOOKUP(Table3510[[#This Row],[Site name]],Table3[],38)</f>
        <v/>
      </c>
      <c r="AP98">
        <f>VLOOKUP(Table3510[[#This Row],[Site name]],Table3[],39)</f>
        <v>5</v>
      </c>
    </row>
    <row r="99" spans="2:42">
      <c r="B99" t="s">
        <v>178</v>
      </c>
      <c r="C99" t="s">
        <v>977</v>
      </c>
      <c r="D9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855</v>
      </c>
      <c r="E99" t="str">
        <f>IF(VLOOKUP(Table3510[[#This Row],[Site name]],Table3[],2)=0,"",VLOOKUP(Table3510[[#This Row],[Site name]],Table3[],2))</f>
        <v>Tower Hamlets</v>
      </c>
      <c r="F99" t="str">
        <f>IF(VLOOKUP(Table3510[[#This Row],[Site name]],Table3[],3)=0,"",VLOOKUP(Table3510[[#This Row],[Site name]],Table3[],3))</f>
        <v>EC3N 4QN</v>
      </c>
      <c r="G99" t="str">
        <f>IF(VLOOKUP(Table3510[[#This Row],[Site name]],Table3[],4)=0,"",VLOOKUP(Table3510[[#This Row],[Site name]],Table3[],4))</f>
        <v>PA/21/01327/A1</v>
      </c>
      <c r="H99" t="str">
        <f>IF(VLOOKUP(Table3510[[#This Row],[Site name]],Table3[],5)=0,"",VLOOKUP(Table3510[[#This Row],[Site name]],Table3[],5))</f>
        <v>Planning Portal</v>
      </c>
      <c r="I99" s="185" t="str">
        <f>IF(VLOOKUP(Table3510[[#This Row],[Site name]],Table3[],6)=0,"",VLOOKUP(Table3510[[#This Row],[Site name]],Table3[],6))</f>
        <v>Retain the Grade-II listed façades, therefore only refurbished internally with enhanced insulation and secondary glazing. Only minimal refurbishment proposed, maximising retention of existing building fabric</v>
      </c>
      <c r="J99" s="185">
        <f>IF(VLOOKUP(Table3510[[#This Row],[Site name]],Table3[],7)=0,"",VLOOKUP(Table3510[[#This Row],[Site name]],Table3[],7))</f>
        <v>44358</v>
      </c>
      <c r="K99" s="185">
        <f>IF(VLOOKUP(Table3510[[#This Row],[Site name]],Table3[],8)=0,"",VLOOKUP(Table3510[[#This Row],[Site name]],Table3[],8))</f>
        <v>44967</v>
      </c>
      <c r="L99" t="str">
        <f>IF(VLOOKUP(Table3510[[#This Row],[Site name]],Table3[],9)=0,"",VLOOKUP(Table3510[[#This Row],[Site name]],Table3[],9))</f>
        <v/>
      </c>
      <c r="M99" t="str">
        <f>IF(VLOOKUP(Table3510[[#This Row],[Site name]],Table3[],10)=0,"",VLOOKUP(Table3510[[#This Row],[Site name]],Table3[],10))</f>
        <v>Office &amp; Retail</v>
      </c>
      <c r="N99" t="str">
        <f>IF(VLOOKUP(Table3510[[#This Row],[Site name]],Table3[],11)=0,"",VLOOKUP(Table3510[[#This Row],[Site name]],Table3[],11))</f>
        <v/>
      </c>
      <c r="O99" t="str">
        <f>IF(VLOOKUP(Table3510[[#This Row],[Site name]],Table3[],12)=0,"",VLOOKUP(Table3510[[#This Row],[Site name]],Table3[],12))</f>
        <v>Retrofit</v>
      </c>
      <c r="P99" t="str">
        <f>IF(VLOOKUP(Table3510[[#This Row],[Site name]],Table3[],13)=0,"",VLOOKUP(Table3510[[#This Row],[Site name]],Table3[],13))</f>
        <v/>
      </c>
      <c r="Q99" t="str">
        <f>IF(VLOOKUP(Table3510[[#This Row],[Site name]],Table3[],14)=0,"",VLOOKUP(Table3510[[#This Row],[Site name]],Table3[],14))</f>
        <v/>
      </c>
      <c r="R99" s="197" t="str">
        <f>IF(VLOOKUP(Table3510[[#This Row],[Site name]],Table3[],15)="","",VLOOKUP(Table3510[[#This Row],[Site name]],Table3[],15))</f>
        <v/>
      </c>
      <c r="S99" s="197">
        <f>IF(VLOOKUP(Table3510[[#This Row],[Site name]],Table3[],16)="","",VLOOKUP(Table3510[[#This Row],[Site name]],Table3[],16))</f>
        <v>8113</v>
      </c>
      <c r="T99" s="196" t="str">
        <f>IF(VLOOKUP(Table3510[[#This Row],[Site name]],Table3[],17)="","",VLOOKUP(Table3510[[#This Row],[Site name]],Table3[],17))</f>
        <v/>
      </c>
      <c r="U99" s="188" t="str">
        <f>IF(VLOOKUP(Table3510[[#This Row],[Site name]],Table3[],18)="","",VLOOKUP(Table3510[[#This Row],[Site name]],Table3[],18))</f>
        <v/>
      </c>
      <c r="V99" s="197">
        <f>IF(VLOOKUP(Table3510[[#This Row],[Site name]],Table3[],19)="","",VLOOKUP(Table3510[[#This Row],[Site name]],Table3[],19))</f>
        <v>8113</v>
      </c>
      <c r="W99" t="str">
        <f>IF(VLOOKUP(Table3510[[#This Row],[Site name]],Table3[],20)=0,"",VLOOKUP(Table3510[[#This Row],[Site name]],Table3[],20))</f>
        <v/>
      </c>
      <c r="X99" t="str">
        <f>IF(VLOOKUP(Table3510[[#This Row],[Site name]],Table3[],21)=0,"",VLOOKUP(Table3510[[#This Row],[Site name]],Table3[],21))</f>
        <v/>
      </c>
      <c r="Y99" t="str">
        <f>IF(VLOOKUP(Table3510[[#This Row],[Site name]],Table3[],22)=0,"",VLOOKUP(Table3510[[#This Row],[Site name]],Table3[],22))</f>
        <v/>
      </c>
      <c r="Z99" t="str">
        <f>IF(VLOOKUP(Table3510[[#This Row],[Site name]],Table3[],23)=0,"",VLOOKUP(Table3510[[#This Row],[Site name]],Table3[],23))</f>
        <v/>
      </c>
      <c r="AA99" t="str">
        <f>IF(VLOOKUP(Table3510[[#This Row],[Site name]],Table3[],24)=0,"",VLOOKUP(Table3510[[#This Row],[Site name]],Table3[],24))</f>
        <v/>
      </c>
      <c r="AB99" t="str">
        <f>IF(VLOOKUP(Table3510[[#This Row],[Site name]],Table3[],25)=0,"",VLOOKUP(Table3510[[#This Row],[Site name]],Table3[],25))</f>
        <v/>
      </c>
      <c r="AC99">
        <f>IF(VLOOKUP(Table3510[[#This Row],[Site name]],Table3[],26)=0,"",VLOOKUP(Table3510[[#This Row],[Site name]],Table3[],26))</f>
        <v>4</v>
      </c>
      <c r="AD99">
        <f>IF(VLOOKUP(Table3510[[#This Row],[Site name]],Table3[],27)=0,"",VLOOKUP(Table3510[[#This Row],[Site name]],Table3[],27))</f>
        <v>4</v>
      </c>
      <c r="AE99">
        <f>IF(VLOOKUP(Table3510[[#This Row],[Site name]],Table3[],28)="","",VLOOKUP(Table3510[[#This Row],[Site name]],Table3[],28))</f>
        <v>4</v>
      </c>
      <c r="AF99" t="str">
        <f>IF(VLOOKUP(Table3510[[#This Row],[Site name]],Table3[],29)=0,"",VLOOKUP(Table3510[[#This Row],[Site name]],Table3[],29))</f>
        <v/>
      </c>
      <c r="AG99" t="str">
        <f>IF(VLOOKUP(Table3510[[#This Row],[Site name]],Table3[],30)=0,"",VLOOKUP(Table3510[[#This Row],[Site name]],Table3[],30))</f>
        <v/>
      </c>
      <c r="AH99" t="str">
        <f>IF(VLOOKUP(Table3510[[#This Row],[Site name]],Table3[],31)=0,"",VLOOKUP(Table3510[[#This Row],[Site name]],Table3[],31))</f>
        <v/>
      </c>
      <c r="AI99" t="str">
        <f>IF(VLOOKUP(Table3510[[#This Row],[Site name]],Table3[],32)=0,"",VLOOKUP(Table3510[[#This Row],[Site name]],Table3[],32))</f>
        <v>Cundall</v>
      </c>
      <c r="AJ99" t="str">
        <f>IF(VLOOKUP(Table3510[[#This Row],[Site name]],Table3[],33)=0,"",VLOOKUP(Table3510[[#This Row],[Site name]],Table3[],33))</f>
        <v/>
      </c>
      <c r="AK99" t="str">
        <f>IF(VLOOKUP(Table3510[[#This Row],[Site name]],Table3[],34)=0,"",VLOOKUP(Table3510[[#This Row],[Site name]],Table3[],34))</f>
        <v/>
      </c>
      <c r="AL99" t="str">
        <f>IF(VLOOKUP(Table3510[[#This Row],[Site name]],Table3[],35)=0,"",VLOOKUP(Table3510[[#This Row],[Site name]],Table3[],35))</f>
        <v/>
      </c>
      <c r="AM99" t="str">
        <f>IF(VLOOKUP(Table3510[[#This Row],[Site name]],Table3[],36)=0,"",VLOOKUP(Table3510[[#This Row],[Site name]],Table3[],36))</f>
        <v/>
      </c>
      <c r="AN99" t="str">
        <f>IF(VLOOKUP(Table3510[[#This Row],[Site name]],Table3[],37)=0,"",VLOOKUP(Table3510[[#This Row],[Site name]],Table3[],37))</f>
        <v>Project 113</v>
      </c>
      <c r="AO99" s="188" t="str">
        <f>VLOOKUP(Table3510[[#This Row],[Site name]],Table3[],38)</f>
        <v/>
      </c>
      <c r="AP99">
        <f>VLOOKUP(Table3510[[#This Row],[Site name]],Table3[],39)</f>
        <v>5</v>
      </c>
    </row>
    <row r="100" spans="2:42">
      <c r="B100" t="s">
        <v>188</v>
      </c>
      <c r="C100" t="s">
        <v>977</v>
      </c>
      <c r="D10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993</v>
      </c>
      <c r="E100" t="str">
        <f>IF(VLOOKUP(Table3510[[#This Row],[Site name]],Table3[],2)=0,"",VLOOKUP(Table3510[[#This Row],[Site name]],Table3[],2))</f>
        <v>Tower Hamlets</v>
      </c>
      <c r="F100" t="str">
        <f>IF(VLOOKUP(Table3510[[#This Row],[Site name]],Table3[],3)=0,"",VLOOKUP(Table3510[[#This Row],[Site name]],Table3[],3))</f>
        <v>EC3N 4QN</v>
      </c>
      <c r="G100" t="str">
        <f>IF(VLOOKUP(Table3510[[#This Row],[Site name]],Table3[],4)=0,"",VLOOKUP(Table3510[[#This Row],[Site name]],Table3[],4))</f>
        <v>PA/21/01327/A1</v>
      </c>
      <c r="H100" t="str">
        <f>IF(VLOOKUP(Table3510[[#This Row],[Site name]],Table3[],5)=0,"",VLOOKUP(Table3510[[#This Row],[Site name]],Table3[],5))</f>
        <v>Planning Portal</v>
      </c>
      <c r="I100" s="185" t="str">
        <f>IF(VLOOKUP(Table3510[[#This Row],[Site name]],Table3[],6)=0,"",VLOOKUP(Table3510[[#This Row],[Site name]],Table3[],6))</f>
        <v>Majority of existing structure retained and repurposed, with localised demolition.</v>
      </c>
      <c r="J100" s="185">
        <f>IF(VLOOKUP(Table3510[[#This Row],[Site name]],Table3[],7)=0,"",VLOOKUP(Table3510[[#This Row],[Site name]],Table3[],7))</f>
        <v>44358</v>
      </c>
      <c r="K100" s="185">
        <f>IF(VLOOKUP(Table3510[[#This Row],[Site name]],Table3[],8)=0,"",VLOOKUP(Table3510[[#This Row],[Site name]],Table3[],8))</f>
        <v>44967</v>
      </c>
      <c r="L100" t="str">
        <f>IF(VLOOKUP(Table3510[[#This Row],[Site name]],Table3[],9)=0,"",VLOOKUP(Table3510[[#This Row],[Site name]],Table3[],9))</f>
        <v>Not granted</v>
      </c>
      <c r="M100" t="str">
        <f>IF(VLOOKUP(Table3510[[#This Row],[Site name]],Table3[],10)=0,"",VLOOKUP(Table3510[[#This Row],[Site name]],Table3[],10))</f>
        <v>Office &amp; Retail</v>
      </c>
      <c r="N100" t="str">
        <f>IF(VLOOKUP(Table3510[[#This Row],[Site name]],Table3[],11)=0,"",VLOOKUP(Table3510[[#This Row],[Site name]],Table3[],11))</f>
        <v/>
      </c>
      <c r="O100" t="str">
        <f>IF(VLOOKUP(Table3510[[#This Row],[Site name]],Table3[],12)=0,"",VLOOKUP(Table3510[[#This Row],[Site name]],Table3[],12))</f>
        <v>Light Refurbishment</v>
      </c>
      <c r="P100" t="str">
        <f>IF(VLOOKUP(Table3510[[#This Row],[Site name]],Table3[],13)=0,"",VLOOKUP(Table3510[[#This Row],[Site name]],Table3[],13))</f>
        <v/>
      </c>
      <c r="Q100" t="str">
        <f>IF(VLOOKUP(Table3510[[#This Row],[Site name]],Table3[],14)=0,"",VLOOKUP(Table3510[[#This Row],[Site name]],Table3[],14))</f>
        <v/>
      </c>
      <c r="R100" s="197" t="str">
        <f>IF(VLOOKUP(Table3510[[#This Row],[Site name]],Table3[],15)="","",VLOOKUP(Table3510[[#This Row],[Site name]],Table3[],15))</f>
        <v/>
      </c>
      <c r="S100" s="197">
        <f>IF(VLOOKUP(Table3510[[#This Row],[Site name]],Table3[],16)="","",VLOOKUP(Table3510[[#This Row],[Site name]],Table3[],16))</f>
        <v>8238</v>
      </c>
      <c r="T100" s="196" t="str">
        <f>IF(VLOOKUP(Table3510[[#This Row],[Site name]],Table3[],17)="","",VLOOKUP(Table3510[[#This Row],[Site name]],Table3[],17))</f>
        <v/>
      </c>
      <c r="U100" s="188" t="str">
        <f>IF(VLOOKUP(Table3510[[#This Row],[Site name]],Table3[],18)="","",VLOOKUP(Table3510[[#This Row],[Site name]],Table3[],18))</f>
        <v/>
      </c>
      <c r="V100" s="197" t="str">
        <f>IF(VLOOKUP(Table3510[[#This Row],[Site name]],Table3[],19)="","",VLOOKUP(Table3510[[#This Row],[Site name]],Table3[],19))</f>
        <v/>
      </c>
      <c r="W100" t="str">
        <f>IF(VLOOKUP(Table3510[[#This Row],[Site name]],Table3[],20)=0,"",VLOOKUP(Table3510[[#This Row],[Site name]],Table3[],20))</f>
        <v/>
      </c>
      <c r="X100" t="str">
        <f>IF(VLOOKUP(Table3510[[#This Row],[Site name]],Table3[],21)=0,"",VLOOKUP(Table3510[[#This Row],[Site name]],Table3[],21))</f>
        <v/>
      </c>
      <c r="Y100" t="str">
        <f>IF(VLOOKUP(Table3510[[#This Row],[Site name]],Table3[],22)=0,"",VLOOKUP(Table3510[[#This Row],[Site name]],Table3[],22))</f>
        <v/>
      </c>
      <c r="Z100" t="str">
        <f>IF(VLOOKUP(Table3510[[#This Row],[Site name]],Table3[],23)=0,"",VLOOKUP(Table3510[[#This Row],[Site name]],Table3[],23))</f>
        <v/>
      </c>
      <c r="AA100" t="str">
        <f>IF(VLOOKUP(Table3510[[#This Row],[Site name]],Table3[],24)=0,"",VLOOKUP(Table3510[[#This Row],[Site name]],Table3[],24))</f>
        <v/>
      </c>
      <c r="AB100" t="str">
        <f>IF(VLOOKUP(Table3510[[#This Row],[Site name]],Table3[],25)=0,"",VLOOKUP(Table3510[[#This Row],[Site name]],Table3[],25))</f>
        <v/>
      </c>
      <c r="AC100">
        <f>IF(VLOOKUP(Table3510[[#This Row],[Site name]],Table3[],26)=0,"",VLOOKUP(Table3510[[#This Row],[Site name]],Table3[],26))</f>
        <v>5</v>
      </c>
      <c r="AD100">
        <f>IF(VLOOKUP(Table3510[[#This Row],[Site name]],Table3[],27)=0,"",VLOOKUP(Table3510[[#This Row],[Site name]],Table3[],27))</f>
        <v>6</v>
      </c>
      <c r="AE100">
        <f>IF(VLOOKUP(Table3510[[#This Row],[Site name]],Table3[],28)="","",VLOOKUP(Table3510[[#This Row],[Site name]],Table3[],28))</f>
        <v>5</v>
      </c>
      <c r="AF100" t="str">
        <f>IF(VLOOKUP(Table3510[[#This Row],[Site name]],Table3[],29)=0,"",VLOOKUP(Table3510[[#This Row],[Site name]],Table3[],29))</f>
        <v/>
      </c>
      <c r="AG100">
        <f>IF(VLOOKUP(Table3510[[#This Row],[Site name]],Table3[],30)=0,"",VLOOKUP(Table3510[[#This Row],[Site name]],Table3[],30))</f>
        <v>2</v>
      </c>
      <c r="AH100" t="str">
        <f>IF(VLOOKUP(Table3510[[#This Row],[Site name]],Table3[],31)=0,"",VLOOKUP(Table3510[[#This Row],[Site name]],Table3[],31))</f>
        <v/>
      </c>
      <c r="AI100" t="str">
        <f>IF(VLOOKUP(Table3510[[#This Row],[Site name]],Table3[],32)=0,"",VLOOKUP(Table3510[[#This Row],[Site name]],Table3[],32))</f>
        <v>Cundall</v>
      </c>
      <c r="AJ100" t="str">
        <f>IF(VLOOKUP(Table3510[[#This Row],[Site name]],Table3[],33)=0,"",VLOOKUP(Table3510[[#This Row],[Site name]],Table3[],33))</f>
        <v/>
      </c>
      <c r="AK100" t="str">
        <f>IF(VLOOKUP(Table3510[[#This Row],[Site name]],Table3[],34)=0,"",VLOOKUP(Table3510[[#This Row],[Site name]],Table3[],34))</f>
        <v/>
      </c>
      <c r="AL100" t="str">
        <f>IF(VLOOKUP(Table3510[[#This Row],[Site name]],Table3[],35)=0,"",VLOOKUP(Table3510[[#This Row],[Site name]],Table3[],35))</f>
        <v/>
      </c>
      <c r="AM100" t="str">
        <f>IF(VLOOKUP(Table3510[[#This Row],[Site name]],Table3[],36)=0,"",VLOOKUP(Table3510[[#This Row],[Site name]],Table3[],36))</f>
        <v/>
      </c>
      <c r="AN100" t="str">
        <f>IF(VLOOKUP(Table3510[[#This Row],[Site name]],Table3[],37)=0,"",VLOOKUP(Table3510[[#This Row],[Site name]],Table3[],37))</f>
        <v>Project 114</v>
      </c>
      <c r="AO100" s="188" t="str">
        <f>VLOOKUP(Table3510[[#This Row],[Site name]],Table3[],38)</f>
        <v/>
      </c>
      <c r="AP100">
        <f>VLOOKUP(Table3510[[#This Row],[Site name]],Table3[],39)</f>
        <v>4</v>
      </c>
    </row>
    <row r="101" spans="2:42">
      <c r="B101" t="s">
        <v>201</v>
      </c>
      <c r="C101" t="s">
        <v>977</v>
      </c>
      <c r="D10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952</v>
      </c>
      <c r="E101" t="str">
        <f>IF(VLOOKUP(Table3510[[#This Row],[Site name]],Table3[],2)=0,"",VLOOKUP(Table3510[[#This Row],[Site name]],Table3[],2))</f>
        <v>Lambeth</v>
      </c>
      <c r="F101" t="str">
        <f>IF(VLOOKUP(Table3510[[#This Row],[Site name]],Table3[],3)=0,"",VLOOKUP(Table3510[[#This Row],[Site name]],Table3[],3))</f>
        <v>SE1 7LL</v>
      </c>
      <c r="G101" t="str">
        <f>IF(VLOOKUP(Table3510[[#This Row],[Site name]],Table3[],4)=0,"",VLOOKUP(Table3510[[#This Row],[Site name]],Table3[],4))</f>
        <v>22/01206/EIAFUL</v>
      </c>
      <c r="H101" t="str">
        <f>IF(VLOOKUP(Table3510[[#This Row],[Site name]],Table3[],5)=0,"",VLOOKUP(Table3510[[#This Row],[Site name]],Table3[],5))</f>
        <v>Planning Portal</v>
      </c>
      <c r="I101" t="str">
        <f>IF(VLOOKUP(Table3510[[#This Row],[Site name]],Table3[],6)=0,"",VLOOKUP(Table3510[[#This Row],[Site name]],Table3[],6))</f>
        <v/>
      </c>
      <c r="J101" s="185">
        <f>IF(VLOOKUP(Table3510[[#This Row],[Site name]],Table3[],7)=0,"",VLOOKUP(Table3510[[#This Row],[Site name]],Table3[],7))</f>
        <v>44672</v>
      </c>
      <c r="K101" s="185" t="str">
        <f>IF(VLOOKUP(Table3510[[#This Row],[Site name]],Table3[],8)=0,"",VLOOKUP(Table3510[[#This Row],[Site name]],Table3[],8))</f>
        <v/>
      </c>
      <c r="L101" t="str">
        <f>IF(VLOOKUP(Table3510[[#This Row],[Site name]],Table3[],9)=0,"",VLOOKUP(Table3510[[#This Row],[Site name]],Table3[],9))</f>
        <v/>
      </c>
      <c r="M101" t="str">
        <f>IF(VLOOKUP(Table3510[[#This Row],[Site name]],Table3[],10)=0,"",VLOOKUP(Table3510[[#This Row],[Site name]],Table3[],10))</f>
        <v>Office</v>
      </c>
      <c r="N101" t="str">
        <f>IF(VLOOKUP(Table3510[[#This Row],[Site name]],Table3[],11)=0,"",VLOOKUP(Table3510[[#This Row],[Site name]],Table3[],11))</f>
        <v/>
      </c>
      <c r="O101" t="str">
        <f>IF(VLOOKUP(Table3510[[#This Row],[Site name]],Table3[],12)=0,"",VLOOKUP(Table3510[[#This Row],[Site name]],Table3[],12))</f>
        <v>New Build</v>
      </c>
      <c r="P101" t="str">
        <f>IF(VLOOKUP(Table3510[[#This Row],[Site name]],Table3[],13)=0,"",VLOOKUP(Table3510[[#This Row],[Site name]],Table3[],13))</f>
        <v/>
      </c>
      <c r="Q101" t="str">
        <f>IF(VLOOKUP(Table3510[[#This Row],[Site name]],Table3[],14)=0,"",VLOOKUP(Table3510[[#This Row],[Site name]],Table3[],14))</f>
        <v/>
      </c>
      <c r="R101" s="197" t="str">
        <f>IF(VLOOKUP(Table3510[[#This Row],[Site name]],Table3[],15)="","",VLOOKUP(Table3510[[#This Row],[Site name]],Table3[],15))</f>
        <v/>
      </c>
      <c r="S101" s="197">
        <f>IF(VLOOKUP(Table3510[[#This Row],[Site name]],Table3[],16)="","",VLOOKUP(Table3510[[#This Row],[Site name]],Table3[],16))</f>
        <v>29022</v>
      </c>
      <c r="T101" s="196" t="str">
        <f>IF(VLOOKUP(Table3510[[#This Row],[Site name]],Table3[],17)="","",VLOOKUP(Table3510[[#This Row],[Site name]],Table3[],17))</f>
        <v/>
      </c>
      <c r="U101" s="188" t="str">
        <f>IF(VLOOKUP(Table3510[[#This Row],[Site name]],Table3[],18)="","",VLOOKUP(Table3510[[#This Row],[Site name]],Table3[],18))</f>
        <v/>
      </c>
      <c r="V101" s="197">
        <f>IF(VLOOKUP(Table3510[[#This Row],[Site name]],Table3[],19)="","",VLOOKUP(Table3510[[#This Row],[Site name]],Table3[],19))</f>
        <v>29022</v>
      </c>
      <c r="W101" t="str">
        <f>IF(VLOOKUP(Table3510[[#This Row],[Site name]],Table3[],20)=0,"",VLOOKUP(Table3510[[#This Row],[Site name]],Table3[],20))</f>
        <v/>
      </c>
      <c r="X101" t="str">
        <f>IF(VLOOKUP(Table3510[[#This Row],[Site name]],Table3[],21)=0,"",VLOOKUP(Table3510[[#This Row],[Site name]],Table3[],21))</f>
        <v/>
      </c>
      <c r="Y101" t="str">
        <f>IF(VLOOKUP(Table3510[[#This Row],[Site name]],Table3[],22)=0,"",VLOOKUP(Table3510[[#This Row],[Site name]],Table3[],22))</f>
        <v/>
      </c>
      <c r="Z101" t="str">
        <f>IF(VLOOKUP(Table3510[[#This Row],[Site name]],Table3[],23)=0,"",VLOOKUP(Table3510[[#This Row],[Site name]],Table3[],23))</f>
        <v/>
      </c>
      <c r="AA101" t="str">
        <f>IF(VLOOKUP(Table3510[[#This Row],[Site name]],Table3[],24)=0,"",VLOOKUP(Table3510[[#This Row],[Site name]],Table3[],24))</f>
        <v/>
      </c>
      <c r="AB101" t="str">
        <f>IF(VLOOKUP(Table3510[[#This Row],[Site name]],Table3[],25)=0,"",VLOOKUP(Table3510[[#This Row],[Site name]],Table3[],25))</f>
        <v/>
      </c>
      <c r="AC101" t="str">
        <f>IF(VLOOKUP(Table3510[[#This Row],[Site name]],Table3[],26)=0,"",VLOOKUP(Table3510[[#This Row],[Site name]],Table3[],26))</f>
        <v/>
      </c>
      <c r="AD101">
        <f>IF(VLOOKUP(Table3510[[#This Row],[Site name]],Table3[],27)=0,"",VLOOKUP(Table3510[[#This Row],[Site name]],Table3[],27))</f>
        <v>15</v>
      </c>
      <c r="AE101">
        <f>IF(VLOOKUP(Table3510[[#This Row],[Site name]],Table3[],28)="","",VLOOKUP(Table3510[[#This Row],[Site name]],Table3[],28))</f>
        <v>15</v>
      </c>
      <c r="AF101" t="str">
        <f>IF(VLOOKUP(Table3510[[#This Row],[Site name]],Table3[],29)=0,"",VLOOKUP(Table3510[[#This Row],[Site name]],Table3[],29))</f>
        <v/>
      </c>
      <c r="AG101" t="str">
        <f>IF(VLOOKUP(Table3510[[#This Row],[Site name]],Table3[],30)=0,"",VLOOKUP(Table3510[[#This Row],[Site name]],Table3[],30))</f>
        <v/>
      </c>
      <c r="AH101" t="str">
        <f>IF(VLOOKUP(Table3510[[#This Row],[Site name]],Table3[],31)=0,"",VLOOKUP(Table3510[[#This Row],[Site name]],Table3[],31))</f>
        <v/>
      </c>
      <c r="AI101" t="str">
        <f>IF(VLOOKUP(Table3510[[#This Row],[Site name]],Table3[],32)=0,"",VLOOKUP(Table3510[[#This Row],[Site name]],Table3[],32))</f>
        <v>Arup</v>
      </c>
      <c r="AJ101" t="str">
        <f>IF(VLOOKUP(Table3510[[#This Row],[Site name]],Table3[],33)=0,"",VLOOKUP(Table3510[[#This Row],[Site name]],Table3[],33))</f>
        <v/>
      </c>
      <c r="AK101" t="str">
        <f>IF(VLOOKUP(Table3510[[#This Row],[Site name]],Table3[],34)=0,"",VLOOKUP(Table3510[[#This Row],[Site name]],Table3[],34))</f>
        <v/>
      </c>
      <c r="AL101" t="str">
        <f>IF(VLOOKUP(Table3510[[#This Row],[Site name]],Table3[],35)=0,"",VLOOKUP(Table3510[[#This Row],[Site name]],Table3[],35))</f>
        <v/>
      </c>
      <c r="AM101" t="str">
        <f>IF(VLOOKUP(Table3510[[#This Row],[Site name]],Table3[],36)=0,"",VLOOKUP(Table3510[[#This Row],[Site name]],Table3[],36))</f>
        <v/>
      </c>
      <c r="AN101" t="str">
        <f>IF(VLOOKUP(Table3510[[#This Row],[Site name]],Table3[],37)=0,"",VLOOKUP(Table3510[[#This Row],[Site name]],Table3[],37))</f>
        <v>Project 115</v>
      </c>
      <c r="AO101" s="188">
        <f>VLOOKUP(Table3510[[#This Row],[Site name]],Table3[],38)</f>
        <v>1</v>
      </c>
      <c r="AP101">
        <f>VLOOKUP(Table3510[[#This Row],[Site name]],Table3[],39)</f>
        <v>1</v>
      </c>
    </row>
    <row r="102" spans="2:42">
      <c r="B102" t="s">
        <v>198</v>
      </c>
      <c r="C102" t="s">
        <v>977</v>
      </c>
      <c r="D10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850</v>
      </c>
      <c r="E102" t="str">
        <f>IF(VLOOKUP(Table3510[[#This Row],[Site name]],Table3[],2)=0,"",VLOOKUP(Table3510[[#This Row],[Site name]],Table3[],2))</f>
        <v>Lambeth</v>
      </c>
      <c r="F102" t="str">
        <f>IF(VLOOKUP(Table3510[[#This Row],[Site name]],Table3[],3)=0,"",VLOOKUP(Table3510[[#This Row],[Site name]],Table3[],3))</f>
        <v>SE1 7LL</v>
      </c>
      <c r="G102" t="str">
        <f>IF(VLOOKUP(Table3510[[#This Row],[Site name]],Table3[],4)=0,"",VLOOKUP(Table3510[[#This Row],[Site name]],Table3[],4))</f>
        <v>22/01206/EIAFUL</v>
      </c>
      <c r="H102" t="str">
        <f>IF(VLOOKUP(Table3510[[#This Row],[Site name]],Table3[],5)=0,"",VLOOKUP(Table3510[[#This Row],[Site name]],Table3[],5))</f>
        <v>Planning Portal</v>
      </c>
      <c r="I102" t="str">
        <f>IF(VLOOKUP(Table3510[[#This Row],[Site name]],Table3[],6)=0,"",VLOOKUP(Table3510[[#This Row],[Site name]],Table3[],6))</f>
        <v/>
      </c>
      <c r="J102" s="185">
        <f>IF(VLOOKUP(Table3510[[#This Row],[Site name]],Table3[],7)=0,"",VLOOKUP(Table3510[[#This Row],[Site name]],Table3[],7))</f>
        <v>44672</v>
      </c>
      <c r="K102" s="185" t="str">
        <f>IF(VLOOKUP(Table3510[[#This Row],[Site name]],Table3[],8)=0,"",VLOOKUP(Table3510[[#This Row],[Site name]],Table3[],8))</f>
        <v/>
      </c>
      <c r="L102" t="str">
        <f>IF(VLOOKUP(Table3510[[#This Row],[Site name]],Table3[],9)=0,"",VLOOKUP(Table3510[[#This Row],[Site name]],Table3[],9))</f>
        <v/>
      </c>
      <c r="M102" t="str">
        <f>IF(VLOOKUP(Table3510[[#This Row],[Site name]],Table3[],10)=0,"",VLOOKUP(Table3510[[#This Row],[Site name]],Table3[],10))</f>
        <v>Office</v>
      </c>
      <c r="N102" t="str">
        <f>IF(VLOOKUP(Table3510[[#This Row],[Site name]],Table3[],11)=0,"",VLOOKUP(Table3510[[#This Row],[Site name]],Table3[],11))</f>
        <v/>
      </c>
      <c r="O102" t="str">
        <f>IF(VLOOKUP(Table3510[[#This Row],[Site name]],Table3[],12)=0,"",VLOOKUP(Table3510[[#This Row],[Site name]],Table3[],12))</f>
        <v>New Build</v>
      </c>
      <c r="P102" t="str">
        <f>IF(VLOOKUP(Table3510[[#This Row],[Site name]],Table3[],13)=0,"",VLOOKUP(Table3510[[#This Row],[Site name]],Table3[],13))</f>
        <v/>
      </c>
      <c r="Q102" t="str">
        <f>IF(VLOOKUP(Table3510[[#This Row],[Site name]],Table3[],14)=0,"",VLOOKUP(Table3510[[#This Row],[Site name]],Table3[],14))</f>
        <v/>
      </c>
      <c r="R102" s="197" t="str">
        <f>IF(VLOOKUP(Table3510[[#This Row],[Site name]],Table3[],15)="","",VLOOKUP(Table3510[[#This Row],[Site name]],Table3[],15))</f>
        <v/>
      </c>
      <c r="S102" s="197">
        <f>IF(VLOOKUP(Table3510[[#This Row],[Site name]],Table3[],16)="","",VLOOKUP(Table3510[[#This Row],[Site name]],Table3[],16))</f>
        <v>52380</v>
      </c>
      <c r="T102" s="196" t="str">
        <f>IF(VLOOKUP(Table3510[[#This Row],[Site name]],Table3[],17)="","",VLOOKUP(Table3510[[#This Row],[Site name]],Table3[],17))</f>
        <v/>
      </c>
      <c r="U102" s="188" t="str">
        <f>IF(VLOOKUP(Table3510[[#This Row],[Site name]],Table3[],18)="","",VLOOKUP(Table3510[[#This Row],[Site name]],Table3[],18))</f>
        <v/>
      </c>
      <c r="V102" s="197">
        <f>IF(VLOOKUP(Table3510[[#This Row],[Site name]],Table3[],19)="","",VLOOKUP(Table3510[[#This Row],[Site name]],Table3[],19))</f>
        <v>52380</v>
      </c>
      <c r="W102" t="str">
        <f>IF(VLOOKUP(Table3510[[#This Row],[Site name]],Table3[],20)=0,"",VLOOKUP(Table3510[[#This Row],[Site name]],Table3[],20))</f>
        <v/>
      </c>
      <c r="X102" t="str">
        <f>IF(VLOOKUP(Table3510[[#This Row],[Site name]],Table3[],21)=0,"",VLOOKUP(Table3510[[#This Row],[Site name]],Table3[],21))</f>
        <v/>
      </c>
      <c r="Y102" t="str">
        <f>IF(VLOOKUP(Table3510[[#This Row],[Site name]],Table3[],22)=0,"",VLOOKUP(Table3510[[#This Row],[Site name]],Table3[],22))</f>
        <v/>
      </c>
      <c r="Z102" t="str">
        <f>IF(VLOOKUP(Table3510[[#This Row],[Site name]],Table3[],23)=0,"",VLOOKUP(Table3510[[#This Row],[Site name]],Table3[],23))</f>
        <v/>
      </c>
      <c r="AA102" t="str">
        <f>IF(VLOOKUP(Table3510[[#This Row],[Site name]],Table3[],24)=0,"",VLOOKUP(Table3510[[#This Row],[Site name]],Table3[],24))</f>
        <v/>
      </c>
      <c r="AB102" t="str">
        <f>IF(VLOOKUP(Table3510[[#This Row],[Site name]],Table3[],25)=0,"",VLOOKUP(Table3510[[#This Row],[Site name]],Table3[],25))</f>
        <v/>
      </c>
      <c r="AC102" t="str">
        <f>IF(VLOOKUP(Table3510[[#This Row],[Site name]],Table3[],26)=0,"",VLOOKUP(Table3510[[#This Row],[Site name]],Table3[],26))</f>
        <v/>
      </c>
      <c r="AD102">
        <f>IF(VLOOKUP(Table3510[[#This Row],[Site name]],Table3[],27)=0,"",VLOOKUP(Table3510[[#This Row],[Site name]],Table3[],27))</f>
        <v>15</v>
      </c>
      <c r="AE102">
        <f>IF(VLOOKUP(Table3510[[#This Row],[Site name]],Table3[],28)="","",VLOOKUP(Table3510[[#This Row],[Site name]],Table3[],28))</f>
        <v>14</v>
      </c>
      <c r="AF102" t="str">
        <f>IF(VLOOKUP(Table3510[[#This Row],[Site name]],Table3[],29)=0,"",VLOOKUP(Table3510[[#This Row],[Site name]],Table3[],29))</f>
        <v/>
      </c>
      <c r="AG102" t="str">
        <f>IF(VLOOKUP(Table3510[[#This Row],[Site name]],Table3[],30)=0,"",VLOOKUP(Table3510[[#This Row],[Site name]],Table3[],30))</f>
        <v/>
      </c>
      <c r="AH102" t="str">
        <f>IF(VLOOKUP(Table3510[[#This Row],[Site name]],Table3[],31)=0,"",VLOOKUP(Table3510[[#This Row],[Site name]],Table3[],31))</f>
        <v/>
      </c>
      <c r="AI102" t="str">
        <f>IF(VLOOKUP(Table3510[[#This Row],[Site name]],Table3[],32)=0,"",VLOOKUP(Table3510[[#This Row],[Site name]],Table3[],32))</f>
        <v>Arup</v>
      </c>
      <c r="AJ102" t="str">
        <f>IF(VLOOKUP(Table3510[[#This Row],[Site name]],Table3[],33)=0,"",VLOOKUP(Table3510[[#This Row],[Site name]],Table3[],33))</f>
        <v/>
      </c>
      <c r="AK102" t="str">
        <f>IF(VLOOKUP(Table3510[[#This Row],[Site name]],Table3[],34)=0,"",VLOOKUP(Table3510[[#This Row],[Site name]],Table3[],34))</f>
        <v/>
      </c>
      <c r="AL102" t="str">
        <f>IF(VLOOKUP(Table3510[[#This Row],[Site name]],Table3[],35)=0,"",VLOOKUP(Table3510[[#This Row],[Site name]],Table3[],35))</f>
        <v/>
      </c>
      <c r="AM102" t="str">
        <f>IF(VLOOKUP(Table3510[[#This Row],[Site name]],Table3[],36)=0,"",VLOOKUP(Table3510[[#This Row],[Site name]],Table3[],36))</f>
        <v/>
      </c>
      <c r="AN102" t="str">
        <f>IF(VLOOKUP(Table3510[[#This Row],[Site name]],Table3[],37)=0,"",VLOOKUP(Table3510[[#This Row],[Site name]],Table3[],37))</f>
        <v>Project 116</v>
      </c>
      <c r="AO102" s="188">
        <f>VLOOKUP(Table3510[[#This Row],[Site name]],Table3[],38)</f>
        <v>1</v>
      </c>
      <c r="AP102">
        <f>VLOOKUP(Table3510[[#This Row],[Site name]],Table3[],39)</f>
        <v>1</v>
      </c>
    </row>
    <row r="103" spans="2:42">
      <c r="B103" t="s">
        <v>196</v>
      </c>
      <c r="C103" t="s">
        <v>977</v>
      </c>
      <c r="D10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888</v>
      </c>
      <c r="E103" t="str">
        <f>IF(VLOOKUP(Table3510[[#This Row],[Site name]],Table3[],2)=0,"",VLOOKUP(Table3510[[#This Row],[Site name]],Table3[],2))</f>
        <v>Lambeth</v>
      </c>
      <c r="F103" t="str">
        <f>IF(VLOOKUP(Table3510[[#This Row],[Site name]],Table3[],3)=0,"",VLOOKUP(Table3510[[#This Row],[Site name]],Table3[],3))</f>
        <v>SE1 7LL</v>
      </c>
      <c r="G103" t="str">
        <f>IF(VLOOKUP(Table3510[[#This Row],[Site name]],Table3[],4)=0,"",VLOOKUP(Table3510[[#This Row],[Site name]],Table3[],4))</f>
        <v>22/01206/EIAFUL</v>
      </c>
      <c r="H103" t="str">
        <f>IF(VLOOKUP(Table3510[[#This Row],[Site name]],Table3[],5)=0,"",VLOOKUP(Table3510[[#This Row],[Site name]],Table3[],5))</f>
        <v>Planning Portal</v>
      </c>
      <c r="I103" s="185" t="str">
        <f>IF(VLOOKUP(Table3510[[#This Row],[Site name]],Table3[],6)=0,"",VLOOKUP(Table3510[[#This Row],[Site name]],Table3[],6))</f>
        <v>Partial reuse &amp; Refurbishment, existing basement retained under existing building, new Refurbishments (horizontal) to retained Beckett House structure</v>
      </c>
      <c r="J103" s="185">
        <f>IF(VLOOKUP(Table3510[[#This Row],[Site name]],Table3[],7)=0,"",VLOOKUP(Table3510[[#This Row],[Site name]],Table3[],7))</f>
        <v>44672</v>
      </c>
      <c r="K103" s="185" t="str">
        <f>IF(VLOOKUP(Table3510[[#This Row],[Site name]],Table3[],8)=0,"",VLOOKUP(Table3510[[#This Row],[Site name]],Table3[],8))</f>
        <v/>
      </c>
      <c r="L103" t="str">
        <f>IF(VLOOKUP(Table3510[[#This Row],[Site name]],Table3[],9)=0,"",VLOOKUP(Table3510[[#This Row],[Site name]],Table3[],9))</f>
        <v/>
      </c>
      <c r="M103" t="str">
        <f>IF(VLOOKUP(Table3510[[#This Row],[Site name]],Table3[],10)=0,"",VLOOKUP(Table3510[[#This Row],[Site name]],Table3[],10))</f>
        <v>Office</v>
      </c>
      <c r="N103" t="str">
        <f>IF(VLOOKUP(Table3510[[#This Row],[Site name]],Table3[],11)=0,"",VLOOKUP(Table3510[[#This Row],[Site name]],Table3[],11))</f>
        <v/>
      </c>
      <c r="O103" t="str">
        <f>IF(VLOOKUP(Table3510[[#This Row],[Site name]],Table3[],12)=0,"",VLOOKUP(Table3510[[#This Row],[Site name]],Table3[],12))</f>
        <v>Substructure and/or Façade Retained</v>
      </c>
      <c r="P103" t="str">
        <f>IF(VLOOKUP(Table3510[[#This Row],[Site name]],Table3[],13)=0,"",VLOOKUP(Table3510[[#This Row],[Site name]],Table3[],13))</f>
        <v/>
      </c>
      <c r="Q103" t="str">
        <f>IF(VLOOKUP(Table3510[[#This Row],[Site name]],Table3[],14)=0,"",VLOOKUP(Table3510[[#This Row],[Site name]],Table3[],14))</f>
        <v/>
      </c>
      <c r="R103" s="197" t="str">
        <f>IF(VLOOKUP(Table3510[[#This Row],[Site name]],Table3[],15)="","",VLOOKUP(Table3510[[#This Row],[Site name]],Table3[],15))</f>
        <v/>
      </c>
      <c r="S103" s="197">
        <f>IF(VLOOKUP(Table3510[[#This Row],[Site name]],Table3[],16)="","",VLOOKUP(Table3510[[#This Row],[Site name]],Table3[],16))</f>
        <v>40705</v>
      </c>
      <c r="T103" s="196" t="str">
        <f>IF(VLOOKUP(Table3510[[#This Row],[Site name]],Table3[],17)="","",VLOOKUP(Table3510[[#This Row],[Site name]],Table3[],17))</f>
        <v/>
      </c>
      <c r="U103" s="188" t="str">
        <f>IF(VLOOKUP(Table3510[[#This Row],[Site name]],Table3[],18)="","",VLOOKUP(Table3510[[#This Row],[Site name]],Table3[],18))</f>
        <v/>
      </c>
      <c r="V103" s="197">
        <f>IF(VLOOKUP(Table3510[[#This Row],[Site name]],Table3[],19)="","",VLOOKUP(Table3510[[#This Row],[Site name]],Table3[],19))</f>
        <v>40705</v>
      </c>
      <c r="W103" t="str">
        <f>IF(VLOOKUP(Table3510[[#This Row],[Site name]],Table3[],20)=0,"",VLOOKUP(Table3510[[#This Row],[Site name]],Table3[],20))</f>
        <v/>
      </c>
      <c r="X103" t="str">
        <f>IF(VLOOKUP(Table3510[[#This Row],[Site name]],Table3[],21)=0,"",VLOOKUP(Table3510[[#This Row],[Site name]],Table3[],21))</f>
        <v/>
      </c>
      <c r="Y103" t="str">
        <f>IF(VLOOKUP(Table3510[[#This Row],[Site name]],Table3[],22)=0,"",VLOOKUP(Table3510[[#This Row],[Site name]],Table3[],22))</f>
        <v/>
      </c>
      <c r="Z103" t="str">
        <f>IF(VLOOKUP(Table3510[[#This Row],[Site name]],Table3[],23)=0,"",VLOOKUP(Table3510[[#This Row],[Site name]],Table3[],23))</f>
        <v/>
      </c>
      <c r="AA103" t="str">
        <f>IF(VLOOKUP(Table3510[[#This Row],[Site name]],Table3[],24)=0,"",VLOOKUP(Table3510[[#This Row],[Site name]],Table3[],24))</f>
        <v/>
      </c>
      <c r="AB103" t="str">
        <f>IF(VLOOKUP(Table3510[[#This Row],[Site name]],Table3[],25)=0,"",VLOOKUP(Table3510[[#This Row],[Site name]],Table3[],25))</f>
        <v/>
      </c>
      <c r="AC103" t="str">
        <f>IF(VLOOKUP(Table3510[[#This Row],[Site name]],Table3[],26)=0,"",VLOOKUP(Table3510[[#This Row],[Site name]],Table3[],26))</f>
        <v/>
      </c>
      <c r="AD103">
        <f>IF(VLOOKUP(Table3510[[#This Row],[Site name]],Table3[],27)=0,"",VLOOKUP(Table3510[[#This Row],[Site name]],Table3[],27))</f>
        <v>16</v>
      </c>
      <c r="AE103">
        <f>IF(VLOOKUP(Table3510[[#This Row],[Site name]],Table3[],28)="","",VLOOKUP(Table3510[[#This Row],[Site name]],Table3[],28))</f>
        <v>15</v>
      </c>
      <c r="AF103" t="str">
        <f>IF(VLOOKUP(Table3510[[#This Row],[Site name]],Table3[],29)=0,"",VLOOKUP(Table3510[[#This Row],[Site name]],Table3[],29))</f>
        <v/>
      </c>
      <c r="AG103" t="str">
        <f>IF(VLOOKUP(Table3510[[#This Row],[Site name]],Table3[],30)=0,"",VLOOKUP(Table3510[[#This Row],[Site name]],Table3[],30))</f>
        <v/>
      </c>
      <c r="AH103" t="str">
        <f>IF(VLOOKUP(Table3510[[#This Row],[Site name]],Table3[],31)=0,"",VLOOKUP(Table3510[[#This Row],[Site name]],Table3[],31))</f>
        <v/>
      </c>
      <c r="AI103" t="str">
        <f>IF(VLOOKUP(Table3510[[#This Row],[Site name]],Table3[],32)=0,"",VLOOKUP(Table3510[[#This Row],[Site name]],Table3[],32))</f>
        <v>Arup</v>
      </c>
      <c r="AJ103" t="str">
        <f>IF(VLOOKUP(Table3510[[#This Row],[Site name]],Table3[],33)=0,"",VLOOKUP(Table3510[[#This Row],[Site name]],Table3[],33))</f>
        <v/>
      </c>
      <c r="AK103" t="str">
        <f>IF(VLOOKUP(Table3510[[#This Row],[Site name]],Table3[],34)=0,"",VLOOKUP(Table3510[[#This Row],[Site name]],Table3[],34))</f>
        <v/>
      </c>
      <c r="AL103" t="str">
        <f>IF(VLOOKUP(Table3510[[#This Row],[Site name]],Table3[],35)=0,"",VLOOKUP(Table3510[[#This Row],[Site name]],Table3[],35))</f>
        <v/>
      </c>
      <c r="AM103" t="str">
        <f>IF(VLOOKUP(Table3510[[#This Row],[Site name]],Table3[],36)=0,"",VLOOKUP(Table3510[[#This Row],[Site name]],Table3[],36))</f>
        <v/>
      </c>
      <c r="AN103" t="str">
        <f>IF(VLOOKUP(Table3510[[#This Row],[Site name]],Table3[],37)=0,"",VLOOKUP(Table3510[[#This Row],[Site name]],Table3[],37))</f>
        <v>Project 117</v>
      </c>
      <c r="AO103" s="188" t="str">
        <f>VLOOKUP(Table3510[[#This Row],[Site name]],Table3[],38)</f>
        <v/>
      </c>
      <c r="AP103">
        <f>VLOOKUP(Table3510[[#This Row],[Site name]],Table3[],39)</f>
        <v>2</v>
      </c>
    </row>
    <row r="104" spans="2:42">
      <c r="B104" t="s">
        <v>433</v>
      </c>
      <c r="C104" t="s">
        <v>977</v>
      </c>
      <c r="D10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1677</v>
      </c>
      <c r="E104" t="str">
        <f>IF(VLOOKUP(Table3510[[#This Row],[Site name]],Table3[],2)=0,"",VLOOKUP(Table3510[[#This Row],[Site name]],Table3[],2))</f>
        <v>City of London</v>
      </c>
      <c r="F104" t="str">
        <f>IF(VLOOKUP(Table3510[[#This Row],[Site name]],Table3[],3)=0,"",VLOOKUP(Table3510[[#This Row],[Site name]],Table3[],3))</f>
        <v>EC4Y 8AP</v>
      </c>
      <c r="G104" t="str">
        <f>IF(VLOOKUP(Table3510[[#This Row],[Site name]],Table3[],4)=0,"",VLOOKUP(Table3510[[#This Row],[Site name]],Table3[],4))</f>
        <v>20/00907/FULEIA</v>
      </c>
      <c r="H104" t="str">
        <f>IF(VLOOKUP(Table3510[[#This Row],[Site name]],Table3[],5)=0,"",VLOOKUP(Table3510[[#This Row],[Site name]],Table3[],5))</f>
        <v>Planning Portal</v>
      </c>
      <c r="I104" t="str">
        <f>IF(VLOOKUP(Table3510[[#This Row],[Site name]],Table3[],6)=0,"",VLOOKUP(Table3510[[#This Row],[Site name]],Table3[],6))</f>
        <v>150 year design life and heavy finishes</v>
      </c>
      <c r="J104" s="185">
        <f>IF(VLOOKUP(Table3510[[#This Row],[Site name]],Table3[],7)=0,"",VLOOKUP(Table3510[[#This Row],[Site name]],Table3[],7))</f>
        <v>44181</v>
      </c>
      <c r="K104" s="185">
        <f>IF(VLOOKUP(Table3510[[#This Row],[Site name]],Table3[],8)=0,"",VLOOKUP(Table3510[[#This Row],[Site name]],Table3[],8))</f>
        <v>44407</v>
      </c>
      <c r="L104" t="str">
        <f>IF(VLOOKUP(Table3510[[#This Row],[Site name]],Table3[],9)=0,"",VLOOKUP(Table3510[[#This Row],[Site name]],Table3[],9))</f>
        <v/>
      </c>
      <c r="M104" t="str">
        <f>IF(VLOOKUP(Table3510[[#This Row],[Site name]],Table3[],10)=0,"",VLOOKUP(Table3510[[#This Row],[Site name]],Table3[],10))</f>
        <v>Office &amp; Retail</v>
      </c>
      <c r="N104" t="str">
        <f>IF(VLOOKUP(Table3510[[#This Row],[Site name]],Table3[],11)=0,"",VLOOKUP(Table3510[[#This Row],[Site name]],Table3[],11))</f>
        <v/>
      </c>
      <c r="O104" t="str">
        <f>IF(VLOOKUP(Table3510[[#This Row],[Site name]],Table3[],12)=0,"",VLOOKUP(Table3510[[#This Row],[Site name]],Table3[],12))</f>
        <v>New Build</v>
      </c>
      <c r="P104" t="str">
        <f>IF(VLOOKUP(Table3510[[#This Row],[Site name]],Table3[],13)=0,"",VLOOKUP(Table3510[[#This Row],[Site name]],Table3[],13))</f>
        <v/>
      </c>
      <c r="Q104" t="str">
        <f>IF(VLOOKUP(Table3510[[#This Row],[Site name]],Table3[],14)=0,"",VLOOKUP(Table3510[[#This Row],[Site name]],Table3[],14))</f>
        <v/>
      </c>
      <c r="R104" s="197" t="str">
        <f>IF(VLOOKUP(Table3510[[#This Row],[Site name]],Table3[],15)="","",VLOOKUP(Table3510[[#This Row],[Site name]],Table3[],15))</f>
        <v/>
      </c>
      <c r="S104" s="197">
        <f>IF(VLOOKUP(Table3510[[#This Row],[Site name]],Table3[],16)="","",VLOOKUP(Table3510[[#This Row],[Site name]],Table3[],16))</f>
        <v>11357</v>
      </c>
      <c r="T104" s="196" t="str">
        <f>IF(VLOOKUP(Table3510[[#This Row],[Site name]],Table3[],17)="","",VLOOKUP(Table3510[[#This Row],[Site name]],Table3[],17))</f>
        <v/>
      </c>
      <c r="U104" s="188" t="str">
        <f>IF(VLOOKUP(Table3510[[#This Row],[Site name]],Table3[],18)="","",VLOOKUP(Table3510[[#This Row],[Site name]],Table3[],18))</f>
        <v/>
      </c>
      <c r="V104" s="197">
        <f>IF(VLOOKUP(Table3510[[#This Row],[Site name]],Table3[],19)="","",VLOOKUP(Table3510[[#This Row],[Site name]],Table3[],19))</f>
        <v>11357</v>
      </c>
      <c r="W104" t="str">
        <f>IF(VLOOKUP(Table3510[[#This Row],[Site name]],Table3[],20)=0,"",VLOOKUP(Table3510[[#This Row],[Site name]],Table3[],20))</f>
        <v/>
      </c>
      <c r="X104" t="str">
        <f>IF(VLOOKUP(Table3510[[#This Row],[Site name]],Table3[],21)=0,"",VLOOKUP(Table3510[[#This Row],[Site name]],Table3[],21))</f>
        <v/>
      </c>
      <c r="Y104" t="str">
        <f>IF(VLOOKUP(Table3510[[#This Row],[Site name]],Table3[],22)=0,"",VLOOKUP(Table3510[[#This Row],[Site name]],Table3[],22))</f>
        <v/>
      </c>
      <c r="Z104" t="str">
        <f>IF(VLOOKUP(Table3510[[#This Row],[Site name]],Table3[],23)=0,"",VLOOKUP(Table3510[[#This Row],[Site name]],Table3[],23))</f>
        <v/>
      </c>
      <c r="AA104" t="str">
        <f>IF(VLOOKUP(Table3510[[#This Row],[Site name]],Table3[],24)=0,"",VLOOKUP(Table3510[[#This Row],[Site name]],Table3[],24))</f>
        <v/>
      </c>
      <c r="AB104" t="str">
        <f>IF(VLOOKUP(Table3510[[#This Row],[Site name]],Table3[],25)=0,"",VLOOKUP(Table3510[[#This Row],[Site name]],Table3[],25))</f>
        <v/>
      </c>
      <c r="AC104" t="str">
        <f>IF(VLOOKUP(Table3510[[#This Row],[Site name]],Table3[],26)=0,"",VLOOKUP(Table3510[[#This Row],[Site name]],Table3[],26))</f>
        <v/>
      </c>
      <c r="AD104" t="str">
        <f>IF(VLOOKUP(Table3510[[#This Row],[Site name]],Table3[],27)=0,"",VLOOKUP(Table3510[[#This Row],[Site name]],Table3[],27))</f>
        <v/>
      </c>
      <c r="AE104" t="str">
        <f>IF(VLOOKUP(Table3510[[#This Row],[Site name]],Table3[],28)="","",VLOOKUP(Table3510[[#This Row],[Site name]],Table3[],28))</f>
        <v/>
      </c>
      <c r="AF104" t="str">
        <f>IF(VLOOKUP(Table3510[[#This Row],[Site name]],Table3[],29)=0,"",VLOOKUP(Table3510[[#This Row],[Site name]],Table3[],29))</f>
        <v/>
      </c>
      <c r="AG104" t="str">
        <f>IF(VLOOKUP(Table3510[[#This Row],[Site name]],Table3[],30)=0,"",VLOOKUP(Table3510[[#This Row],[Site name]],Table3[],30))</f>
        <v/>
      </c>
      <c r="AH104" t="str">
        <f>IF(VLOOKUP(Table3510[[#This Row],[Site name]],Table3[],31)=0,"",VLOOKUP(Table3510[[#This Row],[Site name]],Table3[],31))</f>
        <v/>
      </c>
      <c r="AI104" t="str">
        <f>IF(VLOOKUP(Table3510[[#This Row],[Site name]],Table3[],32)=0,"",VLOOKUP(Table3510[[#This Row],[Site name]],Table3[],32))</f>
        <v>AECOM</v>
      </c>
      <c r="AJ104" t="str">
        <f>IF(VLOOKUP(Table3510[[#This Row],[Site name]],Table3[],33)=0,"",VLOOKUP(Table3510[[#This Row],[Site name]],Table3[],33))</f>
        <v/>
      </c>
      <c r="AK104" t="str">
        <f>IF(VLOOKUP(Table3510[[#This Row],[Site name]],Table3[],34)=0,"",VLOOKUP(Table3510[[#This Row],[Site name]],Table3[],34))</f>
        <v/>
      </c>
      <c r="AL104" t="str">
        <f>IF(VLOOKUP(Table3510[[#This Row],[Site name]],Table3[],35)=0,"",VLOOKUP(Table3510[[#This Row],[Site name]],Table3[],35))</f>
        <v/>
      </c>
      <c r="AM104" t="str">
        <f>IF(VLOOKUP(Table3510[[#This Row],[Site name]],Table3[],36)=0,"",VLOOKUP(Table3510[[#This Row],[Site name]],Table3[],36))</f>
        <v/>
      </c>
      <c r="AN104" t="str">
        <f>IF(VLOOKUP(Table3510[[#This Row],[Site name]],Table3[],37)=0,"",VLOOKUP(Table3510[[#This Row],[Site name]],Table3[],37))</f>
        <v>Project 118</v>
      </c>
      <c r="AO104" s="188">
        <f>VLOOKUP(Table3510[[#This Row],[Site name]],Table3[],38)</f>
        <v>1</v>
      </c>
      <c r="AP104">
        <f>VLOOKUP(Table3510[[#This Row],[Site name]],Table3[],39)</f>
        <v>1</v>
      </c>
    </row>
    <row r="105" spans="2:42">
      <c r="B105" t="s">
        <v>435</v>
      </c>
      <c r="C105" t="s">
        <v>977</v>
      </c>
      <c r="D10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1680</v>
      </c>
      <c r="E105" t="str">
        <f>IF(VLOOKUP(Table3510[[#This Row],[Site name]],Table3[],2)=0,"",VLOOKUP(Table3510[[#This Row],[Site name]],Table3[],2))</f>
        <v>City of London</v>
      </c>
      <c r="F105" t="str">
        <f>IF(VLOOKUP(Table3510[[#This Row],[Site name]],Table3[],3)=0,"",VLOOKUP(Table3510[[#This Row],[Site name]],Table3[],3))</f>
        <v>EC4Y 8AP</v>
      </c>
      <c r="G105" t="str">
        <f>IF(VLOOKUP(Table3510[[#This Row],[Site name]],Table3[],4)=0,"",VLOOKUP(Table3510[[#This Row],[Site name]],Table3[],4))</f>
        <v>20/00907/FULEIA</v>
      </c>
      <c r="H105" t="str">
        <f>IF(VLOOKUP(Table3510[[#This Row],[Site name]],Table3[],5)=0,"",VLOOKUP(Table3510[[#This Row],[Site name]],Table3[],5))</f>
        <v>Planning Portal</v>
      </c>
      <c r="I105" t="str">
        <f>IF(VLOOKUP(Table3510[[#This Row],[Site name]],Table3[],6)=0,"",VLOOKUP(Table3510[[#This Row],[Site name]],Table3[],6))</f>
        <v>150 year design life and heavy finishes</v>
      </c>
      <c r="J105" s="185">
        <f>IF(VLOOKUP(Table3510[[#This Row],[Site name]],Table3[],7)=0,"",VLOOKUP(Table3510[[#This Row],[Site name]],Table3[],7))</f>
        <v>44181</v>
      </c>
      <c r="K105" s="185">
        <f>IF(VLOOKUP(Table3510[[#This Row],[Site name]],Table3[],8)=0,"",VLOOKUP(Table3510[[#This Row],[Site name]],Table3[],8))</f>
        <v>44407</v>
      </c>
      <c r="L105" t="str">
        <f>IF(VLOOKUP(Table3510[[#This Row],[Site name]],Table3[],9)=0,"",VLOOKUP(Table3510[[#This Row],[Site name]],Table3[],9))</f>
        <v/>
      </c>
      <c r="M105" t="str">
        <f>IF(VLOOKUP(Table3510[[#This Row],[Site name]],Table3[],10)=0,"",VLOOKUP(Table3510[[#This Row],[Site name]],Table3[],10))</f>
        <v>Office</v>
      </c>
      <c r="N105" t="str">
        <f>IF(VLOOKUP(Table3510[[#This Row],[Site name]],Table3[],11)=0,"",VLOOKUP(Table3510[[#This Row],[Site name]],Table3[],11))</f>
        <v/>
      </c>
      <c r="O105" t="str">
        <f>IF(VLOOKUP(Table3510[[#This Row],[Site name]],Table3[],12)=0,"",VLOOKUP(Table3510[[#This Row],[Site name]],Table3[],12))</f>
        <v>New Build</v>
      </c>
      <c r="P105" t="str">
        <f>IF(VLOOKUP(Table3510[[#This Row],[Site name]],Table3[],13)=0,"",VLOOKUP(Table3510[[#This Row],[Site name]],Table3[],13))</f>
        <v/>
      </c>
      <c r="Q105" t="str">
        <f>IF(VLOOKUP(Table3510[[#This Row],[Site name]],Table3[],14)=0,"",VLOOKUP(Table3510[[#This Row],[Site name]],Table3[],14))</f>
        <v/>
      </c>
      <c r="R105" s="197" t="str">
        <f>IF(VLOOKUP(Table3510[[#This Row],[Site name]],Table3[],15)="","",VLOOKUP(Table3510[[#This Row],[Site name]],Table3[],15))</f>
        <v/>
      </c>
      <c r="S105" s="197">
        <f>IF(VLOOKUP(Table3510[[#This Row],[Site name]],Table3[],16)="","",VLOOKUP(Table3510[[#This Row],[Site name]],Table3[],16))</f>
        <v>14556</v>
      </c>
      <c r="T105" s="196" t="str">
        <f>IF(VLOOKUP(Table3510[[#This Row],[Site name]],Table3[],17)="","",VLOOKUP(Table3510[[#This Row],[Site name]],Table3[],17))</f>
        <v/>
      </c>
      <c r="U105" s="188" t="str">
        <f>IF(VLOOKUP(Table3510[[#This Row],[Site name]],Table3[],18)="","",VLOOKUP(Table3510[[#This Row],[Site name]],Table3[],18))</f>
        <v/>
      </c>
      <c r="V105" s="197">
        <f>IF(VLOOKUP(Table3510[[#This Row],[Site name]],Table3[],19)="","",VLOOKUP(Table3510[[#This Row],[Site name]],Table3[],19))</f>
        <v>14556</v>
      </c>
      <c r="W105" t="str">
        <f>IF(VLOOKUP(Table3510[[#This Row],[Site name]],Table3[],20)=0,"",VLOOKUP(Table3510[[#This Row],[Site name]],Table3[],20))</f>
        <v/>
      </c>
      <c r="X105" t="str">
        <f>IF(VLOOKUP(Table3510[[#This Row],[Site name]],Table3[],21)=0,"",VLOOKUP(Table3510[[#This Row],[Site name]],Table3[],21))</f>
        <v/>
      </c>
      <c r="Y105" t="str">
        <f>IF(VLOOKUP(Table3510[[#This Row],[Site name]],Table3[],22)=0,"",VLOOKUP(Table3510[[#This Row],[Site name]],Table3[],22))</f>
        <v/>
      </c>
      <c r="Z105" t="str">
        <f>IF(VLOOKUP(Table3510[[#This Row],[Site name]],Table3[],23)=0,"",VLOOKUP(Table3510[[#This Row],[Site name]],Table3[],23))</f>
        <v/>
      </c>
      <c r="AA105" t="str">
        <f>IF(VLOOKUP(Table3510[[#This Row],[Site name]],Table3[],24)=0,"",VLOOKUP(Table3510[[#This Row],[Site name]],Table3[],24))</f>
        <v/>
      </c>
      <c r="AB105" t="str">
        <f>IF(VLOOKUP(Table3510[[#This Row],[Site name]],Table3[],25)=0,"",VLOOKUP(Table3510[[#This Row],[Site name]],Table3[],25))</f>
        <v/>
      </c>
      <c r="AC105" t="str">
        <f>IF(VLOOKUP(Table3510[[#This Row],[Site name]],Table3[],26)=0,"",VLOOKUP(Table3510[[#This Row],[Site name]],Table3[],26))</f>
        <v/>
      </c>
      <c r="AD105">
        <f>IF(VLOOKUP(Table3510[[#This Row],[Site name]],Table3[],27)=0,"",VLOOKUP(Table3510[[#This Row],[Site name]],Table3[],27))</f>
        <v>12</v>
      </c>
      <c r="AE105">
        <f>IF(VLOOKUP(Table3510[[#This Row],[Site name]],Table3[],28)="","",VLOOKUP(Table3510[[#This Row],[Site name]],Table3[],28))</f>
        <v>7</v>
      </c>
      <c r="AF105" t="str">
        <f>IF(VLOOKUP(Table3510[[#This Row],[Site name]],Table3[],29)=0,"",VLOOKUP(Table3510[[#This Row],[Site name]],Table3[],29))</f>
        <v/>
      </c>
      <c r="AG105" t="str">
        <f>IF(VLOOKUP(Table3510[[#This Row],[Site name]],Table3[],30)=0,"",VLOOKUP(Table3510[[#This Row],[Site name]],Table3[],30))</f>
        <v/>
      </c>
      <c r="AH105" t="str">
        <f>IF(VLOOKUP(Table3510[[#This Row],[Site name]],Table3[],31)=0,"",VLOOKUP(Table3510[[#This Row],[Site name]],Table3[],31))</f>
        <v/>
      </c>
      <c r="AI105" t="str">
        <f>IF(VLOOKUP(Table3510[[#This Row],[Site name]],Table3[],32)=0,"",VLOOKUP(Table3510[[#This Row],[Site name]],Table3[],32))</f>
        <v>AECOM</v>
      </c>
      <c r="AJ105" t="str">
        <f>IF(VLOOKUP(Table3510[[#This Row],[Site name]],Table3[],33)=0,"",VLOOKUP(Table3510[[#This Row],[Site name]],Table3[],33))</f>
        <v/>
      </c>
      <c r="AK105" t="str">
        <f>IF(VLOOKUP(Table3510[[#This Row],[Site name]],Table3[],34)=0,"",VLOOKUP(Table3510[[#This Row],[Site name]],Table3[],34))</f>
        <v/>
      </c>
      <c r="AL105" t="str">
        <f>IF(VLOOKUP(Table3510[[#This Row],[Site name]],Table3[],35)=0,"",VLOOKUP(Table3510[[#This Row],[Site name]],Table3[],35))</f>
        <v/>
      </c>
      <c r="AM105" t="str">
        <f>IF(VLOOKUP(Table3510[[#This Row],[Site name]],Table3[],36)=0,"",VLOOKUP(Table3510[[#This Row],[Site name]],Table3[],36))</f>
        <v/>
      </c>
      <c r="AN105" t="str">
        <f>IF(VLOOKUP(Table3510[[#This Row],[Site name]],Table3[],37)=0,"",VLOOKUP(Table3510[[#This Row],[Site name]],Table3[],37))</f>
        <v>Project 119</v>
      </c>
      <c r="AO105" s="188">
        <f>VLOOKUP(Table3510[[#This Row],[Site name]],Table3[],38)</f>
        <v>1</v>
      </c>
      <c r="AP105">
        <f>VLOOKUP(Table3510[[#This Row],[Site name]],Table3[],39)</f>
        <v>1</v>
      </c>
    </row>
    <row r="106" spans="2:42">
      <c r="B106" t="s">
        <v>436</v>
      </c>
      <c r="C106" t="s">
        <v>977</v>
      </c>
      <c r="D10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900</v>
      </c>
      <c r="E106" t="str">
        <f>IF(VLOOKUP(Table3510[[#This Row],[Site name]],Table3[],2)=0,"",VLOOKUP(Table3510[[#This Row],[Site name]],Table3[],2))</f>
        <v>Hammersmith and Fulham</v>
      </c>
      <c r="F106" t="str">
        <f>IF(VLOOKUP(Table3510[[#This Row],[Site name]],Table3[],3)=0,"",VLOOKUP(Table3510[[#This Row],[Site name]],Table3[],3))</f>
        <v>W12 8DF</v>
      </c>
      <c r="G106" t="str">
        <f>IF(VLOOKUP(Table3510[[#This Row],[Site name]],Table3[],4)=0,"",VLOOKUP(Table3510[[#This Row],[Site name]],Table3[],4))</f>
        <v>2023/01903/FUL</v>
      </c>
      <c r="H106" t="str">
        <f>IF(VLOOKUP(Table3510[[#This Row],[Site name]],Table3[],5)=0,"",VLOOKUP(Table3510[[#This Row],[Site name]],Table3[],5))</f>
        <v>Planning Portal</v>
      </c>
      <c r="I106" t="str">
        <f>IF(VLOOKUP(Table3510[[#This Row],[Site name]],Table3[],6)=0,"",VLOOKUP(Table3510[[#This Row],[Site name]],Table3[],6))</f>
        <v>Reconfigure site for public and vehicular access, new shops, new ground plus 8 storey building, new ground plus 5 storey building, works to facades of arches</v>
      </c>
      <c r="J106" s="185">
        <f>IF(VLOOKUP(Table3510[[#This Row],[Site name]],Table3[],7)=0,"",VLOOKUP(Table3510[[#This Row],[Site name]],Table3[],7))</f>
        <v>45042</v>
      </c>
      <c r="K106" s="185" t="str">
        <f>IF(VLOOKUP(Table3510[[#This Row],[Site name]],Table3[],8)=0,"",VLOOKUP(Table3510[[#This Row],[Site name]],Table3[],8))</f>
        <v/>
      </c>
      <c r="L106" t="str">
        <f>IF(VLOOKUP(Table3510[[#This Row],[Site name]],Table3[],9)=0,"",VLOOKUP(Table3510[[#This Row],[Site name]],Table3[],9))</f>
        <v/>
      </c>
      <c r="M106" t="str">
        <f>IF(VLOOKUP(Table3510[[#This Row],[Site name]],Table3[],10)=0,"",VLOOKUP(Table3510[[#This Row],[Site name]],Table3[],10))</f>
        <v>Office</v>
      </c>
      <c r="N106" t="str">
        <f>IF(VLOOKUP(Table3510[[#This Row],[Site name]],Table3[],11)=0,"",VLOOKUP(Table3510[[#This Row],[Site name]],Table3[],11))</f>
        <v/>
      </c>
      <c r="O106" t="str">
        <f>IF(VLOOKUP(Table3510[[#This Row],[Site name]],Table3[],12)=0,"",VLOOKUP(Table3510[[#This Row],[Site name]],Table3[],12))</f>
        <v>New Build</v>
      </c>
      <c r="P106" t="str">
        <f>IF(VLOOKUP(Table3510[[#This Row],[Site name]],Table3[],13)=0,"",VLOOKUP(Table3510[[#This Row],[Site name]],Table3[],13))</f>
        <v/>
      </c>
      <c r="Q106" t="str">
        <f>IF(VLOOKUP(Table3510[[#This Row],[Site name]],Table3[],14)=0,"",VLOOKUP(Table3510[[#This Row],[Site name]],Table3[],14))</f>
        <v/>
      </c>
      <c r="R106" s="197" t="str">
        <f>IF(VLOOKUP(Table3510[[#This Row],[Site name]],Table3[],15)="","",VLOOKUP(Table3510[[#This Row],[Site name]],Table3[],15))</f>
        <v/>
      </c>
      <c r="S106" s="197">
        <f>IF(VLOOKUP(Table3510[[#This Row],[Site name]],Table3[],16)="","",VLOOKUP(Table3510[[#This Row],[Site name]],Table3[],16))</f>
        <v>35823</v>
      </c>
      <c r="T106" s="196" t="str">
        <f>IF(VLOOKUP(Table3510[[#This Row],[Site name]],Table3[],17)="","",VLOOKUP(Table3510[[#This Row],[Site name]],Table3[],17))</f>
        <v/>
      </c>
      <c r="U106" s="188" t="str">
        <f>IF(VLOOKUP(Table3510[[#This Row],[Site name]],Table3[],18)="","",VLOOKUP(Table3510[[#This Row],[Site name]],Table3[],18))</f>
        <v/>
      </c>
      <c r="V106" s="197">
        <f>IF(VLOOKUP(Table3510[[#This Row],[Site name]],Table3[],19)="","",VLOOKUP(Table3510[[#This Row],[Site name]],Table3[],19))</f>
        <v>35823</v>
      </c>
      <c r="W106" t="str">
        <f>IF(VLOOKUP(Table3510[[#This Row],[Site name]],Table3[],20)=0,"",VLOOKUP(Table3510[[#This Row],[Site name]],Table3[],20))</f>
        <v/>
      </c>
      <c r="X106" t="str">
        <f>IF(VLOOKUP(Table3510[[#This Row],[Site name]],Table3[],21)=0,"",VLOOKUP(Table3510[[#This Row],[Site name]],Table3[],21))</f>
        <v/>
      </c>
      <c r="Y106" t="str">
        <f>IF(VLOOKUP(Table3510[[#This Row],[Site name]],Table3[],22)=0,"",VLOOKUP(Table3510[[#This Row],[Site name]],Table3[],22))</f>
        <v/>
      </c>
      <c r="Z106" t="str">
        <f>IF(VLOOKUP(Table3510[[#This Row],[Site name]],Table3[],23)=0,"",VLOOKUP(Table3510[[#This Row],[Site name]],Table3[],23))</f>
        <v/>
      </c>
      <c r="AA106" t="str">
        <f>IF(VLOOKUP(Table3510[[#This Row],[Site name]],Table3[],24)=0,"",VLOOKUP(Table3510[[#This Row],[Site name]],Table3[],24))</f>
        <v/>
      </c>
      <c r="AB106" t="str">
        <f>IF(VLOOKUP(Table3510[[#This Row],[Site name]],Table3[],25)=0,"",VLOOKUP(Table3510[[#This Row],[Site name]],Table3[],25))</f>
        <v/>
      </c>
      <c r="AC106" t="str">
        <f>IF(VLOOKUP(Table3510[[#This Row],[Site name]],Table3[],26)=0,"",VLOOKUP(Table3510[[#This Row],[Site name]],Table3[],26))</f>
        <v/>
      </c>
      <c r="AD106">
        <f>IF(VLOOKUP(Table3510[[#This Row],[Site name]],Table3[],27)=0,"",VLOOKUP(Table3510[[#This Row],[Site name]],Table3[],27))</f>
        <v>8</v>
      </c>
      <c r="AE106">
        <f>IF(VLOOKUP(Table3510[[#This Row],[Site name]],Table3[],28)="","",VLOOKUP(Table3510[[#This Row],[Site name]],Table3[],28))</f>
        <v>8</v>
      </c>
      <c r="AF106" t="str">
        <f>IF(VLOOKUP(Table3510[[#This Row],[Site name]],Table3[],29)=0,"",VLOOKUP(Table3510[[#This Row],[Site name]],Table3[],29))</f>
        <v/>
      </c>
      <c r="AG106" t="str">
        <f>IF(VLOOKUP(Table3510[[#This Row],[Site name]],Table3[],30)=0,"",VLOOKUP(Table3510[[#This Row],[Site name]],Table3[],30))</f>
        <v/>
      </c>
      <c r="AH106" t="str">
        <f>IF(VLOOKUP(Table3510[[#This Row],[Site name]],Table3[],31)=0,"",VLOOKUP(Table3510[[#This Row],[Site name]],Table3[],31))</f>
        <v/>
      </c>
      <c r="AI106" t="str">
        <f>IF(VLOOKUP(Table3510[[#This Row],[Site name]],Table3[],32)=0,"",VLOOKUP(Table3510[[#This Row],[Site name]],Table3[],32))</f>
        <v>chapmanbdsp</v>
      </c>
      <c r="AJ106" t="str">
        <f>IF(VLOOKUP(Table3510[[#This Row],[Site name]],Table3[],33)=0,"",VLOOKUP(Table3510[[#This Row],[Site name]],Table3[],33))</f>
        <v/>
      </c>
      <c r="AK106" t="str">
        <f>IF(VLOOKUP(Table3510[[#This Row],[Site name]],Table3[],34)=0,"",VLOOKUP(Table3510[[#This Row],[Site name]],Table3[],34))</f>
        <v/>
      </c>
      <c r="AL106" t="str">
        <f>IF(VLOOKUP(Table3510[[#This Row],[Site name]],Table3[],35)=0,"",VLOOKUP(Table3510[[#This Row],[Site name]],Table3[],35))</f>
        <v/>
      </c>
      <c r="AM106" t="str">
        <f>IF(VLOOKUP(Table3510[[#This Row],[Site name]],Table3[],36)=0,"",VLOOKUP(Table3510[[#This Row],[Site name]],Table3[],36))</f>
        <v/>
      </c>
      <c r="AN106" t="str">
        <f>IF(VLOOKUP(Table3510[[#This Row],[Site name]],Table3[],37)=0,"",VLOOKUP(Table3510[[#This Row],[Site name]],Table3[],37))</f>
        <v>Project 120</v>
      </c>
      <c r="AO106" s="188">
        <f>VLOOKUP(Table3510[[#This Row],[Site name]],Table3[],38)</f>
        <v>1</v>
      </c>
      <c r="AP106">
        <f>VLOOKUP(Table3510[[#This Row],[Site name]],Table3[],39)</f>
        <v>1</v>
      </c>
    </row>
    <row r="107" spans="2:42">
      <c r="B107" t="s">
        <v>437</v>
      </c>
      <c r="C107" t="s">
        <v>977</v>
      </c>
      <c r="D10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415</v>
      </c>
      <c r="E107" t="str">
        <f>IF(VLOOKUP(Table3510[[#This Row],[Site name]],Table3[],2)=0,"",VLOOKUP(Table3510[[#This Row],[Site name]],Table3[],2))</f>
        <v>Southwark</v>
      </c>
      <c r="F107" t="str">
        <f>IF(VLOOKUP(Table3510[[#This Row],[Site name]],Table3[],3)=0,"",VLOOKUP(Table3510[[#This Row],[Site name]],Table3[],3))</f>
        <v>SE15 3UH</v>
      </c>
      <c r="G107" t="str">
        <f>IF(VLOOKUP(Table3510[[#This Row],[Site name]],Table3[],4)=0,"",VLOOKUP(Table3510[[#This Row],[Site name]],Table3[],4))</f>
        <v>20/AP/3285</v>
      </c>
      <c r="H107" t="str">
        <f>IF(VLOOKUP(Table3510[[#This Row],[Site name]],Table3[],5)=0,"",VLOOKUP(Table3510[[#This Row],[Site name]],Table3[],5))</f>
        <v>Planning Portal</v>
      </c>
      <c r="I107" s="185" t="str">
        <f>IF(VLOOKUP(Table3510[[#This Row],[Site name]],Table3[],6)=0,"",VLOOKUP(Table3510[[#This Row],[Site name]],Table3[],6))</f>
        <v>Block A: Erection of 7-storey building, Block B+C: Erection of 6-storey building, basement and ground floor slab retained, Block D: Erection of partly 2, partly 4-storey building.</v>
      </c>
      <c r="J107" s="185">
        <f>IF(VLOOKUP(Table3510[[#This Row],[Site name]],Table3[],7)=0,"",VLOOKUP(Table3510[[#This Row],[Site name]],Table3[],7))</f>
        <v>44172</v>
      </c>
      <c r="K107" s="185">
        <f>IF(VLOOKUP(Table3510[[#This Row],[Site name]],Table3[],8)=0,"",VLOOKUP(Table3510[[#This Row],[Site name]],Table3[],8))</f>
        <v>44671</v>
      </c>
      <c r="L107" t="str">
        <f>IF(VLOOKUP(Table3510[[#This Row],[Site name]],Table3[],9)=0,"",VLOOKUP(Table3510[[#This Row],[Site name]],Table3[],9))</f>
        <v/>
      </c>
      <c r="M107" t="str">
        <f>IF(VLOOKUP(Table3510[[#This Row],[Site name]],Table3[],10)=0,"",VLOOKUP(Table3510[[#This Row],[Site name]],Table3[],10))</f>
        <v>Residential (inc. student accomodation)</v>
      </c>
      <c r="N107" t="str">
        <f>IF(VLOOKUP(Table3510[[#This Row],[Site name]],Table3[],11)=0,"",VLOOKUP(Table3510[[#This Row],[Site name]],Table3[],11))</f>
        <v>No</v>
      </c>
      <c r="O107" t="str">
        <f>IF(VLOOKUP(Table3510[[#This Row],[Site name]],Table3[],12)=0,"",VLOOKUP(Table3510[[#This Row],[Site name]],Table3[],12))</f>
        <v>Substructure and/or Façade Retained</v>
      </c>
      <c r="P107" t="str">
        <f>IF(VLOOKUP(Table3510[[#This Row],[Site name]],Table3[],13)=0,"",VLOOKUP(Table3510[[#This Row],[Site name]],Table3[],13))</f>
        <v/>
      </c>
      <c r="Q107" t="str">
        <f>IF(VLOOKUP(Table3510[[#This Row],[Site name]],Table3[],14)=0,"",VLOOKUP(Table3510[[#This Row],[Site name]],Table3[],14))</f>
        <v>Not listed</v>
      </c>
      <c r="R107" s="197">
        <f>IF(VLOOKUP(Table3510[[#This Row],[Site name]],Table3[],15)="","",VLOOKUP(Table3510[[#This Row],[Site name]],Table3[],15))</f>
        <v>9678</v>
      </c>
      <c r="S107" s="197">
        <f>IF(VLOOKUP(Table3510[[#This Row],[Site name]],Table3[],16)="","",VLOOKUP(Table3510[[#This Row],[Site name]],Table3[],16))</f>
        <v>13728</v>
      </c>
      <c r="T107" s="196">
        <f>IF(VLOOKUP(Table3510[[#This Row],[Site name]],Table3[],17)="","",VLOOKUP(Table3510[[#This Row],[Site name]],Table3[],17))</f>
        <v>7498</v>
      </c>
      <c r="U107" s="188">
        <f>IF(VLOOKUP(Table3510[[#This Row],[Site name]],Table3[],18)="","",VLOOKUP(Table3510[[#This Row],[Site name]],Table3[],18))</f>
        <v>0.41847489150650952</v>
      </c>
      <c r="V107" s="197">
        <f>IF(VLOOKUP(Table3510[[#This Row],[Site name]],Table3[],19)="","",VLOOKUP(Table3510[[#This Row],[Site name]],Table3[],19))</f>
        <v>11548</v>
      </c>
      <c r="W107" t="str">
        <f>IF(VLOOKUP(Table3510[[#This Row],[Site name]],Table3[],20)=0,"",VLOOKUP(Table3510[[#This Row],[Site name]],Table3[],20))</f>
        <v/>
      </c>
      <c r="X107" t="str">
        <f>IF(VLOOKUP(Table3510[[#This Row],[Site name]],Table3[],21)=0,"",VLOOKUP(Table3510[[#This Row],[Site name]],Table3[],21))</f>
        <v/>
      </c>
      <c r="Y107" t="str">
        <f>IF(VLOOKUP(Table3510[[#This Row],[Site name]],Table3[],22)=0,"",VLOOKUP(Table3510[[#This Row],[Site name]],Table3[],22))</f>
        <v/>
      </c>
      <c r="Z107" t="str">
        <f>IF(VLOOKUP(Table3510[[#This Row],[Site name]],Table3[],23)=0,"",VLOOKUP(Table3510[[#This Row],[Site name]],Table3[],23))</f>
        <v/>
      </c>
      <c r="AA107" t="str">
        <f>IF(VLOOKUP(Table3510[[#This Row],[Site name]],Table3[],24)=0,"",VLOOKUP(Table3510[[#This Row],[Site name]],Table3[],24))</f>
        <v/>
      </c>
      <c r="AB107" t="str">
        <f>IF(VLOOKUP(Table3510[[#This Row],[Site name]],Table3[],25)=0,"",VLOOKUP(Table3510[[#This Row],[Site name]],Table3[],25))</f>
        <v/>
      </c>
      <c r="AC107" t="str">
        <f>IF(VLOOKUP(Table3510[[#This Row],[Site name]],Table3[],26)=0,"",VLOOKUP(Table3510[[#This Row],[Site name]],Table3[],26))</f>
        <v/>
      </c>
      <c r="AD107">
        <f>IF(VLOOKUP(Table3510[[#This Row],[Site name]],Table3[],27)=0,"",VLOOKUP(Table3510[[#This Row],[Site name]],Table3[],27))</f>
        <v>6</v>
      </c>
      <c r="AE107">
        <f>IF(VLOOKUP(Table3510[[#This Row],[Site name]],Table3[],28)="","",VLOOKUP(Table3510[[#This Row],[Site name]],Table3[],28))</f>
        <v>6</v>
      </c>
      <c r="AF107">
        <f>IF(VLOOKUP(Table3510[[#This Row],[Site name]],Table3[],29)=0,"",VLOOKUP(Table3510[[#This Row],[Site name]],Table3[],29))</f>
        <v>6</v>
      </c>
      <c r="AG107" t="str">
        <f>IF(VLOOKUP(Table3510[[#This Row],[Site name]],Table3[],30)=0,"",VLOOKUP(Table3510[[#This Row],[Site name]],Table3[],30))</f>
        <v/>
      </c>
      <c r="AH107" t="str">
        <f>IF(VLOOKUP(Table3510[[#This Row],[Site name]],Table3[],31)=0,"",VLOOKUP(Table3510[[#This Row],[Site name]],Table3[],31))</f>
        <v/>
      </c>
      <c r="AI107" t="str">
        <f>IF(VLOOKUP(Table3510[[#This Row],[Site name]],Table3[],32)=0,"",VLOOKUP(Table3510[[#This Row],[Site name]],Table3[],32))</f>
        <v>Create</v>
      </c>
      <c r="AJ107" t="str">
        <f>IF(VLOOKUP(Table3510[[#This Row],[Site name]],Table3[],33)=0,"",VLOOKUP(Table3510[[#This Row],[Site name]],Table3[],33))</f>
        <v/>
      </c>
      <c r="AK107" t="str">
        <f>IF(VLOOKUP(Table3510[[#This Row],[Site name]],Table3[],34)=0,"",VLOOKUP(Table3510[[#This Row],[Site name]],Table3[],34))</f>
        <v/>
      </c>
      <c r="AL107" t="str">
        <f>IF(VLOOKUP(Table3510[[#This Row],[Site name]],Table3[],35)=0,"",VLOOKUP(Table3510[[#This Row],[Site name]],Table3[],35))</f>
        <v/>
      </c>
      <c r="AM107" t="str">
        <f>IF(VLOOKUP(Table3510[[#This Row],[Site name]],Table3[],36)=0,"",VLOOKUP(Table3510[[#This Row],[Site name]],Table3[],36))</f>
        <v/>
      </c>
      <c r="AN107" t="str">
        <f>IF(VLOOKUP(Table3510[[#This Row],[Site name]],Table3[],37)=0,"",VLOOKUP(Table3510[[#This Row],[Site name]],Table3[],37))</f>
        <v>Project 121</v>
      </c>
      <c r="AO107" s="188">
        <f>VLOOKUP(Table3510[[#This Row],[Site name]],Table3[],38)</f>
        <v>0.77474684852242204</v>
      </c>
      <c r="AP107">
        <f>VLOOKUP(Table3510[[#This Row],[Site name]],Table3[],39)</f>
        <v>2</v>
      </c>
    </row>
    <row r="108" spans="2:42">
      <c r="B108" t="s">
        <v>438</v>
      </c>
      <c r="C108" t="s">
        <v>977</v>
      </c>
      <c r="D10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1415</v>
      </c>
      <c r="E108" t="str">
        <f>IF(VLOOKUP(Table3510[[#This Row],[Site name]],Table3[],2)=0,"",VLOOKUP(Table3510[[#This Row],[Site name]],Table3[],2))</f>
        <v>Kensington and Chelsea</v>
      </c>
      <c r="F108" t="str">
        <f>IF(VLOOKUP(Table3510[[#This Row],[Site name]],Table3[],3)=0,"",VLOOKUP(Table3510[[#This Row],[Site name]],Table3[],3))</f>
        <v>SW7 2NB</v>
      </c>
      <c r="G108" t="str">
        <f>IF(VLOOKUP(Table3510[[#This Row],[Site name]],Table3[],4)=0,"",VLOOKUP(Table3510[[#This Row],[Site name]],Table3[],4))</f>
        <v>PP/20/03216</v>
      </c>
      <c r="H108" t="str">
        <f>IF(VLOOKUP(Table3510[[#This Row],[Site name]],Table3[],5)=0,"",VLOOKUP(Table3510[[#This Row],[Site name]],Table3[],5))</f>
        <v>Planning Portal</v>
      </c>
      <c r="I108" s="185" t="str">
        <f>IF(VLOOKUP(Table3510[[#This Row],[Site name]],Table3[],6)=0,"",VLOOKUP(Table3510[[#This Row],[Site name]],Table3[],6))</f>
        <v>Multiple buildings - reuse of street facing façade, retention of structure, some exisisting steel substructure elements reused.</v>
      </c>
      <c r="J108" s="185">
        <f>IF(VLOOKUP(Table3510[[#This Row],[Site name]],Table3[],7)=0,"",VLOOKUP(Table3510[[#This Row],[Site name]],Table3[],7))</f>
        <v>43993</v>
      </c>
      <c r="K108" s="185">
        <f>IF(VLOOKUP(Table3510[[#This Row],[Site name]],Table3[],8)=0,"",VLOOKUP(Table3510[[#This Row],[Site name]],Table3[],8))</f>
        <v>44543</v>
      </c>
      <c r="L108" t="str">
        <f>IF(VLOOKUP(Table3510[[#This Row],[Site name]],Table3[],9)=0,"",VLOOKUP(Table3510[[#This Row],[Site name]],Table3[],9))</f>
        <v/>
      </c>
      <c r="M108" t="str">
        <f>IF(VLOOKUP(Table3510[[#This Row],[Site name]],Table3[],10)=0,"",VLOOKUP(Table3510[[#This Row],[Site name]],Table3[],10))</f>
        <v>Residential (inc. student accomodation)</v>
      </c>
      <c r="N108" t="str">
        <f>IF(VLOOKUP(Table3510[[#This Row],[Site name]],Table3[],11)=0,"",VLOOKUP(Table3510[[#This Row],[Site name]],Table3[],11))</f>
        <v/>
      </c>
      <c r="O108" t="str">
        <f>IF(VLOOKUP(Table3510[[#This Row],[Site name]],Table3[],12)=0,"",VLOOKUP(Table3510[[#This Row],[Site name]],Table3[],12))</f>
        <v>Substructure and/or Façade Retained</v>
      </c>
      <c r="P108" t="str">
        <f>IF(VLOOKUP(Table3510[[#This Row],[Site name]],Table3[],13)=0,"",VLOOKUP(Table3510[[#This Row],[Site name]],Table3[],13))</f>
        <v/>
      </c>
      <c r="Q108" t="str">
        <f>IF(VLOOKUP(Table3510[[#This Row],[Site name]],Table3[],14)=0,"",VLOOKUP(Table3510[[#This Row],[Site name]],Table3[],14))</f>
        <v>Grade II*</v>
      </c>
      <c r="R108" s="197">
        <f>IF(VLOOKUP(Table3510[[#This Row],[Site name]],Table3[],15)="","",VLOOKUP(Table3510[[#This Row],[Site name]],Table3[],15))</f>
        <v>492</v>
      </c>
      <c r="S108" s="197">
        <f>IF(VLOOKUP(Table3510[[#This Row],[Site name]],Table3[],16)="","",VLOOKUP(Table3510[[#This Row],[Site name]],Table3[],16))</f>
        <v>11905</v>
      </c>
      <c r="T108" s="196">
        <f>IF(VLOOKUP(Table3510[[#This Row],[Site name]],Table3[],17)="","",VLOOKUP(Table3510[[#This Row],[Site name]],Table3[],17))</f>
        <v>492</v>
      </c>
      <c r="U108" s="188">
        <f>IF(VLOOKUP(Table3510[[#This Row],[Site name]],Table3[],18)="","",VLOOKUP(Table3510[[#This Row],[Site name]],Table3[],18))</f>
        <v>23.197154471544714</v>
      </c>
      <c r="V108" s="197">
        <f>IF(VLOOKUP(Table3510[[#This Row],[Site name]],Table3[],19)="","",VLOOKUP(Table3510[[#This Row],[Site name]],Table3[],19))</f>
        <v>11905</v>
      </c>
      <c r="W108" t="str">
        <f>IF(VLOOKUP(Table3510[[#This Row],[Site name]],Table3[],20)=0,"",VLOOKUP(Table3510[[#This Row],[Site name]],Table3[],20))</f>
        <v/>
      </c>
      <c r="X108" t="str">
        <f>IF(VLOOKUP(Table3510[[#This Row],[Site name]],Table3[],21)=0,"",VLOOKUP(Table3510[[#This Row],[Site name]],Table3[],21))</f>
        <v/>
      </c>
      <c r="Y108" t="str">
        <f>IF(VLOOKUP(Table3510[[#This Row],[Site name]],Table3[],22)=0,"",VLOOKUP(Table3510[[#This Row],[Site name]],Table3[],22))</f>
        <v/>
      </c>
      <c r="Z108" t="str">
        <f>IF(VLOOKUP(Table3510[[#This Row],[Site name]],Table3[],23)=0,"",VLOOKUP(Table3510[[#This Row],[Site name]],Table3[],23))</f>
        <v/>
      </c>
      <c r="AA108" t="str">
        <f>IF(VLOOKUP(Table3510[[#This Row],[Site name]],Table3[],24)=0,"",VLOOKUP(Table3510[[#This Row],[Site name]],Table3[],24))</f>
        <v/>
      </c>
      <c r="AB108" t="str">
        <f>IF(VLOOKUP(Table3510[[#This Row],[Site name]],Table3[],25)=0,"",VLOOKUP(Table3510[[#This Row],[Site name]],Table3[],25))</f>
        <v/>
      </c>
      <c r="AC108" t="str">
        <f>IF(VLOOKUP(Table3510[[#This Row],[Site name]],Table3[],26)=0,"",VLOOKUP(Table3510[[#This Row],[Site name]],Table3[],26))</f>
        <v/>
      </c>
      <c r="AD108" t="str">
        <f>IF(VLOOKUP(Table3510[[#This Row],[Site name]],Table3[],27)=0,"",VLOOKUP(Table3510[[#This Row],[Site name]],Table3[],27))</f>
        <v/>
      </c>
      <c r="AE108" t="str">
        <f>IF(VLOOKUP(Table3510[[#This Row],[Site name]],Table3[],28)="","",VLOOKUP(Table3510[[#This Row],[Site name]],Table3[],28))</f>
        <v/>
      </c>
      <c r="AF108" t="str">
        <f>IF(VLOOKUP(Table3510[[#This Row],[Site name]],Table3[],29)=0,"",VLOOKUP(Table3510[[#This Row],[Site name]],Table3[],29))</f>
        <v/>
      </c>
      <c r="AG108" t="str">
        <f>IF(VLOOKUP(Table3510[[#This Row],[Site name]],Table3[],30)=0,"",VLOOKUP(Table3510[[#This Row],[Site name]],Table3[],30))</f>
        <v/>
      </c>
      <c r="AH108" t="str">
        <f>IF(VLOOKUP(Table3510[[#This Row],[Site name]],Table3[],31)=0,"",VLOOKUP(Table3510[[#This Row],[Site name]],Table3[],31))</f>
        <v/>
      </c>
      <c r="AI108" t="str">
        <f>IF(VLOOKUP(Table3510[[#This Row],[Site name]],Table3[],32)=0,"",VLOOKUP(Table3510[[#This Row],[Site name]],Table3[],32))</f>
        <v>Sweco</v>
      </c>
      <c r="AJ108" t="str">
        <f>IF(VLOOKUP(Table3510[[#This Row],[Site name]],Table3[],33)=0,"",VLOOKUP(Table3510[[#This Row],[Site name]],Table3[],33))</f>
        <v/>
      </c>
      <c r="AK108" t="str">
        <f>IF(VLOOKUP(Table3510[[#This Row],[Site name]],Table3[],34)=0,"",VLOOKUP(Table3510[[#This Row],[Site name]],Table3[],34))</f>
        <v/>
      </c>
      <c r="AL108" t="str">
        <f>IF(VLOOKUP(Table3510[[#This Row],[Site name]],Table3[],35)=0,"",VLOOKUP(Table3510[[#This Row],[Site name]],Table3[],35))</f>
        <v/>
      </c>
      <c r="AM108" t="str">
        <f>IF(VLOOKUP(Table3510[[#This Row],[Site name]],Table3[],36)=0,"",VLOOKUP(Table3510[[#This Row],[Site name]],Table3[],36))</f>
        <v/>
      </c>
      <c r="AN108" t="str">
        <f>IF(VLOOKUP(Table3510[[#This Row],[Site name]],Table3[],37)=0,"",VLOOKUP(Table3510[[#This Row],[Site name]],Table3[],37))</f>
        <v>Project 122</v>
      </c>
      <c r="AO108" s="188">
        <f>VLOOKUP(Table3510[[#This Row],[Site name]],Table3[],38)</f>
        <v>1</v>
      </c>
      <c r="AP108">
        <f>VLOOKUP(Table3510[[#This Row],[Site name]],Table3[],39)</f>
        <v>2</v>
      </c>
    </row>
    <row r="109" spans="2:42">
      <c r="B109" t="s">
        <v>439</v>
      </c>
      <c r="C109" t="s">
        <v>977</v>
      </c>
      <c r="D10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1108</v>
      </c>
      <c r="E109" t="str">
        <f>IF(VLOOKUP(Table3510[[#This Row],[Site name]],Table3[],2)=0,"",VLOOKUP(Table3510[[#This Row],[Site name]],Table3[],2))</f>
        <v>Westminster</v>
      </c>
      <c r="F109" t="str">
        <f>IF(VLOOKUP(Table3510[[#This Row],[Site name]],Table3[],3)=0,"",VLOOKUP(Table3510[[#This Row],[Site name]],Table3[],3))</f>
        <v>W1K 5LF</v>
      </c>
      <c r="G109" t="str">
        <f>IF(VLOOKUP(Table3510[[#This Row],[Site name]],Table3[],4)=0,"",VLOOKUP(Table3510[[#This Row],[Site name]],Table3[],4))</f>
        <v>22/04610/FULL</v>
      </c>
      <c r="H109" t="str">
        <f>IF(VLOOKUP(Table3510[[#This Row],[Site name]],Table3[],5)=0,"",VLOOKUP(Table3510[[#This Row],[Site name]],Table3[],5))</f>
        <v>Planning Portal</v>
      </c>
      <c r="I109" s="185" t="str">
        <f>IF(VLOOKUP(Table3510[[#This Row],[Site name]],Table3[],6)=0,"",VLOOKUP(Table3510[[#This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09" s="185">
        <f>IF(VLOOKUP(Table3510[[#This Row],[Site name]],Table3[],7)=0,"",VLOOKUP(Table3510[[#This Row],[Site name]],Table3[],7))</f>
        <v>44750</v>
      </c>
      <c r="K109" s="185">
        <f>IF(VLOOKUP(Table3510[[#This Row],[Site name]],Table3[],8)=0,"",VLOOKUP(Table3510[[#This Row],[Site name]],Table3[],8))</f>
        <v>45035</v>
      </c>
      <c r="L109" t="str">
        <f>IF(VLOOKUP(Table3510[[#This Row],[Site name]],Table3[],9)=0,"",VLOOKUP(Table3510[[#This Row],[Site name]],Table3[],9))</f>
        <v>Granted</v>
      </c>
      <c r="M109" t="str">
        <f>IF(VLOOKUP(Table3510[[#This Row],[Site name]],Table3[],10)=0,"",VLOOKUP(Table3510[[#This Row],[Site name]],Table3[],10))</f>
        <v>Hotel</v>
      </c>
      <c r="N109" t="str">
        <f>IF(VLOOKUP(Table3510[[#This Row],[Site name]],Table3[],11)=0,"",VLOOKUP(Table3510[[#This Row],[Site name]],Table3[],11))</f>
        <v>Yes</v>
      </c>
      <c r="O109" t="str">
        <f>IF(VLOOKUP(Table3510[[#This Row],[Site name]],Table3[],12)=0,"",VLOOKUP(Table3510[[#This Row],[Site name]],Table3[],12))</f>
        <v>Retrofit</v>
      </c>
      <c r="P109" t="str">
        <f>IF(VLOOKUP(Table3510[[#This Row],[Site name]],Table3[],13)=0,"",VLOOKUP(Table3510[[#This Row],[Site name]],Table3[],13))</f>
        <v/>
      </c>
      <c r="Q109" t="str">
        <f>IF(VLOOKUP(Table3510[[#This Row],[Site name]],Table3[],14)=0,"",VLOOKUP(Table3510[[#This Row],[Site name]],Table3[],14))</f>
        <v>Grade II</v>
      </c>
      <c r="R109" s="197" t="str">
        <f>IF(VLOOKUP(Table3510[[#This Row],[Site name]],Table3[],15)="","",VLOOKUP(Table3510[[#This Row],[Site name]],Table3[],15))</f>
        <v/>
      </c>
      <c r="S109" s="197">
        <f>IF(VLOOKUP(Table3510[[#This Row],[Site name]],Table3[],16)="","",VLOOKUP(Table3510[[#This Row],[Site name]],Table3[],16))</f>
        <v>3140</v>
      </c>
      <c r="T109" s="196" t="str">
        <f>IF(VLOOKUP(Table3510[[#This Row],[Site name]],Table3[],17)="","",VLOOKUP(Table3510[[#This Row],[Site name]],Table3[],17))</f>
        <v/>
      </c>
      <c r="U109" s="188" t="str">
        <f>IF(VLOOKUP(Table3510[[#This Row],[Site name]],Table3[],18)="","",VLOOKUP(Table3510[[#This Row],[Site name]],Table3[],18))</f>
        <v/>
      </c>
      <c r="V109" s="196">
        <f>IF(VLOOKUP(Table3510[[#This Row],[Site name]],Table3[],19)="","",VLOOKUP(Table3510[[#This Row],[Site name]],Table3[],19))</f>
        <v>3140</v>
      </c>
      <c r="W109" t="str">
        <f>IF(VLOOKUP(Table3510[[#This Row],[Site name]],Table3[],20)=0,"",VLOOKUP(Table3510[[#This Row],[Site name]],Table3[],20))</f>
        <v>No new basement</v>
      </c>
      <c r="X109" t="str">
        <f>IF(VLOOKUP(Table3510[[#This Row],[Site name]],Table3[],21)=0,"",VLOOKUP(Table3510[[#This Row],[Site name]],Table3[],21))</f>
        <v/>
      </c>
      <c r="Y109" t="str">
        <f>IF(VLOOKUP(Table3510[[#This Row],[Site name]],Table3[],22)=0,"",VLOOKUP(Table3510[[#This Row],[Site name]],Table3[],22))</f>
        <v/>
      </c>
      <c r="Z109" t="str">
        <f>IF(VLOOKUP(Table3510[[#This Row],[Site name]],Table3[],23)=0,"",VLOOKUP(Table3510[[#This Row],[Site name]],Table3[],23))</f>
        <v/>
      </c>
      <c r="AA109" t="str">
        <f>IF(VLOOKUP(Table3510[[#This Row],[Site name]],Table3[],24)=0,"",VLOOKUP(Table3510[[#This Row],[Site name]],Table3[],24))</f>
        <v/>
      </c>
      <c r="AB109" t="str">
        <f>IF(VLOOKUP(Table3510[[#This Row],[Site name]],Table3[],25)=0,"",VLOOKUP(Table3510[[#This Row],[Site name]],Table3[],25))</f>
        <v/>
      </c>
      <c r="AC109">
        <f>IF(VLOOKUP(Table3510[[#This Row],[Site name]],Table3[],26)=0,"",VLOOKUP(Table3510[[#This Row],[Site name]],Table3[],26))</f>
        <v>6</v>
      </c>
      <c r="AD109">
        <f>IF(VLOOKUP(Table3510[[#This Row],[Site name]],Table3[],27)=0,"",VLOOKUP(Table3510[[#This Row],[Site name]],Table3[],27))</f>
        <v>6</v>
      </c>
      <c r="AE109">
        <f>IF(VLOOKUP(Table3510[[#This Row],[Site name]],Table3[],28)="","",VLOOKUP(Table3510[[#This Row],[Site name]],Table3[],28))</f>
        <v>5</v>
      </c>
      <c r="AF109" t="str">
        <f>IF(VLOOKUP(Table3510[[#This Row],[Site name]],Table3[],29)=0,"",VLOOKUP(Table3510[[#This Row],[Site name]],Table3[],29))</f>
        <v/>
      </c>
      <c r="AG109" t="str">
        <f>IF(VLOOKUP(Table3510[[#This Row],[Site name]],Table3[],30)=0,"",VLOOKUP(Table3510[[#This Row],[Site name]],Table3[],30))</f>
        <v/>
      </c>
      <c r="AH109" t="str">
        <f>IF(VLOOKUP(Table3510[[#This Row],[Site name]],Table3[],31)=0,"",VLOOKUP(Table3510[[#This Row],[Site name]],Table3[],31))</f>
        <v/>
      </c>
      <c r="AI109" t="str">
        <f>IF(VLOOKUP(Table3510[[#This Row],[Site name]],Table3[],32)=0,"",VLOOKUP(Table3510[[#This Row],[Site name]],Table3[],32))</f>
        <v>Twin and Earth</v>
      </c>
      <c r="AJ109" t="str">
        <f>IF(VLOOKUP(Table3510[[#This Row],[Site name]],Table3[],33)=0,"",VLOOKUP(Table3510[[#This Row],[Site name]],Table3[],33))</f>
        <v>AKT II</v>
      </c>
      <c r="AK109" t="str">
        <f>IF(VLOOKUP(Table3510[[#This Row],[Site name]],Table3[],34)=0,"",VLOOKUP(Table3510[[#This Row],[Site name]],Table3[],34))</f>
        <v>Hoare Lea</v>
      </c>
      <c r="AL109" t="str">
        <f>IF(VLOOKUP(Table3510[[#This Row],[Site name]],Table3[],35)=0,"",VLOOKUP(Table3510[[#This Row],[Site name]],Table3[],35))</f>
        <v>Hopkins Architects</v>
      </c>
      <c r="AM109" t="str">
        <f>IF(VLOOKUP(Table3510[[#This Row],[Site name]],Table3[],36)=0,"",VLOOKUP(Table3510[[#This Row],[Site name]],Table3[],36))</f>
        <v>One Click LCA</v>
      </c>
      <c r="AN109" t="str">
        <f>IF(VLOOKUP(Table3510[[#This Row],[Site name]],Table3[],37)=0,"",VLOOKUP(Table3510[[#This Row],[Site name]],Table3[],37))</f>
        <v>Project 123</v>
      </c>
      <c r="AO109" s="188" t="str">
        <f>VLOOKUP(Table3510[[#This Row],[Site name]],Table3[],38)</f>
        <v/>
      </c>
      <c r="AP109">
        <f>VLOOKUP(Table3510[[#This Row],[Site name]],Table3[],39)</f>
        <v>5</v>
      </c>
    </row>
    <row r="110" spans="2:42">
      <c r="B110" t="s">
        <v>441</v>
      </c>
      <c r="C110" t="s">
        <v>977</v>
      </c>
      <c r="D11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898</v>
      </c>
      <c r="E110" t="str">
        <f>IF(VLOOKUP(Table3510[[#This Row],[Site name]],Table3[],2)=0,"",VLOOKUP(Table3510[[#This Row],[Site name]],Table3[],2))</f>
        <v>Westminster</v>
      </c>
      <c r="F110" t="str">
        <f>IF(VLOOKUP(Table3510[[#This Row],[Site name]],Table3[],3)=0,"",VLOOKUP(Table3510[[#This Row],[Site name]],Table3[],3))</f>
        <v>W1K 5LF</v>
      </c>
      <c r="G110" t="str">
        <f>IF(VLOOKUP(Table3510[[#This Row],[Site name]],Table3[],4)=0,"",VLOOKUP(Table3510[[#This Row],[Site name]],Table3[],4))</f>
        <v>22/04610/FULL</v>
      </c>
      <c r="H110" t="str">
        <f>IF(VLOOKUP(Table3510[[#This Row],[Site name]],Table3[],5)=0,"",VLOOKUP(Table3510[[#This Row],[Site name]],Table3[],5))</f>
        <v>Planning Portal</v>
      </c>
      <c r="I110" s="185" t="str">
        <f>IF(VLOOKUP(Table3510[[#This Row],[Site name]],Table3[],6)=0,"",VLOOKUP(Table3510[[#This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10" s="185">
        <f>IF(VLOOKUP(Table3510[[#This Row],[Site name]],Table3[],7)=0,"",VLOOKUP(Table3510[[#This Row],[Site name]],Table3[],7))</f>
        <v>44750</v>
      </c>
      <c r="K110" s="185">
        <f>IF(VLOOKUP(Table3510[[#This Row],[Site name]],Table3[],8)=0,"",VLOOKUP(Table3510[[#This Row],[Site name]],Table3[],8))</f>
        <v>45035</v>
      </c>
      <c r="L110" t="str">
        <f>IF(VLOOKUP(Table3510[[#This Row],[Site name]],Table3[],9)=0,"",VLOOKUP(Table3510[[#This Row],[Site name]],Table3[],9))</f>
        <v>Granted</v>
      </c>
      <c r="M110" t="str">
        <f>IF(VLOOKUP(Table3510[[#This Row],[Site name]],Table3[],10)=0,"",VLOOKUP(Table3510[[#This Row],[Site name]],Table3[],10))</f>
        <v>Office</v>
      </c>
      <c r="N110" t="str">
        <f>IF(VLOOKUP(Table3510[[#This Row],[Site name]],Table3[],11)=0,"",VLOOKUP(Table3510[[#This Row],[Site name]],Table3[],11))</f>
        <v>No</v>
      </c>
      <c r="O110" t="str">
        <f>IF(VLOOKUP(Table3510[[#This Row],[Site name]],Table3[],12)=0,"",VLOOKUP(Table3510[[#This Row],[Site name]],Table3[],12))</f>
        <v>Substructure and/or Façade Retained</v>
      </c>
      <c r="P110" t="str">
        <f>IF(VLOOKUP(Table3510[[#This Row],[Site name]],Table3[],13)=0,"",VLOOKUP(Table3510[[#This Row],[Site name]],Table3[],13))</f>
        <v>1950s</v>
      </c>
      <c r="Q110" t="str">
        <f>IF(VLOOKUP(Table3510[[#This Row],[Site name]],Table3[],14)=0,"",VLOOKUP(Table3510[[#This Row],[Site name]],Table3[],14))</f>
        <v>Grade II</v>
      </c>
      <c r="R110" s="197" t="str">
        <f>IF(VLOOKUP(Table3510[[#This Row],[Site name]],Table3[],15)="","",VLOOKUP(Table3510[[#This Row],[Site name]],Table3[],15))</f>
        <v/>
      </c>
      <c r="S110" s="197">
        <f>IF(VLOOKUP(Table3510[[#This Row],[Site name]],Table3[],16)="","",VLOOKUP(Table3510[[#This Row],[Site name]],Table3[],16))</f>
        <v>10681</v>
      </c>
      <c r="T110" s="196" t="str">
        <f>IF(VLOOKUP(Table3510[[#This Row],[Site name]],Table3[],17)="","",VLOOKUP(Table3510[[#This Row],[Site name]],Table3[],17))</f>
        <v/>
      </c>
      <c r="U110" s="188" t="str">
        <f>IF(VLOOKUP(Table3510[[#This Row],[Site name]],Table3[],18)="","",VLOOKUP(Table3510[[#This Row],[Site name]],Table3[],18))</f>
        <v/>
      </c>
      <c r="V110" s="196">
        <f>IF(VLOOKUP(Table3510[[#This Row],[Site name]],Table3[],19)="","",VLOOKUP(Table3510[[#This Row],[Site name]],Table3[],19))</f>
        <v>10681</v>
      </c>
      <c r="W110" t="str">
        <f>IF(VLOOKUP(Table3510[[#This Row],[Site name]],Table3[],20)=0,"",VLOOKUP(Table3510[[#This Row],[Site name]],Table3[],20))</f>
        <v>New and retained basement</v>
      </c>
      <c r="X110" t="str">
        <f>IF(VLOOKUP(Table3510[[#This Row],[Site name]],Table3[],21)=0,"",VLOOKUP(Table3510[[#This Row],[Site name]],Table3[],21))</f>
        <v/>
      </c>
      <c r="Y110" t="str">
        <f>IF(VLOOKUP(Table3510[[#This Row],[Site name]],Table3[],22)=0,"",VLOOKUP(Table3510[[#This Row],[Site name]],Table3[],22))</f>
        <v/>
      </c>
      <c r="Z110" t="str">
        <f>IF(VLOOKUP(Table3510[[#This Row],[Site name]],Table3[],23)=0,"",VLOOKUP(Table3510[[#This Row],[Site name]],Table3[],23))</f>
        <v/>
      </c>
      <c r="AA110" t="str">
        <f>IF(VLOOKUP(Table3510[[#This Row],[Site name]],Table3[],24)=0,"",VLOOKUP(Table3510[[#This Row],[Site name]],Table3[],24))</f>
        <v/>
      </c>
      <c r="AB110" t="str">
        <f>IF(VLOOKUP(Table3510[[#This Row],[Site name]],Table3[],25)=0,"",VLOOKUP(Table3510[[#This Row],[Site name]],Table3[],25))</f>
        <v/>
      </c>
      <c r="AC110" t="str">
        <f>IF(VLOOKUP(Table3510[[#This Row],[Site name]],Table3[],26)=0,"",VLOOKUP(Table3510[[#This Row],[Site name]],Table3[],26))</f>
        <v/>
      </c>
      <c r="AD110">
        <f>IF(VLOOKUP(Table3510[[#This Row],[Site name]],Table3[],27)=0,"",VLOOKUP(Table3510[[#This Row],[Site name]],Table3[],27))</f>
        <v>11</v>
      </c>
      <c r="AE110">
        <f>IF(VLOOKUP(Table3510[[#This Row],[Site name]],Table3[],28)="","",VLOOKUP(Table3510[[#This Row],[Site name]],Table3[],28))</f>
        <v>11</v>
      </c>
      <c r="AF110" t="str">
        <f>IF(VLOOKUP(Table3510[[#This Row],[Site name]],Table3[],29)=0,"",VLOOKUP(Table3510[[#This Row],[Site name]],Table3[],29))</f>
        <v/>
      </c>
      <c r="AG110" t="str">
        <f>IF(VLOOKUP(Table3510[[#This Row],[Site name]],Table3[],30)=0,"",VLOOKUP(Table3510[[#This Row],[Site name]],Table3[],30))</f>
        <v/>
      </c>
      <c r="AH110" t="str">
        <f>IF(VLOOKUP(Table3510[[#This Row],[Site name]],Table3[],31)=0,"",VLOOKUP(Table3510[[#This Row],[Site name]],Table3[],31))</f>
        <v/>
      </c>
      <c r="AI110" t="str">
        <f>IF(VLOOKUP(Table3510[[#This Row],[Site name]],Table3[],32)=0,"",VLOOKUP(Table3510[[#This Row],[Site name]],Table3[],32))</f>
        <v>Twin and Earth</v>
      </c>
      <c r="AJ110" t="str">
        <f>IF(VLOOKUP(Table3510[[#This Row],[Site name]],Table3[],33)=0,"",VLOOKUP(Table3510[[#This Row],[Site name]],Table3[],33))</f>
        <v>AKT II</v>
      </c>
      <c r="AK110" t="str">
        <f>IF(VLOOKUP(Table3510[[#This Row],[Site name]],Table3[],34)=0,"",VLOOKUP(Table3510[[#This Row],[Site name]],Table3[],34))</f>
        <v>Hoare Lea</v>
      </c>
      <c r="AL110" t="str">
        <f>IF(VLOOKUP(Table3510[[#This Row],[Site name]],Table3[],35)=0,"",VLOOKUP(Table3510[[#This Row],[Site name]],Table3[],35))</f>
        <v>Hopkins Architects</v>
      </c>
      <c r="AM110" t="str">
        <f>IF(VLOOKUP(Table3510[[#This Row],[Site name]],Table3[],36)=0,"",VLOOKUP(Table3510[[#This Row],[Site name]],Table3[],36))</f>
        <v>One Click LCA</v>
      </c>
      <c r="AN110" t="str">
        <f>IF(VLOOKUP(Table3510[[#This Row],[Site name]],Table3[],37)=0,"",VLOOKUP(Table3510[[#This Row],[Site name]],Table3[],37))</f>
        <v>Project 124</v>
      </c>
      <c r="AO110" s="188" t="str">
        <f>VLOOKUP(Table3510[[#This Row],[Site name]],Table3[],38)</f>
        <v/>
      </c>
      <c r="AP110">
        <f>VLOOKUP(Table3510[[#This Row],[Site name]],Table3[],39)</f>
        <v>2</v>
      </c>
    </row>
    <row r="111" spans="2:42">
      <c r="B111" t="s">
        <v>442</v>
      </c>
      <c r="C111" t="s">
        <v>977</v>
      </c>
      <c r="D11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795</v>
      </c>
      <c r="E111" t="str">
        <f>IF(VLOOKUP(Table3510[[#This Row],[Site name]],Table3[],2)=0,"",VLOOKUP(Table3510[[#This Row],[Site name]],Table3[],2))</f>
        <v>Westminster</v>
      </c>
      <c r="F111" t="str">
        <f>IF(VLOOKUP(Table3510[[#This Row],[Site name]],Table3[],3)=0,"",VLOOKUP(Table3510[[#This Row],[Site name]],Table3[],3))</f>
        <v>W1K 5LF</v>
      </c>
      <c r="G111" t="str">
        <f>IF(VLOOKUP(Table3510[[#This Row],[Site name]],Table3[],4)=0,"",VLOOKUP(Table3510[[#This Row],[Site name]],Table3[],4))</f>
        <v>22/04610/FULL</v>
      </c>
      <c r="H111" t="str">
        <f>IF(VLOOKUP(Table3510[[#This Row],[Site name]],Table3[],5)=0,"",VLOOKUP(Table3510[[#This Row],[Site name]],Table3[],5))</f>
        <v>Planning Portal</v>
      </c>
      <c r="I111" s="185" t="str">
        <f>IF(VLOOKUP(Table3510[[#This Row],[Site name]],Table3[],6)=0,"",VLOOKUP(Table3510[[#This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11" s="185">
        <f>IF(VLOOKUP(Table3510[[#This Row],[Site name]],Table3[],7)=0,"",VLOOKUP(Table3510[[#This Row],[Site name]],Table3[],7))</f>
        <v>44750</v>
      </c>
      <c r="K111" s="185">
        <f>IF(VLOOKUP(Table3510[[#This Row],[Site name]],Table3[],8)=0,"",VLOOKUP(Table3510[[#This Row],[Site name]],Table3[],8))</f>
        <v>45035</v>
      </c>
      <c r="L111" t="str">
        <f>IF(VLOOKUP(Table3510[[#This Row],[Site name]],Table3[],9)=0,"",VLOOKUP(Table3510[[#This Row],[Site name]],Table3[],9))</f>
        <v>Granted</v>
      </c>
      <c r="M111" t="str">
        <f>IF(VLOOKUP(Table3510[[#This Row],[Site name]],Table3[],10)=0,"",VLOOKUP(Table3510[[#This Row],[Site name]],Table3[],10))</f>
        <v>Hotel</v>
      </c>
      <c r="N111" t="str">
        <f>IF(VLOOKUP(Table3510[[#This Row],[Site name]],Table3[],11)=0,"",VLOOKUP(Table3510[[#This Row],[Site name]],Table3[],11))</f>
        <v>No</v>
      </c>
      <c r="O111" t="str">
        <f>IF(VLOOKUP(Table3510[[#This Row],[Site name]],Table3[],12)=0,"",VLOOKUP(Table3510[[#This Row],[Site name]],Table3[],12))</f>
        <v>Light Refurbishment</v>
      </c>
      <c r="P111" t="str">
        <f>IF(VLOOKUP(Table3510[[#This Row],[Site name]],Table3[],13)=0,"",VLOOKUP(Table3510[[#This Row],[Site name]],Table3[],13))</f>
        <v>1840s</v>
      </c>
      <c r="Q111" t="str">
        <f>IF(VLOOKUP(Table3510[[#This Row],[Site name]],Table3[],14)=0,"",VLOOKUP(Table3510[[#This Row],[Site name]],Table3[],14))</f>
        <v>Grade II</v>
      </c>
      <c r="R111" s="197">
        <f>IF(VLOOKUP(Table3510[[#This Row],[Site name]],Table3[],15)="","",VLOOKUP(Table3510[[#This Row],[Site name]],Table3[],15))</f>
        <v>619</v>
      </c>
      <c r="S111" s="197">
        <f>IF(VLOOKUP(Table3510[[#This Row],[Site name]],Table3[],16)="","",VLOOKUP(Table3510[[#This Row],[Site name]],Table3[],16))</f>
        <v>668</v>
      </c>
      <c r="T111" s="196">
        <f>IF(VLOOKUP(Table3510[[#This Row],[Site name]],Table3[],17)="","",VLOOKUP(Table3510[[#This Row],[Site name]],Table3[],17))</f>
        <v>0</v>
      </c>
      <c r="U111" s="188">
        <f>IF(VLOOKUP(Table3510[[#This Row],[Site name]],Table3[],18)="","",VLOOKUP(Table3510[[#This Row],[Site name]],Table3[],18))</f>
        <v>7.9159935379644608E-2</v>
      </c>
      <c r="V111" s="196">
        <f>IF(VLOOKUP(Table3510[[#This Row],[Site name]],Table3[],19)="","",VLOOKUP(Table3510[[#This Row],[Site name]],Table3[],19))</f>
        <v>49</v>
      </c>
      <c r="W111" t="str">
        <f>IF(VLOOKUP(Table3510[[#This Row],[Site name]],Table3[],20)=0,"",VLOOKUP(Table3510[[#This Row],[Site name]],Table3[],20))</f>
        <v>New and retained basement</v>
      </c>
      <c r="X111" t="str">
        <f>IF(VLOOKUP(Table3510[[#This Row],[Site name]],Table3[],21)=0,"",VLOOKUP(Table3510[[#This Row],[Site name]],Table3[],21))</f>
        <v/>
      </c>
      <c r="Y111" t="str">
        <f>IF(VLOOKUP(Table3510[[#This Row],[Site name]],Table3[],22)=0,"",VLOOKUP(Table3510[[#This Row],[Site name]],Table3[],22))</f>
        <v/>
      </c>
      <c r="Z111" t="str">
        <f>IF(VLOOKUP(Table3510[[#This Row],[Site name]],Table3[],23)=0,"",VLOOKUP(Table3510[[#This Row],[Site name]],Table3[],23))</f>
        <v/>
      </c>
      <c r="AA111" t="str">
        <f>IF(VLOOKUP(Table3510[[#This Row],[Site name]],Table3[],24)=0,"",VLOOKUP(Table3510[[#This Row],[Site name]],Table3[],24))</f>
        <v/>
      </c>
      <c r="AB111" t="str">
        <f>IF(VLOOKUP(Table3510[[#This Row],[Site name]],Table3[],25)=0,"",VLOOKUP(Table3510[[#This Row],[Site name]],Table3[],25))</f>
        <v/>
      </c>
      <c r="AC111">
        <f>IF(VLOOKUP(Table3510[[#This Row],[Site name]],Table3[],26)=0,"",VLOOKUP(Table3510[[#This Row],[Site name]],Table3[],26))</f>
        <v>5</v>
      </c>
      <c r="AD111">
        <f>IF(VLOOKUP(Table3510[[#This Row],[Site name]],Table3[],27)=0,"",VLOOKUP(Table3510[[#This Row],[Site name]],Table3[],27))</f>
        <v>5</v>
      </c>
      <c r="AE111">
        <f>IF(VLOOKUP(Table3510[[#This Row],[Site name]],Table3[],28)="","",VLOOKUP(Table3510[[#This Row],[Site name]],Table3[],28))</f>
        <v>5</v>
      </c>
      <c r="AF111" t="str">
        <f>IF(VLOOKUP(Table3510[[#This Row],[Site name]],Table3[],29)=0,"",VLOOKUP(Table3510[[#This Row],[Site name]],Table3[],29))</f>
        <v/>
      </c>
      <c r="AG111" t="str">
        <f>IF(VLOOKUP(Table3510[[#This Row],[Site name]],Table3[],30)=0,"",VLOOKUP(Table3510[[#This Row],[Site name]],Table3[],30))</f>
        <v/>
      </c>
      <c r="AH111" t="str">
        <f>IF(VLOOKUP(Table3510[[#This Row],[Site name]],Table3[],31)=0,"",VLOOKUP(Table3510[[#This Row],[Site name]],Table3[],31))</f>
        <v/>
      </c>
      <c r="AI111" t="str">
        <f>IF(VLOOKUP(Table3510[[#This Row],[Site name]],Table3[],32)=0,"",VLOOKUP(Table3510[[#This Row],[Site name]],Table3[],32))</f>
        <v>Twin and Earth</v>
      </c>
      <c r="AJ111" t="str">
        <f>IF(VLOOKUP(Table3510[[#This Row],[Site name]],Table3[],33)=0,"",VLOOKUP(Table3510[[#This Row],[Site name]],Table3[],33))</f>
        <v>AKT II</v>
      </c>
      <c r="AK111" t="str">
        <f>IF(VLOOKUP(Table3510[[#This Row],[Site name]],Table3[],34)=0,"",VLOOKUP(Table3510[[#This Row],[Site name]],Table3[],34))</f>
        <v>Hoare Lea</v>
      </c>
      <c r="AL111" t="str">
        <f>IF(VLOOKUP(Table3510[[#This Row],[Site name]],Table3[],35)=0,"",VLOOKUP(Table3510[[#This Row],[Site name]],Table3[],35))</f>
        <v>Hopkins Architects</v>
      </c>
      <c r="AM111" t="str">
        <f>IF(VLOOKUP(Table3510[[#This Row],[Site name]],Table3[],36)=0,"",VLOOKUP(Table3510[[#This Row],[Site name]],Table3[],36))</f>
        <v>One Click LCA</v>
      </c>
      <c r="AN111" t="str">
        <f>IF(VLOOKUP(Table3510[[#This Row],[Site name]],Table3[],37)=0,"",VLOOKUP(Table3510[[#This Row],[Site name]],Table3[],37))</f>
        <v>Project 125</v>
      </c>
      <c r="AO111" s="188">
        <f>VLOOKUP(Table3510[[#This Row],[Site name]],Table3[],38)</f>
        <v>0</v>
      </c>
      <c r="AP111">
        <f>VLOOKUP(Table3510[[#This Row],[Site name]],Table3[],39)</f>
        <v>4</v>
      </c>
    </row>
    <row r="112" spans="2:42">
      <c r="B112" t="s">
        <v>443</v>
      </c>
      <c r="C112" t="s">
        <v>977</v>
      </c>
      <c r="D11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620</v>
      </c>
      <c r="E112" t="str">
        <f>IF(VLOOKUP(Table3510[[#This Row],[Site name]],Table3[],2)=0,"",VLOOKUP(Table3510[[#This Row],[Site name]],Table3[],2))</f>
        <v>Westminster</v>
      </c>
      <c r="F112" t="str">
        <f>IF(VLOOKUP(Table3510[[#This Row],[Site name]],Table3[],3)=0,"",VLOOKUP(Table3510[[#This Row],[Site name]],Table3[],3))</f>
        <v>W1K 5LF</v>
      </c>
      <c r="G112" t="str">
        <f>IF(VLOOKUP(Table3510[[#This Row],[Site name]],Table3[],4)=0,"",VLOOKUP(Table3510[[#This Row],[Site name]],Table3[],4))</f>
        <v>22/04610/FULL</v>
      </c>
      <c r="H112" t="str">
        <f>IF(VLOOKUP(Table3510[[#This Row],[Site name]],Table3[],5)=0,"",VLOOKUP(Table3510[[#This Row],[Site name]],Table3[],5))</f>
        <v>Planning Portal</v>
      </c>
      <c r="I112" s="185" t="str">
        <f>IF(VLOOKUP(Table3510[[#This Row],[Site name]],Table3[],6)=0,"",VLOOKUP(Table3510[[#This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12" s="185">
        <f>IF(VLOOKUP(Table3510[[#This Row],[Site name]],Table3[],7)=0,"",VLOOKUP(Table3510[[#This Row],[Site name]],Table3[],7))</f>
        <v>44750</v>
      </c>
      <c r="K112" s="185">
        <f>IF(VLOOKUP(Table3510[[#This Row],[Site name]],Table3[],8)=0,"",VLOOKUP(Table3510[[#This Row],[Site name]],Table3[],8))</f>
        <v>45035</v>
      </c>
      <c r="L112" t="str">
        <f>IF(VLOOKUP(Table3510[[#This Row],[Site name]],Table3[],9)=0,"",VLOOKUP(Table3510[[#This Row],[Site name]],Table3[],9))</f>
        <v>Granted</v>
      </c>
      <c r="M112" t="str">
        <f>IF(VLOOKUP(Table3510[[#This Row],[Site name]],Table3[],10)=0,"",VLOOKUP(Table3510[[#This Row],[Site name]],Table3[],10))</f>
        <v>Commercial &amp; Residential</v>
      </c>
      <c r="N112" t="str">
        <f>IF(VLOOKUP(Table3510[[#This Row],[Site name]],Table3[],11)=0,"",VLOOKUP(Table3510[[#This Row],[Site name]],Table3[],11))</f>
        <v>Yes</v>
      </c>
      <c r="O112" t="str">
        <f>IF(VLOOKUP(Table3510[[#This Row],[Site name]],Table3[],12)=0,"",VLOOKUP(Table3510[[#This Row],[Site name]],Table3[],12))</f>
        <v>Retrofit</v>
      </c>
      <c r="P112" t="str">
        <f>IF(VLOOKUP(Table3510[[#This Row],[Site name]],Table3[],13)=0,"",VLOOKUP(Table3510[[#This Row],[Site name]],Table3[],13))</f>
        <v/>
      </c>
      <c r="Q112" t="str">
        <f>IF(VLOOKUP(Table3510[[#This Row],[Site name]],Table3[],14)=0,"",VLOOKUP(Table3510[[#This Row],[Site name]],Table3[],14))</f>
        <v>Grade II</v>
      </c>
      <c r="R112" s="197" t="str">
        <f>IF(VLOOKUP(Table3510[[#This Row],[Site name]],Table3[],15)="","",VLOOKUP(Table3510[[#This Row],[Site name]],Table3[],15))</f>
        <v/>
      </c>
      <c r="S112" s="197">
        <f>IF(VLOOKUP(Table3510[[#This Row],[Site name]],Table3[],16)="","",VLOOKUP(Table3510[[#This Row],[Site name]],Table3[],16))</f>
        <v>4628</v>
      </c>
      <c r="T112" s="196" t="str">
        <f>IF(VLOOKUP(Table3510[[#This Row],[Site name]],Table3[],17)="","",VLOOKUP(Table3510[[#This Row],[Site name]],Table3[],17))</f>
        <v/>
      </c>
      <c r="U112" s="188" t="str">
        <f>IF(VLOOKUP(Table3510[[#This Row],[Site name]],Table3[],18)="","",VLOOKUP(Table3510[[#This Row],[Site name]],Table3[],18))</f>
        <v/>
      </c>
      <c r="V112" s="196">
        <f>IF(VLOOKUP(Table3510[[#This Row],[Site name]],Table3[],19)="","",VLOOKUP(Table3510[[#This Row],[Site name]],Table3[],19))</f>
        <v>4628</v>
      </c>
      <c r="W112" t="str">
        <f>IF(VLOOKUP(Table3510[[#This Row],[Site name]],Table3[],20)=0,"",VLOOKUP(Table3510[[#This Row],[Site name]],Table3[],20))</f>
        <v>No new basement</v>
      </c>
      <c r="X112" t="str">
        <f>IF(VLOOKUP(Table3510[[#This Row],[Site name]],Table3[],21)=0,"",VLOOKUP(Table3510[[#This Row],[Site name]],Table3[],21))</f>
        <v/>
      </c>
      <c r="Y112" t="str">
        <f>IF(VLOOKUP(Table3510[[#This Row],[Site name]],Table3[],22)=0,"",VLOOKUP(Table3510[[#This Row],[Site name]],Table3[],22))</f>
        <v/>
      </c>
      <c r="Z112" t="str">
        <f>IF(VLOOKUP(Table3510[[#This Row],[Site name]],Table3[],23)=0,"",VLOOKUP(Table3510[[#This Row],[Site name]],Table3[],23))</f>
        <v/>
      </c>
      <c r="AA112" t="str">
        <f>IF(VLOOKUP(Table3510[[#This Row],[Site name]],Table3[],24)=0,"",VLOOKUP(Table3510[[#This Row],[Site name]],Table3[],24))</f>
        <v/>
      </c>
      <c r="AB112" t="str">
        <f>IF(VLOOKUP(Table3510[[#This Row],[Site name]],Table3[],25)=0,"",VLOOKUP(Table3510[[#This Row],[Site name]],Table3[],25))</f>
        <v/>
      </c>
      <c r="AC112">
        <f>IF(VLOOKUP(Table3510[[#This Row],[Site name]],Table3[],26)=0,"",VLOOKUP(Table3510[[#This Row],[Site name]],Table3[],26))</f>
        <v>6</v>
      </c>
      <c r="AD112">
        <f>IF(VLOOKUP(Table3510[[#This Row],[Site name]],Table3[],27)=0,"",VLOOKUP(Table3510[[#This Row],[Site name]],Table3[],27))</f>
        <v>6</v>
      </c>
      <c r="AE112">
        <f>IF(VLOOKUP(Table3510[[#This Row],[Site name]],Table3[],28)="","",VLOOKUP(Table3510[[#This Row],[Site name]],Table3[],28))</f>
        <v>5</v>
      </c>
      <c r="AF112" t="str">
        <f>IF(VLOOKUP(Table3510[[#This Row],[Site name]],Table3[],29)=0,"",VLOOKUP(Table3510[[#This Row],[Site name]],Table3[],29))</f>
        <v/>
      </c>
      <c r="AG112" t="str">
        <f>IF(VLOOKUP(Table3510[[#This Row],[Site name]],Table3[],30)=0,"",VLOOKUP(Table3510[[#This Row],[Site name]],Table3[],30))</f>
        <v/>
      </c>
      <c r="AH112" t="str">
        <f>IF(VLOOKUP(Table3510[[#This Row],[Site name]],Table3[],31)=0,"",VLOOKUP(Table3510[[#This Row],[Site name]],Table3[],31))</f>
        <v/>
      </c>
      <c r="AI112" t="str">
        <f>IF(VLOOKUP(Table3510[[#This Row],[Site name]],Table3[],32)=0,"",VLOOKUP(Table3510[[#This Row],[Site name]],Table3[],32))</f>
        <v>Twin and Earth</v>
      </c>
      <c r="AJ112" t="str">
        <f>IF(VLOOKUP(Table3510[[#This Row],[Site name]],Table3[],33)=0,"",VLOOKUP(Table3510[[#This Row],[Site name]],Table3[],33))</f>
        <v>AKT II</v>
      </c>
      <c r="AK112" t="str">
        <f>IF(VLOOKUP(Table3510[[#This Row],[Site name]],Table3[],34)=0,"",VLOOKUP(Table3510[[#This Row],[Site name]],Table3[],34))</f>
        <v>Hoare Lea</v>
      </c>
      <c r="AL112" t="str">
        <f>IF(VLOOKUP(Table3510[[#This Row],[Site name]],Table3[],35)=0,"",VLOOKUP(Table3510[[#This Row],[Site name]],Table3[],35))</f>
        <v>Hopkins Architects</v>
      </c>
      <c r="AM112" t="str">
        <f>IF(VLOOKUP(Table3510[[#This Row],[Site name]],Table3[],36)=0,"",VLOOKUP(Table3510[[#This Row],[Site name]],Table3[],36))</f>
        <v>One Click LCA</v>
      </c>
      <c r="AN112" t="str">
        <f>IF(VLOOKUP(Table3510[[#This Row],[Site name]],Table3[],37)=0,"",VLOOKUP(Table3510[[#This Row],[Site name]],Table3[],37))</f>
        <v>Project 126</v>
      </c>
      <c r="AO112" s="188" t="str">
        <f>VLOOKUP(Table3510[[#This Row],[Site name]],Table3[],38)</f>
        <v/>
      </c>
      <c r="AP112">
        <f>VLOOKUP(Table3510[[#This Row],[Site name]],Table3[],39)</f>
        <v>5</v>
      </c>
    </row>
    <row r="113" spans="2:42">
      <c r="B113" t="s">
        <v>444</v>
      </c>
      <c r="C113" t="s">
        <v>977</v>
      </c>
      <c r="D113">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801</v>
      </c>
      <c r="E113" t="str">
        <f>IF(VLOOKUP(Table3510[[#This Row],[Site name]],Table3[],2)=0,"",VLOOKUP(Table3510[[#This Row],[Site name]],Table3[],2))</f>
        <v>Westminster</v>
      </c>
      <c r="F113" t="str">
        <f>IF(VLOOKUP(Table3510[[#This Row],[Site name]],Table3[],3)=0,"",VLOOKUP(Table3510[[#This Row],[Site name]],Table3[],3))</f>
        <v>W1K 5LF</v>
      </c>
      <c r="G113" t="str">
        <f>IF(VLOOKUP(Table3510[[#This Row],[Site name]],Table3[],4)=0,"",VLOOKUP(Table3510[[#This Row],[Site name]],Table3[],4))</f>
        <v>22/04610/FULL</v>
      </c>
      <c r="H113" t="str">
        <f>IF(VLOOKUP(Table3510[[#This Row],[Site name]],Table3[],5)=0,"",VLOOKUP(Table3510[[#This Row],[Site name]],Table3[],5))</f>
        <v>Planning Portal</v>
      </c>
      <c r="I113" s="185" t="str">
        <f>IF(VLOOKUP(Table3510[[#This Row],[Site name]],Table3[],6)=0,"",VLOOKUP(Table3510[[#This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J113" s="185">
        <f>IF(VLOOKUP(Table3510[[#This Row],[Site name]],Table3[],7)=0,"",VLOOKUP(Table3510[[#This Row],[Site name]],Table3[],7))</f>
        <v>44750</v>
      </c>
      <c r="K113" s="185">
        <f>IF(VLOOKUP(Table3510[[#This Row],[Site name]],Table3[],8)=0,"",VLOOKUP(Table3510[[#This Row],[Site name]],Table3[],8))</f>
        <v>45035</v>
      </c>
      <c r="L113" t="str">
        <f>IF(VLOOKUP(Table3510[[#This Row],[Site name]],Table3[],9)=0,"",VLOOKUP(Table3510[[#This Row],[Site name]],Table3[],9))</f>
        <v>Granted</v>
      </c>
      <c r="M113" t="str">
        <f>IF(VLOOKUP(Table3510[[#This Row],[Site name]],Table3[],10)=0,"",VLOOKUP(Table3510[[#This Row],[Site name]],Table3[],10))</f>
        <v>Office</v>
      </c>
      <c r="N113" t="str">
        <f>IF(VLOOKUP(Table3510[[#This Row],[Site name]],Table3[],11)=0,"",VLOOKUP(Table3510[[#This Row],[Site name]],Table3[],11))</f>
        <v>No</v>
      </c>
      <c r="O113" t="str">
        <f>IF(VLOOKUP(Table3510[[#This Row],[Site name]],Table3[],12)=0,"",VLOOKUP(Table3510[[#This Row],[Site name]],Table3[],12))</f>
        <v>Substructure and/or Façade Retained</v>
      </c>
      <c r="P113" t="str">
        <f>IF(VLOOKUP(Table3510[[#This Row],[Site name]],Table3[],13)=0,"",VLOOKUP(Table3510[[#This Row],[Site name]],Table3[],13))</f>
        <v>1920s</v>
      </c>
      <c r="Q113" t="str">
        <f>IF(VLOOKUP(Table3510[[#This Row],[Site name]],Table3[],14)=0,"",VLOOKUP(Table3510[[#This Row],[Site name]],Table3[],14))</f>
        <v>Not listed</v>
      </c>
      <c r="R113" s="197" t="str">
        <f>IF(VLOOKUP(Table3510[[#This Row],[Site name]],Table3[],15)="","",VLOOKUP(Table3510[[#This Row],[Site name]],Table3[],15))</f>
        <v/>
      </c>
      <c r="S113" s="197">
        <f>IF(VLOOKUP(Table3510[[#This Row],[Site name]],Table3[],16)="","",VLOOKUP(Table3510[[#This Row],[Site name]],Table3[],16))</f>
        <v>13259</v>
      </c>
      <c r="T113" s="196" t="str">
        <f>IF(VLOOKUP(Table3510[[#This Row],[Site name]],Table3[],17)="","",VLOOKUP(Table3510[[#This Row],[Site name]],Table3[],17))</f>
        <v/>
      </c>
      <c r="U113" s="188" t="str">
        <f>IF(VLOOKUP(Table3510[[#This Row],[Site name]],Table3[],18)="","",VLOOKUP(Table3510[[#This Row],[Site name]],Table3[],18))</f>
        <v/>
      </c>
      <c r="V113" s="196">
        <f>IF(VLOOKUP(Table3510[[#This Row],[Site name]],Table3[],19)="","",VLOOKUP(Table3510[[#This Row],[Site name]],Table3[],19))</f>
        <v>13259</v>
      </c>
      <c r="W113" t="str">
        <f>IF(VLOOKUP(Table3510[[#This Row],[Site name]],Table3[],20)=0,"",VLOOKUP(Table3510[[#This Row],[Site name]],Table3[],20))</f>
        <v>New and retained basement</v>
      </c>
      <c r="X113" t="str">
        <f>IF(VLOOKUP(Table3510[[#This Row],[Site name]],Table3[],21)=0,"",VLOOKUP(Table3510[[#This Row],[Site name]],Table3[],21))</f>
        <v/>
      </c>
      <c r="Y113" t="str">
        <f>IF(VLOOKUP(Table3510[[#This Row],[Site name]],Table3[],22)=0,"",VLOOKUP(Table3510[[#This Row],[Site name]],Table3[],22))</f>
        <v/>
      </c>
      <c r="Z113" t="str">
        <f>IF(VLOOKUP(Table3510[[#This Row],[Site name]],Table3[],23)=0,"",VLOOKUP(Table3510[[#This Row],[Site name]],Table3[],23))</f>
        <v/>
      </c>
      <c r="AA113" t="str">
        <f>IF(VLOOKUP(Table3510[[#This Row],[Site name]],Table3[],24)=0,"",VLOOKUP(Table3510[[#This Row],[Site name]],Table3[],24))</f>
        <v/>
      </c>
      <c r="AB113" t="str">
        <f>IF(VLOOKUP(Table3510[[#This Row],[Site name]],Table3[],25)=0,"",VLOOKUP(Table3510[[#This Row],[Site name]],Table3[],25))</f>
        <v/>
      </c>
      <c r="AC113" t="str">
        <f>IF(VLOOKUP(Table3510[[#This Row],[Site name]],Table3[],26)=0,"",VLOOKUP(Table3510[[#This Row],[Site name]],Table3[],26))</f>
        <v/>
      </c>
      <c r="AD113">
        <f>IF(VLOOKUP(Table3510[[#This Row],[Site name]],Table3[],27)=0,"",VLOOKUP(Table3510[[#This Row],[Site name]],Table3[],27))</f>
        <v>11</v>
      </c>
      <c r="AE113">
        <f>IF(VLOOKUP(Table3510[[#This Row],[Site name]],Table3[],28)="","",VLOOKUP(Table3510[[#This Row],[Site name]],Table3[],28))</f>
        <v>11</v>
      </c>
      <c r="AF113" t="str">
        <f>IF(VLOOKUP(Table3510[[#This Row],[Site name]],Table3[],29)=0,"",VLOOKUP(Table3510[[#This Row],[Site name]],Table3[],29))</f>
        <v/>
      </c>
      <c r="AG113" t="str">
        <f>IF(VLOOKUP(Table3510[[#This Row],[Site name]],Table3[],30)=0,"",VLOOKUP(Table3510[[#This Row],[Site name]],Table3[],30))</f>
        <v/>
      </c>
      <c r="AH113" t="str">
        <f>IF(VLOOKUP(Table3510[[#This Row],[Site name]],Table3[],31)=0,"",VLOOKUP(Table3510[[#This Row],[Site name]],Table3[],31))</f>
        <v/>
      </c>
      <c r="AI113" t="str">
        <f>IF(VLOOKUP(Table3510[[#This Row],[Site name]],Table3[],32)=0,"",VLOOKUP(Table3510[[#This Row],[Site name]],Table3[],32))</f>
        <v>Twin and Earth</v>
      </c>
      <c r="AJ113" t="str">
        <f>IF(VLOOKUP(Table3510[[#This Row],[Site name]],Table3[],33)=0,"",VLOOKUP(Table3510[[#This Row],[Site name]],Table3[],33))</f>
        <v>AKT II</v>
      </c>
      <c r="AK113" t="str">
        <f>IF(VLOOKUP(Table3510[[#This Row],[Site name]],Table3[],34)=0,"",VLOOKUP(Table3510[[#This Row],[Site name]],Table3[],34))</f>
        <v>Hoare Lea</v>
      </c>
      <c r="AL113" t="str">
        <f>IF(VLOOKUP(Table3510[[#This Row],[Site name]],Table3[],35)=0,"",VLOOKUP(Table3510[[#This Row],[Site name]],Table3[],35))</f>
        <v>Hopkins Architects</v>
      </c>
      <c r="AM113" t="str">
        <f>IF(VLOOKUP(Table3510[[#This Row],[Site name]],Table3[],36)=0,"",VLOOKUP(Table3510[[#This Row],[Site name]],Table3[],36))</f>
        <v>One Click LCA</v>
      </c>
      <c r="AN113" t="str">
        <f>IF(VLOOKUP(Table3510[[#This Row],[Site name]],Table3[],37)=0,"",VLOOKUP(Table3510[[#This Row],[Site name]],Table3[],37))</f>
        <v>Project 127</v>
      </c>
      <c r="AO113" s="188" t="str">
        <f>VLOOKUP(Table3510[[#This Row],[Site name]],Table3[],38)</f>
        <v/>
      </c>
      <c r="AP113">
        <f>VLOOKUP(Table3510[[#This Row],[Site name]],Table3[],39)</f>
        <v>2</v>
      </c>
    </row>
    <row r="114" spans="2:42">
      <c r="B114" t="s">
        <v>445</v>
      </c>
      <c r="C114" t="s">
        <v>977</v>
      </c>
      <c r="D114">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1453</v>
      </c>
      <c r="E114" t="str">
        <f>IF(VLOOKUP(Table3510[[#This Row],[Site name]],Table3[],2)=0,"",VLOOKUP(Table3510[[#This Row],[Site name]],Table3[],2))</f>
        <v>Southwark</v>
      </c>
      <c r="F114" t="str">
        <f>IF(VLOOKUP(Table3510[[#This Row],[Site name]],Table3[],3)=0,"",VLOOKUP(Table3510[[#This Row],[Site name]],Table3[],3))</f>
        <v>SE1 9JU</v>
      </c>
      <c r="G114" t="str">
        <f>IF(VLOOKUP(Table3510[[#This Row],[Site name]],Table3[],4)=0,"",VLOOKUP(Table3510[[#This Row],[Site name]],Table3[],4))</f>
        <v>20/AP/3250</v>
      </c>
      <c r="H114" t="str">
        <f>IF(VLOOKUP(Table3510[[#This Row],[Site name]],Table3[],5)=0,"",VLOOKUP(Table3510[[#This Row],[Site name]],Table3[],5))</f>
        <v>Planning Portal</v>
      </c>
      <c r="I114" t="str">
        <f>IF(VLOOKUP(Table3510[[#This Row],[Site name]],Table3[],6)=0,"",VLOOKUP(Table3510[[#This Row],[Site name]],Table3[],6))</f>
        <v>Part 22 and part15 storeys + 3 basement levels,</v>
      </c>
      <c r="J114" s="185">
        <f>IF(VLOOKUP(Table3510[[#This Row],[Site name]],Table3[],7)=0,"",VLOOKUP(Table3510[[#This Row],[Site name]],Table3[],7))</f>
        <v>44138</v>
      </c>
      <c r="K114" s="185">
        <f>IF(VLOOKUP(Table3510[[#This Row],[Site name]],Table3[],8)=0,"",VLOOKUP(Table3510[[#This Row],[Site name]],Table3[],8))</f>
        <v>44762</v>
      </c>
      <c r="L114" t="str">
        <f>IF(VLOOKUP(Table3510[[#This Row],[Site name]],Table3[],9)=0,"",VLOOKUP(Table3510[[#This Row],[Site name]],Table3[],9))</f>
        <v/>
      </c>
      <c r="M114" t="str">
        <f>IF(VLOOKUP(Table3510[[#This Row],[Site name]],Table3[],10)=0,"",VLOOKUP(Table3510[[#This Row],[Site name]],Table3[],10))</f>
        <v>Commercial &amp; Residential</v>
      </c>
      <c r="N114" t="str">
        <f>IF(VLOOKUP(Table3510[[#This Row],[Site name]],Table3[],11)=0,"",VLOOKUP(Table3510[[#This Row],[Site name]],Table3[],11))</f>
        <v/>
      </c>
      <c r="O114" t="str">
        <f>IF(VLOOKUP(Table3510[[#This Row],[Site name]],Table3[],12)=0,"",VLOOKUP(Table3510[[#This Row],[Site name]],Table3[],12))</f>
        <v>New Build</v>
      </c>
      <c r="P114" t="str">
        <f>IF(VLOOKUP(Table3510[[#This Row],[Site name]],Table3[],13)=0,"",VLOOKUP(Table3510[[#This Row],[Site name]],Table3[],13))</f>
        <v/>
      </c>
      <c r="Q114" t="str">
        <f>IF(VLOOKUP(Table3510[[#This Row],[Site name]],Table3[],14)=0,"",VLOOKUP(Table3510[[#This Row],[Site name]],Table3[],14))</f>
        <v/>
      </c>
      <c r="R114" s="197" t="str">
        <f>IF(VLOOKUP(Table3510[[#This Row],[Site name]],Table3[],15)="","",VLOOKUP(Table3510[[#This Row],[Site name]],Table3[],15))</f>
        <v/>
      </c>
      <c r="S114" s="197">
        <f>IF(VLOOKUP(Table3510[[#This Row],[Site name]],Table3[],16)="","",VLOOKUP(Table3510[[#This Row],[Site name]],Table3[],16))</f>
        <v>39612</v>
      </c>
      <c r="T114" s="196" t="str">
        <f>IF(VLOOKUP(Table3510[[#This Row],[Site name]],Table3[],17)="","",VLOOKUP(Table3510[[#This Row],[Site name]],Table3[],17))</f>
        <v/>
      </c>
      <c r="U114" s="188" t="str">
        <f>IF(VLOOKUP(Table3510[[#This Row],[Site name]],Table3[],18)="","",VLOOKUP(Table3510[[#This Row],[Site name]],Table3[],18))</f>
        <v/>
      </c>
      <c r="V114" s="197">
        <f>IF(VLOOKUP(Table3510[[#This Row],[Site name]],Table3[],19)="","",VLOOKUP(Table3510[[#This Row],[Site name]],Table3[],19))</f>
        <v>39612</v>
      </c>
      <c r="W114" t="str">
        <f>IF(VLOOKUP(Table3510[[#This Row],[Site name]],Table3[],20)=0,"",VLOOKUP(Table3510[[#This Row],[Site name]],Table3[],20))</f>
        <v/>
      </c>
      <c r="X114" t="str">
        <f>IF(VLOOKUP(Table3510[[#This Row],[Site name]],Table3[],21)=0,"",VLOOKUP(Table3510[[#This Row],[Site name]],Table3[],21))</f>
        <v/>
      </c>
      <c r="Y114" t="str">
        <f>IF(VLOOKUP(Table3510[[#This Row],[Site name]],Table3[],22)=0,"",VLOOKUP(Table3510[[#This Row],[Site name]],Table3[],22))</f>
        <v/>
      </c>
      <c r="Z114" t="str">
        <f>IF(VLOOKUP(Table3510[[#This Row],[Site name]],Table3[],23)=0,"",VLOOKUP(Table3510[[#This Row],[Site name]],Table3[],23))</f>
        <v/>
      </c>
      <c r="AA114" t="str">
        <f>IF(VLOOKUP(Table3510[[#This Row],[Site name]],Table3[],24)=0,"",VLOOKUP(Table3510[[#This Row],[Site name]],Table3[],24))</f>
        <v/>
      </c>
      <c r="AB114" t="str">
        <f>IF(VLOOKUP(Table3510[[#This Row],[Site name]],Table3[],25)=0,"",VLOOKUP(Table3510[[#This Row],[Site name]],Table3[],25))</f>
        <v/>
      </c>
      <c r="AC114" t="str">
        <f>IF(VLOOKUP(Table3510[[#This Row],[Site name]],Table3[],26)=0,"",VLOOKUP(Table3510[[#This Row],[Site name]],Table3[],26))</f>
        <v/>
      </c>
      <c r="AD114">
        <f>IF(VLOOKUP(Table3510[[#This Row],[Site name]],Table3[],27)=0,"",VLOOKUP(Table3510[[#This Row],[Site name]],Table3[],27))</f>
        <v>25</v>
      </c>
      <c r="AE114">
        <f>IF(VLOOKUP(Table3510[[#This Row],[Site name]],Table3[],28)="","",VLOOKUP(Table3510[[#This Row],[Site name]],Table3[],28))</f>
        <v>22</v>
      </c>
      <c r="AF114" t="str">
        <f>IF(VLOOKUP(Table3510[[#This Row],[Site name]],Table3[],29)=0,"",VLOOKUP(Table3510[[#This Row],[Site name]],Table3[],29))</f>
        <v/>
      </c>
      <c r="AG114" t="str">
        <f>IF(VLOOKUP(Table3510[[#This Row],[Site name]],Table3[],30)=0,"",VLOOKUP(Table3510[[#This Row],[Site name]],Table3[],30))</f>
        <v/>
      </c>
      <c r="AH114" t="str">
        <f>IF(VLOOKUP(Table3510[[#This Row],[Site name]],Table3[],31)=0,"",VLOOKUP(Table3510[[#This Row],[Site name]],Table3[],31))</f>
        <v/>
      </c>
      <c r="AI114" t="str">
        <f>IF(VLOOKUP(Table3510[[#This Row],[Site name]],Table3[],32)=0,"",VLOOKUP(Table3510[[#This Row],[Site name]],Table3[],32))</f>
        <v>WSP</v>
      </c>
      <c r="AJ114" t="str">
        <f>IF(VLOOKUP(Table3510[[#This Row],[Site name]],Table3[],33)=0,"",VLOOKUP(Table3510[[#This Row],[Site name]],Table3[],33))</f>
        <v/>
      </c>
      <c r="AK114" t="str">
        <f>IF(VLOOKUP(Table3510[[#This Row],[Site name]],Table3[],34)=0,"",VLOOKUP(Table3510[[#This Row],[Site name]],Table3[],34))</f>
        <v/>
      </c>
      <c r="AL114" t="str">
        <f>IF(VLOOKUP(Table3510[[#This Row],[Site name]],Table3[],35)=0,"",VLOOKUP(Table3510[[#This Row],[Site name]],Table3[],35))</f>
        <v/>
      </c>
      <c r="AM114" t="str">
        <f>IF(VLOOKUP(Table3510[[#This Row],[Site name]],Table3[],36)=0,"",VLOOKUP(Table3510[[#This Row],[Site name]],Table3[],36))</f>
        <v/>
      </c>
      <c r="AN114" t="str">
        <f>IF(VLOOKUP(Table3510[[#This Row],[Site name]],Table3[],37)=0,"",VLOOKUP(Table3510[[#This Row],[Site name]],Table3[],37))</f>
        <v>Project 129</v>
      </c>
      <c r="AO114" s="188">
        <f>VLOOKUP(Table3510[[#This Row],[Site name]],Table3[],38)</f>
        <v>1</v>
      </c>
      <c r="AP114">
        <f>VLOOKUP(Table3510[[#This Row],[Site name]],Table3[],39)</f>
        <v>1</v>
      </c>
    </row>
    <row r="115" spans="2:42">
      <c r="B115" t="s">
        <v>141</v>
      </c>
      <c r="C115" t="s">
        <v>977</v>
      </c>
      <c r="D115">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1189</v>
      </c>
      <c r="E115" t="str">
        <f>IF(VLOOKUP(Table3510[[#This Row],[Site name]],Table3[],2)=0,"",VLOOKUP(Table3510[[#This Row],[Site name]],Table3[],2))</f>
        <v>City of London</v>
      </c>
      <c r="F115" t="str">
        <f>IF(VLOOKUP(Table3510[[#This Row],[Site name]],Table3[],3)=0,"",VLOOKUP(Table3510[[#This Row],[Site name]],Table3[],3))</f>
        <v>EC1N 2HA</v>
      </c>
      <c r="G115" t="str">
        <f>IF(VLOOKUP(Table3510[[#This Row],[Site name]],Table3[],4)=0,"",VLOOKUP(Table3510[[#This Row],[Site name]],Table3[],4))</f>
        <v>21/00885/FULMAJ</v>
      </c>
      <c r="H115" t="str">
        <f>IF(VLOOKUP(Table3510[[#This Row],[Site name]],Table3[],5)=0,"",VLOOKUP(Table3510[[#This Row],[Site name]],Table3[],5))</f>
        <v>Planning Portal</v>
      </c>
      <c r="I115" t="str">
        <f>IF(VLOOKUP(Table3510[[#This Row],[Site name]],Table3[],6)=0,"",VLOOKUP(Table3510[[#This Row],[Site name]],Table3[],6))</f>
        <v/>
      </c>
      <c r="J115" s="185">
        <f>IF(VLOOKUP(Table3510[[#This Row],[Site name]],Table3[],7)=0,"",VLOOKUP(Table3510[[#This Row],[Site name]],Table3[],7))</f>
        <v>44483</v>
      </c>
      <c r="K115" s="185">
        <f>IF(VLOOKUP(Table3510[[#This Row],[Site name]],Table3[],8)=0,"",VLOOKUP(Table3510[[#This Row],[Site name]],Table3[],8))</f>
        <v>44897</v>
      </c>
      <c r="L115" t="str">
        <f>IF(VLOOKUP(Table3510[[#This Row],[Site name]],Table3[],9)=0,"",VLOOKUP(Table3510[[#This Row],[Site name]],Table3[],9))</f>
        <v/>
      </c>
      <c r="M115" t="str">
        <f>IF(VLOOKUP(Table3510[[#This Row],[Site name]],Table3[],10)=0,"",VLOOKUP(Table3510[[#This Row],[Site name]],Table3[],10))</f>
        <v>Office &amp; Retail</v>
      </c>
      <c r="N115" t="str">
        <f>IF(VLOOKUP(Table3510[[#This Row],[Site name]],Table3[],11)=0,"",VLOOKUP(Table3510[[#This Row],[Site name]],Table3[],11))</f>
        <v/>
      </c>
      <c r="O115" t="str">
        <f>IF(VLOOKUP(Table3510[[#This Row],[Site name]],Table3[],12)=0,"",VLOOKUP(Table3510[[#This Row],[Site name]],Table3[],12))</f>
        <v>New Build</v>
      </c>
      <c r="P115" t="str">
        <f>IF(VLOOKUP(Table3510[[#This Row],[Site name]],Table3[],13)=0,"",VLOOKUP(Table3510[[#This Row],[Site name]],Table3[],13))</f>
        <v/>
      </c>
      <c r="Q115" t="str">
        <f>IF(VLOOKUP(Table3510[[#This Row],[Site name]],Table3[],14)=0,"",VLOOKUP(Table3510[[#This Row],[Site name]],Table3[],14))</f>
        <v/>
      </c>
      <c r="R115" s="197" t="str">
        <f>IF(VLOOKUP(Table3510[[#This Row],[Site name]],Table3[],15)="","",VLOOKUP(Table3510[[#This Row],[Site name]],Table3[],15))</f>
        <v/>
      </c>
      <c r="S115" s="197">
        <f>IF(VLOOKUP(Table3510[[#This Row],[Site name]],Table3[],16)="","",VLOOKUP(Table3510[[#This Row],[Site name]],Table3[],16))</f>
        <v>12102</v>
      </c>
      <c r="T115" s="196" t="str">
        <f>IF(VLOOKUP(Table3510[[#This Row],[Site name]],Table3[],17)="","",VLOOKUP(Table3510[[#This Row],[Site name]],Table3[],17))</f>
        <v/>
      </c>
      <c r="U115" s="188" t="str">
        <f>IF(VLOOKUP(Table3510[[#This Row],[Site name]],Table3[],18)="","",VLOOKUP(Table3510[[#This Row],[Site name]],Table3[],18))</f>
        <v/>
      </c>
      <c r="V115" s="197">
        <f>IF(VLOOKUP(Table3510[[#This Row],[Site name]],Table3[],19)="","",VLOOKUP(Table3510[[#This Row],[Site name]],Table3[],19))</f>
        <v>12102</v>
      </c>
      <c r="W115" t="str">
        <f>IF(VLOOKUP(Table3510[[#This Row],[Site name]],Table3[],20)=0,"",VLOOKUP(Table3510[[#This Row],[Site name]],Table3[],20))</f>
        <v/>
      </c>
      <c r="X115" t="str">
        <f>IF(VLOOKUP(Table3510[[#This Row],[Site name]],Table3[],21)=0,"",VLOOKUP(Table3510[[#This Row],[Site name]],Table3[],21))</f>
        <v/>
      </c>
      <c r="Y115" t="str">
        <f>IF(VLOOKUP(Table3510[[#This Row],[Site name]],Table3[],22)=0,"",VLOOKUP(Table3510[[#This Row],[Site name]],Table3[],22))</f>
        <v/>
      </c>
      <c r="Z115" t="str">
        <f>IF(VLOOKUP(Table3510[[#This Row],[Site name]],Table3[],23)=0,"",VLOOKUP(Table3510[[#This Row],[Site name]],Table3[],23))</f>
        <v/>
      </c>
      <c r="AA115" t="str">
        <f>IF(VLOOKUP(Table3510[[#This Row],[Site name]],Table3[],24)=0,"",VLOOKUP(Table3510[[#This Row],[Site name]],Table3[],24))</f>
        <v/>
      </c>
      <c r="AB115" t="str">
        <f>IF(VLOOKUP(Table3510[[#This Row],[Site name]],Table3[],25)=0,"",VLOOKUP(Table3510[[#This Row],[Site name]],Table3[],25))</f>
        <v/>
      </c>
      <c r="AC115" t="str">
        <f>IF(VLOOKUP(Table3510[[#This Row],[Site name]],Table3[],26)=0,"",VLOOKUP(Table3510[[#This Row],[Site name]],Table3[],26))</f>
        <v/>
      </c>
      <c r="AD115">
        <f>IF(VLOOKUP(Table3510[[#This Row],[Site name]],Table3[],27)=0,"",VLOOKUP(Table3510[[#This Row],[Site name]],Table3[],27))</f>
        <v>10</v>
      </c>
      <c r="AE115">
        <f>IF(VLOOKUP(Table3510[[#This Row],[Site name]],Table3[],28)="","",VLOOKUP(Table3510[[#This Row],[Site name]],Table3[],28))</f>
        <v>1</v>
      </c>
      <c r="AF115" t="str">
        <f>IF(VLOOKUP(Table3510[[#This Row],[Site name]],Table3[],29)=0,"",VLOOKUP(Table3510[[#This Row],[Site name]],Table3[],29))</f>
        <v/>
      </c>
      <c r="AG115" t="str">
        <f>IF(VLOOKUP(Table3510[[#This Row],[Site name]],Table3[],30)=0,"",VLOOKUP(Table3510[[#This Row],[Site name]],Table3[],30))</f>
        <v/>
      </c>
      <c r="AH115" t="str">
        <f>IF(VLOOKUP(Table3510[[#This Row],[Site name]],Table3[],31)=0,"",VLOOKUP(Table3510[[#This Row],[Site name]],Table3[],31))</f>
        <v/>
      </c>
      <c r="AI115" t="str">
        <f>IF(VLOOKUP(Table3510[[#This Row],[Site name]],Table3[],32)=0,"",VLOOKUP(Table3510[[#This Row],[Site name]],Table3[],32))</f>
        <v>Sweco</v>
      </c>
      <c r="AJ115" t="str">
        <f>IF(VLOOKUP(Table3510[[#This Row],[Site name]],Table3[],33)=0,"",VLOOKUP(Table3510[[#This Row],[Site name]],Table3[],33))</f>
        <v/>
      </c>
      <c r="AK115" t="str">
        <f>IF(VLOOKUP(Table3510[[#This Row],[Site name]],Table3[],34)=0,"",VLOOKUP(Table3510[[#This Row],[Site name]],Table3[],34))</f>
        <v/>
      </c>
      <c r="AL115" t="str">
        <f>IF(VLOOKUP(Table3510[[#This Row],[Site name]],Table3[],35)=0,"",VLOOKUP(Table3510[[#This Row],[Site name]],Table3[],35))</f>
        <v/>
      </c>
      <c r="AM115" t="str">
        <f>IF(VLOOKUP(Table3510[[#This Row],[Site name]],Table3[],36)=0,"",VLOOKUP(Table3510[[#This Row],[Site name]],Table3[],36))</f>
        <v/>
      </c>
      <c r="AN115" t="str">
        <f>IF(VLOOKUP(Table3510[[#This Row],[Site name]],Table3[],37)=0,"",VLOOKUP(Table3510[[#This Row],[Site name]],Table3[],37))</f>
        <v>Project 130</v>
      </c>
      <c r="AO115" s="188">
        <f>VLOOKUP(Table3510[[#This Row],[Site name]],Table3[],38)</f>
        <v>1</v>
      </c>
      <c r="AP115">
        <f>VLOOKUP(Table3510[[#This Row],[Site name]],Table3[],39)</f>
        <v>1</v>
      </c>
    </row>
    <row r="116" spans="2:42">
      <c r="B116" t="s">
        <v>228</v>
      </c>
      <c r="C116" t="s">
        <v>977</v>
      </c>
      <c r="D116">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1189</v>
      </c>
      <c r="E116" t="str">
        <f>IF(VLOOKUP(Table3510[[#This Row],[Site name]],Table3[],2)=0,"",VLOOKUP(Table3510[[#This Row],[Site name]],Table3[],2))</f>
        <v>Lambeth</v>
      </c>
      <c r="F116" t="str">
        <f>IF(VLOOKUP(Table3510[[#This Row],[Site name]],Table3[],3)=0,"",VLOOKUP(Table3510[[#This Row],[Site name]],Table3[],3))</f>
        <v>SE1 9LT</v>
      </c>
      <c r="G116" t="str">
        <f>IF(VLOOKUP(Table3510[[#This Row],[Site name]],Table3[],4)=0,"",VLOOKUP(Table3510[[#This Row],[Site name]],Table3[],4))</f>
        <v>21/02668/EIAFUL</v>
      </c>
      <c r="H116" t="str">
        <f>IF(VLOOKUP(Table3510[[#This Row],[Site name]],Table3[],5)=0,"",VLOOKUP(Table3510[[#This Row],[Site name]],Table3[],5))</f>
        <v>Planning Portal</v>
      </c>
      <c r="I116" t="str">
        <f>IF(VLOOKUP(Table3510[[#This Row],[Site name]],Table3[],6)=0,"",VLOOKUP(Table3510[[#This Row],[Site name]],Table3[],6))</f>
        <v>14-storey tower connected by 6-storey podium, ground-level public realm</v>
      </c>
      <c r="J116" s="185">
        <f>IF(VLOOKUP(Table3510[[#This Row],[Site name]],Table3[],7)=0,"",VLOOKUP(Table3510[[#This Row],[Site name]],Table3[],7))</f>
        <v>44382</v>
      </c>
      <c r="K116" s="185" t="str">
        <f>IF(VLOOKUP(Table3510[[#This Row],[Site name]],Table3[],8)=0,"",VLOOKUP(Table3510[[#This Row],[Site name]],Table3[],8))</f>
        <v/>
      </c>
      <c r="L116" t="str">
        <f>IF(VLOOKUP(Table3510[[#This Row],[Site name]],Table3[],9)=0,"",VLOOKUP(Table3510[[#This Row],[Site name]],Table3[],9))</f>
        <v/>
      </c>
      <c r="M116" t="str">
        <f>IF(VLOOKUP(Table3510[[#This Row],[Site name]],Table3[],10)=0,"",VLOOKUP(Table3510[[#This Row],[Site name]],Table3[],10))</f>
        <v>Office</v>
      </c>
      <c r="N116" t="str">
        <f>IF(VLOOKUP(Table3510[[#This Row],[Site name]],Table3[],11)=0,"",VLOOKUP(Table3510[[#This Row],[Site name]],Table3[],11))</f>
        <v/>
      </c>
      <c r="O116" t="str">
        <f>IF(VLOOKUP(Table3510[[#This Row],[Site name]],Table3[],12)=0,"",VLOOKUP(Table3510[[#This Row],[Site name]],Table3[],12))</f>
        <v>New Build</v>
      </c>
      <c r="P116" t="str">
        <f>IF(VLOOKUP(Table3510[[#This Row],[Site name]],Table3[],13)=0,"",VLOOKUP(Table3510[[#This Row],[Site name]],Table3[],13))</f>
        <v/>
      </c>
      <c r="Q116" t="str">
        <f>IF(VLOOKUP(Table3510[[#This Row],[Site name]],Table3[],14)=0,"",VLOOKUP(Table3510[[#This Row],[Site name]],Table3[],14))</f>
        <v/>
      </c>
      <c r="R116" s="197" t="str">
        <f>IF(VLOOKUP(Table3510[[#This Row],[Site name]],Table3[],15)="","",VLOOKUP(Table3510[[#This Row],[Site name]],Table3[],15))</f>
        <v/>
      </c>
      <c r="S116" s="197">
        <f>IF(VLOOKUP(Table3510[[#This Row],[Site name]],Table3[],16)="","",VLOOKUP(Table3510[[#This Row],[Site name]],Table3[],16))</f>
        <v>93226</v>
      </c>
      <c r="T116" s="196" t="str">
        <f>IF(VLOOKUP(Table3510[[#This Row],[Site name]],Table3[],17)="","",VLOOKUP(Table3510[[#This Row],[Site name]],Table3[],17))</f>
        <v/>
      </c>
      <c r="U116" s="188" t="str">
        <f>IF(VLOOKUP(Table3510[[#This Row],[Site name]],Table3[],18)="","",VLOOKUP(Table3510[[#This Row],[Site name]],Table3[],18))</f>
        <v/>
      </c>
      <c r="V116" s="197">
        <f>IF(VLOOKUP(Table3510[[#This Row],[Site name]],Table3[],19)="","",VLOOKUP(Table3510[[#This Row],[Site name]],Table3[],19))</f>
        <v>93226</v>
      </c>
      <c r="W116" t="str">
        <f>IF(VLOOKUP(Table3510[[#This Row],[Site name]],Table3[],20)=0,"",VLOOKUP(Table3510[[#This Row],[Site name]],Table3[],20))</f>
        <v/>
      </c>
      <c r="X116" t="str">
        <f>IF(VLOOKUP(Table3510[[#This Row],[Site name]],Table3[],21)=0,"",VLOOKUP(Table3510[[#This Row],[Site name]],Table3[],21))</f>
        <v/>
      </c>
      <c r="Y116" t="str">
        <f>IF(VLOOKUP(Table3510[[#This Row],[Site name]],Table3[],22)=0,"",VLOOKUP(Table3510[[#This Row],[Site name]],Table3[],22))</f>
        <v/>
      </c>
      <c r="Z116" t="str">
        <f>IF(VLOOKUP(Table3510[[#This Row],[Site name]],Table3[],23)=0,"",VLOOKUP(Table3510[[#This Row],[Site name]],Table3[],23))</f>
        <v/>
      </c>
      <c r="AA116" t="str">
        <f>IF(VLOOKUP(Table3510[[#This Row],[Site name]],Table3[],24)=0,"",VLOOKUP(Table3510[[#This Row],[Site name]],Table3[],24))</f>
        <v/>
      </c>
      <c r="AB116" t="str">
        <f>IF(VLOOKUP(Table3510[[#This Row],[Site name]],Table3[],25)=0,"",VLOOKUP(Table3510[[#This Row],[Site name]],Table3[],25))</f>
        <v/>
      </c>
      <c r="AC116" t="str">
        <f>IF(VLOOKUP(Table3510[[#This Row],[Site name]],Table3[],26)=0,"",VLOOKUP(Table3510[[#This Row],[Site name]],Table3[],26))</f>
        <v/>
      </c>
      <c r="AD116">
        <f>IF(VLOOKUP(Table3510[[#This Row],[Site name]],Table3[],27)=0,"",VLOOKUP(Table3510[[#This Row],[Site name]],Table3[],27))</f>
        <v>14</v>
      </c>
      <c r="AE116">
        <f>IF(VLOOKUP(Table3510[[#This Row],[Site name]],Table3[],28)="","",VLOOKUP(Table3510[[#This Row],[Site name]],Table3[],28))</f>
        <v>14</v>
      </c>
      <c r="AF116" t="str">
        <f>IF(VLOOKUP(Table3510[[#This Row],[Site name]],Table3[],29)=0,"",VLOOKUP(Table3510[[#This Row],[Site name]],Table3[],29))</f>
        <v/>
      </c>
      <c r="AG116" t="str">
        <f>IF(VLOOKUP(Table3510[[#This Row],[Site name]],Table3[],30)=0,"",VLOOKUP(Table3510[[#This Row],[Site name]],Table3[],30))</f>
        <v/>
      </c>
      <c r="AH116" t="str">
        <f>IF(VLOOKUP(Table3510[[#This Row],[Site name]],Table3[],31)=0,"",VLOOKUP(Table3510[[#This Row],[Site name]],Table3[],31))</f>
        <v/>
      </c>
      <c r="AI116" t="str">
        <f>IF(VLOOKUP(Table3510[[#This Row],[Site name]],Table3[],32)=0,"",VLOOKUP(Table3510[[#This Row],[Site name]],Table3[],32))</f>
        <v>Arup</v>
      </c>
      <c r="AJ116" t="str">
        <f>IF(VLOOKUP(Table3510[[#This Row],[Site name]],Table3[],33)=0,"",VLOOKUP(Table3510[[#This Row],[Site name]],Table3[],33))</f>
        <v/>
      </c>
      <c r="AK116" t="str">
        <f>IF(VLOOKUP(Table3510[[#This Row],[Site name]],Table3[],34)=0,"",VLOOKUP(Table3510[[#This Row],[Site name]],Table3[],34))</f>
        <v/>
      </c>
      <c r="AL116" t="str">
        <f>IF(VLOOKUP(Table3510[[#This Row],[Site name]],Table3[],35)=0,"",VLOOKUP(Table3510[[#This Row],[Site name]],Table3[],35))</f>
        <v/>
      </c>
      <c r="AM116" t="str">
        <f>IF(VLOOKUP(Table3510[[#This Row],[Site name]],Table3[],36)=0,"",VLOOKUP(Table3510[[#This Row],[Site name]],Table3[],36))</f>
        <v/>
      </c>
      <c r="AN116" t="str">
        <f>IF(VLOOKUP(Table3510[[#This Row],[Site name]],Table3[],37)=0,"",VLOOKUP(Table3510[[#This Row],[Site name]],Table3[],37))</f>
        <v>Project 131</v>
      </c>
      <c r="AO116" s="188">
        <f>VLOOKUP(Table3510[[#This Row],[Site name]],Table3[],38)</f>
        <v>1</v>
      </c>
      <c r="AP116">
        <f>VLOOKUP(Table3510[[#This Row],[Site name]],Table3[],39)</f>
        <v>1</v>
      </c>
    </row>
    <row r="117" spans="2:42">
      <c r="B117" t="s">
        <v>448</v>
      </c>
      <c r="C117" t="s">
        <v>977</v>
      </c>
      <c r="D117">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946</v>
      </c>
      <c r="E117" t="str">
        <f>IF(VLOOKUP(Table3510[[#This Row],[Site name]],Table3[],2)=0,"",VLOOKUP(Table3510[[#This Row],[Site name]],Table3[],2))</f>
        <v>Kingston</v>
      </c>
      <c r="F117" t="str">
        <f>IF(VLOOKUP(Table3510[[#This Row],[Site name]],Table3[],3)=0,"",VLOOKUP(Table3510[[#This Row],[Site name]],Table3[],3))</f>
        <v>KT1 1QT</v>
      </c>
      <c r="G117" t="str">
        <f>IF(VLOOKUP(Table3510[[#This Row],[Site name]],Table3[],4)=0,"",VLOOKUP(Table3510[[#This Row],[Site name]],Table3[],4))</f>
        <v>21/02313/FUL</v>
      </c>
      <c r="H117" t="str">
        <f>IF(VLOOKUP(Table3510[[#This Row],[Site name]],Table3[],5)=0,"",VLOOKUP(Table3510[[#This Row],[Site name]],Table3[],5))</f>
        <v>Planning Portal</v>
      </c>
      <c r="I117" s="185" t="str">
        <f>IF(VLOOKUP(Table3510[[#This Row],[Site name]],Table3[],6)=0,"",VLOOKUP(Table3510[[#This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J117" s="185">
        <f>IF(VLOOKUP(Table3510[[#This Row],[Site name]],Table3[],7)=0,"",VLOOKUP(Table3510[[#This Row],[Site name]],Table3[],7))</f>
        <v>44391</v>
      </c>
      <c r="K117" s="185">
        <f>IF(VLOOKUP(Table3510[[#This Row],[Site name]],Table3[],8)=0,"",VLOOKUP(Table3510[[#This Row],[Site name]],Table3[],8))</f>
        <v>44775</v>
      </c>
      <c r="L117" t="str">
        <f>IF(VLOOKUP(Table3510[[#This Row],[Site name]],Table3[],9)=0,"",VLOOKUP(Table3510[[#This Row],[Site name]],Table3[],9))</f>
        <v>Granted</v>
      </c>
      <c r="M117" t="str">
        <f>IF(VLOOKUP(Table3510[[#This Row],[Site name]],Table3[],10)=0,"",VLOOKUP(Table3510[[#This Row],[Site name]],Table3[],10))</f>
        <v>Commercial &amp; Residential</v>
      </c>
      <c r="N117" t="str">
        <f>IF(VLOOKUP(Table3510[[#This Row],[Site name]],Table3[],11)=0,"",VLOOKUP(Table3510[[#This Row],[Site name]],Table3[],11))</f>
        <v>No</v>
      </c>
      <c r="O117" t="str">
        <f>IF(VLOOKUP(Table3510[[#This Row],[Site name]],Table3[],12)=0,"",VLOOKUP(Table3510[[#This Row],[Site name]],Table3[],12))</f>
        <v>Heavy Refurbishment</v>
      </c>
      <c r="P117" t="str">
        <f>IF(VLOOKUP(Table3510[[#This Row],[Site name]],Table3[],13)=0,"",VLOOKUP(Table3510[[#This Row],[Site name]],Table3[],13))</f>
        <v/>
      </c>
      <c r="Q117" t="str">
        <f>IF(VLOOKUP(Table3510[[#This Row],[Site name]],Table3[],14)=0,"",VLOOKUP(Table3510[[#This Row],[Site name]],Table3[],14))</f>
        <v/>
      </c>
      <c r="R117" s="197">
        <f>IF(VLOOKUP(Table3510[[#This Row],[Site name]],Table3[],15)="","",VLOOKUP(Table3510[[#This Row],[Site name]],Table3[],15))</f>
        <v>3124</v>
      </c>
      <c r="S117" s="197">
        <f>IF(VLOOKUP(Table3510[[#This Row],[Site name]],Table3[],16)="","",VLOOKUP(Table3510[[#This Row],[Site name]],Table3[],16))</f>
        <v>8822</v>
      </c>
      <c r="T117" s="196">
        <f>IF(VLOOKUP(Table3510[[#This Row],[Site name]],Table3[],17)="","",VLOOKUP(Table3510[[#This Row],[Site name]],Table3[],17))</f>
        <v>1163</v>
      </c>
      <c r="U117" s="188">
        <f>IF(VLOOKUP(Table3510[[#This Row],[Site name]],Table3[],18)="","",VLOOKUP(Table3510[[#This Row],[Site name]],Table3[],18))</f>
        <v>1.823943661971831</v>
      </c>
      <c r="V117" s="197">
        <f>IF(VLOOKUP(Table3510[[#This Row],[Site name]],Table3[],19)="","",VLOOKUP(Table3510[[#This Row],[Site name]],Table3[],19))</f>
        <v>6861</v>
      </c>
      <c r="W117" t="str">
        <f>IF(VLOOKUP(Table3510[[#This Row],[Site name]],Table3[],20)=0,"",VLOOKUP(Table3510[[#This Row],[Site name]],Table3[],20))</f>
        <v/>
      </c>
      <c r="X117" t="str">
        <f>IF(VLOOKUP(Table3510[[#This Row],[Site name]],Table3[],21)=0,"",VLOOKUP(Table3510[[#This Row],[Site name]],Table3[],21))</f>
        <v/>
      </c>
      <c r="Y117" t="str">
        <f>IF(VLOOKUP(Table3510[[#This Row],[Site name]],Table3[],22)=0,"",VLOOKUP(Table3510[[#This Row],[Site name]],Table3[],22))</f>
        <v/>
      </c>
      <c r="Z117" t="str">
        <f>IF(VLOOKUP(Table3510[[#This Row],[Site name]],Table3[],23)=0,"",VLOOKUP(Table3510[[#This Row],[Site name]],Table3[],23))</f>
        <v/>
      </c>
      <c r="AA117" t="str">
        <f>IF(VLOOKUP(Table3510[[#This Row],[Site name]],Table3[],24)=0,"",VLOOKUP(Table3510[[#This Row],[Site name]],Table3[],24))</f>
        <v/>
      </c>
      <c r="AB117" t="str">
        <f>IF(VLOOKUP(Table3510[[#This Row],[Site name]],Table3[],25)=0,"",VLOOKUP(Table3510[[#This Row],[Site name]],Table3[],25))</f>
        <v/>
      </c>
      <c r="AC117">
        <f>IF(VLOOKUP(Table3510[[#This Row],[Site name]],Table3[],26)=0,"",VLOOKUP(Table3510[[#This Row],[Site name]],Table3[],26))</f>
        <v>6</v>
      </c>
      <c r="AD117">
        <f>IF(VLOOKUP(Table3510[[#This Row],[Site name]],Table3[],27)=0,"",VLOOKUP(Table3510[[#This Row],[Site name]],Table3[],27))</f>
        <v>10</v>
      </c>
      <c r="AE117">
        <f>IF(VLOOKUP(Table3510[[#This Row],[Site name]],Table3[],28)="","",VLOOKUP(Table3510[[#This Row],[Site name]],Table3[],28))</f>
        <v>9</v>
      </c>
      <c r="AF117">
        <f>IF(VLOOKUP(Table3510[[#This Row],[Site name]],Table3[],29)=0,"",VLOOKUP(Table3510[[#This Row],[Site name]],Table3[],29))</f>
        <v>4</v>
      </c>
      <c r="AG117" t="str">
        <f>IF(VLOOKUP(Table3510[[#This Row],[Site name]],Table3[],30)=0,"",VLOOKUP(Table3510[[#This Row],[Site name]],Table3[],30))</f>
        <v/>
      </c>
      <c r="AH117" t="str">
        <f>IF(VLOOKUP(Table3510[[#This Row],[Site name]],Table3[],31)=0,"",VLOOKUP(Table3510[[#This Row],[Site name]],Table3[],31))</f>
        <v/>
      </c>
      <c r="AI117" t="str">
        <f>IF(VLOOKUP(Table3510[[#This Row],[Site name]],Table3[],32)=0,"",VLOOKUP(Table3510[[#This Row],[Site name]],Table3[],32))</f>
        <v>HTA Architects</v>
      </c>
      <c r="AJ117" t="str">
        <f>IF(VLOOKUP(Table3510[[#This Row],[Site name]],Table3[],33)=0,"",VLOOKUP(Table3510[[#This Row],[Site name]],Table3[],33))</f>
        <v/>
      </c>
      <c r="AK117" t="str">
        <f>IF(VLOOKUP(Table3510[[#This Row],[Site name]],Table3[],34)=0,"",VLOOKUP(Table3510[[#This Row],[Site name]],Table3[],34))</f>
        <v>HTA Architects</v>
      </c>
      <c r="AL117" t="str">
        <f>IF(VLOOKUP(Table3510[[#This Row],[Site name]],Table3[],35)=0,"",VLOOKUP(Table3510[[#This Row],[Site name]],Table3[],35))</f>
        <v>HTA Architects</v>
      </c>
      <c r="AM117" t="str">
        <f>IF(VLOOKUP(Table3510[[#This Row],[Site name]],Table3[],36)=0,"",VLOOKUP(Table3510[[#This Row],[Site name]],Table3[],36))</f>
        <v>eTool LCD</v>
      </c>
      <c r="AN117" t="str">
        <f>IF(VLOOKUP(Table3510[[#This Row],[Site name]],Table3[],37)=0,"",VLOOKUP(Table3510[[#This Row],[Site name]],Table3[],37))</f>
        <v>Project 132</v>
      </c>
      <c r="AO117" s="188">
        <f>VLOOKUP(Table3510[[#This Row],[Site name]],Table3[],38)</f>
        <v>0.37227912932138285</v>
      </c>
      <c r="AP117">
        <f>VLOOKUP(Table3510[[#This Row],[Site name]],Table3[],39)</f>
        <v>3</v>
      </c>
    </row>
    <row r="118" spans="2:42">
      <c r="B118" t="s">
        <v>451</v>
      </c>
      <c r="C118" t="s">
        <v>977</v>
      </c>
      <c r="D118">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651</v>
      </c>
      <c r="E118" t="str">
        <f>IF(VLOOKUP(Table3510[[#This Row],[Site name]],Table3[],2)=0,"",VLOOKUP(Table3510[[#This Row],[Site name]],Table3[],2))</f>
        <v>LLDC</v>
      </c>
      <c r="F118" t="str">
        <f>IF(VLOOKUP(Table3510[[#This Row],[Site name]],Table3[],3)=0,"",VLOOKUP(Table3510[[#This Row],[Site name]],Table3[],3))</f>
        <v>E9 5EN</v>
      </c>
      <c r="G118" t="str">
        <f>IF(VLOOKUP(Table3510[[#This Row],[Site name]],Table3[],4)=0,"",VLOOKUP(Table3510[[#This Row],[Site name]],Table3[],4))</f>
        <v>23/00283/FUL</v>
      </c>
      <c r="H118" t="str">
        <f>IF(VLOOKUP(Table3510[[#This Row],[Site name]],Table3[],5)=0,"",VLOOKUP(Table3510[[#This Row],[Site name]],Table3[],5))</f>
        <v>Planning Portal</v>
      </c>
      <c r="I118" s="185" t="str">
        <f>IF(VLOOKUP(Table3510[[#This Row],[Site name]],Table3[],6)=0,"",VLOOKUP(Table3510[[#This Row],[Site name]],Table3[],6))</f>
        <v>Partial demolition of buildings and the Refurbishment of existing Theatre (Use Class Sui Generis) for new two storey theatre auditorium, young artist (community spaces) and with associated access and servicing arrangements.</v>
      </c>
      <c r="J118" s="185">
        <f>IF(VLOOKUP(Table3510[[#This Row],[Site name]],Table3[],7)=0,"",VLOOKUP(Table3510[[#This Row],[Site name]],Table3[],7))</f>
        <v>45124</v>
      </c>
      <c r="K118" s="185" t="str">
        <f>IF(VLOOKUP(Table3510[[#This Row],[Site name]],Table3[],8)=0,"",VLOOKUP(Table3510[[#This Row],[Site name]],Table3[],8))</f>
        <v/>
      </c>
      <c r="L118" t="str">
        <f>IF(VLOOKUP(Table3510[[#This Row],[Site name]],Table3[],9)=0,"",VLOOKUP(Table3510[[#This Row],[Site name]],Table3[],9))</f>
        <v>Pending</v>
      </c>
      <c r="M118" t="str">
        <f>IF(VLOOKUP(Table3510[[#This Row],[Site name]],Table3[],10)=0,"",VLOOKUP(Table3510[[#This Row],[Site name]],Table3[],10))</f>
        <v>Commercial &amp; Residential</v>
      </c>
      <c r="N118" t="str">
        <f>IF(VLOOKUP(Table3510[[#This Row],[Site name]],Table3[],11)=0,"",VLOOKUP(Table3510[[#This Row],[Site name]],Table3[],11))</f>
        <v>Yes</v>
      </c>
      <c r="O118" t="str">
        <f>IF(VLOOKUP(Table3510[[#This Row],[Site name]],Table3[],12)=0,"",VLOOKUP(Table3510[[#This Row],[Site name]],Table3[],12))</f>
        <v>Heavy Refurbishment</v>
      </c>
      <c r="P118" t="str">
        <f>IF(VLOOKUP(Table3510[[#This Row],[Site name]],Table3[],13)=0,"",VLOOKUP(Table3510[[#This Row],[Site name]],Table3[],13))</f>
        <v>2010s</v>
      </c>
      <c r="Q118" t="str">
        <f>IF(VLOOKUP(Table3510[[#This Row],[Site name]],Table3[],14)=0,"",VLOOKUP(Table3510[[#This Row],[Site name]],Table3[],14))</f>
        <v>Not listed</v>
      </c>
      <c r="R118" s="197">
        <f>IF(VLOOKUP(Table3510[[#This Row],[Site name]],Table3[],15)="","",VLOOKUP(Table3510[[#This Row],[Site name]],Table3[],15))</f>
        <v>754</v>
      </c>
      <c r="S118" s="197">
        <f>IF(VLOOKUP(Table3510[[#This Row],[Site name]],Table3[],16)="","",VLOOKUP(Table3510[[#This Row],[Site name]],Table3[],16))</f>
        <v>894</v>
      </c>
      <c r="T118" s="196">
        <f>IF(VLOOKUP(Table3510[[#This Row],[Site name]],Table3[],17)="","",VLOOKUP(Table3510[[#This Row],[Site name]],Table3[],17))</f>
        <v>0</v>
      </c>
      <c r="U118" s="188">
        <f>IF(VLOOKUP(Table3510[[#This Row],[Site name]],Table3[],18)="","",VLOOKUP(Table3510[[#This Row],[Site name]],Table3[],18))</f>
        <v>0.18567639257294433</v>
      </c>
      <c r="V118" s="196">
        <f>IF(VLOOKUP(Table3510[[#This Row],[Site name]],Table3[],19)="","",VLOOKUP(Table3510[[#This Row],[Site name]],Table3[],19))</f>
        <v>140</v>
      </c>
      <c r="W118" t="str">
        <f>IF(VLOOKUP(Table3510[[#This Row],[Site name]],Table3[],20)=0,"",VLOOKUP(Table3510[[#This Row],[Site name]],Table3[],20))</f>
        <v>No new basement</v>
      </c>
      <c r="X118" t="str">
        <f>IF(VLOOKUP(Table3510[[#This Row],[Site name]],Table3[],21)=0,"",VLOOKUP(Table3510[[#This Row],[Site name]],Table3[],21))</f>
        <v>None</v>
      </c>
      <c r="Y118" t="str">
        <f>IF(VLOOKUP(Table3510[[#This Row],[Site name]],Table3[],22)=0,"",VLOOKUP(Table3510[[#This Row],[Site name]],Table3[],22))</f>
        <v>Steel</v>
      </c>
      <c r="Z118" t="str">
        <f>IF(VLOOKUP(Table3510[[#This Row],[Site name]],Table3[],23)=0,"",VLOOKUP(Table3510[[#This Row],[Site name]],Table3[],23))</f>
        <v/>
      </c>
      <c r="AA118" t="str">
        <f>IF(VLOOKUP(Table3510[[#This Row],[Site name]],Table3[],24)=0,"",VLOOKUP(Table3510[[#This Row],[Site name]],Table3[],24))</f>
        <v>Bracing</v>
      </c>
      <c r="AB118" t="str">
        <f>IF(VLOOKUP(Table3510[[#This Row],[Site name]],Table3[],25)=0,"",VLOOKUP(Table3510[[#This Row],[Site name]],Table3[],25))</f>
        <v/>
      </c>
      <c r="AC118">
        <f>IF(VLOOKUP(Table3510[[#This Row],[Site name]],Table3[],26)=0,"",VLOOKUP(Table3510[[#This Row],[Site name]],Table3[],26))</f>
        <v>2</v>
      </c>
      <c r="AD118">
        <f>IF(VLOOKUP(Table3510[[#This Row],[Site name]],Table3[],27)=0,"",VLOOKUP(Table3510[[#This Row],[Site name]],Table3[],27))</f>
        <v>2</v>
      </c>
      <c r="AE118">
        <f>IF(VLOOKUP(Table3510[[#This Row],[Site name]],Table3[],28)="","",VLOOKUP(Table3510[[#This Row],[Site name]],Table3[],28))</f>
        <v>2</v>
      </c>
      <c r="AF118" t="str">
        <f>IF(VLOOKUP(Table3510[[#This Row],[Site name]],Table3[],29)=0,"",VLOOKUP(Table3510[[#This Row],[Site name]],Table3[],29))</f>
        <v/>
      </c>
      <c r="AG118">
        <f>IF(VLOOKUP(Table3510[[#This Row],[Site name]],Table3[],30)=0,"",VLOOKUP(Table3510[[#This Row],[Site name]],Table3[],30))</f>
        <v>2</v>
      </c>
      <c r="AH118" t="str">
        <f>IF(VLOOKUP(Table3510[[#This Row],[Site name]],Table3[],31)=0,"",VLOOKUP(Table3510[[#This Row],[Site name]],Table3[],31))</f>
        <v/>
      </c>
      <c r="AI118" t="str">
        <f>IF(VLOOKUP(Table3510[[#This Row],[Site name]],Table3[],32)=0,"",VLOOKUP(Table3510[[#This Row],[Site name]],Table3[],32))</f>
        <v>Twin and Earth</v>
      </c>
      <c r="AJ118" t="str">
        <f>IF(VLOOKUP(Table3510[[#This Row],[Site name]],Table3[],33)=0,"",VLOOKUP(Table3510[[#This Row],[Site name]],Table3[],33))</f>
        <v>Momentum</v>
      </c>
      <c r="AK118" t="str">
        <f>IF(VLOOKUP(Table3510[[#This Row],[Site name]],Table3[],34)=0,"",VLOOKUP(Table3510[[#This Row],[Site name]],Table3[],34))</f>
        <v>Ritchie and Daffin</v>
      </c>
      <c r="AL118" t="str">
        <f>IF(VLOOKUP(Table3510[[#This Row],[Site name]],Table3[],35)=0,"",VLOOKUP(Table3510[[#This Row],[Site name]],Table3[],35))</f>
        <v>Takero Shimazaki Architects</v>
      </c>
      <c r="AM118" t="str">
        <f>IF(VLOOKUP(Table3510[[#This Row],[Site name]],Table3[],36)=0,"",VLOOKUP(Table3510[[#This Row],[Site name]],Table3[],36))</f>
        <v>One Click LCA</v>
      </c>
      <c r="AN118" t="str">
        <f>IF(VLOOKUP(Table3510[[#This Row],[Site name]],Table3[],37)=0,"",VLOOKUP(Table3510[[#This Row],[Site name]],Table3[],37))</f>
        <v>Project 133</v>
      </c>
      <c r="AO118" s="188">
        <f>VLOOKUP(Table3510[[#This Row],[Site name]],Table3[],38)</f>
        <v>0</v>
      </c>
      <c r="AP118">
        <f>VLOOKUP(Table3510[[#This Row],[Site name]],Table3[],39)</f>
        <v>3</v>
      </c>
    </row>
    <row r="119" spans="2:42">
      <c r="B119" t="s">
        <v>456</v>
      </c>
      <c r="C119" t="s">
        <v>977</v>
      </c>
      <c r="D119">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1039</v>
      </c>
      <c r="E119" t="str">
        <f>IF(VLOOKUP(Table3510[[#This Row],[Site name]],Table3[],2)=0,"",VLOOKUP(Table3510[[#This Row],[Site name]],Table3[],2))</f>
        <v>Greenwich</v>
      </c>
      <c r="F119" t="str">
        <f>IF(VLOOKUP(Table3510[[#This Row],[Site name]],Table3[],3)=0,"",VLOOKUP(Table3510[[#This Row],[Site name]],Table3[],3))</f>
        <v>SE18 4LH</v>
      </c>
      <c r="G119" t="str">
        <f>IF(VLOOKUP(Table3510[[#This Row],[Site name]],Table3[],4)=0,"",VLOOKUP(Table3510[[#This Row],[Site name]],Table3[],4))</f>
        <v>23/2747/F</v>
      </c>
      <c r="H119" t="str">
        <f>IF(VLOOKUP(Table3510[[#This Row],[Site name]],Table3[],5)=0,"",VLOOKUP(Table3510[[#This Row],[Site name]],Table3[],5))</f>
        <v>Planning Portal</v>
      </c>
      <c r="I119" s="185" t="str">
        <f>IF(VLOOKUP(Table3510[[#This Row],[Site name]],Table3[],6)=0,"",VLOOKUP(Table3510[[#This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J119" s="185">
        <f>IF(VLOOKUP(Table3510[[#This Row],[Site name]],Table3[],7)=0,"",VLOOKUP(Table3510[[#This Row],[Site name]],Table3[],7))</f>
        <v>45212</v>
      </c>
      <c r="K119" s="185" t="str">
        <f>IF(VLOOKUP(Table3510[[#This Row],[Site name]],Table3[],8)=0,"",VLOOKUP(Table3510[[#This Row],[Site name]],Table3[],8))</f>
        <v/>
      </c>
      <c r="L119" t="str">
        <f>IF(VLOOKUP(Table3510[[#This Row],[Site name]],Table3[],9)=0,"",VLOOKUP(Table3510[[#This Row],[Site name]],Table3[],9))</f>
        <v>Pending</v>
      </c>
      <c r="M119" t="str">
        <f>IF(VLOOKUP(Table3510[[#This Row],[Site name]],Table3[],10)=0,"",VLOOKUP(Table3510[[#This Row],[Site name]],Table3[],10))</f>
        <v>Residential (inc. student accomodation)</v>
      </c>
      <c r="N119" t="str">
        <f>IF(VLOOKUP(Table3510[[#This Row],[Site name]],Table3[],11)=0,"",VLOOKUP(Table3510[[#This Row],[Site name]],Table3[],11))</f>
        <v>Yes</v>
      </c>
      <c r="O119" t="str">
        <f>IF(VLOOKUP(Table3510[[#This Row],[Site name]],Table3[],12)=0,"",VLOOKUP(Table3510[[#This Row],[Site name]],Table3[],12))</f>
        <v>Substructure and/or Façade Retained</v>
      </c>
      <c r="P119" t="str">
        <f>IF(VLOOKUP(Table3510[[#This Row],[Site name]],Table3[],13)=0,"",VLOOKUP(Table3510[[#This Row],[Site name]],Table3[],13))</f>
        <v>1900s</v>
      </c>
      <c r="Q119" t="str">
        <f>IF(VLOOKUP(Table3510[[#This Row],[Site name]],Table3[],14)=0,"",VLOOKUP(Table3510[[#This Row],[Site name]],Table3[],14))</f>
        <v>Local</v>
      </c>
      <c r="R119" s="197">
        <f>IF(VLOOKUP(Table3510[[#This Row],[Site name]],Table3[],15)="","",VLOOKUP(Table3510[[#This Row],[Site name]],Table3[],15))</f>
        <v>1604</v>
      </c>
      <c r="S119" s="197">
        <f>IF(VLOOKUP(Table3510[[#This Row],[Site name]],Table3[],16)="","",VLOOKUP(Table3510[[#This Row],[Site name]],Table3[],16))</f>
        <v>3900</v>
      </c>
      <c r="T119" s="196">
        <f>IF(VLOOKUP(Table3510[[#This Row],[Site name]],Table3[],17)="","",VLOOKUP(Table3510[[#This Row],[Site name]],Table3[],17))</f>
        <v>1604</v>
      </c>
      <c r="U119" s="188">
        <f>IF(VLOOKUP(Table3510[[#This Row],[Site name]],Table3[],18)="","",VLOOKUP(Table3510[[#This Row],[Site name]],Table3[],18))</f>
        <v>1.4314214463840398</v>
      </c>
      <c r="V119" s="197">
        <f>IF(VLOOKUP(Table3510[[#This Row],[Site name]],Table3[],19)="","",VLOOKUP(Table3510[[#This Row],[Site name]],Table3[],19))</f>
        <v>3900</v>
      </c>
      <c r="W119" t="str">
        <f>IF(VLOOKUP(Table3510[[#This Row],[Site name]],Table3[],20)=0,"",VLOOKUP(Table3510[[#This Row],[Site name]],Table3[],20))</f>
        <v>New</v>
      </c>
      <c r="X119" t="str">
        <f>IF(VLOOKUP(Table3510[[#This Row],[Site name]],Table3[],21)=0,"",VLOOKUP(Table3510[[#This Row],[Site name]],Table3[],21))</f>
        <v/>
      </c>
      <c r="Y119" t="str">
        <f>IF(VLOOKUP(Table3510[[#This Row],[Site name]],Table3[],22)=0,"",VLOOKUP(Table3510[[#This Row],[Site name]],Table3[],22))</f>
        <v/>
      </c>
      <c r="Z119" t="str">
        <f>IF(VLOOKUP(Table3510[[#This Row],[Site name]],Table3[],23)=0,"",VLOOKUP(Table3510[[#This Row],[Site name]],Table3[],23))</f>
        <v/>
      </c>
      <c r="AA119" t="str">
        <f>IF(VLOOKUP(Table3510[[#This Row],[Site name]],Table3[],24)=0,"",VLOOKUP(Table3510[[#This Row],[Site name]],Table3[],24))</f>
        <v/>
      </c>
      <c r="AB119" t="str">
        <f>IF(VLOOKUP(Table3510[[#This Row],[Site name]],Table3[],25)=0,"",VLOOKUP(Table3510[[#This Row],[Site name]],Table3[],25))</f>
        <v/>
      </c>
      <c r="AC119">
        <f>IF(VLOOKUP(Table3510[[#This Row],[Site name]],Table3[],26)=0,"",VLOOKUP(Table3510[[#This Row],[Site name]],Table3[],26))</f>
        <v>3</v>
      </c>
      <c r="AD119">
        <f>IF(VLOOKUP(Table3510[[#This Row],[Site name]],Table3[],27)=0,"",VLOOKUP(Table3510[[#This Row],[Site name]],Table3[],27))</f>
        <v>4</v>
      </c>
      <c r="AE119">
        <f>IF(VLOOKUP(Table3510[[#This Row],[Site name]],Table3[],28)="","",VLOOKUP(Table3510[[#This Row],[Site name]],Table3[],28))</f>
        <v>3</v>
      </c>
      <c r="AF119">
        <f>IF(VLOOKUP(Table3510[[#This Row],[Site name]],Table3[],29)=0,"",VLOOKUP(Table3510[[#This Row],[Site name]],Table3[],29))</f>
        <v>1</v>
      </c>
      <c r="AG119" t="str">
        <f>IF(VLOOKUP(Table3510[[#This Row],[Site name]],Table3[],30)=0,"",VLOOKUP(Table3510[[#This Row],[Site name]],Table3[],30))</f>
        <v/>
      </c>
      <c r="AH119" t="str">
        <f>IF(VLOOKUP(Table3510[[#This Row],[Site name]],Table3[],31)=0,"",VLOOKUP(Table3510[[#This Row],[Site name]],Table3[],31))</f>
        <v/>
      </c>
      <c r="AI119" t="str">
        <f>IF(VLOOKUP(Table3510[[#This Row],[Site name]],Table3[],32)=0,"",VLOOKUP(Table3510[[#This Row],[Site name]],Table3[],32))</f>
        <v>Hodkinson</v>
      </c>
      <c r="AJ119" t="str">
        <f>IF(VLOOKUP(Table3510[[#This Row],[Site name]],Table3[],33)=0,"",VLOOKUP(Table3510[[#This Row],[Site name]],Table3[],33))</f>
        <v/>
      </c>
      <c r="AK119" t="str">
        <f>IF(VLOOKUP(Table3510[[#This Row],[Site name]],Table3[],34)=0,"",VLOOKUP(Table3510[[#This Row],[Site name]],Table3[],34))</f>
        <v/>
      </c>
      <c r="AL119" t="str">
        <f>IF(VLOOKUP(Table3510[[#This Row],[Site name]],Table3[],35)=0,"",VLOOKUP(Table3510[[#This Row],[Site name]],Table3[],35))</f>
        <v>Harris Irwin Associates</v>
      </c>
      <c r="AM119" t="str">
        <f>IF(VLOOKUP(Table3510[[#This Row],[Site name]],Table3[],36)=0,"",VLOOKUP(Table3510[[#This Row],[Site name]],Table3[],36))</f>
        <v>One Click LCA</v>
      </c>
      <c r="AN119" t="str">
        <f>IF(VLOOKUP(Table3510[[#This Row],[Site name]],Table3[],37)=0,"",VLOOKUP(Table3510[[#This Row],[Site name]],Table3[],37))</f>
        <v>Project 136</v>
      </c>
      <c r="AO119" s="188">
        <f>VLOOKUP(Table3510[[#This Row],[Site name]],Table3[],38)</f>
        <v>1</v>
      </c>
      <c r="AP119">
        <f>VLOOKUP(Table3510[[#This Row],[Site name]],Table3[],39)</f>
        <v>2</v>
      </c>
    </row>
    <row r="120" spans="2:42">
      <c r="B120" t="s">
        <v>458</v>
      </c>
      <c r="C120" t="s">
        <v>977</v>
      </c>
      <c r="D120">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1152</v>
      </c>
      <c r="E120" t="str">
        <f>IF(VLOOKUP(Table3510[[#This Row],[Site name]],Table3[],2)=0,"",VLOOKUP(Table3510[[#This Row],[Site name]],Table3[],2))</f>
        <v>Camden</v>
      </c>
      <c r="F120" t="str">
        <f>IF(VLOOKUP(Table3510[[#This Row],[Site name]],Table3[],3)=0,"",VLOOKUP(Table3510[[#This Row],[Site name]],Table3[],3))</f>
        <v>WC1V 6PB</v>
      </c>
      <c r="G120" t="str">
        <f>IF(VLOOKUP(Table3510[[#This Row],[Site name]],Table3[],4)=0,"",VLOOKUP(Table3510[[#This Row],[Site name]],Table3[],4))</f>
        <v>2023/2510/P</v>
      </c>
      <c r="H120" t="str">
        <f>IF(VLOOKUP(Table3510[[#This Row],[Site name]],Table3[],5)=0,"",VLOOKUP(Table3510[[#This Row],[Site name]],Table3[],5))</f>
        <v>Planning Portal</v>
      </c>
      <c r="I120" t="str">
        <f>IF(VLOOKUP(Table3510[[#This Row],[Site name]],Table3[],6)=0,"",VLOOKUP(Table3510[[#This Row],[Site name]],Table3[],6))</f>
        <v/>
      </c>
      <c r="J120" s="185">
        <f>IF(VLOOKUP(Table3510[[#This Row],[Site name]],Table3[],7)=0,"",VLOOKUP(Table3510[[#This Row],[Site name]],Table3[],7))</f>
        <v>45104</v>
      </c>
      <c r="K120" s="185" t="str">
        <f>IF(VLOOKUP(Table3510[[#This Row],[Site name]],Table3[],8)=0,"",VLOOKUP(Table3510[[#This Row],[Site name]],Table3[],8))</f>
        <v/>
      </c>
      <c r="L120" t="str">
        <f>IF(VLOOKUP(Table3510[[#This Row],[Site name]],Table3[],9)=0,"",VLOOKUP(Table3510[[#This Row],[Site name]],Table3[],9))</f>
        <v/>
      </c>
      <c r="M120" t="str">
        <f>IF(VLOOKUP(Table3510[[#This Row],[Site name]],Table3[],10)=0,"",VLOOKUP(Table3510[[#This Row],[Site name]],Table3[],10))</f>
        <v>Commercial &amp; Residential</v>
      </c>
      <c r="N120" t="str">
        <f>IF(VLOOKUP(Table3510[[#This Row],[Site name]],Table3[],11)=0,"",VLOOKUP(Table3510[[#This Row],[Site name]],Table3[],11))</f>
        <v/>
      </c>
      <c r="O120" t="str">
        <f>IF(VLOOKUP(Table3510[[#This Row],[Site name]],Table3[],12)=0,"",VLOOKUP(Table3510[[#This Row],[Site name]],Table3[],12))</f>
        <v>New Build</v>
      </c>
      <c r="P120" t="str">
        <f>IF(VLOOKUP(Table3510[[#This Row],[Site name]],Table3[],13)=0,"",VLOOKUP(Table3510[[#This Row],[Site name]],Table3[],13))</f>
        <v/>
      </c>
      <c r="Q120" t="str">
        <f>IF(VLOOKUP(Table3510[[#This Row],[Site name]],Table3[],14)=0,"",VLOOKUP(Table3510[[#This Row],[Site name]],Table3[],14))</f>
        <v/>
      </c>
      <c r="R120" s="197">
        <f>IF(VLOOKUP(Table3510[[#This Row],[Site name]],Table3[],15)="","",VLOOKUP(Table3510[[#This Row],[Site name]],Table3[],15))</f>
        <v>0</v>
      </c>
      <c r="S120" s="197">
        <f>IF(VLOOKUP(Table3510[[#This Row],[Site name]],Table3[],16)="","",VLOOKUP(Table3510[[#This Row],[Site name]],Table3[],16))</f>
        <v>2449</v>
      </c>
      <c r="T120" s="196">
        <f>IF(VLOOKUP(Table3510[[#This Row],[Site name]],Table3[],17)="","",VLOOKUP(Table3510[[#This Row],[Site name]],Table3[],17))</f>
        <v>0</v>
      </c>
      <c r="U120" s="188" t="str">
        <f>IF(VLOOKUP(Table3510[[#This Row],[Site name]],Table3[],18)="","",VLOOKUP(Table3510[[#This Row],[Site name]],Table3[],18))</f>
        <v/>
      </c>
      <c r="V120" s="197">
        <f>IF(VLOOKUP(Table3510[[#This Row],[Site name]],Table3[],19)="","",VLOOKUP(Table3510[[#This Row],[Site name]],Table3[],19))</f>
        <v>2449</v>
      </c>
      <c r="W120" t="str">
        <f>IF(VLOOKUP(Table3510[[#This Row],[Site name]],Table3[],20)=0,"",VLOOKUP(Table3510[[#This Row],[Site name]],Table3[],20))</f>
        <v/>
      </c>
      <c r="X120" t="str">
        <f>IF(VLOOKUP(Table3510[[#This Row],[Site name]],Table3[],21)=0,"",VLOOKUP(Table3510[[#This Row],[Site name]],Table3[],21))</f>
        <v/>
      </c>
      <c r="Y120" t="str">
        <f>IF(VLOOKUP(Table3510[[#This Row],[Site name]],Table3[],22)=0,"",VLOOKUP(Table3510[[#This Row],[Site name]],Table3[],22))</f>
        <v/>
      </c>
      <c r="Z120" t="str">
        <f>IF(VLOOKUP(Table3510[[#This Row],[Site name]],Table3[],23)=0,"",VLOOKUP(Table3510[[#This Row],[Site name]],Table3[],23))</f>
        <v/>
      </c>
      <c r="AA120" t="str">
        <f>IF(VLOOKUP(Table3510[[#This Row],[Site name]],Table3[],24)=0,"",VLOOKUP(Table3510[[#This Row],[Site name]],Table3[],24))</f>
        <v/>
      </c>
      <c r="AB120" t="str">
        <f>IF(VLOOKUP(Table3510[[#This Row],[Site name]],Table3[],25)=0,"",VLOOKUP(Table3510[[#This Row],[Site name]],Table3[],25))</f>
        <v/>
      </c>
      <c r="AC120" t="str">
        <f>IF(VLOOKUP(Table3510[[#This Row],[Site name]],Table3[],26)=0,"",VLOOKUP(Table3510[[#This Row],[Site name]],Table3[],26))</f>
        <v/>
      </c>
      <c r="AD120">
        <f>IF(VLOOKUP(Table3510[[#This Row],[Site name]],Table3[],27)=0,"",VLOOKUP(Table3510[[#This Row],[Site name]],Table3[],27))</f>
        <v>5</v>
      </c>
      <c r="AE120">
        <f>IF(VLOOKUP(Table3510[[#This Row],[Site name]],Table3[],28)="","",VLOOKUP(Table3510[[#This Row],[Site name]],Table3[],28))</f>
        <v>5</v>
      </c>
      <c r="AF120" t="str">
        <f>IF(VLOOKUP(Table3510[[#This Row],[Site name]],Table3[],29)=0,"",VLOOKUP(Table3510[[#This Row],[Site name]],Table3[],29))</f>
        <v/>
      </c>
      <c r="AG120" t="str">
        <f>IF(VLOOKUP(Table3510[[#This Row],[Site name]],Table3[],30)=0,"",VLOOKUP(Table3510[[#This Row],[Site name]],Table3[],30))</f>
        <v/>
      </c>
      <c r="AH120" t="str">
        <f>IF(VLOOKUP(Table3510[[#This Row],[Site name]],Table3[],31)=0,"",VLOOKUP(Table3510[[#This Row],[Site name]],Table3[],31))</f>
        <v/>
      </c>
      <c r="AI120" t="str">
        <f>IF(VLOOKUP(Table3510[[#This Row],[Site name]],Table3[],32)=0,"",VLOOKUP(Table3510[[#This Row],[Site name]],Table3[],32))</f>
        <v>Scotch Partners</v>
      </c>
      <c r="AJ120" t="str">
        <f>IF(VLOOKUP(Table3510[[#This Row],[Site name]],Table3[],33)=0,"",VLOOKUP(Table3510[[#This Row],[Site name]],Table3[],33))</f>
        <v/>
      </c>
      <c r="AK120" t="str">
        <f>IF(VLOOKUP(Table3510[[#This Row],[Site name]],Table3[],34)=0,"",VLOOKUP(Table3510[[#This Row],[Site name]],Table3[],34))</f>
        <v/>
      </c>
      <c r="AL120" t="str">
        <f>IF(VLOOKUP(Table3510[[#This Row],[Site name]],Table3[],35)=0,"",VLOOKUP(Table3510[[#This Row],[Site name]],Table3[],35))</f>
        <v/>
      </c>
      <c r="AM120" t="str">
        <f>IF(VLOOKUP(Table3510[[#This Row],[Site name]],Table3[],36)=0,"",VLOOKUP(Table3510[[#This Row],[Site name]],Table3[],36))</f>
        <v/>
      </c>
      <c r="AN120" t="str">
        <f>IF(VLOOKUP(Table3510[[#This Row],[Site name]],Table3[],37)=0,"",VLOOKUP(Table3510[[#This Row],[Site name]],Table3[],37))</f>
        <v>Project 137</v>
      </c>
      <c r="AO120" s="188">
        <f>VLOOKUP(Table3510[[#This Row],[Site name]],Table3[],38)</f>
        <v>1</v>
      </c>
      <c r="AP120">
        <f>VLOOKUP(Table3510[[#This Row],[Site name]],Table3[],39)</f>
        <v>1</v>
      </c>
    </row>
    <row r="121" spans="2:42">
      <c r="B121" t="s">
        <v>459</v>
      </c>
      <c r="C121" t="s">
        <v>977</v>
      </c>
      <c r="D121">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984</v>
      </c>
      <c r="E121" t="str">
        <f>IF(VLOOKUP(Table3510[[#This Row],[Site name]],Table3[],2)=0,"",VLOOKUP(Table3510[[#This Row],[Site name]],Table3[],2))</f>
        <v>City of London</v>
      </c>
      <c r="F121" t="str">
        <f>IF(VLOOKUP(Table3510[[#This Row],[Site name]],Table3[],3)=0,"",VLOOKUP(Table3510[[#This Row],[Site name]],Table3[],3))</f>
        <v>EC2N 2AT</v>
      </c>
      <c r="G121" t="str">
        <f>IF(VLOOKUP(Table3510[[#This Row],[Site name]],Table3[],4)=0,"",VLOOKUP(Table3510[[#This Row],[Site name]],Table3[],4))</f>
        <v>23/00145/FULMAJ</v>
      </c>
      <c r="H121" t="str">
        <f>IF(VLOOKUP(Table3510[[#This Row],[Site name]],Table3[],5)=0,"",VLOOKUP(Table3510[[#This Row],[Site name]],Table3[],5))</f>
        <v>Planning Portal</v>
      </c>
      <c r="I121" s="185" t="str">
        <f>IF(VLOOKUP(Table3510[[#This Row],[Site name]],Table3[],6)=0,"",VLOOKUP(Table3510[[#This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J121" s="185">
        <f>IF(VLOOKUP(Table3510[[#This Row],[Site name]],Table3[],7)=0,"",VLOOKUP(Table3510[[#This Row],[Site name]],Table3[],7))</f>
        <v>44964</v>
      </c>
      <c r="K121" s="185" t="str">
        <f>IF(VLOOKUP(Table3510[[#This Row],[Site name]],Table3[],8)=0,"",VLOOKUP(Table3510[[#This Row],[Site name]],Table3[],8))</f>
        <v/>
      </c>
      <c r="L121" t="str">
        <f>IF(VLOOKUP(Table3510[[#This Row],[Site name]],Table3[],9)=0,"",VLOOKUP(Table3510[[#This Row],[Site name]],Table3[],9))</f>
        <v>Pending</v>
      </c>
      <c r="M121" t="str">
        <f>IF(VLOOKUP(Table3510[[#This Row],[Site name]],Table3[],10)=0,"",VLOOKUP(Table3510[[#This Row],[Site name]],Table3[],10))</f>
        <v>Office</v>
      </c>
      <c r="N121" t="str">
        <f>IF(VLOOKUP(Table3510[[#This Row],[Site name]],Table3[],11)=0,"",VLOOKUP(Table3510[[#This Row],[Site name]],Table3[],11))</f>
        <v>No</v>
      </c>
      <c r="O121" t="str">
        <f>IF(VLOOKUP(Table3510[[#This Row],[Site name]],Table3[],12)=0,"",VLOOKUP(Table3510[[#This Row],[Site name]],Table3[],12))</f>
        <v>Heavy Refurbishment</v>
      </c>
      <c r="P121" t="str">
        <f>IF(VLOOKUP(Table3510[[#This Row],[Site name]],Table3[],13)=0,"",VLOOKUP(Table3510[[#This Row],[Site name]],Table3[],13))</f>
        <v>1880s</v>
      </c>
      <c r="Q121" t="str">
        <f>IF(VLOOKUP(Table3510[[#This Row],[Site name]],Table3[],14)=0,"",VLOOKUP(Table3510[[#This Row],[Site name]],Table3[],14))</f>
        <v>Not listed</v>
      </c>
      <c r="R121" s="197">
        <f>IF(VLOOKUP(Table3510[[#This Row],[Site name]],Table3[],15)="","",VLOOKUP(Table3510[[#This Row],[Site name]],Table3[],15))</f>
        <v>6795</v>
      </c>
      <c r="S121" s="197">
        <f>IF(VLOOKUP(Table3510[[#This Row],[Site name]],Table3[],16)="","",VLOOKUP(Table3510[[#This Row],[Site name]],Table3[],16))</f>
        <v>9108</v>
      </c>
      <c r="T121" s="196">
        <f>IF(VLOOKUP(Table3510[[#This Row],[Site name]],Table3[],17)="","",VLOOKUP(Table3510[[#This Row],[Site name]],Table3[],17))</f>
        <v>1881</v>
      </c>
      <c r="U121" s="188">
        <f>IF(VLOOKUP(Table3510[[#This Row],[Site name]],Table3[],18)="","",VLOOKUP(Table3510[[#This Row],[Site name]],Table3[],18))</f>
        <v>0.34039735099337753</v>
      </c>
      <c r="V121" s="197">
        <f>IF(VLOOKUP(Table3510[[#This Row],[Site name]],Table3[],19)="","",VLOOKUP(Table3510[[#This Row],[Site name]],Table3[],19))</f>
        <v>4194</v>
      </c>
      <c r="W121" t="str">
        <f>IF(VLOOKUP(Table3510[[#This Row],[Site name]],Table3[],20)=0,"",VLOOKUP(Table3510[[#This Row],[Site name]],Table3[],20))</f>
        <v>New and retained basement</v>
      </c>
      <c r="X121" t="str">
        <f>IF(VLOOKUP(Table3510[[#This Row],[Site name]],Table3[],21)=0,"",VLOOKUP(Table3510[[#This Row],[Site name]],Table3[],21))</f>
        <v>Masonry and steel</v>
      </c>
      <c r="Y121" t="str">
        <f>IF(VLOOKUP(Table3510[[#This Row],[Site name]],Table3[],22)=0,"",VLOOKUP(Table3510[[#This Row],[Site name]],Table3[],22))</f>
        <v>Reinforced Concrete</v>
      </c>
      <c r="Z121" t="str">
        <f>IF(VLOOKUP(Table3510[[#This Row],[Site name]],Table3[],23)=0,"",VLOOKUP(Table3510[[#This Row],[Site name]],Table3[],23))</f>
        <v>RC Cores / shear walls</v>
      </c>
      <c r="AA121" t="str">
        <f>IF(VLOOKUP(Table3510[[#This Row],[Site name]],Table3[],24)=0,"",VLOOKUP(Table3510[[#This Row],[Site name]],Table3[],24))</f>
        <v>RC Cores / shear walls</v>
      </c>
      <c r="AB121" t="str">
        <f>IF(VLOOKUP(Table3510[[#This Row],[Site name]],Table3[],25)=0,"",VLOOKUP(Table3510[[#This Row],[Site name]],Table3[],25))</f>
        <v>Capacity enhancement</v>
      </c>
      <c r="AC121">
        <f>IF(VLOOKUP(Table3510[[#This Row],[Site name]],Table3[],26)=0,"",VLOOKUP(Table3510[[#This Row],[Site name]],Table3[],26))</f>
        <v>5</v>
      </c>
      <c r="AD121">
        <f>IF(VLOOKUP(Table3510[[#This Row],[Site name]],Table3[],27)=0,"",VLOOKUP(Table3510[[#This Row],[Site name]],Table3[],27))</f>
        <v>5</v>
      </c>
      <c r="AE121">
        <f>IF(VLOOKUP(Table3510[[#This Row],[Site name]],Table3[],28)="","",VLOOKUP(Table3510[[#This Row],[Site name]],Table3[],28))</f>
        <v>7</v>
      </c>
      <c r="AF121">
        <f>IF(VLOOKUP(Table3510[[#This Row],[Site name]],Table3[],29)=0,"",VLOOKUP(Table3510[[#This Row],[Site name]],Table3[],29))</f>
        <v>5</v>
      </c>
      <c r="AG121" t="str">
        <f>IF(VLOOKUP(Table3510[[#This Row],[Site name]],Table3[],30)=0,"",VLOOKUP(Table3510[[#This Row],[Site name]],Table3[],30))</f>
        <v/>
      </c>
      <c r="AH121" t="str">
        <f>IF(VLOOKUP(Table3510[[#This Row],[Site name]],Table3[],31)=0,"",VLOOKUP(Table3510[[#This Row],[Site name]],Table3[],31))</f>
        <v>None required</v>
      </c>
      <c r="AI121" t="str">
        <f>IF(VLOOKUP(Table3510[[#This Row],[Site name]],Table3[],32)=0,"",VLOOKUP(Table3510[[#This Row],[Site name]],Table3[],32))</f>
        <v>Arup</v>
      </c>
      <c r="AJ121" t="str">
        <f>IF(VLOOKUP(Table3510[[#This Row],[Site name]],Table3[],33)=0,"",VLOOKUP(Table3510[[#This Row],[Site name]],Table3[],33))</f>
        <v>Heyne Tillet Steel</v>
      </c>
      <c r="AK121" t="str">
        <f>IF(VLOOKUP(Table3510[[#This Row],[Site name]],Table3[],34)=0,"",VLOOKUP(Table3510[[#This Row],[Site name]],Table3[],34))</f>
        <v>Arup</v>
      </c>
      <c r="AL121" t="str">
        <f>IF(VLOOKUP(Table3510[[#This Row],[Site name]],Table3[],35)=0,"",VLOOKUP(Table3510[[#This Row],[Site name]],Table3[],35))</f>
        <v>Carmody Groarke</v>
      </c>
      <c r="AM121" t="str">
        <f>IF(VLOOKUP(Table3510[[#This Row],[Site name]],Table3[],36)=0,"",VLOOKUP(Table3510[[#This Row],[Site name]],Table3[],36))</f>
        <v>One Click LCA</v>
      </c>
      <c r="AN121" t="str">
        <f>IF(VLOOKUP(Table3510[[#This Row],[Site name]],Table3[],37)=0,"",VLOOKUP(Table3510[[#This Row],[Site name]],Table3[],37))</f>
        <v>Project 138</v>
      </c>
      <c r="AO121" s="188">
        <f>VLOOKUP(Table3510[[#This Row],[Site name]],Table3[],38)</f>
        <v>0.27682119205298011</v>
      </c>
      <c r="AP121">
        <f>VLOOKUP(Table3510[[#This Row],[Site name]],Table3[],39)</f>
        <v>3</v>
      </c>
    </row>
    <row r="122" spans="2:42">
      <c r="B122" t="s">
        <v>461</v>
      </c>
      <c r="C122" t="s">
        <v>977</v>
      </c>
      <c r="D122">
        <f>IF(ROUND(VLOOKUP(Table3510[[#This Row],[Site name]],Table35[],3,FALSE)-(0.75*(VLOOKUP(Table3510[[#This Row],[Site name]],Table3567[],3,FALSE)))-(0.75*(VLOOKUP(Table3510[[#This Row],[Site name]],Table35679[],3,FALSE))),0)&gt;0,ROUND(VLOOKUP(Table3510[[#This Row],[Site name]],Table35[],3,FALSE)-(0.75*(VLOOKUP(Table3510[[#This Row],[Site name]],Table3567[],3,FALSE)))-(0.75*(VLOOKUP(Table3510[[#This Row],[Site name]],Table35679[],3,FALSE))),0),"")</f>
        <v>2713</v>
      </c>
      <c r="E122" t="str">
        <f>IF(VLOOKUP(Table3510[[#This Row],[Site name]],Table3[],2)=0,"",VLOOKUP(Table3510[[#This Row],[Site name]],Table3[],2))</f>
        <v>Lambeth</v>
      </c>
      <c r="F122" t="str">
        <f>IF(VLOOKUP(Table3510[[#This Row],[Site name]],Table3[],3)=0,"",VLOOKUP(Table3510[[#This Row],[Site name]],Table3[],3))</f>
        <v>SE1 7BJ</v>
      </c>
      <c r="G122" t="str">
        <f>IF(VLOOKUP(Table3510[[#This Row],[Site name]],Table3[],4)=0,"",VLOOKUP(Table3510[[#This Row],[Site name]],Table3[],4))</f>
        <v>21/02475/FUL</v>
      </c>
      <c r="H122" t="str">
        <f>IF(VLOOKUP(Table3510[[#This Row],[Site name]],Table3[],5)=0,"",VLOOKUP(Table3510[[#This Row],[Site name]],Table3[],5))</f>
        <v>Planning Portal</v>
      </c>
      <c r="I122" s="185" t="str">
        <f>IF(VLOOKUP(Table3510[[#This Row],[Site name]],Table3[],6)=0,"",VLOOKUP(Table3510[[#This Row],[Site name]],Table3[],6))</f>
        <v>Partial demolition of existing hotel, six and seven storey rear Refurbishments, and single storey roof Refurbishment to existing building and new 13 storey tower</v>
      </c>
      <c r="J122" s="185">
        <f>IF(VLOOKUP(Table3510[[#This Row],[Site name]],Table3[],7)=0,"",VLOOKUP(Table3510[[#This Row],[Site name]],Table3[],7))</f>
        <v>44368</v>
      </c>
      <c r="K122" s="185">
        <f>IF(VLOOKUP(Table3510[[#This Row],[Site name]],Table3[],8)=0,"",VLOOKUP(Table3510[[#This Row],[Site name]],Table3[],8))</f>
        <v>44862</v>
      </c>
      <c r="L122" t="str">
        <f>IF(VLOOKUP(Table3510[[#This Row],[Site name]],Table3[],9)=0,"",VLOOKUP(Table3510[[#This Row],[Site name]],Table3[],9))</f>
        <v/>
      </c>
      <c r="M122" t="str">
        <f>IF(VLOOKUP(Table3510[[#This Row],[Site name]],Table3[],10)=0,"",VLOOKUP(Table3510[[#This Row],[Site name]],Table3[],10))</f>
        <v>Hotel</v>
      </c>
      <c r="N122" t="str">
        <f>IF(VLOOKUP(Table3510[[#This Row],[Site name]],Table3[],11)=0,"",VLOOKUP(Table3510[[#This Row],[Site name]],Table3[],11))</f>
        <v>No</v>
      </c>
      <c r="O122" t="str">
        <f>IF(VLOOKUP(Table3510[[#This Row],[Site name]],Table3[],12)=0,"",VLOOKUP(Table3510[[#This Row],[Site name]],Table3[],12))</f>
        <v>Heavy Refurbishment</v>
      </c>
      <c r="P122" t="str">
        <f>IF(VLOOKUP(Table3510[[#This Row],[Site name]],Table3[],13)=0,"",VLOOKUP(Table3510[[#This Row],[Site name]],Table3[],13))</f>
        <v/>
      </c>
      <c r="Q122" t="str">
        <f>IF(VLOOKUP(Table3510[[#This Row],[Site name]],Table3[],14)=0,"",VLOOKUP(Table3510[[#This Row],[Site name]],Table3[],14))</f>
        <v>Not listed</v>
      </c>
      <c r="R122" s="197">
        <f>IF(VLOOKUP(Table3510[[#This Row],[Site name]],Table3[],15)="","",VLOOKUP(Table3510[[#This Row],[Site name]],Table3[],15))</f>
        <v>5192</v>
      </c>
      <c r="S122" s="197">
        <f>IF(VLOOKUP(Table3510[[#This Row],[Site name]],Table3[],16)="","",VLOOKUP(Table3510[[#This Row],[Site name]],Table3[],16))</f>
        <v>14125</v>
      </c>
      <c r="T122" s="196" t="str">
        <f>IF(VLOOKUP(Table3510[[#This Row],[Site name]],Table3[],17)="","",VLOOKUP(Table3510[[#This Row],[Site name]],Table3[],17))</f>
        <v/>
      </c>
      <c r="U122" s="188">
        <f>IF(VLOOKUP(Table3510[[#This Row],[Site name]],Table3[],18)="","",VLOOKUP(Table3510[[#This Row],[Site name]],Table3[],18))</f>
        <v>1.7205315870570108</v>
      </c>
      <c r="V122" s="197">
        <f>IF(VLOOKUP(Table3510[[#This Row],[Site name]],Table3[],19)="","",VLOOKUP(Table3510[[#This Row],[Site name]],Table3[],19))</f>
        <v>8933</v>
      </c>
      <c r="W122" t="str">
        <f>IF(VLOOKUP(Table3510[[#This Row],[Site name]],Table3[],20)=0,"",VLOOKUP(Table3510[[#This Row],[Site name]],Table3[],20))</f>
        <v/>
      </c>
      <c r="X122" t="str">
        <f>IF(VLOOKUP(Table3510[[#This Row],[Site name]],Table3[],21)=0,"",VLOOKUP(Table3510[[#This Row],[Site name]],Table3[],21))</f>
        <v/>
      </c>
      <c r="Y122" t="str">
        <f>IF(VLOOKUP(Table3510[[#This Row],[Site name]],Table3[],22)=0,"",VLOOKUP(Table3510[[#This Row],[Site name]],Table3[],22))</f>
        <v/>
      </c>
      <c r="Z122" t="str">
        <f>IF(VLOOKUP(Table3510[[#This Row],[Site name]],Table3[],23)=0,"",VLOOKUP(Table3510[[#This Row],[Site name]],Table3[],23))</f>
        <v/>
      </c>
      <c r="AA122" t="str">
        <f>IF(VLOOKUP(Table3510[[#This Row],[Site name]],Table3[],24)=0,"",VLOOKUP(Table3510[[#This Row],[Site name]],Table3[],24))</f>
        <v/>
      </c>
      <c r="AB122" t="str">
        <f>IF(VLOOKUP(Table3510[[#This Row],[Site name]],Table3[],25)=0,"",VLOOKUP(Table3510[[#This Row],[Site name]],Table3[],25))</f>
        <v/>
      </c>
      <c r="AC122" t="str">
        <f>IF(VLOOKUP(Table3510[[#This Row],[Site name]],Table3[],26)=0,"",VLOOKUP(Table3510[[#This Row],[Site name]],Table3[],26))</f>
        <v/>
      </c>
      <c r="AD122">
        <f>IF(VLOOKUP(Table3510[[#This Row],[Site name]],Table3[],27)=0,"",VLOOKUP(Table3510[[#This Row],[Site name]],Table3[],27))</f>
        <v>13</v>
      </c>
      <c r="AE122">
        <f>IF(VLOOKUP(Table3510[[#This Row],[Site name]],Table3[],28)="","",VLOOKUP(Table3510[[#This Row],[Site name]],Table3[],28))</f>
        <v>13</v>
      </c>
      <c r="AF122">
        <f>IF(VLOOKUP(Table3510[[#This Row],[Site name]],Table3[],29)=0,"",VLOOKUP(Table3510[[#This Row],[Site name]],Table3[],29))</f>
        <v>1</v>
      </c>
      <c r="AG122">
        <f>IF(VLOOKUP(Table3510[[#This Row],[Site name]],Table3[],30)=0,"",VLOOKUP(Table3510[[#This Row],[Site name]],Table3[],30))</f>
        <v>13</v>
      </c>
      <c r="AH122" t="str">
        <f>IF(VLOOKUP(Table3510[[#This Row],[Site name]],Table3[],31)=0,"",VLOOKUP(Table3510[[#This Row],[Site name]],Table3[],31))</f>
        <v/>
      </c>
      <c r="AI122" t="str">
        <f>IF(VLOOKUP(Table3510[[#This Row],[Site name]],Table3[],32)=0,"",VLOOKUP(Table3510[[#This Row],[Site name]],Table3[],32))</f>
        <v>Elementa</v>
      </c>
      <c r="AJ122" t="str">
        <f>IF(VLOOKUP(Table3510[[#This Row],[Site name]],Table3[],33)=0,"",VLOOKUP(Table3510[[#This Row],[Site name]],Table3[],33))</f>
        <v/>
      </c>
      <c r="AK122" t="str">
        <f>IF(VLOOKUP(Table3510[[#This Row],[Site name]],Table3[],34)=0,"",VLOOKUP(Table3510[[#This Row],[Site name]],Table3[],34))</f>
        <v/>
      </c>
      <c r="AL122" t="str">
        <f>IF(VLOOKUP(Table3510[[#This Row],[Site name]],Table3[],35)=0,"",VLOOKUP(Table3510[[#This Row],[Site name]],Table3[],35))</f>
        <v/>
      </c>
      <c r="AM122" t="str">
        <f>IF(VLOOKUP(Table3510[[#This Row],[Site name]],Table3[],36)=0,"",VLOOKUP(Table3510[[#This Row],[Site name]],Table3[],36))</f>
        <v/>
      </c>
      <c r="AN122" t="str">
        <f>IF(VLOOKUP(Table3510[[#This Row],[Site name]],Table3[],37)=0,"",VLOOKUP(Table3510[[#This Row],[Site name]],Table3[],37))</f>
        <v>Project 139</v>
      </c>
      <c r="AO122" s="188">
        <f>VLOOKUP(Table3510[[#This Row],[Site name]],Table3[],38)</f>
        <v>0</v>
      </c>
      <c r="AP122">
        <f>VLOOKUP(Table3510[[#This Row],[Site name]],Table3[],39)</f>
        <v>3</v>
      </c>
    </row>
  </sheetData>
  <phoneticPr fontId="13" type="noConversion"/>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357B8-F447-412D-86C8-6CA9D0BC8704}">
  <dimension ref="B1:BB114"/>
  <sheetViews>
    <sheetView zoomScale="70" zoomScaleNormal="70" workbookViewId="0">
      <selection activeCell="D84" sqref="D84"/>
    </sheetView>
  </sheetViews>
  <sheetFormatPr defaultRowHeight="14.75"/>
  <cols>
    <col min="2" max="21" width="30.6796875" customWidth="1"/>
    <col min="22" max="22" width="30.6796875" style="185" customWidth="1"/>
    <col min="23" max="26" width="30.6796875" customWidth="1"/>
    <col min="27" max="27" width="33.5" customWidth="1"/>
    <col min="28" max="45" width="30.6796875" customWidth="1"/>
    <col min="46" max="46" width="36.08984375" customWidth="1"/>
    <col min="47" max="51" width="30.6796875" customWidth="1"/>
    <col min="52" max="52" width="12" bestFit="1" customWidth="1"/>
    <col min="53" max="53" width="8.90625" style="188"/>
  </cols>
  <sheetData>
    <row r="1" spans="2:54">
      <c r="B1" t="s">
        <v>469</v>
      </c>
      <c r="C1" t="s">
        <v>972</v>
      </c>
      <c r="D1" t="s">
        <v>997</v>
      </c>
      <c r="E1" t="s">
        <v>998</v>
      </c>
      <c r="F1" t="s">
        <v>999</v>
      </c>
      <c r="G1" t="s">
        <v>1000</v>
      </c>
      <c r="H1" t="s">
        <v>1001</v>
      </c>
      <c r="I1" t="s">
        <v>1002</v>
      </c>
      <c r="J1" t="s">
        <v>1003</v>
      </c>
      <c r="K1" t="s">
        <v>1004</v>
      </c>
      <c r="L1" t="s">
        <v>1005</v>
      </c>
      <c r="M1" t="s">
        <v>1006</v>
      </c>
      <c r="N1" t="s">
        <v>1007</v>
      </c>
      <c r="O1" t="s">
        <v>1008</v>
      </c>
      <c r="P1" t="s">
        <v>1009</v>
      </c>
      <c r="Q1" t="s">
        <v>270</v>
      </c>
      <c r="R1" t="s">
        <v>470</v>
      </c>
      <c r="S1" t="s">
        <v>471</v>
      </c>
      <c r="T1" t="s">
        <v>472</v>
      </c>
      <c r="U1" t="s">
        <v>473</v>
      </c>
      <c r="V1" t="s">
        <v>474</v>
      </c>
      <c r="W1" t="s">
        <v>475</v>
      </c>
      <c r="X1" t="s">
        <v>476</v>
      </c>
      <c r="Y1" t="s">
        <v>477</v>
      </c>
      <c r="Z1" t="s">
        <v>118</v>
      </c>
      <c r="AA1" t="s">
        <v>4</v>
      </c>
      <c r="AB1" t="s">
        <v>478</v>
      </c>
      <c r="AC1" t="s">
        <v>479</v>
      </c>
      <c r="AD1" t="s">
        <v>480</v>
      </c>
      <c r="AE1" t="s">
        <v>481</v>
      </c>
      <c r="AF1" t="s">
        <v>482</v>
      </c>
      <c r="AG1" t="s">
        <v>483</v>
      </c>
      <c r="AH1" t="s">
        <v>484</v>
      </c>
      <c r="AI1" t="s">
        <v>173</v>
      </c>
      <c r="AJ1" t="s">
        <v>485</v>
      </c>
      <c r="AK1" t="s">
        <v>486</v>
      </c>
      <c r="AL1" t="s">
        <v>487</v>
      </c>
      <c r="AM1" t="s">
        <v>488</v>
      </c>
      <c r="AN1" t="s">
        <v>36</v>
      </c>
      <c r="AO1" t="s">
        <v>489</v>
      </c>
      <c r="AP1" t="s">
        <v>490</v>
      </c>
      <c r="AQ1" t="s">
        <v>491</v>
      </c>
      <c r="AR1" t="s">
        <v>492</v>
      </c>
      <c r="AS1" t="s">
        <v>493</v>
      </c>
      <c r="AT1" t="s">
        <v>494</v>
      </c>
      <c r="AU1" t="s">
        <v>495</v>
      </c>
      <c r="AV1" t="s">
        <v>496</v>
      </c>
      <c r="AW1" t="s">
        <v>497</v>
      </c>
      <c r="AX1" t="s">
        <v>498</v>
      </c>
      <c r="AY1" t="s">
        <v>499</v>
      </c>
      <c r="AZ1" t="s">
        <v>500</v>
      </c>
      <c r="BA1" t="s">
        <v>974</v>
      </c>
      <c r="BB1" t="s">
        <v>502</v>
      </c>
    </row>
    <row r="2" spans="2:54">
      <c r="B2" t="s">
        <v>226</v>
      </c>
      <c r="C2" t="s">
        <v>977</v>
      </c>
      <c r="D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449</v>
      </c>
      <c r="E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483</v>
      </c>
      <c r="F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517</v>
      </c>
      <c r="G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551</v>
      </c>
      <c r="H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585</v>
      </c>
      <c r="I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619</v>
      </c>
      <c r="J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654</v>
      </c>
      <c r="K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688</v>
      </c>
      <c r="L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722</v>
      </c>
      <c r="M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756</v>
      </c>
      <c r="N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790</v>
      </c>
      <c r="O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824</v>
      </c>
      <c r="P2">
        <f>IF(VLOOKUP(Table351011[[#This Row],[Site name]],Table35[],3,FALSE)&gt;0,VLOOKUP(Table351011[[#This Row],[Site name]],Table35[],3,FALSE),"")</f>
        <v>858</v>
      </c>
      <c r="Q2" t="str">
        <f>IF(VLOOKUP(Table351011[[#This Row],[Site name]],Table3[],2)=0,"",VLOOKUP(Table351011[[#This Row],[Site name]],Table3[],2))</f>
        <v>City of London</v>
      </c>
      <c r="R2" t="str">
        <f>IF(VLOOKUP(Table351011[[#This Row],[Site name]],Table3[],3)=0,"",VLOOKUP(Table351011[[#This Row],[Site name]],Table3[],3))</f>
        <v>EC2M 2QT</v>
      </c>
      <c r="S2" t="str">
        <f>IF(VLOOKUP(Table351011[[#This Row],[Site name]],Table3[],4)=0,"",VLOOKUP(Table351011[[#This Row],[Site name]],Table3[],4))</f>
        <v>22/01200/FULMAJ</v>
      </c>
      <c r="T2" t="str">
        <f>IF(VLOOKUP(Table351011[[#This Row],[Site name]],Table3[],5)=0,"",VLOOKUP(Table351011[[#This Row],[Site name]],Table3[],5))</f>
        <v>Planning Portal</v>
      </c>
      <c r="U2" s="185" t="str">
        <f>IF(VLOOKUP(Table351011[[#This Row],[Site name]],Table3[],6)=0,"",VLOOKUP(Table351011[[#This Row],[Site name]],Table3[],6))</f>
        <v>Partial demolition of existing building. Retention and Refurbishment of existing structure - provide 14-storey. Retention of existing gym and swimming pool at basement level</v>
      </c>
      <c r="V2" s="185">
        <f>IF(VLOOKUP(Table351011[[#This Row],[Site name]],Table3[],7)=0,"",VLOOKUP(Table351011[[#This Row],[Site name]],Table3[],7))</f>
        <v>44907</v>
      </c>
      <c r="W2" s="185" t="str">
        <f>IF(VLOOKUP(Table351011[[#This Row],[Site name]],Table3[],8)=0,"",VLOOKUP(Table351011[[#This Row],[Site name]],Table3[],8))</f>
        <v/>
      </c>
      <c r="X2" t="str">
        <f>IF(VLOOKUP(Table351011[[#This Row],[Site name]],Table3[],9)=0,"",VLOOKUP(Table351011[[#This Row],[Site name]],Table3[],9))</f>
        <v>Pending</v>
      </c>
      <c r="Y2" t="str">
        <f>IF(VLOOKUP(Table351011[[#This Row],[Site name]],Table3[],10)=0,"",VLOOKUP(Table351011[[#This Row],[Site name]],Table3[],10))</f>
        <v>Office</v>
      </c>
      <c r="Z2" t="str">
        <f>IF(VLOOKUP(Table351011[[#This Row],[Site name]],Table3[],11)=0,"",VLOOKUP(Table351011[[#This Row],[Site name]],Table3[],11))</f>
        <v>Yes</v>
      </c>
      <c r="AA2" t="str">
        <f>IF(VLOOKUP(Table351011[[#This Row],[Site name]],Table3[],12)=0,"",VLOOKUP(Table351011[[#This Row],[Site name]],Table3[],12))</f>
        <v>Heavy Refurbishment</v>
      </c>
      <c r="AB2" t="str">
        <f>IF(VLOOKUP(Table351011[[#This Row],[Site name]],Table3[],13)=0,"",VLOOKUP(Table351011[[#This Row],[Site name]],Table3[],13))</f>
        <v>1980s</v>
      </c>
      <c r="AC2" t="str">
        <f>IF(VLOOKUP(Table351011[[#This Row],[Site name]],Table3[],14)=0,"",VLOOKUP(Table351011[[#This Row],[Site name]],Table3[],14))</f>
        <v>Not listed</v>
      </c>
      <c r="AD2" s="197">
        <f>IF(VLOOKUP(Table351011[[#This Row],[Site name]],Table3[],15)="","",VLOOKUP(Table351011[[#This Row],[Site name]],Table3[],15))</f>
        <v>28992</v>
      </c>
      <c r="AE2" s="197">
        <f>IF(VLOOKUP(Table351011[[#This Row],[Site name]],Table3[],16)="","",VLOOKUP(Table351011[[#This Row],[Site name]],Table3[],16))</f>
        <v>51869</v>
      </c>
      <c r="AF2" s="196">
        <f>IF(VLOOKUP(Table351011[[#This Row],[Site name]],Table3[],17)="","",VLOOKUP(Table351011[[#This Row],[Site name]],Table3[],17))</f>
        <v>12718</v>
      </c>
      <c r="AG2" s="188">
        <f>IF(VLOOKUP(Table351011[[#This Row],[Site name]],Table3[],18)="","",VLOOKUP(Table351011[[#This Row],[Site name]],Table3[],18))</f>
        <v>0.78907974613686527</v>
      </c>
      <c r="AH2" s="197">
        <f>IF(VLOOKUP(Table351011[[#This Row],[Site name]],Table3[],19)="","",VLOOKUP(Table351011[[#This Row],[Site name]],Table3[],19))</f>
        <v>35595</v>
      </c>
      <c r="AI2" t="str">
        <f>IF(VLOOKUP(Table351011[[#This Row],[Site name]],Table3[],20)=0,"",VLOOKUP(Table351011[[#This Row],[Site name]],Table3[],20))</f>
        <v>No new basement</v>
      </c>
      <c r="AJ2" t="str">
        <f>IF(VLOOKUP(Table351011[[#This Row],[Site name]],Table3[],21)=0,"",VLOOKUP(Table351011[[#This Row],[Site name]],Table3[],21))</f>
        <v>Steel</v>
      </c>
      <c r="AK2" t="str">
        <f>IF(VLOOKUP(Table351011[[#This Row],[Site name]],Table3[],22)=0,"",VLOOKUP(Table351011[[#This Row],[Site name]],Table3[],22))</f>
        <v>Steel</v>
      </c>
      <c r="AL2" t="str">
        <f>IF(VLOOKUP(Table351011[[#This Row],[Site name]],Table3[],23)=0,"",VLOOKUP(Table351011[[#This Row],[Site name]],Table3[],23))</f>
        <v/>
      </c>
      <c r="AM2" t="str">
        <f>IF(VLOOKUP(Table351011[[#This Row],[Site name]],Table3[],24)=0,"",VLOOKUP(Table351011[[#This Row],[Site name]],Table3[],24))</f>
        <v/>
      </c>
      <c r="AN2" t="str">
        <f>IF(VLOOKUP(Table351011[[#This Row],[Site name]],Table3[],25)=0,"",VLOOKUP(Table351011[[#This Row],[Site name]],Table3[],25))</f>
        <v/>
      </c>
      <c r="AO2">
        <f>IF(VLOOKUP(Table351011[[#This Row],[Site name]],Table3[],26)=0,"",VLOOKUP(Table351011[[#This Row],[Site name]],Table3[],26))</f>
        <v>10</v>
      </c>
      <c r="AP2">
        <f>IF(VLOOKUP(Table351011[[#This Row],[Site name]],Table3[],27)=0,"",VLOOKUP(Table351011[[#This Row],[Site name]],Table3[],27))</f>
        <v>16</v>
      </c>
      <c r="AQ2">
        <f>IF(VLOOKUP(Table351011[[#This Row],[Site name]],Table3[],28)="","",VLOOKUP(Table351011[[#This Row],[Site name]],Table3[],28))</f>
        <v>14</v>
      </c>
      <c r="AR2">
        <f>IF(VLOOKUP(Table351011[[#This Row],[Site name]],Table3[],29)=0,"",VLOOKUP(Table351011[[#This Row],[Site name]],Table3[],29))</f>
        <v>6</v>
      </c>
      <c r="AS2" t="str">
        <f>IF(VLOOKUP(Table351011[[#This Row],[Site name]],Table3[],30)=0,"",VLOOKUP(Table351011[[#This Row],[Site name]],Table3[],30))</f>
        <v/>
      </c>
      <c r="AT2" t="str">
        <f>IF(VLOOKUP(Table351011[[#This Row],[Site name]],Table3[],31)=0,"",VLOOKUP(Table351011[[#This Row],[Site name]],Table3[],31))</f>
        <v/>
      </c>
      <c r="AU2" t="str">
        <f>IF(VLOOKUP(Table351011[[#This Row],[Site name]],Table3[],32)=0,"",VLOOKUP(Table351011[[#This Row],[Site name]],Table3[],32))</f>
        <v>Hilson Moran</v>
      </c>
      <c r="AV2" t="str">
        <f>IF(VLOOKUP(Table351011[[#This Row],[Site name]],Table3[],33)=0,"",VLOOKUP(Table351011[[#This Row],[Site name]],Table3[],33))</f>
        <v>AKT II</v>
      </c>
      <c r="AW2" t="str">
        <f>IF(VLOOKUP(Table351011[[#This Row],[Site name]],Table3[],34)=0,"",VLOOKUP(Table351011[[#This Row],[Site name]],Table3[],34))</f>
        <v>MTT</v>
      </c>
      <c r="AX2" t="str">
        <f>IF(VLOOKUP(Table351011[[#This Row],[Site name]],Table3[],35)=0,"",VLOOKUP(Table351011[[#This Row],[Site name]],Table3[],35))</f>
        <v>Piercy &amp; Company</v>
      </c>
      <c r="AY2" t="str">
        <f>IF(VLOOKUP(Table351011[[#This Row],[Site name]],Table3[],36)=0,"",VLOOKUP(Table351011[[#This Row],[Site name]],Table3[],36))</f>
        <v>One Click LCA</v>
      </c>
      <c r="AZ2" t="str">
        <f>IF(VLOOKUP(Table351011[[#This Row],[Site name]],Table3[],37)=0,"",VLOOKUP(Table351011[[#This Row],[Site name]],Table3[],37))</f>
        <v>Project 1</v>
      </c>
      <c r="BA2" s="188">
        <f>VLOOKUP(Table351011[[#This Row],[Site name]],Table3[],38)</f>
        <v>0.43867273730684325</v>
      </c>
      <c r="BB2" s="220">
        <f>VLOOKUP(Table351011[[#This Row],[Site name]],Table3[],39)</f>
        <v>3</v>
      </c>
    </row>
    <row r="3" spans="2:54">
      <c r="B3" t="s">
        <v>279</v>
      </c>
      <c r="C3" t="s">
        <v>977</v>
      </c>
      <c r="D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576</v>
      </c>
      <c r="E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722</v>
      </c>
      <c r="F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867</v>
      </c>
      <c r="G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1013</v>
      </c>
      <c r="H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1159</v>
      </c>
      <c r="I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1304</v>
      </c>
      <c r="J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1450</v>
      </c>
      <c r="K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1596</v>
      </c>
      <c r="L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1741</v>
      </c>
      <c r="M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1887</v>
      </c>
      <c r="N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2033</v>
      </c>
      <c r="O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2178</v>
      </c>
      <c r="P3">
        <f>IF(VLOOKUP(Table351011[[#This Row],[Site name]],Table35[],3,FALSE)&gt;0,VLOOKUP(Table351011[[#This Row],[Site name]],Table35[],3,FALSE),"")</f>
        <v>2324</v>
      </c>
      <c r="Q3" t="str">
        <f>IF(VLOOKUP(Table351011[[#This Row],[Site name]],Table3[],2)=0,"",VLOOKUP(Table351011[[#This Row],[Site name]],Table3[],2))</f>
        <v>City of London</v>
      </c>
      <c r="R3" t="str">
        <f>IF(VLOOKUP(Table351011[[#This Row],[Site name]],Table3[],3)=0,"",VLOOKUP(Table351011[[#This Row],[Site name]],Table3[],3))</f>
        <v>EC2A 2JN</v>
      </c>
      <c r="S3" t="str">
        <f>IF(VLOOKUP(Table351011[[#This Row],[Site name]],Table3[],4)=0,"",VLOOKUP(Table351011[[#This Row],[Site name]],Table3[],4))</f>
        <v>21/00930/FULMAJ</v>
      </c>
      <c r="T3" t="str">
        <f>IF(VLOOKUP(Table351011[[#This Row],[Site name]],Table3[],5)=0,"",VLOOKUP(Table351011[[#This Row],[Site name]],Table3[],5))</f>
        <v>Planning Portal</v>
      </c>
      <c r="U3" s="185" t="str">
        <f>IF(VLOOKUP(Table351011[[#This Row],[Site name]],Table3[],6)=0,"",VLOOKUP(Table351011[[#This Row],[Site name]],Table3[],6))</f>
        <v>art demolition of the site for the refurbishment and Refurbishment to the existing facade facing onto Exchange square and upper levels; External alterations and improvements to facades facing onto Bishopsgate and at ground floor including new main entrance and new retail frontages; public realm improvements fronting Bishopsgate including new steps, seating and accessibility improvements; Increased height and widening of Exchange Arcade; creation of a new outdoor retail pavilion terrace to level 1; creation of west Refurbishment terraces; creation of wing Refurbishment terraces; provision of external terraces for occupants at levels 4, 8, 9, 10, 11, 12 and roof terrace on level 13; provision of cycle storage and other works incidental to the development (9,920 sq.m).</v>
      </c>
      <c r="V3" s="185">
        <f>IF(VLOOKUP(Table351011[[#This Row],[Site name]],Table3[],7)=0,"",VLOOKUP(Table351011[[#This Row],[Site name]],Table3[],7))</f>
        <v>44496</v>
      </c>
      <c r="W3" s="185">
        <f>IF(VLOOKUP(Table351011[[#This Row],[Site name]],Table3[],8)=0,"",VLOOKUP(Table351011[[#This Row],[Site name]],Table3[],8))</f>
        <v>45091</v>
      </c>
      <c r="X3" t="str">
        <f>IF(VLOOKUP(Table351011[[#This Row],[Site name]],Table3[],9)=0,"",VLOOKUP(Table351011[[#This Row],[Site name]],Table3[],9))</f>
        <v>Granted</v>
      </c>
      <c r="Y3" t="str">
        <f>IF(VLOOKUP(Table351011[[#This Row],[Site name]],Table3[],10)=0,"",VLOOKUP(Table351011[[#This Row],[Site name]],Table3[],10))</f>
        <v>Office &amp; Retail</v>
      </c>
      <c r="Z3" t="str">
        <f>IF(VLOOKUP(Table351011[[#This Row],[Site name]],Table3[],11)=0,"",VLOOKUP(Table351011[[#This Row],[Site name]],Table3[],11))</f>
        <v>No</v>
      </c>
      <c r="AA3" t="str">
        <f>IF(VLOOKUP(Table351011[[#This Row],[Site name]],Table3[],12)=0,"",VLOOKUP(Table351011[[#This Row],[Site name]],Table3[],12))</f>
        <v>Heavy Refurbishment</v>
      </c>
      <c r="AB3" t="str">
        <f>IF(VLOOKUP(Table351011[[#This Row],[Site name]],Table3[],13)=0,"",VLOOKUP(Table351011[[#This Row],[Site name]],Table3[],13))</f>
        <v>1990s</v>
      </c>
      <c r="AC3" t="str">
        <f>IF(VLOOKUP(Table351011[[#This Row],[Site name]],Table3[],14)=0,"",VLOOKUP(Table351011[[#This Row],[Site name]],Table3[],14))</f>
        <v>Not listed</v>
      </c>
      <c r="AD3" s="197">
        <f>IF(VLOOKUP(Table351011[[#This Row],[Site name]],Table3[],15)="","",VLOOKUP(Table351011[[#This Row],[Site name]],Table3[],15))</f>
        <v>49262</v>
      </c>
      <c r="AE3" s="197">
        <f>IF(VLOOKUP(Table351011[[#This Row],[Site name]],Table3[],16)="","",VLOOKUP(Table351011[[#This Row],[Site name]],Table3[],16))</f>
        <v>58903</v>
      </c>
      <c r="AF3" s="196">
        <f>IF(VLOOKUP(Table351011[[#This Row],[Site name]],Table3[],17)="","",VLOOKUP(Table351011[[#This Row],[Site name]],Table3[],17))</f>
        <v>0</v>
      </c>
      <c r="AG3" s="188">
        <f>IF(VLOOKUP(Table351011[[#This Row],[Site name]],Table3[],18)="","",VLOOKUP(Table351011[[#This Row],[Site name]],Table3[],18))</f>
        <v>0.19570865981892727</v>
      </c>
      <c r="AH3" s="196">
        <f>IF(VLOOKUP(Table351011[[#This Row],[Site name]],Table3[],19)="","",VLOOKUP(Table351011[[#This Row],[Site name]],Table3[],19))</f>
        <v>9641</v>
      </c>
      <c r="AI3" t="str">
        <f>IF(VLOOKUP(Table351011[[#This Row],[Site name]],Table3[],20)=0,"",VLOOKUP(Table351011[[#This Row],[Site name]],Table3[],20))</f>
        <v>No new basement</v>
      </c>
      <c r="AJ3" t="str">
        <f>IF(VLOOKUP(Table351011[[#This Row],[Site name]],Table3[],21)=0,"",VLOOKUP(Table351011[[#This Row],[Site name]],Table3[],21))</f>
        <v/>
      </c>
      <c r="AK3" t="str">
        <f>IF(VLOOKUP(Table351011[[#This Row],[Site name]],Table3[],22)=0,"",VLOOKUP(Table351011[[#This Row],[Site name]],Table3[],22))</f>
        <v/>
      </c>
      <c r="AL3" t="str">
        <f>IF(VLOOKUP(Table351011[[#This Row],[Site name]],Table3[],23)=0,"",VLOOKUP(Table351011[[#This Row],[Site name]],Table3[],23))</f>
        <v/>
      </c>
      <c r="AM3" t="str">
        <f>IF(VLOOKUP(Table351011[[#This Row],[Site name]],Table3[],24)=0,"",VLOOKUP(Table351011[[#This Row],[Site name]],Table3[],24))</f>
        <v/>
      </c>
      <c r="AN3" t="str">
        <f>IF(VLOOKUP(Table351011[[#This Row],[Site name]],Table3[],25)=0,"",VLOOKUP(Table351011[[#This Row],[Site name]],Table3[],25))</f>
        <v/>
      </c>
      <c r="AO3">
        <f>IF(VLOOKUP(Table351011[[#This Row],[Site name]],Table3[],26)=0,"",VLOOKUP(Table351011[[#This Row],[Site name]],Table3[],26))</f>
        <v>15</v>
      </c>
      <c r="AP3">
        <f>IF(VLOOKUP(Table351011[[#This Row],[Site name]],Table3[],27)=0,"",VLOOKUP(Table351011[[#This Row],[Site name]],Table3[],27))</f>
        <v>15</v>
      </c>
      <c r="AQ3">
        <f>IF(VLOOKUP(Table351011[[#This Row],[Site name]],Table3[],28)="","",VLOOKUP(Table351011[[#This Row],[Site name]],Table3[],28))</f>
        <v>14</v>
      </c>
      <c r="AR3" t="str">
        <f>IF(VLOOKUP(Table351011[[#This Row],[Site name]],Table3[],29)=0,"",VLOOKUP(Table351011[[#This Row],[Site name]],Table3[],29))</f>
        <v/>
      </c>
      <c r="AS3" t="str">
        <f>IF(VLOOKUP(Table351011[[#This Row],[Site name]],Table3[],30)=0,"",VLOOKUP(Table351011[[#This Row],[Site name]],Table3[],30))</f>
        <v/>
      </c>
      <c r="AT3" t="str">
        <f>IF(VLOOKUP(Table351011[[#This Row],[Site name]],Table3[],31)=0,"",VLOOKUP(Table351011[[#This Row],[Site name]],Table3[],31))</f>
        <v/>
      </c>
      <c r="AU3" t="str">
        <f>IF(VLOOKUP(Table351011[[#This Row],[Site name]],Table3[],32)=0,"",VLOOKUP(Table351011[[#This Row],[Site name]],Table3[],32))</f>
        <v>Sweco</v>
      </c>
      <c r="AV3" t="str">
        <f>IF(VLOOKUP(Table351011[[#This Row],[Site name]],Table3[],33)=0,"",VLOOKUP(Table351011[[#This Row],[Site name]],Table3[],33))</f>
        <v>Heyne Tillet Steel</v>
      </c>
      <c r="AW3" t="str">
        <f>IF(VLOOKUP(Table351011[[#This Row],[Site name]],Table3[],34)=0,"",VLOOKUP(Table351011[[#This Row],[Site name]],Table3[],34))</f>
        <v>Sweco</v>
      </c>
      <c r="AX3" t="str">
        <f>IF(VLOOKUP(Table351011[[#This Row],[Site name]],Table3[],35)=0,"",VLOOKUP(Table351011[[#This Row],[Site name]],Table3[],35))</f>
        <v>Fletcher Priest Architects</v>
      </c>
      <c r="AY3" t="str">
        <f>IF(VLOOKUP(Table351011[[#This Row],[Site name]],Table3[],36)=0,"",VLOOKUP(Table351011[[#This Row],[Site name]],Table3[],36))</f>
        <v>One Click LCA</v>
      </c>
      <c r="AZ3" t="str">
        <f>IF(VLOOKUP(Table351011[[#This Row],[Site name]],Table3[],37)=0,"",VLOOKUP(Table351011[[#This Row],[Site name]],Table3[],37))</f>
        <v>Project 2</v>
      </c>
      <c r="BA3" s="188">
        <f>VLOOKUP(Table351011[[#This Row],[Site name]],Table3[],38)</f>
        <v>0</v>
      </c>
      <c r="BB3">
        <f>VLOOKUP(Table351011[[#This Row],[Site name]],Table3[],39)</f>
        <v>3</v>
      </c>
    </row>
    <row r="4" spans="2:54">
      <c r="B4" t="s">
        <v>176</v>
      </c>
      <c r="C4" t="s">
        <v>977</v>
      </c>
      <c r="D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802</v>
      </c>
      <c r="E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885</v>
      </c>
      <c r="F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968</v>
      </c>
      <c r="G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1051</v>
      </c>
      <c r="H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1134</v>
      </c>
      <c r="I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1217</v>
      </c>
      <c r="J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1300</v>
      </c>
      <c r="K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1383</v>
      </c>
      <c r="L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1466</v>
      </c>
      <c r="M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1549</v>
      </c>
      <c r="N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1632</v>
      </c>
      <c r="O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1715</v>
      </c>
      <c r="P4">
        <f>IF(VLOOKUP(Table351011[[#This Row],[Site name]],Table35[],3,FALSE)&gt;0,VLOOKUP(Table351011[[#This Row],[Site name]],Table35[],3,FALSE),"")</f>
        <v>1798</v>
      </c>
      <c r="Q4" t="str">
        <f>IF(VLOOKUP(Table351011[[#This Row],[Site name]],Table3[],2)=0,"",VLOOKUP(Table351011[[#This Row],[Site name]],Table3[],2))</f>
        <v>Camden</v>
      </c>
      <c r="R4" t="str">
        <f>IF(VLOOKUP(Table351011[[#This Row],[Site name]],Table3[],3)=0,"",VLOOKUP(Table351011[[#This Row],[Site name]],Table3[],3))</f>
        <v>WC1A 1JR</v>
      </c>
      <c r="S4" t="str">
        <f>IF(VLOOKUP(Table351011[[#This Row],[Site name]],Table3[],4)=0,"",VLOOKUP(Table351011[[#This Row],[Site name]],Table3[],4))</f>
        <v>2023/2510/P</v>
      </c>
      <c r="T4" t="str">
        <f>IF(VLOOKUP(Table351011[[#This Row],[Site name]],Table3[],5)=0,"",VLOOKUP(Table351011[[#This Row],[Site name]],Table3[],5))</f>
        <v>Planning Portal</v>
      </c>
      <c r="U4" t="str">
        <f>IF(VLOOKUP(Table351011[[#This Row],[Site name]],Table3[],6)=0,"",VLOOKUP(Table351011[[#This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V4" s="185">
        <f>IF(VLOOKUP(Table351011[[#This Row],[Site name]],Table3[],7)=0,"",VLOOKUP(Table351011[[#This Row],[Site name]],Table3[],7))</f>
        <v>45104</v>
      </c>
      <c r="W4" s="185" t="str">
        <f>IF(VLOOKUP(Table351011[[#This Row],[Site name]],Table3[],8)=0,"",VLOOKUP(Table351011[[#This Row],[Site name]],Table3[],8))</f>
        <v/>
      </c>
      <c r="X4" t="str">
        <f>IF(VLOOKUP(Table351011[[#This Row],[Site name]],Table3[],9)=0,"",VLOOKUP(Table351011[[#This Row],[Site name]],Table3[],9))</f>
        <v>Pending</v>
      </c>
      <c r="Y4" t="str">
        <f>IF(VLOOKUP(Table351011[[#This Row],[Site name]],Table3[],10)=0,"",VLOOKUP(Table351011[[#This Row],[Site name]],Table3[],10))</f>
        <v>Office &amp; Retail</v>
      </c>
      <c r="Z4" t="str">
        <f>IF(VLOOKUP(Table351011[[#This Row],[Site name]],Table3[],11)=0,"",VLOOKUP(Table351011[[#This Row],[Site name]],Table3[],11))</f>
        <v>Yes</v>
      </c>
      <c r="AA4" t="str">
        <f>IF(VLOOKUP(Table351011[[#This Row],[Site name]],Table3[],12)=0,"",VLOOKUP(Table351011[[#This Row],[Site name]],Table3[],12))</f>
        <v>New Build</v>
      </c>
      <c r="AB4" t="str">
        <f>IF(VLOOKUP(Table351011[[#This Row],[Site name]],Table3[],13)=0,"",VLOOKUP(Table351011[[#This Row],[Site name]],Table3[],13))</f>
        <v>1960s</v>
      </c>
      <c r="AC4" t="str">
        <f>IF(VLOOKUP(Table351011[[#This Row],[Site name]],Table3[],14)=0,"",VLOOKUP(Table351011[[#This Row],[Site name]],Table3[],14))</f>
        <v>Not listed</v>
      </c>
      <c r="AD4" s="197">
        <f>IF(VLOOKUP(Table351011[[#This Row],[Site name]],Table3[],15)="","",VLOOKUP(Table351011[[#This Row],[Site name]],Table3[],15))</f>
        <v>18841</v>
      </c>
      <c r="AE4" s="197">
        <f>IF(VLOOKUP(Table351011[[#This Row],[Site name]],Table3[],16)="","",VLOOKUP(Table351011[[#This Row],[Site name]],Table3[],16))</f>
        <v>24791</v>
      </c>
      <c r="AF4" s="196">
        <f>IF(VLOOKUP(Table351011[[#This Row],[Site name]],Table3[],17)="","",VLOOKUP(Table351011[[#This Row],[Site name]],Table3[],17))</f>
        <v>18841</v>
      </c>
      <c r="AG4" s="188">
        <f>IF(VLOOKUP(Table351011[[#This Row],[Site name]],Table3[],18)="","",VLOOKUP(Table351011[[#This Row],[Site name]],Table3[],18))</f>
        <v>0.31580064752401671</v>
      </c>
      <c r="AH4" s="197">
        <f>IF(VLOOKUP(Table351011[[#This Row],[Site name]],Table3[],19)="","",VLOOKUP(Table351011[[#This Row],[Site name]],Table3[],19))</f>
        <v>24791</v>
      </c>
      <c r="AI4" t="str">
        <f>IF(VLOOKUP(Table351011[[#This Row],[Site name]],Table3[],20)=0,"",VLOOKUP(Table351011[[#This Row],[Site name]],Table3[],20))</f>
        <v>New and retained basement</v>
      </c>
      <c r="AJ4" t="str">
        <f>IF(VLOOKUP(Table351011[[#This Row],[Site name]],Table3[],21)=0,"",VLOOKUP(Table351011[[#This Row],[Site name]],Table3[],21))</f>
        <v>Reinforced Concrete</v>
      </c>
      <c r="AK4" t="str">
        <f>IF(VLOOKUP(Table351011[[#This Row],[Site name]],Table3[],22)=0,"",VLOOKUP(Table351011[[#This Row],[Site name]],Table3[],22))</f>
        <v>Reinforced Concrete</v>
      </c>
      <c r="AL4" t="str">
        <f>IF(VLOOKUP(Table351011[[#This Row],[Site name]],Table3[],23)=0,"",VLOOKUP(Table351011[[#This Row],[Site name]],Table3[],23))</f>
        <v/>
      </c>
      <c r="AM4" t="str">
        <f>IF(VLOOKUP(Table351011[[#This Row],[Site name]],Table3[],24)=0,"",VLOOKUP(Table351011[[#This Row],[Site name]],Table3[],24))</f>
        <v/>
      </c>
      <c r="AN4" t="str">
        <f>IF(VLOOKUP(Table351011[[#This Row],[Site name]],Table3[],25)=0,"",VLOOKUP(Table351011[[#This Row],[Site name]],Table3[],25))</f>
        <v/>
      </c>
      <c r="AO4">
        <f>IF(VLOOKUP(Table351011[[#This Row],[Site name]],Table3[],26)=0,"",VLOOKUP(Table351011[[#This Row],[Site name]],Table3[],26))</f>
        <v>17</v>
      </c>
      <c r="AP4">
        <f>IF(VLOOKUP(Table351011[[#This Row],[Site name]],Table3[],27)=0,"",VLOOKUP(Table351011[[#This Row],[Site name]],Table3[],27))</f>
        <v>19</v>
      </c>
      <c r="AQ4">
        <f>IF(VLOOKUP(Table351011[[#This Row],[Site name]],Table3[],28)="","",VLOOKUP(Table351011[[#This Row],[Site name]],Table3[],28))</f>
        <v>17</v>
      </c>
      <c r="AR4">
        <f>IF(VLOOKUP(Table351011[[#This Row],[Site name]],Table3[],29)=0,"",VLOOKUP(Table351011[[#This Row],[Site name]],Table3[],29))</f>
        <v>2</v>
      </c>
      <c r="AS4" t="str">
        <f>IF(VLOOKUP(Table351011[[#This Row],[Site name]],Table3[],30)=0,"",VLOOKUP(Table351011[[#This Row],[Site name]],Table3[],30))</f>
        <v/>
      </c>
      <c r="AT4" t="str">
        <f>IF(VLOOKUP(Table351011[[#This Row],[Site name]],Table3[],31)=0,"",VLOOKUP(Table351011[[#This Row],[Site name]],Table3[],31))</f>
        <v/>
      </c>
      <c r="AU4" t="str">
        <f>IF(VLOOKUP(Table351011[[#This Row],[Site name]],Table3[],32)=0,"",VLOOKUP(Table351011[[#This Row],[Site name]],Table3[],32))</f>
        <v>Scotch Partners</v>
      </c>
      <c r="AV4" t="str">
        <f>IF(VLOOKUP(Table351011[[#This Row],[Site name]],Table3[],33)=0,"",VLOOKUP(Table351011[[#This Row],[Site name]],Table3[],33))</f>
        <v>Heyne Tillet Steel</v>
      </c>
      <c r="AW4" t="str">
        <f>IF(VLOOKUP(Table351011[[#This Row],[Site name]],Table3[],34)=0,"",VLOOKUP(Table351011[[#This Row],[Site name]],Table3[],34))</f>
        <v>Scotch Partners</v>
      </c>
      <c r="AX4" t="str">
        <f>IF(VLOOKUP(Table351011[[#This Row],[Site name]],Table3[],35)=0,"",VLOOKUP(Table351011[[#This Row],[Site name]],Table3[],35))</f>
        <v>DSDHA</v>
      </c>
      <c r="AY4" t="str">
        <f>IF(VLOOKUP(Table351011[[#This Row],[Site name]],Table3[],36)=0,"",VLOOKUP(Table351011[[#This Row],[Site name]],Table3[],36))</f>
        <v>One Click LCA</v>
      </c>
      <c r="AZ4" t="str">
        <f>IF(VLOOKUP(Table351011[[#This Row],[Site name]],Table3[],37)=0,"",VLOOKUP(Table351011[[#This Row],[Site name]],Table3[],37))</f>
        <v>Project 4</v>
      </c>
      <c r="BA4" s="188">
        <f>VLOOKUP(Table351011[[#This Row],[Site name]],Table3[],38)</f>
        <v>1</v>
      </c>
      <c r="BB4">
        <f>VLOOKUP(Table351011[[#This Row],[Site name]],Table3[],39)</f>
        <v>1</v>
      </c>
    </row>
    <row r="5" spans="2:54">
      <c r="B5" t="s">
        <v>248</v>
      </c>
      <c r="C5" t="s">
        <v>977</v>
      </c>
      <c r="D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393</v>
      </c>
      <c r="E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585</v>
      </c>
      <c r="F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776</v>
      </c>
      <c r="G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968</v>
      </c>
      <c r="H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1159</v>
      </c>
      <c r="I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1351</v>
      </c>
      <c r="J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1543</v>
      </c>
      <c r="K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1734</v>
      </c>
      <c r="L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1926</v>
      </c>
      <c r="M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2117</v>
      </c>
      <c r="N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2309</v>
      </c>
      <c r="O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2500</v>
      </c>
      <c r="P5">
        <f>IF(VLOOKUP(Table351011[[#This Row],[Site name]],Table35[],3,FALSE)&gt;0,VLOOKUP(Table351011[[#This Row],[Site name]],Table35[],3,FALSE),"")</f>
        <v>2692</v>
      </c>
      <c r="Q5" t="str">
        <f>IF(VLOOKUP(Table351011[[#This Row],[Site name]],Table3[],2)=0,"",VLOOKUP(Table351011[[#This Row],[Site name]],Table3[],2))</f>
        <v>Southwark</v>
      </c>
      <c r="R5" t="str">
        <f>IF(VLOOKUP(Table351011[[#This Row],[Site name]],Table3[],3)=0,"",VLOOKUP(Table351011[[#This Row],[Site name]],Table3[],3))</f>
        <v>EC4R 1QS</v>
      </c>
      <c r="S5" t="str">
        <f>IF(VLOOKUP(Table351011[[#This Row],[Site name]],Table3[],4)=0,"",VLOOKUP(Table351011[[#This Row],[Site name]],Table3[],4))</f>
        <v>21/AP/0599</v>
      </c>
      <c r="T5" t="str">
        <f>IF(VLOOKUP(Table351011[[#This Row],[Site name]],Table3[],5)=0,"",VLOOKUP(Table351011[[#This Row],[Site name]],Table3[],5))</f>
        <v>Planning Portal</v>
      </c>
      <c r="U5" s="185" t="str">
        <f>IF(VLOOKUP(Table351011[[#This Row],[Site name]],Table3[],6)=0,"",VLOOKUP(Table351011[[#This Row],[Site name]],Table3[],6))</f>
        <v>Exising building enhanced and re-clad. Façade and roof coverings replaced, additional storey at roof level, infill Refurbishments</v>
      </c>
      <c r="V5" s="185">
        <f>IF(VLOOKUP(Table351011[[#This Row],[Site name]],Table3[],7)=0,"",VLOOKUP(Table351011[[#This Row],[Site name]],Table3[],7))</f>
        <v>44249</v>
      </c>
      <c r="W5" s="185">
        <f>IF(VLOOKUP(Table351011[[#This Row],[Site name]],Table3[],8)=0,"",VLOOKUP(Table351011[[#This Row],[Site name]],Table3[],8))</f>
        <v>44755</v>
      </c>
      <c r="X5" t="str">
        <f>IF(VLOOKUP(Table351011[[#This Row],[Site name]],Table3[],9)=0,"",VLOOKUP(Table351011[[#This Row],[Site name]],Table3[],9))</f>
        <v>Granted</v>
      </c>
      <c r="Y5" t="str">
        <f>IF(VLOOKUP(Table351011[[#This Row],[Site name]],Table3[],10)=0,"",VLOOKUP(Table351011[[#This Row],[Site name]],Table3[],10))</f>
        <v>Office</v>
      </c>
      <c r="Z5" t="str">
        <f>IF(VLOOKUP(Table351011[[#This Row],[Site name]],Table3[],11)=0,"",VLOOKUP(Table351011[[#This Row],[Site name]],Table3[],11))</f>
        <v>No</v>
      </c>
      <c r="AA5" t="str">
        <f>IF(VLOOKUP(Table351011[[#This Row],[Site name]],Table3[],12)=0,"",VLOOKUP(Table351011[[#This Row],[Site name]],Table3[],12))</f>
        <v>Light Refurbishment</v>
      </c>
      <c r="AB5" t="str">
        <f>IF(VLOOKUP(Table351011[[#This Row],[Site name]],Table3[],13)=0,"",VLOOKUP(Table351011[[#This Row],[Site name]],Table3[],13))</f>
        <v>1980s</v>
      </c>
      <c r="AC5" t="str">
        <f>IF(VLOOKUP(Table351011[[#This Row],[Site name]],Table3[],14)=0,"",VLOOKUP(Table351011[[#This Row],[Site name]],Table3[],14))</f>
        <v>Not listed</v>
      </c>
      <c r="AD5" s="197">
        <f>IF(VLOOKUP(Table351011[[#This Row],[Site name]],Table3[],15)="","",VLOOKUP(Table351011[[#This Row],[Site name]],Table3[],15))</f>
        <v>18636</v>
      </c>
      <c r="AE5" s="197">
        <f>IF(VLOOKUP(Table351011[[#This Row],[Site name]],Table3[],16)="","",VLOOKUP(Table351011[[#This Row],[Site name]],Table3[],16))</f>
        <v>21363</v>
      </c>
      <c r="AF5" s="196">
        <f>IF(VLOOKUP(Table351011[[#This Row],[Site name]],Table3[],17)="","",VLOOKUP(Table351011[[#This Row],[Site name]],Table3[],17))</f>
        <v>0</v>
      </c>
      <c r="AG5" s="188">
        <f>IF(VLOOKUP(Table351011[[#This Row],[Site name]],Table3[],18)="","",VLOOKUP(Table351011[[#This Row],[Site name]],Table3[],18))</f>
        <v>0.1463296844816484</v>
      </c>
      <c r="AH5" s="197">
        <f>IF(VLOOKUP(Table351011[[#This Row],[Site name]],Table3[],19)="","",VLOOKUP(Table351011[[#This Row],[Site name]],Table3[],19))</f>
        <v>2727</v>
      </c>
      <c r="AI5" t="str">
        <f>IF(VLOOKUP(Table351011[[#This Row],[Site name]],Table3[],20)=0,"",VLOOKUP(Table351011[[#This Row],[Site name]],Table3[],20))</f>
        <v>No new basement</v>
      </c>
      <c r="AJ5" t="str">
        <f>IF(VLOOKUP(Table351011[[#This Row],[Site name]],Table3[],21)=0,"",VLOOKUP(Table351011[[#This Row],[Site name]],Table3[],21))</f>
        <v>Reinforced Concrete</v>
      </c>
      <c r="AK5" t="str">
        <f>IF(VLOOKUP(Table351011[[#This Row],[Site name]],Table3[],22)=0,"",VLOOKUP(Table351011[[#This Row],[Site name]],Table3[],22))</f>
        <v/>
      </c>
      <c r="AL5" t="str">
        <f>IF(VLOOKUP(Table351011[[#This Row],[Site name]],Table3[],23)=0,"",VLOOKUP(Table351011[[#This Row],[Site name]],Table3[],23))</f>
        <v/>
      </c>
      <c r="AM5" t="str">
        <f>IF(VLOOKUP(Table351011[[#This Row],[Site name]],Table3[],24)=0,"",VLOOKUP(Table351011[[#This Row],[Site name]],Table3[],24))</f>
        <v/>
      </c>
      <c r="AN5" t="str">
        <f>IF(VLOOKUP(Table351011[[#This Row],[Site name]],Table3[],25)=0,"",VLOOKUP(Table351011[[#This Row],[Site name]],Table3[],25))</f>
        <v/>
      </c>
      <c r="AO5">
        <f>IF(VLOOKUP(Table351011[[#This Row],[Site name]],Table3[],26)=0,"",VLOOKUP(Table351011[[#This Row],[Site name]],Table3[],26))</f>
        <v>7</v>
      </c>
      <c r="AP5">
        <f>IF(VLOOKUP(Table351011[[#This Row],[Site name]],Table3[],27)=0,"",VLOOKUP(Table351011[[#This Row],[Site name]],Table3[],27))</f>
        <v>8</v>
      </c>
      <c r="AQ5">
        <f>IF(VLOOKUP(Table351011[[#This Row],[Site name]],Table3[],28)="","",VLOOKUP(Table351011[[#This Row],[Site name]],Table3[],28))</f>
        <v>8</v>
      </c>
      <c r="AR5">
        <f>IF(VLOOKUP(Table351011[[#This Row],[Site name]],Table3[],29)=0,"",VLOOKUP(Table351011[[#This Row],[Site name]],Table3[],29))</f>
        <v>1</v>
      </c>
      <c r="AS5" t="str">
        <f>IF(VLOOKUP(Table351011[[#This Row],[Site name]],Table3[],30)=0,"",VLOOKUP(Table351011[[#This Row],[Site name]],Table3[],30))</f>
        <v/>
      </c>
      <c r="AT5" t="str">
        <f>IF(VLOOKUP(Table351011[[#This Row],[Site name]],Table3[],31)=0,"",VLOOKUP(Table351011[[#This Row],[Site name]],Table3[],31))</f>
        <v/>
      </c>
      <c r="AU5" t="str">
        <f>IF(VLOOKUP(Table351011[[#This Row],[Site name]],Table3[],32)=0,"",VLOOKUP(Table351011[[#This Row],[Site name]],Table3[],32))</f>
        <v>Hurley Palmer Flatt</v>
      </c>
      <c r="AV5" t="str">
        <f>IF(VLOOKUP(Table351011[[#This Row],[Site name]],Table3[],33)=0,"",VLOOKUP(Table351011[[#This Row],[Site name]],Table3[],33))</f>
        <v>Webb Yates</v>
      </c>
      <c r="AW5" t="str">
        <f>IF(VLOOKUP(Table351011[[#This Row],[Site name]],Table3[],34)=0,"",VLOOKUP(Table351011[[#This Row],[Site name]],Table3[],34))</f>
        <v>Hurley Palmer Flatt</v>
      </c>
      <c r="AX5" t="str">
        <f>IF(VLOOKUP(Table351011[[#This Row],[Site name]],Table3[],35)=0,"",VLOOKUP(Table351011[[#This Row],[Site name]],Table3[],35))</f>
        <v>BDG architecture + design</v>
      </c>
      <c r="AY5" t="str">
        <f>IF(VLOOKUP(Table351011[[#This Row],[Site name]],Table3[],36)=0,"",VLOOKUP(Table351011[[#This Row],[Site name]],Table3[],36))</f>
        <v>One Click LCA</v>
      </c>
      <c r="AZ5" t="str">
        <f>IF(VLOOKUP(Table351011[[#This Row],[Site name]],Table3[],37)=0,"",VLOOKUP(Table351011[[#This Row],[Site name]],Table3[],37))</f>
        <v>Project 5</v>
      </c>
      <c r="BA5" s="188">
        <f>VLOOKUP(Table351011[[#This Row],[Site name]],Table3[],38)</f>
        <v>0</v>
      </c>
      <c r="BB5">
        <f>VLOOKUP(Table351011[[#This Row],[Site name]],Table3[],39)</f>
        <v>4</v>
      </c>
    </row>
    <row r="6" spans="2:54">
      <c r="B6" t="s">
        <v>132</v>
      </c>
      <c r="C6" t="s">
        <v>977</v>
      </c>
      <c r="D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692</v>
      </c>
      <c r="E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784</v>
      </c>
      <c r="F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875</v>
      </c>
      <c r="G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967</v>
      </c>
      <c r="H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1059</v>
      </c>
      <c r="I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1150</v>
      </c>
      <c r="J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1242</v>
      </c>
      <c r="K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1334</v>
      </c>
      <c r="L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1425</v>
      </c>
      <c r="M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1517</v>
      </c>
      <c r="N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1609</v>
      </c>
      <c r="O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1700</v>
      </c>
      <c r="P6">
        <f>IF(VLOOKUP(Table351011[[#This Row],[Site name]],Table35[],3,FALSE)&gt;0,VLOOKUP(Table351011[[#This Row],[Site name]],Table35[],3,FALSE),"")</f>
        <v>1792</v>
      </c>
      <c r="Q6" t="str">
        <f>IF(VLOOKUP(Table351011[[#This Row],[Site name]],Table3[],2)=0,"",VLOOKUP(Table351011[[#This Row],[Site name]],Table3[],2))</f>
        <v>City of London</v>
      </c>
      <c r="R6" t="str">
        <f>IF(VLOOKUP(Table351011[[#This Row],[Site name]],Table3[],3)=0,"",VLOOKUP(Table351011[[#This Row],[Site name]],Table3[],3))</f>
        <v>EC4A 1ES</v>
      </c>
      <c r="S6" t="str">
        <f>IF(VLOOKUP(Table351011[[#This Row],[Site name]],Table3[],4)=0,"",VLOOKUP(Table351011[[#This Row],[Site name]],Table3[],4))</f>
        <v>21/00534/FULMAJ</v>
      </c>
      <c r="T6" t="str">
        <f>IF(VLOOKUP(Table351011[[#This Row],[Site name]],Table3[],5)=0,"",VLOOKUP(Table351011[[#This Row],[Site name]],Table3[],5))</f>
        <v>Planning Portal</v>
      </c>
      <c r="U6" t="str">
        <f>IF(VLOOKUP(Table351011[[#This Row],[Site name]],Table3[],6)=0,"",VLOOKUP(Table351011[[#This Row],[Site name]],Table3[],6))</f>
        <v>Demolition of 100 Fetter Lane and construction of a new building for office use (Class E) and a flexible commercial unit (Class E(a)(b)(c)(d)), comprising a basement level, ground, mezzanine and 12 upper storeys plus roof plant level, creation of a new pedestrian route and pocket square at ground level, ancillary cycle parking, servicing, plant and enabling works.</v>
      </c>
      <c r="V6" s="185">
        <f>IF(VLOOKUP(Table351011[[#This Row],[Site name]],Table3[],7)=0,"",VLOOKUP(Table351011[[#This Row],[Site name]],Table3[],7))</f>
        <v>44365</v>
      </c>
      <c r="W6" s="185">
        <f>IF(VLOOKUP(Table351011[[#This Row],[Site name]],Table3[],8)=0,"",VLOOKUP(Table351011[[#This Row],[Site name]],Table3[],8))</f>
        <v>44468</v>
      </c>
      <c r="X6" t="str">
        <f>IF(VLOOKUP(Table351011[[#This Row],[Site name]],Table3[],9)=0,"",VLOOKUP(Table351011[[#This Row],[Site name]],Table3[],9))</f>
        <v>Granted</v>
      </c>
      <c r="Y6" t="str">
        <f>IF(VLOOKUP(Table351011[[#This Row],[Site name]],Table3[],10)=0,"",VLOOKUP(Table351011[[#This Row],[Site name]],Table3[],10))</f>
        <v>Office</v>
      </c>
      <c r="Z6" t="str">
        <f>IF(VLOOKUP(Table351011[[#This Row],[Site name]],Table3[],11)=0,"",VLOOKUP(Table351011[[#This Row],[Site name]],Table3[],11))</f>
        <v>No</v>
      </c>
      <c r="AA6" t="str">
        <f>IF(VLOOKUP(Table351011[[#This Row],[Site name]],Table3[],12)=0,"",VLOOKUP(Table351011[[#This Row],[Site name]],Table3[],12))</f>
        <v>New Build</v>
      </c>
      <c r="AB6" t="str">
        <f>IF(VLOOKUP(Table351011[[#This Row],[Site name]],Table3[],13)=0,"",VLOOKUP(Table351011[[#This Row],[Site name]],Table3[],13))</f>
        <v>1950s</v>
      </c>
      <c r="AC6" t="str">
        <f>IF(VLOOKUP(Table351011[[#This Row],[Site name]],Table3[],14)=0,"",VLOOKUP(Table351011[[#This Row],[Site name]],Table3[],14))</f>
        <v>Not listed</v>
      </c>
      <c r="AD6" s="197">
        <f>IF(VLOOKUP(Table351011[[#This Row],[Site name]],Table3[],15)="","",VLOOKUP(Table351011[[#This Row],[Site name]],Table3[],15))</f>
        <v>6392</v>
      </c>
      <c r="AE6" s="197">
        <f>IF(VLOOKUP(Table351011[[#This Row],[Site name]],Table3[],16)="","",VLOOKUP(Table351011[[#This Row],[Site name]],Table3[],16))</f>
        <v>13553</v>
      </c>
      <c r="AF6" s="196">
        <f>IF(VLOOKUP(Table351011[[#This Row],[Site name]],Table3[],17)="","",VLOOKUP(Table351011[[#This Row],[Site name]],Table3[],17))</f>
        <v>6392</v>
      </c>
      <c r="AG6" s="188">
        <f>IF(VLOOKUP(Table351011[[#This Row],[Site name]],Table3[],18)="","",VLOOKUP(Table351011[[#This Row],[Site name]],Table3[],18))</f>
        <v>1.1203066332916145</v>
      </c>
      <c r="AH6" s="197">
        <f>IF(VLOOKUP(Table351011[[#This Row],[Site name]],Table3[],19)="","",VLOOKUP(Table351011[[#This Row],[Site name]],Table3[],19))</f>
        <v>13553</v>
      </c>
      <c r="AI6" t="str">
        <f>IF(VLOOKUP(Table351011[[#This Row],[Site name]],Table3[],20)=0,"",VLOOKUP(Table351011[[#This Row],[Site name]],Table3[],20))</f>
        <v>New</v>
      </c>
      <c r="AJ6" t="str">
        <f>IF(VLOOKUP(Table351011[[#This Row],[Site name]],Table3[],21)=0,"",VLOOKUP(Table351011[[#This Row],[Site name]],Table3[],21))</f>
        <v>Steel</v>
      </c>
      <c r="AK6" t="str">
        <f>IF(VLOOKUP(Table351011[[#This Row],[Site name]],Table3[],22)=0,"",VLOOKUP(Table351011[[#This Row],[Site name]],Table3[],22))</f>
        <v>Reinforced Concrete</v>
      </c>
      <c r="AL6" t="str">
        <f>IF(VLOOKUP(Table351011[[#This Row],[Site name]],Table3[],23)=0,"",VLOOKUP(Table351011[[#This Row],[Site name]],Table3[],23))</f>
        <v/>
      </c>
      <c r="AM6" t="str">
        <f>IF(VLOOKUP(Table351011[[#This Row],[Site name]],Table3[],24)=0,"",VLOOKUP(Table351011[[#This Row],[Site name]],Table3[],24))</f>
        <v/>
      </c>
      <c r="AN6" t="str">
        <f>IF(VLOOKUP(Table351011[[#This Row],[Site name]],Table3[],25)=0,"",VLOOKUP(Table351011[[#This Row],[Site name]],Table3[],25))</f>
        <v/>
      </c>
      <c r="AO6">
        <f>IF(VLOOKUP(Table351011[[#This Row],[Site name]],Table3[],26)=0,"",VLOOKUP(Table351011[[#This Row],[Site name]],Table3[],26))</f>
        <v>9</v>
      </c>
      <c r="AP6">
        <f>IF(VLOOKUP(Table351011[[#This Row],[Site name]],Table3[],27)=0,"",VLOOKUP(Table351011[[#This Row],[Site name]],Table3[],27))</f>
        <v>14</v>
      </c>
      <c r="AQ6">
        <f>IF(VLOOKUP(Table351011[[#This Row],[Site name]],Table3[],28)="","",VLOOKUP(Table351011[[#This Row],[Site name]],Table3[],28))</f>
        <v>13</v>
      </c>
      <c r="AR6">
        <f>IF(VLOOKUP(Table351011[[#This Row],[Site name]],Table3[],29)=0,"",VLOOKUP(Table351011[[#This Row],[Site name]],Table3[],29))</f>
        <v>5</v>
      </c>
      <c r="AS6" t="str">
        <f>IF(VLOOKUP(Table351011[[#This Row],[Site name]],Table3[],30)=0,"",VLOOKUP(Table351011[[#This Row],[Site name]],Table3[],30))</f>
        <v/>
      </c>
      <c r="AT6" t="str">
        <f>IF(VLOOKUP(Table351011[[#This Row],[Site name]],Table3[],31)=0,"",VLOOKUP(Table351011[[#This Row],[Site name]],Table3[],31))</f>
        <v/>
      </c>
      <c r="AU6" t="str">
        <f>IF(VLOOKUP(Table351011[[#This Row],[Site name]],Table3[],32)=0,"",VLOOKUP(Table351011[[#This Row],[Site name]],Table3[],32))</f>
        <v>Waterman Group</v>
      </c>
      <c r="AV6" t="str">
        <f>IF(VLOOKUP(Table351011[[#This Row],[Site name]],Table3[],33)=0,"",VLOOKUP(Table351011[[#This Row],[Site name]],Table3[],33))</f>
        <v>Waterman Group</v>
      </c>
      <c r="AW6" t="str">
        <f>IF(VLOOKUP(Table351011[[#This Row],[Site name]],Table3[],34)=0,"",VLOOKUP(Table351011[[#This Row],[Site name]],Table3[],34))</f>
        <v>Waterman Group</v>
      </c>
      <c r="AX6" t="str">
        <f>IF(VLOOKUP(Table351011[[#This Row],[Site name]],Table3[],35)=0,"",VLOOKUP(Table351011[[#This Row],[Site name]],Table3[],35))</f>
        <v>Fletcher Priest Architects</v>
      </c>
      <c r="AY6" t="str">
        <f>IF(VLOOKUP(Table351011[[#This Row],[Site name]],Table3[],36)=0,"",VLOOKUP(Table351011[[#This Row],[Site name]],Table3[],36))</f>
        <v>One Click LCA</v>
      </c>
      <c r="AZ6" t="str">
        <f>IF(VLOOKUP(Table351011[[#This Row],[Site name]],Table3[],37)=0,"",VLOOKUP(Table351011[[#This Row],[Site name]],Table3[],37))</f>
        <v>Project 8</v>
      </c>
      <c r="BA6" s="188">
        <f>VLOOKUP(Table351011[[#This Row],[Site name]],Table3[],38)</f>
        <v>1</v>
      </c>
      <c r="BB6">
        <f>VLOOKUP(Table351011[[#This Row],[Site name]],Table3[],39)</f>
        <v>1</v>
      </c>
    </row>
    <row r="7" spans="2:54">
      <c r="B7" t="s">
        <v>290</v>
      </c>
      <c r="C7" t="s">
        <v>977</v>
      </c>
      <c r="D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609</v>
      </c>
      <c r="E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696</v>
      </c>
      <c r="F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783</v>
      </c>
      <c r="G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870</v>
      </c>
      <c r="H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957</v>
      </c>
      <c r="I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1044</v>
      </c>
      <c r="J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1131</v>
      </c>
      <c r="K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1218</v>
      </c>
      <c r="L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1305</v>
      </c>
      <c r="M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1392</v>
      </c>
      <c r="N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1479</v>
      </c>
      <c r="O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1566</v>
      </c>
      <c r="P7">
        <f>IF(VLOOKUP(Table351011[[#This Row],[Site name]],Table35[],3,FALSE)&gt;0,VLOOKUP(Table351011[[#This Row],[Site name]],Table35[],3,FALSE),"")</f>
        <v>1653</v>
      </c>
      <c r="Q7" t="str">
        <f>IF(VLOOKUP(Table351011[[#This Row],[Site name]],Table3[],2)=0,"",VLOOKUP(Table351011[[#This Row],[Site name]],Table3[],2))</f>
        <v>Camden</v>
      </c>
      <c r="R7" t="str">
        <f>IF(VLOOKUP(Table351011[[#This Row],[Site name]],Table3[],3)=0,"",VLOOKUP(Table351011[[#This Row],[Site name]],Table3[],3))</f>
        <v>WC1X 8AL</v>
      </c>
      <c r="S7" t="str">
        <f>IF(VLOOKUP(Table351011[[#This Row],[Site name]],Table3[],4)=0,"",VLOOKUP(Table351011[[#This Row],[Site name]],Table3[],4))</f>
        <v>2022/4259/P</v>
      </c>
      <c r="T7" t="str">
        <f>IF(VLOOKUP(Table351011[[#This Row],[Site name]],Table3[],5)=0,"",VLOOKUP(Table351011[[#This Row],[Site name]],Table3[],5))</f>
        <v>Planning Portal</v>
      </c>
      <c r="U7" s="185" t="str">
        <f>IF(VLOOKUP(Table351011[[#This Row],[Site name]],Table3[],6)=0,"",VLOOKUP(Table351011[[#This Row],[Site name]],Table3[],6))</f>
        <v>Demolition of 100 Gray’s Inn Road and 127 Clerkenwell Road and the erection of a mixed-use office led (Class E) development comprising a
basement, ground plus eight storey building for flexible retail / restaurant / office uses at ground floor and basement (Class E), basement
excavation, provision of roof terraces, external plant equipment and enclosures, servicing bay, waste storage, cycle parking, public realm
works; partial demolition and Refurbishment of 88 Gray’s Inn Road for use of the upper floors for housing (Class C3) and ground floor as offices
(Class E) with associated external alterations and associated works.</v>
      </c>
      <c r="V7" s="185">
        <f>IF(VLOOKUP(Table351011[[#This Row],[Site name]],Table3[],7)=0,"",VLOOKUP(Table351011[[#This Row],[Site name]],Table3[],7))</f>
        <v>44845</v>
      </c>
      <c r="W7" s="185" t="str">
        <f>IF(VLOOKUP(Table351011[[#This Row],[Site name]],Table3[],8)=0,"",VLOOKUP(Table351011[[#This Row],[Site name]],Table3[],8))</f>
        <v/>
      </c>
      <c r="X7" t="str">
        <f>IF(VLOOKUP(Table351011[[#This Row],[Site name]],Table3[],9)=0,"",VLOOKUP(Table351011[[#This Row],[Site name]],Table3[],9))</f>
        <v>Pending</v>
      </c>
      <c r="Y7" t="str">
        <f>IF(VLOOKUP(Table351011[[#This Row],[Site name]],Table3[],10)=0,"",VLOOKUP(Table351011[[#This Row],[Site name]],Table3[],10))</f>
        <v>Office &amp; Retail</v>
      </c>
      <c r="Z7" t="str">
        <f>IF(VLOOKUP(Table351011[[#This Row],[Site name]],Table3[],11)=0,"",VLOOKUP(Table351011[[#This Row],[Site name]],Table3[],11))</f>
        <v>Yes</v>
      </c>
      <c r="AA7" t="str">
        <f>IF(VLOOKUP(Table351011[[#This Row],[Site name]],Table3[],12)=0,"",VLOOKUP(Table351011[[#This Row],[Site name]],Table3[],12))</f>
        <v>Substructure and/or Façade Retained</v>
      </c>
      <c r="AB7" t="str">
        <f>IF(VLOOKUP(Table351011[[#This Row],[Site name]],Table3[],13)=0,"",VLOOKUP(Table351011[[#This Row],[Site name]],Table3[],13))</f>
        <v>1960s</v>
      </c>
      <c r="AC7" t="str">
        <f>IF(VLOOKUP(Table351011[[#This Row],[Site name]],Table3[],14)=0,"",VLOOKUP(Table351011[[#This Row],[Site name]],Table3[],14))</f>
        <v>Not listed</v>
      </c>
      <c r="AD7" s="197">
        <f>IF(VLOOKUP(Table351011[[#This Row],[Site name]],Table3[],15)="","",VLOOKUP(Table351011[[#This Row],[Site name]],Table3[],15))</f>
        <v>7893</v>
      </c>
      <c r="AE7" s="197">
        <f>IF(VLOOKUP(Table351011[[#This Row],[Site name]],Table3[],16)="","",VLOOKUP(Table351011[[#This Row],[Site name]],Table3[],16))</f>
        <v>12747</v>
      </c>
      <c r="AF7" s="196">
        <f>IF(VLOOKUP(Table351011[[#This Row],[Site name]],Table3[],17)="","",VLOOKUP(Table351011[[#This Row],[Site name]],Table3[],17))</f>
        <v>7893</v>
      </c>
      <c r="AG7" s="188">
        <f>IF(VLOOKUP(Table351011[[#This Row],[Site name]],Table3[],18)="","",VLOOKUP(Table351011[[#This Row],[Site name]],Table3[],18))</f>
        <v>0.61497529456480415</v>
      </c>
      <c r="AH7" s="197">
        <f>IF(VLOOKUP(Table351011[[#This Row],[Site name]],Table3[],19)="","",VLOOKUP(Table351011[[#This Row],[Site name]],Table3[],19))</f>
        <v>12747</v>
      </c>
      <c r="AI7" t="str">
        <f>IF(VLOOKUP(Table351011[[#This Row],[Site name]],Table3[],20)=0,"",VLOOKUP(Table351011[[#This Row],[Site name]],Table3[],20))</f>
        <v>No new basement</v>
      </c>
      <c r="AJ7" t="str">
        <f>IF(VLOOKUP(Table351011[[#This Row],[Site name]],Table3[],21)=0,"",VLOOKUP(Table351011[[#This Row],[Site name]],Table3[],21))</f>
        <v>Reinforced Concrete</v>
      </c>
      <c r="AK7" t="str">
        <f>IF(VLOOKUP(Table351011[[#This Row],[Site name]],Table3[],22)=0,"",VLOOKUP(Table351011[[#This Row],[Site name]],Table3[],22))</f>
        <v>Timber</v>
      </c>
      <c r="AL7" t="str">
        <f>IF(VLOOKUP(Table351011[[#This Row],[Site name]],Table3[],23)=0,"",VLOOKUP(Table351011[[#This Row],[Site name]],Table3[],23))</f>
        <v/>
      </c>
      <c r="AM7" t="str">
        <f>IF(VLOOKUP(Table351011[[#This Row],[Site name]],Table3[],24)=0,"",VLOOKUP(Table351011[[#This Row],[Site name]],Table3[],24))</f>
        <v/>
      </c>
      <c r="AN7" t="str">
        <f>IF(VLOOKUP(Table351011[[#This Row],[Site name]],Table3[],25)=0,"",VLOOKUP(Table351011[[#This Row],[Site name]],Table3[],25))</f>
        <v/>
      </c>
      <c r="AO7">
        <f>IF(VLOOKUP(Table351011[[#This Row],[Site name]],Table3[],26)=0,"",VLOOKUP(Table351011[[#This Row],[Site name]],Table3[],26))</f>
        <v>9</v>
      </c>
      <c r="AP7">
        <f>IF(VLOOKUP(Table351011[[#This Row],[Site name]],Table3[],27)=0,"",VLOOKUP(Table351011[[#This Row],[Site name]],Table3[],27))</f>
        <v>12</v>
      </c>
      <c r="AQ7">
        <f>IF(VLOOKUP(Table351011[[#This Row],[Site name]],Table3[],28)="","",VLOOKUP(Table351011[[#This Row],[Site name]],Table3[],28))</f>
        <v>11</v>
      </c>
      <c r="AR7">
        <f>IF(VLOOKUP(Table351011[[#This Row],[Site name]],Table3[],29)=0,"",VLOOKUP(Table351011[[#This Row],[Site name]],Table3[],29))</f>
        <v>3</v>
      </c>
      <c r="AS7" t="str">
        <f>IF(VLOOKUP(Table351011[[#This Row],[Site name]],Table3[],30)=0,"",VLOOKUP(Table351011[[#This Row],[Site name]],Table3[],30))</f>
        <v/>
      </c>
      <c r="AT7" t="str">
        <f>IF(VLOOKUP(Table351011[[#This Row],[Site name]],Table3[],31)=0,"",VLOOKUP(Table351011[[#This Row],[Site name]],Table3[],31))</f>
        <v/>
      </c>
      <c r="AU7" t="str">
        <f>IF(VLOOKUP(Table351011[[#This Row],[Site name]],Table3[],32)=0,"",VLOOKUP(Table351011[[#This Row],[Site name]],Table3[],32))</f>
        <v>Max Fordham</v>
      </c>
      <c r="AV7" t="str">
        <f>IF(VLOOKUP(Table351011[[#This Row],[Site name]],Table3[],33)=0,"",VLOOKUP(Table351011[[#This Row],[Site name]],Table3[],33))</f>
        <v>Heyne Tillet Steel</v>
      </c>
      <c r="AW7" t="str">
        <f>IF(VLOOKUP(Table351011[[#This Row],[Site name]],Table3[],34)=0,"",VLOOKUP(Table351011[[#This Row],[Site name]],Table3[],34))</f>
        <v>Max Fordham</v>
      </c>
      <c r="AX7" t="str">
        <f>IF(VLOOKUP(Table351011[[#This Row],[Site name]],Table3[],35)=0,"",VLOOKUP(Table351011[[#This Row],[Site name]],Table3[],35))</f>
        <v>Piercy &amp; Company</v>
      </c>
      <c r="AY7" t="str">
        <f>IF(VLOOKUP(Table351011[[#This Row],[Site name]],Table3[],36)=0,"",VLOOKUP(Table351011[[#This Row],[Site name]],Table3[],36))</f>
        <v>One Click LCA</v>
      </c>
      <c r="AZ7" t="str">
        <f>IF(VLOOKUP(Table351011[[#This Row],[Site name]],Table3[],37)=0,"",VLOOKUP(Table351011[[#This Row],[Site name]],Table3[],37))</f>
        <v>Project 9</v>
      </c>
      <c r="BA7" s="188">
        <f>VLOOKUP(Table351011[[#This Row],[Site name]],Table3[],38)</f>
        <v>1</v>
      </c>
      <c r="BB7">
        <f>VLOOKUP(Table351011[[#This Row],[Site name]],Table3[],39)</f>
        <v>2</v>
      </c>
    </row>
    <row r="8" spans="2:54">
      <c r="B8" t="s">
        <v>293</v>
      </c>
      <c r="C8" t="s">
        <v>977</v>
      </c>
      <c r="D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1035</v>
      </c>
      <c r="E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1153</v>
      </c>
      <c r="F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1270</v>
      </c>
      <c r="G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1388</v>
      </c>
      <c r="H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1505</v>
      </c>
      <c r="I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1623</v>
      </c>
      <c r="J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1741</v>
      </c>
      <c r="K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1858</v>
      </c>
      <c r="L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1976</v>
      </c>
      <c r="M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2093</v>
      </c>
      <c r="N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2211</v>
      </c>
      <c r="O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2328</v>
      </c>
      <c r="P8">
        <f>IF(VLOOKUP(Table351011[[#This Row],[Site name]],Table35[],3,FALSE)&gt;0,VLOOKUP(Table351011[[#This Row],[Site name]],Table35[],3,FALSE),"")</f>
        <v>2446</v>
      </c>
      <c r="Q8" t="str">
        <f>IF(VLOOKUP(Table351011[[#This Row],[Site name]],Table3[],2)=0,"",VLOOKUP(Table351011[[#This Row],[Site name]],Table3[],2))</f>
        <v>Tower Hamlets</v>
      </c>
      <c r="R8" t="str">
        <f>IF(VLOOKUP(Table351011[[#This Row],[Site name]],Table3[],3)=0,"",VLOOKUP(Table351011[[#This Row],[Site name]],Table3[],3))</f>
        <v>E1 7RA</v>
      </c>
      <c r="S8" t="str">
        <f>IF(VLOOKUP(Table351011[[#This Row],[Site name]],Table3[],4)=0,"",VLOOKUP(Table351011[[#This Row],[Site name]],Table3[],4))</f>
        <v>PA/20/02726/R</v>
      </c>
      <c r="T8" t="str">
        <f>IF(VLOOKUP(Table351011[[#This Row],[Site name]],Table3[],5)=0,"",VLOOKUP(Table351011[[#This Row],[Site name]],Table3[],5))</f>
        <v>Planning Portal</v>
      </c>
      <c r="U8" s="185" t="str">
        <f>IF(VLOOKUP(Table351011[[#This Row],[Site name]],Table3[],6)=0,"",VLOOKUP(Table351011[[#This Row],[Site name]],Table3[],6))</f>
        <v>Demolition of 101 Whitechapel High Street, 2 ? 6 Commercial Street and the western annex of the Canon Barnett Primary School; partial demolition and partial retention of 102 - 105 Whitechapel High Street (with internal alterations); and redevelopment to provide a building ranging from ground plus 4-14 storeys, comprising office and retail (Class E); relocation and expansion of the existing school playground; associated cycle parking, hard and soft landscaping another associated works.</v>
      </c>
      <c r="V8" s="185">
        <f>IF(VLOOKUP(Table351011[[#This Row],[Site name]],Table3[],7)=0,"",VLOOKUP(Table351011[[#This Row],[Site name]],Table3[],7))</f>
        <v>44208</v>
      </c>
      <c r="W8" s="185">
        <f>IF(VLOOKUP(Table351011[[#This Row],[Site name]],Table3[],8)=0,"",VLOOKUP(Table351011[[#This Row],[Site name]],Table3[],8))</f>
        <v>44614</v>
      </c>
      <c r="X8" t="str">
        <f>IF(VLOOKUP(Table351011[[#This Row],[Site name]],Table3[],9)=0,"",VLOOKUP(Table351011[[#This Row],[Site name]],Table3[],9))</f>
        <v>Not granted</v>
      </c>
      <c r="Y8" t="str">
        <f>IF(VLOOKUP(Table351011[[#This Row],[Site name]],Table3[],10)=0,"",VLOOKUP(Table351011[[#This Row],[Site name]],Table3[],10))</f>
        <v>Office</v>
      </c>
      <c r="Z8" t="str">
        <f>IF(VLOOKUP(Table351011[[#This Row],[Site name]],Table3[],11)=0,"",VLOOKUP(Table351011[[#This Row],[Site name]],Table3[],11))</f>
        <v>Yes</v>
      </c>
      <c r="AA8" t="str">
        <f>IF(VLOOKUP(Table351011[[#This Row],[Site name]],Table3[],12)=0,"",VLOOKUP(Table351011[[#This Row],[Site name]],Table3[],12))</f>
        <v>Heavy Refurbishment</v>
      </c>
      <c r="AB8" t="str">
        <f>IF(VLOOKUP(Table351011[[#This Row],[Site name]],Table3[],13)=0,"",VLOOKUP(Table351011[[#This Row],[Site name]],Table3[],13))</f>
        <v>1900s</v>
      </c>
      <c r="AC8" t="str">
        <f>IF(VLOOKUP(Table351011[[#This Row],[Site name]],Table3[],14)=0,"",VLOOKUP(Table351011[[#This Row],[Site name]],Table3[],14))</f>
        <v>Not listed</v>
      </c>
      <c r="AD8" s="197">
        <f>IF(VLOOKUP(Table351011[[#This Row],[Site name]],Table3[],15)="","",VLOOKUP(Table351011[[#This Row],[Site name]],Table3[],15))</f>
        <v>7366</v>
      </c>
      <c r="AE8" s="197">
        <f>IF(VLOOKUP(Table351011[[#This Row],[Site name]],Table3[],16)="","",VLOOKUP(Table351011[[#This Row],[Site name]],Table3[],16))</f>
        <v>40772</v>
      </c>
      <c r="AF8" s="196">
        <f>IF(VLOOKUP(Table351011[[#This Row],[Site name]],Table3[],17)="","",VLOOKUP(Table351011[[#This Row],[Site name]],Table3[],17))</f>
        <v>4693</v>
      </c>
      <c r="AG8" s="188">
        <f>IF(VLOOKUP(Table351011[[#This Row],[Site name]],Table3[],18)="","",VLOOKUP(Table351011[[#This Row],[Site name]],Table3[],18))</f>
        <v>4.5351615530817266</v>
      </c>
      <c r="AH8" s="196">
        <f>IF(VLOOKUP(Table351011[[#This Row],[Site name]],Table3[],19)="","",VLOOKUP(Table351011[[#This Row],[Site name]],Table3[],19))</f>
        <v>38099</v>
      </c>
      <c r="AI8" t="str">
        <f>IF(VLOOKUP(Table351011[[#This Row],[Site name]],Table3[],20)=0,"",VLOOKUP(Table351011[[#This Row],[Site name]],Table3[],20))</f>
        <v>New</v>
      </c>
      <c r="AJ8" t="str">
        <f>IF(VLOOKUP(Table351011[[#This Row],[Site name]],Table3[],21)=0,"",VLOOKUP(Table351011[[#This Row],[Site name]],Table3[],21))</f>
        <v/>
      </c>
      <c r="AK8" t="str">
        <f>IF(VLOOKUP(Table351011[[#This Row],[Site name]],Table3[],22)=0,"",VLOOKUP(Table351011[[#This Row],[Site name]],Table3[],22))</f>
        <v/>
      </c>
      <c r="AL8" t="str">
        <f>IF(VLOOKUP(Table351011[[#This Row],[Site name]],Table3[],23)=0,"",VLOOKUP(Table351011[[#This Row],[Site name]],Table3[],23))</f>
        <v/>
      </c>
      <c r="AM8" t="str">
        <f>IF(VLOOKUP(Table351011[[#This Row],[Site name]],Table3[],24)=0,"",VLOOKUP(Table351011[[#This Row],[Site name]],Table3[],24))</f>
        <v/>
      </c>
      <c r="AN8" t="str">
        <f>IF(VLOOKUP(Table351011[[#This Row],[Site name]],Table3[],25)=0,"",VLOOKUP(Table351011[[#This Row],[Site name]],Table3[],25))</f>
        <v/>
      </c>
      <c r="AO8">
        <f>IF(VLOOKUP(Table351011[[#This Row],[Site name]],Table3[],26)=0,"",VLOOKUP(Table351011[[#This Row],[Site name]],Table3[],26))</f>
        <v>5</v>
      </c>
      <c r="AP8">
        <f>IF(VLOOKUP(Table351011[[#This Row],[Site name]],Table3[],27)=0,"",VLOOKUP(Table351011[[#This Row],[Site name]],Table3[],27))</f>
        <v>18</v>
      </c>
      <c r="AQ8">
        <f>IF(VLOOKUP(Table351011[[#This Row],[Site name]],Table3[],28)="","",VLOOKUP(Table351011[[#This Row],[Site name]],Table3[],28))</f>
        <v>15</v>
      </c>
      <c r="AR8">
        <f>IF(VLOOKUP(Table351011[[#This Row],[Site name]],Table3[],29)=0,"",VLOOKUP(Table351011[[#This Row],[Site name]],Table3[],29))</f>
        <v>13</v>
      </c>
      <c r="AS8" t="str">
        <f>IF(VLOOKUP(Table351011[[#This Row],[Site name]],Table3[],30)=0,"",VLOOKUP(Table351011[[#This Row],[Site name]],Table3[],30))</f>
        <v/>
      </c>
      <c r="AT8" t="str">
        <f>IF(VLOOKUP(Table351011[[#This Row],[Site name]],Table3[],31)=0,"",VLOOKUP(Table351011[[#This Row],[Site name]],Table3[],31))</f>
        <v/>
      </c>
      <c r="AU8" t="str">
        <f>IF(VLOOKUP(Table351011[[#This Row],[Site name]],Table3[],32)=0,"",VLOOKUP(Table351011[[#This Row],[Site name]],Table3[],32))</f>
        <v>Buro Happold</v>
      </c>
      <c r="AV8" t="str">
        <f>IF(VLOOKUP(Table351011[[#This Row],[Site name]],Table3[],33)=0,"",VLOOKUP(Table351011[[#This Row],[Site name]],Table3[],33))</f>
        <v>Buro Happold</v>
      </c>
      <c r="AW8" t="str">
        <f>IF(VLOOKUP(Table351011[[#This Row],[Site name]],Table3[],34)=0,"",VLOOKUP(Table351011[[#This Row],[Site name]],Table3[],34))</f>
        <v>Buro Happold</v>
      </c>
      <c r="AX8" t="str">
        <f>IF(VLOOKUP(Table351011[[#This Row],[Site name]],Table3[],35)=0,"",VLOOKUP(Table351011[[#This Row],[Site name]],Table3[],35))</f>
        <v>Foster + Partners</v>
      </c>
      <c r="AY8" t="str">
        <f>IF(VLOOKUP(Table351011[[#This Row],[Site name]],Table3[],36)=0,"",VLOOKUP(Table351011[[#This Row],[Site name]],Table3[],36))</f>
        <v>One Click LCA</v>
      </c>
      <c r="AZ8" t="str">
        <f>IF(VLOOKUP(Table351011[[#This Row],[Site name]],Table3[],37)=0,"",VLOOKUP(Table351011[[#This Row],[Site name]],Table3[],37))</f>
        <v>Project 11</v>
      </c>
      <c r="BA8" s="188">
        <f>VLOOKUP(Table351011[[#This Row],[Site name]],Table3[],38)</f>
        <v>0.63711648112951402</v>
      </c>
      <c r="BB8">
        <f>VLOOKUP(Table351011[[#This Row],[Site name]],Table3[],39)</f>
        <v>3</v>
      </c>
    </row>
    <row r="9" spans="2:54">
      <c r="B9" t="s">
        <v>157</v>
      </c>
      <c r="C9" t="s">
        <v>977</v>
      </c>
      <c r="D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427</v>
      </c>
      <c r="E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516</v>
      </c>
      <c r="F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604</v>
      </c>
      <c r="G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693</v>
      </c>
      <c r="H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781</v>
      </c>
      <c r="I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870</v>
      </c>
      <c r="J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958</v>
      </c>
      <c r="K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1047</v>
      </c>
      <c r="L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1135</v>
      </c>
      <c r="M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1224</v>
      </c>
      <c r="N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1312</v>
      </c>
      <c r="O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1401</v>
      </c>
      <c r="P9">
        <f>IF(VLOOKUP(Table351011[[#This Row],[Site name]],Table35[],3,FALSE)&gt;0,VLOOKUP(Table351011[[#This Row],[Site name]],Table35[],3,FALSE),"")</f>
        <v>1489</v>
      </c>
      <c r="Q9" t="str">
        <f>IF(VLOOKUP(Table351011[[#This Row],[Site name]],Table3[],2)=0,"",VLOOKUP(Table351011[[#This Row],[Site name]],Table3[],2))</f>
        <v>City of London</v>
      </c>
      <c r="R9" t="str">
        <f>IF(VLOOKUP(Table351011[[#This Row],[Site name]],Table3[],3)=0,"",VLOOKUP(Table351011[[#This Row],[Site name]],Table3[],3))</f>
        <v>EC3A 7BR</v>
      </c>
      <c r="S9" t="str">
        <f>IF(VLOOKUP(Table351011[[#This Row],[Site name]],Table3[],4)=0,"",VLOOKUP(Table351011[[#This Row],[Site name]],Table3[],4))</f>
        <v>21/00622/FULEIA</v>
      </c>
      <c r="T9" t="str">
        <f>IF(VLOOKUP(Table351011[[#This Row],[Site name]],Table3[],5)=0,"",VLOOKUP(Table351011[[#This Row],[Site name]],Table3[],5))</f>
        <v>Planning Portal</v>
      </c>
      <c r="U9" t="str">
        <f>IF(VLOOKUP(Table351011[[#This Row],[Site name]],Table3[],6)=0,"",VLOOKUP(Table351011[[#This Row],[Site name]],Table3[],6))</f>
        <v>Demolition of existing buildings and construction of a new building comprising four basement levels (plus one basement mezzanine), ground floor plus 23 upper storeys, including office use (Class E), flexible retail / cafe use (Class E); community space (Sui Generis), ancillary basement cycle parking, servicing and plant; new public realm and highway works; and other works associated with the development. | 115 - 123 Houndsditch London EC3A 7BU</v>
      </c>
      <c r="V9" s="185">
        <f>IF(VLOOKUP(Table351011[[#This Row],[Site name]],Table3[],7)=0,"",VLOOKUP(Table351011[[#This Row],[Site name]],Table3[],7))</f>
        <v>44396</v>
      </c>
      <c r="W9" s="185">
        <f>IF(VLOOKUP(Table351011[[#This Row],[Site name]],Table3[],8)=0,"",VLOOKUP(Table351011[[#This Row],[Site name]],Table3[],8))</f>
        <v>44593</v>
      </c>
      <c r="X9" t="str">
        <f>IF(VLOOKUP(Table351011[[#This Row],[Site name]],Table3[],9)=0,"",VLOOKUP(Table351011[[#This Row],[Site name]],Table3[],9))</f>
        <v>Granted</v>
      </c>
      <c r="Y9" t="str">
        <f>IF(VLOOKUP(Table351011[[#This Row],[Site name]],Table3[],10)=0,"",VLOOKUP(Table351011[[#This Row],[Site name]],Table3[],10))</f>
        <v>Office &amp; Retail</v>
      </c>
      <c r="Z9" t="str">
        <f>IF(VLOOKUP(Table351011[[#This Row],[Site name]],Table3[],11)=0,"",VLOOKUP(Table351011[[#This Row],[Site name]],Table3[],11))</f>
        <v>No</v>
      </c>
      <c r="AA9" t="str">
        <f>IF(VLOOKUP(Table351011[[#This Row],[Site name]],Table3[],12)=0,"",VLOOKUP(Table351011[[#This Row],[Site name]],Table3[],12))</f>
        <v>New Build</v>
      </c>
      <c r="AB9" t="str">
        <f>IF(VLOOKUP(Table351011[[#This Row],[Site name]],Table3[],13)=0,"",VLOOKUP(Table351011[[#This Row],[Site name]],Table3[],13))</f>
        <v>1980s</v>
      </c>
      <c r="AC9" t="str">
        <f>IF(VLOOKUP(Table351011[[#This Row],[Site name]],Table3[],14)=0,"",VLOOKUP(Table351011[[#This Row],[Site name]],Table3[],14))</f>
        <v>Not listed</v>
      </c>
      <c r="AD9" s="197">
        <f>IF(VLOOKUP(Table351011[[#This Row],[Site name]],Table3[],15)="","",VLOOKUP(Table351011[[#This Row],[Site name]],Table3[],15))</f>
        <v>14326</v>
      </c>
      <c r="AE9" s="197">
        <f>IF(VLOOKUP(Table351011[[#This Row],[Site name]],Table3[],16)="","",VLOOKUP(Table351011[[#This Row],[Site name]],Table3[],16))</f>
        <v>66881</v>
      </c>
      <c r="AF9" s="196">
        <f>IF(VLOOKUP(Table351011[[#This Row],[Site name]],Table3[],17)="","",VLOOKUP(Table351011[[#This Row],[Site name]],Table3[],17))</f>
        <v>14326</v>
      </c>
      <c r="AG9" s="188">
        <f>IF(VLOOKUP(Table351011[[#This Row],[Site name]],Table3[],18)="","",VLOOKUP(Table351011[[#This Row],[Site name]],Table3[],18))</f>
        <v>3.6685048164177019</v>
      </c>
      <c r="AH9" s="197">
        <f>IF(VLOOKUP(Table351011[[#This Row],[Site name]],Table3[],19)="","",VLOOKUP(Table351011[[#This Row],[Site name]],Table3[],19))</f>
        <v>66881</v>
      </c>
      <c r="AI9" t="str">
        <f>IF(VLOOKUP(Table351011[[#This Row],[Site name]],Table3[],20)=0,"",VLOOKUP(Table351011[[#This Row],[Site name]],Table3[],20))</f>
        <v>New</v>
      </c>
      <c r="AJ9" t="str">
        <f>IF(VLOOKUP(Table351011[[#This Row],[Site name]],Table3[],21)=0,"",VLOOKUP(Table351011[[#This Row],[Site name]],Table3[],21))</f>
        <v/>
      </c>
      <c r="AK9" t="str">
        <f>IF(VLOOKUP(Table351011[[#This Row],[Site name]],Table3[],22)=0,"",VLOOKUP(Table351011[[#This Row],[Site name]],Table3[],22))</f>
        <v/>
      </c>
      <c r="AL9" t="str">
        <f>IF(VLOOKUP(Table351011[[#This Row],[Site name]],Table3[],23)=0,"",VLOOKUP(Table351011[[#This Row],[Site name]],Table3[],23))</f>
        <v/>
      </c>
      <c r="AM9" t="str">
        <f>IF(VLOOKUP(Table351011[[#This Row],[Site name]],Table3[],24)=0,"",VLOOKUP(Table351011[[#This Row],[Site name]],Table3[],24))</f>
        <v/>
      </c>
      <c r="AN9" t="str">
        <f>IF(VLOOKUP(Table351011[[#This Row],[Site name]],Table3[],25)=0,"",VLOOKUP(Table351011[[#This Row],[Site name]],Table3[],25))</f>
        <v/>
      </c>
      <c r="AO9">
        <f>IF(VLOOKUP(Table351011[[#This Row],[Site name]],Table3[],26)=0,"",VLOOKUP(Table351011[[#This Row],[Site name]],Table3[],26))</f>
        <v>7</v>
      </c>
      <c r="AP9">
        <f>IF(VLOOKUP(Table351011[[#This Row],[Site name]],Table3[],27)=0,"",VLOOKUP(Table351011[[#This Row],[Site name]],Table3[],27))</f>
        <v>28</v>
      </c>
      <c r="AQ9">
        <f>IF(VLOOKUP(Table351011[[#This Row],[Site name]],Table3[],28)="","",VLOOKUP(Table351011[[#This Row],[Site name]],Table3[],28))</f>
        <v>24</v>
      </c>
      <c r="AR9">
        <f>IF(VLOOKUP(Table351011[[#This Row],[Site name]],Table3[],29)=0,"",VLOOKUP(Table351011[[#This Row],[Site name]],Table3[],29))</f>
        <v>22</v>
      </c>
      <c r="AS9" t="str">
        <f>IF(VLOOKUP(Table351011[[#This Row],[Site name]],Table3[],30)=0,"",VLOOKUP(Table351011[[#This Row],[Site name]],Table3[],30))</f>
        <v/>
      </c>
      <c r="AT9" t="str">
        <f>IF(VLOOKUP(Table351011[[#This Row],[Site name]],Table3[],31)=0,"",VLOOKUP(Table351011[[#This Row],[Site name]],Table3[],31))</f>
        <v/>
      </c>
      <c r="AU9" t="str">
        <f>IF(VLOOKUP(Table351011[[#This Row],[Site name]],Table3[],32)=0,"",VLOOKUP(Table351011[[#This Row],[Site name]],Table3[],32))</f>
        <v>Atelier Ten</v>
      </c>
      <c r="AV9" t="str">
        <f>IF(VLOOKUP(Table351011[[#This Row],[Site name]],Table3[],33)=0,"",VLOOKUP(Table351011[[#This Row],[Site name]],Table3[],33))</f>
        <v>AKT II</v>
      </c>
      <c r="AW9" t="str">
        <f>IF(VLOOKUP(Table351011[[#This Row],[Site name]],Table3[],34)=0,"",VLOOKUP(Table351011[[#This Row],[Site name]],Table3[],34))</f>
        <v>Norman, Disney &amp; Young</v>
      </c>
      <c r="AX9" t="str">
        <f>IF(VLOOKUP(Table351011[[#This Row],[Site name]],Table3[],35)=0,"",VLOOKUP(Table351011[[#This Row],[Site name]],Table3[],35))</f>
        <v>Allford Hall Monaghan Morris</v>
      </c>
      <c r="AY9" t="str">
        <f>IF(VLOOKUP(Table351011[[#This Row],[Site name]],Table3[],36)=0,"",VLOOKUP(Table351011[[#This Row],[Site name]],Table3[],36))</f>
        <v>One Click LCA</v>
      </c>
      <c r="AZ9" t="str">
        <f>IF(VLOOKUP(Table351011[[#This Row],[Site name]],Table3[],37)=0,"",VLOOKUP(Table351011[[#This Row],[Site name]],Table3[],37))</f>
        <v>Project 12</v>
      </c>
      <c r="BA9" s="188">
        <f>VLOOKUP(Table351011[[#This Row],[Site name]],Table3[],38)</f>
        <v>1</v>
      </c>
      <c r="BB9">
        <f>VLOOKUP(Table351011[[#This Row],[Site name]],Table3[],39)</f>
        <v>1</v>
      </c>
    </row>
    <row r="10" spans="2:54">
      <c r="B10" t="s">
        <v>167</v>
      </c>
      <c r="C10" t="s">
        <v>977</v>
      </c>
      <c r="D1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692</v>
      </c>
      <c r="E1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807</v>
      </c>
      <c r="F1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922</v>
      </c>
      <c r="G1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1038</v>
      </c>
      <c r="H1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1153</v>
      </c>
      <c r="I1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1268</v>
      </c>
      <c r="J1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1383</v>
      </c>
      <c r="K1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1498</v>
      </c>
      <c r="L1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1613</v>
      </c>
      <c r="M1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1729</v>
      </c>
      <c r="N1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1844</v>
      </c>
      <c r="O1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1959</v>
      </c>
      <c r="P10">
        <f>IF(VLOOKUP(Table351011[[#This Row],[Site name]],Table35[],3,FALSE)&gt;0,VLOOKUP(Table351011[[#This Row],[Site name]],Table35[],3,FALSE),"")</f>
        <v>2074</v>
      </c>
      <c r="Q10" t="str">
        <f>IF(VLOOKUP(Table351011[[#This Row],[Site name]],Table3[],2)=0,"",VLOOKUP(Table351011[[#This Row],[Site name]],Table3[],2))</f>
        <v>City of London</v>
      </c>
      <c r="R10" t="str">
        <f>IF(VLOOKUP(Table351011[[#This Row],[Site name]],Table3[],3)=0,"",VLOOKUP(Table351011[[#This Row],[Site name]],Table3[],3))</f>
        <v>EC4A 2BE</v>
      </c>
      <c r="S10" t="str">
        <f>IF(VLOOKUP(Table351011[[#This Row],[Site name]],Table3[],4)=0,"",VLOOKUP(Table351011[[#This Row],[Site name]],Table3[],4))</f>
        <v>21/00538/FULEIA</v>
      </c>
      <c r="T10" t="str">
        <f>IF(VLOOKUP(Table351011[[#This Row],[Site name]],Table3[],5)=0,"",VLOOKUP(Table351011[[#This Row],[Site name]],Table3[],5))</f>
        <v>Planning Portal</v>
      </c>
      <c r="U10" s="185" t="str">
        <f>IF(VLOOKUP(Table351011[[#This Row],[Site name]],Table3[],6)=0,"",VLOOKUP(Table351011[[#This Row],[Site name]],Table3[],6))</f>
        <v>Demolition of existing River Court building, part demolition of basement and foundations, erection of new building with 2 basement levels and ground floor plus 20-storeys. Change of use of Daily Express Building alterations/refurbishment to listed building.</v>
      </c>
      <c r="V10" s="185">
        <f>IF(VLOOKUP(Table351011[[#This Row],[Site name]],Table3[],7)=0,"",VLOOKUP(Table351011[[#This Row],[Site name]],Table3[],7))</f>
        <v>44495</v>
      </c>
      <c r="W10" s="185">
        <f>IF(VLOOKUP(Table351011[[#This Row],[Site name]],Table3[],8)=0,"",VLOOKUP(Table351011[[#This Row],[Site name]],Table3[],8))</f>
        <v>44495</v>
      </c>
      <c r="X10" t="str">
        <f>IF(VLOOKUP(Table351011[[#This Row],[Site name]],Table3[],9)=0,"",VLOOKUP(Table351011[[#This Row],[Site name]],Table3[],9))</f>
        <v/>
      </c>
      <c r="Y10" t="str">
        <f>IF(VLOOKUP(Table351011[[#This Row],[Site name]],Table3[],10)=0,"",VLOOKUP(Table351011[[#This Row],[Site name]],Table3[],10))</f>
        <v>Office</v>
      </c>
      <c r="Z10" t="str">
        <f>IF(VLOOKUP(Table351011[[#This Row],[Site name]],Table3[],11)=0,"",VLOOKUP(Table351011[[#This Row],[Site name]],Table3[],11))</f>
        <v>Yes</v>
      </c>
      <c r="AA10" t="str">
        <f>IF(VLOOKUP(Table351011[[#This Row],[Site name]],Table3[],12)=0,"",VLOOKUP(Table351011[[#This Row],[Site name]],Table3[],12))</f>
        <v>Heavy Refurbishment</v>
      </c>
      <c r="AB10" t="str">
        <f>IF(VLOOKUP(Table351011[[#This Row],[Site name]],Table3[],13)=0,"",VLOOKUP(Table351011[[#This Row],[Site name]],Table3[],13))</f>
        <v>1930s</v>
      </c>
      <c r="AC10" t="str">
        <f>IF(VLOOKUP(Table351011[[#This Row],[Site name]],Table3[],14)=0,"",VLOOKUP(Table351011[[#This Row],[Site name]],Table3[],14))</f>
        <v>Grade II*</v>
      </c>
      <c r="AD10" s="197">
        <f>IF(VLOOKUP(Table351011[[#This Row],[Site name]],Table3[],15)="","",VLOOKUP(Table351011[[#This Row],[Site name]],Table3[],15))</f>
        <v>58818</v>
      </c>
      <c r="AE10" s="197">
        <f>IF(VLOOKUP(Table351011[[#This Row],[Site name]],Table3[],16)="","",VLOOKUP(Table351011[[#This Row],[Site name]],Table3[],16))</f>
        <v>74065.166666666672</v>
      </c>
      <c r="AF10" s="196">
        <f>IF(VLOOKUP(Table351011[[#This Row],[Site name]],Table3[],17)="","",VLOOKUP(Table351011[[#This Row],[Site name]],Table3[],17))</f>
        <v>54427.166666666664</v>
      </c>
      <c r="AG10" s="188">
        <f>IF(VLOOKUP(Table351011[[#This Row],[Site name]],Table3[],18)="","",VLOOKUP(Table351011[[#This Row],[Site name]],Table3[],18))</f>
        <v>0.25922620059618939</v>
      </c>
      <c r="AH10" s="197">
        <f>IF(VLOOKUP(Table351011[[#This Row],[Site name]],Table3[],19)="","",VLOOKUP(Table351011[[#This Row],[Site name]],Table3[],19))</f>
        <v>69674.333333333343</v>
      </c>
      <c r="AI10" t="str">
        <f>IF(VLOOKUP(Table351011[[#This Row],[Site name]],Table3[],20)=0,"",VLOOKUP(Table351011[[#This Row],[Site name]],Table3[],20))</f>
        <v>New and retained basement</v>
      </c>
      <c r="AJ10" t="str">
        <f>IF(VLOOKUP(Table351011[[#This Row],[Site name]],Table3[],21)=0,"",VLOOKUP(Table351011[[#This Row],[Site name]],Table3[],21))</f>
        <v>Reinforced Concrete</v>
      </c>
      <c r="AK10" t="str">
        <f>IF(VLOOKUP(Table351011[[#This Row],[Site name]],Table3[],22)=0,"",VLOOKUP(Table351011[[#This Row],[Site name]],Table3[],22))</f>
        <v>Steel</v>
      </c>
      <c r="AL10" t="str">
        <f>IF(VLOOKUP(Table351011[[#This Row],[Site name]],Table3[],23)=0,"",VLOOKUP(Table351011[[#This Row],[Site name]],Table3[],23))</f>
        <v/>
      </c>
      <c r="AM10" t="str">
        <f>IF(VLOOKUP(Table351011[[#This Row],[Site name]],Table3[],24)=0,"",VLOOKUP(Table351011[[#This Row],[Site name]],Table3[],24))</f>
        <v/>
      </c>
      <c r="AN10" t="str">
        <f>IF(VLOOKUP(Table351011[[#This Row],[Site name]],Table3[],25)=0,"",VLOOKUP(Table351011[[#This Row],[Site name]],Table3[],25))</f>
        <v>Minimal intervention</v>
      </c>
      <c r="AO10">
        <f>IF(VLOOKUP(Table351011[[#This Row],[Site name]],Table3[],26)=0,"",VLOOKUP(Table351011[[#This Row],[Site name]],Table3[],26))</f>
        <v>7</v>
      </c>
      <c r="AP10">
        <f>IF(VLOOKUP(Table351011[[#This Row],[Site name]],Table3[],27)=0,"",VLOOKUP(Table351011[[#This Row],[Site name]],Table3[],27))</f>
        <v>23</v>
      </c>
      <c r="AQ10">
        <f>IF(VLOOKUP(Table351011[[#This Row],[Site name]],Table3[],28)="","",VLOOKUP(Table351011[[#This Row],[Site name]],Table3[],28))</f>
        <v>21</v>
      </c>
      <c r="AR10">
        <f>IF(VLOOKUP(Table351011[[#This Row],[Site name]],Table3[],29)=0,"",VLOOKUP(Table351011[[#This Row],[Site name]],Table3[],29))</f>
        <v>1</v>
      </c>
      <c r="AS10">
        <f>IF(VLOOKUP(Table351011[[#This Row],[Site name]],Table3[],30)=0,"",VLOOKUP(Table351011[[#This Row],[Site name]],Table3[],30))</f>
        <v>21</v>
      </c>
      <c r="AT10" t="str">
        <f>IF(VLOOKUP(Table351011[[#This Row],[Site name]],Table3[],31)=0,"",VLOOKUP(Table351011[[#This Row],[Site name]],Table3[],31))</f>
        <v/>
      </c>
      <c r="AU10" t="str">
        <f>IF(VLOOKUP(Table351011[[#This Row],[Site name]],Table3[],32)=0,"",VLOOKUP(Table351011[[#This Row],[Site name]],Table3[],32))</f>
        <v>chapmanbdsp</v>
      </c>
      <c r="AV10" t="str">
        <f>IF(VLOOKUP(Table351011[[#This Row],[Site name]],Table3[],33)=0,"",VLOOKUP(Table351011[[#This Row],[Site name]],Table3[],33))</f>
        <v>AKT II</v>
      </c>
      <c r="AW10" t="str">
        <f>IF(VLOOKUP(Table351011[[#This Row],[Site name]],Table3[],34)=0,"",VLOOKUP(Table351011[[#This Row],[Site name]],Table3[],34))</f>
        <v>chapmanbdsp</v>
      </c>
      <c r="AX10" t="str">
        <f>IF(VLOOKUP(Table351011[[#This Row],[Site name]],Table3[],35)=0,"",VLOOKUP(Table351011[[#This Row],[Site name]],Table3[],35))</f>
        <v>Bjarke Ingels Group</v>
      </c>
      <c r="AY10" t="str">
        <f>IF(VLOOKUP(Table351011[[#This Row],[Site name]],Table3[],36)=0,"",VLOOKUP(Table351011[[#This Row],[Site name]],Table3[],36))</f>
        <v>One Click LCA</v>
      </c>
      <c r="AZ10" t="str">
        <f>IF(VLOOKUP(Table351011[[#This Row],[Site name]],Table3[],37)=0,"",VLOOKUP(Table351011[[#This Row],[Site name]],Table3[],37))</f>
        <v>Project 13</v>
      </c>
      <c r="BA10" s="188">
        <f>VLOOKUP(Table351011[[#This Row],[Site name]],Table3[],38)</f>
        <v>0.92534881612204878</v>
      </c>
      <c r="BB10">
        <f>VLOOKUP(Table351011[[#This Row],[Site name]],Table3[],39)</f>
        <v>3</v>
      </c>
    </row>
    <row r="11" spans="2:54">
      <c r="B11" t="s">
        <v>146</v>
      </c>
      <c r="C11" t="s">
        <v>977</v>
      </c>
      <c r="D1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697</v>
      </c>
      <c r="E1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821</v>
      </c>
      <c r="F1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946</v>
      </c>
      <c r="G1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1070</v>
      </c>
      <c r="H1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1194</v>
      </c>
      <c r="I1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1318</v>
      </c>
      <c r="J1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1443</v>
      </c>
      <c r="K1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1567</v>
      </c>
      <c r="L1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1691</v>
      </c>
      <c r="M1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1815</v>
      </c>
      <c r="N1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1940</v>
      </c>
      <c r="O1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2064</v>
      </c>
      <c r="P11">
        <f>IF(VLOOKUP(Table351011[[#This Row],[Site name]],Table35[],3,FALSE)&gt;0,VLOOKUP(Table351011[[#This Row],[Site name]],Table35[],3,FALSE),"")</f>
        <v>2188</v>
      </c>
      <c r="Q11" t="str">
        <f>IF(VLOOKUP(Table351011[[#This Row],[Site name]],Table3[],2)=0,"",VLOOKUP(Table351011[[#This Row],[Site name]],Table3[],2))</f>
        <v>City of London</v>
      </c>
      <c r="R11" t="str">
        <f>IF(VLOOKUP(Table351011[[#This Row],[Site name]],Table3[],3)=0,"",VLOOKUP(Table351011[[#This Row],[Site name]],Table3[],3))</f>
        <v>EC1A 2DE</v>
      </c>
      <c r="S11" t="str">
        <f>IF(VLOOKUP(Table351011[[#This Row],[Site name]],Table3[],4)=0,"",VLOOKUP(Table351011[[#This Row],[Site name]],Table3[],4))</f>
        <v>21/00755/FULMAJ</v>
      </c>
      <c r="T11" t="str">
        <f>IF(VLOOKUP(Table351011[[#This Row],[Site name]],Table3[],5)=0,"",VLOOKUP(Table351011[[#This Row],[Site name]],Table3[],5))</f>
        <v>Planning Portal</v>
      </c>
      <c r="U11" s="185" t="str">
        <f>IF(VLOOKUP(Table351011[[#This Row],[Site name]],Table3[],6)=0,"",VLOOKUP(Table351011[[#This Row],[Site name]],Table3[],6))</f>
        <v>Demolition of existing buildings at 14-21 Holborn Viaduct, 34-35 and 32-33A Farringdon Street, and construction of a new building arranged over 2 basement levels, ground and 10 upper floors to Holborn Viaduct and 12 upper floors to Farringdon Street to provide a new Commercial, Business and Service (Class E) building; new publicly accessible lift to provide step-free access between Holborn Viaduct and Farringdon Street; hard and soft landscaping works and other works incidental to the development.</v>
      </c>
      <c r="V11" s="185">
        <f>IF(VLOOKUP(Table351011[[#This Row],[Site name]],Table3[],7)=0,"",VLOOKUP(Table351011[[#This Row],[Site name]],Table3[],7))</f>
        <v>44442</v>
      </c>
      <c r="W11" s="185">
        <f>IF(VLOOKUP(Table351011[[#This Row],[Site name]],Table3[],8)=0,"",VLOOKUP(Table351011[[#This Row],[Site name]],Table3[],8))</f>
        <v>44599</v>
      </c>
      <c r="X11" t="str">
        <f>IF(VLOOKUP(Table351011[[#This Row],[Site name]],Table3[],9)=0,"",VLOOKUP(Table351011[[#This Row],[Site name]],Table3[],9))</f>
        <v>Granted</v>
      </c>
      <c r="Y11" t="str">
        <f>IF(VLOOKUP(Table351011[[#This Row],[Site name]],Table3[],10)=0,"",VLOOKUP(Table351011[[#This Row],[Site name]],Table3[],10))</f>
        <v>Office &amp; Retail</v>
      </c>
      <c r="Z11" t="str">
        <f>IF(VLOOKUP(Table351011[[#This Row],[Site name]],Table3[],11)=0,"",VLOOKUP(Table351011[[#This Row],[Site name]],Table3[],11))</f>
        <v>No</v>
      </c>
      <c r="AA11" t="str">
        <f>IF(VLOOKUP(Table351011[[#This Row],[Site name]],Table3[],12)=0,"",VLOOKUP(Table351011[[#This Row],[Site name]],Table3[],12))</f>
        <v>Substructure and/or Façade Retained</v>
      </c>
      <c r="AB11" t="str">
        <f>IF(VLOOKUP(Table351011[[#This Row],[Site name]],Table3[],13)=0,"",VLOOKUP(Table351011[[#This Row],[Site name]],Table3[],13))</f>
        <v>1920s</v>
      </c>
      <c r="AC11" t="str">
        <f>IF(VLOOKUP(Table351011[[#This Row],[Site name]],Table3[],14)=0,"",VLOOKUP(Table351011[[#This Row],[Site name]],Table3[],14))</f>
        <v>Not listed</v>
      </c>
      <c r="AD11" s="197">
        <f>IF(VLOOKUP(Table351011[[#This Row],[Site name]],Table3[],15)="","",VLOOKUP(Table351011[[#This Row],[Site name]],Table3[],15))</f>
        <v>16944</v>
      </c>
      <c r="AE11" s="197">
        <f>IF(VLOOKUP(Table351011[[#This Row],[Site name]],Table3[],16)="","",VLOOKUP(Table351011[[#This Row],[Site name]],Table3[],16))</f>
        <v>35948</v>
      </c>
      <c r="AF11" s="196" t="str">
        <f>IF(VLOOKUP(Table351011[[#This Row],[Site name]],Table3[],17)="","",VLOOKUP(Table351011[[#This Row],[Site name]],Table3[],17))</f>
        <v/>
      </c>
      <c r="AG11" s="188">
        <f>IF(VLOOKUP(Table351011[[#This Row],[Site name]],Table3[],18)="","",VLOOKUP(Table351011[[#This Row],[Site name]],Table3[],18))</f>
        <v>1.1215769593956564</v>
      </c>
      <c r="AH11" s="197">
        <f>IF(VLOOKUP(Table351011[[#This Row],[Site name]],Table3[],19)="","",VLOOKUP(Table351011[[#This Row],[Site name]],Table3[],19))</f>
        <v>19004</v>
      </c>
      <c r="AI11" t="str">
        <f>IF(VLOOKUP(Table351011[[#This Row],[Site name]],Table3[],20)=0,"",VLOOKUP(Table351011[[#This Row],[Site name]],Table3[],20))</f>
        <v/>
      </c>
      <c r="AJ11" t="str">
        <f>IF(VLOOKUP(Table351011[[#This Row],[Site name]],Table3[],21)=0,"",VLOOKUP(Table351011[[#This Row],[Site name]],Table3[],21))</f>
        <v/>
      </c>
      <c r="AK11" t="str">
        <f>IF(VLOOKUP(Table351011[[#This Row],[Site name]],Table3[],22)=0,"",VLOOKUP(Table351011[[#This Row],[Site name]],Table3[],22))</f>
        <v/>
      </c>
      <c r="AL11" t="str">
        <f>IF(VLOOKUP(Table351011[[#This Row],[Site name]],Table3[],23)=0,"",VLOOKUP(Table351011[[#This Row],[Site name]],Table3[],23))</f>
        <v/>
      </c>
      <c r="AM11" t="str">
        <f>IF(VLOOKUP(Table351011[[#This Row],[Site name]],Table3[],24)=0,"",VLOOKUP(Table351011[[#This Row],[Site name]],Table3[],24))</f>
        <v/>
      </c>
      <c r="AN11" t="str">
        <f>IF(VLOOKUP(Table351011[[#This Row],[Site name]],Table3[],25)=0,"",VLOOKUP(Table351011[[#This Row],[Site name]],Table3[],25))</f>
        <v/>
      </c>
      <c r="AO11">
        <f>IF(VLOOKUP(Table351011[[#This Row],[Site name]],Table3[],26)=0,"",VLOOKUP(Table351011[[#This Row],[Site name]],Table3[],26))</f>
        <v>11</v>
      </c>
      <c r="AP11">
        <f>IF(VLOOKUP(Table351011[[#This Row],[Site name]],Table3[],27)=0,"",VLOOKUP(Table351011[[#This Row],[Site name]],Table3[],27))</f>
        <v>15</v>
      </c>
      <c r="AQ11">
        <f>IF(VLOOKUP(Table351011[[#This Row],[Site name]],Table3[],28)="","",VLOOKUP(Table351011[[#This Row],[Site name]],Table3[],28))</f>
        <v>13</v>
      </c>
      <c r="AR11">
        <f>IF(VLOOKUP(Table351011[[#This Row],[Site name]],Table3[],29)=0,"",VLOOKUP(Table351011[[#This Row],[Site name]],Table3[],29))</f>
        <v>4</v>
      </c>
      <c r="AS11" t="str">
        <f>IF(VLOOKUP(Table351011[[#This Row],[Site name]],Table3[],30)=0,"",VLOOKUP(Table351011[[#This Row],[Site name]],Table3[],30))</f>
        <v/>
      </c>
      <c r="AT11" t="str">
        <f>IF(VLOOKUP(Table351011[[#This Row],[Site name]],Table3[],31)=0,"",VLOOKUP(Table351011[[#This Row],[Site name]],Table3[],31))</f>
        <v/>
      </c>
      <c r="AU11" t="str">
        <f>IF(VLOOKUP(Table351011[[#This Row],[Site name]],Table3[],32)=0,"",VLOOKUP(Table351011[[#This Row],[Site name]],Table3[],32))</f>
        <v>Hilson Moran</v>
      </c>
      <c r="AV11" t="str">
        <f>IF(VLOOKUP(Table351011[[#This Row],[Site name]],Table3[],33)=0,"",VLOOKUP(Table351011[[#This Row],[Site name]],Table3[],33))</f>
        <v>Heyne Tillet Steel</v>
      </c>
      <c r="AW11" t="str">
        <f>IF(VLOOKUP(Table351011[[#This Row],[Site name]],Table3[],34)=0,"",VLOOKUP(Table351011[[#This Row],[Site name]],Table3[],34))</f>
        <v>Hilson Moran</v>
      </c>
      <c r="AX11" t="str">
        <f>IF(VLOOKUP(Table351011[[#This Row],[Site name]],Table3[],35)=0,"",VLOOKUP(Table351011[[#This Row],[Site name]],Table3[],35))</f>
        <v>PLP Architecture</v>
      </c>
      <c r="AY11" t="str">
        <f>IF(VLOOKUP(Table351011[[#This Row],[Site name]],Table3[],36)=0,"",VLOOKUP(Table351011[[#This Row],[Site name]],Table3[],36))</f>
        <v>eTool LCD</v>
      </c>
      <c r="AZ11" t="str">
        <f>IF(VLOOKUP(Table351011[[#This Row],[Site name]],Table3[],37)=0,"",VLOOKUP(Table351011[[#This Row],[Site name]],Table3[],37))</f>
        <v>Project 14</v>
      </c>
      <c r="BA11" s="188">
        <f>VLOOKUP(Table351011[[#This Row],[Site name]],Table3[],38)</f>
        <v>0</v>
      </c>
      <c r="BB11">
        <f>VLOOKUP(Table351011[[#This Row],[Site name]],Table3[],39)</f>
        <v>2</v>
      </c>
    </row>
    <row r="12" spans="2:54">
      <c r="B12" t="s">
        <v>298</v>
      </c>
      <c r="C12" t="s">
        <v>977</v>
      </c>
      <c r="D1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514</v>
      </c>
      <c r="E1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590</v>
      </c>
      <c r="F1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666</v>
      </c>
      <c r="G1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742</v>
      </c>
      <c r="H1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817</v>
      </c>
      <c r="I1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893</v>
      </c>
      <c r="J1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969</v>
      </c>
      <c r="K1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1045</v>
      </c>
      <c r="L1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1121</v>
      </c>
      <c r="M1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1197</v>
      </c>
      <c r="N1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1272</v>
      </c>
      <c r="O1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1348</v>
      </c>
      <c r="P12">
        <f>IF(VLOOKUP(Table351011[[#This Row],[Site name]],Table35[],3,FALSE)&gt;0,VLOOKUP(Table351011[[#This Row],[Site name]],Table35[],3,FALSE),"")</f>
        <v>1424</v>
      </c>
      <c r="Q12" t="str">
        <f>IF(VLOOKUP(Table351011[[#This Row],[Site name]],Table3[],2)=0,"",VLOOKUP(Table351011[[#This Row],[Site name]],Table3[],2))</f>
        <v>Lambeth</v>
      </c>
      <c r="R12" t="str">
        <f>IF(VLOOKUP(Table351011[[#This Row],[Site name]],Table3[],3)=0,"",VLOOKUP(Table351011[[#This Row],[Site name]],Table3[],3))</f>
        <v>SE1 7NT</v>
      </c>
      <c r="S12" t="str">
        <f>IF(VLOOKUP(Table351011[[#This Row],[Site name]],Table3[],4)=0,"",VLOOKUP(Table351011[[#This Row],[Site name]],Table3[],4))</f>
        <v>23/00357/FUL</v>
      </c>
      <c r="T12" t="str">
        <f>IF(VLOOKUP(Table351011[[#This Row],[Site name]],Table3[],5)=0,"",VLOOKUP(Table351011[[#This Row],[Site name]],Table3[],5))</f>
        <v>Planning Portal</v>
      </c>
      <c r="U12" s="185" t="str">
        <f>IF(VLOOKUP(Table351011[[#This Row],[Site name]],Table3[],6)=0,"",VLOOKUP(Table351011[[#This Row],[Site name]],Table3[],6))</f>
        <v>2 storeys added supported by existing structure's 4th floor slab, small area of 5th floor slab demolished and replaced, small ground floor Refurbishment, façade alterations</v>
      </c>
      <c r="V12" s="185">
        <f>IF(VLOOKUP(Table351011[[#This Row],[Site name]],Table3[],7)=0,"",VLOOKUP(Table351011[[#This Row],[Site name]],Table3[],7))</f>
        <v>44959</v>
      </c>
      <c r="W12" s="185" t="str">
        <f>IF(VLOOKUP(Table351011[[#This Row],[Site name]],Table3[],8)=0,"",VLOOKUP(Table351011[[#This Row],[Site name]],Table3[],8))</f>
        <v/>
      </c>
      <c r="X12" t="str">
        <f>IF(VLOOKUP(Table351011[[#This Row],[Site name]],Table3[],9)=0,"",VLOOKUP(Table351011[[#This Row],[Site name]],Table3[],9))</f>
        <v>Pending</v>
      </c>
      <c r="Y12" t="str">
        <f>IF(VLOOKUP(Table351011[[#This Row],[Site name]],Table3[],10)=0,"",VLOOKUP(Table351011[[#This Row],[Site name]],Table3[],10))</f>
        <v>Office</v>
      </c>
      <c r="Z12" t="str">
        <f>IF(VLOOKUP(Table351011[[#This Row],[Site name]],Table3[],11)=0,"",VLOOKUP(Table351011[[#This Row],[Site name]],Table3[],11))</f>
        <v>No</v>
      </c>
      <c r="AA12" t="str">
        <f>IF(VLOOKUP(Table351011[[#This Row],[Site name]],Table3[],12)=0,"",VLOOKUP(Table351011[[#This Row],[Site name]],Table3[],12))</f>
        <v>Heavy Refurbishment</v>
      </c>
      <c r="AB12" t="str">
        <f>IF(VLOOKUP(Table351011[[#This Row],[Site name]],Table3[],13)=0,"",VLOOKUP(Table351011[[#This Row],[Site name]],Table3[],13))</f>
        <v>1990s</v>
      </c>
      <c r="AC12" t="str">
        <f>IF(VLOOKUP(Table351011[[#This Row],[Site name]],Table3[],14)=0,"",VLOOKUP(Table351011[[#This Row],[Site name]],Table3[],14))</f>
        <v>Not listed</v>
      </c>
      <c r="AD12" s="197">
        <f>IF(VLOOKUP(Table351011[[#This Row],[Site name]],Table3[],15)="","",VLOOKUP(Table351011[[#This Row],[Site name]],Table3[],15))</f>
        <v>4927</v>
      </c>
      <c r="AE12" s="197">
        <f>IF(VLOOKUP(Table351011[[#This Row],[Site name]],Table3[],16)="","",VLOOKUP(Table351011[[#This Row],[Site name]],Table3[],16))</f>
        <v>6294</v>
      </c>
      <c r="AF12" s="196">
        <f>IF(VLOOKUP(Table351011[[#This Row],[Site name]],Table3[],17)="","",VLOOKUP(Table351011[[#This Row],[Site name]],Table3[],17))</f>
        <v>132</v>
      </c>
      <c r="AG12" s="188">
        <f>IF(VLOOKUP(Table351011[[#This Row],[Site name]],Table3[],18)="","",VLOOKUP(Table351011[[#This Row],[Site name]],Table3[],18))</f>
        <v>0.27745078140856494</v>
      </c>
      <c r="AH12" s="197">
        <f>IF(VLOOKUP(Table351011[[#This Row],[Site name]],Table3[],19)="","",VLOOKUP(Table351011[[#This Row],[Site name]],Table3[],19))</f>
        <v>1499</v>
      </c>
      <c r="AI12" t="str">
        <f>IF(VLOOKUP(Table351011[[#This Row],[Site name]],Table3[],20)=0,"",VLOOKUP(Table351011[[#This Row],[Site name]],Table3[],20))</f>
        <v>No new basement</v>
      </c>
      <c r="AJ12" t="str">
        <f>IF(VLOOKUP(Table351011[[#This Row],[Site name]],Table3[],21)=0,"",VLOOKUP(Table351011[[#This Row],[Site name]],Table3[],21))</f>
        <v>Reinforced Concrete</v>
      </c>
      <c r="AK12" t="str">
        <f>IF(VLOOKUP(Table351011[[#This Row],[Site name]],Table3[],22)=0,"",VLOOKUP(Table351011[[#This Row],[Site name]],Table3[],22))</f>
        <v/>
      </c>
      <c r="AL12" t="str">
        <f>IF(VLOOKUP(Table351011[[#This Row],[Site name]],Table3[],23)=0,"",VLOOKUP(Table351011[[#This Row],[Site name]],Table3[],23))</f>
        <v>RC Cores / shear walls</v>
      </c>
      <c r="AM12" t="str">
        <f>IF(VLOOKUP(Table351011[[#This Row],[Site name]],Table3[],24)=0,"",VLOOKUP(Table351011[[#This Row],[Site name]],Table3[],24))</f>
        <v/>
      </c>
      <c r="AN12" t="str">
        <f>IF(VLOOKUP(Table351011[[#This Row],[Site name]],Table3[],25)=0,"",VLOOKUP(Table351011[[#This Row],[Site name]],Table3[],25))</f>
        <v/>
      </c>
      <c r="AO12">
        <f>IF(VLOOKUP(Table351011[[#This Row],[Site name]],Table3[],26)=0,"",VLOOKUP(Table351011[[#This Row],[Site name]],Table3[],26))</f>
        <v>6</v>
      </c>
      <c r="AP12">
        <f>IF(VLOOKUP(Table351011[[#This Row],[Site name]],Table3[],27)=0,"",VLOOKUP(Table351011[[#This Row],[Site name]],Table3[],27))</f>
        <v>8</v>
      </c>
      <c r="AQ12">
        <f>IF(VLOOKUP(Table351011[[#This Row],[Site name]],Table3[],28)="","",VLOOKUP(Table351011[[#This Row],[Site name]],Table3[],28))</f>
        <v>7</v>
      </c>
      <c r="AR12">
        <f>IF(VLOOKUP(Table351011[[#This Row],[Site name]],Table3[],29)=0,"",VLOOKUP(Table351011[[#This Row],[Site name]],Table3[],29))</f>
        <v>2</v>
      </c>
      <c r="AS12" t="str">
        <f>IF(VLOOKUP(Table351011[[#This Row],[Site name]],Table3[],30)=0,"",VLOOKUP(Table351011[[#This Row],[Site name]],Table3[],30))</f>
        <v/>
      </c>
      <c r="AT12" t="str">
        <f>IF(VLOOKUP(Table351011[[#This Row],[Site name]],Table3[],31)=0,"",VLOOKUP(Table351011[[#This Row],[Site name]],Table3[],31))</f>
        <v/>
      </c>
      <c r="AU12" t="str">
        <f>IF(VLOOKUP(Table351011[[#This Row],[Site name]],Table3[],32)=0,"",VLOOKUP(Table351011[[#This Row],[Site name]],Table3[],32))</f>
        <v>Sweco</v>
      </c>
      <c r="AV12" t="str">
        <f>IF(VLOOKUP(Table351011[[#This Row],[Site name]],Table3[],33)=0,"",VLOOKUP(Table351011[[#This Row],[Site name]],Table3[],33))</f>
        <v>Davis Maguire</v>
      </c>
      <c r="AW12" t="str">
        <f>IF(VLOOKUP(Table351011[[#This Row],[Site name]],Table3[],34)=0,"",VLOOKUP(Table351011[[#This Row],[Site name]],Table3[],34))</f>
        <v>Sweco</v>
      </c>
      <c r="AX12" t="str">
        <f>IF(VLOOKUP(Table351011[[#This Row],[Site name]],Table3[],35)=0,"",VLOOKUP(Table351011[[#This Row],[Site name]],Table3[],35))</f>
        <v>Fathom</v>
      </c>
      <c r="AY12" t="str">
        <f>IF(VLOOKUP(Table351011[[#This Row],[Site name]],Table3[],36)=0,"",VLOOKUP(Table351011[[#This Row],[Site name]],Table3[],36))</f>
        <v>One Click LCA</v>
      </c>
      <c r="AZ12" t="str">
        <f>IF(VLOOKUP(Table351011[[#This Row],[Site name]],Table3[],37)=0,"",VLOOKUP(Table351011[[#This Row],[Site name]],Table3[],37))</f>
        <v>Project 15</v>
      </c>
      <c r="BA12" s="188">
        <f>VLOOKUP(Table351011[[#This Row],[Site name]],Table3[],38)</f>
        <v>2.6791150801704893E-2</v>
      </c>
      <c r="BB12">
        <f>VLOOKUP(Table351011[[#This Row],[Site name]],Table3[],39)</f>
        <v>3</v>
      </c>
    </row>
    <row r="13" spans="2:54">
      <c r="B13" t="s">
        <v>300</v>
      </c>
      <c r="C13" t="s">
        <v>977</v>
      </c>
      <c r="D1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828</v>
      </c>
      <c r="E1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1060</v>
      </c>
      <c r="F1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1293</v>
      </c>
      <c r="G1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1525</v>
      </c>
      <c r="H1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1758</v>
      </c>
      <c r="I1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1990</v>
      </c>
      <c r="J1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2223</v>
      </c>
      <c r="K1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2455</v>
      </c>
      <c r="L1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2687</v>
      </c>
      <c r="M1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2920</v>
      </c>
      <c r="N1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3152</v>
      </c>
      <c r="O1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3385</v>
      </c>
      <c r="P13">
        <f>IF(VLOOKUP(Table351011[[#This Row],[Site name]],Table35[],3,FALSE)&gt;0,VLOOKUP(Table351011[[#This Row],[Site name]],Table35[],3,FALSE),"")</f>
        <v>3617</v>
      </c>
      <c r="Q13" t="str">
        <f>IF(VLOOKUP(Table351011[[#This Row],[Site name]],Table3[],2)=0,"",VLOOKUP(Table351011[[#This Row],[Site name]],Table3[],2))</f>
        <v>City of London</v>
      </c>
      <c r="R13" t="str">
        <f>IF(VLOOKUP(Table351011[[#This Row],[Site name]],Table3[],3)=0,"",VLOOKUP(Table351011[[#This Row],[Site name]],Table3[],3))</f>
        <v>EC3N 1BJ</v>
      </c>
      <c r="S13" t="str">
        <f>IF(VLOOKUP(Table351011[[#This Row],[Site name]],Table3[],4)=0,"",VLOOKUP(Table351011[[#This Row],[Site name]],Table3[],4))</f>
        <v>16/00406/FULMAJ</v>
      </c>
      <c r="T13" t="str">
        <f>IF(VLOOKUP(Table351011[[#This Row],[Site name]],Table3[],5)=0,"",VLOOKUP(Table351011[[#This Row],[Site name]],Table3[],5))</f>
        <v>Planning Portal</v>
      </c>
      <c r="U13" t="str">
        <f>IF(VLOOKUP(Table351011[[#This Row],[Site name]],Table3[],6)=0,"",VLOOKUP(Table351011[[#This Row],[Site name]],Table3[],6))</f>
        <v>Demolition of existing buildings and erection of a mixed use building with 3 basement levels</v>
      </c>
      <c r="V13" s="185">
        <f>IF(VLOOKUP(Table351011[[#This Row],[Site name]],Table3[],7)=0,"",VLOOKUP(Table351011[[#This Row],[Site name]],Table3[],7))</f>
        <v>42475</v>
      </c>
      <c r="W13" s="185" t="str">
        <f>IF(VLOOKUP(Table351011[[#This Row],[Site name]],Table3[],8)=0,"",VLOOKUP(Table351011[[#This Row],[Site name]],Table3[],8))</f>
        <v/>
      </c>
      <c r="X13" t="str">
        <f>IF(VLOOKUP(Table351011[[#This Row],[Site name]],Table3[],9)=0,"",VLOOKUP(Table351011[[#This Row],[Site name]],Table3[],9))</f>
        <v>Pending</v>
      </c>
      <c r="Y13" t="str">
        <f>IF(VLOOKUP(Table351011[[#This Row],[Site name]],Table3[],10)=0,"",VLOOKUP(Table351011[[#This Row],[Site name]],Table3[],10))</f>
        <v>Office</v>
      </c>
      <c r="Z13" t="str">
        <f>IF(VLOOKUP(Table351011[[#This Row],[Site name]],Table3[],11)=0,"",VLOOKUP(Table351011[[#This Row],[Site name]],Table3[],11))</f>
        <v>No</v>
      </c>
      <c r="AA13" t="str">
        <f>IF(VLOOKUP(Table351011[[#This Row],[Site name]],Table3[],12)=0,"",VLOOKUP(Table351011[[#This Row],[Site name]],Table3[],12))</f>
        <v>New Build</v>
      </c>
      <c r="AB13" t="str">
        <f>IF(VLOOKUP(Table351011[[#This Row],[Site name]],Table3[],13)=0,"",VLOOKUP(Table351011[[#This Row],[Site name]],Table3[],13))</f>
        <v>1970s</v>
      </c>
      <c r="AC13" t="str">
        <f>IF(VLOOKUP(Table351011[[#This Row],[Site name]],Table3[],14)=0,"",VLOOKUP(Table351011[[#This Row],[Site name]],Table3[],14))</f>
        <v>Not listed</v>
      </c>
      <c r="AD13" s="197">
        <f>IF(VLOOKUP(Table351011[[#This Row],[Site name]],Table3[],15)="","",VLOOKUP(Table351011[[#This Row],[Site name]],Table3[],15))</f>
        <v>20231</v>
      </c>
      <c r="AE13" s="197">
        <f>IF(VLOOKUP(Table351011[[#This Row],[Site name]],Table3[],16)="","",VLOOKUP(Table351011[[#This Row],[Site name]],Table3[],16))</f>
        <v>32613</v>
      </c>
      <c r="AF13" s="196">
        <f>IF(VLOOKUP(Table351011[[#This Row],[Site name]],Table3[],17)="","",VLOOKUP(Table351011[[#This Row],[Site name]],Table3[],17))</f>
        <v>20231</v>
      </c>
      <c r="AG13" s="188">
        <f>IF(VLOOKUP(Table351011[[#This Row],[Site name]],Table3[],18)="","",VLOOKUP(Table351011[[#This Row],[Site name]],Table3[],18))</f>
        <v>0.61203104147100973</v>
      </c>
      <c r="AH13" s="197">
        <f>IF(VLOOKUP(Table351011[[#This Row],[Site name]],Table3[],19)="","",VLOOKUP(Table351011[[#This Row],[Site name]],Table3[],19))</f>
        <v>32613</v>
      </c>
      <c r="AI13" t="str">
        <f>IF(VLOOKUP(Table351011[[#This Row],[Site name]],Table3[],20)=0,"",VLOOKUP(Table351011[[#This Row],[Site name]],Table3[],20))</f>
        <v>New</v>
      </c>
      <c r="AJ13" t="str">
        <f>IF(VLOOKUP(Table351011[[#This Row],[Site name]],Table3[],21)=0,"",VLOOKUP(Table351011[[#This Row],[Site name]],Table3[],21))</f>
        <v/>
      </c>
      <c r="AK13" t="str">
        <f>IF(VLOOKUP(Table351011[[#This Row],[Site name]],Table3[],22)=0,"",VLOOKUP(Table351011[[#This Row],[Site name]],Table3[],22))</f>
        <v/>
      </c>
      <c r="AL13" t="str">
        <f>IF(VLOOKUP(Table351011[[#This Row],[Site name]],Table3[],23)=0,"",VLOOKUP(Table351011[[#This Row],[Site name]],Table3[],23))</f>
        <v/>
      </c>
      <c r="AM13" t="str">
        <f>IF(VLOOKUP(Table351011[[#This Row],[Site name]],Table3[],24)=0,"",VLOOKUP(Table351011[[#This Row],[Site name]],Table3[],24))</f>
        <v/>
      </c>
      <c r="AN13" t="str">
        <f>IF(VLOOKUP(Table351011[[#This Row],[Site name]],Table3[],25)=0,"",VLOOKUP(Table351011[[#This Row],[Site name]],Table3[],25))</f>
        <v/>
      </c>
      <c r="AO13" t="str">
        <f>IF(VLOOKUP(Table351011[[#This Row],[Site name]],Table3[],26)=0,"",VLOOKUP(Table351011[[#This Row],[Site name]],Table3[],26))</f>
        <v/>
      </c>
      <c r="AP13">
        <f>IF(VLOOKUP(Table351011[[#This Row],[Site name]],Table3[],27)=0,"",VLOOKUP(Table351011[[#This Row],[Site name]],Table3[],27))</f>
        <v>14</v>
      </c>
      <c r="AQ13">
        <f>IF(VLOOKUP(Table351011[[#This Row],[Site name]],Table3[],28)="","",VLOOKUP(Table351011[[#This Row],[Site name]],Table3[],28))</f>
        <v>13</v>
      </c>
      <c r="AR13" t="str">
        <f>IF(VLOOKUP(Table351011[[#This Row],[Site name]],Table3[],29)=0,"",VLOOKUP(Table351011[[#This Row],[Site name]],Table3[],29))</f>
        <v/>
      </c>
      <c r="AS13" t="str">
        <f>IF(VLOOKUP(Table351011[[#This Row],[Site name]],Table3[],30)=0,"",VLOOKUP(Table351011[[#This Row],[Site name]],Table3[],30))</f>
        <v/>
      </c>
      <c r="AT13" t="str">
        <f>IF(VLOOKUP(Table351011[[#This Row],[Site name]],Table3[],31)=0,"",VLOOKUP(Table351011[[#This Row],[Site name]],Table3[],31))</f>
        <v/>
      </c>
      <c r="AU13" t="str">
        <f>IF(VLOOKUP(Table351011[[#This Row],[Site name]],Table3[],32)=0,"",VLOOKUP(Table351011[[#This Row],[Site name]],Table3[],32))</f>
        <v>Hoare Lea</v>
      </c>
      <c r="AV13" t="str">
        <f>IF(VLOOKUP(Table351011[[#This Row],[Site name]],Table3[],33)=0,"",VLOOKUP(Table351011[[#This Row],[Site name]],Table3[],33))</f>
        <v>WSP</v>
      </c>
      <c r="AW13" t="str">
        <f>IF(VLOOKUP(Table351011[[#This Row],[Site name]],Table3[],34)=0,"",VLOOKUP(Table351011[[#This Row],[Site name]],Table3[],34))</f>
        <v>Hoare Lea</v>
      </c>
      <c r="AX13" t="str">
        <f>IF(VLOOKUP(Table351011[[#This Row],[Site name]],Table3[],35)=0,"",VLOOKUP(Table351011[[#This Row],[Site name]],Table3[],35))</f>
        <v>ACME</v>
      </c>
      <c r="AY13" t="str">
        <f>IF(VLOOKUP(Table351011[[#This Row],[Site name]],Table3[],36)=0,"",VLOOKUP(Table351011[[#This Row],[Site name]],Table3[],36))</f>
        <v>One Click LCA</v>
      </c>
      <c r="AZ13" t="str">
        <f>IF(VLOOKUP(Table351011[[#This Row],[Site name]],Table3[],37)=0,"",VLOOKUP(Table351011[[#This Row],[Site name]],Table3[],37))</f>
        <v>Project 16</v>
      </c>
      <c r="BA13" s="188">
        <f>VLOOKUP(Table351011[[#This Row],[Site name]],Table3[],38)</f>
        <v>1</v>
      </c>
      <c r="BB13">
        <f>VLOOKUP(Table351011[[#This Row],[Site name]],Table3[],39)</f>
        <v>1</v>
      </c>
    </row>
    <row r="14" spans="2:54">
      <c r="B14" t="s">
        <v>220</v>
      </c>
      <c r="C14" t="s">
        <v>977</v>
      </c>
      <c r="D1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391</v>
      </c>
      <c r="E1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523</v>
      </c>
      <c r="F1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654</v>
      </c>
      <c r="G1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786</v>
      </c>
      <c r="H1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918</v>
      </c>
      <c r="I1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1049</v>
      </c>
      <c r="J1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1181</v>
      </c>
      <c r="K1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1313</v>
      </c>
      <c r="L1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1444</v>
      </c>
      <c r="M1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1576</v>
      </c>
      <c r="N1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1708</v>
      </c>
      <c r="O1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1839</v>
      </c>
      <c r="P14">
        <f>IF(VLOOKUP(Table351011[[#This Row],[Site name]],Table35[],3,FALSE)&gt;0,VLOOKUP(Table351011[[#This Row],[Site name]],Table35[],3,FALSE),"")</f>
        <v>1971</v>
      </c>
      <c r="Q14" t="str">
        <f>IF(VLOOKUP(Table351011[[#This Row],[Site name]],Table3[],2)=0,"",VLOOKUP(Table351011[[#This Row],[Site name]],Table3[],2))</f>
        <v>City of London</v>
      </c>
      <c r="R14" t="str">
        <f>IF(VLOOKUP(Table351011[[#This Row],[Site name]],Table3[],3)=0,"",VLOOKUP(Table351011[[#This Row],[Site name]],Table3[],3))</f>
        <v>EC2M 7LD</v>
      </c>
      <c r="S14" t="str">
        <f>IF(VLOOKUP(Table351011[[#This Row],[Site name]],Table3[],4)=0,"",VLOOKUP(Table351011[[#This Row],[Site name]],Table3[],4))</f>
        <v>21/00282/FULMAJ</v>
      </c>
      <c r="T14" t="str">
        <f>IF(VLOOKUP(Table351011[[#This Row],[Site name]],Table3[],5)=0,"",VLOOKUP(Table351011[[#This Row],[Site name]],Table3[],5))</f>
        <v>Planning Portal</v>
      </c>
      <c r="U14" s="185" t="str">
        <f>IF(VLOOKUP(Table351011[[#This Row],[Site name]],Table3[],6)=0,"",VLOOKUP(Table351011[[#This Row],[Site name]],Table3[],6))</f>
        <v>Demolition of 5th floor level and Eldon Street facade. Refurbishment and refurbishment of the existing Class E use building to provide a replacement 5th floor level, additional 6th, 7th and 8th floor levels and new facade to Eldon Street. I</v>
      </c>
      <c r="V14" s="185">
        <f>IF(VLOOKUP(Table351011[[#This Row],[Site name]],Table3[],7)=0,"",VLOOKUP(Table351011[[#This Row],[Site name]],Table3[],7))</f>
        <v>44295</v>
      </c>
      <c r="W14" s="185">
        <f>IF(VLOOKUP(Table351011[[#This Row],[Site name]],Table3[],8)=0,"",VLOOKUP(Table351011[[#This Row],[Site name]],Table3[],8))</f>
        <v>44971</v>
      </c>
      <c r="X14" t="str">
        <f>IF(VLOOKUP(Table351011[[#This Row],[Site name]],Table3[],9)=0,"",VLOOKUP(Table351011[[#This Row],[Site name]],Table3[],9))</f>
        <v>Granted</v>
      </c>
      <c r="Y14" t="str">
        <f>IF(VLOOKUP(Table351011[[#This Row],[Site name]],Table3[],10)=0,"",VLOOKUP(Table351011[[#This Row],[Site name]],Table3[],10))</f>
        <v>Office</v>
      </c>
      <c r="Z14" t="str">
        <f>IF(VLOOKUP(Table351011[[#This Row],[Site name]],Table3[],11)=0,"",VLOOKUP(Table351011[[#This Row],[Site name]],Table3[],11))</f>
        <v>No</v>
      </c>
      <c r="AA14" t="str">
        <f>IF(VLOOKUP(Table351011[[#This Row],[Site name]],Table3[],12)=0,"",VLOOKUP(Table351011[[#This Row],[Site name]],Table3[],12))</f>
        <v>Heavy Refurbishment</v>
      </c>
      <c r="AB14" t="str">
        <f>IF(VLOOKUP(Table351011[[#This Row],[Site name]],Table3[],13)=0,"",VLOOKUP(Table351011[[#This Row],[Site name]],Table3[],13))</f>
        <v>1980s</v>
      </c>
      <c r="AC14" t="str">
        <f>IF(VLOOKUP(Table351011[[#This Row],[Site name]],Table3[],14)=0,"",VLOOKUP(Table351011[[#This Row],[Site name]],Table3[],14))</f>
        <v>Not listed</v>
      </c>
      <c r="AD14" s="197">
        <f>IF(VLOOKUP(Table351011[[#This Row],[Site name]],Table3[],15)="","",VLOOKUP(Table351011[[#This Row],[Site name]],Table3[],15))</f>
        <v>4161</v>
      </c>
      <c r="AE14" s="197">
        <f>IF(VLOOKUP(Table351011[[#This Row],[Site name]],Table3[],16)="","",VLOOKUP(Table351011[[#This Row],[Site name]],Table3[],16))</f>
        <v>5890</v>
      </c>
      <c r="AF14" s="196">
        <f>IF(VLOOKUP(Table351011[[#This Row],[Site name]],Table3[],17)="","",VLOOKUP(Table351011[[#This Row],[Site name]],Table3[],17))</f>
        <v>1009</v>
      </c>
      <c r="AG14" s="188">
        <f>IF(VLOOKUP(Table351011[[#This Row],[Site name]],Table3[],18)="","",VLOOKUP(Table351011[[#This Row],[Site name]],Table3[],18))</f>
        <v>0.41552511415525117</v>
      </c>
      <c r="AH14" s="197">
        <f>IF(VLOOKUP(Table351011[[#This Row],[Site name]],Table3[],19)="","",VLOOKUP(Table351011[[#This Row],[Site name]],Table3[],19))</f>
        <v>2738</v>
      </c>
      <c r="AI14" t="str">
        <f>IF(VLOOKUP(Table351011[[#This Row],[Site name]],Table3[],20)=0,"",VLOOKUP(Table351011[[#This Row],[Site name]],Table3[],20))</f>
        <v>No new basement</v>
      </c>
      <c r="AJ14" t="str">
        <f>IF(VLOOKUP(Table351011[[#This Row],[Site name]],Table3[],21)=0,"",VLOOKUP(Table351011[[#This Row],[Site name]],Table3[],21))</f>
        <v>Reinforced Concrete</v>
      </c>
      <c r="AK14" t="str">
        <f>IF(VLOOKUP(Table351011[[#This Row],[Site name]],Table3[],22)=0,"",VLOOKUP(Table351011[[#This Row],[Site name]],Table3[],22))</f>
        <v>Steel</v>
      </c>
      <c r="AL14" t="str">
        <f>IF(VLOOKUP(Table351011[[#This Row],[Site name]],Table3[],23)=0,"",VLOOKUP(Table351011[[#This Row],[Site name]],Table3[],23))</f>
        <v>RC Cores / shear walls</v>
      </c>
      <c r="AM14" t="str">
        <f>IF(VLOOKUP(Table351011[[#This Row],[Site name]],Table3[],24)=0,"",VLOOKUP(Table351011[[#This Row],[Site name]],Table3[],24))</f>
        <v>RC Cores / shear walls</v>
      </c>
      <c r="AN14" t="str">
        <f>IF(VLOOKUP(Table351011[[#This Row],[Site name]],Table3[],25)=0,"",VLOOKUP(Table351011[[#This Row],[Site name]],Table3[],25))</f>
        <v>Load balancing at all levels</v>
      </c>
      <c r="AO14">
        <f>IF(VLOOKUP(Table351011[[#This Row],[Site name]],Table3[],26)=0,"",VLOOKUP(Table351011[[#This Row],[Site name]],Table3[],26))</f>
        <v>7</v>
      </c>
      <c r="AP14">
        <f>IF(VLOOKUP(Table351011[[#This Row],[Site name]],Table3[],27)=0,"",VLOOKUP(Table351011[[#This Row],[Site name]],Table3[],27))</f>
        <v>11</v>
      </c>
      <c r="AQ14">
        <f>IF(VLOOKUP(Table351011[[#This Row],[Site name]],Table3[],28)="","",VLOOKUP(Table351011[[#This Row],[Site name]],Table3[],28))</f>
        <v>9</v>
      </c>
      <c r="AR14">
        <f>IF(VLOOKUP(Table351011[[#This Row],[Site name]],Table3[],29)=0,"",VLOOKUP(Table351011[[#This Row],[Site name]],Table3[],29))</f>
        <v>4</v>
      </c>
      <c r="AS14" t="str">
        <f>IF(VLOOKUP(Table351011[[#This Row],[Site name]],Table3[],30)=0,"",VLOOKUP(Table351011[[#This Row],[Site name]],Table3[],30))</f>
        <v/>
      </c>
      <c r="AT14" t="str">
        <f>IF(VLOOKUP(Table351011[[#This Row],[Site name]],Table3[],31)=0,"",VLOOKUP(Table351011[[#This Row],[Site name]],Table3[],31))</f>
        <v/>
      </c>
      <c r="AU14" t="str">
        <f>IF(VLOOKUP(Table351011[[#This Row],[Site name]],Table3[],32)=0,"",VLOOKUP(Table351011[[#This Row],[Site name]],Table3[],32))</f>
        <v>Verte</v>
      </c>
      <c r="AV14" t="str">
        <f>IF(VLOOKUP(Table351011[[#This Row],[Site name]],Table3[],33)=0,"",VLOOKUP(Table351011[[#This Row],[Site name]],Table3[],33))</f>
        <v>Frankham Consultancy Group</v>
      </c>
      <c r="AW14" t="str">
        <f>IF(VLOOKUP(Table351011[[#This Row],[Site name]],Table3[],34)=0,"",VLOOKUP(Table351011[[#This Row],[Site name]],Table3[],34))</f>
        <v>Butler and Young Associates</v>
      </c>
      <c r="AX14" t="str">
        <f>IF(VLOOKUP(Table351011[[#This Row],[Site name]],Table3[],35)=0,"",VLOOKUP(Table351011[[#This Row],[Site name]],Table3[],35))</f>
        <v>Gort Scott</v>
      </c>
      <c r="AY14" t="str">
        <f>IF(VLOOKUP(Table351011[[#This Row],[Site name]],Table3[],36)=0,"",VLOOKUP(Table351011[[#This Row],[Site name]],Table3[],36))</f>
        <v/>
      </c>
      <c r="AZ14" t="str">
        <f>IF(VLOOKUP(Table351011[[#This Row],[Site name]],Table3[],37)=0,"",VLOOKUP(Table351011[[#This Row],[Site name]],Table3[],37))</f>
        <v>Project 17</v>
      </c>
      <c r="BA14" s="188">
        <f>VLOOKUP(Table351011[[#This Row],[Site name]],Table3[],38)</f>
        <v>0.24248978610910837</v>
      </c>
      <c r="BB14">
        <f>VLOOKUP(Table351011[[#This Row],[Site name]],Table3[],39)</f>
        <v>3</v>
      </c>
    </row>
    <row r="15" spans="2:54">
      <c r="B15" t="s">
        <v>303</v>
      </c>
      <c r="C15" t="s">
        <v>977</v>
      </c>
      <c r="D1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864</v>
      </c>
      <c r="E1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933</v>
      </c>
      <c r="F1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1002</v>
      </c>
      <c r="G1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1071</v>
      </c>
      <c r="H1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1140</v>
      </c>
      <c r="I1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1209</v>
      </c>
      <c r="J1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1278</v>
      </c>
      <c r="K1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1346</v>
      </c>
      <c r="L1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1415</v>
      </c>
      <c r="M1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1484</v>
      </c>
      <c r="N1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1553</v>
      </c>
      <c r="O1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1622</v>
      </c>
      <c r="P15">
        <f>IF(VLOOKUP(Table351011[[#This Row],[Site name]],Table35[],3,FALSE)&gt;0,VLOOKUP(Table351011[[#This Row],[Site name]],Table35[],3,FALSE),"")</f>
        <v>1691</v>
      </c>
      <c r="Q15" t="str">
        <f>IF(VLOOKUP(Table351011[[#This Row],[Site name]],Table3[],2)=0,"",VLOOKUP(Table351011[[#This Row],[Site name]],Table3[],2))</f>
        <v>Camden</v>
      </c>
      <c r="R15" t="str">
        <f>IF(VLOOKUP(Table351011[[#This Row],[Site name]],Table3[],3)=0,"",VLOOKUP(Table351011[[#This Row],[Site name]],Table3[],3))</f>
        <v>WC1V 6PB</v>
      </c>
      <c r="S15" t="str">
        <f>IF(VLOOKUP(Table351011[[#This Row],[Site name]],Table3[],4)=0,"",VLOOKUP(Table351011[[#This Row],[Site name]],Table3[],4))</f>
        <v>2023/2510/P</v>
      </c>
      <c r="T15" t="str">
        <f>IF(VLOOKUP(Table351011[[#This Row],[Site name]],Table3[],5)=0,"",VLOOKUP(Table351011[[#This Row],[Site name]],Table3[],5))</f>
        <v>Planning Portal</v>
      </c>
      <c r="U15" t="str">
        <f>IF(VLOOKUP(Table351011[[#This Row],[Site name]],Table3[],6)=0,"",VLOOKUP(Table351011[[#This Row],[Site name]],Table3[],6))</f>
        <v>Redevelopment of Selkirk House, 166 High Holborn and 1 Museum Street following the substantial demolition of the existing NCP car park and former Travelodge Hotel to provide a mixed-use scheme, providing office, residential, and town centre uses at ground floor level. Works of part-demolition and refurbishment to 10-12 Museum Street, 35-41 New Oxford Street, and 16A-18 West Central Street to provide further town centre ground floor uses and residential floorspace, including affordable housing provision. Provision of new public realm including a new pedestrian route through the site to link West Central Street with High Holborn. Relocation of cycle hire docking stations on High Holborn.</v>
      </c>
      <c r="V15" s="185">
        <f>IF(VLOOKUP(Table351011[[#This Row],[Site name]],Table3[],7)=0,"",VLOOKUP(Table351011[[#This Row],[Site name]],Table3[],7))</f>
        <v>45104</v>
      </c>
      <c r="W15" s="185" t="str">
        <f>IF(VLOOKUP(Table351011[[#This Row],[Site name]],Table3[],8)=0,"",VLOOKUP(Table351011[[#This Row],[Site name]],Table3[],8))</f>
        <v/>
      </c>
      <c r="X15" t="str">
        <f>IF(VLOOKUP(Table351011[[#This Row],[Site name]],Table3[],9)=0,"",VLOOKUP(Table351011[[#This Row],[Site name]],Table3[],9))</f>
        <v>Pending</v>
      </c>
      <c r="Y15" t="str">
        <f>IF(VLOOKUP(Table351011[[#This Row],[Site name]],Table3[],10)=0,"",VLOOKUP(Table351011[[#This Row],[Site name]],Table3[],10))</f>
        <v>Commercial &amp; Residential</v>
      </c>
      <c r="Z15" t="str">
        <f>IF(VLOOKUP(Table351011[[#This Row],[Site name]],Table3[],11)=0,"",VLOOKUP(Table351011[[#This Row],[Site name]],Table3[],11))</f>
        <v/>
      </c>
      <c r="AA15" t="str">
        <f>IF(VLOOKUP(Table351011[[#This Row],[Site name]],Table3[],12)=0,"",VLOOKUP(Table351011[[#This Row],[Site name]],Table3[],12))</f>
        <v>New Build</v>
      </c>
      <c r="AB15" t="str">
        <f>IF(VLOOKUP(Table351011[[#This Row],[Site name]],Table3[],13)=0,"",VLOOKUP(Table351011[[#This Row],[Site name]],Table3[],13))</f>
        <v/>
      </c>
      <c r="AC15" t="str">
        <f>IF(VLOOKUP(Table351011[[#This Row],[Site name]],Table3[],14)=0,"",VLOOKUP(Table351011[[#This Row],[Site name]],Table3[],14))</f>
        <v/>
      </c>
      <c r="AD15" s="197">
        <f>IF(VLOOKUP(Table351011[[#This Row],[Site name]],Table3[],15)="","",VLOOKUP(Table351011[[#This Row],[Site name]],Table3[],15))</f>
        <v>0</v>
      </c>
      <c r="AE15" s="197">
        <f>IF(VLOOKUP(Table351011[[#This Row],[Site name]],Table3[],16)="","",VLOOKUP(Table351011[[#This Row],[Site name]],Table3[],16))</f>
        <v>493</v>
      </c>
      <c r="AF15" s="196">
        <f>IF(VLOOKUP(Table351011[[#This Row],[Site name]],Table3[],17)="","",VLOOKUP(Table351011[[#This Row],[Site name]],Table3[],17))</f>
        <v>0</v>
      </c>
      <c r="AG15" s="188" t="str">
        <f>IF(VLOOKUP(Table351011[[#This Row],[Site name]],Table3[],18)="","",VLOOKUP(Table351011[[#This Row],[Site name]],Table3[],18))</f>
        <v/>
      </c>
      <c r="AH15" s="197">
        <f>IF(VLOOKUP(Table351011[[#This Row],[Site name]],Table3[],19)="","",VLOOKUP(Table351011[[#This Row],[Site name]],Table3[],19))</f>
        <v>493</v>
      </c>
      <c r="AI15" t="str">
        <f>IF(VLOOKUP(Table351011[[#This Row],[Site name]],Table3[],20)=0,"",VLOOKUP(Table351011[[#This Row],[Site name]],Table3[],20))</f>
        <v/>
      </c>
      <c r="AJ15" t="str">
        <f>IF(VLOOKUP(Table351011[[#This Row],[Site name]],Table3[],21)=0,"",VLOOKUP(Table351011[[#This Row],[Site name]],Table3[],21))</f>
        <v/>
      </c>
      <c r="AK15" t="str">
        <f>IF(VLOOKUP(Table351011[[#This Row],[Site name]],Table3[],22)=0,"",VLOOKUP(Table351011[[#This Row],[Site name]],Table3[],22))</f>
        <v/>
      </c>
      <c r="AL15" t="str">
        <f>IF(VLOOKUP(Table351011[[#This Row],[Site name]],Table3[],23)=0,"",VLOOKUP(Table351011[[#This Row],[Site name]],Table3[],23))</f>
        <v/>
      </c>
      <c r="AM15" t="str">
        <f>IF(VLOOKUP(Table351011[[#This Row],[Site name]],Table3[],24)=0,"",VLOOKUP(Table351011[[#This Row],[Site name]],Table3[],24))</f>
        <v/>
      </c>
      <c r="AN15" t="str">
        <f>IF(VLOOKUP(Table351011[[#This Row],[Site name]],Table3[],25)=0,"",VLOOKUP(Table351011[[#This Row],[Site name]],Table3[],25))</f>
        <v/>
      </c>
      <c r="AO15" t="str">
        <f>IF(VLOOKUP(Table351011[[#This Row],[Site name]],Table3[],26)=0,"",VLOOKUP(Table351011[[#This Row],[Site name]],Table3[],26))</f>
        <v/>
      </c>
      <c r="AP15">
        <f>IF(VLOOKUP(Table351011[[#This Row],[Site name]],Table3[],27)=0,"",VLOOKUP(Table351011[[#This Row],[Site name]],Table3[],27))</f>
        <v>6</v>
      </c>
      <c r="AQ15">
        <f>IF(VLOOKUP(Table351011[[#This Row],[Site name]],Table3[],28)="","",VLOOKUP(Table351011[[#This Row],[Site name]],Table3[],28))</f>
        <v>6</v>
      </c>
      <c r="AR15" t="str">
        <f>IF(VLOOKUP(Table351011[[#This Row],[Site name]],Table3[],29)=0,"",VLOOKUP(Table351011[[#This Row],[Site name]],Table3[],29))</f>
        <v/>
      </c>
      <c r="AS15" t="str">
        <f>IF(VLOOKUP(Table351011[[#This Row],[Site name]],Table3[],30)=0,"",VLOOKUP(Table351011[[#This Row],[Site name]],Table3[],30))</f>
        <v/>
      </c>
      <c r="AT15" t="str">
        <f>IF(VLOOKUP(Table351011[[#This Row],[Site name]],Table3[],31)=0,"",VLOOKUP(Table351011[[#This Row],[Site name]],Table3[],31))</f>
        <v/>
      </c>
      <c r="AU15" t="str">
        <f>IF(VLOOKUP(Table351011[[#This Row],[Site name]],Table3[],32)=0,"",VLOOKUP(Table351011[[#This Row],[Site name]],Table3[],32))</f>
        <v>Scotch Partners</v>
      </c>
      <c r="AV15" t="str">
        <f>IF(VLOOKUP(Table351011[[#This Row],[Site name]],Table3[],33)=0,"",VLOOKUP(Table351011[[#This Row],[Site name]],Table3[],33))</f>
        <v>Arup</v>
      </c>
      <c r="AW15" t="str">
        <f>IF(VLOOKUP(Table351011[[#This Row],[Site name]],Table3[],34)=0,"",VLOOKUP(Table351011[[#This Row],[Site name]],Table3[],34))</f>
        <v/>
      </c>
      <c r="AX15" t="str">
        <f>IF(VLOOKUP(Table351011[[#This Row],[Site name]],Table3[],35)=0,"",VLOOKUP(Table351011[[#This Row],[Site name]],Table3[],35))</f>
        <v/>
      </c>
      <c r="AY15" t="str">
        <f>IF(VLOOKUP(Table351011[[#This Row],[Site name]],Table3[],36)=0,"",VLOOKUP(Table351011[[#This Row],[Site name]],Table3[],36))</f>
        <v/>
      </c>
      <c r="AZ15" t="str">
        <f>IF(VLOOKUP(Table351011[[#This Row],[Site name]],Table3[],37)=0,"",VLOOKUP(Table351011[[#This Row],[Site name]],Table3[],37))</f>
        <v>Project 18</v>
      </c>
      <c r="BA15" s="188">
        <f>VLOOKUP(Table351011[[#This Row],[Site name]],Table3[],38)</f>
        <v>1</v>
      </c>
      <c r="BB15">
        <f>VLOOKUP(Table351011[[#This Row],[Site name]],Table3[],39)</f>
        <v>1</v>
      </c>
    </row>
    <row r="16" spans="2:54">
      <c r="B16" t="s">
        <v>304</v>
      </c>
      <c r="C16" t="s">
        <v>977</v>
      </c>
      <c r="D1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631</v>
      </c>
      <c r="E1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713</v>
      </c>
      <c r="F1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795</v>
      </c>
      <c r="G1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876</v>
      </c>
      <c r="H1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958</v>
      </c>
      <c r="I1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1040</v>
      </c>
      <c r="J1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1122</v>
      </c>
      <c r="K1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1203</v>
      </c>
      <c r="L1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1285</v>
      </c>
      <c r="M1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1367</v>
      </c>
      <c r="N1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1449</v>
      </c>
      <c r="O1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1530</v>
      </c>
      <c r="P16">
        <f>IF(VLOOKUP(Table351011[[#This Row],[Site name]],Table35[],3,FALSE)&gt;0,VLOOKUP(Table351011[[#This Row],[Site name]],Table35[],3,FALSE),"")</f>
        <v>1612</v>
      </c>
      <c r="Q16" t="str">
        <f>IF(VLOOKUP(Table351011[[#This Row],[Site name]],Table3[],2)=0,"",VLOOKUP(Table351011[[#This Row],[Site name]],Table3[],2))</f>
        <v>Camden</v>
      </c>
      <c r="R16" t="str">
        <f>IF(VLOOKUP(Table351011[[#This Row],[Site name]],Table3[],3)=0,"",VLOOKUP(Table351011[[#This Row],[Site name]],Table3[],3))</f>
        <v>WC1A 1JJ</v>
      </c>
      <c r="S16" t="str">
        <f>IF(VLOOKUP(Table351011[[#This Row],[Site name]],Table3[],4)=0,"",VLOOKUP(Table351011[[#This Row],[Site name]],Table3[],4))</f>
        <v>2023/2510/P</v>
      </c>
      <c r="T16" t="str">
        <f>IF(VLOOKUP(Table351011[[#This Row],[Site name]],Table3[],5)=0,"",VLOOKUP(Table351011[[#This Row],[Site name]],Table3[],5))</f>
        <v>Planning Portal</v>
      </c>
      <c r="U16" s="185" t="str">
        <f>IF(VLOOKUP(Table351011[[#This Row],[Site name]],Table3[],6)=0,"",VLOOKUP(Table351011[[#This Row],[Site name]],Table3[],6))</f>
        <v>Demolition of the existing building to leave just the basement walls and slab (existing retaining walls to
be temporary propped prior to demolishing the ground floor); and
Provide a new build concrete framed residential block with commercial at ground floor and plant space
within the existing basement.</v>
      </c>
      <c r="V16" s="185">
        <f>IF(VLOOKUP(Table351011[[#This Row],[Site name]],Table3[],7)=0,"",VLOOKUP(Table351011[[#This Row],[Site name]],Table3[],7))</f>
        <v>45104</v>
      </c>
      <c r="W16" s="185" t="str">
        <f>IF(VLOOKUP(Table351011[[#This Row],[Site name]],Table3[],8)=0,"",VLOOKUP(Table351011[[#This Row],[Site name]],Table3[],8))</f>
        <v/>
      </c>
      <c r="X16" t="str">
        <f>IF(VLOOKUP(Table351011[[#This Row],[Site name]],Table3[],9)=0,"",VLOOKUP(Table351011[[#This Row],[Site name]],Table3[],9))</f>
        <v>Pending</v>
      </c>
      <c r="Y16" t="str">
        <f>IF(VLOOKUP(Table351011[[#This Row],[Site name]],Table3[],10)=0,"",VLOOKUP(Table351011[[#This Row],[Site name]],Table3[],10))</f>
        <v>Residential (inc. student accomodation)</v>
      </c>
      <c r="Z16" t="str">
        <f>IF(VLOOKUP(Table351011[[#This Row],[Site name]],Table3[],11)=0,"",VLOOKUP(Table351011[[#This Row],[Site name]],Table3[],11))</f>
        <v>Yes</v>
      </c>
      <c r="AA16" t="str">
        <f>IF(VLOOKUP(Table351011[[#This Row],[Site name]],Table3[],12)=0,"",VLOOKUP(Table351011[[#This Row],[Site name]],Table3[],12))</f>
        <v>Substructure and/or Façade Retained</v>
      </c>
      <c r="AB16" t="str">
        <f>IF(VLOOKUP(Table351011[[#This Row],[Site name]],Table3[],13)=0,"",VLOOKUP(Table351011[[#This Row],[Site name]],Table3[],13))</f>
        <v>1900s</v>
      </c>
      <c r="AC16" t="str">
        <f>IF(VLOOKUP(Table351011[[#This Row],[Site name]],Table3[],14)=0,"",VLOOKUP(Table351011[[#This Row],[Site name]],Table3[],14))</f>
        <v>Not listed</v>
      </c>
      <c r="AD16" s="197">
        <f>IF(VLOOKUP(Table351011[[#This Row],[Site name]],Table3[],15)="","",VLOOKUP(Table351011[[#This Row],[Site name]],Table3[],15))</f>
        <v>2712</v>
      </c>
      <c r="AE16" s="197">
        <f>IF(VLOOKUP(Table351011[[#This Row],[Site name]],Table3[],16)="","",VLOOKUP(Table351011[[#This Row],[Site name]],Table3[],16))</f>
        <v>3247</v>
      </c>
      <c r="AF16" s="196">
        <f>IF(VLOOKUP(Table351011[[#This Row],[Site name]],Table3[],17)="","",VLOOKUP(Table351011[[#This Row],[Site name]],Table3[],17))</f>
        <v>1718</v>
      </c>
      <c r="AG16" s="188">
        <f>IF(VLOOKUP(Table351011[[#This Row],[Site name]],Table3[],18)="","",VLOOKUP(Table351011[[#This Row],[Site name]],Table3[],18))</f>
        <v>0.19727138643067854</v>
      </c>
      <c r="AH16" s="197">
        <f>IF(VLOOKUP(Table351011[[#This Row],[Site name]],Table3[],19)="","",VLOOKUP(Table351011[[#This Row],[Site name]],Table3[],19))</f>
        <v>2253</v>
      </c>
      <c r="AI16" t="str">
        <f>IF(VLOOKUP(Table351011[[#This Row],[Site name]],Table3[],20)=0,"",VLOOKUP(Table351011[[#This Row],[Site name]],Table3[],20))</f>
        <v>No new basement</v>
      </c>
      <c r="AJ16" t="str">
        <f>IF(VLOOKUP(Table351011[[#This Row],[Site name]],Table3[],21)=0,"",VLOOKUP(Table351011[[#This Row],[Site name]],Table3[],21))</f>
        <v>Brickwork and timber</v>
      </c>
      <c r="AK16" t="str">
        <f>IF(VLOOKUP(Table351011[[#This Row],[Site name]],Table3[],22)=0,"",VLOOKUP(Table351011[[#This Row],[Site name]],Table3[],22))</f>
        <v>Reinforced Concrete</v>
      </c>
      <c r="AL16" t="str">
        <f>IF(VLOOKUP(Table351011[[#This Row],[Site name]],Table3[],23)=0,"",VLOOKUP(Table351011[[#This Row],[Site name]],Table3[],23))</f>
        <v>None</v>
      </c>
      <c r="AM16" t="str">
        <f>IF(VLOOKUP(Table351011[[#This Row],[Site name]],Table3[],24)=0,"",VLOOKUP(Table351011[[#This Row],[Site name]],Table3[],24))</f>
        <v/>
      </c>
      <c r="AN16" t="str">
        <f>IF(VLOOKUP(Table351011[[#This Row],[Site name]],Table3[],25)=0,"",VLOOKUP(Table351011[[#This Row],[Site name]],Table3[],25))</f>
        <v/>
      </c>
      <c r="AO16">
        <f>IF(VLOOKUP(Table351011[[#This Row],[Site name]],Table3[],26)=0,"",VLOOKUP(Table351011[[#This Row],[Site name]],Table3[],26))</f>
        <v>3</v>
      </c>
      <c r="AP16">
        <f>IF(VLOOKUP(Table351011[[#This Row],[Site name]],Table3[],27)=0,"",VLOOKUP(Table351011[[#This Row],[Site name]],Table3[],27))</f>
        <v>6</v>
      </c>
      <c r="AQ16">
        <f>IF(VLOOKUP(Table351011[[#This Row],[Site name]],Table3[],28)="","",VLOOKUP(Table351011[[#This Row],[Site name]],Table3[],28))</f>
        <v>6</v>
      </c>
      <c r="AR16">
        <f>IF(VLOOKUP(Table351011[[#This Row],[Site name]],Table3[],29)=0,"",VLOOKUP(Table351011[[#This Row],[Site name]],Table3[],29))</f>
        <v>3</v>
      </c>
      <c r="AS16" t="str">
        <f>IF(VLOOKUP(Table351011[[#This Row],[Site name]],Table3[],30)=0,"",VLOOKUP(Table351011[[#This Row],[Site name]],Table3[],30))</f>
        <v/>
      </c>
      <c r="AT16" t="str">
        <f>IF(VLOOKUP(Table351011[[#This Row],[Site name]],Table3[],31)=0,"",VLOOKUP(Table351011[[#This Row],[Site name]],Table3[],31))</f>
        <v/>
      </c>
      <c r="AU16" t="str">
        <f>IF(VLOOKUP(Table351011[[#This Row],[Site name]],Table3[],32)=0,"",VLOOKUP(Table351011[[#This Row],[Site name]],Table3[],32))</f>
        <v>Scotch Partners</v>
      </c>
      <c r="AV16" t="str">
        <f>IF(VLOOKUP(Table351011[[#This Row],[Site name]],Table3[],33)=0,"",VLOOKUP(Table351011[[#This Row],[Site name]],Table3[],33))</f>
        <v>Heyne Tillet Steel</v>
      </c>
      <c r="AW16" t="str">
        <f>IF(VLOOKUP(Table351011[[#This Row],[Site name]],Table3[],34)=0,"",VLOOKUP(Table351011[[#This Row],[Site name]],Table3[],34))</f>
        <v>Scotch Partners</v>
      </c>
      <c r="AX16" t="str">
        <f>IF(VLOOKUP(Table351011[[#This Row],[Site name]],Table3[],35)=0,"",VLOOKUP(Table351011[[#This Row],[Site name]],Table3[],35))</f>
        <v>DSDHA</v>
      </c>
      <c r="AY16" t="str">
        <f>IF(VLOOKUP(Table351011[[#This Row],[Site name]],Table3[],36)=0,"",VLOOKUP(Table351011[[#This Row],[Site name]],Table3[],36))</f>
        <v/>
      </c>
      <c r="AZ16" t="str">
        <f>IF(VLOOKUP(Table351011[[#This Row],[Site name]],Table3[],37)=0,"",VLOOKUP(Table351011[[#This Row],[Site name]],Table3[],37))</f>
        <v>Project 19</v>
      </c>
      <c r="BA16" s="188">
        <f>VLOOKUP(Table351011[[#This Row],[Site name]],Table3[],38)</f>
        <v>0.63348082595870203</v>
      </c>
      <c r="BB16">
        <f>VLOOKUP(Table351011[[#This Row],[Site name]],Table3[],39)</f>
        <v>2</v>
      </c>
    </row>
    <row r="17" spans="2:54">
      <c r="B17" t="s">
        <v>223</v>
      </c>
      <c r="C17" t="s">
        <v>977</v>
      </c>
      <c r="D1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576</v>
      </c>
      <c r="E1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722</v>
      </c>
      <c r="F1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867</v>
      </c>
      <c r="G1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1013</v>
      </c>
      <c r="H1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1159</v>
      </c>
      <c r="I1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1304</v>
      </c>
      <c r="J1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1450</v>
      </c>
      <c r="K1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1596</v>
      </c>
      <c r="L1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1741</v>
      </c>
      <c r="M1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1887</v>
      </c>
      <c r="N1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2033</v>
      </c>
      <c r="O1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2178</v>
      </c>
      <c r="P17">
        <f>IF(VLOOKUP(Table351011[[#This Row],[Site name]],Table35[],3,FALSE)&gt;0,VLOOKUP(Table351011[[#This Row],[Site name]],Table35[],3,FALSE),"")</f>
        <v>2324</v>
      </c>
      <c r="Q17" t="str">
        <f>IF(VLOOKUP(Table351011[[#This Row],[Site name]],Table3[],2)=0,"",VLOOKUP(Table351011[[#This Row],[Site name]],Table3[],2))</f>
        <v>City of London</v>
      </c>
      <c r="R17" t="str">
        <f>IF(VLOOKUP(Table351011[[#This Row],[Site name]],Table3[],3)=0,"",VLOOKUP(Table351011[[#This Row],[Site name]],Table3[],3))</f>
        <v>EC2M 3WA</v>
      </c>
      <c r="S17" t="str">
        <f>IF(VLOOKUP(Table351011[[#This Row],[Site name]],Table3[],4)=0,"",VLOOKUP(Table351011[[#This Row],[Site name]],Table3[],4))</f>
        <v>21/00930/FULMAJ</v>
      </c>
      <c r="T17" t="str">
        <f>IF(VLOOKUP(Table351011[[#This Row],[Site name]],Table3[],5)=0,"",VLOOKUP(Table351011[[#This Row],[Site name]],Table3[],5))</f>
        <v>Planning Portal</v>
      </c>
      <c r="U17" s="185" t="str">
        <f>IF(VLOOKUP(Table351011[[#This Row],[Site name]],Table3[],6)=0,"",VLOOKUP(Table351011[[#This Row],[Site name]],Table3[],6))</f>
        <v>Part demolition, Refurbishment to existing façade facing onto square and upper levels. Increase height and widen Arcade. Creation of Refurbishment terraces</v>
      </c>
      <c r="V17" s="185">
        <f>IF(VLOOKUP(Table351011[[#This Row],[Site name]],Table3[],7)=0,"",VLOOKUP(Table351011[[#This Row],[Site name]],Table3[],7))</f>
        <v>44655</v>
      </c>
      <c r="W17" s="185">
        <f>IF(VLOOKUP(Table351011[[#This Row],[Site name]],Table3[],8)=0,"",VLOOKUP(Table351011[[#This Row],[Site name]],Table3[],8))</f>
        <v>45091</v>
      </c>
      <c r="X17" t="str">
        <f>IF(VLOOKUP(Table351011[[#This Row],[Site name]],Table3[],9)=0,"",VLOOKUP(Table351011[[#This Row],[Site name]],Table3[],9))</f>
        <v>Granted</v>
      </c>
      <c r="Y17" t="str">
        <f>IF(VLOOKUP(Table351011[[#This Row],[Site name]],Table3[],10)=0,"",VLOOKUP(Table351011[[#This Row],[Site name]],Table3[],10))</f>
        <v>Office &amp; Retail</v>
      </c>
      <c r="Z17" t="str">
        <f>IF(VLOOKUP(Table351011[[#This Row],[Site name]],Table3[],11)=0,"",VLOOKUP(Table351011[[#This Row],[Site name]],Table3[],11))</f>
        <v>No</v>
      </c>
      <c r="AA17" t="str">
        <f>IF(VLOOKUP(Table351011[[#This Row],[Site name]],Table3[],12)=0,"",VLOOKUP(Table351011[[#This Row],[Site name]],Table3[],12))</f>
        <v>Light Refurbishment</v>
      </c>
      <c r="AB17" t="str">
        <f>IF(VLOOKUP(Table351011[[#This Row],[Site name]],Table3[],13)=0,"",VLOOKUP(Table351011[[#This Row],[Site name]],Table3[],13))</f>
        <v>1980s</v>
      </c>
      <c r="AC17" t="str">
        <f>IF(VLOOKUP(Table351011[[#This Row],[Site name]],Table3[],14)=0,"",VLOOKUP(Table351011[[#This Row],[Site name]],Table3[],14))</f>
        <v>Not listed</v>
      </c>
      <c r="AD17" s="197">
        <f>IF(VLOOKUP(Table351011[[#This Row],[Site name]],Table3[],15)="","",VLOOKUP(Table351011[[#This Row],[Site name]],Table3[],15))</f>
        <v>55000</v>
      </c>
      <c r="AE17" s="197">
        <f>IF(VLOOKUP(Table351011[[#This Row],[Site name]],Table3[],16)="","",VLOOKUP(Table351011[[#This Row],[Site name]],Table3[],16))</f>
        <v>58903</v>
      </c>
      <c r="AF17" s="196">
        <f>IF(VLOOKUP(Table351011[[#This Row],[Site name]],Table3[],17)="","",VLOOKUP(Table351011[[#This Row],[Site name]],Table3[],17))</f>
        <v>5500</v>
      </c>
      <c r="AG17" s="188">
        <f>IF(VLOOKUP(Table351011[[#This Row],[Site name]],Table3[],18)="","",VLOOKUP(Table351011[[#This Row],[Site name]],Table3[],18))</f>
        <v>7.096363636363634E-2</v>
      </c>
      <c r="AH17" s="197">
        <f>IF(VLOOKUP(Table351011[[#This Row],[Site name]],Table3[],19)="","",VLOOKUP(Table351011[[#This Row],[Site name]],Table3[],19))</f>
        <v>9403</v>
      </c>
      <c r="AI17" t="str">
        <f>IF(VLOOKUP(Table351011[[#This Row],[Site name]],Table3[],20)=0,"",VLOOKUP(Table351011[[#This Row],[Site name]],Table3[],20))</f>
        <v>No new basement</v>
      </c>
      <c r="AJ17" t="str">
        <f>IF(VLOOKUP(Table351011[[#This Row],[Site name]],Table3[],21)=0,"",VLOOKUP(Table351011[[#This Row],[Site name]],Table3[],21))</f>
        <v>Reinforced Concrete</v>
      </c>
      <c r="AK17" t="str">
        <f>IF(VLOOKUP(Table351011[[#This Row],[Site name]],Table3[],22)=0,"",VLOOKUP(Table351011[[#This Row],[Site name]],Table3[],22))</f>
        <v>Steel</v>
      </c>
      <c r="AL17" t="str">
        <f>IF(VLOOKUP(Table351011[[#This Row],[Site name]],Table3[],23)=0,"",VLOOKUP(Table351011[[#This Row],[Site name]],Table3[],23))</f>
        <v/>
      </c>
      <c r="AM17" t="str">
        <f>IF(VLOOKUP(Table351011[[#This Row],[Site name]],Table3[],24)=0,"",VLOOKUP(Table351011[[#This Row],[Site name]],Table3[],24))</f>
        <v/>
      </c>
      <c r="AN17" t="str">
        <f>IF(VLOOKUP(Table351011[[#This Row],[Site name]],Table3[],25)=0,"",VLOOKUP(Table351011[[#This Row],[Site name]],Table3[],25))</f>
        <v>Minimal intervention</v>
      </c>
      <c r="AO17">
        <f>IF(VLOOKUP(Table351011[[#This Row],[Site name]],Table3[],26)=0,"",VLOOKUP(Table351011[[#This Row],[Site name]],Table3[],26))</f>
        <v>12</v>
      </c>
      <c r="AP17">
        <f>IF(VLOOKUP(Table351011[[#This Row],[Site name]],Table3[],27)=0,"",VLOOKUP(Table351011[[#This Row],[Site name]],Table3[],27))</f>
        <v>12</v>
      </c>
      <c r="AQ17">
        <f>IF(VLOOKUP(Table351011[[#This Row],[Site name]],Table3[],28)="","",VLOOKUP(Table351011[[#This Row],[Site name]],Table3[],28))</f>
        <v>12</v>
      </c>
      <c r="AR17" t="str">
        <f>IF(VLOOKUP(Table351011[[#This Row],[Site name]],Table3[],29)=0,"",VLOOKUP(Table351011[[#This Row],[Site name]],Table3[],29))</f>
        <v/>
      </c>
      <c r="AS17" t="str">
        <f>IF(VLOOKUP(Table351011[[#This Row],[Site name]],Table3[],30)=0,"",VLOOKUP(Table351011[[#This Row],[Site name]],Table3[],30))</f>
        <v/>
      </c>
      <c r="AT17" t="str">
        <f>IF(VLOOKUP(Table351011[[#This Row],[Site name]],Table3[],31)=0,"",VLOOKUP(Table351011[[#This Row],[Site name]],Table3[],31))</f>
        <v/>
      </c>
      <c r="AU17" t="str">
        <f>IF(VLOOKUP(Table351011[[#This Row],[Site name]],Table3[],32)=0,"",VLOOKUP(Table351011[[#This Row],[Site name]],Table3[],32))</f>
        <v>Sweco</v>
      </c>
      <c r="AV17" t="str">
        <f>IF(VLOOKUP(Table351011[[#This Row],[Site name]],Table3[],33)=0,"",VLOOKUP(Table351011[[#This Row],[Site name]],Table3[],33))</f>
        <v/>
      </c>
      <c r="AW17" t="str">
        <f>IF(VLOOKUP(Table351011[[#This Row],[Site name]],Table3[],34)=0,"",VLOOKUP(Table351011[[#This Row],[Site name]],Table3[],34))</f>
        <v/>
      </c>
      <c r="AX17" t="str">
        <f>IF(VLOOKUP(Table351011[[#This Row],[Site name]],Table3[],35)=0,"",VLOOKUP(Table351011[[#This Row],[Site name]],Table3[],35))</f>
        <v>Fletcher Priest Architects</v>
      </c>
      <c r="AY17" t="str">
        <f>IF(VLOOKUP(Table351011[[#This Row],[Site name]],Table3[],36)=0,"",VLOOKUP(Table351011[[#This Row],[Site name]],Table3[],36))</f>
        <v/>
      </c>
      <c r="AZ17" t="str">
        <f>IF(VLOOKUP(Table351011[[#This Row],[Site name]],Table3[],37)=0,"",VLOOKUP(Table351011[[#This Row],[Site name]],Table3[],37))</f>
        <v>Project 20</v>
      </c>
      <c r="BA17" s="188">
        <f>VLOOKUP(Table351011[[#This Row],[Site name]],Table3[],38)</f>
        <v>0.1</v>
      </c>
      <c r="BB17">
        <f>VLOOKUP(Table351011[[#This Row],[Site name]],Table3[],39)</f>
        <v>4</v>
      </c>
    </row>
    <row r="18" spans="2:54">
      <c r="B18" t="s">
        <v>305</v>
      </c>
      <c r="C18" t="s">
        <v>977</v>
      </c>
      <c r="D1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787</v>
      </c>
      <c r="E1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870</v>
      </c>
      <c r="F1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953</v>
      </c>
      <c r="G1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1037</v>
      </c>
      <c r="H1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1120</v>
      </c>
      <c r="I1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1203</v>
      </c>
      <c r="J1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1286</v>
      </c>
      <c r="K1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1369</v>
      </c>
      <c r="L1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1452</v>
      </c>
      <c r="M1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1536</v>
      </c>
      <c r="N1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1619</v>
      </c>
      <c r="O1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1702</v>
      </c>
      <c r="P18">
        <f>IF(VLOOKUP(Table351011[[#This Row],[Site name]],Table35[],3,FALSE)&gt;0,VLOOKUP(Table351011[[#This Row],[Site name]],Table35[],3,FALSE),"")</f>
        <v>1785</v>
      </c>
      <c r="Q18" t="str">
        <f>IF(VLOOKUP(Table351011[[#This Row],[Site name]],Table3[],2)=0,"",VLOOKUP(Table351011[[#This Row],[Site name]],Table3[],2))</f>
        <v>Southwark</v>
      </c>
      <c r="R18" t="str">
        <f>IF(VLOOKUP(Table351011[[#This Row],[Site name]],Table3[],3)=0,"",VLOOKUP(Table351011[[#This Row],[Site name]],Table3[],3))</f>
        <v>SE1 9JU</v>
      </c>
      <c r="S18" t="str">
        <f>IF(VLOOKUP(Table351011[[#This Row],[Site name]],Table3[],4)=0,"",VLOOKUP(Table351011[[#This Row],[Site name]],Table3[],4))</f>
        <v>23/AP/1854</v>
      </c>
      <c r="T18" t="str">
        <f>IF(VLOOKUP(Table351011[[#This Row],[Site name]],Table3[],5)=0,"",VLOOKUP(Table351011[[#This Row],[Site name]],Table3[],5))</f>
        <v>Planning Portal</v>
      </c>
      <c r="U18" t="str">
        <f>IF(VLOOKUP(Table351011[[#This Row],[Site name]],Table3[],6)=0,"",VLOOKUP(Table351011[[#This Row],[Site name]],Table3[],6))</f>
        <v>45-storey building above podium. Improvements to existing public house</v>
      </c>
      <c r="V18" s="185">
        <f>IF(VLOOKUP(Table351011[[#This Row],[Site name]],Table3[],7)=0,"",VLOOKUP(Table351011[[#This Row],[Site name]],Table3[],7))</f>
        <v>45112</v>
      </c>
      <c r="W18" s="185" t="str">
        <f>IF(VLOOKUP(Table351011[[#This Row],[Site name]],Table3[],8)=0,"",VLOOKUP(Table351011[[#This Row],[Site name]],Table3[],8))</f>
        <v/>
      </c>
      <c r="X18" t="str">
        <f>IF(VLOOKUP(Table351011[[#This Row],[Site name]],Table3[],9)=0,"",VLOOKUP(Table351011[[#This Row],[Site name]],Table3[],9))</f>
        <v/>
      </c>
      <c r="Y18" t="str">
        <f>IF(VLOOKUP(Table351011[[#This Row],[Site name]],Table3[],10)=0,"",VLOOKUP(Table351011[[#This Row],[Site name]],Table3[],10))</f>
        <v>Office</v>
      </c>
      <c r="Z18" t="str">
        <f>IF(VLOOKUP(Table351011[[#This Row],[Site name]],Table3[],11)=0,"",VLOOKUP(Table351011[[#This Row],[Site name]],Table3[],11))</f>
        <v/>
      </c>
      <c r="AA18" t="str">
        <f>IF(VLOOKUP(Table351011[[#This Row],[Site name]],Table3[],12)=0,"",VLOOKUP(Table351011[[#This Row],[Site name]],Table3[],12))</f>
        <v>New Build</v>
      </c>
      <c r="AB18" t="str">
        <f>IF(VLOOKUP(Table351011[[#This Row],[Site name]],Table3[],13)=0,"",VLOOKUP(Table351011[[#This Row],[Site name]],Table3[],13))</f>
        <v/>
      </c>
      <c r="AC18" t="str">
        <f>IF(VLOOKUP(Table351011[[#This Row],[Site name]],Table3[],14)=0,"",VLOOKUP(Table351011[[#This Row],[Site name]],Table3[],14))</f>
        <v/>
      </c>
      <c r="AD18" s="197" t="str">
        <f>IF(VLOOKUP(Table351011[[#This Row],[Site name]],Table3[],15)="","",VLOOKUP(Table351011[[#This Row],[Site name]],Table3[],15))</f>
        <v/>
      </c>
      <c r="AE18" s="197">
        <f>IF(VLOOKUP(Table351011[[#This Row],[Site name]],Table3[],16)="","",VLOOKUP(Table351011[[#This Row],[Site name]],Table3[],16))</f>
        <v>116381</v>
      </c>
      <c r="AF18" s="196" t="str">
        <f>IF(VLOOKUP(Table351011[[#This Row],[Site name]],Table3[],17)="","",VLOOKUP(Table351011[[#This Row],[Site name]],Table3[],17))</f>
        <v/>
      </c>
      <c r="AG18" s="188" t="str">
        <f>IF(VLOOKUP(Table351011[[#This Row],[Site name]],Table3[],18)="","",VLOOKUP(Table351011[[#This Row],[Site name]],Table3[],18))</f>
        <v/>
      </c>
      <c r="AH18" s="197">
        <f>IF(VLOOKUP(Table351011[[#This Row],[Site name]],Table3[],19)="","",VLOOKUP(Table351011[[#This Row],[Site name]],Table3[],19))</f>
        <v>116381</v>
      </c>
      <c r="AI18" t="str">
        <f>IF(VLOOKUP(Table351011[[#This Row],[Site name]],Table3[],20)=0,"",VLOOKUP(Table351011[[#This Row],[Site name]],Table3[],20))</f>
        <v/>
      </c>
      <c r="AJ18" t="str">
        <f>IF(VLOOKUP(Table351011[[#This Row],[Site name]],Table3[],21)=0,"",VLOOKUP(Table351011[[#This Row],[Site name]],Table3[],21))</f>
        <v/>
      </c>
      <c r="AK18" t="str">
        <f>IF(VLOOKUP(Table351011[[#This Row],[Site name]],Table3[],22)=0,"",VLOOKUP(Table351011[[#This Row],[Site name]],Table3[],22))</f>
        <v/>
      </c>
      <c r="AL18" t="str">
        <f>IF(VLOOKUP(Table351011[[#This Row],[Site name]],Table3[],23)=0,"",VLOOKUP(Table351011[[#This Row],[Site name]],Table3[],23))</f>
        <v/>
      </c>
      <c r="AM18" t="str">
        <f>IF(VLOOKUP(Table351011[[#This Row],[Site name]],Table3[],24)=0,"",VLOOKUP(Table351011[[#This Row],[Site name]],Table3[],24))</f>
        <v/>
      </c>
      <c r="AN18" t="str">
        <f>IF(VLOOKUP(Table351011[[#This Row],[Site name]],Table3[],25)=0,"",VLOOKUP(Table351011[[#This Row],[Site name]],Table3[],25))</f>
        <v/>
      </c>
      <c r="AO18" t="str">
        <f>IF(VLOOKUP(Table351011[[#This Row],[Site name]],Table3[],26)=0,"",VLOOKUP(Table351011[[#This Row],[Site name]],Table3[],26))</f>
        <v/>
      </c>
      <c r="AP18">
        <f>IF(VLOOKUP(Table351011[[#This Row],[Site name]],Table3[],27)=0,"",VLOOKUP(Table351011[[#This Row],[Site name]],Table3[],27))</f>
        <v>48</v>
      </c>
      <c r="AQ18">
        <f>IF(VLOOKUP(Table351011[[#This Row],[Site name]],Table3[],28)="","",VLOOKUP(Table351011[[#This Row],[Site name]],Table3[],28))</f>
        <v>48</v>
      </c>
      <c r="AR18" t="str">
        <f>IF(VLOOKUP(Table351011[[#This Row],[Site name]],Table3[],29)=0,"",VLOOKUP(Table351011[[#This Row],[Site name]],Table3[],29))</f>
        <v/>
      </c>
      <c r="AS18" t="str">
        <f>IF(VLOOKUP(Table351011[[#This Row],[Site name]],Table3[],30)=0,"",VLOOKUP(Table351011[[#This Row],[Site name]],Table3[],30))</f>
        <v/>
      </c>
      <c r="AT18" t="str">
        <f>IF(VLOOKUP(Table351011[[#This Row],[Site name]],Table3[],31)=0,"",VLOOKUP(Table351011[[#This Row],[Site name]],Table3[],31))</f>
        <v/>
      </c>
      <c r="AU18" t="str">
        <f>IF(VLOOKUP(Table351011[[#This Row],[Site name]],Table3[],32)=0,"",VLOOKUP(Table351011[[#This Row],[Site name]],Table3[],32))</f>
        <v>Arup</v>
      </c>
      <c r="AV18" t="str">
        <f>IF(VLOOKUP(Table351011[[#This Row],[Site name]],Table3[],33)=0,"",VLOOKUP(Table351011[[#This Row],[Site name]],Table3[],33))</f>
        <v/>
      </c>
      <c r="AW18" t="str">
        <f>IF(VLOOKUP(Table351011[[#This Row],[Site name]],Table3[],34)=0,"",VLOOKUP(Table351011[[#This Row],[Site name]],Table3[],34))</f>
        <v/>
      </c>
      <c r="AX18" t="str">
        <f>IF(VLOOKUP(Table351011[[#This Row],[Site name]],Table3[],35)=0,"",VLOOKUP(Table351011[[#This Row],[Site name]],Table3[],35))</f>
        <v/>
      </c>
      <c r="AY18" t="str">
        <f>IF(VLOOKUP(Table351011[[#This Row],[Site name]],Table3[],36)=0,"",VLOOKUP(Table351011[[#This Row],[Site name]],Table3[],36))</f>
        <v/>
      </c>
      <c r="AZ18" t="str">
        <f>IF(VLOOKUP(Table351011[[#This Row],[Site name]],Table3[],37)=0,"",VLOOKUP(Table351011[[#This Row],[Site name]],Table3[],37))</f>
        <v>Project 21</v>
      </c>
      <c r="BA18" s="188">
        <f>VLOOKUP(Table351011[[#This Row],[Site name]],Table3[],38)</f>
        <v>1</v>
      </c>
      <c r="BB18">
        <f>VLOOKUP(Table351011[[#This Row],[Site name]],Table3[],39)</f>
        <v>1</v>
      </c>
    </row>
    <row r="19" spans="2:54">
      <c r="B19" t="s">
        <v>307</v>
      </c>
      <c r="C19" t="s">
        <v>977</v>
      </c>
      <c r="D1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861</v>
      </c>
      <c r="E1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964</v>
      </c>
      <c r="F1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1067</v>
      </c>
      <c r="G1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1170</v>
      </c>
      <c r="H1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1272</v>
      </c>
      <c r="I1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1375</v>
      </c>
      <c r="J1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1478</v>
      </c>
      <c r="K1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1581</v>
      </c>
      <c r="L1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1684</v>
      </c>
      <c r="M1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1787</v>
      </c>
      <c r="N1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1889</v>
      </c>
      <c r="O1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1992</v>
      </c>
      <c r="P19">
        <f>IF(VLOOKUP(Table351011[[#This Row],[Site name]],Table35[],3,FALSE)&gt;0,VLOOKUP(Table351011[[#This Row],[Site name]],Table35[],3,FALSE),"")</f>
        <v>2095</v>
      </c>
      <c r="Q19" t="str">
        <f>IF(VLOOKUP(Table351011[[#This Row],[Site name]],Table3[],2)=0,"",VLOOKUP(Table351011[[#This Row],[Site name]],Table3[],2))</f>
        <v>Southwark</v>
      </c>
      <c r="R19" t="str">
        <f>IF(VLOOKUP(Table351011[[#This Row],[Site name]],Table3[],3)=0,"",VLOOKUP(Table351011[[#This Row],[Site name]],Table3[],3))</f>
        <v>SE1 9JU</v>
      </c>
      <c r="S19" t="str">
        <f>IF(VLOOKUP(Table351011[[#This Row],[Site name]],Table3[],4)=0,"",VLOOKUP(Table351011[[#This Row],[Site name]],Table3[],4))</f>
        <v>23/AP/1854</v>
      </c>
      <c r="T19" t="str">
        <f>IF(VLOOKUP(Table351011[[#This Row],[Site name]],Table3[],5)=0,"",VLOOKUP(Table351011[[#This Row],[Site name]],Table3[],5))</f>
        <v>Planning Portal</v>
      </c>
      <c r="U19" t="str">
        <f>IF(VLOOKUP(Table351011[[#This Row],[Site name]],Table3[],6)=0,"",VLOOKUP(Table351011[[#This Row],[Site name]],Table3[],6))</f>
        <v xml:space="preserve">22 storey building above podium comprising of affordable residential accommodation. </v>
      </c>
      <c r="V19" s="185" t="str">
        <f>IF(VLOOKUP(Table351011[[#This Row],[Site name]],Table3[],7)=0,"",VLOOKUP(Table351011[[#This Row],[Site name]],Table3[],7))</f>
        <v/>
      </c>
      <c r="W19" s="185" t="str">
        <f>IF(VLOOKUP(Table351011[[#This Row],[Site name]],Table3[],8)=0,"",VLOOKUP(Table351011[[#This Row],[Site name]],Table3[],8))</f>
        <v/>
      </c>
      <c r="X19" t="str">
        <f>IF(VLOOKUP(Table351011[[#This Row],[Site name]],Table3[],9)=0,"",VLOOKUP(Table351011[[#This Row],[Site name]],Table3[],9))</f>
        <v/>
      </c>
      <c r="Y19" t="str">
        <f>IF(VLOOKUP(Table351011[[#This Row],[Site name]],Table3[],10)=0,"",VLOOKUP(Table351011[[#This Row],[Site name]],Table3[],10))</f>
        <v>Residential (inc. student accomodation)</v>
      </c>
      <c r="Z19" t="str">
        <f>IF(VLOOKUP(Table351011[[#This Row],[Site name]],Table3[],11)=0,"",VLOOKUP(Table351011[[#This Row],[Site name]],Table3[],11))</f>
        <v/>
      </c>
      <c r="AA19" t="str">
        <f>IF(VLOOKUP(Table351011[[#This Row],[Site name]],Table3[],12)=0,"",VLOOKUP(Table351011[[#This Row],[Site name]],Table3[],12))</f>
        <v>New Build</v>
      </c>
      <c r="AB19" t="str">
        <f>IF(VLOOKUP(Table351011[[#This Row],[Site name]],Table3[],13)=0,"",VLOOKUP(Table351011[[#This Row],[Site name]],Table3[],13))</f>
        <v/>
      </c>
      <c r="AC19" t="str">
        <f>IF(VLOOKUP(Table351011[[#This Row],[Site name]],Table3[],14)=0,"",VLOOKUP(Table351011[[#This Row],[Site name]],Table3[],14))</f>
        <v/>
      </c>
      <c r="AD19" s="197" t="str">
        <f>IF(VLOOKUP(Table351011[[#This Row],[Site name]],Table3[],15)="","",VLOOKUP(Table351011[[#This Row],[Site name]],Table3[],15))</f>
        <v/>
      </c>
      <c r="AE19" s="197">
        <f>IF(VLOOKUP(Table351011[[#This Row],[Site name]],Table3[],16)="","",VLOOKUP(Table351011[[#This Row],[Site name]],Table3[],16))</f>
        <v>19384</v>
      </c>
      <c r="AF19" s="196" t="str">
        <f>IF(VLOOKUP(Table351011[[#This Row],[Site name]],Table3[],17)="","",VLOOKUP(Table351011[[#This Row],[Site name]],Table3[],17))</f>
        <v/>
      </c>
      <c r="AG19" s="188" t="str">
        <f>IF(VLOOKUP(Table351011[[#This Row],[Site name]],Table3[],18)="","",VLOOKUP(Table351011[[#This Row],[Site name]],Table3[],18))</f>
        <v/>
      </c>
      <c r="AH19" s="197">
        <f>IF(VLOOKUP(Table351011[[#This Row],[Site name]],Table3[],19)="","",VLOOKUP(Table351011[[#This Row],[Site name]],Table3[],19))</f>
        <v>19384</v>
      </c>
      <c r="AI19" t="str">
        <f>IF(VLOOKUP(Table351011[[#This Row],[Site name]],Table3[],20)=0,"",VLOOKUP(Table351011[[#This Row],[Site name]],Table3[],20))</f>
        <v/>
      </c>
      <c r="AJ19" t="str">
        <f>IF(VLOOKUP(Table351011[[#This Row],[Site name]],Table3[],21)=0,"",VLOOKUP(Table351011[[#This Row],[Site name]],Table3[],21))</f>
        <v/>
      </c>
      <c r="AK19" t="str">
        <f>IF(VLOOKUP(Table351011[[#This Row],[Site name]],Table3[],22)=0,"",VLOOKUP(Table351011[[#This Row],[Site name]],Table3[],22))</f>
        <v/>
      </c>
      <c r="AL19" t="str">
        <f>IF(VLOOKUP(Table351011[[#This Row],[Site name]],Table3[],23)=0,"",VLOOKUP(Table351011[[#This Row],[Site name]],Table3[],23))</f>
        <v/>
      </c>
      <c r="AM19" t="str">
        <f>IF(VLOOKUP(Table351011[[#This Row],[Site name]],Table3[],24)=0,"",VLOOKUP(Table351011[[#This Row],[Site name]],Table3[],24))</f>
        <v/>
      </c>
      <c r="AN19" t="str">
        <f>IF(VLOOKUP(Table351011[[#This Row],[Site name]],Table3[],25)=0,"",VLOOKUP(Table351011[[#This Row],[Site name]],Table3[],25))</f>
        <v/>
      </c>
      <c r="AO19" t="str">
        <f>IF(VLOOKUP(Table351011[[#This Row],[Site name]],Table3[],26)=0,"",VLOOKUP(Table351011[[#This Row],[Site name]],Table3[],26))</f>
        <v/>
      </c>
      <c r="AP19">
        <f>IF(VLOOKUP(Table351011[[#This Row],[Site name]],Table3[],27)=0,"",VLOOKUP(Table351011[[#This Row],[Site name]],Table3[],27))</f>
        <v>25</v>
      </c>
      <c r="AQ19">
        <f>IF(VLOOKUP(Table351011[[#This Row],[Site name]],Table3[],28)="","",VLOOKUP(Table351011[[#This Row],[Site name]],Table3[],28))</f>
        <v>25</v>
      </c>
      <c r="AR19" t="str">
        <f>IF(VLOOKUP(Table351011[[#This Row],[Site name]],Table3[],29)=0,"",VLOOKUP(Table351011[[#This Row],[Site name]],Table3[],29))</f>
        <v/>
      </c>
      <c r="AS19" t="str">
        <f>IF(VLOOKUP(Table351011[[#This Row],[Site name]],Table3[],30)=0,"",VLOOKUP(Table351011[[#This Row],[Site name]],Table3[],30))</f>
        <v/>
      </c>
      <c r="AT19" t="str">
        <f>IF(VLOOKUP(Table351011[[#This Row],[Site name]],Table3[],31)=0,"",VLOOKUP(Table351011[[#This Row],[Site name]],Table3[],31))</f>
        <v/>
      </c>
      <c r="AU19" t="str">
        <f>IF(VLOOKUP(Table351011[[#This Row],[Site name]],Table3[],32)=0,"",VLOOKUP(Table351011[[#This Row],[Site name]],Table3[],32))</f>
        <v>Arup</v>
      </c>
      <c r="AV19" t="str">
        <f>IF(VLOOKUP(Table351011[[#This Row],[Site name]],Table3[],33)=0,"",VLOOKUP(Table351011[[#This Row],[Site name]],Table3[],33))</f>
        <v/>
      </c>
      <c r="AW19" t="str">
        <f>IF(VLOOKUP(Table351011[[#This Row],[Site name]],Table3[],34)=0,"",VLOOKUP(Table351011[[#This Row],[Site name]],Table3[],34))</f>
        <v/>
      </c>
      <c r="AX19" t="str">
        <f>IF(VLOOKUP(Table351011[[#This Row],[Site name]],Table3[],35)=0,"",VLOOKUP(Table351011[[#This Row],[Site name]],Table3[],35))</f>
        <v/>
      </c>
      <c r="AY19" t="str">
        <f>IF(VLOOKUP(Table351011[[#This Row],[Site name]],Table3[],36)=0,"",VLOOKUP(Table351011[[#This Row],[Site name]],Table3[],36))</f>
        <v/>
      </c>
      <c r="AZ19" t="str">
        <f>IF(VLOOKUP(Table351011[[#This Row],[Site name]],Table3[],37)=0,"",VLOOKUP(Table351011[[#This Row],[Site name]],Table3[],37))</f>
        <v>Project 22</v>
      </c>
      <c r="BA19" s="188">
        <f>VLOOKUP(Table351011[[#This Row],[Site name]],Table3[],38)</f>
        <v>1</v>
      </c>
      <c r="BB19">
        <f>VLOOKUP(Table351011[[#This Row],[Site name]],Table3[],39)</f>
        <v>1</v>
      </c>
    </row>
    <row r="20" spans="2:54">
      <c r="B20" t="s">
        <v>308</v>
      </c>
      <c r="C20" t="s">
        <v>977</v>
      </c>
      <c r="D2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908</v>
      </c>
      <c r="E2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1014</v>
      </c>
      <c r="F2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1120</v>
      </c>
      <c r="G2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1226</v>
      </c>
      <c r="H2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1331</v>
      </c>
      <c r="I2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1437</v>
      </c>
      <c r="J2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1543</v>
      </c>
      <c r="K2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1649</v>
      </c>
      <c r="L2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1755</v>
      </c>
      <c r="M2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1861</v>
      </c>
      <c r="N2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1966</v>
      </c>
      <c r="O2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2072</v>
      </c>
      <c r="P20">
        <f>IF(VLOOKUP(Table351011[[#This Row],[Site name]],Table35[],3,FALSE)&gt;0,VLOOKUP(Table351011[[#This Row],[Site name]],Table35[],3,FALSE),"")</f>
        <v>2178</v>
      </c>
      <c r="Q20" t="str">
        <f>IF(VLOOKUP(Table351011[[#This Row],[Site name]],Table3[],2)=0,"",VLOOKUP(Table351011[[#This Row],[Site name]],Table3[],2))</f>
        <v>Southwark</v>
      </c>
      <c r="R20" t="str">
        <f>IF(VLOOKUP(Table351011[[#This Row],[Site name]],Table3[],3)=0,"",VLOOKUP(Table351011[[#This Row],[Site name]],Table3[],3))</f>
        <v>SE1 9JU</v>
      </c>
      <c r="S20" t="str">
        <f>IF(VLOOKUP(Table351011[[#This Row],[Site name]],Table3[],4)=0,"",VLOOKUP(Table351011[[#This Row],[Site name]],Table3[],4))</f>
        <v>23/AP/1854</v>
      </c>
      <c r="T20" t="str">
        <f>IF(VLOOKUP(Table351011[[#This Row],[Site name]],Table3[],5)=0,"",VLOOKUP(Table351011[[#This Row],[Site name]],Table3[],5))</f>
        <v>Planning Portal</v>
      </c>
      <c r="U20" t="str">
        <f>IF(VLOOKUP(Table351011[[#This Row],[Site name]],Table3[],6)=0,"",VLOOKUP(Table351011[[#This Row],[Site name]],Table3[],6))</f>
        <v>Erection of ground plus 3-storey podium (retail, leisure), 2 basement levels. 2 residential buildings of 22 and 40 storeys above podium.</v>
      </c>
      <c r="V20" s="185">
        <f>IF(VLOOKUP(Table351011[[#This Row],[Site name]],Table3[],7)=0,"",VLOOKUP(Table351011[[#This Row],[Site name]],Table3[],7))</f>
        <v>45111</v>
      </c>
      <c r="W20" s="185" t="str">
        <f>IF(VLOOKUP(Table351011[[#This Row],[Site name]],Table3[],8)=0,"",VLOOKUP(Table351011[[#This Row],[Site name]],Table3[],8))</f>
        <v/>
      </c>
      <c r="X20" t="str">
        <f>IF(VLOOKUP(Table351011[[#This Row],[Site name]],Table3[],9)=0,"",VLOOKUP(Table351011[[#This Row],[Site name]],Table3[],9))</f>
        <v/>
      </c>
      <c r="Y20" t="str">
        <f>IF(VLOOKUP(Table351011[[#This Row],[Site name]],Table3[],10)=0,"",VLOOKUP(Table351011[[#This Row],[Site name]],Table3[],10))</f>
        <v>Residential (inc. student accomodation)</v>
      </c>
      <c r="Z20" t="str">
        <f>IF(VLOOKUP(Table351011[[#This Row],[Site name]],Table3[],11)=0,"",VLOOKUP(Table351011[[#This Row],[Site name]],Table3[],11))</f>
        <v/>
      </c>
      <c r="AA20" t="str">
        <f>IF(VLOOKUP(Table351011[[#This Row],[Site name]],Table3[],12)=0,"",VLOOKUP(Table351011[[#This Row],[Site name]],Table3[],12))</f>
        <v>New Build</v>
      </c>
      <c r="AB20" t="str">
        <f>IF(VLOOKUP(Table351011[[#This Row],[Site name]],Table3[],13)=0,"",VLOOKUP(Table351011[[#This Row],[Site name]],Table3[],13))</f>
        <v/>
      </c>
      <c r="AC20" t="str">
        <f>IF(VLOOKUP(Table351011[[#This Row],[Site name]],Table3[],14)=0,"",VLOOKUP(Table351011[[#This Row],[Site name]],Table3[],14))</f>
        <v/>
      </c>
      <c r="AD20" s="197" t="str">
        <f>IF(VLOOKUP(Table351011[[#This Row],[Site name]],Table3[],15)="","",VLOOKUP(Table351011[[#This Row],[Site name]],Table3[],15))</f>
        <v/>
      </c>
      <c r="AE20" s="197">
        <f>IF(VLOOKUP(Table351011[[#This Row],[Site name]],Table3[],16)="","",VLOOKUP(Table351011[[#This Row],[Site name]],Table3[],16))</f>
        <v>39578</v>
      </c>
      <c r="AF20" s="196" t="str">
        <f>IF(VLOOKUP(Table351011[[#This Row],[Site name]],Table3[],17)="","",VLOOKUP(Table351011[[#This Row],[Site name]],Table3[],17))</f>
        <v/>
      </c>
      <c r="AG20" s="188" t="str">
        <f>IF(VLOOKUP(Table351011[[#This Row],[Site name]],Table3[],18)="","",VLOOKUP(Table351011[[#This Row],[Site name]],Table3[],18))</f>
        <v/>
      </c>
      <c r="AH20" s="197">
        <f>IF(VLOOKUP(Table351011[[#This Row],[Site name]],Table3[],19)="","",VLOOKUP(Table351011[[#This Row],[Site name]],Table3[],19))</f>
        <v>39578</v>
      </c>
      <c r="AI20" t="str">
        <f>IF(VLOOKUP(Table351011[[#This Row],[Site name]],Table3[],20)=0,"",VLOOKUP(Table351011[[#This Row],[Site name]],Table3[],20))</f>
        <v/>
      </c>
      <c r="AJ20" t="str">
        <f>IF(VLOOKUP(Table351011[[#This Row],[Site name]],Table3[],21)=0,"",VLOOKUP(Table351011[[#This Row],[Site name]],Table3[],21))</f>
        <v/>
      </c>
      <c r="AK20" t="str">
        <f>IF(VLOOKUP(Table351011[[#This Row],[Site name]],Table3[],22)=0,"",VLOOKUP(Table351011[[#This Row],[Site name]],Table3[],22))</f>
        <v/>
      </c>
      <c r="AL20" t="str">
        <f>IF(VLOOKUP(Table351011[[#This Row],[Site name]],Table3[],23)=0,"",VLOOKUP(Table351011[[#This Row],[Site name]],Table3[],23))</f>
        <v/>
      </c>
      <c r="AM20" t="str">
        <f>IF(VLOOKUP(Table351011[[#This Row],[Site name]],Table3[],24)=0,"",VLOOKUP(Table351011[[#This Row],[Site name]],Table3[],24))</f>
        <v/>
      </c>
      <c r="AN20" t="str">
        <f>IF(VLOOKUP(Table351011[[#This Row],[Site name]],Table3[],25)=0,"",VLOOKUP(Table351011[[#This Row],[Site name]],Table3[],25))</f>
        <v/>
      </c>
      <c r="AO20" t="str">
        <f>IF(VLOOKUP(Table351011[[#This Row],[Site name]],Table3[],26)=0,"",VLOOKUP(Table351011[[#This Row],[Site name]],Table3[],26))</f>
        <v/>
      </c>
      <c r="AP20">
        <f>IF(VLOOKUP(Table351011[[#This Row],[Site name]],Table3[],27)=0,"",VLOOKUP(Table351011[[#This Row],[Site name]],Table3[],27))</f>
        <v>42</v>
      </c>
      <c r="AQ20">
        <f>IF(VLOOKUP(Table351011[[#This Row],[Site name]],Table3[],28)="","",VLOOKUP(Table351011[[#This Row],[Site name]],Table3[],28))</f>
        <v>40</v>
      </c>
      <c r="AR20" t="str">
        <f>IF(VLOOKUP(Table351011[[#This Row],[Site name]],Table3[],29)=0,"",VLOOKUP(Table351011[[#This Row],[Site name]],Table3[],29))</f>
        <v/>
      </c>
      <c r="AS20" t="str">
        <f>IF(VLOOKUP(Table351011[[#This Row],[Site name]],Table3[],30)=0,"",VLOOKUP(Table351011[[#This Row],[Site name]],Table3[],30))</f>
        <v/>
      </c>
      <c r="AT20" t="str">
        <f>IF(VLOOKUP(Table351011[[#This Row],[Site name]],Table3[],31)=0,"",VLOOKUP(Table351011[[#This Row],[Site name]],Table3[],31))</f>
        <v/>
      </c>
      <c r="AU20" t="str">
        <f>IF(VLOOKUP(Table351011[[#This Row],[Site name]],Table3[],32)=0,"",VLOOKUP(Table351011[[#This Row],[Site name]],Table3[],32))</f>
        <v>Arup</v>
      </c>
      <c r="AV20" t="str">
        <f>IF(VLOOKUP(Table351011[[#This Row],[Site name]],Table3[],33)=0,"",VLOOKUP(Table351011[[#This Row],[Site name]],Table3[],33))</f>
        <v/>
      </c>
      <c r="AW20" t="str">
        <f>IF(VLOOKUP(Table351011[[#This Row],[Site name]],Table3[],34)=0,"",VLOOKUP(Table351011[[#This Row],[Site name]],Table3[],34))</f>
        <v/>
      </c>
      <c r="AX20" t="str">
        <f>IF(VLOOKUP(Table351011[[#This Row],[Site name]],Table3[],35)=0,"",VLOOKUP(Table351011[[#This Row],[Site name]],Table3[],35))</f>
        <v/>
      </c>
      <c r="AY20" t="str">
        <f>IF(VLOOKUP(Table351011[[#This Row],[Site name]],Table3[],36)=0,"",VLOOKUP(Table351011[[#This Row],[Site name]],Table3[],36))</f>
        <v/>
      </c>
      <c r="AZ20" t="str">
        <f>IF(VLOOKUP(Table351011[[#This Row],[Site name]],Table3[],37)=0,"",VLOOKUP(Table351011[[#This Row],[Site name]],Table3[],37))</f>
        <v>Project 23</v>
      </c>
      <c r="BA20" s="188">
        <f>VLOOKUP(Table351011[[#This Row],[Site name]],Table3[],38)</f>
        <v>1</v>
      </c>
      <c r="BB20">
        <f>VLOOKUP(Table351011[[#This Row],[Site name]],Table3[],39)</f>
        <v>1</v>
      </c>
    </row>
    <row r="21" spans="2:54">
      <c r="B21" t="s">
        <v>309</v>
      </c>
      <c r="C21" t="s">
        <v>977</v>
      </c>
      <c r="D2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473</v>
      </c>
      <c r="E2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584</v>
      </c>
      <c r="F2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695</v>
      </c>
      <c r="G2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807</v>
      </c>
      <c r="H2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918</v>
      </c>
      <c r="I2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1029</v>
      </c>
      <c r="J2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1140</v>
      </c>
      <c r="K2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1251</v>
      </c>
      <c r="L2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1362</v>
      </c>
      <c r="M2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1474</v>
      </c>
      <c r="N2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1585</v>
      </c>
      <c r="O2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1696</v>
      </c>
      <c r="P21">
        <f>IF(VLOOKUP(Table351011[[#This Row],[Site name]],Table35[],3,FALSE)&gt;0,VLOOKUP(Table351011[[#This Row],[Site name]],Table35[],3,FALSE),"")</f>
        <v>1807</v>
      </c>
      <c r="Q21" t="str">
        <f>IF(VLOOKUP(Table351011[[#This Row],[Site name]],Table3[],2)=0,"",VLOOKUP(Table351011[[#This Row],[Site name]],Table3[],2))</f>
        <v>Hammersmith and Fulham</v>
      </c>
      <c r="R21" t="str">
        <f>IF(VLOOKUP(Table351011[[#This Row],[Site name]],Table3[],3)=0,"",VLOOKUP(Table351011[[#This Row],[Site name]],Table3[],3))</f>
        <v>W6 8DN</v>
      </c>
      <c r="S21" t="str">
        <f>IF(VLOOKUP(Table351011[[#This Row],[Site name]],Table3[],4)=0,"",VLOOKUP(Table351011[[#This Row],[Site name]],Table3[],4))</f>
        <v>2021/03561/FUL</v>
      </c>
      <c r="T21" t="str">
        <f>IF(VLOOKUP(Table351011[[#This Row],[Site name]],Table3[],5)=0,"",VLOOKUP(Table351011[[#This Row],[Site name]],Table3[],5))</f>
        <v>Planning Portal</v>
      </c>
      <c r="U21" t="str">
        <f>IF(VLOOKUP(Table351011[[#This Row],[Site name]],Table3[],6)=0,"",VLOOKUP(Table351011[[#This Row],[Site name]],Table3[],6))</f>
        <v>Currently clear site, erection of two buildings</v>
      </c>
      <c r="V21" s="185">
        <f>IF(VLOOKUP(Table351011[[#This Row],[Site name]],Table3[],7)=0,"",VLOOKUP(Table351011[[#This Row],[Site name]],Table3[],7))</f>
        <v>44504</v>
      </c>
      <c r="W21" s="185">
        <f>IF(VLOOKUP(Table351011[[#This Row],[Site name]],Table3[],8)=0,"",VLOOKUP(Table351011[[#This Row],[Site name]],Table3[],8))</f>
        <v>44784</v>
      </c>
      <c r="X21" t="str">
        <f>IF(VLOOKUP(Table351011[[#This Row],[Site name]],Table3[],9)=0,"",VLOOKUP(Table351011[[#This Row],[Site name]],Table3[],9))</f>
        <v/>
      </c>
      <c r="Y21" t="str">
        <f>IF(VLOOKUP(Table351011[[#This Row],[Site name]],Table3[],10)=0,"",VLOOKUP(Table351011[[#This Row],[Site name]],Table3[],10))</f>
        <v>Residential (inc. student accomodation)</v>
      </c>
      <c r="Z21" t="str">
        <f>IF(VLOOKUP(Table351011[[#This Row],[Site name]],Table3[],11)=0,"",VLOOKUP(Table351011[[#This Row],[Site name]],Table3[],11))</f>
        <v/>
      </c>
      <c r="AA21" t="str">
        <f>IF(VLOOKUP(Table351011[[#This Row],[Site name]],Table3[],12)=0,"",VLOOKUP(Table351011[[#This Row],[Site name]],Table3[],12))</f>
        <v>New Build</v>
      </c>
      <c r="AB21" t="str">
        <f>IF(VLOOKUP(Table351011[[#This Row],[Site name]],Table3[],13)=0,"",VLOOKUP(Table351011[[#This Row],[Site name]],Table3[],13))</f>
        <v/>
      </c>
      <c r="AC21" t="str">
        <f>IF(VLOOKUP(Table351011[[#This Row],[Site name]],Table3[],14)=0,"",VLOOKUP(Table351011[[#This Row],[Site name]],Table3[],14))</f>
        <v/>
      </c>
      <c r="AD21" s="197" t="str">
        <f>IF(VLOOKUP(Table351011[[#This Row],[Site name]],Table3[],15)="","",VLOOKUP(Table351011[[#This Row],[Site name]],Table3[],15))</f>
        <v/>
      </c>
      <c r="AE21" s="197">
        <f>IF(VLOOKUP(Table351011[[#This Row],[Site name]],Table3[],16)="","",VLOOKUP(Table351011[[#This Row],[Site name]],Table3[],16))</f>
        <v>16943</v>
      </c>
      <c r="AF21" s="196" t="str">
        <f>IF(VLOOKUP(Table351011[[#This Row],[Site name]],Table3[],17)="","",VLOOKUP(Table351011[[#This Row],[Site name]],Table3[],17))</f>
        <v/>
      </c>
      <c r="AG21" s="188" t="str">
        <f>IF(VLOOKUP(Table351011[[#This Row],[Site name]],Table3[],18)="","",VLOOKUP(Table351011[[#This Row],[Site name]],Table3[],18))</f>
        <v/>
      </c>
      <c r="AH21" s="197">
        <f>IF(VLOOKUP(Table351011[[#This Row],[Site name]],Table3[],19)="","",VLOOKUP(Table351011[[#This Row],[Site name]],Table3[],19))</f>
        <v>16943</v>
      </c>
      <c r="AI21" t="str">
        <f>IF(VLOOKUP(Table351011[[#This Row],[Site name]],Table3[],20)=0,"",VLOOKUP(Table351011[[#This Row],[Site name]],Table3[],20))</f>
        <v/>
      </c>
      <c r="AJ21" t="str">
        <f>IF(VLOOKUP(Table351011[[#This Row],[Site name]],Table3[],21)=0,"",VLOOKUP(Table351011[[#This Row],[Site name]],Table3[],21))</f>
        <v/>
      </c>
      <c r="AK21" t="str">
        <f>IF(VLOOKUP(Table351011[[#This Row],[Site name]],Table3[],22)=0,"",VLOOKUP(Table351011[[#This Row],[Site name]],Table3[],22))</f>
        <v/>
      </c>
      <c r="AL21" t="str">
        <f>IF(VLOOKUP(Table351011[[#This Row],[Site name]],Table3[],23)=0,"",VLOOKUP(Table351011[[#This Row],[Site name]],Table3[],23))</f>
        <v/>
      </c>
      <c r="AM21" t="str">
        <f>IF(VLOOKUP(Table351011[[#This Row],[Site name]],Table3[],24)=0,"",VLOOKUP(Table351011[[#This Row],[Site name]],Table3[],24))</f>
        <v/>
      </c>
      <c r="AN21" t="str">
        <f>IF(VLOOKUP(Table351011[[#This Row],[Site name]],Table3[],25)=0,"",VLOOKUP(Table351011[[#This Row],[Site name]],Table3[],25))</f>
        <v/>
      </c>
      <c r="AO21" t="str">
        <f>IF(VLOOKUP(Table351011[[#This Row],[Site name]],Table3[],26)=0,"",VLOOKUP(Table351011[[#This Row],[Site name]],Table3[],26))</f>
        <v/>
      </c>
      <c r="AP21">
        <f>IF(VLOOKUP(Table351011[[#This Row],[Site name]],Table3[],27)=0,"",VLOOKUP(Table351011[[#This Row],[Site name]],Table3[],27))</f>
        <v>16</v>
      </c>
      <c r="AQ21">
        <f>IF(VLOOKUP(Table351011[[#This Row],[Site name]],Table3[],28)="","",VLOOKUP(Table351011[[#This Row],[Site name]],Table3[],28))</f>
        <v>16</v>
      </c>
      <c r="AR21" t="str">
        <f>IF(VLOOKUP(Table351011[[#This Row],[Site name]],Table3[],29)=0,"",VLOOKUP(Table351011[[#This Row],[Site name]],Table3[],29))</f>
        <v/>
      </c>
      <c r="AS21" t="str">
        <f>IF(VLOOKUP(Table351011[[#This Row],[Site name]],Table3[],30)=0,"",VLOOKUP(Table351011[[#This Row],[Site name]],Table3[],30))</f>
        <v/>
      </c>
      <c r="AT21" t="str">
        <f>IF(VLOOKUP(Table351011[[#This Row],[Site name]],Table3[],31)=0,"",VLOOKUP(Table351011[[#This Row],[Site name]],Table3[],31))</f>
        <v/>
      </c>
      <c r="AU21" t="str">
        <f>IF(VLOOKUP(Table351011[[#This Row],[Site name]],Table3[],32)=0,"",VLOOKUP(Table351011[[#This Row],[Site name]],Table3[],32))</f>
        <v>Stroma</v>
      </c>
      <c r="AV21" t="str">
        <f>IF(VLOOKUP(Table351011[[#This Row],[Site name]],Table3[],33)=0,"",VLOOKUP(Table351011[[#This Row],[Site name]],Table3[],33))</f>
        <v/>
      </c>
      <c r="AW21" t="str">
        <f>IF(VLOOKUP(Table351011[[#This Row],[Site name]],Table3[],34)=0,"",VLOOKUP(Table351011[[#This Row],[Site name]],Table3[],34))</f>
        <v/>
      </c>
      <c r="AX21" t="str">
        <f>IF(VLOOKUP(Table351011[[#This Row],[Site name]],Table3[],35)=0,"",VLOOKUP(Table351011[[#This Row],[Site name]],Table3[],35))</f>
        <v/>
      </c>
      <c r="AY21" t="str">
        <f>IF(VLOOKUP(Table351011[[#This Row],[Site name]],Table3[],36)=0,"",VLOOKUP(Table351011[[#This Row],[Site name]],Table3[],36))</f>
        <v/>
      </c>
      <c r="AZ21" t="str">
        <f>IF(VLOOKUP(Table351011[[#This Row],[Site name]],Table3[],37)=0,"",VLOOKUP(Table351011[[#This Row],[Site name]],Table3[],37))</f>
        <v>Project 24</v>
      </c>
      <c r="BA21" s="188">
        <f>VLOOKUP(Table351011[[#This Row],[Site name]],Table3[],38)</f>
        <v>1</v>
      </c>
      <c r="BB21">
        <f>VLOOKUP(Table351011[[#This Row],[Site name]],Table3[],39)</f>
        <v>1</v>
      </c>
    </row>
    <row r="22" spans="2:54">
      <c r="B22" t="s">
        <v>1072</v>
      </c>
      <c r="C22" t="s">
        <v>977</v>
      </c>
      <c r="D2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907</v>
      </c>
      <c r="E2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951</v>
      </c>
      <c r="F2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996</v>
      </c>
      <c r="G2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1040</v>
      </c>
      <c r="H2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1085</v>
      </c>
      <c r="I2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1129</v>
      </c>
      <c r="J2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1174</v>
      </c>
      <c r="K2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1218</v>
      </c>
      <c r="L2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1262</v>
      </c>
      <c r="M2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1307</v>
      </c>
      <c r="N2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1351</v>
      </c>
      <c r="O2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1396</v>
      </c>
      <c r="P22">
        <f>IF(VLOOKUP(Table351011[[#This Row],[Site name]],Table35[],3,FALSE)&gt;0,VLOOKUP(Table351011[[#This Row],[Site name]],Table35[],3,FALSE),"")</f>
        <v>1440</v>
      </c>
      <c r="Q22" t="str">
        <f>IF(VLOOKUP(Table351011[[#This Row],[Site name]],Table3[],2)=0,"",VLOOKUP(Table351011[[#This Row],[Site name]],Table3[],2))</f>
        <v>Westminster</v>
      </c>
      <c r="R22" t="str">
        <f>IF(VLOOKUP(Table351011[[#This Row],[Site name]],Table3[],3)=0,"",VLOOKUP(Table351011[[#This Row],[Site name]],Table3[],3))</f>
        <v>W1S 3PW</v>
      </c>
      <c r="S22" t="str">
        <f>IF(VLOOKUP(Table351011[[#This Row],[Site name]],Table3[],4)=0,"",VLOOKUP(Table351011[[#This Row],[Site name]],Table3[],4))</f>
        <v>22/03276/FULL</v>
      </c>
      <c r="T22" t="str">
        <f>IF(VLOOKUP(Table351011[[#This Row],[Site name]],Table3[],5)=0,"",VLOOKUP(Table351011[[#This Row],[Site name]],Table3[],5))</f>
        <v>Planning Portal</v>
      </c>
      <c r="U22" s="185" t="str">
        <f>IF(VLOOKUP(Table351011[[#This Row],[Site name]],Table3[],6)=0,"",VLOOKUP(Table351011[[#This Row],[Site name]],Table3[],6))</f>
        <v>Demolition of all existing buildings, excavation to deepen existing basement, and redevelopment to provide an eight storey building plus one storey basement comprising flexible retail (Class E(a)) and/or restaurant (Class E(b)) floorspace and tailoring floorspace (Class E(a), Class E(g)(ii) &amp; Class E(g)(iii)) at part ground floor; and office floorspace (Class E(g)(i)) at part ground and on all upper floors; external terraces and associated hard and soft landscaping; cycle parking; replacement of commemorative plaque and other associated works. | Development Site At 18 - 20 Savile Row London</v>
      </c>
      <c r="V22" s="185">
        <f>IF(VLOOKUP(Table351011[[#This Row],[Site name]],Table3[],7)=0,"",VLOOKUP(Table351011[[#This Row],[Site name]],Table3[],7))</f>
        <v>44697</v>
      </c>
      <c r="W22" s="185">
        <f>IF(VLOOKUP(Table351011[[#This Row],[Site name]],Table3[],8)=0,"",VLOOKUP(Table351011[[#This Row],[Site name]],Table3[],8))</f>
        <v>45353</v>
      </c>
      <c r="X22" t="str">
        <f>IF(VLOOKUP(Table351011[[#This Row],[Site name]],Table3[],9)=0,"",VLOOKUP(Table351011[[#This Row],[Site name]],Table3[],9))</f>
        <v>Not granted</v>
      </c>
      <c r="Y22" t="str">
        <f>IF(VLOOKUP(Table351011[[#This Row],[Site name]],Table3[],10)=0,"",VLOOKUP(Table351011[[#This Row],[Site name]],Table3[],10))</f>
        <v>Office &amp; Retail</v>
      </c>
      <c r="Z22" t="str">
        <f>IF(VLOOKUP(Table351011[[#This Row],[Site name]],Table3[],11)=0,"",VLOOKUP(Table351011[[#This Row],[Site name]],Table3[],11))</f>
        <v>No</v>
      </c>
      <c r="AA22" t="str">
        <f>IF(VLOOKUP(Table351011[[#This Row],[Site name]],Table3[],12)=0,"",VLOOKUP(Table351011[[#This Row],[Site name]],Table3[],12))</f>
        <v>New Build</v>
      </c>
      <c r="AB22" t="str">
        <f>IF(VLOOKUP(Table351011[[#This Row],[Site name]],Table3[],13)=0,"",VLOOKUP(Table351011[[#This Row],[Site name]],Table3[],13))</f>
        <v>1950s</v>
      </c>
      <c r="AC22" t="str">
        <f>IF(VLOOKUP(Table351011[[#This Row],[Site name]],Table3[],14)=0,"",VLOOKUP(Table351011[[#This Row],[Site name]],Table3[],14))</f>
        <v>Not listed</v>
      </c>
      <c r="AD22" s="197">
        <f>IF(VLOOKUP(Table351011[[#This Row],[Site name]],Table3[],15)="","",VLOOKUP(Table351011[[#This Row],[Site name]],Table3[],15))</f>
        <v>7684</v>
      </c>
      <c r="AE22" s="197">
        <f>IF(VLOOKUP(Table351011[[#This Row],[Site name]],Table3[],16)="","",VLOOKUP(Table351011[[#This Row],[Site name]],Table3[],16))</f>
        <v>8724</v>
      </c>
      <c r="AF22" s="196">
        <f>IF(VLOOKUP(Table351011[[#This Row],[Site name]],Table3[],17)="","",VLOOKUP(Table351011[[#This Row],[Site name]],Table3[],17))</f>
        <v>7684</v>
      </c>
      <c r="AG22" s="188">
        <f>IF(VLOOKUP(Table351011[[#This Row],[Site name]],Table3[],18)="","",VLOOKUP(Table351011[[#This Row],[Site name]],Table3[],18))</f>
        <v>0.13534617386777725</v>
      </c>
      <c r="AH22" s="197">
        <f>IF(VLOOKUP(Table351011[[#This Row],[Site name]],Table3[],19)="","",VLOOKUP(Table351011[[#This Row],[Site name]],Table3[],19))</f>
        <v>8724</v>
      </c>
      <c r="AI22" t="str">
        <f>IF(VLOOKUP(Table351011[[#This Row],[Site name]],Table3[],20)=0,"",VLOOKUP(Table351011[[#This Row],[Site name]],Table3[],20))</f>
        <v>New and retained basement</v>
      </c>
      <c r="AJ22" t="str">
        <f>IF(VLOOKUP(Table351011[[#This Row],[Site name]],Table3[],21)=0,"",VLOOKUP(Table351011[[#This Row],[Site name]],Table3[],21))</f>
        <v>Reinforced Concrete</v>
      </c>
      <c r="AK22" t="str">
        <f>IF(VLOOKUP(Table351011[[#This Row],[Site name]],Table3[],22)=0,"",VLOOKUP(Table351011[[#This Row],[Site name]],Table3[],22))</f>
        <v>Steel</v>
      </c>
      <c r="AL22" t="str">
        <f>IF(VLOOKUP(Table351011[[#This Row],[Site name]],Table3[],23)=0,"",VLOOKUP(Table351011[[#This Row],[Site name]],Table3[],23))</f>
        <v>RC Cores / shear walls</v>
      </c>
      <c r="AM22" t="str">
        <f>IF(VLOOKUP(Table351011[[#This Row],[Site name]],Table3[],24)=0,"",VLOOKUP(Table351011[[#This Row],[Site name]],Table3[],24))</f>
        <v>RC Cores / shear walls</v>
      </c>
      <c r="AN22" t="str">
        <f>IF(VLOOKUP(Table351011[[#This Row],[Site name]],Table3[],25)=0,"",VLOOKUP(Table351011[[#This Row],[Site name]],Table3[],25))</f>
        <v/>
      </c>
      <c r="AO22">
        <f>IF(VLOOKUP(Table351011[[#This Row],[Site name]],Table3[],26)=0,"",VLOOKUP(Table351011[[#This Row],[Site name]],Table3[],26))</f>
        <v>9</v>
      </c>
      <c r="AP22">
        <f>IF(VLOOKUP(Table351011[[#This Row],[Site name]],Table3[],27)=0,"",VLOOKUP(Table351011[[#This Row],[Site name]],Table3[],27))</f>
        <v>9</v>
      </c>
      <c r="AQ22">
        <f>IF(VLOOKUP(Table351011[[#This Row],[Site name]],Table3[],28)="","",VLOOKUP(Table351011[[#This Row],[Site name]],Table3[],28))</f>
        <v>8</v>
      </c>
      <c r="AR22">
        <f>IF(VLOOKUP(Table351011[[#This Row],[Site name]],Table3[],29)=0,"",VLOOKUP(Table351011[[#This Row],[Site name]],Table3[],29))</f>
        <v>8</v>
      </c>
      <c r="AS22" t="str">
        <f>IF(VLOOKUP(Table351011[[#This Row],[Site name]],Table3[],30)=0,"",VLOOKUP(Table351011[[#This Row],[Site name]],Table3[],30))</f>
        <v/>
      </c>
      <c r="AT22" t="str">
        <f>IF(VLOOKUP(Table351011[[#This Row],[Site name]],Table3[],31)=0,"",VLOOKUP(Table351011[[#This Row],[Site name]],Table3[],31))</f>
        <v/>
      </c>
      <c r="AU22" t="str">
        <f>IF(VLOOKUP(Table351011[[#This Row],[Site name]],Table3[],32)=0,"",VLOOKUP(Table351011[[#This Row],[Site name]],Table3[],32))</f>
        <v>Norman, Disney &amp; Young</v>
      </c>
      <c r="AV22" t="str">
        <f>IF(VLOOKUP(Table351011[[#This Row],[Site name]],Table3[],33)=0,"",VLOOKUP(Table351011[[#This Row],[Site name]],Table3[],33))</f>
        <v>Elliot Wood</v>
      </c>
      <c r="AW22" t="str">
        <f>IF(VLOOKUP(Table351011[[#This Row],[Site name]],Table3[],34)=0,"",VLOOKUP(Table351011[[#This Row],[Site name]],Table3[],34))</f>
        <v>Norman, Disney &amp; Young</v>
      </c>
      <c r="AX22" t="str">
        <f>IF(VLOOKUP(Table351011[[#This Row],[Site name]],Table3[],35)=0,"",VLOOKUP(Table351011[[#This Row],[Site name]],Table3[],35))</f>
        <v>Fathom</v>
      </c>
      <c r="AY22" t="str">
        <f>IF(VLOOKUP(Table351011[[#This Row],[Site name]],Table3[],36)=0,"",VLOOKUP(Table351011[[#This Row],[Site name]],Table3[],36))</f>
        <v>One Click LCA</v>
      </c>
      <c r="AZ22" t="str">
        <f>IF(VLOOKUP(Table351011[[#This Row],[Site name]],Table3[],37)=0,"",VLOOKUP(Table351011[[#This Row],[Site name]],Table3[],37))</f>
        <v/>
      </c>
      <c r="BA22" s="188">
        <f>VLOOKUP(Table351011[[#This Row],[Site name]],Table3[],38)</f>
        <v>1</v>
      </c>
      <c r="BB22">
        <f>VLOOKUP(Table351011[[#This Row],[Site name]],Table3[],39)</f>
        <v>1</v>
      </c>
    </row>
    <row r="23" spans="2:54">
      <c r="B23" t="s">
        <v>312</v>
      </c>
      <c r="C23" t="s">
        <v>977</v>
      </c>
      <c r="D2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1095</v>
      </c>
      <c r="E2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1095</v>
      </c>
      <c r="F2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1095</v>
      </c>
      <c r="G2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1095</v>
      </c>
      <c r="H2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1095</v>
      </c>
      <c r="I2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1095</v>
      </c>
      <c r="J2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1095</v>
      </c>
      <c r="K2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1095</v>
      </c>
      <c r="L2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1095</v>
      </c>
      <c r="M2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1095</v>
      </c>
      <c r="N2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1095</v>
      </c>
      <c r="O2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1095</v>
      </c>
      <c r="P23">
        <f>IF(VLOOKUP(Table351011[[#This Row],[Site name]],Table35[],3,FALSE)&gt;0,VLOOKUP(Table351011[[#This Row],[Site name]],Table35[],3,FALSE),"")</f>
        <v>1095</v>
      </c>
      <c r="Q23" t="str">
        <f>IF(VLOOKUP(Table351011[[#This Row],[Site name]],Table3[],2)=0,"",VLOOKUP(Table351011[[#This Row],[Site name]],Table3[],2))</f>
        <v>Westminster</v>
      </c>
      <c r="R23" t="str">
        <f>IF(VLOOKUP(Table351011[[#This Row],[Site name]],Table3[],3)=0,"",VLOOKUP(Table351011[[#This Row],[Site name]],Table3[],3))</f>
        <v>W1U 6DD</v>
      </c>
      <c r="S23" t="str">
        <f>IF(VLOOKUP(Table351011[[#This Row],[Site name]],Table3[],4)=0,"",VLOOKUP(Table351011[[#This Row],[Site name]],Table3[],4))</f>
        <v>16/11376/FULL</v>
      </c>
      <c r="T23" t="str">
        <f>IF(VLOOKUP(Table351011[[#This Row],[Site name]],Table3[],5)=0,"",VLOOKUP(Table351011[[#This Row],[Site name]],Table3[],5))</f>
        <v>Planning Portal</v>
      </c>
      <c r="U23" t="str">
        <f>IF(VLOOKUP(Table351011[[#This Row],[Site name]],Table3[],6)=0,"",VLOOKUP(Table351011[[#This Row],[Site name]],Table3[],6))</f>
        <v>Demolition of the existing buildings at 19-35 Baker Street, 88-110 George Street, 69-71 Blandford Street and redevelopment to create a mixed use scheme providing offices (Class B1), retail (Class A1 and flexible Class A1/A3 units) and up to 51 residential units (Class C3) within a new ground plus nine storey building (and an enclosed plant area) on Baker Street; a new stepped ground plus four to ground plus six storey building on George Street; refurbishment, Refurbishment and the change of use of the first floor from office to residential at 30 Gloucester Place; creation of a single storey basement level linking the Baker Street and George Street buildings to provide car and cycle parking, refuse and servicing; creation of a new central, publically accessible courtyard; removal of 5 trees and replacement trees across the site, a new publically accessible route at ground level connecting Baker Street and Gloucester Place; associated plant, landscaping, replacement pavements in part and other associated works. (Linked application 16/11377/LBC) (Revised scheme i. Stepping back at level 8 and above to Baker Street building. ii. Details of buidling line of Baker Street building. iii. Details of servicing arrangements. iv. Details of distribution of Class A1 and A3 uses within the scheme)</v>
      </c>
      <c r="V23" s="185">
        <f>IF(VLOOKUP(Table351011[[#This Row],[Site name]],Table3[],7)=0,"",VLOOKUP(Table351011[[#This Row],[Site name]],Table3[],7))</f>
        <v>42703</v>
      </c>
      <c r="W23" s="185">
        <f>IF(VLOOKUP(Table351011[[#This Row],[Site name]],Table3[],8)=0,"",VLOOKUP(Table351011[[#This Row],[Site name]],Table3[],8))</f>
        <v>43551</v>
      </c>
      <c r="X23" t="str">
        <f>IF(VLOOKUP(Table351011[[#This Row],[Site name]],Table3[],9)=0,"",VLOOKUP(Table351011[[#This Row],[Site name]],Table3[],9))</f>
        <v>Granted</v>
      </c>
      <c r="Y23" t="str">
        <f>IF(VLOOKUP(Table351011[[#This Row],[Site name]],Table3[],10)=0,"",VLOOKUP(Table351011[[#This Row],[Site name]],Table3[],10))</f>
        <v>Office, Retail &amp; Residential</v>
      </c>
      <c r="Z23" t="str">
        <f>IF(VLOOKUP(Table351011[[#This Row],[Site name]],Table3[],11)=0,"",VLOOKUP(Table351011[[#This Row],[Site name]],Table3[],11))</f>
        <v/>
      </c>
      <c r="AA23" t="str">
        <f>IF(VLOOKUP(Table351011[[#This Row],[Site name]],Table3[],12)=0,"",VLOOKUP(Table351011[[#This Row],[Site name]],Table3[],12))</f>
        <v>New Build</v>
      </c>
      <c r="AB23" t="str">
        <f>IF(VLOOKUP(Table351011[[#This Row],[Site name]],Table3[],13)=0,"",VLOOKUP(Table351011[[#This Row],[Site name]],Table3[],13))</f>
        <v>1970s</v>
      </c>
      <c r="AC23" t="str">
        <f>IF(VLOOKUP(Table351011[[#This Row],[Site name]],Table3[],14)=0,"",VLOOKUP(Table351011[[#This Row],[Site name]],Table3[],14))</f>
        <v/>
      </c>
      <c r="AD23" s="197">
        <f>IF(VLOOKUP(Table351011[[#This Row],[Site name]],Table3[],15)="","",VLOOKUP(Table351011[[#This Row],[Site name]],Table3[],15))</f>
        <v>20087</v>
      </c>
      <c r="AE23" s="197">
        <f>IF(VLOOKUP(Table351011[[#This Row],[Site name]],Table3[],16)="","",VLOOKUP(Table351011[[#This Row],[Site name]],Table3[],16))</f>
        <v>49561</v>
      </c>
      <c r="AF23" s="196" t="str">
        <f>IF(VLOOKUP(Table351011[[#This Row],[Site name]],Table3[],17)="","",VLOOKUP(Table351011[[#This Row],[Site name]],Table3[],17))</f>
        <v/>
      </c>
      <c r="AG23" s="188">
        <f>IF(VLOOKUP(Table351011[[#This Row],[Site name]],Table3[],18)="","",VLOOKUP(Table351011[[#This Row],[Site name]],Table3[],18))</f>
        <v>1.4673171703091552</v>
      </c>
      <c r="AH23" s="197">
        <f>IF(VLOOKUP(Table351011[[#This Row],[Site name]],Table3[],19)="","",VLOOKUP(Table351011[[#This Row],[Site name]],Table3[],19))</f>
        <v>29474</v>
      </c>
      <c r="AI23" t="str">
        <f>IF(VLOOKUP(Table351011[[#This Row],[Site name]],Table3[],20)=0,"",VLOOKUP(Table351011[[#This Row],[Site name]],Table3[],20))</f>
        <v>New</v>
      </c>
      <c r="AJ23" t="str">
        <f>IF(VLOOKUP(Table351011[[#This Row],[Site name]],Table3[],21)=0,"",VLOOKUP(Table351011[[#This Row],[Site name]],Table3[],21))</f>
        <v/>
      </c>
      <c r="AK23" t="str">
        <f>IF(VLOOKUP(Table351011[[#This Row],[Site name]],Table3[],22)=0,"",VLOOKUP(Table351011[[#This Row],[Site name]],Table3[],22))</f>
        <v/>
      </c>
      <c r="AL23" t="str">
        <f>IF(VLOOKUP(Table351011[[#This Row],[Site name]],Table3[],23)=0,"",VLOOKUP(Table351011[[#This Row],[Site name]],Table3[],23))</f>
        <v/>
      </c>
      <c r="AM23" t="str">
        <f>IF(VLOOKUP(Table351011[[#This Row],[Site name]],Table3[],24)=0,"",VLOOKUP(Table351011[[#This Row],[Site name]],Table3[],24))</f>
        <v/>
      </c>
      <c r="AN23" t="str">
        <f>IF(VLOOKUP(Table351011[[#This Row],[Site name]],Table3[],25)=0,"",VLOOKUP(Table351011[[#This Row],[Site name]],Table3[],25))</f>
        <v/>
      </c>
      <c r="AO23" t="str">
        <f>IF(VLOOKUP(Table351011[[#This Row],[Site name]],Table3[],26)=0,"",VLOOKUP(Table351011[[#This Row],[Site name]],Table3[],26))</f>
        <v/>
      </c>
      <c r="AP23">
        <f>IF(VLOOKUP(Table351011[[#This Row],[Site name]],Table3[],27)=0,"",VLOOKUP(Table351011[[#This Row],[Site name]],Table3[],27))</f>
        <v>10</v>
      </c>
      <c r="AQ23">
        <f>IF(VLOOKUP(Table351011[[#This Row],[Site name]],Table3[],28)="","",VLOOKUP(Table351011[[#This Row],[Site name]],Table3[],28))</f>
        <v>9</v>
      </c>
      <c r="AR23" t="str">
        <f>IF(VLOOKUP(Table351011[[#This Row],[Site name]],Table3[],29)=0,"",VLOOKUP(Table351011[[#This Row],[Site name]],Table3[],29))</f>
        <v/>
      </c>
      <c r="AS23" t="str">
        <f>IF(VLOOKUP(Table351011[[#This Row],[Site name]],Table3[],30)=0,"",VLOOKUP(Table351011[[#This Row],[Site name]],Table3[],30))</f>
        <v/>
      </c>
      <c r="AT23" t="str">
        <f>IF(VLOOKUP(Table351011[[#This Row],[Site name]],Table3[],31)=0,"",VLOOKUP(Table351011[[#This Row],[Site name]],Table3[],31))</f>
        <v/>
      </c>
      <c r="AU23" t="str">
        <f>IF(VLOOKUP(Table351011[[#This Row],[Site name]],Table3[],32)=0,"",VLOOKUP(Table351011[[#This Row],[Site name]],Table3[],32))</f>
        <v>Arup</v>
      </c>
      <c r="AV23" t="str">
        <f>IF(VLOOKUP(Table351011[[#This Row],[Site name]],Table3[],33)=0,"",VLOOKUP(Table351011[[#This Row],[Site name]],Table3[],33))</f>
        <v>AKT II</v>
      </c>
      <c r="AW23" t="str">
        <f>IF(VLOOKUP(Table351011[[#This Row],[Site name]],Table3[],34)=0,"",VLOOKUP(Table351011[[#This Row],[Site name]],Table3[],34))</f>
        <v>Arup</v>
      </c>
      <c r="AX23" t="str">
        <f>IF(VLOOKUP(Table351011[[#This Row],[Site name]],Table3[],35)=0,"",VLOOKUP(Table351011[[#This Row],[Site name]],Table3[],35))</f>
        <v>Hopkins Architects</v>
      </c>
      <c r="AY23" t="str">
        <f>IF(VLOOKUP(Table351011[[#This Row],[Site name]],Table3[],36)=0,"",VLOOKUP(Table351011[[#This Row],[Site name]],Table3[],36))</f>
        <v/>
      </c>
      <c r="AZ23" t="str">
        <f>IF(VLOOKUP(Table351011[[#This Row],[Site name]],Table3[],37)=0,"",VLOOKUP(Table351011[[#This Row],[Site name]],Table3[],37))</f>
        <v>Project 25</v>
      </c>
      <c r="BA23" s="188">
        <f>VLOOKUP(Table351011[[#This Row],[Site name]],Table3[],38)</f>
        <v>1</v>
      </c>
      <c r="BB23">
        <f>VLOOKUP(Table351011[[#This Row],[Site name]],Table3[],39)</f>
        <v>1</v>
      </c>
    </row>
    <row r="24" spans="2:54">
      <c r="B24" t="s">
        <v>314</v>
      </c>
      <c r="C24" t="s">
        <v>977</v>
      </c>
      <c r="D2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577</v>
      </c>
      <c r="E2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648</v>
      </c>
      <c r="F2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719</v>
      </c>
      <c r="G2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790</v>
      </c>
      <c r="H2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861</v>
      </c>
      <c r="I2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932</v>
      </c>
      <c r="J2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1003</v>
      </c>
      <c r="K2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1074</v>
      </c>
      <c r="L2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1145</v>
      </c>
      <c r="M2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1216</v>
      </c>
      <c r="N2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1287</v>
      </c>
      <c r="O2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1358</v>
      </c>
      <c r="P24">
        <f>IF(VLOOKUP(Table351011[[#This Row],[Site name]],Table35[],3,FALSE)&gt;0,VLOOKUP(Table351011[[#This Row],[Site name]],Table35[],3,FALSE),"")</f>
        <v>1429</v>
      </c>
      <c r="Q24" t="str">
        <f>IF(VLOOKUP(Table351011[[#This Row],[Site name]],Table3[],2)=0,"",VLOOKUP(Table351011[[#This Row],[Site name]],Table3[],2))</f>
        <v>Southwark</v>
      </c>
      <c r="R24" t="str">
        <f>IF(VLOOKUP(Table351011[[#This Row],[Site name]],Table3[],3)=0,"",VLOOKUP(Table351011[[#This Row],[Site name]],Table3[],3))</f>
        <v>SE15 1PD</v>
      </c>
      <c r="S24" t="str">
        <f>IF(VLOOKUP(Table351011[[#This Row],[Site name]],Table3[],4)=0,"",VLOOKUP(Table351011[[#This Row],[Site name]],Table3[],4))</f>
        <v>23/AP/0582</v>
      </c>
      <c r="T24" t="str">
        <f>IF(VLOOKUP(Table351011[[#This Row],[Site name]],Table3[],5)=0,"",VLOOKUP(Table351011[[#This Row],[Site name]],Table3[],5))</f>
        <v>Planning Portal</v>
      </c>
      <c r="U24" s="185" t="str">
        <f>IF(VLOOKUP(Table351011[[#This Row],[Site name]],Table3[],6)=0,"",VLOOKUP(Table351011[[#This Row],[Site name]],Table3[],6))</f>
        <v>2 buildings of up to 7 storeys and 34 storeys. Partial demolition, erection of new mixed-use building.</v>
      </c>
      <c r="V24" s="185">
        <f>IF(VLOOKUP(Table351011[[#This Row],[Site name]],Table3[],7)=0,"",VLOOKUP(Table351011[[#This Row],[Site name]],Table3[],7))</f>
        <v>44987</v>
      </c>
      <c r="W24" s="185" t="str">
        <f>IF(VLOOKUP(Table351011[[#This Row],[Site name]],Table3[],8)=0,"",VLOOKUP(Table351011[[#This Row],[Site name]],Table3[],8))</f>
        <v/>
      </c>
      <c r="X24" t="str">
        <f>IF(VLOOKUP(Table351011[[#This Row],[Site name]],Table3[],9)=0,"",VLOOKUP(Table351011[[#This Row],[Site name]],Table3[],9))</f>
        <v>Pending</v>
      </c>
      <c r="Y24" t="str">
        <f>IF(VLOOKUP(Table351011[[#This Row],[Site name]],Table3[],10)=0,"",VLOOKUP(Table351011[[#This Row],[Site name]],Table3[],10))</f>
        <v>Residential (inc. student accomodation)</v>
      </c>
      <c r="Z24" t="str">
        <f>IF(VLOOKUP(Table351011[[#This Row],[Site name]],Table3[],11)=0,"",VLOOKUP(Table351011[[#This Row],[Site name]],Table3[],11))</f>
        <v/>
      </c>
      <c r="AA24" t="str">
        <f>IF(VLOOKUP(Table351011[[#This Row],[Site name]],Table3[],12)=0,"",VLOOKUP(Table351011[[#This Row],[Site name]],Table3[],12))</f>
        <v>Heavy Refurbishment</v>
      </c>
      <c r="AB24" t="str">
        <f>IF(VLOOKUP(Table351011[[#This Row],[Site name]],Table3[],13)=0,"",VLOOKUP(Table351011[[#This Row],[Site name]],Table3[],13))</f>
        <v>1920s</v>
      </c>
      <c r="AC24" t="str">
        <f>IF(VLOOKUP(Table351011[[#This Row],[Site name]],Table3[],14)=0,"",VLOOKUP(Table351011[[#This Row],[Site name]],Table3[],14))</f>
        <v>Not listed</v>
      </c>
      <c r="AD24" s="197">
        <f>IF(VLOOKUP(Table351011[[#This Row],[Site name]],Table3[],15)="","",VLOOKUP(Table351011[[#This Row],[Site name]],Table3[],15))</f>
        <v>2154</v>
      </c>
      <c r="AE24" s="197">
        <f>IF(VLOOKUP(Table351011[[#This Row],[Site name]],Table3[],16)="","",VLOOKUP(Table351011[[#This Row],[Site name]],Table3[],16))</f>
        <v>27476</v>
      </c>
      <c r="AF24" s="196">
        <f>IF(VLOOKUP(Table351011[[#This Row],[Site name]],Table3[],17)="","",VLOOKUP(Table351011[[#This Row],[Site name]],Table3[],17))</f>
        <v>1720</v>
      </c>
      <c r="AG24" s="188">
        <f>IF(VLOOKUP(Table351011[[#This Row],[Site name]],Table3[],18)="","",VLOOKUP(Table351011[[#This Row],[Site name]],Table3[],18))</f>
        <v>11.755803156917363</v>
      </c>
      <c r="AH24" s="197">
        <f>IF(VLOOKUP(Table351011[[#This Row],[Site name]],Table3[],19)="","",VLOOKUP(Table351011[[#This Row],[Site name]],Table3[],19))</f>
        <v>27042</v>
      </c>
      <c r="AI24" t="str">
        <f>IF(VLOOKUP(Table351011[[#This Row],[Site name]],Table3[],20)=0,"",VLOOKUP(Table351011[[#This Row],[Site name]],Table3[],20))</f>
        <v>New</v>
      </c>
      <c r="AJ24" t="str">
        <f>IF(VLOOKUP(Table351011[[#This Row],[Site name]],Table3[],21)=0,"",VLOOKUP(Table351011[[#This Row],[Site name]],Table3[],21))</f>
        <v>Masonry and steel</v>
      </c>
      <c r="AK24" t="str">
        <f>IF(VLOOKUP(Table351011[[#This Row],[Site name]],Table3[],22)=0,"",VLOOKUP(Table351011[[#This Row],[Site name]],Table3[],22))</f>
        <v>Reinforced Concrete</v>
      </c>
      <c r="AL24" t="str">
        <f>IF(VLOOKUP(Table351011[[#This Row],[Site name]],Table3[],23)=0,"",VLOOKUP(Table351011[[#This Row],[Site name]],Table3[],23))</f>
        <v>Moment frame</v>
      </c>
      <c r="AM24" t="str">
        <f>IF(VLOOKUP(Table351011[[#This Row],[Site name]],Table3[],24)=0,"",VLOOKUP(Table351011[[#This Row],[Site name]],Table3[],24))</f>
        <v>Cores and bracing</v>
      </c>
      <c r="AN24" t="str">
        <f>IF(VLOOKUP(Table351011[[#This Row],[Site name]],Table3[],25)=0,"",VLOOKUP(Table351011[[#This Row],[Site name]],Table3[],25))</f>
        <v>Load balancing at all levels</v>
      </c>
      <c r="AO24">
        <f>IF(VLOOKUP(Table351011[[#This Row],[Site name]],Table3[],26)=0,"",VLOOKUP(Table351011[[#This Row],[Site name]],Table3[],26))</f>
        <v>2</v>
      </c>
      <c r="AP24">
        <f>IF(VLOOKUP(Table351011[[#This Row],[Site name]],Table3[],27)=0,"",VLOOKUP(Table351011[[#This Row],[Site name]],Table3[],27))</f>
        <v>36</v>
      </c>
      <c r="AQ24">
        <f>IF(VLOOKUP(Table351011[[#This Row],[Site name]],Table3[],28)="","",VLOOKUP(Table351011[[#This Row],[Site name]],Table3[],28))</f>
        <v>35</v>
      </c>
      <c r="AR24" t="str">
        <f>IF(VLOOKUP(Table351011[[#This Row],[Site name]],Table3[],29)=0,"",VLOOKUP(Table351011[[#This Row],[Site name]],Table3[],29))</f>
        <v/>
      </c>
      <c r="AS24">
        <f>IF(VLOOKUP(Table351011[[#This Row],[Site name]],Table3[],30)=0,"",VLOOKUP(Table351011[[#This Row],[Site name]],Table3[],30))</f>
        <v>36</v>
      </c>
      <c r="AT24" t="str">
        <f>IF(VLOOKUP(Table351011[[#This Row],[Site name]],Table3[],31)=0,"",VLOOKUP(Table351011[[#This Row],[Site name]],Table3[],31))</f>
        <v/>
      </c>
      <c r="AU24" t="str">
        <f>IF(VLOOKUP(Table351011[[#This Row],[Site name]],Table3[],32)=0,"",VLOOKUP(Table351011[[#This Row],[Site name]],Table3[],32))</f>
        <v>Introba</v>
      </c>
      <c r="AV24" t="str">
        <f>IF(VLOOKUP(Table351011[[#This Row],[Site name]],Table3[],33)=0,"",VLOOKUP(Table351011[[#This Row],[Site name]],Table3[],33))</f>
        <v>Civic Engineers</v>
      </c>
      <c r="AW24" t="str">
        <f>IF(VLOOKUP(Table351011[[#This Row],[Site name]],Table3[],34)=0,"",VLOOKUP(Table351011[[#This Row],[Site name]],Table3[],34))</f>
        <v/>
      </c>
      <c r="AX24" t="str">
        <f>IF(VLOOKUP(Table351011[[#This Row],[Site name]],Table3[],35)=0,"",VLOOKUP(Table351011[[#This Row],[Site name]],Table3[],35))</f>
        <v>TP Bennett</v>
      </c>
      <c r="AY24" t="str">
        <f>IF(VLOOKUP(Table351011[[#This Row],[Site name]],Table3[],36)=0,"",VLOOKUP(Table351011[[#This Row],[Site name]],Table3[],36))</f>
        <v/>
      </c>
      <c r="AZ24" t="str">
        <f>IF(VLOOKUP(Table351011[[#This Row],[Site name]],Table3[],37)=0,"",VLOOKUP(Table351011[[#This Row],[Site name]],Table3[],37))</f>
        <v>Project 26</v>
      </c>
      <c r="BA24" s="188">
        <f>VLOOKUP(Table351011[[#This Row],[Site name]],Table3[],38)</f>
        <v>0.79851439182915507</v>
      </c>
      <c r="BB24">
        <f>VLOOKUP(Table351011[[#This Row],[Site name]],Table3[],39)</f>
        <v>3</v>
      </c>
    </row>
    <row r="25" spans="2:54">
      <c r="B25" t="s">
        <v>225</v>
      </c>
      <c r="C25" t="s">
        <v>977</v>
      </c>
      <c r="D2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523</v>
      </c>
      <c r="E2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676</v>
      </c>
      <c r="F2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829</v>
      </c>
      <c r="G2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982</v>
      </c>
      <c r="H2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1134</v>
      </c>
      <c r="I2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1287</v>
      </c>
      <c r="J2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1440</v>
      </c>
      <c r="K2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1593</v>
      </c>
      <c r="L2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1746</v>
      </c>
      <c r="M2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1899</v>
      </c>
      <c r="N2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2051</v>
      </c>
      <c r="O2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2204</v>
      </c>
      <c r="P25">
        <f>IF(VLOOKUP(Table351011[[#This Row],[Site name]],Table35[],3,FALSE)&gt;0,VLOOKUP(Table351011[[#This Row],[Site name]],Table35[],3,FALSE),"")</f>
        <v>2357</v>
      </c>
      <c r="Q25" t="str">
        <f>IF(VLOOKUP(Table351011[[#This Row],[Site name]],Table3[],2)=0,"",VLOOKUP(Table351011[[#This Row],[Site name]],Table3[],2))</f>
        <v>City of London</v>
      </c>
      <c r="R25" t="str">
        <f>IF(VLOOKUP(Table351011[[#This Row],[Site name]],Table3[],3)=0,"",VLOOKUP(Table351011[[#This Row],[Site name]],Table3[],3))</f>
        <v>EC1A 9DD</v>
      </c>
      <c r="S25" t="str">
        <f>IF(VLOOKUP(Table351011[[#This Row],[Site name]],Table3[],4)=0,"",VLOOKUP(Table351011[[#This Row],[Site name]],Table3[],4))</f>
        <v>22/00867/FULMAJ</v>
      </c>
      <c r="T25" t="str">
        <f>IF(VLOOKUP(Table351011[[#This Row],[Site name]],Table3[],5)=0,"",VLOOKUP(Table351011[[#This Row],[Site name]],Table3[],5))</f>
        <v>Planning Portal</v>
      </c>
      <c r="U25" s="185" t="str">
        <f>IF(VLOOKUP(Table351011[[#This Row],[Site name]],Table3[],6)=0,"",VLOOKUP(Table351011[[#This Row],[Site name]],Table3[],6))</f>
        <v>Alteration and Refurbishment of existing building. Infill Refurbishments at upper levels (uppermost floor extended to area of lower floors) . Altered and additional entrances. Altered plant enclosure. Façade alterations.</v>
      </c>
      <c r="V25" s="185">
        <f>IF(VLOOKUP(Table351011[[#This Row],[Site name]],Table3[],7)=0,"",VLOOKUP(Table351011[[#This Row],[Site name]],Table3[],7))</f>
        <v>44816</v>
      </c>
      <c r="W25" s="185">
        <f>IF(VLOOKUP(Table351011[[#This Row],[Site name]],Table3[],8)=0,"",VLOOKUP(Table351011[[#This Row],[Site name]],Table3[],8))</f>
        <v>44907</v>
      </c>
      <c r="X25" t="str">
        <f>IF(VLOOKUP(Table351011[[#This Row],[Site name]],Table3[],9)=0,"",VLOOKUP(Table351011[[#This Row],[Site name]],Table3[],9))</f>
        <v/>
      </c>
      <c r="Y25" t="str">
        <f>IF(VLOOKUP(Table351011[[#This Row],[Site name]],Table3[],10)=0,"",VLOOKUP(Table351011[[#This Row],[Site name]],Table3[],10))</f>
        <v>Office</v>
      </c>
      <c r="Z25" t="str">
        <f>IF(VLOOKUP(Table351011[[#This Row],[Site name]],Table3[],11)=0,"",VLOOKUP(Table351011[[#This Row],[Site name]],Table3[],11))</f>
        <v>No</v>
      </c>
      <c r="AA25" t="str">
        <f>IF(VLOOKUP(Table351011[[#This Row],[Site name]],Table3[],12)=0,"",VLOOKUP(Table351011[[#This Row],[Site name]],Table3[],12))</f>
        <v>Heavy Refurbishment</v>
      </c>
      <c r="AB25" t="str">
        <f>IF(VLOOKUP(Table351011[[#This Row],[Site name]],Table3[],13)=0,"",VLOOKUP(Table351011[[#This Row],[Site name]],Table3[],13))</f>
        <v>2000s</v>
      </c>
      <c r="AC25" t="str">
        <f>IF(VLOOKUP(Table351011[[#This Row],[Site name]],Table3[],14)=0,"",VLOOKUP(Table351011[[#This Row],[Site name]],Table3[],14))</f>
        <v>Not listed</v>
      </c>
      <c r="AD25" s="197">
        <f>IF(VLOOKUP(Table351011[[#This Row],[Site name]],Table3[],15)="","",VLOOKUP(Table351011[[#This Row],[Site name]],Table3[],15))</f>
        <v>8734</v>
      </c>
      <c r="AE25" s="197">
        <f>IF(VLOOKUP(Table351011[[#This Row],[Site name]],Table3[],16)="","",VLOOKUP(Table351011[[#This Row],[Site name]],Table3[],16))</f>
        <v>11184</v>
      </c>
      <c r="AF25" s="196">
        <f>IF(VLOOKUP(Table351011[[#This Row],[Site name]],Table3[],17)="","",VLOOKUP(Table351011[[#This Row],[Site name]],Table3[],17))</f>
        <v>2023.6000000000004</v>
      </c>
      <c r="AG25" s="188">
        <f>IF(VLOOKUP(Table351011[[#This Row],[Site name]],Table3[],18)="","",VLOOKUP(Table351011[[#This Row],[Site name]],Table3[],18))</f>
        <v>0.28051293794366838</v>
      </c>
      <c r="AH25" s="197">
        <f>IF(VLOOKUP(Table351011[[#This Row],[Site name]],Table3[],19)="","",VLOOKUP(Table351011[[#This Row],[Site name]],Table3[],19))</f>
        <v>4473.6000000000004</v>
      </c>
      <c r="AI25" t="str">
        <f>IF(VLOOKUP(Table351011[[#This Row],[Site name]],Table3[],20)=0,"",VLOOKUP(Table351011[[#This Row],[Site name]],Table3[],20))</f>
        <v>No new basement</v>
      </c>
      <c r="AJ25" t="str">
        <f>IF(VLOOKUP(Table351011[[#This Row],[Site name]],Table3[],21)=0,"",VLOOKUP(Table351011[[#This Row],[Site name]],Table3[],21))</f>
        <v>Steel</v>
      </c>
      <c r="AK25" t="str">
        <f>IF(VLOOKUP(Table351011[[#This Row],[Site name]],Table3[],22)=0,"",VLOOKUP(Table351011[[#This Row],[Site name]],Table3[],22))</f>
        <v>Steel</v>
      </c>
      <c r="AL25" t="str">
        <f>IF(VLOOKUP(Table351011[[#This Row],[Site name]],Table3[],23)=0,"",VLOOKUP(Table351011[[#This Row],[Site name]],Table3[],23))</f>
        <v>RC Cores / shear walls</v>
      </c>
      <c r="AM25" t="str">
        <f>IF(VLOOKUP(Table351011[[#This Row],[Site name]],Table3[],24)=0,"",VLOOKUP(Table351011[[#This Row],[Site name]],Table3[],24))</f>
        <v>RC Cores / shear walls</v>
      </c>
      <c r="AN25" t="str">
        <f>IF(VLOOKUP(Table351011[[#This Row],[Site name]],Table3[],25)=0,"",VLOOKUP(Table351011[[#This Row],[Site name]],Table3[],25))</f>
        <v>Load balancing at all levels</v>
      </c>
      <c r="AO25">
        <f>IF(VLOOKUP(Table351011[[#This Row],[Site name]],Table3[],26)=0,"",VLOOKUP(Table351011[[#This Row],[Site name]],Table3[],26))</f>
        <v>7</v>
      </c>
      <c r="AP25">
        <f>IF(VLOOKUP(Table351011[[#This Row],[Site name]],Table3[],27)=0,"",VLOOKUP(Table351011[[#This Row],[Site name]],Table3[],27))</f>
        <v>6</v>
      </c>
      <c r="AQ25">
        <f>IF(VLOOKUP(Table351011[[#This Row],[Site name]],Table3[],28)="","",VLOOKUP(Table351011[[#This Row],[Site name]],Table3[],28))</f>
        <v>6</v>
      </c>
      <c r="AR25" t="str">
        <f>IF(VLOOKUP(Table351011[[#This Row],[Site name]],Table3[],29)=0,"",VLOOKUP(Table351011[[#This Row],[Site name]],Table3[],29))</f>
        <v/>
      </c>
      <c r="AS25" t="str">
        <f>IF(VLOOKUP(Table351011[[#This Row],[Site name]],Table3[],30)=0,"",VLOOKUP(Table351011[[#This Row],[Site name]],Table3[],30))</f>
        <v/>
      </c>
      <c r="AT25" t="str">
        <f>IF(VLOOKUP(Table351011[[#This Row],[Site name]],Table3[],31)=0,"",VLOOKUP(Table351011[[#This Row],[Site name]],Table3[],31))</f>
        <v>None required</v>
      </c>
      <c r="AU25" t="str">
        <f>IF(VLOOKUP(Table351011[[#This Row],[Site name]],Table3[],32)=0,"",VLOOKUP(Table351011[[#This Row],[Site name]],Table3[],32))</f>
        <v>Norman Disney &amp; Young</v>
      </c>
      <c r="AV25" t="str">
        <f>IF(VLOOKUP(Table351011[[#This Row],[Site name]],Table3[],33)=0,"",VLOOKUP(Table351011[[#This Row],[Site name]],Table3[],33))</f>
        <v>Elliot Wood</v>
      </c>
      <c r="AW25" t="str">
        <f>IF(VLOOKUP(Table351011[[#This Row],[Site name]],Table3[],34)=0,"",VLOOKUP(Table351011[[#This Row],[Site name]],Table3[],34))</f>
        <v>Norman, Disney &amp; Young</v>
      </c>
      <c r="AX25" t="str">
        <f>IF(VLOOKUP(Table351011[[#This Row],[Site name]],Table3[],35)=0,"",VLOOKUP(Table351011[[#This Row],[Site name]],Table3[],35))</f>
        <v>Buckley Gray Yeoman</v>
      </c>
      <c r="AY25" t="str">
        <f>IF(VLOOKUP(Table351011[[#This Row],[Site name]],Table3[],36)=0,"",VLOOKUP(Table351011[[#This Row],[Site name]],Table3[],36))</f>
        <v/>
      </c>
      <c r="AZ25" t="str">
        <f>IF(VLOOKUP(Table351011[[#This Row],[Site name]],Table3[],37)=0,"",VLOOKUP(Table351011[[#This Row],[Site name]],Table3[],37))</f>
        <v>Project 30</v>
      </c>
      <c r="BA25" s="188">
        <f>VLOOKUP(Table351011[[#This Row],[Site name]],Table3[],38)</f>
        <v>0.23169223723379898</v>
      </c>
      <c r="BB25">
        <f>VLOOKUP(Table351011[[#This Row],[Site name]],Table3[],39)</f>
        <v>3</v>
      </c>
    </row>
    <row r="26" spans="2:54">
      <c r="B26" t="s">
        <v>162</v>
      </c>
      <c r="C26" t="s">
        <v>977</v>
      </c>
      <c r="D2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614</v>
      </c>
      <c r="E2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893</v>
      </c>
      <c r="F2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1173</v>
      </c>
      <c r="G2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1452</v>
      </c>
      <c r="H2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1732</v>
      </c>
      <c r="I2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2011</v>
      </c>
      <c r="J2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2291</v>
      </c>
      <c r="K2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2570</v>
      </c>
      <c r="L2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2849</v>
      </c>
      <c r="M2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3129</v>
      </c>
      <c r="N2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3408</v>
      </c>
      <c r="O2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3688</v>
      </c>
      <c r="P26">
        <f>IF(VLOOKUP(Table351011[[#This Row],[Site name]],Table35[],3,FALSE)&gt;0,VLOOKUP(Table351011[[#This Row],[Site name]],Table35[],3,FALSE),"")</f>
        <v>3967</v>
      </c>
      <c r="Q26" t="str">
        <f>IF(VLOOKUP(Table351011[[#This Row],[Site name]],Table3[],2)=0,"",VLOOKUP(Table351011[[#This Row],[Site name]],Table3[],2))</f>
        <v>Southwark</v>
      </c>
      <c r="R26" t="str">
        <f>IF(VLOOKUP(Table351011[[#This Row],[Site name]],Table3[],3)=0,"",VLOOKUP(Table351011[[#This Row],[Site name]],Table3[],3))</f>
        <v>SE1 9JU</v>
      </c>
      <c r="S26" t="str">
        <f>IF(VLOOKUP(Table351011[[#This Row],[Site name]],Table3[],4)=0,"",VLOOKUP(Table351011[[#This Row],[Site name]],Table3[],4))</f>
        <v>20/AP/3250</v>
      </c>
      <c r="T26" t="str">
        <f>IF(VLOOKUP(Table351011[[#This Row],[Site name]],Table3[],5)=0,"",VLOOKUP(Table351011[[#This Row],[Site name]],Table3[],5))</f>
        <v>Planning Portal</v>
      </c>
      <c r="U26" t="str">
        <f>IF(VLOOKUP(Table351011[[#This Row],[Site name]],Table3[],6)=0,"",VLOOKUP(Table351011[[#This Row],[Site name]],Table3[],6))</f>
        <v>Part 22 and part15 storeys + 3 basement levels,</v>
      </c>
      <c r="V26" s="185">
        <f>IF(VLOOKUP(Table351011[[#This Row],[Site name]],Table3[],7)=0,"",VLOOKUP(Table351011[[#This Row],[Site name]],Table3[],7))</f>
        <v>44138</v>
      </c>
      <c r="W26" s="185">
        <f>IF(VLOOKUP(Table351011[[#This Row],[Site name]],Table3[],8)=0,"",VLOOKUP(Table351011[[#This Row],[Site name]],Table3[],8))</f>
        <v>44762</v>
      </c>
      <c r="X26" t="str">
        <f>IF(VLOOKUP(Table351011[[#This Row],[Site name]],Table3[],9)=0,"",VLOOKUP(Table351011[[#This Row],[Site name]],Table3[],9))</f>
        <v/>
      </c>
      <c r="Y26" t="str">
        <f>IF(VLOOKUP(Table351011[[#This Row],[Site name]],Table3[],10)=0,"",VLOOKUP(Table351011[[#This Row],[Site name]],Table3[],10))</f>
        <v>Commercial &amp; Residential</v>
      </c>
      <c r="Z26" t="str">
        <f>IF(VLOOKUP(Table351011[[#This Row],[Site name]],Table3[],11)=0,"",VLOOKUP(Table351011[[#This Row],[Site name]],Table3[],11))</f>
        <v/>
      </c>
      <c r="AA26" t="str">
        <f>IF(VLOOKUP(Table351011[[#This Row],[Site name]],Table3[],12)=0,"",VLOOKUP(Table351011[[#This Row],[Site name]],Table3[],12))</f>
        <v>New Build</v>
      </c>
      <c r="AB26" t="str">
        <f>IF(VLOOKUP(Table351011[[#This Row],[Site name]],Table3[],13)=0,"",VLOOKUP(Table351011[[#This Row],[Site name]],Table3[],13))</f>
        <v/>
      </c>
      <c r="AC26" t="str">
        <f>IF(VLOOKUP(Table351011[[#This Row],[Site name]],Table3[],14)=0,"",VLOOKUP(Table351011[[#This Row],[Site name]],Table3[],14))</f>
        <v/>
      </c>
      <c r="AD26" s="197" t="str">
        <f>IF(VLOOKUP(Table351011[[#This Row],[Site name]],Table3[],15)="","",VLOOKUP(Table351011[[#This Row],[Site name]],Table3[],15))</f>
        <v/>
      </c>
      <c r="AE26" s="197">
        <f>IF(VLOOKUP(Table351011[[#This Row],[Site name]],Table3[],16)="","",VLOOKUP(Table351011[[#This Row],[Site name]],Table3[],16))</f>
        <v>40097</v>
      </c>
      <c r="AF26" s="196" t="str">
        <f>IF(VLOOKUP(Table351011[[#This Row],[Site name]],Table3[],17)="","",VLOOKUP(Table351011[[#This Row],[Site name]],Table3[],17))</f>
        <v/>
      </c>
      <c r="AG26" s="188" t="str">
        <f>IF(VLOOKUP(Table351011[[#This Row],[Site name]],Table3[],18)="","",VLOOKUP(Table351011[[#This Row],[Site name]],Table3[],18))</f>
        <v/>
      </c>
      <c r="AH26" s="197">
        <f>IF(VLOOKUP(Table351011[[#This Row],[Site name]],Table3[],19)="","",VLOOKUP(Table351011[[#This Row],[Site name]],Table3[],19))</f>
        <v>40097</v>
      </c>
      <c r="AI26" t="str">
        <f>IF(VLOOKUP(Table351011[[#This Row],[Site name]],Table3[],20)=0,"",VLOOKUP(Table351011[[#This Row],[Site name]],Table3[],20))</f>
        <v/>
      </c>
      <c r="AJ26" t="str">
        <f>IF(VLOOKUP(Table351011[[#This Row],[Site name]],Table3[],21)=0,"",VLOOKUP(Table351011[[#This Row],[Site name]],Table3[],21))</f>
        <v/>
      </c>
      <c r="AK26" t="str">
        <f>IF(VLOOKUP(Table351011[[#This Row],[Site name]],Table3[],22)=0,"",VLOOKUP(Table351011[[#This Row],[Site name]],Table3[],22))</f>
        <v/>
      </c>
      <c r="AL26" t="str">
        <f>IF(VLOOKUP(Table351011[[#This Row],[Site name]],Table3[],23)=0,"",VLOOKUP(Table351011[[#This Row],[Site name]],Table3[],23))</f>
        <v/>
      </c>
      <c r="AM26" t="str">
        <f>IF(VLOOKUP(Table351011[[#This Row],[Site name]],Table3[],24)=0,"",VLOOKUP(Table351011[[#This Row],[Site name]],Table3[],24))</f>
        <v/>
      </c>
      <c r="AN26" t="str">
        <f>IF(VLOOKUP(Table351011[[#This Row],[Site name]],Table3[],25)=0,"",VLOOKUP(Table351011[[#This Row],[Site name]],Table3[],25))</f>
        <v/>
      </c>
      <c r="AO26" t="str">
        <f>IF(VLOOKUP(Table351011[[#This Row],[Site name]],Table3[],26)=0,"",VLOOKUP(Table351011[[#This Row],[Site name]],Table3[],26))</f>
        <v/>
      </c>
      <c r="AP26">
        <f>IF(VLOOKUP(Table351011[[#This Row],[Site name]],Table3[],27)=0,"",VLOOKUP(Table351011[[#This Row],[Site name]],Table3[],27))</f>
        <v>25</v>
      </c>
      <c r="AQ26">
        <f>IF(VLOOKUP(Table351011[[#This Row],[Site name]],Table3[],28)="","",VLOOKUP(Table351011[[#This Row],[Site name]],Table3[],28))</f>
        <v>22</v>
      </c>
      <c r="AR26" t="str">
        <f>IF(VLOOKUP(Table351011[[#This Row],[Site name]],Table3[],29)=0,"",VLOOKUP(Table351011[[#This Row],[Site name]],Table3[],29))</f>
        <v/>
      </c>
      <c r="AS26" t="str">
        <f>IF(VLOOKUP(Table351011[[#This Row],[Site name]],Table3[],30)=0,"",VLOOKUP(Table351011[[#This Row],[Site name]],Table3[],30))</f>
        <v/>
      </c>
      <c r="AT26" t="str">
        <f>IF(VLOOKUP(Table351011[[#This Row],[Site name]],Table3[],31)=0,"",VLOOKUP(Table351011[[#This Row],[Site name]],Table3[],31))</f>
        <v/>
      </c>
      <c r="AU26" t="str">
        <f>IF(VLOOKUP(Table351011[[#This Row],[Site name]],Table3[],32)=0,"",VLOOKUP(Table351011[[#This Row],[Site name]],Table3[],32))</f>
        <v>WSP</v>
      </c>
      <c r="AV26" t="str">
        <f>IF(VLOOKUP(Table351011[[#This Row],[Site name]],Table3[],33)=0,"",VLOOKUP(Table351011[[#This Row],[Site name]],Table3[],33))</f>
        <v/>
      </c>
      <c r="AW26" t="str">
        <f>IF(VLOOKUP(Table351011[[#This Row],[Site name]],Table3[],34)=0,"",VLOOKUP(Table351011[[#This Row],[Site name]],Table3[],34))</f>
        <v/>
      </c>
      <c r="AX26" t="str">
        <f>IF(VLOOKUP(Table351011[[#This Row],[Site name]],Table3[],35)=0,"",VLOOKUP(Table351011[[#This Row],[Site name]],Table3[],35))</f>
        <v/>
      </c>
      <c r="AY26" t="str">
        <f>IF(VLOOKUP(Table351011[[#This Row],[Site name]],Table3[],36)=0,"",VLOOKUP(Table351011[[#This Row],[Site name]],Table3[],36))</f>
        <v/>
      </c>
      <c r="AZ26" t="str">
        <f>IF(VLOOKUP(Table351011[[#This Row],[Site name]],Table3[],37)=0,"",VLOOKUP(Table351011[[#This Row],[Site name]],Table3[],37))</f>
        <v>Project 31</v>
      </c>
      <c r="BA26" s="188">
        <f>VLOOKUP(Table351011[[#This Row],[Site name]],Table3[],38)</f>
        <v>1</v>
      </c>
      <c r="BB26">
        <f>VLOOKUP(Table351011[[#This Row],[Site name]],Table3[],39)</f>
        <v>1</v>
      </c>
    </row>
    <row r="27" spans="2:54">
      <c r="B27" t="s">
        <v>325</v>
      </c>
      <c r="C27" t="s">
        <v>977</v>
      </c>
      <c r="D2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775</v>
      </c>
      <c r="E2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819</v>
      </c>
      <c r="F2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863</v>
      </c>
      <c r="G2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906</v>
      </c>
      <c r="H2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950</v>
      </c>
      <c r="I2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994</v>
      </c>
      <c r="J2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1038</v>
      </c>
      <c r="K2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1081</v>
      </c>
      <c r="L2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1125</v>
      </c>
      <c r="M2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1169</v>
      </c>
      <c r="N2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1213</v>
      </c>
      <c r="O2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1256</v>
      </c>
      <c r="P27">
        <f>IF(VLOOKUP(Table351011[[#This Row],[Site name]],Table35[],3,FALSE)&gt;0,VLOOKUP(Table351011[[#This Row],[Site name]],Table35[],3,FALSE),"")</f>
        <v>1300</v>
      </c>
      <c r="Q27" t="str">
        <f>IF(VLOOKUP(Table351011[[#This Row],[Site name]],Table3[],2)=0,"",VLOOKUP(Table351011[[#This Row],[Site name]],Table3[],2))</f>
        <v>Southwark</v>
      </c>
      <c r="R27" t="str">
        <f>IF(VLOOKUP(Table351011[[#This Row],[Site name]],Table3[],3)=0,"",VLOOKUP(Table351011[[#This Row],[Site name]],Table3[],3))</f>
        <v>SE1 5SZ</v>
      </c>
      <c r="S27" t="str">
        <f>IF(VLOOKUP(Table351011[[#This Row],[Site name]],Table3[],4)=0,"",VLOOKUP(Table351011[[#This Row],[Site name]],Table3[],4))</f>
        <v>23/AP/0950</v>
      </c>
      <c r="T27" t="str">
        <f>IF(VLOOKUP(Table351011[[#This Row],[Site name]],Table3[],5)=0,"",VLOOKUP(Table351011[[#This Row],[Site name]],Table3[],5))</f>
        <v>Planning Portal</v>
      </c>
      <c r="U27" t="str">
        <f>IF(VLOOKUP(Table351011[[#This Row],[Site name]],Table3[],6)=0,"",VLOOKUP(Table351011[[#This Row],[Site name]],Table3[],6))</f>
        <v>Up to 4-storey building.</v>
      </c>
      <c r="V27" s="185">
        <f>IF(VLOOKUP(Table351011[[#This Row],[Site name]],Table3[],7)=0,"",VLOOKUP(Table351011[[#This Row],[Site name]],Table3[],7))</f>
        <v>45020</v>
      </c>
      <c r="W27" s="185" t="str">
        <f>IF(VLOOKUP(Table351011[[#This Row],[Site name]],Table3[],8)=0,"",VLOOKUP(Table351011[[#This Row],[Site name]],Table3[],8))</f>
        <v/>
      </c>
      <c r="X27" t="str">
        <f>IF(VLOOKUP(Table351011[[#This Row],[Site name]],Table3[],9)=0,"",VLOOKUP(Table351011[[#This Row],[Site name]],Table3[],9))</f>
        <v/>
      </c>
      <c r="Y27" t="str">
        <f>IF(VLOOKUP(Table351011[[#This Row],[Site name]],Table3[],10)=0,"",VLOOKUP(Table351011[[#This Row],[Site name]],Table3[],10))</f>
        <v>Industrial</v>
      </c>
      <c r="Z27" t="str">
        <f>IF(VLOOKUP(Table351011[[#This Row],[Site name]],Table3[],11)=0,"",VLOOKUP(Table351011[[#This Row],[Site name]],Table3[],11))</f>
        <v/>
      </c>
      <c r="AA27" t="str">
        <f>IF(VLOOKUP(Table351011[[#This Row],[Site name]],Table3[],12)=0,"",VLOOKUP(Table351011[[#This Row],[Site name]],Table3[],12))</f>
        <v>New Build</v>
      </c>
      <c r="AB27" t="str">
        <f>IF(VLOOKUP(Table351011[[#This Row],[Site name]],Table3[],13)=0,"",VLOOKUP(Table351011[[#This Row],[Site name]],Table3[],13))</f>
        <v/>
      </c>
      <c r="AC27" t="str">
        <f>IF(VLOOKUP(Table351011[[#This Row],[Site name]],Table3[],14)=0,"",VLOOKUP(Table351011[[#This Row],[Site name]],Table3[],14))</f>
        <v/>
      </c>
      <c r="AD27" s="197" t="str">
        <f>IF(VLOOKUP(Table351011[[#This Row],[Site name]],Table3[],15)="","",VLOOKUP(Table351011[[#This Row],[Site name]],Table3[],15))</f>
        <v/>
      </c>
      <c r="AE27" s="197">
        <f>IF(VLOOKUP(Table351011[[#This Row],[Site name]],Table3[],16)="","",VLOOKUP(Table351011[[#This Row],[Site name]],Table3[],16))</f>
        <v>15118</v>
      </c>
      <c r="AF27" s="196" t="str">
        <f>IF(VLOOKUP(Table351011[[#This Row],[Site name]],Table3[],17)="","",VLOOKUP(Table351011[[#This Row],[Site name]],Table3[],17))</f>
        <v/>
      </c>
      <c r="AG27" s="188" t="str">
        <f>IF(VLOOKUP(Table351011[[#This Row],[Site name]],Table3[],18)="","",VLOOKUP(Table351011[[#This Row],[Site name]],Table3[],18))</f>
        <v/>
      </c>
      <c r="AH27" s="197">
        <f>IF(VLOOKUP(Table351011[[#This Row],[Site name]],Table3[],19)="","",VLOOKUP(Table351011[[#This Row],[Site name]],Table3[],19))</f>
        <v>15118</v>
      </c>
      <c r="AI27" t="str">
        <f>IF(VLOOKUP(Table351011[[#This Row],[Site name]],Table3[],20)=0,"",VLOOKUP(Table351011[[#This Row],[Site name]],Table3[],20))</f>
        <v/>
      </c>
      <c r="AJ27" t="str">
        <f>IF(VLOOKUP(Table351011[[#This Row],[Site name]],Table3[],21)=0,"",VLOOKUP(Table351011[[#This Row],[Site name]],Table3[],21))</f>
        <v/>
      </c>
      <c r="AK27" t="str">
        <f>IF(VLOOKUP(Table351011[[#This Row],[Site name]],Table3[],22)=0,"",VLOOKUP(Table351011[[#This Row],[Site name]],Table3[],22))</f>
        <v/>
      </c>
      <c r="AL27" t="str">
        <f>IF(VLOOKUP(Table351011[[#This Row],[Site name]],Table3[],23)=0,"",VLOOKUP(Table351011[[#This Row],[Site name]],Table3[],23))</f>
        <v/>
      </c>
      <c r="AM27" t="str">
        <f>IF(VLOOKUP(Table351011[[#This Row],[Site name]],Table3[],24)=0,"",VLOOKUP(Table351011[[#This Row],[Site name]],Table3[],24))</f>
        <v/>
      </c>
      <c r="AN27" t="str">
        <f>IF(VLOOKUP(Table351011[[#This Row],[Site name]],Table3[],25)=0,"",VLOOKUP(Table351011[[#This Row],[Site name]],Table3[],25))</f>
        <v/>
      </c>
      <c r="AO27" t="str">
        <f>IF(VLOOKUP(Table351011[[#This Row],[Site name]],Table3[],26)=0,"",VLOOKUP(Table351011[[#This Row],[Site name]],Table3[],26))</f>
        <v/>
      </c>
      <c r="AP27">
        <f>IF(VLOOKUP(Table351011[[#This Row],[Site name]],Table3[],27)=0,"",VLOOKUP(Table351011[[#This Row],[Site name]],Table3[],27))</f>
        <v>4</v>
      </c>
      <c r="AQ27">
        <f>IF(VLOOKUP(Table351011[[#This Row],[Site name]],Table3[],28)="","",VLOOKUP(Table351011[[#This Row],[Site name]],Table3[],28))</f>
        <v>4</v>
      </c>
      <c r="AR27" t="str">
        <f>IF(VLOOKUP(Table351011[[#This Row],[Site name]],Table3[],29)=0,"",VLOOKUP(Table351011[[#This Row],[Site name]],Table3[],29))</f>
        <v/>
      </c>
      <c r="AS27" t="str">
        <f>IF(VLOOKUP(Table351011[[#This Row],[Site name]],Table3[],30)=0,"",VLOOKUP(Table351011[[#This Row],[Site name]],Table3[],30))</f>
        <v/>
      </c>
      <c r="AT27" t="str">
        <f>IF(VLOOKUP(Table351011[[#This Row],[Site name]],Table3[],31)=0,"",VLOOKUP(Table351011[[#This Row],[Site name]],Table3[],31))</f>
        <v/>
      </c>
      <c r="AU27" t="str">
        <f>IF(VLOOKUP(Table351011[[#This Row],[Site name]],Table3[],32)=0,"",VLOOKUP(Table351011[[#This Row],[Site name]],Table3[],32))</f>
        <v>ADW Development</v>
      </c>
      <c r="AV27" t="str">
        <f>IF(VLOOKUP(Table351011[[#This Row],[Site name]],Table3[],33)=0,"",VLOOKUP(Table351011[[#This Row],[Site name]],Table3[],33))</f>
        <v/>
      </c>
      <c r="AW27" t="str">
        <f>IF(VLOOKUP(Table351011[[#This Row],[Site name]],Table3[],34)=0,"",VLOOKUP(Table351011[[#This Row],[Site name]],Table3[],34))</f>
        <v/>
      </c>
      <c r="AX27" t="str">
        <f>IF(VLOOKUP(Table351011[[#This Row],[Site name]],Table3[],35)=0,"",VLOOKUP(Table351011[[#This Row],[Site name]],Table3[],35))</f>
        <v/>
      </c>
      <c r="AY27" t="str">
        <f>IF(VLOOKUP(Table351011[[#This Row],[Site name]],Table3[],36)=0,"",VLOOKUP(Table351011[[#This Row],[Site name]],Table3[],36))</f>
        <v/>
      </c>
      <c r="AZ27" t="str">
        <f>IF(VLOOKUP(Table351011[[#This Row],[Site name]],Table3[],37)=0,"",VLOOKUP(Table351011[[#This Row],[Site name]],Table3[],37))</f>
        <v>Project 33</v>
      </c>
      <c r="BA27" s="188">
        <f>VLOOKUP(Table351011[[#This Row],[Site name]],Table3[],38)</f>
        <v>1</v>
      </c>
      <c r="BB27">
        <f>VLOOKUP(Table351011[[#This Row],[Site name]],Table3[],39)</f>
        <v>1</v>
      </c>
    </row>
    <row r="28" spans="2:54">
      <c r="B28" t="s">
        <v>327</v>
      </c>
      <c r="C28" t="s">
        <v>977</v>
      </c>
      <c r="D2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562</v>
      </c>
      <c r="E2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611</v>
      </c>
      <c r="F2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660</v>
      </c>
      <c r="G2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708</v>
      </c>
      <c r="H2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757</v>
      </c>
      <c r="I2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806</v>
      </c>
      <c r="J2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855</v>
      </c>
      <c r="K2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903</v>
      </c>
      <c r="L2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952</v>
      </c>
      <c r="M2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1001</v>
      </c>
      <c r="N2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1050</v>
      </c>
      <c r="O2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1098</v>
      </c>
      <c r="P28">
        <f>IF(VLOOKUP(Table351011[[#This Row],[Site name]],Table35[],3,FALSE)&gt;0,VLOOKUP(Table351011[[#This Row],[Site name]],Table35[],3,FALSE),"")</f>
        <v>1147</v>
      </c>
      <c r="Q28" t="str">
        <f>IF(VLOOKUP(Table351011[[#This Row],[Site name]],Table3[],2)=0,"",VLOOKUP(Table351011[[#This Row],[Site name]],Table3[],2))</f>
        <v>Southwark</v>
      </c>
      <c r="R28" t="str">
        <f>IF(VLOOKUP(Table351011[[#This Row],[Site name]],Table3[],3)=0,"",VLOOKUP(Table351011[[#This Row],[Site name]],Table3[],3))</f>
        <v>SE15 1EZ</v>
      </c>
      <c r="S28" t="str">
        <f>IF(VLOOKUP(Table351011[[#This Row],[Site name]],Table3[],4)=0,"",VLOOKUP(Table351011[[#This Row],[Site name]],Table3[],4))</f>
        <v>23/AP/1317</v>
      </c>
      <c r="T28" t="str">
        <f>IF(VLOOKUP(Table351011[[#This Row],[Site name]],Table3[],5)=0,"",VLOOKUP(Table351011[[#This Row],[Site name]],Table3[],5))</f>
        <v>Planning Portal</v>
      </c>
      <c r="U28" t="str">
        <f>IF(VLOOKUP(Table351011[[#This Row],[Site name]],Table3[],6)=0,"",VLOOKUP(Table351011[[#This Row],[Site name]],Table3[],6))</f>
        <v xml:space="preserve">30-storey accommodation block and 10-storey storage facility.Plants on roof </v>
      </c>
      <c r="V28" s="185">
        <f>IF(VLOOKUP(Table351011[[#This Row],[Site name]],Table3[],7)=0,"",VLOOKUP(Table351011[[#This Row],[Site name]],Table3[],7))</f>
        <v>45055</v>
      </c>
      <c r="W28" s="185" t="str">
        <f>IF(VLOOKUP(Table351011[[#This Row],[Site name]],Table3[],8)=0,"",VLOOKUP(Table351011[[#This Row],[Site name]],Table3[],8))</f>
        <v/>
      </c>
      <c r="X28" t="str">
        <f>IF(VLOOKUP(Table351011[[#This Row],[Site name]],Table3[],9)=0,"",VLOOKUP(Table351011[[#This Row],[Site name]],Table3[],9))</f>
        <v/>
      </c>
      <c r="Y28" t="str">
        <f>IF(VLOOKUP(Table351011[[#This Row],[Site name]],Table3[],10)=0,"",VLOOKUP(Table351011[[#This Row],[Site name]],Table3[],10))</f>
        <v>Residential (inc. student accomodation)</v>
      </c>
      <c r="Z28" t="str">
        <f>IF(VLOOKUP(Table351011[[#This Row],[Site name]],Table3[],11)=0,"",VLOOKUP(Table351011[[#This Row],[Site name]],Table3[],11))</f>
        <v/>
      </c>
      <c r="AA28" t="str">
        <f>IF(VLOOKUP(Table351011[[#This Row],[Site name]],Table3[],12)=0,"",VLOOKUP(Table351011[[#This Row],[Site name]],Table3[],12))</f>
        <v>New Build</v>
      </c>
      <c r="AB28" t="str">
        <f>IF(VLOOKUP(Table351011[[#This Row],[Site name]],Table3[],13)=0,"",VLOOKUP(Table351011[[#This Row],[Site name]],Table3[],13))</f>
        <v/>
      </c>
      <c r="AC28" t="str">
        <f>IF(VLOOKUP(Table351011[[#This Row],[Site name]],Table3[],14)=0,"",VLOOKUP(Table351011[[#This Row],[Site name]],Table3[],14))</f>
        <v/>
      </c>
      <c r="AD28" s="197" t="str">
        <f>IF(VLOOKUP(Table351011[[#This Row],[Site name]],Table3[],15)="","",VLOOKUP(Table351011[[#This Row],[Site name]],Table3[],15))</f>
        <v/>
      </c>
      <c r="AE28" s="197">
        <f>IF(VLOOKUP(Table351011[[#This Row],[Site name]],Table3[],16)="","",VLOOKUP(Table351011[[#This Row],[Site name]],Table3[],16))</f>
        <v>29541</v>
      </c>
      <c r="AF28" s="196" t="str">
        <f>IF(VLOOKUP(Table351011[[#This Row],[Site name]],Table3[],17)="","",VLOOKUP(Table351011[[#This Row],[Site name]],Table3[],17))</f>
        <v/>
      </c>
      <c r="AG28" s="188" t="str">
        <f>IF(VLOOKUP(Table351011[[#This Row],[Site name]],Table3[],18)="","",VLOOKUP(Table351011[[#This Row],[Site name]],Table3[],18))</f>
        <v/>
      </c>
      <c r="AH28" s="197">
        <f>IF(VLOOKUP(Table351011[[#This Row],[Site name]],Table3[],19)="","",VLOOKUP(Table351011[[#This Row],[Site name]],Table3[],19))</f>
        <v>29541</v>
      </c>
      <c r="AI28" t="str">
        <f>IF(VLOOKUP(Table351011[[#This Row],[Site name]],Table3[],20)=0,"",VLOOKUP(Table351011[[#This Row],[Site name]],Table3[],20))</f>
        <v/>
      </c>
      <c r="AJ28" t="str">
        <f>IF(VLOOKUP(Table351011[[#This Row],[Site name]],Table3[],21)=0,"",VLOOKUP(Table351011[[#This Row],[Site name]],Table3[],21))</f>
        <v/>
      </c>
      <c r="AK28" t="str">
        <f>IF(VLOOKUP(Table351011[[#This Row],[Site name]],Table3[],22)=0,"",VLOOKUP(Table351011[[#This Row],[Site name]],Table3[],22))</f>
        <v/>
      </c>
      <c r="AL28" t="str">
        <f>IF(VLOOKUP(Table351011[[#This Row],[Site name]],Table3[],23)=0,"",VLOOKUP(Table351011[[#This Row],[Site name]],Table3[],23))</f>
        <v/>
      </c>
      <c r="AM28" t="str">
        <f>IF(VLOOKUP(Table351011[[#This Row],[Site name]],Table3[],24)=0,"",VLOOKUP(Table351011[[#This Row],[Site name]],Table3[],24))</f>
        <v/>
      </c>
      <c r="AN28" t="str">
        <f>IF(VLOOKUP(Table351011[[#This Row],[Site name]],Table3[],25)=0,"",VLOOKUP(Table351011[[#This Row],[Site name]],Table3[],25))</f>
        <v/>
      </c>
      <c r="AO28" t="str">
        <f>IF(VLOOKUP(Table351011[[#This Row],[Site name]],Table3[],26)=0,"",VLOOKUP(Table351011[[#This Row],[Site name]],Table3[],26))</f>
        <v/>
      </c>
      <c r="AP28">
        <f>IF(VLOOKUP(Table351011[[#This Row],[Site name]],Table3[],27)=0,"",VLOOKUP(Table351011[[#This Row],[Site name]],Table3[],27))</f>
        <v>30</v>
      </c>
      <c r="AQ28">
        <f>IF(VLOOKUP(Table351011[[#This Row],[Site name]],Table3[],28)="","",VLOOKUP(Table351011[[#This Row],[Site name]],Table3[],28))</f>
        <v>30</v>
      </c>
      <c r="AR28" t="str">
        <f>IF(VLOOKUP(Table351011[[#This Row],[Site name]],Table3[],29)=0,"",VLOOKUP(Table351011[[#This Row],[Site name]],Table3[],29))</f>
        <v/>
      </c>
      <c r="AS28" t="str">
        <f>IF(VLOOKUP(Table351011[[#This Row],[Site name]],Table3[],30)=0,"",VLOOKUP(Table351011[[#This Row],[Site name]],Table3[],30))</f>
        <v/>
      </c>
      <c r="AT28" t="str">
        <f>IF(VLOOKUP(Table351011[[#This Row],[Site name]],Table3[],31)=0,"",VLOOKUP(Table351011[[#This Row],[Site name]],Table3[],31))</f>
        <v/>
      </c>
      <c r="AU28" t="str">
        <f>IF(VLOOKUP(Table351011[[#This Row],[Site name]],Table3[],32)=0,"",VLOOKUP(Table351011[[#This Row],[Site name]],Table3[],32))</f>
        <v>Atelier Ten</v>
      </c>
      <c r="AV28" t="str">
        <f>IF(VLOOKUP(Table351011[[#This Row],[Site name]],Table3[],33)=0,"",VLOOKUP(Table351011[[#This Row],[Site name]],Table3[],33))</f>
        <v/>
      </c>
      <c r="AW28" t="str">
        <f>IF(VLOOKUP(Table351011[[#This Row],[Site name]],Table3[],34)=0,"",VLOOKUP(Table351011[[#This Row],[Site name]],Table3[],34))</f>
        <v/>
      </c>
      <c r="AX28" t="str">
        <f>IF(VLOOKUP(Table351011[[#This Row],[Site name]],Table3[],35)=0,"",VLOOKUP(Table351011[[#This Row],[Site name]],Table3[],35))</f>
        <v/>
      </c>
      <c r="AY28" t="str">
        <f>IF(VLOOKUP(Table351011[[#This Row],[Site name]],Table3[],36)=0,"",VLOOKUP(Table351011[[#This Row],[Site name]],Table3[],36))</f>
        <v/>
      </c>
      <c r="AZ28" t="str">
        <f>IF(VLOOKUP(Table351011[[#This Row],[Site name]],Table3[],37)=0,"",VLOOKUP(Table351011[[#This Row],[Site name]],Table3[],37))</f>
        <v>Project 34</v>
      </c>
      <c r="BA28" s="188">
        <f>VLOOKUP(Table351011[[#This Row],[Site name]],Table3[],38)</f>
        <v>1</v>
      </c>
      <c r="BB28">
        <f>VLOOKUP(Table351011[[#This Row],[Site name]],Table3[],39)</f>
        <v>1</v>
      </c>
    </row>
    <row r="29" spans="2:54">
      <c r="B29" t="s">
        <v>136</v>
      </c>
      <c r="C29" t="s">
        <v>977</v>
      </c>
      <c r="D2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921</v>
      </c>
      <c r="E2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1030</v>
      </c>
      <c r="F2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1139</v>
      </c>
      <c r="G2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1248</v>
      </c>
      <c r="H2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1357</v>
      </c>
      <c r="I2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1466</v>
      </c>
      <c r="J2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1576</v>
      </c>
      <c r="K2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1685</v>
      </c>
      <c r="L2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1794</v>
      </c>
      <c r="M2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1903</v>
      </c>
      <c r="N2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2012</v>
      </c>
      <c r="O2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2121</v>
      </c>
      <c r="P29">
        <f>IF(VLOOKUP(Table351011[[#This Row],[Site name]],Table35[],3,FALSE)&gt;0,VLOOKUP(Table351011[[#This Row],[Site name]],Table35[],3,FALSE),"")</f>
        <v>2230</v>
      </c>
      <c r="Q29" t="str">
        <f>IF(VLOOKUP(Table351011[[#This Row],[Site name]],Table3[],2)=0,"",VLOOKUP(Table351011[[#This Row],[Site name]],Table3[],2))</f>
        <v>Westminster</v>
      </c>
      <c r="R29" t="str">
        <f>IF(VLOOKUP(Table351011[[#This Row],[Site name]],Table3[],3)=0,"",VLOOKUP(Table351011[[#This Row],[Site name]],Table3[],3))</f>
        <v>NW1 6TT</v>
      </c>
      <c r="S29" t="str">
        <f>IF(VLOOKUP(Table351011[[#This Row],[Site name]],Table3[],4)=0,"",VLOOKUP(Table351011[[#This Row],[Site name]],Table3[],4))</f>
        <v>22/05145/FULL</v>
      </c>
      <c r="T29" t="str">
        <f>IF(VLOOKUP(Table351011[[#This Row],[Site name]],Table3[],5)=0,"",VLOOKUP(Table351011[[#This Row],[Site name]],Table3[],5))</f>
        <v>Planning Portal</v>
      </c>
      <c r="U29" s="185" t="str">
        <f>IF(VLOOKUP(Table351011[[#This Row],[Site name]],Table3[],6)=0,"",VLOOKUP(Table351011[[#This Row],[Site name]],Table3[],6))</f>
        <v>Reuse part of existing basement</v>
      </c>
      <c r="V29" s="185">
        <f>IF(VLOOKUP(Table351011[[#This Row],[Site name]],Table3[],7)=0,"",VLOOKUP(Table351011[[#This Row],[Site name]],Table3[],7))</f>
        <v>44770</v>
      </c>
      <c r="W29" s="185">
        <f>IF(VLOOKUP(Table351011[[#This Row],[Site name]],Table3[],8)=0,"",VLOOKUP(Table351011[[#This Row],[Site name]],Table3[],8))</f>
        <v>44932</v>
      </c>
      <c r="X29" t="str">
        <f>IF(VLOOKUP(Table351011[[#This Row],[Site name]],Table3[],9)=0,"",VLOOKUP(Table351011[[#This Row],[Site name]],Table3[],9))</f>
        <v/>
      </c>
      <c r="Y29" t="str">
        <f>IF(VLOOKUP(Table351011[[#This Row],[Site name]],Table3[],10)=0,"",VLOOKUP(Table351011[[#This Row],[Site name]],Table3[],10))</f>
        <v>Office &amp; Retail</v>
      </c>
      <c r="Z29" t="str">
        <f>IF(VLOOKUP(Table351011[[#This Row],[Site name]],Table3[],11)=0,"",VLOOKUP(Table351011[[#This Row],[Site name]],Table3[],11))</f>
        <v>No</v>
      </c>
      <c r="AA29" t="str">
        <f>IF(VLOOKUP(Table351011[[#This Row],[Site name]],Table3[],12)=0,"",VLOOKUP(Table351011[[#This Row],[Site name]],Table3[],12))</f>
        <v>Substructure and/or Façade Retained</v>
      </c>
      <c r="AB29" t="str">
        <f>IF(VLOOKUP(Table351011[[#This Row],[Site name]],Table3[],13)=0,"",VLOOKUP(Table351011[[#This Row],[Site name]],Table3[],13))</f>
        <v>1960s</v>
      </c>
      <c r="AC29" t="str">
        <f>IF(VLOOKUP(Table351011[[#This Row],[Site name]],Table3[],14)=0,"",VLOOKUP(Table351011[[#This Row],[Site name]],Table3[],14))</f>
        <v>Not listed</v>
      </c>
      <c r="AD29" s="197">
        <f>IF(VLOOKUP(Table351011[[#This Row],[Site name]],Table3[],15)="","",VLOOKUP(Table351011[[#This Row],[Site name]],Table3[],15))</f>
        <v>6192</v>
      </c>
      <c r="AE29" s="197">
        <f>IF(VLOOKUP(Table351011[[#This Row],[Site name]],Table3[],16)="","",VLOOKUP(Table351011[[#This Row],[Site name]],Table3[],16))</f>
        <v>10624</v>
      </c>
      <c r="AF29" s="196">
        <f>IF(VLOOKUP(Table351011[[#This Row],[Site name]],Table3[],17)="","",VLOOKUP(Table351011[[#This Row],[Site name]],Table3[],17))</f>
        <v>4404</v>
      </c>
      <c r="AG29" s="188">
        <f>IF(VLOOKUP(Table351011[[#This Row],[Site name]],Table3[],18)="","",VLOOKUP(Table351011[[#This Row],[Site name]],Table3[],18))</f>
        <v>0.7157622739018088</v>
      </c>
      <c r="AH29" s="197">
        <f>IF(VLOOKUP(Table351011[[#This Row],[Site name]],Table3[],19)="","",VLOOKUP(Table351011[[#This Row],[Site name]],Table3[],19))</f>
        <v>8836</v>
      </c>
      <c r="AI29" t="str">
        <f>IF(VLOOKUP(Table351011[[#This Row],[Site name]],Table3[],20)=0,"",VLOOKUP(Table351011[[#This Row],[Site name]],Table3[],20))</f>
        <v>No new basement</v>
      </c>
      <c r="AJ29" t="str">
        <f>IF(VLOOKUP(Table351011[[#This Row],[Site name]],Table3[],21)=0,"",VLOOKUP(Table351011[[#This Row],[Site name]],Table3[],21))</f>
        <v/>
      </c>
      <c r="AK29" t="str">
        <f>IF(VLOOKUP(Table351011[[#This Row],[Site name]],Table3[],22)=0,"",VLOOKUP(Table351011[[#This Row],[Site name]],Table3[],22))</f>
        <v/>
      </c>
      <c r="AL29" t="str">
        <f>IF(VLOOKUP(Table351011[[#This Row],[Site name]],Table3[],23)=0,"",VLOOKUP(Table351011[[#This Row],[Site name]],Table3[],23))</f>
        <v/>
      </c>
      <c r="AM29" t="str">
        <f>IF(VLOOKUP(Table351011[[#This Row],[Site name]],Table3[],24)=0,"",VLOOKUP(Table351011[[#This Row],[Site name]],Table3[],24))</f>
        <v/>
      </c>
      <c r="AN29" t="str">
        <f>IF(VLOOKUP(Table351011[[#This Row],[Site name]],Table3[],25)=0,"",VLOOKUP(Table351011[[#This Row],[Site name]],Table3[],25))</f>
        <v/>
      </c>
      <c r="AO29">
        <f>IF(VLOOKUP(Table351011[[#This Row],[Site name]],Table3[],26)=0,"",VLOOKUP(Table351011[[#This Row],[Site name]],Table3[],26))</f>
        <v>5</v>
      </c>
      <c r="AP29">
        <f>IF(VLOOKUP(Table351011[[#This Row],[Site name]],Table3[],27)=0,"",VLOOKUP(Table351011[[#This Row],[Site name]],Table3[],27))</f>
        <v>8</v>
      </c>
      <c r="AQ29">
        <f>IF(VLOOKUP(Table351011[[#This Row],[Site name]],Table3[],28)="","",VLOOKUP(Table351011[[#This Row],[Site name]],Table3[],28))</f>
        <v>7</v>
      </c>
      <c r="AR29">
        <f>IF(VLOOKUP(Table351011[[#This Row],[Site name]],Table3[],29)=0,"",VLOOKUP(Table351011[[#This Row],[Site name]],Table3[],29))</f>
        <v>3</v>
      </c>
      <c r="AS29" t="str">
        <f>IF(VLOOKUP(Table351011[[#This Row],[Site name]],Table3[],30)=0,"",VLOOKUP(Table351011[[#This Row],[Site name]],Table3[],30))</f>
        <v/>
      </c>
      <c r="AT29" t="str">
        <f>IF(VLOOKUP(Table351011[[#This Row],[Site name]],Table3[],31)=0,"",VLOOKUP(Table351011[[#This Row],[Site name]],Table3[],31))</f>
        <v/>
      </c>
      <c r="AU29" t="str">
        <f>IF(VLOOKUP(Table351011[[#This Row],[Site name]],Table3[],32)=0,"",VLOOKUP(Table351011[[#This Row],[Site name]],Table3[],32))</f>
        <v>Sweco</v>
      </c>
      <c r="AV29" t="str">
        <f>IF(VLOOKUP(Table351011[[#This Row],[Site name]],Table3[],33)=0,"",VLOOKUP(Table351011[[#This Row],[Site name]],Table3[],33))</f>
        <v/>
      </c>
      <c r="AW29" t="str">
        <f>IF(VLOOKUP(Table351011[[#This Row],[Site name]],Table3[],34)=0,"",VLOOKUP(Table351011[[#This Row],[Site name]],Table3[],34))</f>
        <v/>
      </c>
      <c r="AX29" t="str">
        <f>IF(VLOOKUP(Table351011[[#This Row],[Site name]],Table3[],35)=0,"",VLOOKUP(Table351011[[#This Row],[Site name]],Table3[],35))</f>
        <v/>
      </c>
      <c r="AY29" t="str">
        <f>IF(VLOOKUP(Table351011[[#This Row],[Site name]],Table3[],36)=0,"",VLOOKUP(Table351011[[#This Row],[Site name]],Table3[],36))</f>
        <v/>
      </c>
      <c r="AZ29" t="str">
        <f>IF(VLOOKUP(Table351011[[#This Row],[Site name]],Table3[],37)=0,"",VLOOKUP(Table351011[[#This Row],[Site name]],Table3[],37))</f>
        <v>Project 35</v>
      </c>
      <c r="BA29" s="188">
        <f>VLOOKUP(Table351011[[#This Row],[Site name]],Table3[],38)</f>
        <v>0.71124031007751942</v>
      </c>
      <c r="BB29">
        <f>VLOOKUP(Table351011[[#This Row],[Site name]],Table3[],39)</f>
        <v>2</v>
      </c>
    </row>
    <row r="30" spans="2:54">
      <c r="B30" t="s">
        <v>330</v>
      </c>
      <c r="C30" t="s">
        <v>977</v>
      </c>
      <c r="D3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539</v>
      </c>
      <c r="E3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663</v>
      </c>
      <c r="F3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787</v>
      </c>
      <c r="G3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910</v>
      </c>
      <c r="H3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1034</v>
      </c>
      <c r="I3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1158</v>
      </c>
      <c r="J3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1282</v>
      </c>
      <c r="K3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1405</v>
      </c>
      <c r="L3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1529</v>
      </c>
      <c r="M3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1653</v>
      </c>
      <c r="N3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1777</v>
      </c>
      <c r="O3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1900</v>
      </c>
      <c r="P30">
        <f>IF(VLOOKUP(Table351011[[#This Row],[Site name]],Table35[],3,FALSE)&gt;0,VLOOKUP(Table351011[[#This Row],[Site name]],Table35[],3,FALSE),"")</f>
        <v>2024</v>
      </c>
      <c r="Q30" t="str">
        <f>IF(VLOOKUP(Table351011[[#This Row],[Site name]],Table3[],2)=0,"",VLOOKUP(Table351011[[#This Row],[Site name]],Table3[],2))</f>
        <v>London Legacy Development Corporation</v>
      </c>
      <c r="R30" t="str">
        <f>IF(VLOOKUP(Table351011[[#This Row],[Site name]],Table3[],3)=0,"",VLOOKUP(Table351011[[#This Row],[Site name]],Table3[],3))</f>
        <v>E15 1AJ</v>
      </c>
      <c r="S30" t="str">
        <f>IF(VLOOKUP(Table351011[[#This Row],[Site name]],Table3[],4)=0,"",VLOOKUP(Table351011[[#This Row],[Site name]],Table3[],4))</f>
        <v>22/00098/FUL</v>
      </c>
      <c r="T30" t="str">
        <f>IF(VLOOKUP(Table351011[[#This Row],[Site name]],Table3[],5)=0,"",VLOOKUP(Table351011[[#This Row],[Site name]],Table3[],5))</f>
        <v>Planning Portal</v>
      </c>
      <c r="U30" t="str">
        <f>IF(VLOOKUP(Table351011[[#This Row],[Site name]],Table3[],6)=0,"",VLOOKUP(Table351011[[#This Row],[Site name]],Table3[],6))</f>
        <v>Demolition of existing buildings and redevelopment of the site to provide a part 12, part 25 storey building (plus 2 basement levels) for a mixed-use development comprising 465 student accommodation rooms (Sui Generis), 786sqm workspace (Class E), a new public house consisting of 141sqm (Sui Generis) with hard and soft landscaping, public realm improvements including enhancements to the Channelsea River, a new vehicular access, parking and associated works. This application is accompanied by an Environmental Statement (ES) (dated February 2022) submitted pursuant to the Town and Country Planning (Environmental Impact Assessment) Regulations (2017), as amended</v>
      </c>
      <c r="V30" s="185">
        <f>IF(VLOOKUP(Table351011[[#This Row],[Site name]],Table3[],7)=0,"",VLOOKUP(Table351011[[#This Row],[Site name]],Table3[],7))</f>
        <v>44636</v>
      </c>
      <c r="W30" s="185">
        <f>IF(VLOOKUP(Table351011[[#This Row],[Site name]],Table3[],8)=0,"",VLOOKUP(Table351011[[#This Row],[Site name]],Table3[],8))</f>
        <v>45068</v>
      </c>
      <c r="X30" t="str">
        <f>IF(VLOOKUP(Table351011[[#This Row],[Site name]],Table3[],9)=0,"",VLOOKUP(Table351011[[#This Row],[Site name]],Table3[],9))</f>
        <v>Granted</v>
      </c>
      <c r="Y30" t="str">
        <f>IF(VLOOKUP(Table351011[[#This Row],[Site name]],Table3[],10)=0,"",VLOOKUP(Table351011[[#This Row],[Site name]],Table3[],10))</f>
        <v>Commercial &amp; Residential</v>
      </c>
      <c r="Z30" t="str">
        <f>IF(VLOOKUP(Table351011[[#This Row],[Site name]],Table3[],11)=0,"",VLOOKUP(Table351011[[#This Row],[Site name]],Table3[],11))</f>
        <v>No</v>
      </c>
      <c r="AA30" t="str">
        <f>IF(VLOOKUP(Table351011[[#This Row],[Site name]],Table3[],12)=0,"",VLOOKUP(Table351011[[#This Row],[Site name]],Table3[],12))</f>
        <v>New Build</v>
      </c>
      <c r="AB30" t="str">
        <f>IF(VLOOKUP(Table351011[[#This Row],[Site name]],Table3[],13)=0,"",VLOOKUP(Table351011[[#This Row],[Site name]],Table3[],13))</f>
        <v>1930s</v>
      </c>
      <c r="AC30" t="str">
        <f>IF(VLOOKUP(Table351011[[#This Row],[Site name]],Table3[],14)=0,"",VLOOKUP(Table351011[[#This Row],[Site name]],Table3[],14))</f>
        <v>Not listed</v>
      </c>
      <c r="AD30" s="197">
        <f>IF(VLOOKUP(Table351011[[#This Row],[Site name]],Table3[],15)="","",VLOOKUP(Table351011[[#This Row],[Site name]],Table3[],15))</f>
        <v>1337</v>
      </c>
      <c r="AE30" s="197">
        <f>IF(VLOOKUP(Table351011[[#This Row],[Site name]],Table3[],16)="","",VLOOKUP(Table351011[[#This Row],[Site name]],Table3[],16))</f>
        <v>16203</v>
      </c>
      <c r="AF30" s="196">
        <f>IF(VLOOKUP(Table351011[[#This Row],[Site name]],Table3[],17)="","",VLOOKUP(Table351011[[#This Row],[Site name]],Table3[],17))</f>
        <v>1337</v>
      </c>
      <c r="AG30" s="188">
        <f>IF(VLOOKUP(Table351011[[#This Row],[Site name]],Table3[],18)="","",VLOOKUP(Table351011[[#This Row],[Site name]],Table3[],18))</f>
        <v>11.118922961854899</v>
      </c>
      <c r="AH30" s="197">
        <f>IF(VLOOKUP(Table351011[[#This Row],[Site name]],Table3[],19)="","",VLOOKUP(Table351011[[#This Row],[Site name]],Table3[],19))</f>
        <v>16203</v>
      </c>
      <c r="AI30" t="str">
        <f>IF(VLOOKUP(Table351011[[#This Row],[Site name]],Table3[],20)=0,"",VLOOKUP(Table351011[[#This Row],[Site name]],Table3[],20))</f>
        <v>New</v>
      </c>
      <c r="AJ30" t="str">
        <f>IF(VLOOKUP(Table351011[[#This Row],[Site name]],Table3[],21)=0,"",VLOOKUP(Table351011[[#This Row],[Site name]],Table3[],21))</f>
        <v/>
      </c>
      <c r="AK30" t="str">
        <f>IF(VLOOKUP(Table351011[[#This Row],[Site name]],Table3[],22)=0,"",VLOOKUP(Table351011[[#This Row],[Site name]],Table3[],22))</f>
        <v/>
      </c>
      <c r="AL30" t="str">
        <f>IF(VLOOKUP(Table351011[[#This Row],[Site name]],Table3[],23)=0,"",VLOOKUP(Table351011[[#This Row],[Site name]],Table3[],23))</f>
        <v/>
      </c>
      <c r="AM30" t="str">
        <f>IF(VLOOKUP(Table351011[[#This Row],[Site name]],Table3[],24)=0,"",VLOOKUP(Table351011[[#This Row],[Site name]],Table3[],24))</f>
        <v/>
      </c>
      <c r="AN30" t="str">
        <f>IF(VLOOKUP(Table351011[[#This Row],[Site name]],Table3[],25)=0,"",VLOOKUP(Table351011[[#This Row],[Site name]],Table3[],25))</f>
        <v/>
      </c>
      <c r="AO30">
        <f>IF(VLOOKUP(Table351011[[#This Row],[Site name]],Table3[],26)=0,"",VLOOKUP(Table351011[[#This Row],[Site name]],Table3[],26))</f>
        <v>3</v>
      </c>
      <c r="AP30">
        <f>IF(VLOOKUP(Table351011[[#This Row],[Site name]],Table3[],27)=0,"",VLOOKUP(Table351011[[#This Row],[Site name]],Table3[],27))</f>
        <v>27</v>
      </c>
      <c r="AQ30">
        <f>IF(VLOOKUP(Table351011[[#This Row],[Site name]],Table3[],28)="","",VLOOKUP(Table351011[[#This Row],[Site name]],Table3[],28))</f>
        <v>25</v>
      </c>
      <c r="AR30">
        <f>IF(VLOOKUP(Table351011[[#This Row],[Site name]],Table3[],29)=0,"",VLOOKUP(Table351011[[#This Row],[Site name]],Table3[],29))</f>
        <v>27</v>
      </c>
      <c r="AS30" t="str">
        <f>IF(VLOOKUP(Table351011[[#This Row],[Site name]],Table3[],30)=0,"",VLOOKUP(Table351011[[#This Row],[Site name]],Table3[],30))</f>
        <v/>
      </c>
      <c r="AT30" t="str">
        <f>IF(VLOOKUP(Table351011[[#This Row],[Site name]],Table3[],31)=0,"",VLOOKUP(Table351011[[#This Row],[Site name]],Table3[],31))</f>
        <v/>
      </c>
      <c r="AU30" t="str">
        <f>IF(VLOOKUP(Table351011[[#This Row],[Site name]],Table3[],32)=0,"",VLOOKUP(Table351011[[#This Row],[Site name]],Table3[],32))</f>
        <v>Elementa</v>
      </c>
      <c r="AV30" t="str">
        <f>IF(VLOOKUP(Table351011[[#This Row],[Site name]],Table3[],33)=0,"",VLOOKUP(Table351011[[#This Row],[Site name]],Table3[],33))</f>
        <v>Meinhardt</v>
      </c>
      <c r="AW30" t="str">
        <f>IF(VLOOKUP(Table351011[[#This Row],[Site name]],Table3[],34)=0,"",VLOOKUP(Table351011[[#This Row],[Site name]],Table3[],34))</f>
        <v>Meinhardt</v>
      </c>
      <c r="AX30" t="str">
        <f>IF(VLOOKUP(Table351011[[#This Row],[Site name]],Table3[],35)=0,"",VLOOKUP(Table351011[[#This Row],[Site name]],Table3[],35))</f>
        <v>Henley Halebrown</v>
      </c>
      <c r="AY30" t="str">
        <f>IF(VLOOKUP(Table351011[[#This Row],[Site name]],Table3[],36)=0,"",VLOOKUP(Table351011[[#This Row],[Site name]],Table3[],36))</f>
        <v>One Click LCA</v>
      </c>
      <c r="AZ30" t="str">
        <f>IF(VLOOKUP(Table351011[[#This Row],[Site name]],Table3[],37)=0,"",VLOOKUP(Table351011[[#This Row],[Site name]],Table3[],37))</f>
        <v>Project 36</v>
      </c>
      <c r="BA30" s="188">
        <f>VLOOKUP(Table351011[[#This Row],[Site name]],Table3[],38)</f>
        <v>1</v>
      </c>
      <c r="BB30">
        <f>VLOOKUP(Table351011[[#This Row],[Site name]],Table3[],39)</f>
        <v>1</v>
      </c>
    </row>
    <row r="31" spans="2:54">
      <c r="B31" t="s">
        <v>333</v>
      </c>
      <c r="C31" t="s">
        <v>977</v>
      </c>
      <c r="D3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821</v>
      </c>
      <c r="E3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956</v>
      </c>
      <c r="F3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1092</v>
      </c>
      <c r="G3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1227</v>
      </c>
      <c r="H3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1362</v>
      </c>
      <c r="I3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1498</v>
      </c>
      <c r="J3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1633</v>
      </c>
      <c r="K3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1768</v>
      </c>
      <c r="L3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1904</v>
      </c>
      <c r="M3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2039</v>
      </c>
      <c r="N3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2174</v>
      </c>
      <c r="O3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2310</v>
      </c>
      <c r="P31">
        <f>IF(VLOOKUP(Table351011[[#This Row],[Site name]],Table35[],3,FALSE)&gt;0,VLOOKUP(Table351011[[#This Row],[Site name]],Table35[],3,FALSE),"")</f>
        <v>2445</v>
      </c>
      <c r="Q31" t="str">
        <f>IF(VLOOKUP(Table351011[[#This Row],[Site name]],Table3[],2)=0,"",VLOOKUP(Table351011[[#This Row],[Site name]],Table3[],2))</f>
        <v>Camden</v>
      </c>
      <c r="R31" t="str">
        <f>IF(VLOOKUP(Table351011[[#This Row],[Site name]],Table3[],3)=0,"",VLOOKUP(Table351011[[#This Row],[Site name]],Table3[],3))</f>
        <v>WC1X 8DA</v>
      </c>
      <c r="S31" t="str">
        <f>IF(VLOOKUP(Table351011[[#This Row],[Site name]],Table3[],4)=0,"",VLOOKUP(Table351011[[#This Row],[Site name]],Table3[],4))</f>
        <v>2023/0904/P</v>
      </c>
      <c r="T31" t="str">
        <f>IF(VLOOKUP(Table351011[[#This Row],[Site name]],Table3[],5)=0,"",VLOOKUP(Table351011[[#This Row],[Site name]],Table3[],5))</f>
        <v>Planning Portal</v>
      </c>
      <c r="U31" s="185" t="str">
        <f>IF(VLOOKUP(Table351011[[#This Row],[Site name]],Table3[],6)=0,"",VLOOKUP(Table351011[[#This Row],[Site name]],Table3[],6))</f>
        <v>Retention of an existing building with a two storey Refurbishment, and demolition of all other buildings</v>
      </c>
      <c r="V31" s="185">
        <f>IF(VLOOKUP(Table351011[[#This Row],[Site name]],Table3[],7)=0,"",VLOOKUP(Table351011[[#This Row],[Site name]],Table3[],7))</f>
        <v>44988</v>
      </c>
      <c r="W31" s="185" t="str">
        <f>IF(VLOOKUP(Table351011[[#This Row],[Site name]],Table3[],8)=0,"",VLOOKUP(Table351011[[#This Row],[Site name]],Table3[],8))</f>
        <v/>
      </c>
      <c r="X31" t="str">
        <f>IF(VLOOKUP(Table351011[[#This Row],[Site name]],Table3[],9)=0,"",VLOOKUP(Table351011[[#This Row],[Site name]],Table3[],9))</f>
        <v>Pending</v>
      </c>
      <c r="Y31" t="str">
        <f>IF(VLOOKUP(Table351011[[#This Row],[Site name]],Table3[],10)=0,"",VLOOKUP(Table351011[[#This Row],[Site name]],Table3[],10))</f>
        <v>Office, Retail &amp; Residential</v>
      </c>
      <c r="Z31" t="str">
        <f>IF(VLOOKUP(Table351011[[#This Row],[Site name]],Table3[],11)=0,"",VLOOKUP(Table351011[[#This Row],[Site name]],Table3[],11))</f>
        <v>Yes</v>
      </c>
      <c r="AA31" t="str">
        <f>IF(VLOOKUP(Table351011[[#This Row],[Site name]],Table3[],12)=0,"",VLOOKUP(Table351011[[#This Row],[Site name]],Table3[],12))</f>
        <v>Heavy Refurbishment</v>
      </c>
      <c r="AB31" t="str">
        <f>IF(VLOOKUP(Table351011[[#This Row],[Site name]],Table3[],13)=0,"",VLOOKUP(Table351011[[#This Row],[Site name]],Table3[],13))</f>
        <v>1870s</v>
      </c>
      <c r="AC31" t="str">
        <f>IF(VLOOKUP(Table351011[[#This Row],[Site name]],Table3[],14)=0,"",VLOOKUP(Table351011[[#This Row],[Site name]],Table3[],14))</f>
        <v>Not listed</v>
      </c>
      <c r="AD31" s="197">
        <f>IF(VLOOKUP(Table351011[[#This Row],[Site name]],Table3[],15)="","",VLOOKUP(Table351011[[#This Row],[Site name]],Table3[],15))</f>
        <v>12811</v>
      </c>
      <c r="AE31" s="197">
        <f>IF(VLOOKUP(Table351011[[#This Row],[Site name]],Table3[],16)="","",VLOOKUP(Table351011[[#This Row],[Site name]],Table3[],16))</f>
        <v>35681</v>
      </c>
      <c r="AF31" s="196">
        <f>IF(VLOOKUP(Table351011[[#This Row],[Site name]],Table3[],17)="","",VLOOKUP(Table351011[[#This Row],[Site name]],Table3[],17))</f>
        <v>12097.38</v>
      </c>
      <c r="AG31" s="188">
        <f>IF(VLOOKUP(Table351011[[#This Row],[Site name]],Table3[],18)="","",VLOOKUP(Table351011[[#This Row],[Site name]],Table3[],18))</f>
        <v>1.7851846069783779</v>
      </c>
      <c r="AH31" s="197">
        <f>IF(VLOOKUP(Table351011[[#This Row],[Site name]],Table3[],19)="","",VLOOKUP(Table351011[[#This Row],[Site name]],Table3[],19))</f>
        <v>34967.379999999997</v>
      </c>
      <c r="AI31" t="str">
        <f>IF(VLOOKUP(Table351011[[#This Row],[Site name]],Table3[],20)=0,"",VLOOKUP(Table351011[[#This Row],[Site name]],Table3[],20))</f>
        <v>New and retained basement</v>
      </c>
      <c r="AJ31" t="str">
        <f>IF(VLOOKUP(Table351011[[#This Row],[Site name]],Table3[],21)=0,"",VLOOKUP(Table351011[[#This Row],[Site name]],Table3[],21))</f>
        <v>Masonry and steel</v>
      </c>
      <c r="AK31" t="str">
        <f>IF(VLOOKUP(Table351011[[#This Row],[Site name]],Table3[],22)=0,"",VLOOKUP(Table351011[[#This Row],[Site name]],Table3[],22))</f>
        <v>Reinforced Concrete</v>
      </c>
      <c r="AL31" t="str">
        <f>IF(VLOOKUP(Table351011[[#This Row],[Site name]],Table3[],23)=0,"",VLOOKUP(Table351011[[#This Row],[Site name]],Table3[],23))</f>
        <v>RC Cores / shear walls</v>
      </c>
      <c r="AM31" t="str">
        <f>IF(VLOOKUP(Table351011[[#This Row],[Site name]],Table3[],24)=0,"",VLOOKUP(Table351011[[#This Row],[Site name]],Table3[],24))</f>
        <v>RC Cores / shear walls</v>
      </c>
      <c r="AN31" t="str">
        <f>IF(VLOOKUP(Table351011[[#This Row],[Site name]],Table3[],25)=0,"",VLOOKUP(Table351011[[#This Row],[Site name]],Table3[],25))</f>
        <v>Load balancing at foundations</v>
      </c>
      <c r="AO31">
        <f>IF(VLOOKUP(Table351011[[#This Row],[Site name]],Table3[],26)=0,"",VLOOKUP(Table351011[[#This Row],[Site name]],Table3[],26))</f>
        <v>3</v>
      </c>
      <c r="AP31">
        <f>IF(VLOOKUP(Table351011[[#This Row],[Site name]],Table3[],27)=0,"",VLOOKUP(Table351011[[#This Row],[Site name]],Table3[],27))</f>
        <v>2</v>
      </c>
      <c r="AQ31">
        <f>IF(VLOOKUP(Table351011[[#This Row],[Site name]],Table3[],28)="","",VLOOKUP(Table351011[[#This Row],[Site name]],Table3[],28))</f>
        <v>5</v>
      </c>
      <c r="AR31">
        <f>IF(VLOOKUP(Table351011[[#This Row],[Site name]],Table3[],29)=0,"",VLOOKUP(Table351011[[#This Row],[Site name]],Table3[],29))</f>
        <v>2</v>
      </c>
      <c r="AS31">
        <f>IF(VLOOKUP(Table351011[[#This Row],[Site name]],Table3[],30)=0,"",VLOOKUP(Table351011[[#This Row],[Site name]],Table3[],30))</f>
        <v>15</v>
      </c>
      <c r="AT31" t="str">
        <f>IF(VLOOKUP(Table351011[[#This Row],[Site name]],Table3[],31)=0,"",VLOOKUP(Table351011[[#This Row],[Site name]],Table3[],31))</f>
        <v/>
      </c>
      <c r="AU31" t="str">
        <f>IF(VLOOKUP(Table351011[[#This Row],[Site name]],Table3[],32)=0,"",VLOOKUP(Table351011[[#This Row],[Site name]],Table3[],32))</f>
        <v>XCO2</v>
      </c>
      <c r="AV31" t="str">
        <f>IF(VLOOKUP(Table351011[[#This Row],[Site name]],Table3[],33)=0,"",VLOOKUP(Table351011[[#This Row],[Site name]],Table3[],33))</f>
        <v>WSP</v>
      </c>
      <c r="AW31" t="str">
        <f>IF(VLOOKUP(Table351011[[#This Row],[Site name]],Table3[],34)=0,"",VLOOKUP(Table351011[[#This Row],[Site name]],Table3[],34))</f>
        <v/>
      </c>
      <c r="AX31" t="str">
        <f>IF(VLOOKUP(Table351011[[#This Row],[Site name]],Table3[],35)=0,"",VLOOKUP(Table351011[[#This Row],[Site name]],Table3[],35))</f>
        <v>Allford Hall Monaghan Morris</v>
      </c>
      <c r="AY31" t="str">
        <f>IF(VLOOKUP(Table351011[[#This Row],[Site name]],Table3[],36)=0,"",VLOOKUP(Table351011[[#This Row],[Site name]],Table3[],36))</f>
        <v>One Click LCA</v>
      </c>
      <c r="AZ31" t="str">
        <f>IF(VLOOKUP(Table351011[[#This Row],[Site name]],Table3[],37)=0,"",VLOOKUP(Table351011[[#This Row],[Site name]],Table3[],37))</f>
        <v>Project 37</v>
      </c>
      <c r="BA31" s="188">
        <f>VLOOKUP(Table351011[[#This Row],[Site name]],Table3[],38)</f>
        <v>0.94429630786043239</v>
      </c>
      <c r="BB31">
        <f>VLOOKUP(Table351011[[#This Row],[Site name]],Table3[],39)</f>
        <v>3</v>
      </c>
    </row>
    <row r="32" spans="2:54">
      <c r="B32" t="s">
        <v>335</v>
      </c>
      <c r="C32" t="s">
        <v>977</v>
      </c>
      <c r="D3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644</v>
      </c>
      <c r="E3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908</v>
      </c>
      <c r="F3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1173</v>
      </c>
      <c r="G3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1437</v>
      </c>
      <c r="H3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1702</v>
      </c>
      <c r="I3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1966</v>
      </c>
      <c r="J3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2231</v>
      </c>
      <c r="K3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2495</v>
      </c>
      <c r="L3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2759</v>
      </c>
      <c r="M3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3024</v>
      </c>
      <c r="N3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3288</v>
      </c>
      <c r="O3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3553</v>
      </c>
      <c r="P32">
        <f>IF(VLOOKUP(Table351011[[#This Row],[Site name]],Table35[],3,FALSE)&gt;0,VLOOKUP(Table351011[[#This Row],[Site name]],Table35[],3,FALSE),"")</f>
        <v>3817</v>
      </c>
      <c r="Q32" t="str">
        <f>IF(VLOOKUP(Table351011[[#This Row],[Site name]],Table3[],2)=0,"",VLOOKUP(Table351011[[#This Row],[Site name]],Table3[],2))</f>
        <v>Westminster</v>
      </c>
      <c r="R32" t="str">
        <f>IF(VLOOKUP(Table351011[[#This Row],[Site name]],Table3[],3)=0,"",VLOOKUP(Table351011[[#This Row],[Site name]],Table3[],3))</f>
        <v>W1C 1JG</v>
      </c>
      <c r="S32" t="str">
        <f>IF(VLOOKUP(Table351011[[#This Row],[Site name]],Table3[],4)=0,"",VLOOKUP(Table351011[[#This Row],[Site name]],Table3[],4))</f>
        <v>21/05110/FULL</v>
      </c>
      <c r="T32" t="str">
        <f>IF(VLOOKUP(Table351011[[#This Row],[Site name]],Table3[],5)=0,"",VLOOKUP(Table351011[[#This Row],[Site name]],Table3[],5))</f>
        <v>Planning Portal</v>
      </c>
      <c r="U32" s="185" t="str">
        <f>IF(VLOOKUP(Table351011[[#This Row],[Site name]],Table3[],6)=0,"",VLOOKUP(Table351011[[#This Row],[Site name]],Table3[],6))</f>
        <v> Alterations and Refurbishments to, and partial demolition of, existing building to provide partly extended and refurbished, and partly new, building comprising deepened basement, ground, and nine upper floors </v>
      </c>
      <c r="V32" s="185">
        <f>IF(VLOOKUP(Table351011[[#This Row],[Site name]],Table3[],7)=0,"",VLOOKUP(Table351011[[#This Row],[Site name]],Table3[],7))</f>
        <v>44403</v>
      </c>
      <c r="W32" s="185">
        <f>IF(VLOOKUP(Table351011[[#This Row],[Site name]],Table3[],8)=0,"",VLOOKUP(Table351011[[#This Row],[Site name]],Table3[],8))</f>
        <v>44621</v>
      </c>
      <c r="X32" t="str">
        <f>IF(VLOOKUP(Table351011[[#This Row],[Site name]],Table3[],9)=0,"",VLOOKUP(Table351011[[#This Row],[Site name]],Table3[],9))</f>
        <v>Granted</v>
      </c>
      <c r="Y32" t="str">
        <f>IF(VLOOKUP(Table351011[[#This Row],[Site name]],Table3[],10)=0,"",VLOOKUP(Table351011[[#This Row],[Site name]],Table3[],10))</f>
        <v>Office &amp; Retail</v>
      </c>
      <c r="Z32" t="str">
        <f>IF(VLOOKUP(Table351011[[#This Row],[Site name]],Table3[],11)=0,"",VLOOKUP(Table351011[[#This Row],[Site name]],Table3[],11))</f>
        <v>No</v>
      </c>
      <c r="AA32" t="str">
        <f>IF(VLOOKUP(Table351011[[#This Row],[Site name]],Table3[],12)=0,"",VLOOKUP(Table351011[[#This Row],[Site name]],Table3[],12))</f>
        <v>Heavy Refurbishment</v>
      </c>
      <c r="AB32" t="str">
        <f>IF(VLOOKUP(Table351011[[#This Row],[Site name]],Table3[],13)=0,"",VLOOKUP(Table351011[[#This Row],[Site name]],Table3[],13))</f>
        <v>1970s</v>
      </c>
      <c r="AC32" t="str">
        <f>IF(VLOOKUP(Table351011[[#This Row],[Site name]],Table3[],14)=0,"",VLOOKUP(Table351011[[#This Row],[Site name]],Table3[],14))</f>
        <v>Not listed</v>
      </c>
      <c r="AD32" s="197">
        <f>IF(VLOOKUP(Table351011[[#This Row],[Site name]],Table3[],15)="","",VLOOKUP(Table351011[[#This Row],[Site name]],Table3[],15))</f>
        <v>33632</v>
      </c>
      <c r="AE32" s="197">
        <f>IF(VLOOKUP(Table351011[[#This Row],[Site name]],Table3[],16)="","",VLOOKUP(Table351011[[#This Row],[Site name]],Table3[],16))</f>
        <v>43040</v>
      </c>
      <c r="AF32" s="196">
        <f>IF(VLOOKUP(Table351011[[#This Row],[Site name]],Table3[],17)="","",VLOOKUP(Table351011[[#This Row],[Site name]],Table3[],17))</f>
        <v>0</v>
      </c>
      <c r="AG32" s="188">
        <f>IF(VLOOKUP(Table351011[[#This Row],[Site name]],Table3[],18)="","",VLOOKUP(Table351011[[#This Row],[Site name]],Table3[],18))</f>
        <v>0.27973358705994289</v>
      </c>
      <c r="AH32" s="196">
        <f>IF(VLOOKUP(Table351011[[#This Row],[Site name]],Table3[],19)="","",VLOOKUP(Table351011[[#This Row],[Site name]],Table3[],19))</f>
        <v>9408</v>
      </c>
      <c r="AI32" t="str">
        <f>IF(VLOOKUP(Table351011[[#This Row],[Site name]],Table3[],20)=0,"",VLOOKUP(Table351011[[#This Row],[Site name]],Table3[],20))</f>
        <v>New and retained basement</v>
      </c>
      <c r="AJ32" t="str">
        <f>IF(VLOOKUP(Table351011[[#This Row],[Site name]],Table3[],21)=0,"",VLOOKUP(Table351011[[#This Row],[Site name]],Table3[],21))</f>
        <v/>
      </c>
      <c r="AK32" t="str">
        <f>IF(VLOOKUP(Table351011[[#This Row],[Site name]],Table3[],22)=0,"",VLOOKUP(Table351011[[#This Row],[Site name]],Table3[],22))</f>
        <v/>
      </c>
      <c r="AL32" t="str">
        <f>IF(VLOOKUP(Table351011[[#This Row],[Site name]],Table3[],23)=0,"",VLOOKUP(Table351011[[#This Row],[Site name]],Table3[],23))</f>
        <v/>
      </c>
      <c r="AM32" t="str">
        <f>IF(VLOOKUP(Table351011[[#This Row],[Site name]],Table3[],24)=0,"",VLOOKUP(Table351011[[#This Row],[Site name]],Table3[],24))</f>
        <v/>
      </c>
      <c r="AN32" t="str">
        <f>IF(VLOOKUP(Table351011[[#This Row],[Site name]],Table3[],25)=0,"",VLOOKUP(Table351011[[#This Row],[Site name]],Table3[],25))</f>
        <v/>
      </c>
      <c r="AO32">
        <f>IF(VLOOKUP(Table351011[[#This Row],[Site name]],Table3[],26)=0,"",VLOOKUP(Table351011[[#This Row],[Site name]],Table3[],26))</f>
        <v>8</v>
      </c>
      <c r="AP32">
        <f>IF(VLOOKUP(Table351011[[#This Row],[Site name]],Table3[],27)=0,"",VLOOKUP(Table351011[[#This Row],[Site name]],Table3[],27))</f>
        <v>11</v>
      </c>
      <c r="AQ32">
        <f>IF(VLOOKUP(Table351011[[#This Row],[Site name]],Table3[],28)="","",VLOOKUP(Table351011[[#This Row],[Site name]],Table3[],28))</f>
        <v>10</v>
      </c>
      <c r="AR32">
        <f>IF(VLOOKUP(Table351011[[#This Row],[Site name]],Table3[],29)=0,"",VLOOKUP(Table351011[[#This Row],[Site name]],Table3[],29))</f>
        <v>3</v>
      </c>
      <c r="AS32" t="str">
        <f>IF(VLOOKUP(Table351011[[#This Row],[Site name]],Table3[],30)=0,"",VLOOKUP(Table351011[[#This Row],[Site name]],Table3[],30))</f>
        <v/>
      </c>
      <c r="AT32" t="str">
        <f>IF(VLOOKUP(Table351011[[#This Row],[Site name]],Table3[],31)=0,"",VLOOKUP(Table351011[[#This Row],[Site name]],Table3[],31))</f>
        <v/>
      </c>
      <c r="AU32" t="str">
        <f>IF(VLOOKUP(Table351011[[#This Row],[Site name]],Table3[],32)=0,"",VLOOKUP(Table351011[[#This Row],[Site name]],Table3[],32))</f>
        <v>Atelier Ten</v>
      </c>
      <c r="AV32" t="str">
        <f>IF(VLOOKUP(Table351011[[#This Row],[Site name]],Table3[],33)=0,"",VLOOKUP(Table351011[[#This Row],[Site name]],Table3[],33))</f>
        <v>AKT II</v>
      </c>
      <c r="AW32" t="str">
        <f>IF(VLOOKUP(Table351011[[#This Row],[Site name]],Table3[],34)=0,"",VLOOKUP(Table351011[[#This Row],[Site name]],Table3[],34))</f>
        <v>Atelier Ten</v>
      </c>
      <c r="AX32" t="str">
        <f>IF(VLOOKUP(Table351011[[#This Row],[Site name]],Table3[],35)=0,"",VLOOKUP(Table351011[[#This Row],[Site name]],Table3[],35))</f>
        <v>Allford Hall Monaghan Morris</v>
      </c>
      <c r="AY32" t="str">
        <f>IF(VLOOKUP(Table351011[[#This Row],[Site name]],Table3[],36)=0,"",VLOOKUP(Table351011[[#This Row],[Site name]],Table3[],36))</f>
        <v>One Click LCA</v>
      </c>
      <c r="AZ32" t="str">
        <f>IF(VLOOKUP(Table351011[[#This Row],[Site name]],Table3[],37)=0,"",VLOOKUP(Table351011[[#This Row],[Site name]],Table3[],37))</f>
        <v>Project 38</v>
      </c>
      <c r="BA32" s="188">
        <f>VLOOKUP(Table351011[[#This Row],[Site name]],Table3[],38)</f>
        <v>0</v>
      </c>
      <c r="BB32">
        <f>VLOOKUP(Table351011[[#This Row],[Site name]],Table3[],39)</f>
        <v>3</v>
      </c>
    </row>
    <row r="33" spans="2:54">
      <c r="B33" t="s">
        <v>244</v>
      </c>
      <c r="C33" t="s">
        <v>977</v>
      </c>
      <c r="D3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863</v>
      </c>
      <c r="E3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945</v>
      </c>
      <c r="F3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1026</v>
      </c>
      <c r="G3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1108</v>
      </c>
      <c r="H3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1189</v>
      </c>
      <c r="I3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1271</v>
      </c>
      <c r="J3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1353</v>
      </c>
      <c r="K3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1434</v>
      </c>
      <c r="L3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1516</v>
      </c>
      <c r="M3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1597</v>
      </c>
      <c r="N3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1679</v>
      </c>
      <c r="O3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1760</v>
      </c>
      <c r="P33">
        <f>IF(VLOOKUP(Table351011[[#This Row],[Site name]],Table35[],3,FALSE)&gt;0,VLOOKUP(Table351011[[#This Row],[Site name]],Table35[],3,FALSE),"")</f>
        <v>1842</v>
      </c>
      <c r="Q33" t="str">
        <f>IF(VLOOKUP(Table351011[[#This Row],[Site name]],Table3[],2)=0,"",VLOOKUP(Table351011[[#This Row],[Site name]],Table3[],2))</f>
        <v>Southwark</v>
      </c>
      <c r="R33" t="str">
        <f>IF(VLOOKUP(Table351011[[#This Row],[Site name]],Table3[],3)=0,"",VLOOKUP(Table351011[[#This Row],[Site name]],Table3[],3))</f>
        <v>SE1 9EJ</v>
      </c>
      <c r="S33" t="str">
        <f>IF(VLOOKUP(Table351011[[#This Row],[Site name]],Table3[],4)=0,"",VLOOKUP(Table351011[[#This Row],[Site name]],Table3[],4))</f>
        <v>22/AP/4006</v>
      </c>
      <c r="T33" t="str">
        <f>IF(VLOOKUP(Table351011[[#This Row],[Site name]],Table3[],5)=0,"",VLOOKUP(Table351011[[#This Row],[Site name]],Table3[],5))</f>
        <v>Planning Portal</v>
      </c>
      <c r="U33" t="str">
        <f>IF(VLOOKUP(Table351011[[#This Row],[Site name]],Table3[],6)=0,"",VLOOKUP(Table351011[[#This Row],[Site name]],Table3[],6))</f>
        <v/>
      </c>
      <c r="V33" s="185">
        <f>IF(VLOOKUP(Table351011[[#This Row],[Site name]],Table3[],7)=0,"",VLOOKUP(Table351011[[#This Row],[Site name]],Table3[],7))</f>
        <v>44888</v>
      </c>
      <c r="W33" s="185" t="str">
        <f>IF(VLOOKUP(Table351011[[#This Row],[Site name]],Table3[],8)=0,"",VLOOKUP(Table351011[[#This Row],[Site name]],Table3[],8))</f>
        <v/>
      </c>
      <c r="X33" t="str">
        <f>IF(VLOOKUP(Table351011[[#This Row],[Site name]],Table3[],9)=0,"",VLOOKUP(Table351011[[#This Row],[Site name]],Table3[],9))</f>
        <v/>
      </c>
      <c r="Y33" t="str">
        <f>IF(VLOOKUP(Table351011[[#This Row],[Site name]],Table3[],10)=0,"",VLOOKUP(Table351011[[#This Row],[Site name]],Table3[],10))</f>
        <v>Office</v>
      </c>
      <c r="Z33" t="str">
        <f>IF(VLOOKUP(Table351011[[#This Row],[Site name]],Table3[],11)=0,"",VLOOKUP(Table351011[[#This Row],[Site name]],Table3[],11))</f>
        <v/>
      </c>
      <c r="AA33" t="str">
        <f>IF(VLOOKUP(Table351011[[#This Row],[Site name]],Table3[],12)=0,"",VLOOKUP(Table351011[[#This Row],[Site name]],Table3[],12))</f>
        <v>New Build</v>
      </c>
      <c r="AB33" t="str">
        <f>IF(VLOOKUP(Table351011[[#This Row],[Site name]],Table3[],13)=0,"",VLOOKUP(Table351011[[#This Row],[Site name]],Table3[],13))</f>
        <v/>
      </c>
      <c r="AC33" t="str">
        <f>IF(VLOOKUP(Table351011[[#This Row],[Site name]],Table3[],14)=0,"",VLOOKUP(Table351011[[#This Row],[Site name]],Table3[],14))</f>
        <v/>
      </c>
      <c r="AD33" s="197" t="str">
        <f>IF(VLOOKUP(Table351011[[#This Row],[Site name]],Table3[],15)="","",VLOOKUP(Table351011[[#This Row],[Site name]],Table3[],15))</f>
        <v/>
      </c>
      <c r="AE33" s="197">
        <f>IF(VLOOKUP(Table351011[[#This Row],[Site name]],Table3[],16)="","",VLOOKUP(Table351011[[#This Row],[Site name]],Table3[],16))</f>
        <v>16870</v>
      </c>
      <c r="AF33" s="196" t="str">
        <f>IF(VLOOKUP(Table351011[[#This Row],[Site name]],Table3[],17)="","",VLOOKUP(Table351011[[#This Row],[Site name]],Table3[],17))</f>
        <v/>
      </c>
      <c r="AG33" s="188" t="str">
        <f>IF(VLOOKUP(Table351011[[#This Row],[Site name]],Table3[],18)="","",VLOOKUP(Table351011[[#This Row],[Site name]],Table3[],18))</f>
        <v/>
      </c>
      <c r="AH33" s="197">
        <f>IF(VLOOKUP(Table351011[[#This Row],[Site name]],Table3[],19)="","",VLOOKUP(Table351011[[#This Row],[Site name]],Table3[],19))</f>
        <v>16870</v>
      </c>
      <c r="AI33" t="str">
        <f>IF(VLOOKUP(Table351011[[#This Row],[Site name]],Table3[],20)=0,"",VLOOKUP(Table351011[[#This Row],[Site name]],Table3[],20))</f>
        <v/>
      </c>
      <c r="AJ33" t="str">
        <f>IF(VLOOKUP(Table351011[[#This Row],[Site name]],Table3[],21)=0,"",VLOOKUP(Table351011[[#This Row],[Site name]],Table3[],21))</f>
        <v/>
      </c>
      <c r="AK33" t="str">
        <f>IF(VLOOKUP(Table351011[[#This Row],[Site name]],Table3[],22)=0,"",VLOOKUP(Table351011[[#This Row],[Site name]],Table3[],22))</f>
        <v/>
      </c>
      <c r="AL33" t="str">
        <f>IF(VLOOKUP(Table351011[[#This Row],[Site name]],Table3[],23)=0,"",VLOOKUP(Table351011[[#This Row],[Site name]],Table3[],23))</f>
        <v/>
      </c>
      <c r="AM33" t="str">
        <f>IF(VLOOKUP(Table351011[[#This Row],[Site name]],Table3[],24)=0,"",VLOOKUP(Table351011[[#This Row],[Site name]],Table3[],24))</f>
        <v/>
      </c>
      <c r="AN33" t="str">
        <f>IF(VLOOKUP(Table351011[[#This Row],[Site name]],Table3[],25)=0,"",VLOOKUP(Table351011[[#This Row],[Site name]],Table3[],25))</f>
        <v/>
      </c>
      <c r="AO33" t="str">
        <f>IF(VLOOKUP(Table351011[[#This Row],[Site name]],Table3[],26)=0,"",VLOOKUP(Table351011[[#This Row],[Site name]],Table3[],26))</f>
        <v/>
      </c>
      <c r="AP33">
        <f>IF(VLOOKUP(Table351011[[#This Row],[Site name]],Table3[],27)=0,"",VLOOKUP(Table351011[[#This Row],[Site name]],Table3[],27))</f>
        <v>7</v>
      </c>
      <c r="AQ33">
        <f>IF(VLOOKUP(Table351011[[#This Row],[Site name]],Table3[],28)="","",VLOOKUP(Table351011[[#This Row],[Site name]],Table3[],28))</f>
        <v>7</v>
      </c>
      <c r="AR33" t="str">
        <f>IF(VLOOKUP(Table351011[[#This Row],[Site name]],Table3[],29)=0,"",VLOOKUP(Table351011[[#This Row],[Site name]],Table3[],29))</f>
        <v/>
      </c>
      <c r="AS33" t="str">
        <f>IF(VLOOKUP(Table351011[[#This Row],[Site name]],Table3[],30)=0,"",VLOOKUP(Table351011[[#This Row],[Site name]],Table3[],30))</f>
        <v/>
      </c>
      <c r="AT33" t="str">
        <f>IF(VLOOKUP(Table351011[[#This Row],[Site name]],Table3[],31)=0,"",VLOOKUP(Table351011[[#This Row],[Site name]],Table3[],31))</f>
        <v/>
      </c>
      <c r="AU33" t="str">
        <f>IF(VLOOKUP(Table351011[[#This Row],[Site name]],Table3[],32)=0,"",VLOOKUP(Table351011[[#This Row],[Site name]],Table3[],32))</f>
        <v>Arup</v>
      </c>
      <c r="AV33" t="str">
        <f>IF(VLOOKUP(Table351011[[#This Row],[Site name]],Table3[],33)=0,"",VLOOKUP(Table351011[[#This Row],[Site name]],Table3[],33))</f>
        <v/>
      </c>
      <c r="AW33" t="str">
        <f>IF(VLOOKUP(Table351011[[#This Row],[Site name]],Table3[],34)=0,"",VLOOKUP(Table351011[[#This Row],[Site name]],Table3[],34))</f>
        <v/>
      </c>
      <c r="AX33" t="str">
        <f>IF(VLOOKUP(Table351011[[#This Row],[Site name]],Table3[],35)=0,"",VLOOKUP(Table351011[[#This Row],[Site name]],Table3[],35))</f>
        <v/>
      </c>
      <c r="AY33" t="str">
        <f>IF(VLOOKUP(Table351011[[#This Row],[Site name]],Table3[],36)=0,"",VLOOKUP(Table351011[[#This Row],[Site name]],Table3[],36))</f>
        <v/>
      </c>
      <c r="AZ33" t="str">
        <f>IF(VLOOKUP(Table351011[[#This Row],[Site name]],Table3[],37)=0,"",VLOOKUP(Table351011[[#This Row],[Site name]],Table3[],37))</f>
        <v>Project 39</v>
      </c>
      <c r="BA33" s="188">
        <f>VLOOKUP(Table351011[[#This Row],[Site name]],Table3[],38)</f>
        <v>1</v>
      </c>
      <c r="BB33">
        <f>VLOOKUP(Table351011[[#This Row],[Site name]],Table3[],39)</f>
        <v>1</v>
      </c>
    </row>
    <row r="34" spans="2:54">
      <c r="B34" t="s">
        <v>338</v>
      </c>
      <c r="C34" t="s">
        <v>977</v>
      </c>
      <c r="D3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572</v>
      </c>
      <c r="E3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670</v>
      </c>
      <c r="F3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768</v>
      </c>
      <c r="G3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866</v>
      </c>
      <c r="H3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964</v>
      </c>
      <c r="I3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1062</v>
      </c>
      <c r="J3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1160</v>
      </c>
      <c r="K3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1258</v>
      </c>
      <c r="L3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1356</v>
      </c>
      <c r="M3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1454</v>
      </c>
      <c r="N3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1552</v>
      </c>
      <c r="O3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1650</v>
      </c>
      <c r="P34">
        <f>IF(VLOOKUP(Table351011[[#This Row],[Site name]],Table35[],3,FALSE)&gt;0,VLOOKUP(Table351011[[#This Row],[Site name]],Table35[],3,FALSE),"")</f>
        <v>1748</v>
      </c>
      <c r="Q34" t="str">
        <f>IF(VLOOKUP(Table351011[[#This Row],[Site name]],Table3[],2)=0,"",VLOOKUP(Table351011[[#This Row],[Site name]],Table3[],2))</f>
        <v>Westminster</v>
      </c>
      <c r="R34" t="str">
        <f>IF(VLOOKUP(Table351011[[#This Row],[Site name]],Table3[],3)=0,"",VLOOKUP(Table351011[[#This Row],[Site name]],Table3[],3))</f>
        <v>W1U 7BT</v>
      </c>
      <c r="S34" t="str">
        <f>IF(VLOOKUP(Table351011[[#This Row],[Site name]],Table3[],4)=0,"",VLOOKUP(Table351011[[#This Row],[Site name]],Table3[],4))</f>
        <v>22/08200/FULL</v>
      </c>
      <c r="T34" t="str">
        <f>IF(VLOOKUP(Table351011[[#This Row],[Site name]],Table3[],5)=0,"",VLOOKUP(Table351011[[#This Row],[Site name]],Table3[],5))</f>
        <v>Planning Portal</v>
      </c>
      <c r="U34" s="185" t="str">
        <f>IF(VLOOKUP(Table351011[[#This Row],[Site name]],Table3[],6)=0,"",VLOOKUP(Table351011[[#This Row],[Site name]],Table3[],6))</f>
        <v>Reuse of existing basement</v>
      </c>
      <c r="V34" s="185">
        <f>IF(VLOOKUP(Table351011[[#This Row],[Site name]],Table3[],7)=0,"",VLOOKUP(Table351011[[#This Row],[Site name]],Table3[],7))</f>
        <v>44896</v>
      </c>
      <c r="W34" s="185" t="str">
        <f>IF(VLOOKUP(Table351011[[#This Row],[Site name]],Table3[],8)=0,"",VLOOKUP(Table351011[[#This Row],[Site name]],Table3[],8))</f>
        <v/>
      </c>
      <c r="X34" t="str">
        <f>IF(VLOOKUP(Table351011[[#This Row],[Site name]],Table3[],9)=0,"",VLOOKUP(Table351011[[#This Row],[Site name]],Table3[],9))</f>
        <v/>
      </c>
      <c r="Y34" t="str">
        <f>IF(VLOOKUP(Table351011[[#This Row],[Site name]],Table3[],10)=0,"",VLOOKUP(Table351011[[#This Row],[Site name]],Table3[],10))</f>
        <v>Commercial &amp; Residential</v>
      </c>
      <c r="Z34" t="str">
        <f>IF(VLOOKUP(Table351011[[#This Row],[Site name]],Table3[],11)=0,"",VLOOKUP(Table351011[[#This Row],[Site name]],Table3[],11))</f>
        <v>No</v>
      </c>
      <c r="AA34" t="str">
        <f>IF(VLOOKUP(Table351011[[#This Row],[Site name]],Table3[],12)=0,"",VLOOKUP(Table351011[[#This Row],[Site name]],Table3[],12))</f>
        <v>Substructure and/or Façade Retained</v>
      </c>
      <c r="AB34" t="str">
        <f>IF(VLOOKUP(Table351011[[#This Row],[Site name]],Table3[],13)=0,"",VLOOKUP(Table351011[[#This Row],[Site name]],Table3[],13))</f>
        <v>1950s</v>
      </c>
      <c r="AC34" t="str">
        <f>IF(VLOOKUP(Table351011[[#This Row],[Site name]],Table3[],14)=0,"",VLOOKUP(Table351011[[#This Row],[Site name]],Table3[],14))</f>
        <v>Not listed</v>
      </c>
      <c r="AD34" s="197">
        <f>IF(VLOOKUP(Table351011[[#This Row],[Site name]],Table3[],15)="","",VLOOKUP(Table351011[[#This Row],[Site name]],Table3[],15))</f>
        <v>19618</v>
      </c>
      <c r="AE34" s="197">
        <f>IF(VLOOKUP(Table351011[[#This Row],[Site name]],Table3[],16)="","",VLOOKUP(Table351011[[#This Row],[Site name]],Table3[],16))</f>
        <v>33223</v>
      </c>
      <c r="AF34" s="196">
        <f>IF(VLOOKUP(Table351011[[#This Row],[Site name]],Table3[],17)="","",VLOOKUP(Table351011[[#This Row],[Site name]],Table3[],17))</f>
        <v>19618</v>
      </c>
      <c r="AG34" s="188">
        <f>IF(VLOOKUP(Table351011[[#This Row],[Site name]],Table3[],18)="","",VLOOKUP(Table351011[[#This Row],[Site name]],Table3[],18))</f>
        <v>0.69349576919155886</v>
      </c>
      <c r="AH34" s="197">
        <f>IF(VLOOKUP(Table351011[[#This Row],[Site name]],Table3[],19)="","",VLOOKUP(Table351011[[#This Row],[Site name]],Table3[],19))</f>
        <v>33223</v>
      </c>
      <c r="AI34" t="str">
        <f>IF(VLOOKUP(Table351011[[#This Row],[Site name]],Table3[],20)=0,"",VLOOKUP(Table351011[[#This Row],[Site name]],Table3[],20))</f>
        <v>No new basement</v>
      </c>
      <c r="AJ34" t="str">
        <f>IF(VLOOKUP(Table351011[[#This Row],[Site name]],Table3[],21)=0,"",VLOOKUP(Table351011[[#This Row],[Site name]],Table3[],21))</f>
        <v/>
      </c>
      <c r="AK34" t="str">
        <f>IF(VLOOKUP(Table351011[[#This Row],[Site name]],Table3[],22)=0,"",VLOOKUP(Table351011[[#This Row],[Site name]],Table3[],22))</f>
        <v/>
      </c>
      <c r="AL34" t="str">
        <f>IF(VLOOKUP(Table351011[[#This Row],[Site name]],Table3[],23)=0,"",VLOOKUP(Table351011[[#This Row],[Site name]],Table3[],23))</f>
        <v/>
      </c>
      <c r="AM34" t="str">
        <f>IF(VLOOKUP(Table351011[[#This Row],[Site name]],Table3[],24)=0,"",VLOOKUP(Table351011[[#This Row],[Site name]],Table3[],24))</f>
        <v/>
      </c>
      <c r="AN34" t="str">
        <f>IF(VLOOKUP(Table351011[[#This Row],[Site name]],Table3[],25)=0,"",VLOOKUP(Table351011[[#This Row],[Site name]],Table3[],25))</f>
        <v/>
      </c>
      <c r="AO34">
        <f>IF(VLOOKUP(Table351011[[#This Row],[Site name]],Table3[],26)=0,"",VLOOKUP(Table351011[[#This Row],[Site name]],Table3[],26))</f>
        <v>7</v>
      </c>
      <c r="AP34">
        <f>IF(VLOOKUP(Table351011[[#This Row],[Site name]],Table3[],27)=0,"",VLOOKUP(Table351011[[#This Row],[Site name]],Table3[],27))</f>
        <v>10</v>
      </c>
      <c r="AQ34">
        <f>IF(VLOOKUP(Table351011[[#This Row],[Site name]],Table3[],28)="","",VLOOKUP(Table351011[[#This Row],[Site name]],Table3[],28))</f>
        <v>9</v>
      </c>
      <c r="AR34">
        <f>IF(VLOOKUP(Table351011[[#This Row],[Site name]],Table3[],29)=0,"",VLOOKUP(Table351011[[#This Row],[Site name]],Table3[],29))</f>
        <v>3</v>
      </c>
      <c r="AS34" t="str">
        <f>IF(VLOOKUP(Table351011[[#This Row],[Site name]],Table3[],30)=0,"",VLOOKUP(Table351011[[#This Row],[Site name]],Table3[],30))</f>
        <v/>
      </c>
      <c r="AT34" t="str">
        <f>IF(VLOOKUP(Table351011[[#This Row],[Site name]],Table3[],31)=0,"",VLOOKUP(Table351011[[#This Row],[Site name]],Table3[],31))</f>
        <v/>
      </c>
      <c r="AU34" t="str">
        <f>IF(VLOOKUP(Table351011[[#This Row],[Site name]],Table3[],32)=0,"",VLOOKUP(Table351011[[#This Row],[Site name]],Table3[],32))</f>
        <v>Buro Happold</v>
      </c>
      <c r="AV34" t="str">
        <f>IF(VLOOKUP(Table351011[[#This Row],[Site name]],Table3[],33)=0,"",VLOOKUP(Table351011[[#This Row],[Site name]],Table3[],33))</f>
        <v/>
      </c>
      <c r="AW34" t="str">
        <f>IF(VLOOKUP(Table351011[[#This Row],[Site name]],Table3[],34)=0,"",VLOOKUP(Table351011[[#This Row],[Site name]],Table3[],34))</f>
        <v/>
      </c>
      <c r="AX34" t="str">
        <f>IF(VLOOKUP(Table351011[[#This Row],[Site name]],Table3[],35)=0,"",VLOOKUP(Table351011[[#This Row],[Site name]],Table3[],35))</f>
        <v/>
      </c>
      <c r="AY34" t="str">
        <f>IF(VLOOKUP(Table351011[[#This Row],[Site name]],Table3[],36)=0,"",VLOOKUP(Table351011[[#This Row],[Site name]],Table3[],36))</f>
        <v/>
      </c>
      <c r="AZ34" t="str">
        <f>IF(VLOOKUP(Table351011[[#This Row],[Site name]],Table3[],37)=0,"",VLOOKUP(Table351011[[#This Row],[Site name]],Table3[],37))</f>
        <v>Project 40</v>
      </c>
      <c r="BA34" s="188">
        <f>VLOOKUP(Table351011[[#This Row],[Site name]],Table3[],38)</f>
        <v>1</v>
      </c>
      <c r="BB34">
        <f>VLOOKUP(Table351011[[#This Row],[Site name]],Table3[],39)</f>
        <v>2</v>
      </c>
    </row>
    <row r="35" spans="2:54">
      <c r="B35" t="s">
        <v>340</v>
      </c>
      <c r="C35" t="s">
        <v>977</v>
      </c>
      <c r="D3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848</v>
      </c>
      <c r="E3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914</v>
      </c>
      <c r="F3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980</v>
      </c>
      <c r="G3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1046</v>
      </c>
      <c r="H3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1111</v>
      </c>
      <c r="I3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1177</v>
      </c>
      <c r="J3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1243</v>
      </c>
      <c r="K3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1309</v>
      </c>
      <c r="L3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1375</v>
      </c>
      <c r="M3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1441</v>
      </c>
      <c r="N3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1506</v>
      </c>
      <c r="O3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1572</v>
      </c>
      <c r="P35">
        <f>IF(VLOOKUP(Table351011[[#This Row],[Site name]],Table35[],3,FALSE)&gt;0,VLOOKUP(Table351011[[#This Row],[Site name]],Table35[],3,FALSE),"")</f>
        <v>1638</v>
      </c>
      <c r="Q35" t="str">
        <f>IF(VLOOKUP(Table351011[[#This Row],[Site name]],Table3[],2)=0,"",VLOOKUP(Table351011[[#This Row],[Site name]],Table3[],2))</f>
        <v>Islington</v>
      </c>
      <c r="R35" t="str">
        <f>IF(VLOOKUP(Table351011[[#This Row],[Site name]],Table3[],3)=0,"",VLOOKUP(Table351011[[#This Row],[Site name]],Table3[],3))</f>
        <v>N7 7DD</v>
      </c>
      <c r="S35" t="str">
        <f>IF(VLOOKUP(Table351011[[#This Row],[Site name]],Table3[],4)=0,"",VLOOKUP(Table351011[[#This Row],[Site name]],Table3[],4))</f>
        <v>P2022/1943/FUL</v>
      </c>
      <c r="T35" t="str">
        <f>IF(VLOOKUP(Table351011[[#This Row],[Site name]],Table3[],5)=0,"",VLOOKUP(Table351011[[#This Row],[Site name]],Table3[],5))</f>
        <v>Planning Portal</v>
      </c>
      <c r="U35" t="str">
        <f>IF(VLOOKUP(Table351011[[#This Row],[Site name]],Table3[],6)=0,"",VLOOKUP(Table351011[[#This Row],[Site name]],Table3[],6))</f>
        <v>Demolition of existing building and structure and erection of 12-storey building and refurb. of railway arches</v>
      </c>
      <c r="V35" s="185">
        <f>IF(VLOOKUP(Table351011[[#This Row],[Site name]],Table3[],7)=0,"",VLOOKUP(Table351011[[#This Row],[Site name]],Table3[],7))</f>
        <v>44706</v>
      </c>
      <c r="W35" s="185">
        <f>IF(VLOOKUP(Table351011[[#This Row],[Site name]],Table3[],8)=0,"",VLOOKUP(Table351011[[#This Row],[Site name]],Table3[],8))</f>
        <v>45125</v>
      </c>
      <c r="X35" t="str">
        <f>IF(VLOOKUP(Table351011[[#This Row],[Site name]],Table3[],9)=0,"",VLOOKUP(Table351011[[#This Row],[Site name]],Table3[],9))</f>
        <v/>
      </c>
      <c r="Y35" t="str">
        <f>IF(VLOOKUP(Table351011[[#This Row],[Site name]],Table3[],10)=0,"",VLOOKUP(Table351011[[#This Row],[Site name]],Table3[],10))</f>
        <v>Residential (inc. student accomodation)</v>
      </c>
      <c r="Z35" t="str">
        <f>IF(VLOOKUP(Table351011[[#This Row],[Site name]],Table3[],11)=0,"",VLOOKUP(Table351011[[#This Row],[Site name]],Table3[],11))</f>
        <v/>
      </c>
      <c r="AA35" t="str">
        <f>IF(VLOOKUP(Table351011[[#This Row],[Site name]],Table3[],12)=0,"",VLOOKUP(Table351011[[#This Row],[Site name]],Table3[],12))</f>
        <v>New Build</v>
      </c>
      <c r="AB35" t="str">
        <f>IF(VLOOKUP(Table351011[[#This Row],[Site name]],Table3[],13)=0,"",VLOOKUP(Table351011[[#This Row],[Site name]],Table3[],13))</f>
        <v/>
      </c>
      <c r="AC35" t="str">
        <f>IF(VLOOKUP(Table351011[[#This Row],[Site name]],Table3[],14)=0,"",VLOOKUP(Table351011[[#This Row],[Site name]],Table3[],14))</f>
        <v/>
      </c>
      <c r="AD35" s="197" t="str">
        <f>IF(VLOOKUP(Table351011[[#This Row],[Site name]],Table3[],15)="","",VLOOKUP(Table351011[[#This Row],[Site name]],Table3[],15))</f>
        <v/>
      </c>
      <c r="AE35" s="197">
        <f>IF(VLOOKUP(Table351011[[#This Row],[Site name]],Table3[],16)="","",VLOOKUP(Table351011[[#This Row],[Site name]],Table3[],16))</f>
        <v>9983</v>
      </c>
      <c r="AF35" s="196" t="str">
        <f>IF(VLOOKUP(Table351011[[#This Row],[Site name]],Table3[],17)="","",VLOOKUP(Table351011[[#This Row],[Site name]],Table3[],17))</f>
        <v/>
      </c>
      <c r="AG35" s="188" t="str">
        <f>IF(VLOOKUP(Table351011[[#This Row],[Site name]],Table3[],18)="","",VLOOKUP(Table351011[[#This Row],[Site name]],Table3[],18))</f>
        <v/>
      </c>
      <c r="AH35" s="197">
        <f>IF(VLOOKUP(Table351011[[#This Row],[Site name]],Table3[],19)="","",VLOOKUP(Table351011[[#This Row],[Site name]],Table3[],19))</f>
        <v>9983</v>
      </c>
      <c r="AI35" t="str">
        <f>IF(VLOOKUP(Table351011[[#This Row],[Site name]],Table3[],20)=0,"",VLOOKUP(Table351011[[#This Row],[Site name]],Table3[],20))</f>
        <v/>
      </c>
      <c r="AJ35" t="str">
        <f>IF(VLOOKUP(Table351011[[#This Row],[Site name]],Table3[],21)=0,"",VLOOKUP(Table351011[[#This Row],[Site name]],Table3[],21))</f>
        <v/>
      </c>
      <c r="AK35" t="str">
        <f>IF(VLOOKUP(Table351011[[#This Row],[Site name]],Table3[],22)=0,"",VLOOKUP(Table351011[[#This Row],[Site name]],Table3[],22))</f>
        <v/>
      </c>
      <c r="AL35" t="str">
        <f>IF(VLOOKUP(Table351011[[#This Row],[Site name]],Table3[],23)=0,"",VLOOKUP(Table351011[[#This Row],[Site name]],Table3[],23))</f>
        <v/>
      </c>
      <c r="AM35" t="str">
        <f>IF(VLOOKUP(Table351011[[#This Row],[Site name]],Table3[],24)=0,"",VLOOKUP(Table351011[[#This Row],[Site name]],Table3[],24))</f>
        <v/>
      </c>
      <c r="AN35" t="str">
        <f>IF(VLOOKUP(Table351011[[#This Row],[Site name]],Table3[],25)=0,"",VLOOKUP(Table351011[[#This Row],[Site name]],Table3[],25))</f>
        <v/>
      </c>
      <c r="AO35" t="str">
        <f>IF(VLOOKUP(Table351011[[#This Row],[Site name]],Table3[],26)=0,"",VLOOKUP(Table351011[[#This Row],[Site name]],Table3[],26))</f>
        <v/>
      </c>
      <c r="AP35">
        <f>IF(VLOOKUP(Table351011[[#This Row],[Site name]],Table3[],27)=0,"",VLOOKUP(Table351011[[#This Row],[Site name]],Table3[],27))</f>
        <v>12</v>
      </c>
      <c r="AQ35">
        <f>IF(VLOOKUP(Table351011[[#This Row],[Site name]],Table3[],28)="","",VLOOKUP(Table351011[[#This Row],[Site name]],Table3[],28))</f>
        <v>12</v>
      </c>
      <c r="AR35" t="str">
        <f>IF(VLOOKUP(Table351011[[#This Row],[Site name]],Table3[],29)=0,"",VLOOKUP(Table351011[[#This Row],[Site name]],Table3[],29))</f>
        <v/>
      </c>
      <c r="AS35" t="str">
        <f>IF(VLOOKUP(Table351011[[#This Row],[Site name]],Table3[],30)=0,"",VLOOKUP(Table351011[[#This Row],[Site name]],Table3[],30))</f>
        <v/>
      </c>
      <c r="AT35" t="str">
        <f>IF(VLOOKUP(Table351011[[#This Row],[Site name]],Table3[],31)=0,"",VLOOKUP(Table351011[[#This Row],[Site name]],Table3[],31))</f>
        <v/>
      </c>
      <c r="AU35" t="str">
        <f>IF(VLOOKUP(Table351011[[#This Row],[Site name]],Table3[],32)=0,"",VLOOKUP(Table351011[[#This Row],[Site name]],Table3[],32))</f>
        <v>Energist</v>
      </c>
      <c r="AV35" t="str">
        <f>IF(VLOOKUP(Table351011[[#This Row],[Site name]],Table3[],33)=0,"",VLOOKUP(Table351011[[#This Row],[Site name]],Table3[],33))</f>
        <v/>
      </c>
      <c r="AW35" t="str">
        <f>IF(VLOOKUP(Table351011[[#This Row],[Site name]],Table3[],34)=0,"",VLOOKUP(Table351011[[#This Row],[Site name]],Table3[],34))</f>
        <v/>
      </c>
      <c r="AX35" t="str">
        <f>IF(VLOOKUP(Table351011[[#This Row],[Site name]],Table3[],35)=0,"",VLOOKUP(Table351011[[#This Row],[Site name]],Table3[],35))</f>
        <v/>
      </c>
      <c r="AY35" t="str">
        <f>IF(VLOOKUP(Table351011[[#This Row],[Site name]],Table3[],36)=0,"",VLOOKUP(Table351011[[#This Row],[Site name]],Table3[],36))</f>
        <v/>
      </c>
      <c r="AZ35" t="str">
        <f>IF(VLOOKUP(Table351011[[#This Row],[Site name]],Table3[],37)=0,"",VLOOKUP(Table351011[[#This Row],[Site name]],Table3[],37))</f>
        <v>Project 41</v>
      </c>
      <c r="BA35" s="188">
        <f>VLOOKUP(Table351011[[#This Row],[Site name]],Table3[],38)</f>
        <v>1</v>
      </c>
      <c r="BB35">
        <f>VLOOKUP(Table351011[[#This Row],[Site name]],Table3[],39)</f>
        <v>1</v>
      </c>
    </row>
    <row r="36" spans="2:54">
      <c r="B36" t="s">
        <v>199</v>
      </c>
      <c r="C36" t="s">
        <v>977</v>
      </c>
      <c r="D3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578</v>
      </c>
      <c r="E3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707</v>
      </c>
      <c r="F3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835</v>
      </c>
      <c r="G3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964</v>
      </c>
      <c r="H3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1093</v>
      </c>
      <c r="I3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1221</v>
      </c>
      <c r="J3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1350</v>
      </c>
      <c r="K3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1479</v>
      </c>
      <c r="L3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1607</v>
      </c>
      <c r="M3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1736</v>
      </c>
      <c r="N3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1865</v>
      </c>
      <c r="O3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1993</v>
      </c>
      <c r="P36">
        <f>IF(VLOOKUP(Table351011[[#This Row],[Site name]],Table35[],3,FALSE)&gt;0,VLOOKUP(Table351011[[#This Row],[Site name]],Table35[],3,FALSE),"")</f>
        <v>2122</v>
      </c>
      <c r="Q36" t="str">
        <f>IF(VLOOKUP(Table351011[[#This Row],[Site name]],Table3[],2)=0,"",VLOOKUP(Table351011[[#This Row],[Site name]],Table3[],2))</f>
        <v>Westminster</v>
      </c>
      <c r="R36" t="str">
        <f>IF(VLOOKUP(Table351011[[#This Row],[Site name]],Table3[],3)=0,"",VLOOKUP(Table351011[[#This Row],[Site name]],Table3[],3))</f>
        <v>W1C 1AP</v>
      </c>
      <c r="S36" t="str">
        <f>IF(VLOOKUP(Table351011[[#This Row],[Site name]],Table3[],4)=0,"",VLOOKUP(Table351011[[#This Row],[Site name]],Table3[],4))</f>
        <v>21/04502/FULL</v>
      </c>
      <c r="T36" t="str">
        <f>IF(VLOOKUP(Table351011[[#This Row],[Site name]],Table3[],5)=0,"",VLOOKUP(Table351011[[#This Row],[Site name]],Table3[],5))</f>
        <v>Planning Portal</v>
      </c>
      <c r="U36" t="str">
        <f>IF(VLOOKUP(Table351011[[#This Row],[Site name]],Table3[],6)=0,"",VLOOKUP(Table351011[[#This Row],[Site name]],Table3[],6))</f>
        <v/>
      </c>
      <c r="V36" s="185">
        <f>IF(VLOOKUP(Table351011[[#This Row],[Site name]],Table3[],7)=0,"",VLOOKUP(Table351011[[#This Row],[Site name]],Table3[],7))</f>
        <v>44379</v>
      </c>
      <c r="W36" s="185">
        <f>IF(VLOOKUP(Table351011[[#This Row],[Site name]],Table3[],8)=0,"",VLOOKUP(Table351011[[#This Row],[Site name]],Table3[],8))</f>
        <v>44627</v>
      </c>
      <c r="X36" t="str">
        <f>IF(VLOOKUP(Table351011[[#This Row],[Site name]],Table3[],9)=0,"",VLOOKUP(Table351011[[#This Row],[Site name]],Table3[],9))</f>
        <v/>
      </c>
      <c r="Y36" t="str">
        <f>IF(VLOOKUP(Table351011[[#This Row],[Site name]],Table3[],10)=0,"",VLOOKUP(Table351011[[#This Row],[Site name]],Table3[],10))</f>
        <v>Office</v>
      </c>
      <c r="Z36" t="str">
        <f>IF(VLOOKUP(Table351011[[#This Row],[Site name]],Table3[],11)=0,"",VLOOKUP(Table351011[[#This Row],[Site name]],Table3[],11))</f>
        <v/>
      </c>
      <c r="AA36" t="str">
        <f>IF(VLOOKUP(Table351011[[#This Row],[Site name]],Table3[],12)=0,"",VLOOKUP(Table351011[[#This Row],[Site name]],Table3[],12))</f>
        <v>New Build</v>
      </c>
      <c r="AB36" t="str">
        <f>IF(VLOOKUP(Table351011[[#This Row],[Site name]],Table3[],13)=0,"",VLOOKUP(Table351011[[#This Row],[Site name]],Table3[],13))</f>
        <v/>
      </c>
      <c r="AC36" t="str">
        <f>IF(VLOOKUP(Table351011[[#This Row],[Site name]],Table3[],14)=0,"",VLOOKUP(Table351011[[#This Row],[Site name]],Table3[],14))</f>
        <v/>
      </c>
      <c r="AD36" s="197" t="str">
        <f>IF(VLOOKUP(Table351011[[#This Row],[Site name]],Table3[],15)="","",VLOOKUP(Table351011[[#This Row],[Site name]],Table3[],15))</f>
        <v/>
      </c>
      <c r="AE36" s="197">
        <f>IF(VLOOKUP(Table351011[[#This Row],[Site name]],Table3[],16)="","",VLOOKUP(Table351011[[#This Row],[Site name]],Table3[],16))</f>
        <v>60777</v>
      </c>
      <c r="AF36" s="196" t="str">
        <f>IF(VLOOKUP(Table351011[[#This Row],[Site name]],Table3[],17)="","",VLOOKUP(Table351011[[#This Row],[Site name]],Table3[],17))</f>
        <v/>
      </c>
      <c r="AG36" s="188" t="str">
        <f>IF(VLOOKUP(Table351011[[#This Row],[Site name]],Table3[],18)="","",VLOOKUP(Table351011[[#This Row],[Site name]],Table3[],18))</f>
        <v/>
      </c>
      <c r="AH36" s="197">
        <f>IF(VLOOKUP(Table351011[[#This Row],[Site name]],Table3[],19)="","",VLOOKUP(Table351011[[#This Row],[Site name]],Table3[],19))</f>
        <v>60777</v>
      </c>
      <c r="AI36" t="str">
        <f>IF(VLOOKUP(Table351011[[#This Row],[Site name]],Table3[],20)=0,"",VLOOKUP(Table351011[[#This Row],[Site name]],Table3[],20))</f>
        <v/>
      </c>
      <c r="AJ36" t="str">
        <f>IF(VLOOKUP(Table351011[[#This Row],[Site name]],Table3[],21)=0,"",VLOOKUP(Table351011[[#This Row],[Site name]],Table3[],21))</f>
        <v/>
      </c>
      <c r="AK36" t="str">
        <f>IF(VLOOKUP(Table351011[[#This Row],[Site name]],Table3[],22)=0,"",VLOOKUP(Table351011[[#This Row],[Site name]],Table3[],22))</f>
        <v/>
      </c>
      <c r="AL36" t="str">
        <f>IF(VLOOKUP(Table351011[[#This Row],[Site name]],Table3[],23)=0,"",VLOOKUP(Table351011[[#This Row],[Site name]],Table3[],23))</f>
        <v/>
      </c>
      <c r="AM36" t="str">
        <f>IF(VLOOKUP(Table351011[[#This Row],[Site name]],Table3[],24)=0,"",VLOOKUP(Table351011[[#This Row],[Site name]],Table3[],24))</f>
        <v/>
      </c>
      <c r="AN36" t="str">
        <f>IF(VLOOKUP(Table351011[[#This Row],[Site name]],Table3[],25)=0,"",VLOOKUP(Table351011[[#This Row],[Site name]],Table3[],25))</f>
        <v/>
      </c>
      <c r="AO36" t="str">
        <f>IF(VLOOKUP(Table351011[[#This Row],[Site name]],Table3[],26)=0,"",VLOOKUP(Table351011[[#This Row],[Site name]],Table3[],26))</f>
        <v/>
      </c>
      <c r="AP36">
        <f>IF(VLOOKUP(Table351011[[#This Row],[Site name]],Table3[],27)=0,"",VLOOKUP(Table351011[[#This Row],[Site name]],Table3[],27))</f>
        <v>11</v>
      </c>
      <c r="AQ36">
        <f>IF(VLOOKUP(Table351011[[#This Row],[Site name]],Table3[],28)="","",VLOOKUP(Table351011[[#This Row],[Site name]],Table3[],28))</f>
        <v>9</v>
      </c>
      <c r="AR36" t="str">
        <f>IF(VLOOKUP(Table351011[[#This Row],[Site name]],Table3[],29)=0,"",VLOOKUP(Table351011[[#This Row],[Site name]],Table3[],29))</f>
        <v/>
      </c>
      <c r="AS36" t="str">
        <f>IF(VLOOKUP(Table351011[[#This Row],[Site name]],Table3[],30)=0,"",VLOOKUP(Table351011[[#This Row],[Site name]],Table3[],30))</f>
        <v/>
      </c>
      <c r="AT36" t="str">
        <f>IF(VLOOKUP(Table351011[[#This Row],[Site name]],Table3[],31)=0,"",VLOOKUP(Table351011[[#This Row],[Site name]],Table3[],31))</f>
        <v/>
      </c>
      <c r="AU36" t="str">
        <f>IF(VLOOKUP(Table351011[[#This Row],[Site name]],Table3[],32)=0,"",VLOOKUP(Table351011[[#This Row],[Site name]],Table3[],32))</f>
        <v>Arup</v>
      </c>
      <c r="AV36" t="str">
        <f>IF(VLOOKUP(Table351011[[#This Row],[Site name]],Table3[],33)=0,"",VLOOKUP(Table351011[[#This Row],[Site name]],Table3[],33))</f>
        <v>Arup</v>
      </c>
      <c r="AW36" t="str">
        <f>IF(VLOOKUP(Table351011[[#This Row],[Site name]],Table3[],34)=0,"",VLOOKUP(Table351011[[#This Row],[Site name]],Table3[],34))</f>
        <v>Arup</v>
      </c>
      <c r="AX36" t="str">
        <f>IF(VLOOKUP(Table351011[[#This Row],[Site name]],Table3[],35)=0,"",VLOOKUP(Table351011[[#This Row],[Site name]],Table3[],35))</f>
        <v>Pilbrow &amp; Partners</v>
      </c>
      <c r="AY36" t="str">
        <f>IF(VLOOKUP(Table351011[[#This Row],[Site name]],Table3[],36)=0,"",VLOOKUP(Table351011[[#This Row],[Site name]],Table3[],36))</f>
        <v>One Click LCA</v>
      </c>
      <c r="AZ36" t="str">
        <f>IF(VLOOKUP(Table351011[[#This Row],[Site name]],Table3[],37)=0,"",VLOOKUP(Table351011[[#This Row],[Site name]],Table3[],37))</f>
        <v>Project 42</v>
      </c>
      <c r="BA36" s="188">
        <f>VLOOKUP(Table351011[[#This Row],[Site name]],Table3[],38)</f>
        <v>1</v>
      </c>
      <c r="BB36">
        <f>VLOOKUP(Table351011[[#This Row],[Site name]],Table3[],39)</f>
        <v>1</v>
      </c>
    </row>
    <row r="37" spans="2:54">
      <c r="B37" t="s">
        <v>227</v>
      </c>
      <c r="C37" t="s">
        <v>977</v>
      </c>
      <c r="D3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701</v>
      </c>
      <c r="E3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742</v>
      </c>
      <c r="F3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783</v>
      </c>
      <c r="G3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823</v>
      </c>
      <c r="H3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864</v>
      </c>
      <c r="I3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905</v>
      </c>
      <c r="J3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946</v>
      </c>
      <c r="K3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986</v>
      </c>
      <c r="L3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1027</v>
      </c>
      <c r="M3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1068</v>
      </c>
      <c r="N3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1109</v>
      </c>
      <c r="O3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1149</v>
      </c>
      <c r="P37">
        <f>IF(VLOOKUP(Table351011[[#This Row],[Site name]],Table35[],3,FALSE)&gt;0,VLOOKUP(Table351011[[#This Row],[Site name]],Table35[],3,FALSE),"")</f>
        <v>1190</v>
      </c>
      <c r="Q37" t="str">
        <f>IF(VLOOKUP(Table351011[[#This Row],[Site name]],Table3[],2)=0,"",VLOOKUP(Table351011[[#This Row],[Site name]],Table3[],2))</f>
        <v>City of London</v>
      </c>
      <c r="R37" t="str">
        <f>IF(VLOOKUP(Table351011[[#This Row],[Site name]],Table3[],3)=0,"",VLOOKUP(Table351011[[#This Row],[Site name]],Table3[],3))</f>
        <v>EC3R 7QQ</v>
      </c>
      <c r="S37" t="str">
        <f>IF(VLOOKUP(Table351011[[#This Row],[Site name]],Table3[],4)=0,"",VLOOKUP(Table351011[[#This Row],[Site name]],Table3[],4))</f>
        <v>22/01245/FULMAJ</v>
      </c>
      <c r="T37" t="str">
        <f>IF(VLOOKUP(Table351011[[#This Row],[Site name]],Table3[],5)=0,"",VLOOKUP(Table351011[[#This Row],[Site name]],Table3[],5))</f>
        <v>Planning Portal</v>
      </c>
      <c r="U37" s="185" t="str">
        <f>IF(VLOOKUP(Table351011[[#This Row],[Site name]],Table3[],6)=0,"",VLOOKUP(Table351011[[#This Row],[Site name]],Table3[],6))</f>
        <v>Demolition of existing buildings and structures, retention of existing basement, construction of new ground plus 11-storey building with plant above.</v>
      </c>
      <c r="V37" s="185">
        <f>IF(VLOOKUP(Table351011[[#This Row],[Site name]],Table3[],7)=0,"",VLOOKUP(Table351011[[#This Row],[Site name]],Table3[],7))</f>
        <v>44916</v>
      </c>
      <c r="W37" s="185">
        <f>IF(VLOOKUP(Table351011[[#This Row],[Site name]],Table3[],8)=0,"",VLOOKUP(Table351011[[#This Row],[Site name]],Table3[],8))</f>
        <v>45007</v>
      </c>
      <c r="X37" t="str">
        <f>IF(VLOOKUP(Table351011[[#This Row],[Site name]],Table3[],9)=0,"",VLOOKUP(Table351011[[#This Row],[Site name]],Table3[],9))</f>
        <v/>
      </c>
      <c r="Y37" t="str">
        <f>IF(VLOOKUP(Table351011[[#This Row],[Site name]],Table3[],10)=0,"",VLOOKUP(Table351011[[#This Row],[Site name]],Table3[],10))</f>
        <v>Office</v>
      </c>
      <c r="Z37" t="str">
        <f>IF(VLOOKUP(Table351011[[#This Row],[Site name]],Table3[],11)=0,"",VLOOKUP(Table351011[[#This Row],[Site name]],Table3[],11))</f>
        <v>No</v>
      </c>
      <c r="AA37" t="str">
        <f>IF(VLOOKUP(Table351011[[#This Row],[Site name]],Table3[],12)=0,"",VLOOKUP(Table351011[[#This Row],[Site name]],Table3[],12))</f>
        <v>Substructure and/or Façade Retained</v>
      </c>
      <c r="AB37" t="str">
        <f>IF(VLOOKUP(Table351011[[#This Row],[Site name]],Table3[],13)=0,"",VLOOKUP(Table351011[[#This Row],[Site name]],Table3[],13))</f>
        <v>1960s</v>
      </c>
      <c r="AC37" t="str">
        <f>IF(VLOOKUP(Table351011[[#This Row],[Site name]],Table3[],14)=0,"",VLOOKUP(Table351011[[#This Row],[Site name]],Table3[],14))</f>
        <v>Not listed</v>
      </c>
      <c r="AD37" s="197">
        <f>IF(VLOOKUP(Table351011[[#This Row],[Site name]],Table3[],15)="","",VLOOKUP(Table351011[[#This Row],[Site name]],Table3[],15))</f>
        <v>16523</v>
      </c>
      <c r="AE37" s="197">
        <f>IF(VLOOKUP(Table351011[[#This Row],[Site name]],Table3[],16)="","",VLOOKUP(Table351011[[#This Row],[Site name]],Table3[],16))</f>
        <v>30218</v>
      </c>
      <c r="AF37" s="196">
        <f>IF(VLOOKUP(Table351011[[#This Row],[Site name]],Table3[],17)="","",VLOOKUP(Table351011[[#This Row],[Site name]],Table3[],17))</f>
        <v>16523</v>
      </c>
      <c r="AG37" s="188">
        <f>IF(VLOOKUP(Table351011[[#This Row],[Site name]],Table3[],18)="","",VLOOKUP(Table351011[[#This Row],[Site name]],Table3[],18))</f>
        <v>0.82884464080372822</v>
      </c>
      <c r="AH37" s="197">
        <f>IF(VLOOKUP(Table351011[[#This Row],[Site name]],Table3[],19)="","",VLOOKUP(Table351011[[#This Row],[Site name]],Table3[],19))</f>
        <v>30218</v>
      </c>
      <c r="AI37" t="str">
        <f>IF(VLOOKUP(Table351011[[#This Row],[Site name]],Table3[],20)=0,"",VLOOKUP(Table351011[[#This Row],[Site name]],Table3[],20))</f>
        <v>No new basement</v>
      </c>
      <c r="AJ37" t="str">
        <f>IF(VLOOKUP(Table351011[[#This Row],[Site name]],Table3[],21)=0,"",VLOOKUP(Table351011[[#This Row],[Site name]],Table3[],21))</f>
        <v/>
      </c>
      <c r="AK37" t="str">
        <f>IF(VLOOKUP(Table351011[[#This Row],[Site name]],Table3[],22)=0,"",VLOOKUP(Table351011[[#This Row],[Site name]],Table3[],22))</f>
        <v/>
      </c>
      <c r="AL37" t="str">
        <f>IF(VLOOKUP(Table351011[[#This Row],[Site name]],Table3[],23)=0,"",VLOOKUP(Table351011[[#This Row],[Site name]],Table3[],23))</f>
        <v/>
      </c>
      <c r="AM37" t="str">
        <f>IF(VLOOKUP(Table351011[[#This Row],[Site name]],Table3[],24)=0,"",VLOOKUP(Table351011[[#This Row],[Site name]],Table3[],24))</f>
        <v/>
      </c>
      <c r="AN37" t="str">
        <f>IF(VLOOKUP(Table351011[[#This Row],[Site name]],Table3[],25)=0,"",VLOOKUP(Table351011[[#This Row],[Site name]],Table3[],25))</f>
        <v/>
      </c>
      <c r="AO37" t="str">
        <f>IF(VLOOKUP(Table351011[[#This Row],[Site name]],Table3[],26)=0,"",VLOOKUP(Table351011[[#This Row],[Site name]],Table3[],26))</f>
        <v/>
      </c>
      <c r="AP37">
        <f>IF(VLOOKUP(Table351011[[#This Row],[Site name]],Table3[],27)=0,"",VLOOKUP(Table351011[[#This Row],[Site name]],Table3[],27))</f>
        <v>11</v>
      </c>
      <c r="AQ37">
        <f>IF(VLOOKUP(Table351011[[#This Row],[Site name]],Table3[],28)="","",VLOOKUP(Table351011[[#This Row],[Site name]],Table3[],28))</f>
        <v>11</v>
      </c>
      <c r="AR37">
        <f>IF(VLOOKUP(Table351011[[#This Row],[Site name]],Table3[],29)=0,"",VLOOKUP(Table351011[[#This Row],[Site name]],Table3[],29))</f>
        <v>11</v>
      </c>
      <c r="AS37" t="str">
        <f>IF(VLOOKUP(Table351011[[#This Row],[Site name]],Table3[],30)=0,"",VLOOKUP(Table351011[[#This Row],[Site name]],Table3[],30))</f>
        <v/>
      </c>
      <c r="AT37" t="str">
        <f>IF(VLOOKUP(Table351011[[#This Row],[Site name]],Table3[],31)=0,"",VLOOKUP(Table351011[[#This Row],[Site name]],Table3[],31))</f>
        <v/>
      </c>
      <c r="AU37" t="str">
        <f>IF(VLOOKUP(Table351011[[#This Row],[Site name]],Table3[],32)=0,"",VLOOKUP(Table351011[[#This Row],[Site name]],Table3[],32))</f>
        <v>GXN Innovation</v>
      </c>
      <c r="AV37" t="str">
        <f>IF(VLOOKUP(Table351011[[#This Row],[Site name]],Table3[],33)=0,"",VLOOKUP(Table351011[[#This Row],[Site name]],Table3[],33))</f>
        <v>AKT II</v>
      </c>
      <c r="AW37" t="str">
        <f>IF(VLOOKUP(Table351011[[#This Row],[Site name]],Table3[],34)=0,"",VLOOKUP(Table351011[[#This Row],[Site name]],Table3[],34))</f>
        <v>Atelier Ten</v>
      </c>
      <c r="AX37" t="str">
        <f>IF(VLOOKUP(Table351011[[#This Row],[Site name]],Table3[],35)=0,"",VLOOKUP(Table351011[[#This Row],[Site name]],Table3[],35))</f>
        <v>Orms Designers and Architects</v>
      </c>
      <c r="AY37" t="str">
        <f>IF(VLOOKUP(Table351011[[#This Row],[Site name]],Table3[],36)=0,"",VLOOKUP(Table351011[[#This Row],[Site name]],Table3[],36))</f>
        <v>One Click LCA</v>
      </c>
      <c r="AZ37" t="str">
        <f>IF(VLOOKUP(Table351011[[#This Row],[Site name]],Table3[],37)=0,"",VLOOKUP(Table351011[[#This Row],[Site name]],Table3[],37))</f>
        <v>Project 43</v>
      </c>
      <c r="BA37" s="188">
        <f>VLOOKUP(Table351011[[#This Row],[Site name]],Table3[],38)</f>
        <v>1</v>
      </c>
      <c r="BB37">
        <f>VLOOKUP(Table351011[[#This Row],[Site name]],Table3[],39)</f>
        <v>2</v>
      </c>
    </row>
    <row r="38" spans="2:54">
      <c r="B38" t="s">
        <v>349</v>
      </c>
      <c r="C38" t="s">
        <v>977</v>
      </c>
      <c r="D3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920</v>
      </c>
      <c r="E3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970</v>
      </c>
      <c r="F3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1020</v>
      </c>
      <c r="G3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1071</v>
      </c>
      <c r="H3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1121</v>
      </c>
      <c r="I3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1171</v>
      </c>
      <c r="J3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1221</v>
      </c>
      <c r="K3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1271</v>
      </c>
      <c r="L3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1321</v>
      </c>
      <c r="M3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1372</v>
      </c>
      <c r="N3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1422</v>
      </c>
      <c r="O3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1472</v>
      </c>
      <c r="P38">
        <f>IF(VLOOKUP(Table351011[[#This Row],[Site name]],Table35[],3,FALSE)&gt;0,VLOOKUP(Table351011[[#This Row],[Site name]],Table35[],3,FALSE),"")</f>
        <v>1522</v>
      </c>
      <c r="Q38" t="str">
        <f>IF(VLOOKUP(Table351011[[#This Row],[Site name]],Table3[],2)=0,"",VLOOKUP(Table351011[[#This Row],[Site name]],Table3[],2))</f>
        <v>City of London</v>
      </c>
      <c r="R38" t="str">
        <f>IF(VLOOKUP(Table351011[[#This Row],[Site name]],Table3[],3)=0,"",VLOOKUP(Table351011[[#This Row],[Site name]],Table3[],3))</f>
        <v>EC3V 0EE</v>
      </c>
      <c r="S38" t="str">
        <f>IF(VLOOKUP(Table351011[[#This Row],[Site name]],Table3[],4)=0,"",VLOOKUP(Table351011[[#This Row],[Site name]],Table3[],4))</f>
        <v>20/00671/FULEIA</v>
      </c>
      <c r="T38" t="str">
        <f>IF(VLOOKUP(Table351011[[#This Row],[Site name]],Table3[],5)=0,"",VLOOKUP(Table351011[[#This Row],[Site name]],Table3[],5))</f>
        <v>Planning Portal</v>
      </c>
      <c r="U38" t="str">
        <f>IF(VLOOKUP(Table351011[[#This Row],[Site name]],Table3[],6)=0,"",VLOOKUP(Table351011[[#This Row],[Site name]],Table3[],6))</f>
        <v>Demolition of existing buildings. New building with basement levels and ground floor plus 29 storeys.</v>
      </c>
      <c r="V38" s="185">
        <f>IF(VLOOKUP(Table351011[[#This Row],[Site name]],Table3[],7)=0,"",VLOOKUP(Table351011[[#This Row],[Site name]],Table3[],7))</f>
        <v>44067</v>
      </c>
      <c r="W38" s="185">
        <f>IF(VLOOKUP(Table351011[[#This Row],[Site name]],Table3[],8)=0,"",VLOOKUP(Table351011[[#This Row],[Site name]],Table3[],8))</f>
        <v>44222</v>
      </c>
      <c r="X38" t="str">
        <f>IF(VLOOKUP(Table351011[[#This Row],[Site name]],Table3[],9)=0,"",VLOOKUP(Table351011[[#This Row],[Site name]],Table3[],9))</f>
        <v/>
      </c>
      <c r="Y38" t="str">
        <f>IF(VLOOKUP(Table351011[[#This Row],[Site name]],Table3[],10)=0,"",VLOOKUP(Table351011[[#This Row],[Site name]],Table3[],10))</f>
        <v>Office</v>
      </c>
      <c r="Z38" t="str">
        <f>IF(VLOOKUP(Table351011[[#This Row],[Site name]],Table3[],11)=0,"",VLOOKUP(Table351011[[#This Row],[Site name]],Table3[],11))</f>
        <v/>
      </c>
      <c r="AA38" t="str">
        <f>IF(VLOOKUP(Table351011[[#This Row],[Site name]],Table3[],12)=0,"",VLOOKUP(Table351011[[#This Row],[Site name]],Table3[],12))</f>
        <v>New Build</v>
      </c>
      <c r="AB38" t="str">
        <f>IF(VLOOKUP(Table351011[[#This Row],[Site name]],Table3[],13)=0,"",VLOOKUP(Table351011[[#This Row],[Site name]],Table3[],13))</f>
        <v/>
      </c>
      <c r="AC38" t="str">
        <f>IF(VLOOKUP(Table351011[[#This Row],[Site name]],Table3[],14)=0,"",VLOOKUP(Table351011[[#This Row],[Site name]],Table3[],14))</f>
        <v/>
      </c>
      <c r="AD38" s="197" t="str">
        <f>IF(VLOOKUP(Table351011[[#This Row],[Site name]],Table3[],15)="","",VLOOKUP(Table351011[[#This Row],[Site name]],Table3[],15))</f>
        <v/>
      </c>
      <c r="AE38" s="197">
        <f>IF(VLOOKUP(Table351011[[#This Row],[Site name]],Table3[],16)="","",VLOOKUP(Table351011[[#This Row],[Site name]],Table3[],16))</f>
        <v>33202</v>
      </c>
      <c r="AF38" s="196" t="str">
        <f>IF(VLOOKUP(Table351011[[#This Row],[Site name]],Table3[],17)="","",VLOOKUP(Table351011[[#This Row],[Site name]],Table3[],17))</f>
        <v/>
      </c>
      <c r="AG38" s="188" t="str">
        <f>IF(VLOOKUP(Table351011[[#This Row],[Site name]],Table3[],18)="","",VLOOKUP(Table351011[[#This Row],[Site name]],Table3[],18))</f>
        <v/>
      </c>
      <c r="AH38" s="197">
        <f>IF(VLOOKUP(Table351011[[#This Row],[Site name]],Table3[],19)="","",VLOOKUP(Table351011[[#This Row],[Site name]],Table3[],19))</f>
        <v>33202</v>
      </c>
      <c r="AI38" t="str">
        <f>IF(VLOOKUP(Table351011[[#This Row],[Site name]],Table3[],20)=0,"",VLOOKUP(Table351011[[#This Row],[Site name]],Table3[],20))</f>
        <v/>
      </c>
      <c r="AJ38" t="str">
        <f>IF(VLOOKUP(Table351011[[#This Row],[Site name]],Table3[],21)=0,"",VLOOKUP(Table351011[[#This Row],[Site name]],Table3[],21))</f>
        <v/>
      </c>
      <c r="AK38" t="str">
        <f>IF(VLOOKUP(Table351011[[#This Row],[Site name]],Table3[],22)=0,"",VLOOKUP(Table351011[[#This Row],[Site name]],Table3[],22))</f>
        <v/>
      </c>
      <c r="AL38" t="str">
        <f>IF(VLOOKUP(Table351011[[#This Row],[Site name]],Table3[],23)=0,"",VLOOKUP(Table351011[[#This Row],[Site name]],Table3[],23))</f>
        <v/>
      </c>
      <c r="AM38" t="str">
        <f>IF(VLOOKUP(Table351011[[#This Row],[Site name]],Table3[],24)=0,"",VLOOKUP(Table351011[[#This Row],[Site name]],Table3[],24))</f>
        <v/>
      </c>
      <c r="AN38" t="str">
        <f>IF(VLOOKUP(Table351011[[#This Row],[Site name]],Table3[],25)=0,"",VLOOKUP(Table351011[[#This Row],[Site name]],Table3[],25))</f>
        <v/>
      </c>
      <c r="AO38" t="str">
        <f>IF(VLOOKUP(Table351011[[#This Row],[Site name]],Table3[],26)=0,"",VLOOKUP(Table351011[[#This Row],[Site name]],Table3[],26))</f>
        <v/>
      </c>
      <c r="AP38">
        <f>IF(VLOOKUP(Table351011[[#This Row],[Site name]],Table3[],27)=0,"",VLOOKUP(Table351011[[#This Row],[Site name]],Table3[],27))</f>
        <v>32</v>
      </c>
      <c r="AQ38">
        <f>IF(VLOOKUP(Table351011[[#This Row],[Site name]],Table3[],28)="","",VLOOKUP(Table351011[[#This Row],[Site name]],Table3[],28))</f>
        <v>29</v>
      </c>
      <c r="AR38" t="str">
        <f>IF(VLOOKUP(Table351011[[#This Row],[Site name]],Table3[],29)=0,"",VLOOKUP(Table351011[[#This Row],[Site name]],Table3[],29))</f>
        <v/>
      </c>
      <c r="AS38" t="str">
        <f>IF(VLOOKUP(Table351011[[#This Row],[Site name]],Table3[],30)=0,"",VLOOKUP(Table351011[[#This Row],[Site name]],Table3[],30))</f>
        <v/>
      </c>
      <c r="AT38" t="str">
        <f>IF(VLOOKUP(Table351011[[#This Row],[Site name]],Table3[],31)=0,"",VLOOKUP(Table351011[[#This Row],[Site name]],Table3[],31))</f>
        <v/>
      </c>
      <c r="AU38" t="str">
        <f>IF(VLOOKUP(Table351011[[#This Row],[Site name]],Table3[],32)=0,"",VLOOKUP(Table351011[[#This Row],[Site name]],Table3[],32))</f>
        <v>TFT</v>
      </c>
      <c r="AV38" t="str">
        <f>IF(VLOOKUP(Table351011[[#This Row],[Site name]],Table3[],33)=0,"",VLOOKUP(Table351011[[#This Row],[Site name]],Table3[],33))</f>
        <v/>
      </c>
      <c r="AW38" t="str">
        <f>IF(VLOOKUP(Table351011[[#This Row],[Site name]],Table3[],34)=0,"",VLOOKUP(Table351011[[#This Row],[Site name]],Table3[],34))</f>
        <v/>
      </c>
      <c r="AX38" t="str">
        <f>IF(VLOOKUP(Table351011[[#This Row],[Site name]],Table3[],35)=0,"",VLOOKUP(Table351011[[#This Row],[Site name]],Table3[],35))</f>
        <v/>
      </c>
      <c r="AY38" t="str">
        <f>IF(VLOOKUP(Table351011[[#This Row],[Site name]],Table3[],36)=0,"",VLOOKUP(Table351011[[#This Row],[Site name]],Table3[],36))</f>
        <v/>
      </c>
      <c r="AZ38" t="str">
        <f>IF(VLOOKUP(Table351011[[#This Row],[Site name]],Table3[],37)=0,"",VLOOKUP(Table351011[[#This Row],[Site name]],Table3[],37))</f>
        <v>Project 47</v>
      </c>
      <c r="BA38" s="188">
        <f>VLOOKUP(Table351011[[#This Row],[Site name]],Table3[],38)</f>
        <v>1</v>
      </c>
      <c r="BB38">
        <f>VLOOKUP(Table351011[[#This Row],[Site name]],Table3[],39)</f>
        <v>1</v>
      </c>
    </row>
    <row r="39" spans="2:54">
      <c r="B39" t="s">
        <v>351</v>
      </c>
      <c r="C39" t="s">
        <v>977</v>
      </c>
      <c r="D3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771</v>
      </c>
      <c r="E3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892</v>
      </c>
      <c r="F3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1013</v>
      </c>
      <c r="G3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1134</v>
      </c>
      <c r="H3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1255</v>
      </c>
      <c r="I3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1376</v>
      </c>
      <c r="J3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1497</v>
      </c>
      <c r="K3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1617</v>
      </c>
      <c r="L3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1738</v>
      </c>
      <c r="M3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1859</v>
      </c>
      <c r="N3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1980</v>
      </c>
      <c r="O3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2101</v>
      </c>
      <c r="P39">
        <f>IF(VLOOKUP(Table351011[[#This Row],[Site name]],Table35[],3,FALSE)&gt;0,VLOOKUP(Table351011[[#This Row],[Site name]],Table35[],3,FALSE),"")</f>
        <v>2222</v>
      </c>
      <c r="Q39" t="str">
        <f>IF(VLOOKUP(Table351011[[#This Row],[Site name]],Table3[],2)=0,"",VLOOKUP(Table351011[[#This Row],[Site name]],Table3[],2))</f>
        <v>City of London</v>
      </c>
      <c r="R39" t="str">
        <f>IF(VLOOKUP(Table351011[[#This Row],[Site name]],Table3[],3)=0,"",VLOOKUP(Table351011[[#This Row],[Site name]],Table3[],3))</f>
        <v>EC1A 2DE</v>
      </c>
      <c r="S39" t="str">
        <f>IF(VLOOKUP(Table351011[[#This Row],[Site name]],Table3[],4)=0,"",VLOOKUP(Table351011[[#This Row],[Site name]],Table3[],4))</f>
        <v>21/00781/FULMAJ</v>
      </c>
      <c r="T39" t="str">
        <f>IF(VLOOKUP(Table351011[[#This Row],[Site name]],Table3[],5)=0,"",VLOOKUP(Table351011[[#This Row],[Site name]],Table3[],5))</f>
        <v>Planning Portal</v>
      </c>
      <c r="U39" t="str">
        <f>IF(VLOOKUP(Table351011[[#This Row],[Site name]],Table3[],6)=0,"",VLOOKUP(Table351011[[#This Row],[Site name]],Table3[],6))</f>
        <v>Erection of new ground plus 12-storey building with 2 basement levels, existing single storey basement wall is re-used</v>
      </c>
      <c r="V39" s="185">
        <f>IF(VLOOKUP(Table351011[[#This Row],[Site name]],Table3[],7)=0,"",VLOOKUP(Table351011[[#This Row],[Site name]],Table3[],7))</f>
        <v>44452</v>
      </c>
      <c r="W39" s="185">
        <f>IF(VLOOKUP(Table351011[[#This Row],[Site name]],Table3[],8)=0,"",VLOOKUP(Table351011[[#This Row],[Site name]],Table3[],8))</f>
        <v>44593</v>
      </c>
      <c r="X39" t="str">
        <f>IF(VLOOKUP(Table351011[[#This Row],[Site name]],Table3[],9)=0,"",VLOOKUP(Table351011[[#This Row],[Site name]],Table3[],9))</f>
        <v/>
      </c>
      <c r="Y39" t="str">
        <f>IF(VLOOKUP(Table351011[[#This Row],[Site name]],Table3[],10)=0,"",VLOOKUP(Table351011[[#This Row],[Site name]],Table3[],10))</f>
        <v>Residential (inc. student accomodation)</v>
      </c>
      <c r="Z39" t="str">
        <f>IF(VLOOKUP(Table351011[[#This Row],[Site name]],Table3[],11)=0,"",VLOOKUP(Table351011[[#This Row],[Site name]],Table3[],11))</f>
        <v/>
      </c>
      <c r="AA39" t="str">
        <f>IF(VLOOKUP(Table351011[[#This Row],[Site name]],Table3[],12)=0,"",VLOOKUP(Table351011[[#This Row],[Site name]],Table3[],12))</f>
        <v>New Build</v>
      </c>
      <c r="AB39" t="str">
        <f>IF(VLOOKUP(Table351011[[#This Row],[Site name]],Table3[],13)=0,"",VLOOKUP(Table351011[[#This Row],[Site name]],Table3[],13))</f>
        <v/>
      </c>
      <c r="AC39" t="str">
        <f>IF(VLOOKUP(Table351011[[#This Row],[Site name]],Table3[],14)=0,"",VLOOKUP(Table351011[[#This Row],[Site name]],Table3[],14))</f>
        <v/>
      </c>
      <c r="AD39" s="197" t="str">
        <f>IF(VLOOKUP(Table351011[[#This Row],[Site name]],Table3[],15)="","",VLOOKUP(Table351011[[#This Row],[Site name]],Table3[],15))</f>
        <v/>
      </c>
      <c r="AE39" s="197">
        <f>IF(VLOOKUP(Table351011[[#This Row],[Site name]],Table3[],16)="","",VLOOKUP(Table351011[[#This Row],[Site name]],Table3[],16))</f>
        <v>20463</v>
      </c>
      <c r="AF39" s="196" t="str">
        <f>IF(VLOOKUP(Table351011[[#This Row],[Site name]],Table3[],17)="","",VLOOKUP(Table351011[[#This Row],[Site name]],Table3[],17))</f>
        <v/>
      </c>
      <c r="AG39" s="188" t="str">
        <f>IF(VLOOKUP(Table351011[[#This Row],[Site name]],Table3[],18)="","",VLOOKUP(Table351011[[#This Row],[Site name]],Table3[],18))</f>
        <v/>
      </c>
      <c r="AH39" s="197">
        <f>IF(VLOOKUP(Table351011[[#This Row],[Site name]],Table3[],19)="","",VLOOKUP(Table351011[[#This Row],[Site name]],Table3[],19))</f>
        <v>20463</v>
      </c>
      <c r="AI39" t="str">
        <f>IF(VLOOKUP(Table351011[[#This Row],[Site name]],Table3[],20)=0,"",VLOOKUP(Table351011[[#This Row],[Site name]],Table3[],20))</f>
        <v/>
      </c>
      <c r="AJ39" t="str">
        <f>IF(VLOOKUP(Table351011[[#This Row],[Site name]],Table3[],21)=0,"",VLOOKUP(Table351011[[#This Row],[Site name]],Table3[],21))</f>
        <v/>
      </c>
      <c r="AK39" t="str">
        <f>IF(VLOOKUP(Table351011[[#This Row],[Site name]],Table3[],22)=0,"",VLOOKUP(Table351011[[#This Row],[Site name]],Table3[],22))</f>
        <v/>
      </c>
      <c r="AL39" t="str">
        <f>IF(VLOOKUP(Table351011[[#This Row],[Site name]],Table3[],23)=0,"",VLOOKUP(Table351011[[#This Row],[Site name]],Table3[],23))</f>
        <v/>
      </c>
      <c r="AM39" t="str">
        <f>IF(VLOOKUP(Table351011[[#This Row],[Site name]],Table3[],24)=0,"",VLOOKUP(Table351011[[#This Row],[Site name]],Table3[],24))</f>
        <v/>
      </c>
      <c r="AN39" t="str">
        <f>IF(VLOOKUP(Table351011[[#This Row],[Site name]],Table3[],25)=0,"",VLOOKUP(Table351011[[#This Row],[Site name]],Table3[],25))</f>
        <v/>
      </c>
      <c r="AO39" t="str">
        <f>IF(VLOOKUP(Table351011[[#This Row],[Site name]],Table3[],26)=0,"",VLOOKUP(Table351011[[#This Row],[Site name]],Table3[],26))</f>
        <v/>
      </c>
      <c r="AP39">
        <f>IF(VLOOKUP(Table351011[[#This Row],[Site name]],Table3[],27)=0,"",VLOOKUP(Table351011[[#This Row],[Site name]],Table3[],27))</f>
        <v>14</v>
      </c>
      <c r="AQ39">
        <f>IF(VLOOKUP(Table351011[[#This Row],[Site name]],Table3[],28)="","",VLOOKUP(Table351011[[#This Row],[Site name]],Table3[],28))</f>
        <v>12</v>
      </c>
      <c r="AR39" t="str">
        <f>IF(VLOOKUP(Table351011[[#This Row],[Site name]],Table3[],29)=0,"",VLOOKUP(Table351011[[#This Row],[Site name]],Table3[],29))</f>
        <v/>
      </c>
      <c r="AS39" t="str">
        <f>IF(VLOOKUP(Table351011[[#This Row],[Site name]],Table3[],30)=0,"",VLOOKUP(Table351011[[#This Row],[Site name]],Table3[],30))</f>
        <v/>
      </c>
      <c r="AT39" t="str">
        <f>IF(VLOOKUP(Table351011[[#This Row],[Site name]],Table3[],31)=0,"",VLOOKUP(Table351011[[#This Row],[Site name]],Table3[],31))</f>
        <v/>
      </c>
      <c r="AU39" t="str">
        <f>IF(VLOOKUP(Table351011[[#This Row],[Site name]],Table3[],32)=0,"",VLOOKUP(Table351011[[#This Row],[Site name]],Table3[],32))</f>
        <v>Hodkinson</v>
      </c>
      <c r="AV39" t="str">
        <f>IF(VLOOKUP(Table351011[[#This Row],[Site name]],Table3[],33)=0,"",VLOOKUP(Table351011[[#This Row],[Site name]],Table3[],33))</f>
        <v/>
      </c>
      <c r="AW39" t="str">
        <f>IF(VLOOKUP(Table351011[[#This Row],[Site name]],Table3[],34)=0,"",VLOOKUP(Table351011[[#This Row],[Site name]],Table3[],34))</f>
        <v/>
      </c>
      <c r="AX39" t="str">
        <f>IF(VLOOKUP(Table351011[[#This Row],[Site name]],Table3[],35)=0,"",VLOOKUP(Table351011[[#This Row],[Site name]],Table3[],35))</f>
        <v/>
      </c>
      <c r="AY39" t="str">
        <f>IF(VLOOKUP(Table351011[[#This Row],[Site name]],Table3[],36)=0,"",VLOOKUP(Table351011[[#This Row],[Site name]],Table3[],36))</f>
        <v/>
      </c>
      <c r="AZ39" t="str">
        <f>IF(VLOOKUP(Table351011[[#This Row],[Site name]],Table3[],37)=0,"",VLOOKUP(Table351011[[#This Row],[Site name]],Table3[],37))</f>
        <v>Project 48</v>
      </c>
      <c r="BA39" s="188">
        <f>VLOOKUP(Table351011[[#This Row],[Site name]],Table3[],38)</f>
        <v>1</v>
      </c>
      <c r="BB39">
        <f>VLOOKUP(Table351011[[#This Row],[Site name]],Table3[],39)</f>
        <v>1</v>
      </c>
    </row>
    <row r="40" spans="2:54">
      <c r="B40" t="s">
        <v>353</v>
      </c>
      <c r="C40" t="s">
        <v>977</v>
      </c>
      <c r="D4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877</v>
      </c>
      <c r="E4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923</v>
      </c>
      <c r="F4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969</v>
      </c>
      <c r="G4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1015</v>
      </c>
      <c r="H4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1061</v>
      </c>
      <c r="I4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1107</v>
      </c>
      <c r="J4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1153</v>
      </c>
      <c r="K4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1199</v>
      </c>
      <c r="L4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1245</v>
      </c>
      <c r="M4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1291</v>
      </c>
      <c r="N4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1337</v>
      </c>
      <c r="O4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1383</v>
      </c>
      <c r="P40">
        <f>IF(VLOOKUP(Table351011[[#This Row],[Site name]],Table35[],3,FALSE)&gt;0,VLOOKUP(Table351011[[#This Row],[Site name]],Table35[],3,FALSE),"")</f>
        <v>1429</v>
      </c>
      <c r="Q40" t="str">
        <f>IF(VLOOKUP(Table351011[[#This Row],[Site name]],Table3[],2)=0,"",VLOOKUP(Table351011[[#This Row],[Site name]],Table3[],2))</f>
        <v>Southwark</v>
      </c>
      <c r="R40" t="str">
        <f>IF(VLOOKUP(Table351011[[#This Row],[Site name]],Table3[],3)=0,"",VLOOKUP(Table351011[[#This Row],[Site name]],Table3[],3))</f>
        <v>SE16 3FN</v>
      </c>
      <c r="S40" t="str">
        <f>IF(VLOOKUP(Table351011[[#This Row],[Site name]],Table3[],4)=0,"",VLOOKUP(Table351011[[#This Row],[Site name]],Table3[],4))</f>
        <v>23/AP/0948</v>
      </c>
      <c r="T40" t="str">
        <f>IF(VLOOKUP(Table351011[[#This Row],[Site name]],Table3[],5)=0,"",VLOOKUP(Table351011[[#This Row],[Site name]],Table3[],5))</f>
        <v>Planning Portal</v>
      </c>
      <c r="U40" t="str">
        <f>IF(VLOOKUP(Table351011[[#This Row],[Site name]],Table3[],6)=0,"",VLOOKUP(Table351011[[#This Row],[Site name]],Table3[],6))</f>
        <v>Up to 4-storey building.</v>
      </c>
      <c r="V40" s="185">
        <f>IF(VLOOKUP(Table351011[[#This Row],[Site name]],Table3[],7)=0,"",VLOOKUP(Table351011[[#This Row],[Site name]],Table3[],7))</f>
        <v>45021</v>
      </c>
      <c r="W40" s="185" t="str">
        <f>IF(VLOOKUP(Table351011[[#This Row],[Site name]],Table3[],8)=0,"",VLOOKUP(Table351011[[#This Row],[Site name]],Table3[],8))</f>
        <v/>
      </c>
      <c r="X40" t="str">
        <f>IF(VLOOKUP(Table351011[[#This Row],[Site name]],Table3[],9)=0,"",VLOOKUP(Table351011[[#This Row],[Site name]],Table3[],9))</f>
        <v/>
      </c>
      <c r="Y40" t="str">
        <f>IF(VLOOKUP(Table351011[[#This Row],[Site name]],Table3[],10)=0,"",VLOOKUP(Table351011[[#This Row],[Site name]],Table3[],10))</f>
        <v>Industrial</v>
      </c>
      <c r="Z40" t="str">
        <f>IF(VLOOKUP(Table351011[[#This Row],[Site name]],Table3[],11)=0,"",VLOOKUP(Table351011[[#This Row],[Site name]],Table3[],11))</f>
        <v/>
      </c>
      <c r="AA40" t="str">
        <f>IF(VLOOKUP(Table351011[[#This Row],[Site name]],Table3[],12)=0,"",VLOOKUP(Table351011[[#This Row],[Site name]],Table3[],12))</f>
        <v>New Build</v>
      </c>
      <c r="AB40" t="str">
        <f>IF(VLOOKUP(Table351011[[#This Row],[Site name]],Table3[],13)=0,"",VLOOKUP(Table351011[[#This Row],[Site name]],Table3[],13))</f>
        <v/>
      </c>
      <c r="AC40" t="str">
        <f>IF(VLOOKUP(Table351011[[#This Row],[Site name]],Table3[],14)=0,"",VLOOKUP(Table351011[[#This Row],[Site name]],Table3[],14))</f>
        <v/>
      </c>
      <c r="AD40" s="197" t="str">
        <f>IF(VLOOKUP(Table351011[[#This Row],[Site name]],Table3[],15)="","",VLOOKUP(Table351011[[#This Row],[Site name]],Table3[],15))</f>
        <v/>
      </c>
      <c r="AE40" s="197">
        <f>IF(VLOOKUP(Table351011[[#This Row],[Site name]],Table3[],16)="","",VLOOKUP(Table351011[[#This Row],[Site name]],Table3[],16))</f>
        <v>20864</v>
      </c>
      <c r="AF40" s="196" t="str">
        <f>IF(VLOOKUP(Table351011[[#This Row],[Site name]],Table3[],17)="","",VLOOKUP(Table351011[[#This Row],[Site name]],Table3[],17))</f>
        <v/>
      </c>
      <c r="AG40" s="188" t="str">
        <f>IF(VLOOKUP(Table351011[[#This Row],[Site name]],Table3[],18)="","",VLOOKUP(Table351011[[#This Row],[Site name]],Table3[],18))</f>
        <v/>
      </c>
      <c r="AH40" s="197">
        <f>IF(VLOOKUP(Table351011[[#This Row],[Site name]],Table3[],19)="","",VLOOKUP(Table351011[[#This Row],[Site name]],Table3[],19))</f>
        <v>20864</v>
      </c>
      <c r="AI40" t="str">
        <f>IF(VLOOKUP(Table351011[[#This Row],[Site name]],Table3[],20)=0,"",VLOOKUP(Table351011[[#This Row],[Site name]],Table3[],20))</f>
        <v/>
      </c>
      <c r="AJ40" t="str">
        <f>IF(VLOOKUP(Table351011[[#This Row],[Site name]],Table3[],21)=0,"",VLOOKUP(Table351011[[#This Row],[Site name]],Table3[],21))</f>
        <v/>
      </c>
      <c r="AK40" t="str">
        <f>IF(VLOOKUP(Table351011[[#This Row],[Site name]],Table3[],22)=0,"",VLOOKUP(Table351011[[#This Row],[Site name]],Table3[],22))</f>
        <v/>
      </c>
      <c r="AL40" t="str">
        <f>IF(VLOOKUP(Table351011[[#This Row],[Site name]],Table3[],23)=0,"",VLOOKUP(Table351011[[#This Row],[Site name]],Table3[],23))</f>
        <v/>
      </c>
      <c r="AM40" t="str">
        <f>IF(VLOOKUP(Table351011[[#This Row],[Site name]],Table3[],24)=0,"",VLOOKUP(Table351011[[#This Row],[Site name]],Table3[],24))</f>
        <v/>
      </c>
      <c r="AN40" t="str">
        <f>IF(VLOOKUP(Table351011[[#This Row],[Site name]],Table3[],25)=0,"",VLOOKUP(Table351011[[#This Row],[Site name]],Table3[],25))</f>
        <v/>
      </c>
      <c r="AO40" t="str">
        <f>IF(VLOOKUP(Table351011[[#This Row],[Site name]],Table3[],26)=0,"",VLOOKUP(Table351011[[#This Row],[Site name]],Table3[],26))</f>
        <v/>
      </c>
      <c r="AP40">
        <f>IF(VLOOKUP(Table351011[[#This Row],[Site name]],Table3[],27)=0,"",VLOOKUP(Table351011[[#This Row],[Site name]],Table3[],27))</f>
        <v>4</v>
      </c>
      <c r="AQ40">
        <f>IF(VLOOKUP(Table351011[[#This Row],[Site name]],Table3[],28)="","",VLOOKUP(Table351011[[#This Row],[Site name]],Table3[],28))</f>
        <v>4</v>
      </c>
      <c r="AR40" t="str">
        <f>IF(VLOOKUP(Table351011[[#This Row],[Site name]],Table3[],29)=0,"",VLOOKUP(Table351011[[#This Row],[Site name]],Table3[],29))</f>
        <v/>
      </c>
      <c r="AS40" t="str">
        <f>IF(VLOOKUP(Table351011[[#This Row],[Site name]],Table3[],30)=0,"",VLOOKUP(Table351011[[#This Row],[Site name]],Table3[],30))</f>
        <v/>
      </c>
      <c r="AT40" t="str">
        <f>IF(VLOOKUP(Table351011[[#This Row],[Site name]],Table3[],31)=0,"",VLOOKUP(Table351011[[#This Row],[Site name]],Table3[],31))</f>
        <v/>
      </c>
      <c r="AU40" t="str">
        <f>IF(VLOOKUP(Table351011[[#This Row],[Site name]],Table3[],32)=0,"",VLOOKUP(Table351011[[#This Row],[Site name]],Table3[],32))</f>
        <v>Insignis</v>
      </c>
      <c r="AV40" t="str">
        <f>IF(VLOOKUP(Table351011[[#This Row],[Site name]],Table3[],33)=0,"",VLOOKUP(Table351011[[#This Row],[Site name]],Table3[],33))</f>
        <v/>
      </c>
      <c r="AW40" t="str">
        <f>IF(VLOOKUP(Table351011[[#This Row],[Site name]],Table3[],34)=0,"",VLOOKUP(Table351011[[#This Row],[Site name]],Table3[],34))</f>
        <v/>
      </c>
      <c r="AX40" t="str">
        <f>IF(VLOOKUP(Table351011[[#This Row],[Site name]],Table3[],35)=0,"",VLOOKUP(Table351011[[#This Row],[Site name]],Table3[],35))</f>
        <v/>
      </c>
      <c r="AY40" t="str">
        <f>IF(VLOOKUP(Table351011[[#This Row],[Site name]],Table3[],36)=0,"",VLOOKUP(Table351011[[#This Row],[Site name]],Table3[],36))</f>
        <v/>
      </c>
      <c r="AZ40" t="str">
        <f>IF(VLOOKUP(Table351011[[#This Row],[Site name]],Table3[],37)=0,"",VLOOKUP(Table351011[[#This Row],[Site name]],Table3[],37))</f>
        <v>Project 49</v>
      </c>
      <c r="BA40" s="188">
        <f>VLOOKUP(Table351011[[#This Row],[Site name]],Table3[],38)</f>
        <v>1</v>
      </c>
      <c r="BB40">
        <f>VLOOKUP(Table351011[[#This Row],[Site name]],Table3[],39)</f>
        <v>1</v>
      </c>
    </row>
    <row r="41" spans="2:54">
      <c r="B41" t="s">
        <v>159</v>
      </c>
      <c r="C41" t="s">
        <v>977</v>
      </c>
      <c r="D4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665</v>
      </c>
      <c r="E4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703</v>
      </c>
      <c r="F4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740</v>
      </c>
      <c r="G4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778</v>
      </c>
      <c r="H4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816</v>
      </c>
      <c r="I4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853</v>
      </c>
      <c r="J4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891</v>
      </c>
      <c r="K4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929</v>
      </c>
      <c r="L4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966</v>
      </c>
      <c r="M4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1004</v>
      </c>
      <c r="N4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1042</v>
      </c>
      <c r="O4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1079</v>
      </c>
      <c r="P41">
        <f>IF(VLOOKUP(Table351011[[#This Row],[Site name]],Table35[],3,FALSE)&gt;0,VLOOKUP(Table351011[[#This Row],[Site name]],Table35[],3,FALSE),"")</f>
        <v>1117</v>
      </c>
      <c r="Q41" t="str">
        <f>IF(VLOOKUP(Table351011[[#This Row],[Site name]],Table3[],2)=0,"",VLOOKUP(Table351011[[#This Row],[Site name]],Table3[],2))</f>
        <v>City of London</v>
      </c>
      <c r="R41" t="str">
        <f>IF(VLOOKUP(Table351011[[#This Row],[Site name]],Table3[],3)=0,"",VLOOKUP(Table351011[[#This Row],[Site name]],Table3[],3))</f>
        <v>EC2R 5AN</v>
      </c>
      <c r="S41" t="str">
        <f>IF(VLOOKUP(Table351011[[#This Row],[Site name]],Table3[],4)=0,"",VLOOKUP(Table351011[[#This Row],[Site name]],Table3[],4))</f>
        <v>21/00694/FULMAJ</v>
      </c>
      <c r="T41" t="str">
        <f>IF(VLOOKUP(Table351011[[#This Row],[Site name]],Table3[],5)=0,"",VLOOKUP(Table351011[[#This Row],[Site name]],Table3[],5))</f>
        <v>Planning Portal</v>
      </c>
      <c r="U41" s="185" t="str">
        <f>IF(VLOOKUP(Table351011[[#This Row],[Site name]],Table3[],6)=0,"",VLOOKUP(Table351011[[#This Row],[Site name]],Table3[],6))</f>
        <v>Front façade retention</v>
      </c>
      <c r="V41" s="185">
        <f>IF(VLOOKUP(Table351011[[#This Row],[Site name]],Table3[],7)=0,"",VLOOKUP(Table351011[[#This Row],[Site name]],Table3[],7))</f>
        <v>44417</v>
      </c>
      <c r="W41" s="185">
        <f>IF(VLOOKUP(Table351011[[#This Row],[Site name]],Table3[],8)=0,"",VLOOKUP(Table351011[[#This Row],[Site name]],Table3[],8))</f>
        <v>44909</v>
      </c>
      <c r="X41" t="str">
        <f>IF(VLOOKUP(Table351011[[#This Row],[Site name]],Table3[],9)=0,"",VLOOKUP(Table351011[[#This Row],[Site name]],Table3[],9))</f>
        <v/>
      </c>
      <c r="Y41" t="str">
        <f>IF(VLOOKUP(Table351011[[#This Row],[Site name]],Table3[],10)=0,"",VLOOKUP(Table351011[[#This Row],[Site name]],Table3[],10))</f>
        <v>Office &amp; Retail</v>
      </c>
      <c r="Z41" t="str">
        <f>IF(VLOOKUP(Table351011[[#This Row],[Site name]],Table3[],11)=0,"",VLOOKUP(Table351011[[#This Row],[Site name]],Table3[],11))</f>
        <v>No</v>
      </c>
      <c r="AA41" t="str">
        <f>IF(VLOOKUP(Table351011[[#This Row],[Site name]],Table3[],12)=0,"",VLOOKUP(Table351011[[#This Row],[Site name]],Table3[],12))</f>
        <v>Substructure and/or Façade Retained</v>
      </c>
      <c r="AB41" t="str">
        <f>IF(VLOOKUP(Table351011[[#This Row],[Site name]],Table3[],13)=0,"",VLOOKUP(Table351011[[#This Row],[Site name]],Table3[],13))</f>
        <v>1870s</v>
      </c>
      <c r="AC41" t="str">
        <f>IF(VLOOKUP(Table351011[[#This Row],[Site name]],Table3[],14)=0,"",VLOOKUP(Table351011[[#This Row],[Site name]],Table3[],14))</f>
        <v>Not listed</v>
      </c>
      <c r="AD41" s="197">
        <f>IF(VLOOKUP(Table351011[[#This Row],[Site name]],Table3[],15)="","",VLOOKUP(Table351011[[#This Row],[Site name]],Table3[],15))</f>
        <v>3851</v>
      </c>
      <c r="AE41" s="197">
        <f>IF(VLOOKUP(Table351011[[#This Row],[Site name]],Table3[],16)="","",VLOOKUP(Table351011[[#This Row],[Site name]],Table3[],16))</f>
        <v>5220</v>
      </c>
      <c r="AF41" s="196">
        <f>IF(VLOOKUP(Table351011[[#This Row],[Site name]],Table3[],17)="","",VLOOKUP(Table351011[[#This Row],[Site name]],Table3[],17))</f>
        <v>3851</v>
      </c>
      <c r="AG41" s="188">
        <f>IF(VLOOKUP(Table351011[[#This Row],[Site name]],Table3[],18)="","",VLOOKUP(Table351011[[#This Row],[Site name]],Table3[],18))</f>
        <v>0.35549207997922627</v>
      </c>
      <c r="AH41" s="197">
        <f>IF(VLOOKUP(Table351011[[#This Row],[Site name]],Table3[],19)="","",VLOOKUP(Table351011[[#This Row],[Site name]],Table3[],19))</f>
        <v>5220</v>
      </c>
      <c r="AI41" t="str">
        <f>IF(VLOOKUP(Table351011[[#This Row],[Site name]],Table3[],20)=0,"",VLOOKUP(Table351011[[#This Row],[Site name]],Table3[],20))</f>
        <v/>
      </c>
      <c r="AJ41" t="str">
        <f>IF(VLOOKUP(Table351011[[#This Row],[Site name]],Table3[],21)=0,"",VLOOKUP(Table351011[[#This Row],[Site name]],Table3[],21))</f>
        <v/>
      </c>
      <c r="AK41" t="str">
        <f>IF(VLOOKUP(Table351011[[#This Row],[Site name]],Table3[],22)=0,"",VLOOKUP(Table351011[[#This Row],[Site name]],Table3[],22))</f>
        <v/>
      </c>
      <c r="AL41" t="str">
        <f>IF(VLOOKUP(Table351011[[#This Row],[Site name]],Table3[],23)=0,"",VLOOKUP(Table351011[[#This Row],[Site name]],Table3[],23))</f>
        <v/>
      </c>
      <c r="AM41" t="str">
        <f>IF(VLOOKUP(Table351011[[#This Row],[Site name]],Table3[],24)=0,"",VLOOKUP(Table351011[[#This Row],[Site name]],Table3[],24))</f>
        <v/>
      </c>
      <c r="AN41" t="str">
        <f>IF(VLOOKUP(Table351011[[#This Row],[Site name]],Table3[],25)=0,"",VLOOKUP(Table351011[[#This Row],[Site name]],Table3[],25))</f>
        <v/>
      </c>
      <c r="AO41">
        <f>IF(VLOOKUP(Table351011[[#This Row],[Site name]],Table3[],26)=0,"",VLOOKUP(Table351011[[#This Row],[Site name]],Table3[],26))</f>
        <v>8</v>
      </c>
      <c r="AP41">
        <f>IF(VLOOKUP(Table351011[[#This Row],[Site name]],Table3[],27)=0,"",VLOOKUP(Table351011[[#This Row],[Site name]],Table3[],27))</f>
        <v>10</v>
      </c>
      <c r="AQ41">
        <f>IF(VLOOKUP(Table351011[[#This Row],[Site name]],Table3[],28)="","",VLOOKUP(Table351011[[#This Row],[Site name]],Table3[],28))</f>
        <v>9</v>
      </c>
      <c r="AR41">
        <f>IF(VLOOKUP(Table351011[[#This Row],[Site name]],Table3[],29)=0,"",VLOOKUP(Table351011[[#This Row],[Site name]],Table3[],29))</f>
        <v>2</v>
      </c>
      <c r="AS41" t="str">
        <f>IF(VLOOKUP(Table351011[[#This Row],[Site name]],Table3[],30)=0,"",VLOOKUP(Table351011[[#This Row],[Site name]],Table3[],30))</f>
        <v/>
      </c>
      <c r="AT41" t="str">
        <f>IF(VLOOKUP(Table351011[[#This Row],[Site name]],Table3[],31)=0,"",VLOOKUP(Table351011[[#This Row],[Site name]],Table3[],31))</f>
        <v/>
      </c>
      <c r="AU41" t="str">
        <f>IF(VLOOKUP(Table351011[[#This Row],[Site name]],Table3[],32)=0,"",VLOOKUP(Table351011[[#This Row],[Site name]],Table3[],32))</f>
        <v>FLATT</v>
      </c>
      <c r="AV41" t="str">
        <f>IF(VLOOKUP(Table351011[[#This Row],[Site name]],Table3[],33)=0,"",VLOOKUP(Table351011[[#This Row],[Site name]],Table3[],33))</f>
        <v>Heyne Tillet Steel</v>
      </c>
      <c r="AW41" t="str">
        <f>IF(VLOOKUP(Table351011[[#This Row],[Site name]],Table3[],34)=0,"",VLOOKUP(Table351011[[#This Row],[Site name]],Table3[],34))</f>
        <v>FLATT</v>
      </c>
      <c r="AX41" t="str">
        <f>IF(VLOOKUP(Table351011[[#This Row],[Site name]],Table3[],35)=0,"",VLOOKUP(Table351011[[#This Row],[Site name]],Table3[],35))</f>
        <v>Emrys Architects</v>
      </c>
      <c r="AY41" t="str">
        <f>IF(VLOOKUP(Table351011[[#This Row],[Site name]],Table3[],36)=0,"",VLOOKUP(Table351011[[#This Row],[Site name]],Table3[],36))</f>
        <v>One Click LCA</v>
      </c>
      <c r="AZ41" t="str">
        <f>IF(VLOOKUP(Table351011[[#This Row],[Site name]],Table3[],37)=0,"",VLOOKUP(Table351011[[#This Row],[Site name]],Table3[],37))</f>
        <v>Project 50</v>
      </c>
      <c r="BA41" s="188">
        <f>VLOOKUP(Table351011[[#This Row],[Site name]],Table3[],38)</f>
        <v>1</v>
      </c>
      <c r="BB41">
        <f>VLOOKUP(Table351011[[#This Row],[Site name]],Table3[],39)</f>
        <v>2</v>
      </c>
    </row>
    <row r="42" spans="2:54">
      <c r="B42" t="s">
        <v>1069</v>
      </c>
      <c r="C42" t="s">
        <v>977</v>
      </c>
      <c r="D4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538</v>
      </c>
      <c r="E4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629</v>
      </c>
      <c r="F4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719</v>
      </c>
      <c r="G4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810</v>
      </c>
      <c r="H4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901</v>
      </c>
      <c r="I4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991</v>
      </c>
      <c r="J4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1082</v>
      </c>
      <c r="K4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1173</v>
      </c>
      <c r="L4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1263</v>
      </c>
      <c r="M4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1354</v>
      </c>
      <c r="N4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1445</v>
      </c>
      <c r="O4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1535</v>
      </c>
      <c r="P42">
        <f>IF(VLOOKUP(Table351011[[#This Row],[Site name]],Table35[],3,FALSE)&gt;0,VLOOKUP(Table351011[[#This Row],[Site name]],Table35[],3,FALSE),"")</f>
        <v>1626</v>
      </c>
      <c r="Q42" t="str">
        <f>IF(VLOOKUP(Table351011[[#This Row],[Site name]],Table3[],2)=0,"",VLOOKUP(Table351011[[#This Row],[Site name]],Table3[],2))</f>
        <v>Westminster</v>
      </c>
      <c r="R42" t="str">
        <f>IF(VLOOKUP(Table351011[[#This Row],[Site name]],Table3[],3)=0,"",VLOOKUP(Table351011[[#This Row],[Site name]],Table3[],3))</f>
        <v>W1S 1RJ</v>
      </c>
      <c r="S42" t="str">
        <f>IF(VLOOKUP(Table351011[[#This Row],[Site name]],Table3[],4)=0,"",VLOOKUP(Table351011[[#This Row],[Site name]],Table3[],4))</f>
        <v>23/08027/FULL</v>
      </c>
      <c r="T42" t="str">
        <f>IF(VLOOKUP(Table351011[[#This Row],[Site name]],Table3[],5)=0,"",VLOOKUP(Table351011[[#This Row],[Site name]],Table3[],5))</f>
        <v>Planning Portal</v>
      </c>
      <c r="U42" s="185" t="str">
        <f>IF(VLOOKUP(Table351011[[#This Row],[Site name]],Table3[],6)=0,"",VLOOKUP(Table351011[[#This Row],[Site name]],Table3[],6))</f>
        <v>Alteration and extension of the existing buildings, including partial demolition and retention and retrofit to provide a building with basement, ground and ten upper floors, setback at fifth to eighth floors with terraces, setback at ninth floor with terrace and plant, and a roof terrace with lift over run and pavilion at the tenth floor, with satellite dish, green roof and solar photo voltaic panels on its roof, and associated works, to provide for retail (Class E (a)) and office (Class E(g)(i)) uses together with associated ancillary spaces to those uses. | Fenwicks 58 - 63 New Bond Street London W1S 1RJ</v>
      </c>
      <c r="V42" s="185">
        <f>IF(VLOOKUP(Table351011[[#This Row],[Site name]],Table3[],7)=0,"",VLOOKUP(Table351011[[#This Row],[Site name]],Table3[],7))</f>
        <v>45250</v>
      </c>
      <c r="W42" s="185">
        <f>IF(VLOOKUP(Table351011[[#This Row],[Site name]],Table3[],8)=0,"",VLOOKUP(Table351011[[#This Row],[Site name]],Table3[],8))</f>
        <v>45353</v>
      </c>
      <c r="X42" t="str">
        <f>IF(VLOOKUP(Table351011[[#This Row],[Site name]],Table3[],9)=0,"",VLOOKUP(Table351011[[#This Row],[Site name]],Table3[],9))</f>
        <v>Granted</v>
      </c>
      <c r="Y42" t="str">
        <f>IF(VLOOKUP(Table351011[[#This Row],[Site name]],Table3[],10)=0,"",VLOOKUP(Table351011[[#This Row],[Site name]],Table3[],10))</f>
        <v>Office &amp; Retail</v>
      </c>
      <c r="Z42" t="str">
        <f>IF(VLOOKUP(Table351011[[#This Row],[Site name]],Table3[],11)=0,"",VLOOKUP(Table351011[[#This Row],[Site name]],Table3[],11))</f>
        <v>No</v>
      </c>
      <c r="AA42" t="str">
        <f>IF(VLOOKUP(Table351011[[#This Row],[Site name]],Table3[],12)=0,"",VLOOKUP(Table351011[[#This Row],[Site name]],Table3[],12))</f>
        <v>Heavy Refurbishment</v>
      </c>
      <c r="AB42" t="str">
        <f>IF(VLOOKUP(Table351011[[#This Row],[Site name]],Table3[],13)=0,"",VLOOKUP(Table351011[[#This Row],[Site name]],Table3[],13))</f>
        <v>1800s</v>
      </c>
      <c r="AC42" t="str">
        <f>IF(VLOOKUP(Table351011[[#This Row],[Site name]],Table3[],14)=0,"",VLOOKUP(Table351011[[#This Row],[Site name]],Table3[],14))</f>
        <v>Not listed</v>
      </c>
      <c r="AD42" s="197">
        <f>IF(VLOOKUP(Table351011[[#This Row],[Site name]],Table3[],15)="","",VLOOKUP(Table351011[[#This Row],[Site name]],Table3[],15))</f>
        <v>15079</v>
      </c>
      <c r="AE42" s="197">
        <f>IF(VLOOKUP(Table351011[[#This Row],[Site name]],Table3[],16)="","",VLOOKUP(Table351011[[#This Row],[Site name]],Table3[],16))</f>
        <v>18617</v>
      </c>
      <c r="AF42" s="196" t="str">
        <f>IF(VLOOKUP(Table351011[[#This Row],[Site name]],Table3[],17)="","",VLOOKUP(Table351011[[#This Row],[Site name]],Table3[],17))</f>
        <v/>
      </c>
      <c r="AG42" s="188">
        <f>IF(VLOOKUP(Table351011[[#This Row],[Site name]],Table3[],18)="","",VLOOKUP(Table351011[[#This Row],[Site name]],Table3[],18))</f>
        <v>0.2346309436965317</v>
      </c>
      <c r="AH42" s="197">
        <f>IF(VLOOKUP(Table351011[[#This Row],[Site name]],Table3[],19)="","",VLOOKUP(Table351011[[#This Row],[Site name]],Table3[],19))</f>
        <v>3538</v>
      </c>
      <c r="AI42" t="str">
        <f>IF(VLOOKUP(Table351011[[#This Row],[Site name]],Table3[],20)=0,"",VLOOKUP(Table351011[[#This Row],[Site name]],Table3[],20))</f>
        <v>New and retained basement</v>
      </c>
      <c r="AJ42" t="str">
        <f>IF(VLOOKUP(Table351011[[#This Row],[Site name]],Table3[],21)=0,"",VLOOKUP(Table351011[[#This Row],[Site name]],Table3[],21))</f>
        <v>Masonry and steel</v>
      </c>
      <c r="AK42" t="str">
        <f>IF(VLOOKUP(Table351011[[#This Row],[Site name]],Table3[],22)=0,"",VLOOKUP(Table351011[[#This Row],[Site name]],Table3[],22))</f>
        <v>Reinforced Concrete</v>
      </c>
      <c r="AL42" t="str">
        <f>IF(VLOOKUP(Table351011[[#This Row],[Site name]],Table3[],23)=0,"",VLOOKUP(Table351011[[#This Row],[Site name]],Table3[],23))</f>
        <v>RC Cores / shear walls</v>
      </c>
      <c r="AM42" t="str">
        <f>IF(VLOOKUP(Table351011[[#This Row],[Site name]],Table3[],24)=0,"",VLOOKUP(Table351011[[#This Row],[Site name]],Table3[],24))</f>
        <v>RC Cores / shear walls</v>
      </c>
      <c r="AN42" t="str">
        <f>IF(VLOOKUP(Table351011[[#This Row],[Site name]],Table3[],25)=0,"",VLOOKUP(Table351011[[#This Row],[Site name]],Table3[],25))</f>
        <v>Capacity enhancement</v>
      </c>
      <c r="AO42">
        <f>IF(VLOOKUP(Table351011[[#This Row],[Site name]],Table3[],26)=0,"",VLOOKUP(Table351011[[#This Row],[Site name]],Table3[],26))</f>
        <v>7</v>
      </c>
      <c r="AP42">
        <f>IF(VLOOKUP(Table351011[[#This Row],[Site name]],Table3[],27)=0,"",VLOOKUP(Table351011[[#This Row],[Site name]],Table3[],27))</f>
        <v>4</v>
      </c>
      <c r="AQ42">
        <f>IF(VLOOKUP(Table351011[[#This Row],[Site name]],Table3[],28)="","",VLOOKUP(Table351011[[#This Row],[Site name]],Table3[],28))</f>
        <v>6</v>
      </c>
      <c r="AR42">
        <f>IF(VLOOKUP(Table351011[[#This Row],[Site name]],Table3[],29)=0,"",VLOOKUP(Table351011[[#This Row],[Site name]],Table3[],29))</f>
        <v>4</v>
      </c>
      <c r="AS42" t="str">
        <f>IF(VLOOKUP(Table351011[[#This Row],[Site name]],Table3[],30)=0,"",VLOOKUP(Table351011[[#This Row],[Site name]],Table3[],30))</f>
        <v/>
      </c>
      <c r="AT42" t="str">
        <f>IF(VLOOKUP(Table351011[[#This Row],[Site name]],Table3[],31)=0,"",VLOOKUP(Table351011[[#This Row],[Site name]],Table3[],31))</f>
        <v/>
      </c>
      <c r="AU42" t="str">
        <f>IF(VLOOKUP(Table351011[[#This Row],[Site name]],Table3[],32)=0,"",VLOOKUP(Table351011[[#This Row],[Site name]],Table3[],32))</f>
        <v>Buro Happold</v>
      </c>
      <c r="AV42" t="str">
        <f>IF(VLOOKUP(Table351011[[#This Row],[Site name]],Table3[],33)=0,"",VLOOKUP(Table351011[[#This Row],[Site name]],Table3[],33))</f>
        <v>Buro Happold</v>
      </c>
      <c r="AW42" t="str">
        <f>IF(VLOOKUP(Table351011[[#This Row],[Site name]],Table3[],34)=0,"",VLOOKUP(Table351011[[#This Row],[Site name]],Table3[],34))</f>
        <v>Buro Happold</v>
      </c>
      <c r="AX42" t="str">
        <f>IF(VLOOKUP(Table351011[[#This Row],[Site name]],Table3[],35)=0,"",VLOOKUP(Table351011[[#This Row],[Site name]],Table3[],35))</f>
        <v>Foster + Partners</v>
      </c>
      <c r="AY42" t="str">
        <f>IF(VLOOKUP(Table351011[[#This Row],[Site name]],Table3[],36)=0,"",VLOOKUP(Table351011[[#This Row],[Site name]],Table3[],36))</f>
        <v>One Click LCA</v>
      </c>
      <c r="AZ42" t="str">
        <f>IF(VLOOKUP(Table351011[[#This Row],[Site name]],Table3[],37)=0,"",VLOOKUP(Table351011[[#This Row],[Site name]],Table3[],37))</f>
        <v/>
      </c>
      <c r="BA42" s="188">
        <f>VLOOKUP(Table351011[[#This Row],[Site name]],Table3[],38)</f>
        <v>0</v>
      </c>
      <c r="BB42">
        <f>VLOOKUP(Table351011[[#This Row],[Site name]],Table3[],39)</f>
        <v>3</v>
      </c>
    </row>
    <row r="43" spans="2:54">
      <c r="B43" t="s">
        <v>356</v>
      </c>
      <c r="C43" t="s">
        <v>977</v>
      </c>
      <c r="D4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392</v>
      </c>
      <c r="E4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445</v>
      </c>
      <c r="F4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499</v>
      </c>
      <c r="G4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552</v>
      </c>
      <c r="H4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606</v>
      </c>
      <c r="I4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659</v>
      </c>
      <c r="J4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713</v>
      </c>
      <c r="K4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766</v>
      </c>
      <c r="L4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819</v>
      </c>
      <c r="M4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873</v>
      </c>
      <c r="N4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926</v>
      </c>
      <c r="O4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980</v>
      </c>
      <c r="P43">
        <f>IF(VLOOKUP(Table351011[[#This Row],[Site name]],Table35[],3,FALSE)&gt;0,VLOOKUP(Table351011[[#This Row],[Site name]],Table35[],3,FALSE),"")</f>
        <v>1033</v>
      </c>
      <c r="Q43" t="str">
        <f>IF(VLOOKUP(Table351011[[#This Row],[Site name]],Table3[],2)=0,"",VLOOKUP(Table351011[[#This Row],[Site name]],Table3[],2))</f>
        <v>City of London</v>
      </c>
      <c r="R43" t="str">
        <f>IF(VLOOKUP(Table351011[[#This Row],[Site name]],Table3[],3)=0,"",VLOOKUP(Table351011[[#This Row],[Site name]],Table3[],3))</f>
        <v>EC2V 7NQ</v>
      </c>
      <c r="S43" t="str">
        <f>IF(VLOOKUP(Table351011[[#This Row],[Site name]],Table3[],4)=0,"",VLOOKUP(Table351011[[#This Row],[Site name]],Table3[],4))</f>
        <v>22/00848/FULMAJ</v>
      </c>
      <c r="T43" t="str">
        <f>IF(VLOOKUP(Table351011[[#This Row],[Site name]],Table3[],5)=0,"",VLOOKUP(Table351011[[#This Row],[Site name]],Table3[],5))</f>
        <v>Planning Portal</v>
      </c>
      <c r="U43" s="185" t="str">
        <f>IF(VLOOKUP(Table351011[[#This Row],[Site name]],Table3[],6)=0,"",VLOOKUP(Table351011[[#This Row],[Site name]],Table3[],6))</f>
        <v>Horizontal Refurbishment at 8th and 9th floor levels and three-storey vertical Refurbishment plus plant enclosure to create Class E floorspace; alterations and refurbishment to existing windows and facades; structural alterations and repositioning of cores; creation of new and refurbished entrances on Gresham Street and at the junction of Aldermanbury and Love Lane; creation of inset balconies; creation of roof terraces at levels 8, 10 and 12; removal and replacement of plant and installation of PV; public realm improvements for new hard and soft landscaping; removal of ground floor mezzanine level facilitating the provision of retail frontages and retail units to Aldermanbury; provision of cycle storage and other works incidental to the development. | 65 Gresham Street London EC2V 7NQ</v>
      </c>
      <c r="V43" s="185">
        <f>IF(VLOOKUP(Table351011[[#This Row],[Site name]],Table3[],7)=0,"",VLOOKUP(Table351011[[#This Row],[Site name]],Table3[],7))</f>
        <v>44811</v>
      </c>
      <c r="W43" s="185" t="str">
        <f>IF(VLOOKUP(Table351011[[#This Row],[Site name]],Table3[],8)=0,"",VLOOKUP(Table351011[[#This Row],[Site name]],Table3[],8))</f>
        <v/>
      </c>
      <c r="X43" t="str">
        <f>IF(VLOOKUP(Table351011[[#This Row],[Site name]],Table3[],9)=0,"",VLOOKUP(Table351011[[#This Row],[Site name]],Table3[],9))</f>
        <v>Pending</v>
      </c>
      <c r="Y43" t="str">
        <f>IF(VLOOKUP(Table351011[[#This Row],[Site name]],Table3[],10)=0,"",VLOOKUP(Table351011[[#This Row],[Site name]],Table3[],10))</f>
        <v>Office</v>
      </c>
      <c r="Z43" t="str">
        <f>IF(VLOOKUP(Table351011[[#This Row],[Site name]],Table3[],11)=0,"",VLOOKUP(Table351011[[#This Row],[Site name]],Table3[],11))</f>
        <v>No</v>
      </c>
      <c r="AA43" t="str">
        <f>IF(VLOOKUP(Table351011[[#This Row],[Site name]],Table3[],12)=0,"",VLOOKUP(Table351011[[#This Row],[Site name]],Table3[],12))</f>
        <v>Heavy Refurbishment</v>
      </c>
      <c r="AB43" t="str">
        <f>IF(VLOOKUP(Table351011[[#This Row],[Site name]],Table3[],13)=0,"",VLOOKUP(Table351011[[#This Row],[Site name]],Table3[],13))</f>
        <v>2000s</v>
      </c>
      <c r="AC43" t="str">
        <f>IF(VLOOKUP(Table351011[[#This Row],[Site name]],Table3[],14)=0,"",VLOOKUP(Table351011[[#This Row],[Site name]],Table3[],14))</f>
        <v>Not listed</v>
      </c>
      <c r="AD43" s="197">
        <f>IF(VLOOKUP(Table351011[[#This Row],[Site name]],Table3[],15)="","",VLOOKUP(Table351011[[#This Row],[Site name]],Table3[],15))</f>
        <v>41136</v>
      </c>
      <c r="AE43" s="197">
        <f>IF(VLOOKUP(Table351011[[#This Row],[Site name]],Table3[],16)="","",VLOOKUP(Table351011[[#This Row],[Site name]],Table3[],16))</f>
        <v>54290</v>
      </c>
      <c r="AF43" s="196">
        <f>IF(VLOOKUP(Table351011[[#This Row],[Site name]],Table3[],17)="","",VLOOKUP(Table351011[[#This Row],[Site name]],Table3[],17))</f>
        <v>0</v>
      </c>
      <c r="AG43" s="188">
        <f>IF(VLOOKUP(Table351011[[#This Row],[Site name]],Table3[],18)="","",VLOOKUP(Table351011[[#This Row],[Site name]],Table3[],18))</f>
        <v>0.31976857253986779</v>
      </c>
      <c r="AH43" s="196">
        <f>IF(VLOOKUP(Table351011[[#This Row],[Site name]],Table3[],19)="","",VLOOKUP(Table351011[[#This Row],[Site name]],Table3[],19))</f>
        <v>13154</v>
      </c>
      <c r="AI43" t="str">
        <f>IF(VLOOKUP(Table351011[[#This Row],[Site name]],Table3[],20)=0,"",VLOOKUP(Table351011[[#This Row],[Site name]],Table3[],20))</f>
        <v>No new basement</v>
      </c>
      <c r="AJ43" t="str">
        <f>IF(VLOOKUP(Table351011[[#This Row],[Site name]],Table3[],21)=0,"",VLOOKUP(Table351011[[#This Row],[Site name]],Table3[],21))</f>
        <v/>
      </c>
      <c r="AK43" t="str">
        <f>IF(VLOOKUP(Table351011[[#This Row],[Site name]],Table3[],22)=0,"",VLOOKUP(Table351011[[#This Row],[Site name]],Table3[],22))</f>
        <v/>
      </c>
      <c r="AL43" t="str">
        <f>IF(VLOOKUP(Table351011[[#This Row],[Site name]],Table3[],23)=0,"",VLOOKUP(Table351011[[#This Row],[Site name]],Table3[],23))</f>
        <v/>
      </c>
      <c r="AM43" t="str">
        <f>IF(VLOOKUP(Table351011[[#This Row],[Site name]],Table3[],24)=0,"",VLOOKUP(Table351011[[#This Row],[Site name]],Table3[],24))</f>
        <v/>
      </c>
      <c r="AN43" t="str">
        <f>IF(VLOOKUP(Table351011[[#This Row],[Site name]],Table3[],25)=0,"",VLOOKUP(Table351011[[#This Row],[Site name]],Table3[],25))</f>
        <v/>
      </c>
      <c r="AO43">
        <f>IF(VLOOKUP(Table351011[[#This Row],[Site name]],Table3[],26)=0,"",VLOOKUP(Table351011[[#This Row],[Site name]],Table3[],26))</f>
        <v>12</v>
      </c>
      <c r="AP43">
        <f>IF(VLOOKUP(Table351011[[#This Row],[Site name]],Table3[],27)=0,"",VLOOKUP(Table351011[[#This Row],[Site name]],Table3[],27))</f>
        <v>17</v>
      </c>
      <c r="AQ43">
        <f>IF(VLOOKUP(Table351011[[#This Row],[Site name]],Table3[],28)="","",VLOOKUP(Table351011[[#This Row],[Site name]],Table3[],28))</f>
        <v>14</v>
      </c>
      <c r="AR43">
        <f>IF(VLOOKUP(Table351011[[#This Row],[Site name]],Table3[],29)=0,"",VLOOKUP(Table351011[[#This Row],[Site name]],Table3[],29))</f>
        <v>5</v>
      </c>
      <c r="AS43">
        <f>IF(VLOOKUP(Table351011[[#This Row],[Site name]],Table3[],30)=0,"",VLOOKUP(Table351011[[#This Row],[Site name]],Table3[],30))</f>
        <v>2</v>
      </c>
      <c r="AT43" t="str">
        <f>IF(VLOOKUP(Table351011[[#This Row],[Site name]],Table3[],31)=0,"",VLOOKUP(Table351011[[#This Row],[Site name]],Table3[],31))</f>
        <v/>
      </c>
      <c r="AU43" t="str">
        <f>IF(VLOOKUP(Table351011[[#This Row],[Site name]],Table3[],32)=0,"",VLOOKUP(Table351011[[#This Row],[Site name]],Table3[],32))</f>
        <v>Longevity Partners</v>
      </c>
      <c r="AV43" t="str">
        <f>IF(VLOOKUP(Table351011[[#This Row],[Site name]],Table3[],33)=0,"",VLOOKUP(Table351011[[#This Row],[Site name]],Table3[],33))</f>
        <v>Buro Happold</v>
      </c>
      <c r="AW43" t="str">
        <f>IF(VLOOKUP(Table351011[[#This Row],[Site name]],Table3[],34)=0,"",VLOOKUP(Table351011[[#This Row],[Site name]],Table3[],34))</f>
        <v>Atelier Ten</v>
      </c>
      <c r="AX43" t="str">
        <f>IF(VLOOKUP(Table351011[[#This Row],[Site name]],Table3[],35)=0,"",VLOOKUP(Table351011[[#This Row],[Site name]],Table3[],35))</f>
        <v>Squire and Partners</v>
      </c>
      <c r="AY43" t="str">
        <f>IF(VLOOKUP(Table351011[[#This Row],[Site name]],Table3[],36)=0,"",VLOOKUP(Table351011[[#This Row],[Site name]],Table3[],36))</f>
        <v>One Click LCA</v>
      </c>
      <c r="AZ43" t="str">
        <f>IF(VLOOKUP(Table351011[[#This Row],[Site name]],Table3[],37)=0,"",VLOOKUP(Table351011[[#This Row],[Site name]],Table3[],37))</f>
        <v>Project 51</v>
      </c>
      <c r="BA43" s="188">
        <f>VLOOKUP(Table351011[[#This Row],[Site name]],Table3[],38)</f>
        <v>0</v>
      </c>
      <c r="BB43">
        <f>VLOOKUP(Table351011[[#This Row],[Site name]],Table3[],39)</f>
        <v>3</v>
      </c>
    </row>
    <row r="44" spans="2:54">
      <c r="B44" t="s">
        <v>125</v>
      </c>
      <c r="C44" t="s">
        <v>977</v>
      </c>
      <c r="D4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1154</v>
      </c>
      <c r="E4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1267</v>
      </c>
      <c r="F4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1380</v>
      </c>
      <c r="G4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1494</v>
      </c>
      <c r="H4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1607</v>
      </c>
      <c r="I4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1720</v>
      </c>
      <c r="J4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1833</v>
      </c>
      <c r="K4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1946</v>
      </c>
      <c r="L4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2059</v>
      </c>
      <c r="M4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2173</v>
      </c>
      <c r="N4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2286</v>
      </c>
      <c r="O4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2399</v>
      </c>
      <c r="P44">
        <f>IF(VLOOKUP(Table351011[[#This Row],[Site name]],Table35[],3,FALSE)&gt;0,VLOOKUP(Table351011[[#This Row],[Site name]],Table35[],3,FALSE),"")</f>
        <v>2512</v>
      </c>
      <c r="Q44" t="str">
        <f>IF(VLOOKUP(Table351011[[#This Row],[Site name]],Table3[],2)=0,"",VLOOKUP(Table351011[[#This Row],[Site name]],Table3[],2))</f>
        <v>Westminster</v>
      </c>
      <c r="R44" t="str">
        <f>IF(VLOOKUP(Table351011[[#This Row],[Site name]],Table3[],3)=0,"",VLOOKUP(Table351011[[#This Row],[Site name]],Table3[],3))</f>
        <v>SW1P 3JA</v>
      </c>
      <c r="S44" t="str">
        <f>IF(VLOOKUP(Table351011[[#This Row],[Site name]],Table3[],4)=0,"",VLOOKUP(Table351011[[#This Row],[Site name]],Table3[],4))</f>
        <v>21/01508/FULL</v>
      </c>
      <c r="T44" t="str">
        <f>IF(VLOOKUP(Table351011[[#This Row],[Site name]],Table3[],5)=0,"",VLOOKUP(Table351011[[#This Row],[Site name]],Table3[],5))</f>
        <v>Planning Portal</v>
      </c>
      <c r="U44" t="str">
        <f>IF(VLOOKUP(Table351011[[#This Row],[Site name]],Table3[],6)=0,"",VLOOKUP(Table351011[[#This Row],[Site name]],Table3[],6))</f>
        <v/>
      </c>
      <c r="V44" s="185">
        <f>IF(VLOOKUP(Table351011[[#This Row],[Site name]],Table3[],7)=0,"",VLOOKUP(Table351011[[#This Row],[Site name]],Table3[],7))</f>
        <v>44265</v>
      </c>
      <c r="W44" s="185">
        <f>IF(VLOOKUP(Table351011[[#This Row],[Site name]],Table3[],8)=0,"",VLOOKUP(Table351011[[#This Row],[Site name]],Table3[],8))</f>
        <v>44600</v>
      </c>
      <c r="X44" t="str">
        <f>IF(VLOOKUP(Table351011[[#This Row],[Site name]],Table3[],9)=0,"",VLOOKUP(Table351011[[#This Row],[Site name]],Table3[],9))</f>
        <v/>
      </c>
      <c r="Y44" t="str">
        <f>IF(VLOOKUP(Table351011[[#This Row],[Site name]],Table3[],10)=0,"",VLOOKUP(Table351011[[#This Row],[Site name]],Table3[],10))</f>
        <v>Office</v>
      </c>
      <c r="Z44" t="str">
        <f>IF(VLOOKUP(Table351011[[#This Row],[Site name]],Table3[],11)=0,"",VLOOKUP(Table351011[[#This Row],[Site name]],Table3[],11))</f>
        <v/>
      </c>
      <c r="AA44" t="str">
        <f>IF(VLOOKUP(Table351011[[#This Row],[Site name]],Table3[],12)=0,"",VLOOKUP(Table351011[[#This Row],[Site name]],Table3[],12))</f>
        <v>New Build</v>
      </c>
      <c r="AB44" t="str">
        <f>IF(VLOOKUP(Table351011[[#This Row],[Site name]],Table3[],13)=0,"",VLOOKUP(Table351011[[#This Row],[Site name]],Table3[],13))</f>
        <v/>
      </c>
      <c r="AC44" t="str">
        <f>IF(VLOOKUP(Table351011[[#This Row],[Site name]],Table3[],14)=0,"",VLOOKUP(Table351011[[#This Row],[Site name]],Table3[],14))</f>
        <v/>
      </c>
      <c r="AD44" s="197" t="str">
        <f>IF(VLOOKUP(Table351011[[#This Row],[Site name]],Table3[],15)="","",VLOOKUP(Table351011[[#This Row],[Site name]],Table3[],15))</f>
        <v/>
      </c>
      <c r="AE44" s="197">
        <f>IF(VLOOKUP(Table351011[[#This Row],[Site name]],Table3[],16)="","",VLOOKUP(Table351011[[#This Row],[Site name]],Table3[],16))</f>
        <v>19414</v>
      </c>
      <c r="AF44" s="196" t="str">
        <f>IF(VLOOKUP(Table351011[[#This Row],[Site name]],Table3[],17)="","",VLOOKUP(Table351011[[#This Row],[Site name]],Table3[],17))</f>
        <v/>
      </c>
      <c r="AG44" s="188" t="str">
        <f>IF(VLOOKUP(Table351011[[#This Row],[Site name]],Table3[],18)="","",VLOOKUP(Table351011[[#This Row],[Site name]],Table3[],18))</f>
        <v/>
      </c>
      <c r="AH44" s="197">
        <f>IF(VLOOKUP(Table351011[[#This Row],[Site name]],Table3[],19)="","",VLOOKUP(Table351011[[#This Row],[Site name]],Table3[],19))</f>
        <v>19414</v>
      </c>
      <c r="AI44" t="str">
        <f>IF(VLOOKUP(Table351011[[#This Row],[Site name]],Table3[],20)=0,"",VLOOKUP(Table351011[[#This Row],[Site name]],Table3[],20))</f>
        <v/>
      </c>
      <c r="AJ44" t="str">
        <f>IF(VLOOKUP(Table351011[[#This Row],[Site name]],Table3[],21)=0,"",VLOOKUP(Table351011[[#This Row],[Site name]],Table3[],21))</f>
        <v/>
      </c>
      <c r="AK44" t="str">
        <f>IF(VLOOKUP(Table351011[[#This Row],[Site name]],Table3[],22)=0,"",VLOOKUP(Table351011[[#This Row],[Site name]],Table3[],22))</f>
        <v/>
      </c>
      <c r="AL44" t="str">
        <f>IF(VLOOKUP(Table351011[[#This Row],[Site name]],Table3[],23)=0,"",VLOOKUP(Table351011[[#This Row],[Site name]],Table3[],23))</f>
        <v/>
      </c>
      <c r="AM44" t="str">
        <f>IF(VLOOKUP(Table351011[[#This Row],[Site name]],Table3[],24)=0,"",VLOOKUP(Table351011[[#This Row],[Site name]],Table3[],24))</f>
        <v/>
      </c>
      <c r="AN44" t="str">
        <f>IF(VLOOKUP(Table351011[[#This Row],[Site name]],Table3[],25)=0,"",VLOOKUP(Table351011[[#This Row],[Site name]],Table3[],25))</f>
        <v/>
      </c>
      <c r="AO44" t="str">
        <f>IF(VLOOKUP(Table351011[[#This Row],[Site name]],Table3[],26)=0,"",VLOOKUP(Table351011[[#This Row],[Site name]],Table3[],26))</f>
        <v/>
      </c>
      <c r="AP44">
        <f>IF(VLOOKUP(Table351011[[#This Row],[Site name]],Table3[],27)=0,"",VLOOKUP(Table351011[[#This Row],[Site name]],Table3[],27))</f>
        <v>10</v>
      </c>
      <c r="AQ44">
        <f>IF(VLOOKUP(Table351011[[#This Row],[Site name]],Table3[],28)="","",VLOOKUP(Table351011[[#This Row],[Site name]],Table3[],28))</f>
        <v>8</v>
      </c>
      <c r="AR44" t="str">
        <f>IF(VLOOKUP(Table351011[[#This Row],[Site name]],Table3[],29)=0,"",VLOOKUP(Table351011[[#This Row],[Site name]],Table3[],29))</f>
        <v/>
      </c>
      <c r="AS44" t="str">
        <f>IF(VLOOKUP(Table351011[[#This Row],[Site name]],Table3[],30)=0,"",VLOOKUP(Table351011[[#This Row],[Site name]],Table3[],30))</f>
        <v/>
      </c>
      <c r="AT44" t="str">
        <f>IF(VLOOKUP(Table351011[[#This Row],[Site name]],Table3[],31)=0,"",VLOOKUP(Table351011[[#This Row],[Site name]],Table3[],31))</f>
        <v/>
      </c>
      <c r="AU44" t="str">
        <f>IF(VLOOKUP(Table351011[[#This Row],[Site name]],Table3[],32)=0,"",VLOOKUP(Table351011[[#This Row],[Site name]],Table3[],32))</f>
        <v>Hilson Moran</v>
      </c>
      <c r="AV44" t="str">
        <f>IF(VLOOKUP(Table351011[[#This Row],[Site name]],Table3[],33)=0,"",VLOOKUP(Table351011[[#This Row],[Site name]],Table3[],33))</f>
        <v/>
      </c>
      <c r="AW44" t="str">
        <f>IF(VLOOKUP(Table351011[[#This Row],[Site name]],Table3[],34)=0,"",VLOOKUP(Table351011[[#This Row],[Site name]],Table3[],34))</f>
        <v/>
      </c>
      <c r="AX44" t="str">
        <f>IF(VLOOKUP(Table351011[[#This Row],[Site name]],Table3[],35)=0,"",VLOOKUP(Table351011[[#This Row],[Site name]],Table3[],35))</f>
        <v/>
      </c>
      <c r="AY44" t="str">
        <f>IF(VLOOKUP(Table351011[[#This Row],[Site name]],Table3[],36)=0,"",VLOOKUP(Table351011[[#This Row],[Site name]],Table3[],36))</f>
        <v/>
      </c>
      <c r="AZ44" t="str">
        <f>IF(VLOOKUP(Table351011[[#This Row],[Site name]],Table3[],37)=0,"",VLOOKUP(Table351011[[#This Row],[Site name]],Table3[],37))</f>
        <v>Project 53</v>
      </c>
      <c r="BA44" s="188">
        <f>VLOOKUP(Table351011[[#This Row],[Site name]],Table3[],38)</f>
        <v>1</v>
      </c>
      <c r="BB44">
        <f>VLOOKUP(Table351011[[#This Row],[Site name]],Table3[],39)</f>
        <v>1</v>
      </c>
    </row>
    <row r="45" spans="2:54">
      <c r="B45" t="s">
        <v>217</v>
      </c>
      <c r="C45" t="s">
        <v>977</v>
      </c>
      <c r="D4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1013</v>
      </c>
      <c r="E4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1133</v>
      </c>
      <c r="F4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1254</v>
      </c>
      <c r="G4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1374</v>
      </c>
      <c r="H4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1495</v>
      </c>
      <c r="I4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1615</v>
      </c>
      <c r="J4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1736</v>
      </c>
      <c r="K4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1856</v>
      </c>
      <c r="L4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1976</v>
      </c>
      <c r="M4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2097</v>
      </c>
      <c r="N4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2217</v>
      </c>
      <c r="O4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2338</v>
      </c>
      <c r="P45">
        <f>IF(VLOOKUP(Table351011[[#This Row],[Site name]],Table35[],3,FALSE)&gt;0,VLOOKUP(Table351011[[#This Row],[Site name]],Table35[],3,FALSE),"")</f>
        <v>2458</v>
      </c>
      <c r="Q45" t="str">
        <f>IF(VLOOKUP(Table351011[[#This Row],[Site name]],Table3[],2)=0,"",VLOOKUP(Table351011[[#This Row],[Site name]],Table3[],2))</f>
        <v>City of London</v>
      </c>
      <c r="R45" t="str">
        <f>IF(VLOOKUP(Table351011[[#This Row],[Site name]],Table3[],3)=0,"",VLOOKUP(Table351011[[#This Row],[Site name]],Table3[],3))</f>
        <v>EC3V 0XL</v>
      </c>
      <c r="S45" t="str">
        <f>IF(VLOOKUP(Table351011[[#This Row],[Site name]],Table3[],4)=0,"",VLOOKUP(Table351011[[#This Row],[Site name]],Table3[],4))</f>
        <v>20/00671/FULEIA</v>
      </c>
      <c r="T45" t="str">
        <f>IF(VLOOKUP(Table351011[[#This Row],[Site name]],Table3[],5)=0,"",VLOOKUP(Table351011[[#This Row],[Site name]],Table3[],5))</f>
        <v>Planning Portal</v>
      </c>
      <c r="U45" t="str">
        <f>IF(VLOOKUP(Table351011[[#This Row],[Site name]],Table3[],6)=0,"",VLOOKUP(Table351011[[#This Row],[Site name]],Table3[],6))</f>
        <v>Demolition of existing buildings. New building with basement levels and ground floor plus 33 storeys</v>
      </c>
      <c r="V45" s="185">
        <f>IF(VLOOKUP(Table351011[[#This Row],[Site name]],Table3[],7)=0,"",VLOOKUP(Table351011[[#This Row],[Site name]],Table3[],7))</f>
        <v>44117</v>
      </c>
      <c r="W45" s="185">
        <f>IF(VLOOKUP(Table351011[[#This Row],[Site name]],Table3[],8)=0,"",VLOOKUP(Table351011[[#This Row],[Site name]],Table3[],8))</f>
        <v>44468</v>
      </c>
      <c r="X45" t="str">
        <f>IF(VLOOKUP(Table351011[[#This Row],[Site name]],Table3[],9)=0,"",VLOOKUP(Table351011[[#This Row],[Site name]],Table3[],9))</f>
        <v/>
      </c>
      <c r="Y45" t="str">
        <f>IF(VLOOKUP(Table351011[[#This Row],[Site name]],Table3[],10)=0,"",VLOOKUP(Table351011[[#This Row],[Site name]],Table3[],10))</f>
        <v>Office</v>
      </c>
      <c r="Z45" t="str">
        <f>IF(VLOOKUP(Table351011[[#This Row],[Site name]],Table3[],11)=0,"",VLOOKUP(Table351011[[#This Row],[Site name]],Table3[],11))</f>
        <v/>
      </c>
      <c r="AA45" t="str">
        <f>IF(VLOOKUP(Table351011[[#This Row],[Site name]],Table3[],12)=0,"",VLOOKUP(Table351011[[#This Row],[Site name]],Table3[],12))</f>
        <v>New Build</v>
      </c>
      <c r="AB45" t="str">
        <f>IF(VLOOKUP(Table351011[[#This Row],[Site name]],Table3[],13)=0,"",VLOOKUP(Table351011[[#This Row],[Site name]],Table3[],13))</f>
        <v/>
      </c>
      <c r="AC45" t="str">
        <f>IF(VLOOKUP(Table351011[[#This Row],[Site name]],Table3[],14)=0,"",VLOOKUP(Table351011[[#This Row],[Site name]],Table3[],14))</f>
        <v/>
      </c>
      <c r="AD45" s="197" t="str">
        <f>IF(VLOOKUP(Table351011[[#This Row],[Site name]],Table3[],15)="","",VLOOKUP(Table351011[[#This Row],[Site name]],Table3[],15))</f>
        <v/>
      </c>
      <c r="AE45" s="197">
        <f>IF(VLOOKUP(Table351011[[#This Row],[Site name]],Table3[],16)="","",VLOOKUP(Table351011[[#This Row],[Site name]],Table3[],16))</f>
        <v>60616</v>
      </c>
      <c r="AF45" s="196" t="str">
        <f>IF(VLOOKUP(Table351011[[#This Row],[Site name]],Table3[],17)="","",VLOOKUP(Table351011[[#This Row],[Site name]],Table3[],17))</f>
        <v/>
      </c>
      <c r="AG45" s="188" t="str">
        <f>IF(VLOOKUP(Table351011[[#This Row],[Site name]],Table3[],18)="","",VLOOKUP(Table351011[[#This Row],[Site name]],Table3[],18))</f>
        <v/>
      </c>
      <c r="AH45" s="197">
        <f>IF(VLOOKUP(Table351011[[#This Row],[Site name]],Table3[],19)="","",VLOOKUP(Table351011[[#This Row],[Site name]],Table3[],19))</f>
        <v>60616</v>
      </c>
      <c r="AI45" t="str">
        <f>IF(VLOOKUP(Table351011[[#This Row],[Site name]],Table3[],20)=0,"",VLOOKUP(Table351011[[#This Row],[Site name]],Table3[],20))</f>
        <v/>
      </c>
      <c r="AJ45" t="str">
        <f>IF(VLOOKUP(Table351011[[#This Row],[Site name]],Table3[],21)=0,"",VLOOKUP(Table351011[[#This Row],[Site name]],Table3[],21))</f>
        <v/>
      </c>
      <c r="AK45" t="str">
        <f>IF(VLOOKUP(Table351011[[#This Row],[Site name]],Table3[],22)=0,"",VLOOKUP(Table351011[[#This Row],[Site name]],Table3[],22))</f>
        <v/>
      </c>
      <c r="AL45" t="str">
        <f>IF(VLOOKUP(Table351011[[#This Row],[Site name]],Table3[],23)=0,"",VLOOKUP(Table351011[[#This Row],[Site name]],Table3[],23))</f>
        <v/>
      </c>
      <c r="AM45" t="str">
        <f>IF(VLOOKUP(Table351011[[#This Row],[Site name]],Table3[],24)=0,"",VLOOKUP(Table351011[[#This Row],[Site name]],Table3[],24))</f>
        <v/>
      </c>
      <c r="AN45" t="str">
        <f>IF(VLOOKUP(Table351011[[#This Row],[Site name]],Table3[],25)=0,"",VLOOKUP(Table351011[[#This Row],[Site name]],Table3[],25))</f>
        <v/>
      </c>
      <c r="AO45" t="str">
        <f>IF(VLOOKUP(Table351011[[#This Row],[Site name]],Table3[],26)=0,"",VLOOKUP(Table351011[[#This Row],[Site name]],Table3[],26))</f>
        <v/>
      </c>
      <c r="AP45">
        <f>IF(VLOOKUP(Table351011[[#This Row],[Site name]],Table3[],27)=0,"",VLOOKUP(Table351011[[#This Row],[Site name]],Table3[],27))</f>
        <v>37</v>
      </c>
      <c r="AQ45">
        <f>IF(VLOOKUP(Table351011[[#This Row],[Site name]],Table3[],28)="","",VLOOKUP(Table351011[[#This Row],[Site name]],Table3[],28))</f>
        <v>33</v>
      </c>
      <c r="AR45" t="str">
        <f>IF(VLOOKUP(Table351011[[#This Row],[Site name]],Table3[],29)=0,"",VLOOKUP(Table351011[[#This Row],[Site name]],Table3[],29))</f>
        <v/>
      </c>
      <c r="AS45" t="str">
        <f>IF(VLOOKUP(Table351011[[#This Row],[Site name]],Table3[],30)=0,"",VLOOKUP(Table351011[[#This Row],[Site name]],Table3[],30))</f>
        <v/>
      </c>
      <c r="AT45" t="str">
        <f>IF(VLOOKUP(Table351011[[#This Row],[Site name]],Table3[],31)=0,"",VLOOKUP(Table351011[[#This Row],[Site name]],Table3[],31))</f>
        <v/>
      </c>
      <c r="AU45" t="str">
        <f>IF(VLOOKUP(Table351011[[#This Row],[Site name]],Table3[],32)=0,"",VLOOKUP(Table351011[[#This Row],[Site name]],Table3[],32))</f>
        <v>TFT</v>
      </c>
      <c r="AV45" t="str">
        <f>IF(VLOOKUP(Table351011[[#This Row],[Site name]],Table3[],33)=0,"",VLOOKUP(Table351011[[#This Row],[Site name]],Table3[],33))</f>
        <v/>
      </c>
      <c r="AW45" t="str">
        <f>IF(VLOOKUP(Table351011[[#This Row],[Site name]],Table3[],34)=0,"",VLOOKUP(Table351011[[#This Row],[Site name]],Table3[],34))</f>
        <v/>
      </c>
      <c r="AX45" t="str">
        <f>IF(VLOOKUP(Table351011[[#This Row],[Site name]],Table3[],35)=0,"",VLOOKUP(Table351011[[#This Row],[Site name]],Table3[],35))</f>
        <v/>
      </c>
      <c r="AY45" t="str">
        <f>IF(VLOOKUP(Table351011[[#This Row],[Site name]],Table3[],36)=0,"",VLOOKUP(Table351011[[#This Row],[Site name]],Table3[],36))</f>
        <v/>
      </c>
      <c r="AZ45" t="str">
        <f>IF(VLOOKUP(Table351011[[#This Row],[Site name]],Table3[],37)=0,"",VLOOKUP(Table351011[[#This Row],[Site name]],Table3[],37))</f>
        <v>Project 54</v>
      </c>
      <c r="BA45" s="188">
        <f>VLOOKUP(Table351011[[#This Row],[Site name]],Table3[],38)</f>
        <v>1</v>
      </c>
      <c r="BB45">
        <f>VLOOKUP(Table351011[[#This Row],[Site name]],Table3[],39)</f>
        <v>1</v>
      </c>
    </row>
    <row r="46" spans="2:54">
      <c r="B46" t="s">
        <v>360</v>
      </c>
      <c r="C46" t="s">
        <v>977</v>
      </c>
      <c r="D4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650</v>
      </c>
      <c r="E4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682</v>
      </c>
      <c r="F4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714</v>
      </c>
      <c r="G4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746</v>
      </c>
      <c r="H4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778</v>
      </c>
      <c r="I4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810</v>
      </c>
      <c r="J4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842</v>
      </c>
      <c r="K4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873</v>
      </c>
      <c r="L4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905</v>
      </c>
      <c r="M4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937</v>
      </c>
      <c r="N4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969</v>
      </c>
      <c r="O4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1001</v>
      </c>
      <c r="P46">
        <f>IF(VLOOKUP(Table351011[[#This Row],[Site name]],Table35[],3,FALSE)&gt;0,VLOOKUP(Table351011[[#This Row],[Site name]],Table35[],3,FALSE),"")</f>
        <v>1033</v>
      </c>
      <c r="Q46" t="str">
        <f>IF(VLOOKUP(Table351011[[#This Row],[Site name]],Table3[],2)=0,"",VLOOKUP(Table351011[[#This Row],[Site name]],Table3[],2))</f>
        <v>Southwark</v>
      </c>
      <c r="R46" t="str">
        <f>IF(VLOOKUP(Table351011[[#This Row],[Site name]],Table3[],3)=0,"",VLOOKUP(Table351011[[#This Row],[Site name]],Table3[],3))</f>
        <v>SE15 1NZ</v>
      </c>
      <c r="S46" t="str">
        <f>IF(VLOOKUP(Table351011[[#This Row],[Site name]],Table3[],4)=0,"",VLOOKUP(Table351011[[#This Row],[Site name]],Table3[],4))</f>
        <v>23/AP/1862</v>
      </c>
      <c r="T46" t="str">
        <f>IF(VLOOKUP(Table351011[[#This Row],[Site name]],Table3[],5)=0,"",VLOOKUP(Table351011[[#This Row],[Site name]],Table3[],5))</f>
        <v>Planning Portal</v>
      </c>
      <c r="U46" t="str">
        <f>IF(VLOOKUP(Table351011[[#This Row],[Site name]],Table3[],6)=0,"",VLOOKUP(Table351011[[#This Row],[Site name]],Table3[],6))</f>
        <v>Building A: 33 storeys + basement. B: 19 storeys. C: 15 storeys. D: 20 storeys</v>
      </c>
      <c r="V46" s="185">
        <f>IF(VLOOKUP(Table351011[[#This Row],[Site name]],Table3[],7)=0,"",VLOOKUP(Table351011[[#This Row],[Site name]],Table3[],7))</f>
        <v>45110</v>
      </c>
      <c r="W46" s="185" t="str">
        <f>IF(VLOOKUP(Table351011[[#This Row],[Site name]],Table3[],8)=0,"",VLOOKUP(Table351011[[#This Row],[Site name]],Table3[],8))</f>
        <v/>
      </c>
      <c r="X46" t="str">
        <f>IF(VLOOKUP(Table351011[[#This Row],[Site name]],Table3[],9)=0,"",VLOOKUP(Table351011[[#This Row],[Site name]],Table3[],9))</f>
        <v/>
      </c>
      <c r="Y46" t="str">
        <f>IF(VLOOKUP(Table351011[[#This Row],[Site name]],Table3[],10)=0,"",VLOOKUP(Table351011[[#This Row],[Site name]],Table3[],10))</f>
        <v>Residential (inc. student accomodation)</v>
      </c>
      <c r="Z46" t="str">
        <f>IF(VLOOKUP(Table351011[[#This Row],[Site name]],Table3[],11)=0,"",VLOOKUP(Table351011[[#This Row],[Site name]],Table3[],11))</f>
        <v/>
      </c>
      <c r="AA46" t="str">
        <f>IF(VLOOKUP(Table351011[[#This Row],[Site name]],Table3[],12)=0,"",VLOOKUP(Table351011[[#This Row],[Site name]],Table3[],12))</f>
        <v>New Build</v>
      </c>
      <c r="AB46" t="str">
        <f>IF(VLOOKUP(Table351011[[#This Row],[Site name]],Table3[],13)=0,"",VLOOKUP(Table351011[[#This Row],[Site name]],Table3[],13))</f>
        <v/>
      </c>
      <c r="AC46" t="str">
        <f>IF(VLOOKUP(Table351011[[#This Row],[Site name]],Table3[],14)=0,"",VLOOKUP(Table351011[[#This Row],[Site name]],Table3[],14))</f>
        <v/>
      </c>
      <c r="AD46" s="197" t="str">
        <f>IF(VLOOKUP(Table351011[[#This Row],[Site name]],Table3[],15)="","",VLOOKUP(Table351011[[#This Row],[Site name]],Table3[],15))</f>
        <v/>
      </c>
      <c r="AE46" s="197">
        <f>IF(VLOOKUP(Table351011[[#This Row],[Site name]],Table3[],16)="","",VLOOKUP(Table351011[[#This Row],[Site name]],Table3[],16))</f>
        <v>51386</v>
      </c>
      <c r="AF46" s="196" t="str">
        <f>IF(VLOOKUP(Table351011[[#This Row],[Site name]],Table3[],17)="","",VLOOKUP(Table351011[[#This Row],[Site name]],Table3[],17))</f>
        <v/>
      </c>
      <c r="AG46" s="188" t="str">
        <f>IF(VLOOKUP(Table351011[[#This Row],[Site name]],Table3[],18)="","",VLOOKUP(Table351011[[#This Row],[Site name]],Table3[],18))</f>
        <v/>
      </c>
      <c r="AH46" s="197">
        <f>IF(VLOOKUP(Table351011[[#This Row],[Site name]],Table3[],19)="","",VLOOKUP(Table351011[[#This Row],[Site name]],Table3[],19))</f>
        <v>51386</v>
      </c>
      <c r="AI46" t="str">
        <f>IF(VLOOKUP(Table351011[[#This Row],[Site name]],Table3[],20)=0,"",VLOOKUP(Table351011[[#This Row],[Site name]],Table3[],20))</f>
        <v/>
      </c>
      <c r="AJ46" t="str">
        <f>IF(VLOOKUP(Table351011[[#This Row],[Site name]],Table3[],21)=0,"",VLOOKUP(Table351011[[#This Row],[Site name]],Table3[],21))</f>
        <v/>
      </c>
      <c r="AK46" t="str">
        <f>IF(VLOOKUP(Table351011[[#This Row],[Site name]],Table3[],22)=0,"",VLOOKUP(Table351011[[#This Row],[Site name]],Table3[],22))</f>
        <v/>
      </c>
      <c r="AL46" t="str">
        <f>IF(VLOOKUP(Table351011[[#This Row],[Site name]],Table3[],23)=0,"",VLOOKUP(Table351011[[#This Row],[Site name]],Table3[],23))</f>
        <v/>
      </c>
      <c r="AM46" t="str">
        <f>IF(VLOOKUP(Table351011[[#This Row],[Site name]],Table3[],24)=0,"",VLOOKUP(Table351011[[#This Row],[Site name]],Table3[],24))</f>
        <v/>
      </c>
      <c r="AN46" t="str">
        <f>IF(VLOOKUP(Table351011[[#This Row],[Site name]],Table3[],25)=0,"",VLOOKUP(Table351011[[#This Row],[Site name]],Table3[],25))</f>
        <v/>
      </c>
      <c r="AO46" t="str">
        <f>IF(VLOOKUP(Table351011[[#This Row],[Site name]],Table3[],26)=0,"",VLOOKUP(Table351011[[#This Row],[Site name]],Table3[],26))</f>
        <v/>
      </c>
      <c r="AP46">
        <f>IF(VLOOKUP(Table351011[[#This Row],[Site name]],Table3[],27)=0,"",VLOOKUP(Table351011[[#This Row],[Site name]],Table3[],27))</f>
        <v>35</v>
      </c>
      <c r="AQ46">
        <f>IF(VLOOKUP(Table351011[[#This Row],[Site name]],Table3[],28)="","",VLOOKUP(Table351011[[#This Row],[Site name]],Table3[],28))</f>
        <v>33</v>
      </c>
      <c r="AR46" t="str">
        <f>IF(VLOOKUP(Table351011[[#This Row],[Site name]],Table3[],29)=0,"",VLOOKUP(Table351011[[#This Row],[Site name]],Table3[],29))</f>
        <v/>
      </c>
      <c r="AS46" t="str">
        <f>IF(VLOOKUP(Table351011[[#This Row],[Site name]],Table3[],30)=0,"",VLOOKUP(Table351011[[#This Row],[Site name]],Table3[],30))</f>
        <v/>
      </c>
      <c r="AT46" t="str">
        <f>IF(VLOOKUP(Table351011[[#This Row],[Site name]],Table3[],31)=0,"",VLOOKUP(Table351011[[#This Row],[Site name]],Table3[],31))</f>
        <v/>
      </c>
      <c r="AU46" t="str">
        <f>IF(VLOOKUP(Table351011[[#This Row],[Site name]],Table3[],32)=0,"",VLOOKUP(Table351011[[#This Row],[Site name]],Table3[],32))</f>
        <v>Whitecode</v>
      </c>
      <c r="AV46" t="str">
        <f>IF(VLOOKUP(Table351011[[#This Row],[Site name]],Table3[],33)=0,"",VLOOKUP(Table351011[[#This Row],[Site name]],Table3[],33))</f>
        <v/>
      </c>
      <c r="AW46" t="str">
        <f>IF(VLOOKUP(Table351011[[#This Row],[Site name]],Table3[],34)=0,"",VLOOKUP(Table351011[[#This Row],[Site name]],Table3[],34))</f>
        <v/>
      </c>
      <c r="AX46" t="str">
        <f>IF(VLOOKUP(Table351011[[#This Row],[Site name]],Table3[],35)=0,"",VLOOKUP(Table351011[[#This Row],[Site name]],Table3[],35))</f>
        <v/>
      </c>
      <c r="AY46" t="str">
        <f>IF(VLOOKUP(Table351011[[#This Row],[Site name]],Table3[],36)=0,"",VLOOKUP(Table351011[[#This Row],[Site name]],Table3[],36))</f>
        <v/>
      </c>
      <c r="AZ46" t="str">
        <f>IF(VLOOKUP(Table351011[[#This Row],[Site name]],Table3[],37)=0,"",VLOOKUP(Table351011[[#This Row],[Site name]],Table3[],37))</f>
        <v>Project 55</v>
      </c>
      <c r="BA46" s="188">
        <f>VLOOKUP(Table351011[[#This Row],[Site name]],Table3[],38)</f>
        <v>1</v>
      </c>
      <c r="BB46">
        <f>VLOOKUP(Table351011[[#This Row],[Site name]],Table3[],39)</f>
        <v>1</v>
      </c>
    </row>
    <row r="47" spans="2:54">
      <c r="B47" t="s">
        <v>190</v>
      </c>
      <c r="C47" t="s">
        <v>977</v>
      </c>
      <c r="D4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511</v>
      </c>
      <c r="E4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617</v>
      </c>
      <c r="F4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723</v>
      </c>
      <c r="G4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829</v>
      </c>
      <c r="H4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935</v>
      </c>
      <c r="I4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1041</v>
      </c>
      <c r="J4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1147</v>
      </c>
      <c r="K4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1253</v>
      </c>
      <c r="L4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1359</v>
      </c>
      <c r="M4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1465</v>
      </c>
      <c r="N4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1571</v>
      </c>
      <c r="O4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1677</v>
      </c>
      <c r="P47">
        <f>IF(VLOOKUP(Table351011[[#This Row],[Site name]],Table35[],3,FALSE)&gt;0,VLOOKUP(Table351011[[#This Row],[Site name]],Table35[],3,FALSE),"")</f>
        <v>1783</v>
      </c>
      <c r="Q47" t="str">
        <f>IF(VLOOKUP(Table351011[[#This Row],[Site name]],Table3[],2)=0,"",VLOOKUP(Table351011[[#This Row],[Site name]],Table3[],2))</f>
        <v>Lambeth</v>
      </c>
      <c r="R47" t="str">
        <f>IF(VLOOKUP(Table351011[[#This Row],[Site name]],Table3[],3)=0,"",VLOOKUP(Table351011[[#This Row],[Site name]],Table3[],3))</f>
        <v>SE1 9PZ</v>
      </c>
      <c r="S47" t="str">
        <f>IF(VLOOKUP(Table351011[[#This Row],[Site name]],Table3[],4)=0,"",VLOOKUP(Table351011[[#This Row],[Site name]],Table3[],4))</f>
        <v>21/01142/FUL</v>
      </c>
      <c r="T47" t="str">
        <f>IF(VLOOKUP(Table351011[[#This Row],[Site name]],Table3[],5)=0,"",VLOOKUP(Table351011[[#This Row],[Site name]],Table3[],5))</f>
        <v>Planning Portal</v>
      </c>
      <c r="U47" s="185" t="str">
        <f>IF(VLOOKUP(Table351011[[#This Row],[Site name]],Table3[],6)=0,"",VLOOKUP(Table351011[[#This Row],[Site name]],Table3[],6))</f>
        <v>Refurbishment, partial demolition and Refurbishment of the existing building, 80% retention. New core. Plant on roof extended.</v>
      </c>
      <c r="V47" s="185">
        <f>IF(VLOOKUP(Table351011[[#This Row],[Site name]],Table3[],7)=0,"",VLOOKUP(Table351011[[#This Row],[Site name]],Table3[],7))</f>
        <v>44274</v>
      </c>
      <c r="W47" s="185">
        <f>IF(VLOOKUP(Table351011[[#This Row],[Site name]],Table3[],8)=0,"",VLOOKUP(Table351011[[#This Row],[Site name]],Table3[],8))</f>
        <v>44553</v>
      </c>
      <c r="X47" t="str">
        <f>IF(VLOOKUP(Table351011[[#This Row],[Site name]],Table3[],9)=0,"",VLOOKUP(Table351011[[#This Row],[Site name]],Table3[],9))</f>
        <v/>
      </c>
      <c r="Y47" t="str">
        <f>IF(VLOOKUP(Table351011[[#This Row],[Site name]],Table3[],10)=0,"",VLOOKUP(Table351011[[#This Row],[Site name]],Table3[],10))</f>
        <v>Office</v>
      </c>
      <c r="Z47" t="str">
        <f>IF(VLOOKUP(Table351011[[#This Row],[Site name]],Table3[],11)=0,"",VLOOKUP(Table351011[[#This Row],[Site name]],Table3[],11))</f>
        <v>No</v>
      </c>
      <c r="AA47" t="str">
        <f>IF(VLOOKUP(Table351011[[#This Row],[Site name]],Table3[],12)=0,"",VLOOKUP(Table351011[[#This Row],[Site name]],Table3[],12))</f>
        <v>Heavy Refurbishment</v>
      </c>
      <c r="AB47" t="str">
        <f>IF(VLOOKUP(Table351011[[#This Row],[Site name]],Table3[],13)=0,"",VLOOKUP(Table351011[[#This Row],[Site name]],Table3[],13))</f>
        <v>1980s</v>
      </c>
      <c r="AC47" t="str">
        <f>IF(VLOOKUP(Table351011[[#This Row],[Site name]],Table3[],14)=0,"",VLOOKUP(Table351011[[#This Row],[Site name]],Table3[],14))</f>
        <v>Grade II</v>
      </c>
      <c r="AD47" s="197">
        <f>IF(VLOOKUP(Table351011[[#This Row],[Site name]],Table3[],15)="","",VLOOKUP(Table351011[[#This Row],[Site name]],Table3[],15))</f>
        <v>27790</v>
      </c>
      <c r="AE47" s="197">
        <f>IF(VLOOKUP(Table351011[[#This Row],[Site name]],Table3[],16)="","",VLOOKUP(Table351011[[#This Row],[Site name]],Table3[],16))</f>
        <v>38840</v>
      </c>
      <c r="AF47" s="196">
        <f>IF(VLOOKUP(Table351011[[#This Row],[Site name]],Table3[],17)="","",VLOOKUP(Table351011[[#This Row],[Site name]],Table3[],17))</f>
        <v>5060</v>
      </c>
      <c r="AG47" s="188">
        <f>IF(VLOOKUP(Table351011[[#This Row],[Site name]],Table3[],18)="","",VLOOKUP(Table351011[[#This Row],[Site name]],Table3[],18))</f>
        <v>0.39762504498020879</v>
      </c>
      <c r="AH47" s="197">
        <f>IF(VLOOKUP(Table351011[[#This Row],[Site name]],Table3[],19)="","",VLOOKUP(Table351011[[#This Row],[Site name]],Table3[],19))</f>
        <v>16110</v>
      </c>
      <c r="AI47" t="str">
        <f>IF(VLOOKUP(Table351011[[#This Row],[Site name]],Table3[],20)=0,"",VLOOKUP(Table351011[[#This Row],[Site name]],Table3[],20))</f>
        <v>No new basement</v>
      </c>
      <c r="AJ47" t="str">
        <f>IF(VLOOKUP(Table351011[[#This Row],[Site name]],Table3[],21)=0,"",VLOOKUP(Table351011[[#This Row],[Site name]],Table3[],21))</f>
        <v/>
      </c>
      <c r="AK47" t="str">
        <f>IF(VLOOKUP(Table351011[[#This Row],[Site name]],Table3[],22)=0,"",VLOOKUP(Table351011[[#This Row],[Site name]],Table3[],22))</f>
        <v/>
      </c>
      <c r="AL47" t="str">
        <f>IF(VLOOKUP(Table351011[[#This Row],[Site name]],Table3[],23)=0,"",VLOOKUP(Table351011[[#This Row],[Site name]],Table3[],23))</f>
        <v/>
      </c>
      <c r="AM47" t="str">
        <f>IF(VLOOKUP(Table351011[[#This Row],[Site name]],Table3[],24)=0,"",VLOOKUP(Table351011[[#This Row],[Site name]],Table3[],24))</f>
        <v/>
      </c>
      <c r="AN47" t="str">
        <f>IF(VLOOKUP(Table351011[[#This Row],[Site name]],Table3[],25)=0,"",VLOOKUP(Table351011[[#This Row],[Site name]],Table3[],25))</f>
        <v/>
      </c>
      <c r="AO47">
        <f>IF(VLOOKUP(Table351011[[#This Row],[Site name]],Table3[],26)=0,"",VLOOKUP(Table351011[[#This Row],[Site name]],Table3[],26))</f>
        <v>6</v>
      </c>
      <c r="AP47">
        <f>IF(VLOOKUP(Table351011[[#This Row],[Site name]],Table3[],27)=0,"",VLOOKUP(Table351011[[#This Row],[Site name]],Table3[],27))</f>
        <v>7</v>
      </c>
      <c r="AQ47">
        <f>IF(VLOOKUP(Table351011[[#This Row],[Site name]],Table3[],28)="","",VLOOKUP(Table351011[[#This Row],[Site name]],Table3[],28))</f>
        <v>6</v>
      </c>
      <c r="AR47">
        <f>IF(VLOOKUP(Table351011[[#This Row],[Site name]],Table3[],29)=0,"",VLOOKUP(Table351011[[#This Row],[Site name]],Table3[],29))</f>
        <v>1</v>
      </c>
      <c r="AS47">
        <f>IF(VLOOKUP(Table351011[[#This Row],[Site name]],Table3[],30)=0,"",VLOOKUP(Table351011[[#This Row],[Site name]],Table3[],30))</f>
        <v>4</v>
      </c>
      <c r="AT47" t="str">
        <f>IF(VLOOKUP(Table351011[[#This Row],[Site name]],Table3[],31)=0,"",VLOOKUP(Table351011[[#This Row],[Site name]],Table3[],31))</f>
        <v/>
      </c>
      <c r="AU47" t="str">
        <f>IF(VLOOKUP(Table351011[[#This Row],[Site name]],Table3[],32)=0,"",VLOOKUP(Table351011[[#This Row],[Site name]],Table3[],32))</f>
        <v>Watkins Payne</v>
      </c>
      <c r="AV47" t="str">
        <f>IF(VLOOKUP(Table351011[[#This Row],[Site name]],Table3[],33)=0,"",VLOOKUP(Table351011[[#This Row],[Site name]],Table3[],33))</f>
        <v>Heyne Tillet Steel</v>
      </c>
      <c r="AW47" t="str">
        <f>IF(VLOOKUP(Table351011[[#This Row],[Site name]],Table3[],34)=0,"",VLOOKUP(Table351011[[#This Row],[Site name]],Table3[],34))</f>
        <v>Watkins Payne Partnership</v>
      </c>
      <c r="AX47" t="str">
        <f>IF(VLOOKUP(Table351011[[#This Row],[Site name]],Table3[],35)=0,"",VLOOKUP(Table351011[[#This Row],[Site name]],Table3[],35))</f>
        <v>Allford Hall Monaghan Morris</v>
      </c>
      <c r="AY47" t="str">
        <f>IF(VLOOKUP(Table351011[[#This Row],[Site name]],Table3[],36)=0,"",VLOOKUP(Table351011[[#This Row],[Site name]],Table3[],36))</f>
        <v>One Click LCA</v>
      </c>
      <c r="AZ47" t="str">
        <f>IF(VLOOKUP(Table351011[[#This Row],[Site name]],Table3[],37)=0,"",VLOOKUP(Table351011[[#This Row],[Site name]],Table3[],37))</f>
        <v>Project 56</v>
      </c>
      <c r="BA47" s="188">
        <f>VLOOKUP(Table351011[[#This Row],[Site name]],Table3[],38)</f>
        <v>0.1820798848506657</v>
      </c>
      <c r="BB47">
        <f>VLOOKUP(Table351011[[#This Row],[Site name]],Table3[],39)</f>
        <v>3</v>
      </c>
    </row>
    <row r="48" spans="2:54">
      <c r="B48" t="s">
        <v>362</v>
      </c>
      <c r="C48" t="s">
        <v>977</v>
      </c>
      <c r="D4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598</v>
      </c>
      <c r="E4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706</v>
      </c>
      <c r="F4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814</v>
      </c>
      <c r="G4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923</v>
      </c>
      <c r="H4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1031</v>
      </c>
      <c r="I4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1139</v>
      </c>
      <c r="J4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1247</v>
      </c>
      <c r="K4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1355</v>
      </c>
      <c r="L4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1463</v>
      </c>
      <c r="M4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1572</v>
      </c>
      <c r="N4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1680</v>
      </c>
      <c r="O4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1788</v>
      </c>
      <c r="P48">
        <f>IF(VLOOKUP(Table351011[[#This Row],[Site name]],Table35[],3,FALSE)&gt;0,VLOOKUP(Table351011[[#This Row],[Site name]],Table35[],3,FALSE),"")</f>
        <v>1896</v>
      </c>
      <c r="Q48" t="str">
        <f>IF(VLOOKUP(Table351011[[#This Row],[Site name]],Table3[],2)=0,"",VLOOKUP(Table351011[[#This Row],[Site name]],Table3[],2))</f>
        <v>Lambeth</v>
      </c>
      <c r="R48" t="str">
        <f>IF(VLOOKUP(Table351011[[#This Row],[Site name]],Table3[],3)=0,"",VLOOKUP(Table351011[[#This Row],[Site name]],Table3[],3))</f>
        <v>SE1 7XT</v>
      </c>
      <c r="S48" t="str">
        <f>IF(VLOOKUP(Table351011[[#This Row],[Site name]],Table3[],4)=0,"",VLOOKUP(Table351011[[#This Row],[Site name]],Table3[],4))</f>
        <v>20/03539/FUL</v>
      </c>
      <c r="T48" t="str">
        <f>IF(VLOOKUP(Table351011[[#This Row],[Site name]],Table3[],5)=0,"",VLOOKUP(Table351011[[#This Row],[Site name]],Table3[],5))</f>
        <v>Planning Portal</v>
      </c>
      <c r="U48" t="str">
        <f>IF(VLOOKUP(Table351011[[#This Row],[Site name]],Table3[],6)=0,"",VLOOKUP(Table351011[[#This Row],[Site name]],Table3[],6))</f>
        <v>Erection of ground plus 14-storey building and two basement levels</v>
      </c>
      <c r="V48" s="185">
        <f>IF(VLOOKUP(Table351011[[#This Row],[Site name]],Table3[],7)=0,"",VLOOKUP(Table351011[[#This Row],[Site name]],Table3[],7))</f>
        <v>44117</v>
      </c>
      <c r="W48" s="185" t="str">
        <f>IF(VLOOKUP(Table351011[[#This Row],[Site name]],Table3[],8)=0,"",VLOOKUP(Table351011[[#This Row],[Site name]],Table3[],8))</f>
        <v/>
      </c>
      <c r="X48" t="str">
        <f>IF(VLOOKUP(Table351011[[#This Row],[Site name]],Table3[],9)=0,"",VLOOKUP(Table351011[[#This Row],[Site name]],Table3[],9))</f>
        <v/>
      </c>
      <c r="Y48" t="str">
        <f>IF(VLOOKUP(Table351011[[#This Row],[Site name]],Table3[],10)=0,"",VLOOKUP(Table351011[[#This Row],[Site name]],Table3[],10))</f>
        <v>Hotel</v>
      </c>
      <c r="Z48" t="str">
        <f>IF(VLOOKUP(Table351011[[#This Row],[Site name]],Table3[],11)=0,"",VLOOKUP(Table351011[[#This Row],[Site name]],Table3[],11))</f>
        <v/>
      </c>
      <c r="AA48" t="str">
        <f>IF(VLOOKUP(Table351011[[#This Row],[Site name]],Table3[],12)=0,"",VLOOKUP(Table351011[[#This Row],[Site name]],Table3[],12))</f>
        <v>New Build</v>
      </c>
      <c r="AB48" t="str">
        <f>IF(VLOOKUP(Table351011[[#This Row],[Site name]],Table3[],13)=0,"",VLOOKUP(Table351011[[#This Row],[Site name]],Table3[],13))</f>
        <v/>
      </c>
      <c r="AC48" t="str">
        <f>IF(VLOOKUP(Table351011[[#This Row],[Site name]],Table3[],14)=0,"",VLOOKUP(Table351011[[#This Row],[Site name]],Table3[],14))</f>
        <v/>
      </c>
      <c r="AD48" s="197" t="str">
        <f>IF(VLOOKUP(Table351011[[#This Row],[Site name]],Table3[],15)="","",VLOOKUP(Table351011[[#This Row],[Site name]],Table3[],15))</f>
        <v/>
      </c>
      <c r="AE48" s="197">
        <f>IF(VLOOKUP(Table351011[[#This Row],[Site name]],Table3[],16)="","",VLOOKUP(Table351011[[#This Row],[Site name]],Table3[],16))</f>
        <v>8529</v>
      </c>
      <c r="AF48" s="196" t="str">
        <f>IF(VLOOKUP(Table351011[[#This Row],[Site name]],Table3[],17)="","",VLOOKUP(Table351011[[#This Row],[Site name]],Table3[],17))</f>
        <v/>
      </c>
      <c r="AG48" s="188" t="str">
        <f>IF(VLOOKUP(Table351011[[#This Row],[Site name]],Table3[],18)="","",VLOOKUP(Table351011[[#This Row],[Site name]],Table3[],18))</f>
        <v/>
      </c>
      <c r="AH48" s="197">
        <f>IF(VLOOKUP(Table351011[[#This Row],[Site name]],Table3[],19)="","",VLOOKUP(Table351011[[#This Row],[Site name]],Table3[],19))</f>
        <v>8529</v>
      </c>
      <c r="AI48" t="str">
        <f>IF(VLOOKUP(Table351011[[#This Row],[Site name]],Table3[],20)=0,"",VLOOKUP(Table351011[[#This Row],[Site name]],Table3[],20))</f>
        <v/>
      </c>
      <c r="AJ48" t="str">
        <f>IF(VLOOKUP(Table351011[[#This Row],[Site name]],Table3[],21)=0,"",VLOOKUP(Table351011[[#This Row],[Site name]],Table3[],21))</f>
        <v/>
      </c>
      <c r="AK48" t="str">
        <f>IF(VLOOKUP(Table351011[[#This Row],[Site name]],Table3[],22)=0,"",VLOOKUP(Table351011[[#This Row],[Site name]],Table3[],22))</f>
        <v/>
      </c>
      <c r="AL48" t="str">
        <f>IF(VLOOKUP(Table351011[[#This Row],[Site name]],Table3[],23)=0,"",VLOOKUP(Table351011[[#This Row],[Site name]],Table3[],23))</f>
        <v/>
      </c>
      <c r="AM48" t="str">
        <f>IF(VLOOKUP(Table351011[[#This Row],[Site name]],Table3[],24)=0,"",VLOOKUP(Table351011[[#This Row],[Site name]],Table3[],24))</f>
        <v/>
      </c>
      <c r="AN48" t="str">
        <f>IF(VLOOKUP(Table351011[[#This Row],[Site name]],Table3[],25)=0,"",VLOOKUP(Table351011[[#This Row],[Site name]],Table3[],25))</f>
        <v/>
      </c>
      <c r="AO48" t="str">
        <f>IF(VLOOKUP(Table351011[[#This Row],[Site name]],Table3[],26)=0,"",VLOOKUP(Table351011[[#This Row],[Site name]],Table3[],26))</f>
        <v/>
      </c>
      <c r="AP48">
        <f>IF(VLOOKUP(Table351011[[#This Row],[Site name]],Table3[],27)=0,"",VLOOKUP(Table351011[[#This Row],[Site name]],Table3[],27))</f>
        <v>16</v>
      </c>
      <c r="AQ48">
        <f>IF(VLOOKUP(Table351011[[#This Row],[Site name]],Table3[],28)="","",VLOOKUP(Table351011[[#This Row],[Site name]],Table3[],28))</f>
        <v>14</v>
      </c>
      <c r="AR48" t="str">
        <f>IF(VLOOKUP(Table351011[[#This Row],[Site name]],Table3[],29)=0,"",VLOOKUP(Table351011[[#This Row],[Site name]],Table3[],29))</f>
        <v/>
      </c>
      <c r="AS48" t="str">
        <f>IF(VLOOKUP(Table351011[[#This Row],[Site name]],Table3[],30)=0,"",VLOOKUP(Table351011[[#This Row],[Site name]],Table3[],30))</f>
        <v/>
      </c>
      <c r="AT48" t="str">
        <f>IF(VLOOKUP(Table351011[[#This Row],[Site name]],Table3[],31)=0,"",VLOOKUP(Table351011[[#This Row],[Site name]],Table3[],31))</f>
        <v/>
      </c>
      <c r="AU48" t="str">
        <f>IF(VLOOKUP(Table351011[[#This Row],[Site name]],Table3[],32)=0,"",VLOOKUP(Table351011[[#This Row],[Site name]],Table3[],32))</f>
        <v>Meinhardt</v>
      </c>
      <c r="AV48" t="str">
        <f>IF(VLOOKUP(Table351011[[#This Row],[Site name]],Table3[],33)=0,"",VLOOKUP(Table351011[[#This Row],[Site name]],Table3[],33))</f>
        <v/>
      </c>
      <c r="AW48" t="str">
        <f>IF(VLOOKUP(Table351011[[#This Row],[Site name]],Table3[],34)=0,"",VLOOKUP(Table351011[[#This Row],[Site name]],Table3[],34))</f>
        <v/>
      </c>
      <c r="AX48" t="str">
        <f>IF(VLOOKUP(Table351011[[#This Row],[Site name]],Table3[],35)=0,"",VLOOKUP(Table351011[[#This Row],[Site name]],Table3[],35))</f>
        <v/>
      </c>
      <c r="AY48" t="str">
        <f>IF(VLOOKUP(Table351011[[#This Row],[Site name]],Table3[],36)=0,"",VLOOKUP(Table351011[[#This Row],[Site name]],Table3[],36))</f>
        <v/>
      </c>
      <c r="AZ48" t="str">
        <f>IF(VLOOKUP(Table351011[[#This Row],[Site name]],Table3[],37)=0,"",VLOOKUP(Table351011[[#This Row],[Site name]],Table3[],37))</f>
        <v>Project 57</v>
      </c>
      <c r="BA48" s="188">
        <f>VLOOKUP(Table351011[[#This Row],[Site name]],Table3[],38)</f>
        <v>1</v>
      </c>
      <c r="BB48">
        <f>VLOOKUP(Table351011[[#This Row],[Site name]],Table3[],39)</f>
        <v>1</v>
      </c>
    </row>
    <row r="49" spans="2:54">
      <c r="B49" t="s">
        <v>363</v>
      </c>
      <c r="C49" t="s">
        <v>977</v>
      </c>
      <c r="D4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858</v>
      </c>
      <c r="E4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981</v>
      </c>
      <c r="F4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1104</v>
      </c>
      <c r="G4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1227</v>
      </c>
      <c r="H4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1350</v>
      </c>
      <c r="I4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1473</v>
      </c>
      <c r="J4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1596</v>
      </c>
      <c r="K4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1718</v>
      </c>
      <c r="L4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1841</v>
      </c>
      <c r="M4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1964</v>
      </c>
      <c r="N4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2087</v>
      </c>
      <c r="O4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2210</v>
      </c>
      <c r="P49">
        <f>IF(VLOOKUP(Table351011[[#This Row],[Site name]],Table35[],3,FALSE)&gt;0,VLOOKUP(Table351011[[#This Row],[Site name]],Table35[],3,FALSE),"")</f>
        <v>2333</v>
      </c>
      <c r="Q49" t="str">
        <f>IF(VLOOKUP(Table351011[[#This Row],[Site name]],Table3[],2)=0,"",VLOOKUP(Table351011[[#This Row],[Site name]],Table3[],2))</f>
        <v>City of London</v>
      </c>
      <c r="R49" t="str">
        <f>IF(VLOOKUP(Table351011[[#This Row],[Site name]],Table3[],3)=0,"",VLOOKUP(Table351011[[#This Row],[Site name]],Table3[],3))</f>
        <v>EC4V 6AL</v>
      </c>
      <c r="S49" t="str">
        <f>IF(VLOOKUP(Table351011[[#This Row],[Site name]],Table3[],4)=0,"",VLOOKUP(Table351011[[#This Row],[Site name]],Table3[],4))</f>
        <v>22/00622/FULMAJ</v>
      </c>
      <c r="T49" t="str">
        <f>IF(VLOOKUP(Table351011[[#This Row],[Site name]],Table3[],5)=0,"",VLOOKUP(Table351011[[#This Row],[Site name]],Table3[],5))</f>
        <v>Planning Portal</v>
      </c>
      <c r="U49" s="185" t="str">
        <f>IF(VLOOKUP(Table351011[[#This Row],[Site name]],Table3[],6)=0,"",VLOOKUP(Table351011[[#This Row],[Site name]],Table3[],6))</f>
        <v>Part demolition of Fleet House, full demolition of St Bride's Tavern (basement levels retained). Erection of 8-storey building</v>
      </c>
      <c r="V49" s="185">
        <f>IF(VLOOKUP(Table351011[[#This Row],[Site name]],Table3[],7)=0,"",VLOOKUP(Table351011[[#This Row],[Site name]],Table3[],7))</f>
        <v>44749</v>
      </c>
      <c r="W49" s="185">
        <f>IF(VLOOKUP(Table351011[[#This Row],[Site name]],Table3[],8)=0,"",VLOOKUP(Table351011[[#This Row],[Site name]],Table3[],8))</f>
        <v>44957</v>
      </c>
      <c r="X49" t="str">
        <f>IF(VLOOKUP(Table351011[[#This Row],[Site name]],Table3[],9)=0,"",VLOOKUP(Table351011[[#This Row],[Site name]],Table3[],9))</f>
        <v/>
      </c>
      <c r="Y49" t="str">
        <f>IF(VLOOKUP(Table351011[[#This Row],[Site name]],Table3[],10)=0,"",VLOOKUP(Table351011[[#This Row],[Site name]],Table3[],10))</f>
        <v>Office</v>
      </c>
      <c r="Z49" t="str">
        <f>IF(VLOOKUP(Table351011[[#This Row],[Site name]],Table3[],11)=0,"",VLOOKUP(Table351011[[#This Row],[Site name]],Table3[],11))</f>
        <v>No</v>
      </c>
      <c r="AA49" t="str">
        <f>IF(VLOOKUP(Table351011[[#This Row],[Site name]],Table3[],12)=0,"",VLOOKUP(Table351011[[#This Row],[Site name]],Table3[],12))</f>
        <v>Heavy Refurbishment</v>
      </c>
      <c r="AB49" t="str">
        <f>IF(VLOOKUP(Table351011[[#This Row],[Site name]],Table3[],13)=0,"",VLOOKUP(Table351011[[#This Row],[Site name]],Table3[],13))</f>
        <v>1950s</v>
      </c>
      <c r="AC49" t="str">
        <f>IF(VLOOKUP(Table351011[[#This Row],[Site name]],Table3[],14)=0,"",VLOOKUP(Table351011[[#This Row],[Site name]],Table3[],14))</f>
        <v>Not listed</v>
      </c>
      <c r="AD49" s="197">
        <f>IF(VLOOKUP(Table351011[[#This Row],[Site name]],Table3[],15)="","",VLOOKUP(Table351011[[#This Row],[Site name]],Table3[],15))</f>
        <v>5612</v>
      </c>
      <c r="AE49" s="197">
        <f>IF(VLOOKUP(Table351011[[#This Row],[Site name]],Table3[],16)="","",VLOOKUP(Table351011[[#This Row],[Site name]],Table3[],16))</f>
        <v>7810</v>
      </c>
      <c r="AF49" s="196">
        <f>IF(VLOOKUP(Table351011[[#This Row],[Site name]],Table3[],17)="","",VLOOKUP(Table351011[[#This Row],[Site name]],Table3[],17))</f>
        <v>1332</v>
      </c>
      <c r="AG49" s="188">
        <f>IF(VLOOKUP(Table351011[[#This Row],[Site name]],Table3[],18)="","",VLOOKUP(Table351011[[#This Row],[Site name]],Table3[],18))</f>
        <v>0.39166072701354238</v>
      </c>
      <c r="AH49" s="197">
        <f>IF(VLOOKUP(Table351011[[#This Row],[Site name]],Table3[],19)="","",VLOOKUP(Table351011[[#This Row],[Site name]],Table3[],19))</f>
        <v>3530</v>
      </c>
      <c r="AI49" t="str">
        <f>IF(VLOOKUP(Table351011[[#This Row],[Site name]],Table3[],20)=0,"",VLOOKUP(Table351011[[#This Row],[Site name]],Table3[],20))</f>
        <v>No new basement</v>
      </c>
      <c r="AJ49" t="str">
        <f>IF(VLOOKUP(Table351011[[#This Row],[Site name]],Table3[],21)=0,"",VLOOKUP(Table351011[[#This Row],[Site name]],Table3[],21))</f>
        <v>Reinforced Concrete</v>
      </c>
      <c r="AK49" t="str">
        <f>IF(VLOOKUP(Table351011[[#This Row],[Site name]],Table3[],22)=0,"",VLOOKUP(Table351011[[#This Row],[Site name]],Table3[],22))</f>
        <v/>
      </c>
      <c r="AL49" t="str">
        <f>IF(VLOOKUP(Table351011[[#This Row],[Site name]],Table3[],23)=0,"",VLOOKUP(Table351011[[#This Row],[Site name]],Table3[],23))</f>
        <v>RC Cores / shear walls</v>
      </c>
      <c r="AM49" t="str">
        <f>IF(VLOOKUP(Table351011[[#This Row],[Site name]],Table3[],24)=0,"",VLOOKUP(Table351011[[#This Row],[Site name]],Table3[],24))</f>
        <v>RC Cores / shear walls</v>
      </c>
      <c r="AN49" t="str">
        <f>IF(VLOOKUP(Table351011[[#This Row],[Site name]],Table3[],25)=0,"",VLOOKUP(Table351011[[#This Row],[Site name]],Table3[],25))</f>
        <v>Horizontal Refurbishment</v>
      </c>
      <c r="AO49">
        <f>IF(VLOOKUP(Table351011[[#This Row],[Site name]],Table3[],26)=0,"",VLOOKUP(Table351011[[#This Row],[Site name]],Table3[],26))</f>
        <v>8</v>
      </c>
      <c r="AP49">
        <f>IF(VLOOKUP(Table351011[[#This Row],[Site name]],Table3[],27)=0,"",VLOOKUP(Table351011[[#This Row],[Site name]],Table3[],27))</f>
        <v>11</v>
      </c>
      <c r="AQ49">
        <f>IF(VLOOKUP(Table351011[[#This Row],[Site name]],Table3[],28)="","",VLOOKUP(Table351011[[#This Row],[Site name]],Table3[],28))</f>
        <v>10</v>
      </c>
      <c r="AR49">
        <f>IF(VLOOKUP(Table351011[[#This Row],[Site name]],Table3[],29)=0,"",VLOOKUP(Table351011[[#This Row],[Site name]],Table3[],29))</f>
        <v>1</v>
      </c>
      <c r="AS49">
        <f>IF(VLOOKUP(Table351011[[#This Row],[Site name]],Table3[],30)=0,"",VLOOKUP(Table351011[[#This Row],[Site name]],Table3[],30))</f>
        <v>11</v>
      </c>
      <c r="AT49" t="str">
        <f>IF(VLOOKUP(Table351011[[#This Row],[Site name]],Table3[],31)=0,"",VLOOKUP(Table351011[[#This Row],[Site name]],Table3[],31))</f>
        <v/>
      </c>
      <c r="AU49" t="str">
        <f>IF(VLOOKUP(Table351011[[#This Row],[Site name]],Table3[],32)=0,"",VLOOKUP(Table351011[[#This Row],[Site name]],Table3[],32))</f>
        <v>Hoare Lea</v>
      </c>
      <c r="AV49" t="str">
        <f>IF(VLOOKUP(Table351011[[#This Row],[Site name]],Table3[],33)=0,"",VLOOKUP(Table351011[[#This Row],[Site name]],Table3[],33))</f>
        <v>AKT II</v>
      </c>
      <c r="AW49" t="str">
        <f>IF(VLOOKUP(Table351011[[#This Row],[Site name]],Table3[],34)=0,"",VLOOKUP(Table351011[[#This Row],[Site name]],Table3[],34))</f>
        <v>Hoare Lea</v>
      </c>
      <c r="AX49" t="str">
        <f>IF(VLOOKUP(Table351011[[#This Row],[Site name]],Table3[],35)=0,"",VLOOKUP(Table351011[[#This Row],[Site name]],Table3[],35))</f>
        <v>HOK International</v>
      </c>
      <c r="AY49" t="str">
        <f>IF(VLOOKUP(Table351011[[#This Row],[Site name]],Table3[],36)=0,"",VLOOKUP(Table351011[[#This Row],[Site name]],Table3[],36))</f>
        <v>One Click LCA</v>
      </c>
      <c r="AZ49" t="str">
        <f>IF(VLOOKUP(Table351011[[#This Row],[Site name]],Table3[],37)=0,"",VLOOKUP(Table351011[[#This Row],[Site name]],Table3[],37))</f>
        <v>Project 58</v>
      </c>
      <c r="BA49" s="188">
        <f>VLOOKUP(Table351011[[#This Row],[Site name]],Table3[],38)</f>
        <v>0.23734853884533144</v>
      </c>
      <c r="BB49">
        <f>VLOOKUP(Table351011[[#This Row],[Site name]],Table3[],39)</f>
        <v>3</v>
      </c>
    </row>
    <row r="50" spans="2:54">
      <c r="B50" t="s">
        <v>368</v>
      </c>
      <c r="C50" t="s">
        <v>977</v>
      </c>
      <c r="D5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852</v>
      </c>
      <c r="E5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980</v>
      </c>
      <c r="F5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1108</v>
      </c>
      <c r="G5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1236</v>
      </c>
      <c r="H5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1364</v>
      </c>
      <c r="I5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1492</v>
      </c>
      <c r="J5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1620</v>
      </c>
      <c r="K5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1747</v>
      </c>
      <c r="L5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1875</v>
      </c>
      <c r="M5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2003</v>
      </c>
      <c r="N5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2131</v>
      </c>
      <c r="O5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2259</v>
      </c>
      <c r="P50">
        <f>IF(VLOOKUP(Table351011[[#This Row],[Site name]],Table35[],3,FALSE)&gt;0,VLOOKUP(Table351011[[#This Row],[Site name]],Table35[],3,FALSE),"")</f>
        <v>2387</v>
      </c>
      <c r="Q50" t="str">
        <f>IF(VLOOKUP(Table351011[[#This Row],[Site name]],Table3[],2)=0,"",VLOOKUP(Table351011[[#This Row],[Site name]],Table3[],2))</f>
        <v>Kensington and Chelsea</v>
      </c>
      <c r="R50" t="str">
        <f>IF(VLOOKUP(Table351011[[#This Row],[Site name]],Table3[],3)=0,"",VLOOKUP(Table351011[[#This Row],[Site name]],Table3[],3))</f>
        <v>SW3 4NX</v>
      </c>
      <c r="S50" t="str">
        <f>IF(VLOOKUP(Table351011[[#This Row],[Site name]],Table3[],4)=0,"",VLOOKUP(Table351011[[#This Row],[Site name]],Table3[],4))</f>
        <v>PP/23/00968</v>
      </c>
      <c r="T50" t="str">
        <f>IF(VLOOKUP(Table351011[[#This Row],[Site name]],Table3[],5)=0,"",VLOOKUP(Table351011[[#This Row],[Site name]],Table3[],5))</f>
        <v>Planning Portal</v>
      </c>
      <c r="U50" s="185" t="str">
        <f>IF(VLOOKUP(Table351011[[#This Row],[Site name]],Table3[],6)=0,"",VLOOKUP(Table351011[[#This Row],[Site name]],Table3[],6))</f>
        <v>Demolition of existing building and redevelopment for new building up to four storeys and basement. 10% basement retained.</v>
      </c>
      <c r="V50" s="185">
        <f>IF(VLOOKUP(Table351011[[#This Row],[Site name]],Table3[],7)=0,"",VLOOKUP(Table351011[[#This Row],[Site name]],Table3[],7))</f>
        <v>44964</v>
      </c>
      <c r="W50" s="185" t="str">
        <f>IF(VLOOKUP(Table351011[[#This Row],[Site name]],Table3[],8)=0,"",VLOOKUP(Table351011[[#This Row],[Site name]],Table3[],8))</f>
        <v/>
      </c>
      <c r="X50" t="str">
        <f>IF(VLOOKUP(Table351011[[#This Row],[Site name]],Table3[],9)=0,"",VLOOKUP(Table351011[[#This Row],[Site name]],Table3[],9))</f>
        <v/>
      </c>
      <c r="Y50" t="str">
        <f>IF(VLOOKUP(Table351011[[#This Row],[Site name]],Table3[],10)=0,"",VLOOKUP(Table351011[[#This Row],[Site name]],Table3[],10))</f>
        <v>Office</v>
      </c>
      <c r="Z50" t="str">
        <f>IF(VLOOKUP(Table351011[[#This Row],[Site name]],Table3[],11)=0,"",VLOOKUP(Table351011[[#This Row],[Site name]],Table3[],11))</f>
        <v>No</v>
      </c>
      <c r="AA50" t="str">
        <f>IF(VLOOKUP(Table351011[[#This Row],[Site name]],Table3[],12)=0,"",VLOOKUP(Table351011[[#This Row],[Site name]],Table3[],12))</f>
        <v>Substructure and/or Façade Retained</v>
      </c>
      <c r="AB50" t="str">
        <f>IF(VLOOKUP(Table351011[[#This Row],[Site name]],Table3[],13)=0,"",VLOOKUP(Table351011[[#This Row],[Site name]],Table3[],13))</f>
        <v>1980s</v>
      </c>
      <c r="AC50" t="str">
        <f>IF(VLOOKUP(Table351011[[#This Row],[Site name]],Table3[],14)=0,"",VLOOKUP(Table351011[[#This Row],[Site name]],Table3[],14))</f>
        <v>Not listed</v>
      </c>
      <c r="AD50" s="197">
        <f>IF(VLOOKUP(Table351011[[#This Row],[Site name]],Table3[],15)="","",VLOOKUP(Table351011[[#This Row],[Site name]],Table3[],15))</f>
        <v>9790</v>
      </c>
      <c r="AE50" s="197">
        <f>IF(VLOOKUP(Table351011[[#This Row],[Site name]],Table3[],16)="","",VLOOKUP(Table351011[[#This Row],[Site name]],Table3[],16))</f>
        <v>16138</v>
      </c>
      <c r="AF50" s="196">
        <f>IF(VLOOKUP(Table351011[[#This Row],[Site name]],Table3[],17)="","",VLOOKUP(Table351011[[#This Row],[Site name]],Table3[],17))</f>
        <v>5831</v>
      </c>
      <c r="AG50" s="188">
        <f>IF(VLOOKUP(Table351011[[#This Row],[Site name]],Table3[],18)="","",VLOOKUP(Table351011[[#This Row],[Site name]],Table3[],18))</f>
        <v>0.64841675178753833</v>
      </c>
      <c r="AH50" s="197">
        <f>IF(VLOOKUP(Table351011[[#This Row],[Site name]],Table3[],19)="","",VLOOKUP(Table351011[[#This Row],[Site name]],Table3[],19))</f>
        <v>12179</v>
      </c>
      <c r="AI50" t="str">
        <f>IF(VLOOKUP(Table351011[[#This Row],[Site name]],Table3[],20)=0,"",VLOOKUP(Table351011[[#This Row],[Site name]],Table3[],20))</f>
        <v>No new basement</v>
      </c>
      <c r="AJ50" t="str">
        <f>IF(VLOOKUP(Table351011[[#This Row],[Site name]],Table3[],21)=0,"",VLOOKUP(Table351011[[#This Row],[Site name]],Table3[],21))</f>
        <v/>
      </c>
      <c r="AK50" t="str">
        <f>IF(VLOOKUP(Table351011[[#This Row],[Site name]],Table3[],22)=0,"",VLOOKUP(Table351011[[#This Row],[Site name]],Table3[],22))</f>
        <v/>
      </c>
      <c r="AL50" t="str">
        <f>IF(VLOOKUP(Table351011[[#This Row],[Site name]],Table3[],23)=0,"",VLOOKUP(Table351011[[#This Row],[Site name]],Table3[],23))</f>
        <v/>
      </c>
      <c r="AM50" t="str">
        <f>IF(VLOOKUP(Table351011[[#This Row],[Site name]],Table3[],24)=0,"",VLOOKUP(Table351011[[#This Row],[Site name]],Table3[],24))</f>
        <v/>
      </c>
      <c r="AN50" t="str">
        <f>IF(VLOOKUP(Table351011[[#This Row],[Site name]],Table3[],25)=0,"",VLOOKUP(Table351011[[#This Row],[Site name]],Table3[],25))</f>
        <v/>
      </c>
      <c r="AO50">
        <f>IF(VLOOKUP(Table351011[[#This Row],[Site name]],Table3[],26)=0,"",VLOOKUP(Table351011[[#This Row],[Site name]],Table3[],26))</f>
        <v>5</v>
      </c>
      <c r="AP50">
        <f>IF(VLOOKUP(Table351011[[#This Row],[Site name]],Table3[],27)=0,"",VLOOKUP(Table351011[[#This Row],[Site name]],Table3[],27))</f>
        <v>5</v>
      </c>
      <c r="AQ50">
        <f>IF(VLOOKUP(Table351011[[#This Row],[Site name]],Table3[],28)="","",VLOOKUP(Table351011[[#This Row],[Site name]],Table3[],28))</f>
        <v>4</v>
      </c>
      <c r="AR50" t="str">
        <f>IF(VLOOKUP(Table351011[[#This Row],[Site name]],Table3[],29)=0,"",VLOOKUP(Table351011[[#This Row],[Site name]],Table3[],29))</f>
        <v/>
      </c>
      <c r="AS50" t="str">
        <f>IF(VLOOKUP(Table351011[[#This Row],[Site name]],Table3[],30)=0,"",VLOOKUP(Table351011[[#This Row],[Site name]],Table3[],30))</f>
        <v/>
      </c>
      <c r="AT50" t="str">
        <f>IF(VLOOKUP(Table351011[[#This Row],[Site name]],Table3[],31)=0,"",VLOOKUP(Table351011[[#This Row],[Site name]],Table3[],31))</f>
        <v/>
      </c>
      <c r="AU50" t="str">
        <f>IF(VLOOKUP(Table351011[[#This Row],[Site name]],Table3[],32)=0,"",VLOOKUP(Table351011[[#This Row],[Site name]],Table3[],32))</f>
        <v>Ramboll</v>
      </c>
      <c r="AV50" t="str">
        <f>IF(VLOOKUP(Table351011[[#This Row],[Site name]],Table3[],33)=0,"",VLOOKUP(Table351011[[#This Row],[Site name]],Table3[],33))</f>
        <v>Robert Bird Group</v>
      </c>
      <c r="AW50" t="str">
        <f>IF(VLOOKUP(Table351011[[#This Row],[Site name]],Table3[],34)=0,"",VLOOKUP(Table351011[[#This Row],[Site name]],Table3[],34))</f>
        <v>Ramboll</v>
      </c>
      <c r="AX50" t="str">
        <f>IF(VLOOKUP(Table351011[[#This Row],[Site name]],Table3[],35)=0,"",VLOOKUP(Table351011[[#This Row],[Site name]],Table3[],35))</f>
        <v>Pilbrow &amp; Partners</v>
      </c>
      <c r="AY50" t="str">
        <f>IF(VLOOKUP(Table351011[[#This Row],[Site name]],Table3[],36)=0,"",VLOOKUP(Table351011[[#This Row],[Site name]],Table3[],36))</f>
        <v>One Click LCA</v>
      </c>
      <c r="AZ50" t="str">
        <f>IF(VLOOKUP(Table351011[[#This Row],[Site name]],Table3[],37)=0,"",VLOOKUP(Table351011[[#This Row],[Site name]],Table3[],37))</f>
        <v>Project 62</v>
      </c>
      <c r="BA50" s="188">
        <f>VLOOKUP(Table351011[[#This Row],[Site name]],Table3[],38)</f>
        <v>0.59560776302349339</v>
      </c>
      <c r="BB50">
        <f>VLOOKUP(Table351011[[#This Row],[Site name]],Table3[],39)</f>
        <v>2</v>
      </c>
    </row>
    <row r="51" spans="2:54">
      <c r="B51" t="s">
        <v>369</v>
      </c>
      <c r="C51" t="s">
        <v>977</v>
      </c>
      <c r="D5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1122</v>
      </c>
      <c r="E5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1183</v>
      </c>
      <c r="F5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1245</v>
      </c>
      <c r="G5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1306</v>
      </c>
      <c r="H5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1367</v>
      </c>
      <c r="I5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1428</v>
      </c>
      <c r="J5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1490</v>
      </c>
      <c r="K5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1551</v>
      </c>
      <c r="L5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1612</v>
      </c>
      <c r="M5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1673</v>
      </c>
      <c r="N5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1735</v>
      </c>
      <c r="O5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1796</v>
      </c>
      <c r="P51">
        <f>IF(VLOOKUP(Table351011[[#This Row],[Site name]],Table35[],3,FALSE)&gt;0,VLOOKUP(Table351011[[#This Row],[Site name]],Table35[],3,FALSE),"")</f>
        <v>1857</v>
      </c>
      <c r="Q51" t="str">
        <f>IF(VLOOKUP(Table351011[[#This Row],[Site name]],Table3[],2)=0,"",VLOOKUP(Table351011[[#This Row],[Site name]],Table3[],2))</f>
        <v>City of London</v>
      </c>
      <c r="R51" t="str">
        <f>IF(VLOOKUP(Table351011[[#This Row],[Site name]],Table3[],3)=0,"",VLOOKUP(Table351011[[#This Row],[Site name]],Table3[],3))</f>
        <v>EC3V 0AA</v>
      </c>
      <c r="S51" t="str">
        <f>IF(VLOOKUP(Table351011[[#This Row],[Site name]],Table3[],4)=0,"",VLOOKUP(Table351011[[#This Row],[Site name]],Table3[],4))</f>
        <v>22/01155/FULEIA</v>
      </c>
      <c r="T51" t="str">
        <f>IF(VLOOKUP(Table351011[[#This Row],[Site name]],Table3[],5)=0,"",VLOOKUP(Table351011[[#This Row],[Site name]],Table3[],5))</f>
        <v>Planning Portal</v>
      </c>
      <c r="U51" s="185" t="str">
        <f>IF(VLOOKUP(Table351011[[#This Row],[Site name]],Table3[],6)=0,"",VLOOKUP(Table351011[[#This Row],[Site name]],Table3[],6))</f>
        <v>Partial demolition of existing building (Gracechurch Street frontage adapted) and the construction of a 32 storey building plus basement levels</v>
      </c>
      <c r="V51" s="185">
        <f>IF(VLOOKUP(Table351011[[#This Row],[Site name]],Table3[],7)=0,"",VLOOKUP(Table351011[[#This Row],[Site name]],Table3[],7))</f>
        <v>44895</v>
      </c>
      <c r="W51" s="185">
        <f>IF(VLOOKUP(Table351011[[#This Row],[Site name]],Table3[],8)=0,"",VLOOKUP(Table351011[[#This Row],[Site name]],Table3[],8))</f>
        <v>45210</v>
      </c>
      <c r="X51" t="str">
        <f>IF(VLOOKUP(Table351011[[#This Row],[Site name]],Table3[],9)=0,"",VLOOKUP(Table351011[[#This Row],[Site name]],Table3[],9))</f>
        <v>Granted</v>
      </c>
      <c r="Y51" t="str">
        <f>IF(VLOOKUP(Table351011[[#This Row],[Site name]],Table3[],10)=0,"",VLOOKUP(Table351011[[#This Row],[Site name]],Table3[],10))</f>
        <v>Office &amp; Retail</v>
      </c>
      <c r="Z51" t="str">
        <f>IF(VLOOKUP(Table351011[[#This Row],[Site name]],Table3[],11)=0,"",VLOOKUP(Table351011[[#This Row],[Site name]],Table3[],11))</f>
        <v>No</v>
      </c>
      <c r="AA51" t="str">
        <f>IF(VLOOKUP(Table351011[[#This Row],[Site name]],Table3[],12)=0,"",VLOOKUP(Table351011[[#This Row],[Site name]],Table3[],12))</f>
        <v>Substructure and/or Façade Retained</v>
      </c>
      <c r="AB51" t="str">
        <f>IF(VLOOKUP(Table351011[[#This Row],[Site name]],Table3[],13)=0,"",VLOOKUP(Table351011[[#This Row],[Site name]],Table3[],13))</f>
        <v>1930s</v>
      </c>
      <c r="AC51" t="str">
        <f>IF(VLOOKUP(Table351011[[#This Row],[Site name]],Table3[],14)=0,"",VLOOKUP(Table351011[[#This Row],[Site name]],Table3[],14))</f>
        <v>Not listed</v>
      </c>
      <c r="AD51" s="197">
        <f>IF(VLOOKUP(Table351011[[#This Row],[Site name]],Table3[],15)="","",VLOOKUP(Table351011[[#This Row],[Site name]],Table3[],15))</f>
        <v>8035</v>
      </c>
      <c r="AE51" s="197">
        <f>IF(VLOOKUP(Table351011[[#This Row],[Site name]],Table3[],16)="","",VLOOKUP(Table351011[[#This Row],[Site name]],Table3[],16))</f>
        <v>37746</v>
      </c>
      <c r="AF51" s="196">
        <f>IF(VLOOKUP(Table351011[[#This Row],[Site name]],Table3[],17)="","",VLOOKUP(Table351011[[#This Row],[Site name]],Table3[],17))</f>
        <v>8035</v>
      </c>
      <c r="AG51" s="188">
        <f>IF(VLOOKUP(Table351011[[#This Row],[Site name]],Table3[],18)="","",VLOOKUP(Table351011[[#This Row],[Site name]],Table3[],18))</f>
        <v>3.69769757311761</v>
      </c>
      <c r="AH51" s="197">
        <f>IF(VLOOKUP(Table351011[[#This Row],[Site name]],Table3[],19)="","",VLOOKUP(Table351011[[#This Row],[Site name]],Table3[],19))</f>
        <v>37746</v>
      </c>
      <c r="AI51" t="str">
        <f>IF(VLOOKUP(Table351011[[#This Row],[Site name]],Table3[],20)=0,"",VLOOKUP(Table351011[[#This Row],[Site name]],Table3[],20))</f>
        <v>New and retained basement</v>
      </c>
      <c r="AJ51" t="str">
        <f>IF(VLOOKUP(Table351011[[#This Row],[Site name]],Table3[],21)=0,"",VLOOKUP(Table351011[[#This Row],[Site name]],Table3[],21))</f>
        <v>Steel</v>
      </c>
      <c r="AK51" t="str">
        <f>IF(VLOOKUP(Table351011[[#This Row],[Site name]],Table3[],22)=0,"",VLOOKUP(Table351011[[#This Row],[Site name]],Table3[],22))</f>
        <v/>
      </c>
      <c r="AL51" t="str">
        <f>IF(VLOOKUP(Table351011[[#This Row],[Site name]],Table3[],23)=0,"",VLOOKUP(Table351011[[#This Row],[Site name]],Table3[],23))</f>
        <v/>
      </c>
      <c r="AM51" t="str">
        <f>IF(VLOOKUP(Table351011[[#This Row],[Site name]],Table3[],24)=0,"",VLOOKUP(Table351011[[#This Row],[Site name]],Table3[],24))</f>
        <v/>
      </c>
      <c r="AN51" t="str">
        <f>IF(VLOOKUP(Table351011[[#This Row],[Site name]],Table3[],25)=0,"",VLOOKUP(Table351011[[#This Row],[Site name]],Table3[],25))</f>
        <v/>
      </c>
      <c r="AO51">
        <f>IF(VLOOKUP(Table351011[[#This Row],[Site name]],Table3[],26)=0,"",VLOOKUP(Table351011[[#This Row],[Site name]],Table3[],26))</f>
        <v>10</v>
      </c>
      <c r="AP51">
        <f>IF(VLOOKUP(Table351011[[#This Row],[Site name]],Table3[],27)=0,"",VLOOKUP(Table351011[[#This Row],[Site name]],Table3[],27))</f>
        <v>37</v>
      </c>
      <c r="AQ51">
        <f>IF(VLOOKUP(Table351011[[#This Row],[Site name]],Table3[],28)="","",VLOOKUP(Table351011[[#This Row],[Site name]],Table3[],28))</f>
        <v>33</v>
      </c>
      <c r="AR51">
        <f>IF(VLOOKUP(Table351011[[#This Row],[Site name]],Table3[],29)=0,"",VLOOKUP(Table351011[[#This Row],[Site name]],Table3[],29))</f>
        <v>27</v>
      </c>
      <c r="AS51" t="str">
        <f>IF(VLOOKUP(Table351011[[#This Row],[Site name]],Table3[],30)=0,"",VLOOKUP(Table351011[[#This Row],[Site name]],Table3[],30))</f>
        <v/>
      </c>
      <c r="AT51" t="str">
        <f>IF(VLOOKUP(Table351011[[#This Row],[Site name]],Table3[],31)=0,"",VLOOKUP(Table351011[[#This Row],[Site name]],Table3[],31))</f>
        <v/>
      </c>
      <c r="AU51" t="str">
        <f>IF(VLOOKUP(Table351011[[#This Row],[Site name]],Table3[],32)=0,"",VLOOKUP(Table351011[[#This Row],[Site name]],Table3[],32))</f>
        <v>Sweco</v>
      </c>
      <c r="AV51" t="str">
        <f>IF(VLOOKUP(Table351011[[#This Row],[Site name]],Table3[],33)=0,"",VLOOKUP(Table351011[[#This Row],[Site name]],Table3[],33))</f>
        <v>Robert Bird Group</v>
      </c>
      <c r="AW51" t="str">
        <f>IF(VLOOKUP(Table351011[[#This Row],[Site name]],Table3[],34)=0,"",VLOOKUP(Table351011[[#This Row],[Site name]],Table3[],34))</f>
        <v/>
      </c>
      <c r="AX51" t="str">
        <f>IF(VLOOKUP(Table351011[[#This Row],[Site name]],Table3[],35)=0,"",VLOOKUP(Table351011[[#This Row],[Site name]],Table3[],35))</f>
        <v>Woods Bagot</v>
      </c>
      <c r="AY51" t="str">
        <f>IF(VLOOKUP(Table351011[[#This Row],[Site name]],Table3[],36)=0,"",VLOOKUP(Table351011[[#This Row],[Site name]],Table3[],36))</f>
        <v/>
      </c>
      <c r="AZ51" t="str">
        <f>IF(VLOOKUP(Table351011[[#This Row],[Site name]],Table3[],37)=0,"",VLOOKUP(Table351011[[#This Row],[Site name]],Table3[],37))</f>
        <v>Project 63</v>
      </c>
      <c r="BA51" s="188">
        <f>VLOOKUP(Table351011[[#This Row],[Site name]],Table3[],38)</f>
        <v>1</v>
      </c>
      <c r="BB51">
        <f>VLOOKUP(Table351011[[#This Row],[Site name]],Table3[],39)</f>
        <v>2</v>
      </c>
    </row>
    <row r="52" spans="2:54">
      <c r="B52" t="s">
        <v>370</v>
      </c>
      <c r="C52" t="s">
        <v>977</v>
      </c>
      <c r="D5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277</v>
      </c>
      <c r="E5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354</v>
      </c>
      <c r="F5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432</v>
      </c>
      <c r="G5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509</v>
      </c>
      <c r="H5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586</v>
      </c>
      <c r="I5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664</v>
      </c>
      <c r="J5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741</v>
      </c>
      <c r="K5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818</v>
      </c>
      <c r="L5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896</v>
      </c>
      <c r="M5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973</v>
      </c>
      <c r="N5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1050</v>
      </c>
      <c r="O5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1128</v>
      </c>
      <c r="P52">
        <f>IF(VLOOKUP(Table351011[[#This Row],[Site name]],Table35[],3,FALSE)&gt;0,VLOOKUP(Table351011[[#This Row],[Site name]],Table35[],3,FALSE),"")</f>
        <v>1205</v>
      </c>
      <c r="Q52" t="str">
        <f>IF(VLOOKUP(Table351011[[#This Row],[Site name]],Table3[],2)=0,"",VLOOKUP(Table351011[[#This Row],[Site name]],Table3[],2))</f>
        <v>Camden</v>
      </c>
      <c r="R52" t="str">
        <f>IF(VLOOKUP(Table351011[[#This Row],[Site name]],Table3[],3)=0,"",VLOOKUP(Table351011[[#This Row],[Site name]],Table3[],3))</f>
        <v>WC1X 8AA</v>
      </c>
      <c r="S52" t="str">
        <f>IF(VLOOKUP(Table351011[[#This Row],[Site name]],Table3[],4)=0,"",VLOOKUP(Table351011[[#This Row],[Site name]],Table3[],4))</f>
        <v>2022/4259/P</v>
      </c>
      <c r="T52" t="str">
        <f>IF(VLOOKUP(Table351011[[#This Row],[Site name]],Table3[],5)=0,"",VLOOKUP(Table351011[[#This Row],[Site name]],Table3[],5))</f>
        <v>Planning Portal</v>
      </c>
      <c r="U52" s="185" t="str">
        <f>IF(VLOOKUP(Table351011[[#This Row],[Site name]],Table3[],6)=0,"",VLOOKUP(Table351011[[#This Row],[Site name]],Table3[],6))</f>
        <v>Existing building is being retained and refurbished</v>
      </c>
      <c r="V52" s="185">
        <f>IF(VLOOKUP(Table351011[[#This Row],[Site name]],Table3[],7)=0,"",VLOOKUP(Table351011[[#This Row],[Site name]],Table3[],7))</f>
        <v>44845</v>
      </c>
      <c r="W52" s="185" t="str">
        <f>IF(VLOOKUP(Table351011[[#This Row],[Site name]],Table3[],8)=0,"",VLOOKUP(Table351011[[#This Row],[Site name]],Table3[],8))</f>
        <v/>
      </c>
      <c r="X52" t="str">
        <f>IF(VLOOKUP(Table351011[[#This Row],[Site name]],Table3[],9)=0,"",VLOOKUP(Table351011[[#This Row],[Site name]],Table3[],9))</f>
        <v/>
      </c>
      <c r="Y52" t="str">
        <f>IF(VLOOKUP(Table351011[[#This Row],[Site name]],Table3[],10)=0,"",VLOOKUP(Table351011[[#This Row],[Site name]],Table3[],10))</f>
        <v>Commercial &amp; Residential</v>
      </c>
      <c r="Z52" t="str">
        <f>IF(VLOOKUP(Table351011[[#This Row],[Site name]],Table3[],11)=0,"",VLOOKUP(Table351011[[#This Row],[Site name]],Table3[],11))</f>
        <v>Yes</v>
      </c>
      <c r="AA52" t="str">
        <f>IF(VLOOKUP(Table351011[[#This Row],[Site name]],Table3[],12)=0,"",VLOOKUP(Table351011[[#This Row],[Site name]],Table3[],12))</f>
        <v>Retrofit</v>
      </c>
      <c r="AB52" t="str">
        <f>IF(VLOOKUP(Table351011[[#This Row],[Site name]],Table3[],13)=0,"",VLOOKUP(Table351011[[#This Row],[Site name]],Table3[],13))</f>
        <v>1960s</v>
      </c>
      <c r="AC52" t="str">
        <f>IF(VLOOKUP(Table351011[[#This Row],[Site name]],Table3[],14)=0,"",VLOOKUP(Table351011[[#This Row],[Site name]],Table3[],14))</f>
        <v>Not listed</v>
      </c>
      <c r="AD52" s="197">
        <f>IF(VLOOKUP(Table351011[[#This Row],[Site name]],Table3[],15)="","",VLOOKUP(Table351011[[#This Row],[Site name]],Table3[],15))</f>
        <v>1280</v>
      </c>
      <c r="AE52" s="197">
        <f>IF(VLOOKUP(Table351011[[#This Row],[Site name]],Table3[],16)="","",VLOOKUP(Table351011[[#This Row],[Site name]],Table3[],16))</f>
        <v>1149</v>
      </c>
      <c r="AF52" s="196">
        <f>IF(VLOOKUP(Table351011[[#This Row],[Site name]],Table3[],17)="","",VLOOKUP(Table351011[[#This Row],[Site name]],Table3[],17))</f>
        <v>0</v>
      </c>
      <c r="AG52" s="188">
        <f>IF(VLOOKUP(Table351011[[#This Row],[Site name]],Table3[],18)="","",VLOOKUP(Table351011[[#This Row],[Site name]],Table3[],18))</f>
        <v>-0.10234374999999996</v>
      </c>
      <c r="AH52" s="197">
        <f>IF(VLOOKUP(Table351011[[#This Row],[Site name]],Table3[],19)="","",VLOOKUP(Table351011[[#This Row],[Site name]],Table3[],19))</f>
        <v>0</v>
      </c>
      <c r="AI52" t="str">
        <f>IF(VLOOKUP(Table351011[[#This Row],[Site name]],Table3[],20)=0,"",VLOOKUP(Table351011[[#This Row],[Site name]],Table3[],20))</f>
        <v>No new basement</v>
      </c>
      <c r="AJ52" t="str">
        <f>IF(VLOOKUP(Table351011[[#This Row],[Site name]],Table3[],21)=0,"",VLOOKUP(Table351011[[#This Row],[Site name]],Table3[],21))</f>
        <v>Reinforced Concrete</v>
      </c>
      <c r="AK52" t="str">
        <f>IF(VLOOKUP(Table351011[[#This Row],[Site name]],Table3[],22)=0,"",VLOOKUP(Table351011[[#This Row],[Site name]],Table3[],22))</f>
        <v/>
      </c>
      <c r="AL52" t="str">
        <f>IF(VLOOKUP(Table351011[[#This Row],[Site name]],Table3[],23)=0,"",VLOOKUP(Table351011[[#This Row],[Site name]],Table3[],23))</f>
        <v/>
      </c>
      <c r="AM52" t="str">
        <f>IF(VLOOKUP(Table351011[[#This Row],[Site name]],Table3[],24)=0,"",VLOOKUP(Table351011[[#This Row],[Site name]],Table3[],24))</f>
        <v/>
      </c>
      <c r="AN52" t="str">
        <f>IF(VLOOKUP(Table351011[[#This Row],[Site name]],Table3[],25)=0,"",VLOOKUP(Table351011[[#This Row],[Site name]],Table3[],25))</f>
        <v/>
      </c>
      <c r="AO52">
        <f>IF(VLOOKUP(Table351011[[#This Row],[Site name]],Table3[],26)=0,"",VLOOKUP(Table351011[[#This Row],[Site name]],Table3[],26))</f>
        <v>4</v>
      </c>
      <c r="AP52">
        <f>IF(VLOOKUP(Table351011[[#This Row],[Site name]],Table3[],27)=0,"",VLOOKUP(Table351011[[#This Row],[Site name]],Table3[],27))</f>
        <v>4</v>
      </c>
      <c r="AQ52">
        <f>IF(VLOOKUP(Table351011[[#This Row],[Site name]],Table3[],28)="","",VLOOKUP(Table351011[[#This Row],[Site name]],Table3[],28))</f>
        <v>4</v>
      </c>
      <c r="AR52" t="str">
        <f>IF(VLOOKUP(Table351011[[#This Row],[Site name]],Table3[],29)=0,"",VLOOKUP(Table351011[[#This Row],[Site name]],Table3[],29))</f>
        <v/>
      </c>
      <c r="AS52">
        <f>IF(VLOOKUP(Table351011[[#This Row],[Site name]],Table3[],30)=0,"",VLOOKUP(Table351011[[#This Row],[Site name]],Table3[],30))</f>
        <v>2</v>
      </c>
      <c r="AT52" t="str">
        <f>IF(VLOOKUP(Table351011[[#This Row],[Site name]],Table3[],31)=0,"",VLOOKUP(Table351011[[#This Row],[Site name]],Table3[],31))</f>
        <v/>
      </c>
      <c r="AU52" t="str">
        <f>IF(VLOOKUP(Table351011[[#This Row],[Site name]],Table3[],32)=0,"",VLOOKUP(Table351011[[#This Row],[Site name]],Table3[],32))</f>
        <v>Max Fordham</v>
      </c>
      <c r="AV52" t="str">
        <f>IF(VLOOKUP(Table351011[[#This Row],[Site name]],Table3[],33)=0,"",VLOOKUP(Table351011[[#This Row],[Site name]],Table3[],33))</f>
        <v>Heyne Tillet Steel</v>
      </c>
      <c r="AW52" t="str">
        <f>IF(VLOOKUP(Table351011[[#This Row],[Site name]],Table3[],34)=0,"",VLOOKUP(Table351011[[#This Row],[Site name]],Table3[],34))</f>
        <v>Max Fordham</v>
      </c>
      <c r="AX52" t="str">
        <f>IF(VLOOKUP(Table351011[[#This Row],[Site name]],Table3[],35)=0,"",VLOOKUP(Table351011[[#This Row],[Site name]],Table3[],35))</f>
        <v>Piercy &amp; Company</v>
      </c>
      <c r="AY52" t="str">
        <f>IF(VLOOKUP(Table351011[[#This Row],[Site name]],Table3[],36)=0,"",VLOOKUP(Table351011[[#This Row],[Site name]],Table3[],36))</f>
        <v>One Click LCA</v>
      </c>
      <c r="AZ52" t="str">
        <f>IF(VLOOKUP(Table351011[[#This Row],[Site name]],Table3[],37)=0,"",VLOOKUP(Table351011[[#This Row],[Site name]],Table3[],37))</f>
        <v>Project 64</v>
      </c>
      <c r="BA52" s="188">
        <f>VLOOKUP(Table351011[[#This Row],[Site name]],Table3[],38)</f>
        <v>0</v>
      </c>
      <c r="BB52">
        <f>VLOOKUP(Table351011[[#This Row],[Site name]],Table3[],39)</f>
        <v>5</v>
      </c>
    </row>
    <row r="53" spans="2:54">
      <c r="B53" t="s">
        <v>372</v>
      </c>
      <c r="C53" t="s">
        <v>977</v>
      </c>
      <c r="D5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776</v>
      </c>
      <c r="E5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918</v>
      </c>
      <c r="F5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1061</v>
      </c>
      <c r="G5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1203</v>
      </c>
      <c r="H5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1346</v>
      </c>
      <c r="I5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1488</v>
      </c>
      <c r="J5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1631</v>
      </c>
      <c r="K5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1773</v>
      </c>
      <c r="L5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1915</v>
      </c>
      <c r="M5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2058</v>
      </c>
      <c r="N5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2200</v>
      </c>
      <c r="O5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2343</v>
      </c>
      <c r="P53">
        <f>IF(VLOOKUP(Table351011[[#This Row],[Site name]],Table35[],3,FALSE)&gt;0,VLOOKUP(Table351011[[#This Row],[Site name]],Table35[],3,FALSE),"")</f>
        <v>2485</v>
      </c>
      <c r="Q53" t="str">
        <f>IF(VLOOKUP(Table351011[[#This Row],[Site name]],Table3[],2)=0,"",VLOOKUP(Table351011[[#This Row],[Site name]],Table3[],2))</f>
        <v>City of London</v>
      </c>
      <c r="R53" t="str">
        <f>IF(VLOOKUP(Table351011[[#This Row],[Site name]],Table3[],3)=0,"",VLOOKUP(Table351011[[#This Row],[Site name]],Table3[],3))</f>
        <v>EC2R 7BH</v>
      </c>
      <c r="S53" t="str">
        <f>IF(VLOOKUP(Table351011[[#This Row],[Site name]],Table3[],4)=0,"",VLOOKUP(Table351011[[#This Row],[Site name]],Table3[],4))</f>
        <v>22/00860/FULMAJ</v>
      </c>
      <c r="T53" t="str">
        <f>IF(VLOOKUP(Table351011[[#This Row],[Site name]],Table3[],5)=0,"",VLOOKUP(Table351011[[#This Row],[Site name]],Table3[],5))</f>
        <v>Planning Portal</v>
      </c>
      <c r="U53" t="str">
        <f>IF(VLOOKUP(Table351011[[#This Row],[Site name]],Table3[],6)=0,"",VLOOKUP(Table351011[[#This Row],[Site name]],Table3[],6))</f>
        <v>Demolition of the existing buildings except 9-10 Angel Court façade (up to 4th floor), new building constructed behind that façade, replica façade of 11 Angel Court up to 3rd floor, over 3 basement levels, ground mezzanine and 9 upper floors plus plant room.</v>
      </c>
      <c r="V53" s="185">
        <f>IF(VLOOKUP(Table351011[[#This Row],[Site name]],Table3[],7)=0,"",VLOOKUP(Table351011[[#This Row],[Site name]],Table3[],7))</f>
        <v>44812</v>
      </c>
      <c r="W53" s="185">
        <f>IF(VLOOKUP(Table351011[[#This Row],[Site name]],Table3[],8)=0,"",VLOOKUP(Table351011[[#This Row],[Site name]],Table3[],8))</f>
        <v>44979</v>
      </c>
      <c r="X53" t="str">
        <f>IF(VLOOKUP(Table351011[[#This Row],[Site name]],Table3[],9)=0,"",VLOOKUP(Table351011[[#This Row],[Site name]],Table3[],9))</f>
        <v/>
      </c>
      <c r="Y53" t="str">
        <f>IF(VLOOKUP(Table351011[[#This Row],[Site name]],Table3[],10)=0,"",VLOOKUP(Table351011[[#This Row],[Site name]],Table3[],10))</f>
        <v>Hotel</v>
      </c>
      <c r="Z53" t="str">
        <f>IF(VLOOKUP(Table351011[[#This Row],[Site name]],Table3[],11)=0,"",VLOOKUP(Table351011[[#This Row],[Site name]],Table3[],11))</f>
        <v/>
      </c>
      <c r="AA53" t="str">
        <f>IF(VLOOKUP(Table351011[[#This Row],[Site name]],Table3[],12)=0,"",VLOOKUP(Table351011[[#This Row],[Site name]],Table3[],12))</f>
        <v>New Build</v>
      </c>
      <c r="AB53" t="str">
        <f>IF(VLOOKUP(Table351011[[#This Row],[Site name]],Table3[],13)=0,"",VLOOKUP(Table351011[[#This Row],[Site name]],Table3[],13))</f>
        <v/>
      </c>
      <c r="AC53" t="str">
        <f>IF(VLOOKUP(Table351011[[#This Row],[Site name]],Table3[],14)=0,"",VLOOKUP(Table351011[[#This Row],[Site name]],Table3[],14))</f>
        <v/>
      </c>
      <c r="AD53" s="197" t="str">
        <f>IF(VLOOKUP(Table351011[[#This Row],[Site name]],Table3[],15)="","",VLOOKUP(Table351011[[#This Row],[Site name]],Table3[],15))</f>
        <v/>
      </c>
      <c r="AE53" s="197">
        <f>IF(VLOOKUP(Table351011[[#This Row],[Site name]],Table3[],16)="","",VLOOKUP(Table351011[[#This Row],[Site name]],Table3[],16))</f>
        <v>4878</v>
      </c>
      <c r="AF53" s="196" t="str">
        <f>IF(VLOOKUP(Table351011[[#This Row],[Site name]],Table3[],17)="","",VLOOKUP(Table351011[[#This Row],[Site name]],Table3[],17))</f>
        <v/>
      </c>
      <c r="AG53" s="188" t="str">
        <f>IF(VLOOKUP(Table351011[[#This Row],[Site name]],Table3[],18)="","",VLOOKUP(Table351011[[#This Row],[Site name]],Table3[],18))</f>
        <v/>
      </c>
      <c r="AH53" s="197">
        <f>IF(VLOOKUP(Table351011[[#This Row],[Site name]],Table3[],19)="","",VLOOKUP(Table351011[[#This Row],[Site name]],Table3[],19))</f>
        <v>4878</v>
      </c>
      <c r="AI53" t="str">
        <f>IF(VLOOKUP(Table351011[[#This Row],[Site name]],Table3[],20)=0,"",VLOOKUP(Table351011[[#This Row],[Site name]],Table3[],20))</f>
        <v/>
      </c>
      <c r="AJ53" t="str">
        <f>IF(VLOOKUP(Table351011[[#This Row],[Site name]],Table3[],21)=0,"",VLOOKUP(Table351011[[#This Row],[Site name]],Table3[],21))</f>
        <v/>
      </c>
      <c r="AK53" t="str">
        <f>IF(VLOOKUP(Table351011[[#This Row],[Site name]],Table3[],22)=0,"",VLOOKUP(Table351011[[#This Row],[Site name]],Table3[],22))</f>
        <v/>
      </c>
      <c r="AL53" t="str">
        <f>IF(VLOOKUP(Table351011[[#This Row],[Site name]],Table3[],23)=0,"",VLOOKUP(Table351011[[#This Row],[Site name]],Table3[],23))</f>
        <v/>
      </c>
      <c r="AM53" t="str">
        <f>IF(VLOOKUP(Table351011[[#This Row],[Site name]],Table3[],24)=0,"",VLOOKUP(Table351011[[#This Row],[Site name]],Table3[],24))</f>
        <v/>
      </c>
      <c r="AN53" t="str">
        <f>IF(VLOOKUP(Table351011[[#This Row],[Site name]],Table3[],25)=0,"",VLOOKUP(Table351011[[#This Row],[Site name]],Table3[],25))</f>
        <v/>
      </c>
      <c r="AO53" t="str">
        <f>IF(VLOOKUP(Table351011[[#This Row],[Site name]],Table3[],26)=0,"",VLOOKUP(Table351011[[#This Row],[Site name]],Table3[],26))</f>
        <v/>
      </c>
      <c r="AP53">
        <f>IF(VLOOKUP(Table351011[[#This Row],[Site name]],Table3[],27)=0,"",VLOOKUP(Table351011[[#This Row],[Site name]],Table3[],27))</f>
        <v>12</v>
      </c>
      <c r="AQ53">
        <f>IF(VLOOKUP(Table351011[[#This Row],[Site name]],Table3[],28)="","",VLOOKUP(Table351011[[#This Row],[Site name]],Table3[],28))</f>
        <v>9</v>
      </c>
      <c r="AR53" t="str">
        <f>IF(VLOOKUP(Table351011[[#This Row],[Site name]],Table3[],29)=0,"",VLOOKUP(Table351011[[#This Row],[Site name]],Table3[],29))</f>
        <v/>
      </c>
      <c r="AS53" t="str">
        <f>IF(VLOOKUP(Table351011[[#This Row],[Site name]],Table3[],30)=0,"",VLOOKUP(Table351011[[#This Row],[Site name]],Table3[],30))</f>
        <v/>
      </c>
      <c r="AT53" t="str">
        <f>IF(VLOOKUP(Table351011[[#This Row],[Site name]],Table3[],31)=0,"",VLOOKUP(Table351011[[#This Row],[Site name]],Table3[],31))</f>
        <v/>
      </c>
      <c r="AU53" t="str">
        <f>IF(VLOOKUP(Table351011[[#This Row],[Site name]],Table3[],32)=0,"",VLOOKUP(Table351011[[#This Row],[Site name]],Table3[],32))</f>
        <v>Greengage</v>
      </c>
      <c r="AV53" t="str">
        <f>IF(VLOOKUP(Table351011[[#This Row],[Site name]],Table3[],33)=0,"",VLOOKUP(Table351011[[#This Row],[Site name]],Table3[],33))</f>
        <v/>
      </c>
      <c r="AW53" t="str">
        <f>IF(VLOOKUP(Table351011[[#This Row],[Site name]],Table3[],34)=0,"",VLOOKUP(Table351011[[#This Row],[Site name]],Table3[],34))</f>
        <v/>
      </c>
      <c r="AX53" t="str">
        <f>IF(VLOOKUP(Table351011[[#This Row],[Site name]],Table3[],35)=0,"",VLOOKUP(Table351011[[#This Row],[Site name]],Table3[],35))</f>
        <v/>
      </c>
      <c r="AY53" t="str">
        <f>IF(VLOOKUP(Table351011[[#This Row],[Site name]],Table3[],36)=0,"",VLOOKUP(Table351011[[#This Row],[Site name]],Table3[],36))</f>
        <v/>
      </c>
      <c r="AZ53" t="str">
        <f>IF(VLOOKUP(Table351011[[#This Row],[Site name]],Table3[],37)=0,"",VLOOKUP(Table351011[[#This Row],[Site name]],Table3[],37))</f>
        <v>Project 67</v>
      </c>
      <c r="BA53" s="188">
        <f>VLOOKUP(Table351011[[#This Row],[Site name]],Table3[],38)</f>
        <v>1</v>
      </c>
      <c r="BB53">
        <f>VLOOKUP(Table351011[[#This Row],[Site name]],Table3[],39)</f>
        <v>1</v>
      </c>
    </row>
    <row r="54" spans="2:54">
      <c r="B54" t="s">
        <v>254</v>
      </c>
      <c r="C54" t="s">
        <v>977</v>
      </c>
      <c r="D5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705</v>
      </c>
      <c r="E5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829</v>
      </c>
      <c r="F5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953</v>
      </c>
      <c r="G5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1076</v>
      </c>
      <c r="H5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1200</v>
      </c>
      <c r="I5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1324</v>
      </c>
      <c r="J5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1448</v>
      </c>
      <c r="K5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1571</v>
      </c>
      <c r="L5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1695</v>
      </c>
      <c r="M5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1819</v>
      </c>
      <c r="N5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1943</v>
      </c>
      <c r="O5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2066</v>
      </c>
      <c r="P54">
        <f>IF(VLOOKUP(Table351011[[#This Row],[Site name]],Table35[],3,FALSE)&gt;0,VLOOKUP(Table351011[[#This Row],[Site name]],Table35[],3,FALSE),"")</f>
        <v>2190</v>
      </c>
      <c r="Q54" t="str">
        <f>IF(VLOOKUP(Table351011[[#This Row],[Site name]],Table3[],2)=0,"",VLOOKUP(Table351011[[#This Row],[Site name]],Table3[],2))</f>
        <v>Islington</v>
      </c>
      <c r="R54" t="str">
        <f>IF(VLOOKUP(Table351011[[#This Row],[Site name]],Table3[],3)=0,"",VLOOKUP(Table351011[[#This Row],[Site name]],Table3[],3))</f>
        <v>EC1Y 9DD</v>
      </c>
      <c r="S54" t="str">
        <f>IF(VLOOKUP(Table351011[[#This Row],[Site name]],Table3[],4)=0,"",VLOOKUP(Table351011[[#This Row],[Site name]],Table3[],4))</f>
        <v>P2023/1070/FUL</v>
      </c>
      <c r="T54" t="str">
        <f>IF(VLOOKUP(Table351011[[#This Row],[Site name]],Table3[],5)=0,"",VLOOKUP(Table351011[[#This Row],[Site name]],Table3[],5))</f>
        <v>Planning Portal</v>
      </c>
      <c r="U54" s="185" t="str">
        <f>IF(VLOOKUP(Table351011[[#This Row],[Site name]],Table3[],6)=0,"",VLOOKUP(Table351011[[#This Row],[Site name]],Table3[],6))</f>
        <v>Majority of original foundations kept, new façade, core and column added, ground floor to be set back. 63% retention of existing structure.</v>
      </c>
      <c r="V54" s="185">
        <f>IF(VLOOKUP(Table351011[[#This Row],[Site name]],Table3[],7)=0,"",VLOOKUP(Table351011[[#This Row],[Site name]],Table3[],7))</f>
        <v>45033</v>
      </c>
      <c r="W54" s="185" t="str">
        <f>IF(VLOOKUP(Table351011[[#This Row],[Site name]],Table3[],8)=0,"",VLOOKUP(Table351011[[#This Row],[Site name]],Table3[],8))</f>
        <v/>
      </c>
      <c r="X54" t="str">
        <f>IF(VLOOKUP(Table351011[[#This Row],[Site name]],Table3[],9)=0,"",VLOOKUP(Table351011[[#This Row],[Site name]],Table3[],9))</f>
        <v/>
      </c>
      <c r="Y54" t="str">
        <f>IF(VLOOKUP(Table351011[[#This Row],[Site name]],Table3[],10)=0,"",VLOOKUP(Table351011[[#This Row],[Site name]],Table3[],10))</f>
        <v>Office &amp; Retail</v>
      </c>
      <c r="Z54" t="str">
        <f>IF(VLOOKUP(Table351011[[#This Row],[Site name]],Table3[],11)=0,"",VLOOKUP(Table351011[[#This Row],[Site name]],Table3[],11))</f>
        <v/>
      </c>
      <c r="AA54" t="str">
        <f>IF(VLOOKUP(Table351011[[#This Row],[Site name]],Table3[],12)=0,"",VLOOKUP(Table351011[[#This Row],[Site name]],Table3[],12))</f>
        <v>Heavy Refurbishment</v>
      </c>
      <c r="AB54" t="str">
        <f>IF(VLOOKUP(Table351011[[#This Row],[Site name]],Table3[],13)=0,"",VLOOKUP(Table351011[[#This Row],[Site name]],Table3[],13))</f>
        <v>1990s</v>
      </c>
      <c r="AC54" t="str">
        <f>IF(VLOOKUP(Table351011[[#This Row],[Site name]],Table3[],14)=0,"",VLOOKUP(Table351011[[#This Row],[Site name]],Table3[],14))</f>
        <v>Not listed</v>
      </c>
      <c r="AD54" s="197">
        <f>IF(VLOOKUP(Table351011[[#This Row],[Site name]],Table3[],15)="","",VLOOKUP(Table351011[[#This Row],[Site name]],Table3[],15))</f>
        <v>21667</v>
      </c>
      <c r="AE54" s="197">
        <f>IF(VLOOKUP(Table351011[[#This Row],[Site name]],Table3[],16)="","",VLOOKUP(Table351011[[#This Row],[Site name]],Table3[],16))</f>
        <v>64873</v>
      </c>
      <c r="AF54" s="196">
        <f>IF(VLOOKUP(Table351011[[#This Row],[Site name]],Table3[],17)="","",VLOOKUP(Table351011[[#This Row],[Site name]],Table3[],17))</f>
        <v>8016.79</v>
      </c>
      <c r="AG54" s="188">
        <f>IF(VLOOKUP(Table351011[[#This Row],[Site name]],Table3[],18)="","",VLOOKUP(Table351011[[#This Row],[Site name]],Table3[],18))</f>
        <v>1.9940923985784833</v>
      </c>
      <c r="AH54" s="197">
        <f>IF(VLOOKUP(Table351011[[#This Row],[Site name]],Table3[],19)="","",VLOOKUP(Table351011[[#This Row],[Site name]],Table3[],19))</f>
        <v>51222.79</v>
      </c>
      <c r="AI54" t="str">
        <f>IF(VLOOKUP(Table351011[[#This Row],[Site name]],Table3[],20)=0,"",VLOOKUP(Table351011[[#This Row],[Site name]],Table3[],20))</f>
        <v/>
      </c>
      <c r="AJ54" t="str">
        <f>IF(VLOOKUP(Table351011[[#This Row],[Site name]],Table3[],21)=0,"",VLOOKUP(Table351011[[#This Row],[Site name]],Table3[],21))</f>
        <v/>
      </c>
      <c r="AK54" t="str">
        <f>IF(VLOOKUP(Table351011[[#This Row],[Site name]],Table3[],22)=0,"",VLOOKUP(Table351011[[#This Row],[Site name]],Table3[],22))</f>
        <v/>
      </c>
      <c r="AL54" t="str">
        <f>IF(VLOOKUP(Table351011[[#This Row],[Site name]],Table3[],23)=0,"",VLOOKUP(Table351011[[#This Row],[Site name]],Table3[],23))</f>
        <v/>
      </c>
      <c r="AM54" t="str">
        <f>IF(VLOOKUP(Table351011[[#This Row],[Site name]],Table3[],24)=0,"",VLOOKUP(Table351011[[#This Row],[Site name]],Table3[],24))</f>
        <v>RC Cores / shear walls</v>
      </c>
      <c r="AN54" t="str">
        <f>IF(VLOOKUP(Table351011[[#This Row],[Site name]],Table3[],25)=0,"",VLOOKUP(Table351011[[#This Row],[Site name]],Table3[],25))</f>
        <v/>
      </c>
      <c r="AO54">
        <f>IF(VLOOKUP(Table351011[[#This Row],[Site name]],Table3[],26)=0,"",VLOOKUP(Table351011[[#This Row],[Site name]],Table3[],26))</f>
        <v>10</v>
      </c>
      <c r="AP54">
        <f>IF(VLOOKUP(Table351011[[#This Row],[Site name]],Table3[],27)=0,"",VLOOKUP(Table351011[[#This Row],[Site name]],Table3[],27))</f>
        <v>36</v>
      </c>
      <c r="AQ54">
        <f>IF(VLOOKUP(Table351011[[#This Row],[Site name]],Table3[],28)="","",VLOOKUP(Table351011[[#This Row],[Site name]],Table3[],28))</f>
        <v>35</v>
      </c>
      <c r="AR54" t="str">
        <f>IF(VLOOKUP(Table351011[[#This Row],[Site name]],Table3[],29)=0,"",VLOOKUP(Table351011[[#This Row],[Site name]],Table3[],29))</f>
        <v/>
      </c>
      <c r="AS54">
        <f>IF(VLOOKUP(Table351011[[#This Row],[Site name]],Table3[],30)=0,"",VLOOKUP(Table351011[[#This Row],[Site name]],Table3[],30))</f>
        <v>35</v>
      </c>
      <c r="AT54" t="str">
        <f>IF(VLOOKUP(Table351011[[#This Row],[Site name]],Table3[],31)=0,"",VLOOKUP(Table351011[[#This Row],[Site name]],Table3[],31))</f>
        <v/>
      </c>
      <c r="AU54" t="str">
        <f>IF(VLOOKUP(Table351011[[#This Row],[Site name]],Table3[],32)=0,"",VLOOKUP(Table351011[[#This Row],[Site name]],Table3[],32))</f>
        <v>Twin and Earth</v>
      </c>
      <c r="AV54" t="str">
        <f>IF(VLOOKUP(Table351011[[#This Row],[Site name]],Table3[],33)=0,"",VLOOKUP(Table351011[[#This Row],[Site name]],Table3[],33))</f>
        <v/>
      </c>
      <c r="AW54" t="str">
        <f>IF(VLOOKUP(Table351011[[#This Row],[Site name]],Table3[],34)=0,"",VLOOKUP(Table351011[[#This Row],[Site name]],Table3[],34))</f>
        <v/>
      </c>
      <c r="AX54" t="str">
        <f>IF(VLOOKUP(Table351011[[#This Row],[Site name]],Table3[],35)=0,"",VLOOKUP(Table351011[[#This Row],[Site name]],Table3[],35))</f>
        <v/>
      </c>
      <c r="AY54" t="str">
        <f>IF(VLOOKUP(Table351011[[#This Row],[Site name]],Table3[],36)=0,"",VLOOKUP(Table351011[[#This Row],[Site name]],Table3[],36))</f>
        <v/>
      </c>
      <c r="AZ54" t="str">
        <f>IF(VLOOKUP(Table351011[[#This Row],[Site name]],Table3[],37)=0,"",VLOOKUP(Table351011[[#This Row],[Site name]],Table3[],37))</f>
        <v>Project 68</v>
      </c>
      <c r="BA54" s="188">
        <f>VLOOKUP(Table351011[[#This Row],[Site name]],Table3[],38)</f>
        <v>0.37</v>
      </c>
      <c r="BB54">
        <f>VLOOKUP(Table351011[[#This Row],[Site name]],Table3[],39)</f>
        <v>3</v>
      </c>
    </row>
    <row r="55" spans="2:54">
      <c r="B55" t="s">
        <v>374</v>
      </c>
      <c r="C55" t="s">
        <v>977</v>
      </c>
      <c r="D5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462</v>
      </c>
      <c r="E5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592</v>
      </c>
      <c r="F5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721</v>
      </c>
      <c r="G5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851</v>
      </c>
      <c r="H5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980</v>
      </c>
      <c r="I5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1110</v>
      </c>
      <c r="J5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1240</v>
      </c>
      <c r="K5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1369</v>
      </c>
      <c r="L5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1499</v>
      </c>
      <c r="M5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1628</v>
      </c>
      <c r="N5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1758</v>
      </c>
      <c r="O5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1887</v>
      </c>
      <c r="P55">
        <f>IF(VLOOKUP(Table351011[[#This Row],[Site name]],Table35[],3,FALSE)&gt;0,VLOOKUP(Table351011[[#This Row],[Site name]],Table35[],3,FALSE),"")</f>
        <v>2017</v>
      </c>
      <c r="Q55" t="str">
        <f>IF(VLOOKUP(Table351011[[#This Row],[Site name]],Table3[],2)=0,"",VLOOKUP(Table351011[[#This Row],[Site name]],Table3[],2))</f>
        <v>Lewisham</v>
      </c>
      <c r="R55" t="str">
        <f>IF(VLOOKUP(Table351011[[#This Row],[Site name]],Table3[],3)=0,"",VLOOKUP(Table351011[[#This Row],[Site name]],Table3[],3))</f>
        <v>SE8 5JE</v>
      </c>
      <c r="S55" t="str">
        <f>IF(VLOOKUP(Table351011[[#This Row],[Site name]],Table3[],4)=0,"",VLOOKUP(Table351011[[#This Row],[Site name]],Table3[],4))</f>
        <v>DC/23/130258</v>
      </c>
      <c r="T55" t="str">
        <f>IF(VLOOKUP(Table351011[[#This Row],[Site name]],Table3[],5)=0,"",VLOOKUP(Table351011[[#This Row],[Site name]],Table3[],5))</f>
        <v>Planning Portal</v>
      </c>
      <c r="U55" t="str">
        <f>IF(VLOOKUP(Table351011[[#This Row],[Site name]],Table3[],6)=0,"",VLOOKUP(Table351011[[#This Row],[Site name]],Table3[],6))</f>
        <v>Mixed-use redevelopment of the site for a new building comprising part 10, part 26 storeys. 50% GGBS in superstructure concrete mix</v>
      </c>
      <c r="V55" s="185">
        <f>IF(VLOOKUP(Table351011[[#This Row],[Site name]],Table3[],7)=0,"",VLOOKUP(Table351011[[#This Row],[Site name]],Table3[],7))</f>
        <v>44959</v>
      </c>
      <c r="W55" s="185" t="str">
        <f>IF(VLOOKUP(Table351011[[#This Row],[Site name]],Table3[],8)=0,"",VLOOKUP(Table351011[[#This Row],[Site name]],Table3[],8))</f>
        <v/>
      </c>
      <c r="X55" t="str">
        <f>IF(VLOOKUP(Table351011[[#This Row],[Site name]],Table3[],9)=0,"",VLOOKUP(Table351011[[#This Row],[Site name]],Table3[],9))</f>
        <v/>
      </c>
      <c r="Y55" t="str">
        <f>IF(VLOOKUP(Table351011[[#This Row],[Site name]],Table3[],10)=0,"",VLOOKUP(Table351011[[#This Row],[Site name]],Table3[],10))</f>
        <v>Commercial &amp; Residential</v>
      </c>
      <c r="Z55" t="str">
        <f>IF(VLOOKUP(Table351011[[#This Row],[Site name]],Table3[],11)=0,"",VLOOKUP(Table351011[[#This Row],[Site name]],Table3[],11))</f>
        <v/>
      </c>
      <c r="AA55" t="str">
        <f>IF(VLOOKUP(Table351011[[#This Row],[Site name]],Table3[],12)=0,"",VLOOKUP(Table351011[[#This Row],[Site name]],Table3[],12))</f>
        <v>New Build</v>
      </c>
      <c r="AB55" t="str">
        <f>IF(VLOOKUP(Table351011[[#This Row],[Site name]],Table3[],13)=0,"",VLOOKUP(Table351011[[#This Row],[Site name]],Table3[],13))</f>
        <v/>
      </c>
      <c r="AC55" t="str">
        <f>IF(VLOOKUP(Table351011[[#This Row],[Site name]],Table3[],14)=0,"",VLOOKUP(Table351011[[#This Row],[Site name]],Table3[],14))</f>
        <v/>
      </c>
      <c r="AD55" s="197" t="str">
        <f>IF(VLOOKUP(Table351011[[#This Row],[Site name]],Table3[],15)="","",VLOOKUP(Table351011[[#This Row],[Site name]],Table3[],15))</f>
        <v/>
      </c>
      <c r="AE55" s="197">
        <f>IF(VLOOKUP(Table351011[[#This Row],[Site name]],Table3[],16)="","",VLOOKUP(Table351011[[#This Row],[Site name]],Table3[],16))</f>
        <v>23204</v>
      </c>
      <c r="AF55" s="196" t="str">
        <f>IF(VLOOKUP(Table351011[[#This Row],[Site name]],Table3[],17)="","",VLOOKUP(Table351011[[#This Row],[Site name]],Table3[],17))</f>
        <v/>
      </c>
      <c r="AG55" s="188" t="str">
        <f>IF(VLOOKUP(Table351011[[#This Row],[Site name]],Table3[],18)="","",VLOOKUP(Table351011[[#This Row],[Site name]],Table3[],18))</f>
        <v/>
      </c>
      <c r="AH55" s="197">
        <f>IF(VLOOKUP(Table351011[[#This Row],[Site name]],Table3[],19)="","",VLOOKUP(Table351011[[#This Row],[Site name]],Table3[],19))</f>
        <v>23204</v>
      </c>
      <c r="AI55" t="str">
        <f>IF(VLOOKUP(Table351011[[#This Row],[Site name]],Table3[],20)=0,"",VLOOKUP(Table351011[[#This Row],[Site name]],Table3[],20))</f>
        <v/>
      </c>
      <c r="AJ55" t="str">
        <f>IF(VLOOKUP(Table351011[[#This Row],[Site name]],Table3[],21)=0,"",VLOOKUP(Table351011[[#This Row],[Site name]],Table3[],21))</f>
        <v/>
      </c>
      <c r="AK55" t="str">
        <f>IF(VLOOKUP(Table351011[[#This Row],[Site name]],Table3[],22)=0,"",VLOOKUP(Table351011[[#This Row],[Site name]],Table3[],22))</f>
        <v/>
      </c>
      <c r="AL55" t="str">
        <f>IF(VLOOKUP(Table351011[[#This Row],[Site name]],Table3[],23)=0,"",VLOOKUP(Table351011[[#This Row],[Site name]],Table3[],23))</f>
        <v/>
      </c>
      <c r="AM55" t="str">
        <f>IF(VLOOKUP(Table351011[[#This Row],[Site name]],Table3[],24)=0,"",VLOOKUP(Table351011[[#This Row],[Site name]],Table3[],24))</f>
        <v/>
      </c>
      <c r="AN55" t="str">
        <f>IF(VLOOKUP(Table351011[[#This Row],[Site name]],Table3[],25)=0,"",VLOOKUP(Table351011[[#This Row],[Site name]],Table3[],25))</f>
        <v/>
      </c>
      <c r="AO55" t="str">
        <f>IF(VLOOKUP(Table351011[[#This Row],[Site name]],Table3[],26)=0,"",VLOOKUP(Table351011[[#This Row],[Site name]],Table3[],26))</f>
        <v/>
      </c>
      <c r="AP55">
        <f>IF(VLOOKUP(Table351011[[#This Row],[Site name]],Table3[],27)=0,"",VLOOKUP(Table351011[[#This Row],[Site name]],Table3[],27))</f>
        <v>27</v>
      </c>
      <c r="AQ55">
        <f>IF(VLOOKUP(Table351011[[#This Row],[Site name]],Table3[],28)="","",VLOOKUP(Table351011[[#This Row],[Site name]],Table3[],28))</f>
        <v>26</v>
      </c>
      <c r="AR55" t="str">
        <f>IF(VLOOKUP(Table351011[[#This Row],[Site name]],Table3[],29)=0,"",VLOOKUP(Table351011[[#This Row],[Site name]],Table3[],29))</f>
        <v/>
      </c>
      <c r="AS55" t="str">
        <f>IF(VLOOKUP(Table351011[[#This Row],[Site name]],Table3[],30)=0,"",VLOOKUP(Table351011[[#This Row],[Site name]],Table3[],30))</f>
        <v/>
      </c>
      <c r="AT55" t="str">
        <f>IF(VLOOKUP(Table351011[[#This Row],[Site name]],Table3[],31)=0,"",VLOOKUP(Table351011[[#This Row],[Site name]],Table3[],31))</f>
        <v/>
      </c>
      <c r="AU55" t="str">
        <f>IF(VLOOKUP(Table351011[[#This Row],[Site name]],Table3[],32)=0,"",VLOOKUP(Table351011[[#This Row],[Site name]],Table3[],32))</f>
        <v>Greengage</v>
      </c>
      <c r="AV55" t="str">
        <f>IF(VLOOKUP(Table351011[[#This Row],[Site name]],Table3[],33)=0,"",VLOOKUP(Table351011[[#This Row],[Site name]],Table3[],33))</f>
        <v/>
      </c>
      <c r="AW55" t="str">
        <f>IF(VLOOKUP(Table351011[[#This Row],[Site name]],Table3[],34)=0,"",VLOOKUP(Table351011[[#This Row],[Site name]],Table3[],34))</f>
        <v/>
      </c>
      <c r="AX55" t="str">
        <f>IF(VLOOKUP(Table351011[[#This Row],[Site name]],Table3[],35)=0,"",VLOOKUP(Table351011[[#This Row],[Site name]],Table3[],35))</f>
        <v/>
      </c>
      <c r="AY55" t="str">
        <f>IF(VLOOKUP(Table351011[[#This Row],[Site name]],Table3[],36)=0,"",VLOOKUP(Table351011[[#This Row],[Site name]],Table3[],36))</f>
        <v/>
      </c>
      <c r="AZ55" t="str">
        <f>IF(VLOOKUP(Table351011[[#This Row],[Site name]],Table3[],37)=0,"",VLOOKUP(Table351011[[#This Row],[Site name]],Table3[],37))</f>
        <v>Project 69</v>
      </c>
      <c r="BA55" s="188">
        <f>VLOOKUP(Table351011[[#This Row],[Site name]],Table3[],38)</f>
        <v>1</v>
      </c>
      <c r="BB55">
        <f>VLOOKUP(Table351011[[#This Row],[Site name]],Table3[],39)</f>
        <v>1</v>
      </c>
    </row>
    <row r="56" spans="2:54">
      <c r="B56" t="s">
        <v>375</v>
      </c>
      <c r="C56" t="s">
        <v>977</v>
      </c>
      <c r="D5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650</v>
      </c>
      <c r="E5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688</v>
      </c>
      <c r="F5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726</v>
      </c>
      <c r="G5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764</v>
      </c>
      <c r="H5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802</v>
      </c>
      <c r="I5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840</v>
      </c>
      <c r="J5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879</v>
      </c>
      <c r="K5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917</v>
      </c>
      <c r="L5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955</v>
      </c>
      <c r="M5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993</v>
      </c>
      <c r="N5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1031</v>
      </c>
      <c r="O5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1069</v>
      </c>
      <c r="P56">
        <f>IF(VLOOKUP(Table351011[[#This Row],[Site name]],Table35[],3,FALSE)&gt;0,VLOOKUP(Table351011[[#This Row],[Site name]],Table35[],3,FALSE),"")</f>
        <v>1107</v>
      </c>
      <c r="Q56" t="str">
        <f>IF(VLOOKUP(Table351011[[#This Row],[Site name]],Table3[],2)=0,"",VLOOKUP(Table351011[[#This Row],[Site name]],Table3[],2))</f>
        <v>Southwark</v>
      </c>
      <c r="R56" t="str">
        <f>IF(VLOOKUP(Table351011[[#This Row],[Site name]],Table3[],3)=0,"",VLOOKUP(Table351011[[#This Row],[Site name]],Table3[],3))</f>
        <v>SE1 6BN</v>
      </c>
      <c r="S56" t="str">
        <f>IF(VLOOKUP(Table351011[[#This Row],[Site name]],Table3[],4)=0,"",VLOOKUP(Table351011[[#This Row],[Site name]],Table3[],4))</f>
        <v>22/AP/3149</v>
      </c>
      <c r="T56" t="str">
        <f>IF(VLOOKUP(Table351011[[#This Row],[Site name]],Table3[],5)=0,"",VLOOKUP(Table351011[[#This Row],[Site name]],Table3[],5))</f>
        <v>Planning Portal</v>
      </c>
      <c r="U56" t="str">
        <f>IF(VLOOKUP(Table351011[[#This Row],[Site name]],Table3[],6)=0,"",VLOOKUP(Table351011[[#This Row],[Site name]],Table3[],6))</f>
        <v>Demolition of all existing buildings/structures, except 82 and part 83 Borough Road (retained, altered and refurbsihed). Basement construction, 4 new buildings with 5-46 storey heights.</v>
      </c>
      <c r="V56" s="185">
        <f>IF(VLOOKUP(Table351011[[#This Row],[Site name]],Table3[],7)=0,"",VLOOKUP(Table351011[[#This Row],[Site name]],Table3[],7))</f>
        <v>44809</v>
      </c>
      <c r="W56" s="185" t="str">
        <f>IF(VLOOKUP(Table351011[[#This Row],[Site name]],Table3[],8)=0,"",VLOOKUP(Table351011[[#This Row],[Site name]],Table3[],8))</f>
        <v/>
      </c>
      <c r="X56" t="str">
        <f>IF(VLOOKUP(Table351011[[#This Row],[Site name]],Table3[],9)=0,"",VLOOKUP(Table351011[[#This Row],[Site name]],Table3[],9))</f>
        <v/>
      </c>
      <c r="Y56" t="str">
        <f>IF(VLOOKUP(Table351011[[#This Row],[Site name]],Table3[],10)=0,"",VLOOKUP(Table351011[[#This Row],[Site name]],Table3[],10))</f>
        <v>Office &amp; Retail</v>
      </c>
      <c r="Z56" t="str">
        <f>IF(VLOOKUP(Table351011[[#This Row],[Site name]],Table3[],11)=0,"",VLOOKUP(Table351011[[#This Row],[Site name]],Table3[],11))</f>
        <v/>
      </c>
      <c r="AA56" t="str">
        <f>IF(VLOOKUP(Table351011[[#This Row],[Site name]],Table3[],12)=0,"",VLOOKUP(Table351011[[#This Row],[Site name]],Table3[],12))</f>
        <v>New Build</v>
      </c>
      <c r="AB56" t="str">
        <f>IF(VLOOKUP(Table351011[[#This Row],[Site name]],Table3[],13)=0,"",VLOOKUP(Table351011[[#This Row],[Site name]],Table3[],13))</f>
        <v/>
      </c>
      <c r="AC56" t="str">
        <f>IF(VLOOKUP(Table351011[[#This Row],[Site name]],Table3[],14)=0,"",VLOOKUP(Table351011[[#This Row],[Site name]],Table3[],14))</f>
        <v/>
      </c>
      <c r="AD56" s="197" t="str">
        <f>IF(VLOOKUP(Table351011[[#This Row],[Site name]],Table3[],15)="","",VLOOKUP(Table351011[[#This Row],[Site name]],Table3[],15))</f>
        <v/>
      </c>
      <c r="AE56" s="197">
        <f>IF(VLOOKUP(Table351011[[#This Row],[Site name]],Table3[],16)="","",VLOOKUP(Table351011[[#This Row],[Site name]],Table3[],16))</f>
        <v>93367</v>
      </c>
      <c r="AF56" s="196" t="str">
        <f>IF(VLOOKUP(Table351011[[#This Row],[Site name]],Table3[],17)="","",VLOOKUP(Table351011[[#This Row],[Site name]],Table3[],17))</f>
        <v/>
      </c>
      <c r="AG56" s="188" t="str">
        <f>IF(VLOOKUP(Table351011[[#This Row],[Site name]],Table3[],18)="","",VLOOKUP(Table351011[[#This Row],[Site name]],Table3[],18))</f>
        <v/>
      </c>
      <c r="AH56" s="197">
        <f>IF(VLOOKUP(Table351011[[#This Row],[Site name]],Table3[],19)="","",VLOOKUP(Table351011[[#This Row],[Site name]],Table3[],19))</f>
        <v>93367</v>
      </c>
      <c r="AI56" t="str">
        <f>IF(VLOOKUP(Table351011[[#This Row],[Site name]],Table3[],20)=0,"",VLOOKUP(Table351011[[#This Row],[Site name]],Table3[],20))</f>
        <v/>
      </c>
      <c r="AJ56" t="str">
        <f>IF(VLOOKUP(Table351011[[#This Row],[Site name]],Table3[],21)=0,"",VLOOKUP(Table351011[[#This Row],[Site name]],Table3[],21))</f>
        <v/>
      </c>
      <c r="AK56" t="str">
        <f>IF(VLOOKUP(Table351011[[#This Row],[Site name]],Table3[],22)=0,"",VLOOKUP(Table351011[[#This Row],[Site name]],Table3[],22))</f>
        <v/>
      </c>
      <c r="AL56" t="str">
        <f>IF(VLOOKUP(Table351011[[#This Row],[Site name]],Table3[],23)=0,"",VLOOKUP(Table351011[[#This Row],[Site name]],Table3[],23))</f>
        <v/>
      </c>
      <c r="AM56" t="str">
        <f>IF(VLOOKUP(Table351011[[#This Row],[Site name]],Table3[],24)=0,"",VLOOKUP(Table351011[[#This Row],[Site name]],Table3[],24))</f>
        <v/>
      </c>
      <c r="AN56" t="str">
        <f>IF(VLOOKUP(Table351011[[#This Row],[Site name]],Table3[],25)=0,"",VLOOKUP(Table351011[[#This Row],[Site name]],Table3[],25))</f>
        <v/>
      </c>
      <c r="AO56" t="str">
        <f>IF(VLOOKUP(Table351011[[#This Row],[Site name]],Table3[],26)=0,"",VLOOKUP(Table351011[[#This Row],[Site name]],Table3[],26))</f>
        <v/>
      </c>
      <c r="AP56">
        <f>IF(VLOOKUP(Table351011[[#This Row],[Site name]],Table3[],27)=0,"",VLOOKUP(Table351011[[#This Row],[Site name]],Table3[],27))</f>
        <v>46</v>
      </c>
      <c r="AQ56">
        <f>IF(VLOOKUP(Table351011[[#This Row],[Site name]],Table3[],28)="","",VLOOKUP(Table351011[[#This Row],[Site name]],Table3[],28))</f>
        <v>46</v>
      </c>
      <c r="AR56" t="str">
        <f>IF(VLOOKUP(Table351011[[#This Row],[Site name]],Table3[],29)=0,"",VLOOKUP(Table351011[[#This Row],[Site name]],Table3[],29))</f>
        <v/>
      </c>
      <c r="AS56" t="str">
        <f>IF(VLOOKUP(Table351011[[#This Row],[Site name]],Table3[],30)=0,"",VLOOKUP(Table351011[[#This Row],[Site name]],Table3[],30))</f>
        <v/>
      </c>
      <c r="AT56" t="str">
        <f>IF(VLOOKUP(Table351011[[#This Row],[Site name]],Table3[],31)=0,"",VLOOKUP(Table351011[[#This Row],[Site name]],Table3[],31))</f>
        <v/>
      </c>
      <c r="AU56" t="str">
        <f>IF(VLOOKUP(Table351011[[#This Row],[Site name]],Table3[],32)=0,"",VLOOKUP(Table351011[[#This Row],[Site name]],Table3[],32))</f>
        <v>Whitecode</v>
      </c>
      <c r="AV56" t="str">
        <f>IF(VLOOKUP(Table351011[[#This Row],[Site name]],Table3[],33)=0,"",VLOOKUP(Table351011[[#This Row],[Site name]],Table3[],33))</f>
        <v/>
      </c>
      <c r="AW56" t="str">
        <f>IF(VLOOKUP(Table351011[[#This Row],[Site name]],Table3[],34)=0,"",VLOOKUP(Table351011[[#This Row],[Site name]],Table3[],34))</f>
        <v/>
      </c>
      <c r="AX56" t="str">
        <f>IF(VLOOKUP(Table351011[[#This Row],[Site name]],Table3[],35)=0,"",VLOOKUP(Table351011[[#This Row],[Site name]],Table3[],35))</f>
        <v/>
      </c>
      <c r="AY56" t="str">
        <f>IF(VLOOKUP(Table351011[[#This Row],[Site name]],Table3[],36)=0,"",VLOOKUP(Table351011[[#This Row],[Site name]],Table3[],36))</f>
        <v/>
      </c>
      <c r="AZ56" t="str">
        <f>IF(VLOOKUP(Table351011[[#This Row],[Site name]],Table3[],37)=0,"",VLOOKUP(Table351011[[#This Row],[Site name]],Table3[],37))</f>
        <v>Project 70</v>
      </c>
      <c r="BA56" s="188">
        <f>VLOOKUP(Table351011[[#This Row],[Site name]],Table3[],38)</f>
        <v>1</v>
      </c>
      <c r="BB56">
        <f>VLOOKUP(Table351011[[#This Row],[Site name]],Table3[],39)</f>
        <v>1</v>
      </c>
    </row>
    <row r="57" spans="2:54">
      <c r="B57" t="s">
        <v>376</v>
      </c>
      <c r="C57" t="s">
        <v>977</v>
      </c>
      <c r="D5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804</v>
      </c>
      <c r="E5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1000</v>
      </c>
      <c r="F5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1195</v>
      </c>
      <c r="G5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1391</v>
      </c>
      <c r="H5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1586</v>
      </c>
      <c r="I5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1782</v>
      </c>
      <c r="J5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1978</v>
      </c>
      <c r="K5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2173</v>
      </c>
      <c r="L5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2369</v>
      </c>
      <c r="M5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2564</v>
      </c>
      <c r="N5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2760</v>
      </c>
      <c r="O5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2955</v>
      </c>
      <c r="P57">
        <f>IF(VLOOKUP(Table351011[[#This Row],[Site name]],Table35[],3,FALSE)&gt;0,VLOOKUP(Table351011[[#This Row],[Site name]],Table35[],3,FALSE),"")</f>
        <v>3151</v>
      </c>
      <c r="Q57" t="str">
        <f>IF(VLOOKUP(Table351011[[#This Row],[Site name]],Table3[],2)=0,"",VLOOKUP(Table351011[[#This Row],[Site name]],Table3[],2))</f>
        <v>City of London</v>
      </c>
      <c r="R57" t="str">
        <f>IF(VLOOKUP(Table351011[[#This Row],[Site name]],Table3[],3)=0,"",VLOOKUP(Table351011[[#This Row],[Site name]],Table3[],3))</f>
        <v>EC3N 2AF</v>
      </c>
      <c r="S57" t="str">
        <f>IF(VLOOKUP(Table351011[[#This Row],[Site name]],Table3[],4)=0,"",VLOOKUP(Table351011[[#This Row],[Site name]],Table3[],4))</f>
        <v>21/00826/FULMAJ</v>
      </c>
      <c r="T57" t="str">
        <f>IF(VLOOKUP(Table351011[[#This Row],[Site name]],Table3[],5)=0,"",VLOOKUP(Table351011[[#This Row],[Site name]],Table3[],5))</f>
        <v>Planning Portal</v>
      </c>
      <c r="U57" t="str">
        <f>IF(VLOOKUP(Table351011[[#This Row],[Site name]],Table3[],6)=0,"",VLOOKUP(Table351011[[#This Row],[Site name]],Table3[],6))</f>
        <v>Demolition of existing builiding and the erection of a basement, ground plus part 14 and part 6 storey building plus plant.</v>
      </c>
      <c r="V57" s="185">
        <f>IF(VLOOKUP(Table351011[[#This Row],[Site name]],Table3[],7)=0,"",VLOOKUP(Table351011[[#This Row],[Site name]],Table3[],7))</f>
        <v>44469</v>
      </c>
      <c r="W57" s="185">
        <f>IF(VLOOKUP(Table351011[[#This Row],[Site name]],Table3[],8)=0,"",VLOOKUP(Table351011[[#This Row],[Site name]],Table3[],8))</f>
        <v>44761</v>
      </c>
      <c r="X57" t="str">
        <f>IF(VLOOKUP(Table351011[[#This Row],[Site name]],Table3[],9)=0,"",VLOOKUP(Table351011[[#This Row],[Site name]],Table3[],9))</f>
        <v/>
      </c>
      <c r="Y57" t="str">
        <f>IF(VLOOKUP(Table351011[[#This Row],[Site name]],Table3[],10)=0,"",VLOOKUP(Table351011[[#This Row],[Site name]],Table3[],10))</f>
        <v>Hotel</v>
      </c>
      <c r="Z57" t="str">
        <f>IF(VLOOKUP(Table351011[[#This Row],[Site name]],Table3[],11)=0,"",VLOOKUP(Table351011[[#This Row],[Site name]],Table3[],11))</f>
        <v/>
      </c>
      <c r="AA57" t="str">
        <f>IF(VLOOKUP(Table351011[[#This Row],[Site name]],Table3[],12)=0,"",VLOOKUP(Table351011[[#This Row],[Site name]],Table3[],12))</f>
        <v>New Build</v>
      </c>
      <c r="AB57" t="str">
        <f>IF(VLOOKUP(Table351011[[#This Row],[Site name]],Table3[],13)=0,"",VLOOKUP(Table351011[[#This Row],[Site name]],Table3[],13))</f>
        <v/>
      </c>
      <c r="AC57" t="str">
        <f>IF(VLOOKUP(Table351011[[#This Row],[Site name]],Table3[],14)=0,"",VLOOKUP(Table351011[[#This Row],[Site name]],Table3[],14))</f>
        <v/>
      </c>
      <c r="AD57" s="197" t="str">
        <f>IF(VLOOKUP(Table351011[[#This Row],[Site name]],Table3[],15)="","",VLOOKUP(Table351011[[#This Row],[Site name]],Table3[],15))</f>
        <v/>
      </c>
      <c r="AE57" s="197">
        <f>IF(VLOOKUP(Table351011[[#This Row],[Site name]],Table3[],16)="","",VLOOKUP(Table351011[[#This Row],[Site name]],Table3[],16))</f>
        <v>11158</v>
      </c>
      <c r="AF57" s="196" t="str">
        <f>IF(VLOOKUP(Table351011[[#This Row],[Site name]],Table3[],17)="","",VLOOKUP(Table351011[[#This Row],[Site name]],Table3[],17))</f>
        <v/>
      </c>
      <c r="AG57" s="188" t="str">
        <f>IF(VLOOKUP(Table351011[[#This Row],[Site name]],Table3[],18)="","",VLOOKUP(Table351011[[#This Row],[Site name]],Table3[],18))</f>
        <v/>
      </c>
      <c r="AH57" s="197">
        <f>IF(VLOOKUP(Table351011[[#This Row],[Site name]],Table3[],19)="","",VLOOKUP(Table351011[[#This Row],[Site name]],Table3[],19))</f>
        <v>11158</v>
      </c>
      <c r="AI57" t="str">
        <f>IF(VLOOKUP(Table351011[[#This Row],[Site name]],Table3[],20)=0,"",VLOOKUP(Table351011[[#This Row],[Site name]],Table3[],20))</f>
        <v/>
      </c>
      <c r="AJ57" t="str">
        <f>IF(VLOOKUP(Table351011[[#This Row],[Site name]],Table3[],21)=0,"",VLOOKUP(Table351011[[#This Row],[Site name]],Table3[],21))</f>
        <v/>
      </c>
      <c r="AK57" t="str">
        <f>IF(VLOOKUP(Table351011[[#This Row],[Site name]],Table3[],22)=0,"",VLOOKUP(Table351011[[#This Row],[Site name]],Table3[],22))</f>
        <v/>
      </c>
      <c r="AL57" t="str">
        <f>IF(VLOOKUP(Table351011[[#This Row],[Site name]],Table3[],23)=0,"",VLOOKUP(Table351011[[#This Row],[Site name]],Table3[],23))</f>
        <v/>
      </c>
      <c r="AM57" t="str">
        <f>IF(VLOOKUP(Table351011[[#This Row],[Site name]],Table3[],24)=0,"",VLOOKUP(Table351011[[#This Row],[Site name]],Table3[],24))</f>
        <v/>
      </c>
      <c r="AN57" t="str">
        <f>IF(VLOOKUP(Table351011[[#This Row],[Site name]],Table3[],25)=0,"",VLOOKUP(Table351011[[#This Row],[Site name]],Table3[],25))</f>
        <v/>
      </c>
      <c r="AO57" t="str">
        <f>IF(VLOOKUP(Table351011[[#This Row],[Site name]],Table3[],26)=0,"",VLOOKUP(Table351011[[#This Row],[Site name]],Table3[],26))</f>
        <v/>
      </c>
      <c r="AP57">
        <f>IF(VLOOKUP(Table351011[[#This Row],[Site name]],Table3[],27)=0,"",VLOOKUP(Table351011[[#This Row],[Site name]],Table3[],27))</f>
        <v>15</v>
      </c>
      <c r="AQ57">
        <f>IF(VLOOKUP(Table351011[[#This Row],[Site name]],Table3[],28)="","",VLOOKUP(Table351011[[#This Row],[Site name]],Table3[],28))</f>
        <v>14</v>
      </c>
      <c r="AR57" t="str">
        <f>IF(VLOOKUP(Table351011[[#This Row],[Site name]],Table3[],29)=0,"",VLOOKUP(Table351011[[#This Row],[Site name]],Table3[],29))</f>
        <v/>
      </c>
      <c r="AS57" t="str">
        <f>IF(VLOOKUP(Table351011[[#This Row],[Site name]],Table3[],30)=0,"",VLOOKUP(Table351011[[#This Row],[Site name]],Table3[],30))</f>
        <v/>
      </c>
      <c r="AT57" t="str">
        <f>IF(VLOOKUP(Table351011[[#This Row],[Site name]],Table3[],31)=0,"",VLOOKUP(Table351011[[#This Row],[Site name]],Table3[],31))</f>
        <v/>
      </c>
      <c r="AU57" t="str">
        <f>IF(VLOOKUP(Table351011[[#This Row],[Site name]],Table3[],32)=0,"",VLOOKUP(Table351011[[#This Row],[Site name]],Table3[],32))</f>
        <v>Hoare Lea</v>
      </c>
      <c r="AV57" t="str">
        <f>IF(VLOOKUP(Table351011[[#This Row],[Site name]],Table3[],33)=0,"",VLOOKUP(Table351011[[#This Row],[Site name]],Table3[],33))</f>
        <v/>
      </c>
      <c r="AW57" t="str">
        <f>IF(VLOOKUP(Table351011[[#This Row],[Site name]],Table3[],34)=0,"",VLOOKUP(Table351011[[#This Row],[Site name]],Table3[],34))</f>
        <v/>
      </c>
      <c r="AX57" t="str">
        <f>IF(VLOOKUP(Table351011[[#This Row],[Site name]],Table3[],35)=0,"",VLOOKUP(Table351011[[#This Row],[Site name]],Table3[],35))</f>
        <v/>
      </c>
      <c r="AY57" t="str">
        <f>IF(VLOOKUP(Table351011[[#This Row],[Site name]],Table3[],36)=0,"",VLOOKUP(Table351011[[#This Row],[Site name]],Table3[],36))</f>
        <v/>
      </c>
      <c r="AZ57" t="str">
        <f>IF(VLOOKUP(Table351011[[#This Row],[Site name]],Table3[],37)=0,"",VLOOKUP(Table351011[[#This Row],[Site name]],Table3[],37))</f>
        <v>Project 71</v>
      </c>
      <c r="BA57" s="188">
        <f>VLOOKUP(Table351011[[#This Row],[Site name]],Table3[],38)</f>
        <v>1</v>
      </c>
      <c r="BB57">
        <f>VLOOKUP(Table351011[[#This Row],[Site name]],Table3[],39)</f>
        <v>1</v>
      </c>
    </row>
    <row r="58" spans="2:54">
      <c r="B58" t="s">
        <v>378</v>
      </c>
      <c r="C58" t="s">
        <v>977</v>
      </c>
      <c r="D5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840</v>
      </c>
      <c r="E5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964</v>
      </c>
      <c r="F5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1088</v>
      </c>
      <c r="G5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1213</v>
      </c>
      <c r="H5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1337</v>
      </c>
      <c r="I5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1461</v>
      </c>
      <c r="J5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1585</v>
      </c>
      <c r="K5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1709</v>
      </c>
      <c r="L5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1833</v>
      </c>
      <c r="M5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1958</v>
      </c>
      <c r="N5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2082</v>
      </c>
      <c r="O5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2206</v>
      </c>
      <c r="P58">
        <f>IF(VLOOKUP(Table351011[[#This Row],[Site name]],Table35[],3,FALSE)&gt;0,VLOOKUP(Table351011[[#This Row],[Site name]],Table35[],3,FALSE),"")</f>
        <v>2330</v>
      </c>
      <c r="Q58" t="str">
        <f>IF(VLOOKUP(Table351011[[#This Row],[Site name]],Table3[],2)=0,"",VLOOKUP(Table351011[[#This Row],[Site name]],Table3[],2))</f>
        <v>City of London</v>
      </c>
      <c r="R58" t="str">
        <f>IF(VLOOKUP(Table351011[[#This Row],[Site name]],Table3[],3)=0,"",VLOOKUP(Table351011[[#This Row],[Site name]],Table3[],3))</f>
        <v>EC3N 2AF</v>
      </c>
      <c r="S58" t="str">
        <f>IF(VLOOKUP(Table351011[[#This Row],[Site name]],Table3[],4)=0,"",VLOOKUP(Table351011[[#This Row],[Site name]],Table3[],4))</f>
        <v>21/00826/FULMAJ</v>
      </c>
      <c r="T58" t="str">
        <f>IF(VLOOKUP(Table351011[[#This Row],[Site name]],Table3[],5)=0,"",VLOOKUP(Table351011[[#This Row],[Site name]],Table3[],5))</f>
        <v>Planning Portal</v>
      </c>
      <c r="U58" s="185" t="str">
        <f>IF(VLOOKUP(Table351011[[#This Row],[Site name]],Table3[],6)=0,"",VLOOKUP(Table351011[[#This Row],[Site name]],Table3[],6))</f>
        <v>Demolition of existing builiding and the erection of a basement, ground plus part 14 and part 6 storey building plus plant.</v>
      </c>
      <c r="V58" s="185">
        <f>IF(VLOOKUP(Table351011[[#This Row],[Site name]],Table3[],7)=0,"",VLOOKUP(Table351011[[#This Row],[Site name]],Table3[],7))</f>
        <v>44469</v>
      </c>
      <c r="W58" s="185">
        <f>IF(VLOOKUP(Table351011[[#This Row],[Site name]],Table3[],8)=0,"",VLOOKUP(Table351011[[#This Row],[Site name]],Table3[],8))</f>
        <v>44761</v>
      </c>
      <c r="X58" t="str">
        <f>IF(VLOOKUP(Table351011[[#This Row],[Site name]],Table3[],9)=0,"",VLOOKUP(Table351011[[#This Row],[Site name]],Table3[],9))</f>
        <v/>
      </c>
      <c r="Y58" t="str">
        <f>IF(VLOOKUP(Table351011[[#This Row],[Site name]],Table3[],10)=0,"",VLOOKUP(Table351011[[#This Row],[Site name]],Table3[],10))</f>
        <v>Hotel</v>
      </c>
      <c r="Z58" t="str">
        <f>IF(VLOOKUP(Table351011[[#This Row],[Site name]],Table3[],11)=0,"",VLOOKUP(Table351011[[#This Row],[Site name]],Table3[],11))</f>
        <v/>
      </c>
      <c r="AA58" t="str">
        <f>IF(VLOOKUP(Table351011[[#This Row],[Site name]],Table3[],12)=0,"",VLOOKUP(Table351011[[#This Row],[Site name]],Table3[],12))</f>
        <v>New Build</v>
      </c>
      <c r="AB58" t="str">
        <f>IF(VLOOKUP(Table351011[[#This Row],[Site name]],Table3[],13)=0,"",VLOOKUP(Table351011[[#This Row],[Site name]],Table3[],13))</f>
        <v/>
      </c>
      <c r="AC58" t="str">
        <f>IF(VLOOKUP(Table351011[[#This Row],[Site name]],Table3[],14)=0,"",VLOOKUP(Table351011[[#This Row],[Site name]],Table3[],14))</f>
        <v/>
      </c>
      <c r="AD58" s="197" t="str">
        <f>IF(VLOOKUP(Table351011[[#This Row],[Site name]],Table3[],15)="","",VLOOKUP(Table351011[[#This Row],[Site name]],Table3[],15))</f>
        <v/>
      </c>
      <c r="AE58" s="197">
        <f>IF(VLOOKUP(Table351011[[#This Row],[Site name]],Table3[],16)="","",VLOOKUP(Table351011[[#This Row],[Site name]],Table3[],16))</f>
        <v>11158</v>
      </c>
      <c r="AF58" s="196" t="str">
        <f>IF(VLOOKUP(Table351011[[#This Row],[Site name]],Table3[],17)="","",VLOOKUP(Table351011[[#This Row],[Site name]],Table3[],17))</f>
        <v/>
      </c>
      <c r="AG58" s="188" t="str">
        <f>IF(VLOOKUP(Table351011[[#This Row],[Site name]],Table3[],18)="","",VLOOKUP(Table351011[[#This Row],[Site name]],Table3[],18))</f>
        <v/>
      </c>
      <c r="AH58" s="197">
        <f>IF(VLOOKUP(Table351011[[#This Row],[Site name]],Table3[],19)="","",VLOOKUP(Table351011[[#This Row],[Site name]],Table3[],19))</f>
        <v>11158</v>
      </c>
      <c r="AI58" t="str">
        <f>IF(VLOOKUP(Table351011[[#This Row],[Site name]],Table3[],20)=0,"",VLOOKUP(Table351011[[#This Row],[Site name]],Table3[],20))</f>
        <v/>
      </c>
      <c r="AJ58" t="str">
        <f>IF(VLOOKUP(Table351011[[#This Row],[Site name]],Table3[],21)=0,"",VLOOKUP(Table351011[[#This Row],[Site name]],Table3[],21))</f>
        <v/>
      </c>
      <c r="AK58" t="str">
        <f>IF(VLOOKUP(Table351011[[#This Row],[Site name]],Table3[],22)=0,"",VLOOKUP(Table351011[[#This Row],[Site name]],Table3[],22))</f>
        <v/>
      </c>
      <c r="AL58" t="str">
        <f>IF(VLOOKUP(Table351011[[#This Row],[Site name]],Table3[],23)=0,"",VLOOKUP(Table351011[[#This Row],[Site name]],Table3[],23))</f>
        <v/>
      </c>
      <c r="AM58" t="str">
        <f>IF(VLOOKUP(Table351011[[#This Row],[Site name]],Table3[],24)=0,"",VLOOKUP(Table351011[[#This Row],[Site name]],Table3[],24))</f>
        <v/>
      </c>
      <c r="AN58" t="str">
        <f>IF(VLOOKUP(Table351011[[#This Row],[Site name]],Table3[],25)=0,"",VLOOKUP(Table351011[[#This Row],[Site name]],Table3[],25))</f>
        <v/>
      </c>
      <c r="AO58" t="str">
        <f>IF(VLOOKUP(Table351011[[#This Row],[Site name]],Table3[],26)=0,"",VLOOKUP(Table351011[[#This Row],[Site name]],Table3[],26))</f>
        <v/>
      </c>
      <c r="AP58">
        <f>IF(VLOOKUP(Table351011[[#This Row],[Site name]],Table3[],27)=0,"",VLOOKUP(Table351011[[#This Row],[Site name]],Table3[],27))</f>
        <v>15</v>
      </c>
      <c r="AQ58">
        <f>IF(VLOOKUP(Table351011[[#This Row],[Site name]],Table3[],28)="","",VLOOKUP(Table351011[[#This Row],[Site name]],Table3[],28))</f>
        <v>14</v>
      </c>
      <c r="AR58" t="str">
        <f>IF(VLOOKUP(Table351011[[#This Row],[Site name]],Table3[],29)=0,"",VLOOKUP(Table351011[[#This Row],[Site name]],Table3[],29))</f>
        <v/>
      </c>
      <c r="AS58" t="str">
        <f>IF(VLOOKUP(Table351011[[#This Row],[Site name]],Table3[],30)=0,"",VLOOKUP(Table351011[[#This Row],[Site name]],Table3[],30))</f>
        <v/>
      </c>
      <c r="AT58" t="str">
        <f>IF(VLOOKUP(Table351011[[#This Row],[Site name]],Table3[],31)=0,"",VLOOKUP(Table351011[[#This Row],[Site name]],Table3[],31))</f>
        <v/>
      </c>
      <c r="AU58" t="str">
        <f>IF(VLOOKUP(Table351011[[#This Row],[Site name]],Table3[],32)=0,"",VLOOKUP(Table351011[[#This Row],[Site name]],Table3[],32))</f>
        <v>Hoare Lea</v>
      </c>
      <c r="AV58" t="str">
        <f>IF(VLOOKUP(Table351011[[#This Row],[Site name]],Table3[],33)=0,"",VLOOKUP(Table351011[[#This Row],[Site name]],Table3[],33))</f>
        <v/>
      </c>
      <c r="AW58" t="str">
        <f>IF(VLOOKUP(Table351011[[#This Row],[Site name]],Table3[],34)=0,"",VLOOKUP(Table351011[[#This Row],[Site name]],Table3[],34))</f>
        <v/>
      </c>
      <c r="AX58" t="str">
        <f>IF(VLOOKUP(Table351011[[#This Row],[Site name]],Table3[],35)=0,"",VLOOKUP(Table351011[[#This Row],[Site name]],Table3[],35))</f>
        <v/>
      </c>
      <c r="AY58" t="str">
        <f>IF(VLOOKUP(Table351011[[#This Row],[Site name]],Table3[],36)=0,"",VLOOKUP(Table351011[[#This Row],[Site name]],Table3[],36))</f>
        <v/>
      </c>
      <c r="AZ58" t="str">
        <f>IF(VLOOKUP(Table351011[[#This Row],[Site name]],Table3[],37)=0,"",VLOOKUP(Table351011[[#This Row],[Site name]],Table3[],37))</f>
        <v>Project 71</v>
      </c>
      <c r="BA58" s="188">
        <f>VLOOKUP(Table351011[[#This Row],[Site name]],Table3[],38)</f>
        <v>1</v>
      </c>
      <c r="BB58">
        <f>VLOOKUP(Table351011[[#This Row],[Site name]],Table3[],39)</f>
        <v>1</v>
      </c>
    </row>
    <row r="59" spans="2:54">
      <c r="B59" t="s">
        <v>380</v>
      </c>
      <c r="C59" t="s">
        <v>977</v>
      </c>
      <c r="D5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456</v>
      </c>
      <c r="E5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530</v>
      </c>
      <c r="F5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604</v>
      </c>
      <c r="G5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678</v>
      </c>
      <c r="H5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752</v>
      </c>
      <c r="I5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826</v>
      </c>
      <c r="J5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900</v>
      </c>
      <c r="K5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974</v>
      </c>
      <c r="L5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1048</v>
      </c>
      <c r="M5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1122</v>
      </c>
      <c r="N5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1196</v>
      </c>
      <c r="O5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1270</v>
      </c>
      <c r="P59">
        <f>IF(VLOOKUP(Table351011[[#This Row],[Site name]],Table35[],3,FALSE)&gt;0,VLOOKUP(Table351011[[#This Row],[Site name]],Table35[],3,FALSE),"")</f>
        <v>1344</v>
      </c>
      <c r="Q59" t="str">
        <f>IF(VLOOKUP(Table351011[[#This Row],[Site name]],Table3[],2)=0,"",VLOOKUP(Table351011[[#This Row],[Site name]],Table3[],2))</f>
        <v>Southwark</v>
      </c>
      <c r="R59" t="str">
        <f>IF(VLOOKUP(Table351011[[#This Row],[Site name]],Table3[],3)=0,"",VLOOKUP(Table351011[[#This Row],[Site name]],Table3[],3))</f>
        <v>SE5 7TJ</v>
      </c>
      <c r="S59" t="str">
        <f>IF(VLOOKUP(Table351011[[#This Row],[Site name]],Table3[],4)=0,"",VLOOKUP(Table351011[[#This Row],[Site name]],Table3[],4))</f>
        <v>21/AP/1342</v>
      </c>
      <c r="T59" t="str">
        <f>IF(VLOOKUP(Table351011[[#This Row],[Site name]],Table3[],5)=0,"",VLOOKUP(Table351011[[#This Row],[Site name]],Table3[],5))</f>
        <v>Planning Portal</v>
      </c>
      <c r="U59" t="str">
        <f>IF(VLOOKUP(Table351011[[#This Row],[Site name]],Table3[],6)=0,"",VLOOKUP(Table351011[[#This Row],[Site name]],Table3[],6))</f>
        <v>12 blocks of betweeen 2-13 storeys</v>
      </c>
      <c r="V59" s="185">
        <f>IF(VLOOKUP(Table351011[[#This Row],[Site name]],Table3[],7)=0,"",VLOOKUP(Table351011[[#This Row],[Site name]],Table3[],7))</f>
        <v>44305</v>
      </c>
      <c r="W59" s="185" t="str">
        <f>IF(VLOOKUP(Table351011[[#This Row],[Site name]],Table3[],8)=0,"",VLOOKUP(Table351011[[#This Row],[Site name]],Table3[],8))</f>
        <v/>
      </c>
      <c r="X59" t="str">
        <f>IF(VLOOKUP(Table351011[[#This Row],[Site name]],Table3[],9)=0,"",VLOOKUP(Table351011[[#This Row],[Site name]],Table3[],9))</f>
        <v/>
      </c>
      <c r="Y59" t="str">
        <f>IF(VLOOKUP(Table351011[[#This Row],[Site name]],Table3[],10)=0,"",VLOOKUP(Table351011[[#This Row],[Site name]],Table3[],10))</f>
        <v>Commercial &amp; Residential</v>
      </c>
      <c r="Z59" t="str">
        <f>IF(VLOOKUP(Table351011[[#This Row],[Site name]],Table3[],11)=0,"",VLOOKUP(Table351011[[#This Row],[Site name]],Table3[],11))</f>
        <v/>
      </c>
      <c r="AA59" t="str">
        <f>IF(VLOOKUP(Table351011[[#This Row],[Site name]],Table3[],12)=0,"",VLOOKUP(Table351011[[#This Row],[Site name]],Table3[],12))</f>
        <v>New Build</v>
      </c>
      <c r="AB59" t="str">
        <f>IF(VLOOKUP(Table351011[[#This Row],[Site name]],Table3[],13)=0,"",VLOOKUP(Table351011[[#This Row],[Site name]],Table3[],13))</f>
        <v/>
      </c>
      <c r="AC59" t="str">
        <f>IF(VLOOKUP(Table351011[[#This Row],[Site name]],Table3[],14)=0,"",VLOOKUP(Table351011[[#This Row],[Site name]],Table3[],14))</f>
        <v/>
      </c>
      <c r="AD59" s="197" t="str">
        <f>IF(VLOOKUP(Table351011[[#This Row],[Site name]],Table3[],15)="","",VLOOKUP(Table351011[[#This Row],[Site name]],Table3[],15))</f>
        <v/>
      </c>
      <c r="AE59" s="197">
        <f>IF(VLOOKUP(Table351011[[#This Row],[Site name]],Table3[],16)="","",VLOOKUP(Table351011[[#This Row],[Site name]],Table3[],16))</f>
        <v>39696</v>
      </c>
      <c r="AF59" s="196" t="str">
        <f>IF(VLOOKUP(Table351011[[#This Row],[Site name]],Table3[],17)="","",VLOOKUP(Table351011[[#This Row],[Site name]],Table3[],17))</f>
        <v/>
      </c>
      <c r="AG59" s="188" t="str">
        <f>IF(VLOOKUP(Table351011[[#This Row],[Site name]],Table3[],18)="","",VLOOKUP(Table351011[[#This Row],[Site name]],Table3[],18))</f>
        <v/>
      </c>
      <c r="AH59" s="197">
        <f>IF(VLOOKUP(Table351011[[#This Row],[Site name]],Table3[],19)="","",VLOOKUP(Table351011[[#This Row],[Site name]],Table3[],19))</f>
        <v>39696</v>
      </c>
      <c r="AI59" t="str">
        <f>IF(VLOOKUP(Table351011[[#This Row],[Site name]],Table3[],20)=0,"",VLOOKUP(Table351011[[#This Row],[Site name]],Table3[],20))</f>
        <v/>
      </c>
      <c r="AJ59" t="str">
        <f>IF(VLOOKUP(Table351011[[#This Row],[Site name]],Table3[],21)=0,"",VLOOKUP(Table351011[[#This Row],[Site name]],Table3[],21))</f>
        <v/>
      </c>
      <c r="AK59" t="str">
        <f>IF(VLOOKUP(Table351011[[#This Row],[Site name]],Table3[],22)=0,"",VLOOKUP(Table351011[[#This Row],[Site name]],Table3[],22))</f>
        <v/>
      </c>
      <c r="AL59" t="str">
        <f>IF(VLOOKUP(Table351011[[#This Row],[Site name]],Table3[],23)=0,"",VLOOKUP(Table351011[[#This Row],[Site name]],Table3[],23))</f>
        <v/>
      </c>
      <c r="AM59" t="str">
        <f>IF(VLOOKUP(Table351011[[#This Row],[Site name]],Table3[],24)=0,"",VLOOKUP(Table351011[[#This Row],[Site name]],Table3[],24))</f>
        <v/>
      </c>
      <c r="AN59" t="str">
        <f>IF(VLOOKUP(Table351011[[#This Row],[Site name]],Table3[],25)=0,"",VLOOKUP(Table351011[[#This Row],[Site name]],Table3[],25))</f>
        <v/>
      </c>
      <c r="AO59" t="str">
        <f>IF(VLOOKUP(Table351011[[#This Row],[Site name]],Table3[],26)=0,"",VLOOKUP(Table351011[[#This Row],[Site name]],Table3[],26))</f>
        <v/>
      </c>
      <c r="AP59">
        <f>IF(VLOOKUP(Table351011[[#This Row],[Site name]],Table3[],27)=0,"",VLOOKUP(Table351011[[#This Row],[Site name]],Table3[],27))</f>
        <v>12</v>
      </c>
      <c r="AQ59">
        <f>IF(VLOOKUP(Table351011[[#This Row],[Site name]],Table3[],28)="","",VLOOKUP(Table351011[[#This Row],[Site name]],Table3[],28))</f>
        <v>12</v>
      </c>
      <c r="AR59" t="str">
        <f>IF(VLOOKUP(Table351011[[#This Row],[Site name]],Table3[],29)=0,"",VLOOKUP(Table351011[[#This Row],[Site name]],Table3[],29))</f>
        <v/>
      </c>
      <c r="AS59" t="str">
        <f>IF(VLOOKUP(Table351011[[#This Row],[Site name]],Table3[],30)=0,"",VLOOKUP(Table351011[[#This Row],[Site name]],Table3[],30))</f>
        <v/>
      </c>
      <c r="AT59" t="str">
        <f>IF(VLOOKUP(Table351011[[#This Row],[Site name]],Table3[],31)=0,"",VLOOKUP(Table351011[[#This Row],[Site name]],Table3[],31))</f>
        <v/>
      </c>
      <c r="AU59" t="str">
        <f>IF(VLOOKUP(Table351011[[#This Row],[Site name]],Table3[],32)=0,"",VLOOKUP(Table351011[[#This Row],[Site name]],Table3[],32))</f>
        <v>Waterman Building Services</v>
      </c>
      <c r="AV59" t="str">
        <f>IF(VLOOKUP(Table351011[[#This Row],[Site name]],Table3[],33)=0,"",VLOOKUP(Table351011[[#This Row],[Site name]],Table3[],33))</f>
        <v/>
      </c>
      <c r="AW59" t="str">
        <f>IF(VLOOKUP(Table351011[[#This Row],[Site name]],Table3[],34)=0,"",VLOOKUP(Table351011[[#This Row],[Site name]],Table3[],34))</f>
        <v/>
      </c>
      <c r="AX59" t="str">
        <f>IF(VLOOKUP(Table351011[[#This Row],[Site name]],Table3[],35)=0,"",VLOOKUP(Table351011[[#This Row],[Site name]],Table3[],35))</f>
        <v/>
      </c>
      <c r="AY59" t="str">
        <f>IF(VLOOKUP(Table351011[[#This Row],[Site name]],Table3[],36)=0,"",VLOOKUP(Table351011[[#This Row],[Site name]],Table3[],36))</f>
        <v/>
      </c>
      <c r="AZ59" t="str">
        <f>IF(VLOOKUP(Table351011[[#This Row],[Site name]],Table3[],37)=0,"",VLOOKUP(Table351011[[#This Row],[Site name]],Table3[],37))</f>
        <v>Project 73</v>
      </c>
      <c r="BA59" s="188">
        <f>VLOOKUP(Table351011[[#This Row],[Site name]],Table3[],38)</f>
        <v>1</v>
      </c>
      <c r="BB59">
        <f>VLOOKUP(Table351011[[#This Row],[Site name]],Table3[],39)</f>
        <v>1</v>
      </c>
    </row>
    <row r="60" spans="2:54">
      <c r="B60" t="s">
        <v>144</v>
      </c>
      <c r="C60" t="s">
        <v>977</v>
      </c>
      <c r="D6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695</v>
      </c>
      <c r="E6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797</v>
      </c>
      <c r="F6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900</v>
      </c>
      <c r="G6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1002</v>
      </c>
      <c r="H6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1105</v>
      </c>
      <c r="I6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1207</v>
      </c>
      <c r="J6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1310</v>
      </c>
      <c r="K6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1412</v>
      </c>
      <c r="L6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1514</v>
      </c>
      <c r="M6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1617</v>
      </c>
      <c r="N6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1719</v>
      </c>
      <c r="O6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1822</v>
      </c>
      <c r="P60">
        <f>IF(VLOOKUP(Table351011[[#This Row],[Site name]],Table35[],3,FALSE)&gt;0,VLOOKUP(Table351011[[#This Row],[Site name]],Table35[],3,FALSE),"")</f>
        <v>1924</v>
      </c>
      <c r="Q60" t="str">
        <f>IF(VLOOKUP(Table351011[[#This Row],[Site name]],Table3[],2)=0,"",VLOOKUP(Table351011[[#This Row],[Site name]],Table3[],2))</f>
        <v>City of London</v>
      </c>
      <c r="R60" t="str">
        <f>IF(VLOOKUP(Table351011[[#This Row],[Site name]],Table3[],3)=0,"",VLOOKUP(Table351011[[#This Row],[Site name]],Table3[],3))</f>
        <v>EC3A 5AR</v>
      </c>
      <c r="S60" t="str">
        <f>IF(VLOOKUP(Table351011[[#This Row],[Site name]],Table3[],4)=0,"",VLOOKUP(Table351011[[#This Row],[Site name]],Table3[],4))</f>
        <v>20/00848/FULEIA</v>
      </c>
      <c r="T60" t="str">
        <f>IF(VLOOKUP(Table351011[[#This Row],[Site name]],Table3[],5)=0,"",VLOOKUP(Table351011[[#This Row],[Site name]],Table3[],5))</f>
        <v>Planning Portal</v>
      </c>
      <c r="U60" t="str">
        <f>IF(VLOOKUP(Table351011[[#This Row],[Site name]],Table3[],6)=0,"",VLOOKUP(Table351011[[#This Row],[Site name]],Table3[],6))</f>
        <v>The use of prefabricated structural and façade systems present opportunities for material effieincy, which have been explored and incorporated into the proposed design. Further material efficiency opportunities have been explored by retionalising structural gris and assessing different foundation options to minimise material use.
Another key opportunity is the possibility to develop an all electric servicing strategy, with the use of heat pumps, in order to minimise operational carbon emissions, which will also benefit from the decarbonisation of the electricity grid.
There are opportunities to reuse and recover materials from the existing development, to be identified in the pre-demolition audit.
As a constraint, the small roof area compared to the building's total floor area, which needs to accomodate the centralised heating and cooling plant, makes the installation of PV panels to further reduce the operational carbon emissions unfeasible.</v>
      </c>
      <c r="V60" s="185">
        <f>IF(VLOOKUP(Table351011[[#This Row],[Site name]],Table3[],7)=0,"",VLOOKUP(Table351011[[#This Row],[Site name]],Table3[],7))</f>
        <v>44132</v>
      </c>
      <c r="W60" s="185" t="str">
        <f>IF(VLOOKUP(Table351011[[#This Row],[Site name]],Table3[],8)=0,"",VLOOKUP(Table351011[[#This Row],[Site name]],Table3[],8))</f>
        <v/>
      </c>
      <c r="X60" t="str">
        <f>IF(VLOOKUP(Table351011[[#This Row],[Site name]],Table3[],9)=0,"",VLOOKUP(Table351011[[#This Row],[Site name]],Table3[],9))</f>
        <v/>
      </c>
      <c r="Y60" t="str">
        <f>IF(VLOOKUP(Table351011[[#This Row],[Site name]],Table3[],10)=0,"",VLOOKUP(Table351011[[#This Row],[Site name]],Table3[],10))</f>
        <v>Office &amp; Retail</v>
      </c>
      <c r="Z60" t="str">
        <f>IF(VLOOKUP(Table351011[[#This Row],[Site name]],Table3[],11)=0,"",VLOOKUP(Table351011[[#This Row],[Site name]],Table3[],11))</f>
        <v/>
      </c>
      <c r="AA60" t="str">
        <f>IF(VLOOKUP(Table351011[[#This Row],[Site name]],Table3[],12)=0,"",VLOOKUP(Table351011[[#This Row],[Site name]],Table3[],12))</f>
        <v>New Build</v>
      </c>
      <c r="AB60" t="str">
        <f>IF(VLOOKUP(Table351011[[#This Row],[Site name]],Table3[],13)=0,"",VLOOKUP(Table351011[[#This Row],[Site name]],Table3[],13))</f>
        <v/>
      </c>
      <c r="AC60" t="str">
        <f>IF(VLOOKUP(Table351011[[#This Row],[Site name]],Table3[],14)=0,"",VLOOKUP(Table351011[[#This Row],[Site name]],Table3[],14))</f>
        <v/>
      </c>
      <c r="AD60" s="197" t="str">
        <f>IF(VLOOKUP(Table351011[[#This Row],[Site name]],Table3[],15)="","",VLOOKUP(Table351011[[#This Row],[Site name]],Table3[],15))</f>
        <v/>
      </c>
      <c r="AE60" s="197">
        <f>IF(VLOOKUP(Table351011[[#This Row],[Site name]],Table3[],16)="","",VLOOKUP(Table351011[[#This Row],[Site name]],Table3[],16))</f>
        <v>30170</v>
      </c>
      <c r="AF60" s="196" t="str">
        <f>IF(VLOOKUP(Table351011[[#This Row],[Site name]],Table3[],17)="","",VLOOKUP(Table351011[[#This Row],[Site name]],Table3[],17))</f>
        <v/>
      </c>
      <c r="AG60" s="188" t="str">
        <f>IF(VLOOKUP(Table351011[[#This Row],[Site name]],Table3[],18)="","",VLOOKUP(Table351011[[#This Row],[Site name]],Table3[],18))</f>
        <v/>
      </c>
      <c r="AH60" s="197">
        <f>IF(VLOOKUP(Table351011[[#This Row],[Site name]],Table3[],19)="","",VLOOKUP(Table351011[[#This Row],[Site name]],Table3[],19))</f>
        <v>30170</v>
      </c>
      <c r="AI60" t="str">
        <f>IF(VLOOKUP(Table351011[[#This Row],[Site name]],Table3[],20)=0,"",VLOOKUP(Table351011[[#This Row],[Site name]],Table3[],20))</f>
        <v/>
      </c>
      <c r="AJ60" t="str">
        <f>IF(VLOOKUP(Table351011[[#This Row],[Site name]],Table3[],21)=0,"",VLOOKUP(Table351011[[#This Row],[Site name]],Table3[],21))</f>
        <v/>
      </c>
      <c r="AK60" t="str">
        <f>IF(VLOOKUP(Table351011[[#This Row],[Site name]],Table3[],22)=0,"",VLOOKUP(Table351011[[#This Row],[Site name]],Table3[],22))</f>
        <v/>
      </c>
      <c r="AL60" t="str">
        <f>IF(VLOOKUP(Table351011[[#This Row],[Site name]],Table3[],23)=0,"",VLOOKUP(Table351011[[#This Row],[Site name]],Table3[],23))</f>
        <v/>
      </c>
      <c r="AM60" t="str">
        <f>IF(VLOOKUP(Table351011[[#This Row],[Site name]],Table3[],24)=0,"",VLOOKUP(Table351011[[#This Row],[Site name]],Table3[],24))</f>
        <v/>
      </c>
      <c r="AN60" t="str">
        <f>IF(VLOOKUP(Table351011[[#This Row],[Site name]],Table3[],25)=0,"",VLOOKUP(Table351011[[#This Row],[Site name]],Table3[],25))</f>
        <v/>
      </c>
      <c r="AO60" t="str">
        <f>IF(VLOOKUP(Table351011[[#This Row],[Site name]],Table3[],26)=0,"",VLOOKUP(Table351011[[#This Row],[Site name]],Table3[],26))</f>
        <v/>
      </c>
      <c r="AP60">
        <f>IF(VLOOKUP(Table351011[[#This Row],[Site name]],Table3[],27)=0,"",VLOOKUP(Table351011[[#This Row],[Site name]],Table3[],27))</f>
        <v>50</v>
      </c>
      <c r="AQ60">
        <f>IF(VLOOKUP(Table351011[[#This Row],[Site name]],Table3[],28)="","",VLOOKUP(Table351011[[#This Row],[Site name]],Table3[],28))</f>
        <v>46</v>
      </c>
      <c r="AR60" t="str">
        <f>IF(VLOOKUP(Table351011[[#This Row],[Site name]],Table3[],29)=0,"",VLOOKUP(Table351011[[#This Row],[Site name]],Table3[],29))</f>
        <v/>
      </c>
      <c r="AS60" t="str">
        <f>IF(VLOOKUP(Table351011[[#This Row],[Site name]],Table3[],30)=0,"",VLOOKUP(Table351011[[#This Row],[Site name]],Table3[],30))</f>
        <v/>
      </c>
      <c r="AT60" t="str">
        <f>IF(VLOOKUP(Table351011[[#This Row],[Site name]],Table3[],31)=0,"",VLOOKUP(Table351011[[#This Row],[Site name]],Table3[],31))</f>
        <v/>
      </c>
      <c r="AU60" t="str">
        <f>IF(VLOOKUP(Table351011[[#This Row],[Site name]],Table3[],32)=0,"",VLOOKUP(Table351011[[#This Row],[Site name]],Table3[],32))</f>
        <v>Hoare Lea</v>
      </c>
      <c r="AV60" t="str">
        <f>IF(VLOOKUP(Table351011[[#This Row],[Site name]],Table3[],33)=0,"",VLOOKUP(Table351011[[#This Row],[Site name]],Table3[],33))</f>
        <v/>
      </c>
      <c r="AW60" t="str">
        <f>IF(VLOOKUP(Table351011[[#This Row],[Site name]],Table3[],34)=0,"",VLOOKUP(Table351011[[#This Row],[Site name]],Table3[],34))</f>
        <v/>
      </c>
      <c r="AX60" t="str">
        <f>IF(VLOOKUP(Table351011[[#This Row],[Site name]],Table3[],35)=0,"",VLOOKUP(Table351011[[#This Row],[Site name]],Table3[],35))</f>
        <v/>
      </c>
      <c r="AY60" t="str">
        <f>IF(VLOOKUP(Table351011[[#This Row],[Site name]],Table3[],36)=0,"",VLOOKUP(Table351011[[#This Row],[Site name]],Table3[],36))</f>
        <v/>
      </c>
      <c r="AZ60" t="str">
        <f>IF(VLOOKUP(Table351011[[#This Row],[Site name]],Table3[],37)=0,"",VLOOKUP(Table351011[[#This Row],[Site name]],Table3[],37))</f>
        <v>Project 74</v>
      </c>
      <c r="BA60" s="188">
        <f>VLOOKUP(Table351011[[#This Row],[Site name]],Table3[],38)</f>
        <v>1</v>
      </c>
      <c r="BB60">
        <f>VLOOKUP(Table351011[[#This Row],[Site name]],Table3[],39)</f>
        <v>1</v>
      </c>
    </row>
    <row r="61" spans="2:54">
      <c r="B61" t="s">
        <v>382</v>
      </c>
      <c r="C61" t="s">
        <v>977</v>
      </c>
      <c r="D6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667</v>
      </c>
      <c r="E6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734</v>
      </c>
      <c r="F6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801</v>
      </c>
      <c r="G6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868</v>
      </c>
      <c r="H6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935</v>
      </c>
      <c r="I6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1002</v>
      </c>
      <c r="J6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1069</v>
      </c>
      <c r="K6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1135</v>
      </c>
      <c r="L6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1202</v>
      </c>
      <c r="M6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1269</v>
      </c>
      <c r="N6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1336</v>
      </c>
      <c r="O6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1403</v>
      </c>
      <c r="P61">
        <f>IF(VLOOKUP(Table351011[[#This Row],[Site name]],Table35[],3,FALSE)&gt;0,VLOOKUP(Table351011[[#This Row],[Site name]],Table35[],3,FALSE),"")</f>
        <v>1470</v>
      </c>
      <c r="Q61" t="str">
        <f>IF(VLOOKUP(Table351011[[#This Row],[Site name]],Table3[],2)=0,"",VLOOKUP(Table351011[[#This Row],[Site name]],Table3[],2))</f>
        <v>Kensington and Chelsea</v>
      </c>
      <c r="R61" t="str">
        <f>IF(VLOOKUP(Table351011[[#This Row],[Site name]],Table3[],3)=0,"",VLOOKUP(Table351011[[#This Row],[Site name]],Table3[],3))</f>
        <v>W10 5AP</v>
      </c>
      <c r="S61" t="str">
        <f>IF(VLOOKUP(Table351011[[#This Row],[Site name]],Table3[],4)=0,"",VLOOKUP(Table351011[[#This Row],[Site name]],Table3[],4))</f>
        <v>PP/22/07709</v>
      </c>
      <c r="T61" t="str">
        <f>IF(VLOOKUP(Table351011[[#This Row],[Site name]],Table3[],5)=0,"",VLOOKUP(Table351011[[#This Row],[Site name]],Table3[],5))</f>
        <v>Planning Portal</v>
      </c>
      <c r="U61" t="str">
        <f>IF(VLOOKUP(Table351011[[#This Row],[Site name]],Table3[],6)=0,"",VLOOKUP(Table351011[[#This Row],[Site name]],Table3[],6))</f>
        <v>Erection of 2 buildings with groundfloor connection</v>
      </c>
      <c r="V61" s="185">
        <f>IF(VLOOKUP(Table351011[[#This Row],[Site name]],Table3[],7)=0,"",VLOOKUP(Table351011[[#This Row],[Site name]],Table3[],7))</f>
        <v>45253</v>
      </c>
      <c r="W61" s="185" t="str">
        <f>IF(VLOOKUP(Table351011[[#This Row],[Site name]],Table3[],8)=0,"",VLOOKUP(Table351011[[#This Row],[Site name]],Table3[],8))</f>
        <v/>
      </c>
      <c r="X61" t="str">
        <f>IF(VLOOKUP(Table351011[[#This Row],[Site name]],Table3[],9)=0,"",VLOOKUP(Table351011[[#This Row],[Site name]],Table3[],9))</f>
        <v/>
      </c>
      <c r="Y61" t="str">
        <f>IF(VLOOKUP(Table351011[[#This Row],[Site name]],Table3[],10)=0,"",VLOOKUP(Table351011[[#This Row],[Site name]],Table3[],10))</f>
        <v>Commercial &amp; Residential</v>
      </c>
      <c r="Z61" t="str">
        <f>IF(VLOOKUP(Table351011[[#This Row],[Site name]],Table3[],11)=0,"",VLOOKUP(Table351011[[#This Row],[Site name]],Table3[],11))</f>
        <v/>
      </c>
      <c r="AA61" t="str">
        <f>IF(VLOOKUP(Table351011[[#This Row],[Site name]],Table3[],12)=0,"",VLOOKUP(Table351011[[#This Row],[Site name]],Table3[],12))</f>
        <v>New Build</v>
      </c>
      <c r="AB61" t="str">
        <f>IF(VLOOKUP(Table351011[[#This Row],[Site name]],Table3[],13)=0,"",VLOOKUP(Table351011[[#This Row],[Site name]],Table3[],13))</f>
        <v/>
      </c>
      <c r="AC61" t="str">
        <f>IF(VLOOKUP(Table351011[[#This Row],[Site name]],Table3[],14)=0,"",VLOOKUP(Table351011[[#This Row],[Site name]],Table3[],14))</f>
        <v/>
      </c>
      <c r="AD61" s="197" t="str">
        <f>IF(VLOOKUP(Table351011[[#This Row],[Site name]],Table3[],15)="","",VLOOKUP(Table351011[[#This Row],[Site name]],Table3[],15))</f>
        <v/>
      </c>
      <c r="AE61" s="197">
        <f>IF(VLOOKUP(Table351011[[#This Row],[Site name]],Table3[],16)="","",VLOOKUP(Table351011[[#This Row],[Site name]],Table3[],16))</f>
        <v>9450</v>
      </c>
      <c r="AF61" s="196" t="str">
        <f>IF(VLOOKUP(Table351011[[#This Row],[Site name]],Table3[],17)="","",VLOOKUP(Table351011[[#This Row],[Site name]],Table3[],17))</f>
        <v/>
      </c>
      <c r="AG61" s="188" t="str">
        <f>IF(VLOOKUP(Table351011[[#This Row],[Site name]],Table3[],18)="","",VLOOKUP(Table351011[[#This Row],[Site name]],Table3[],18))</f>
        <v/>
      </c>
      <c r="AH61" s="197">
        <f>IF(VLOOKUP(Table351011[[#This Row],[Site name]],Table3[],19)="","",VLOOKUP(Table351011[[#This Row],[Site name]],Table3[],19))</f>
        <v>9450</v>
      </c>
      <c r="AI61" t="str">
        <f>IF(VLOOKUP(Table351011[[#This Row],[Site name]],Table3[],20)=0,"",VLOOKUP(Table351011[[#This Row],[Site name]],Table3[],20))</f>
        <v/>
      </c>
      <c r="AJ61" t="str">
        <f>IF(VLOOKUP(Table351011[[#This Row],[Site name]],Table3[],21)=0,"",VLOOKUP(Table351011[[#This Row],[Site name]],Table3[],21))</f>
        <v/>
      </c>
      <c r="AK61" t="str">
        <f>IF(VLOOKUP(Table351011[[#This Row],[Site name]],Table3[],22)=0,"",VLOOKUP(Table351011[[#This Row],[Site name]],Table3[],22))</f>
        <v/>
      </c>
      <c r="AL61" t="str">
        <f>IF(VLOOKUP(Table351011[[#This Row],[Site name]],Table3[],23)=0,"",VLOOKUP(Table351011[[#This Row],[Site name]],Table3[],23))</f>
        <v/>
      </c>
      <c r="AM61" t="str">
        <f>IF(VLOOKUP(Table351011[[#This Row],[Site name]],Table3[],24)=0,"",VLOOKUP(Table351011[[#This Row],[Site name]],Table3[],24))</f>
        <v/>
      </c>
      <c r="AN61" t="str">
        <f>IF(VLOOKUP(Table351011[[#This Row],[Site name]],Table3[],25)=0,"",VLOOKUP(Table351011[[#This Row],[Site name]],Table3[],25))</f>
        <v/>
      </c>
      <c r="AO61" t="str">
        <f>IF(VLOOKUP(Table351011[[#This Row],[Site name]],Table3[],26)=0,"",VLOOKUP(Table351011[[#This Row],[Site name]],Table3[],26))</f>
        <v/>
      </c>
      <c r="AP61">
        <f>IF(VLOOKUP(Table351011[[#This Row],[Site name]],Table3[],27)=0,"",VLOOKUP(Table351011[[#This Row],[Site name]],Table3[],27))</f>
        <v>6</v>
      </c>
      <c r="AQ61">
        <f>IF(VLOOKUP(Table351011[[#This Row],[Site name]],Table3[],28)="","",VLOOKUP(Table351011[[#This Row],[Site name]],Table3[],28))</f>
        <v>5</v>
      </c>
      <c r="AR61" t="str">
        <f>IF(VLOOKUP(Table351011[[#This Row],[Site name]],Table3[],29)=0,"",VLOOKUP(Table351011[[#This Row],[Site name]],Table3[],29))</f>
        <v/>
      </c>
      <c r="AS61" t="str">
        <f>IF(VLOOKUP(Table351011[[#This Row],[Site name]],Table3[],30)=0,"",VLOOKUP(Table351011[[#This Row],[Site name]],Table3[],30))</f>
        <v/>
      </c>
      <c r="AT61" t="str">
        <f>IF(VLOOKUP(Table351011[[#This Row],[Site name]],Table3[],31)=0,"",VLOOKUP(Table351011[[#This Row],[Site name]],Table3[],31))</f>
        <v/>
      </c>
      <c r="AU61" t="str">
        <f>IF(VLOOKUP(Table351011[[#This Row],[Site name]],Table3[],32)=0,"",VLOOKUP(Table351011[[#This Row],[Site name]],Table3[],32))</f>
        <v>XCO2</v>
      </c>
      <c r="AV61" t="str">
        <f>IF(VLOOKUP(Table351011[[#This Row],[Site name]],Table3[],33)=0,"",VLOOKUP(Table351011[[#This Row],[Site name]],Table3[],33))</f>
        <v/>
      </c>
      <c r="AW61" t="str">
        <f>IF(VLOOKUP(Table351011[[#This Row],[Site name]],Table3[],34)=0,"",VLOOKUP(Table351011[[#This Row],[Site name]],Table3[],34))</f>
        <v/>
      </c>
      <c r="AX61" t="str">
        <f>IF(VLOOKUP(Table351011[[#This Row],[Site name]],Table3[],35)=0,"",VLOOKUP(Table351011[[#This Row],[Site name]],Table3[],35))</f>
        <v/>
      </c>
      <c r="AY61" t="str">
        <f>IF(VLOOKUP(Table351011[[#This Row],[Site name]],Table3[],36)=0,"",VLOOKUP(Table351011[[#This Row],[Site name]],Table3[],36))</f>
        <v/>
      </c>
      <c r="AZ61" t="str">
        <f>IF(VLOOKUP(Table351011[[#This Row],[Site name]],Table3[],37)=0,"",VLOOKUP(Table351011[[#This Row],[Site name]],Table3[],37))</f>
        <v>Project 75</v>
      </c>
      <c r="BA61" s="188">
        <f>VLOOKUP(Table351011[[#This Row],[Site name]],Table3[],38)</f>
        <v>1</v>
      </c>
      <c r="BB61">
        <f>VLOOKUP(Table351011[[#This Row],[Site name]],Table3[],39)</f>
        <v>1</v>
      </c>
    </row>
    <row r="62" spans="2:54">
      <c r="B62" t="s">
        <v>383</v>
      </c>
      <c r="C62" t="s">
        <v>977</v>
      </c>
      <c r="D6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842</v>
      </c>
      <c r="E6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976</v>
      </c>
      <c r="F6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1110</v>
      </c>
      <c r="G6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1244</v>
      </c>
      <c r="H6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1378</v>
      </c>
      <c r="I6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1512</v>
      </c>
      <c r="J6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1647</v>
      </c>
      <c r="K6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1781</v>
      </c>
      <c r="L6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1915</v>
      </c>
      <c r="M6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2049</v>
      </c>
      <c r="N6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2183</v>
      </c>
      <c r="O6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2317</v>
      </c>
      <c r="P62">
        <f>IF(VLOOKUP(Table351011[[#This Row],[Site name]],Table35[],3,FALSE)&gt;0,VLOOKUP(Table351011[[#This Row],[Site name]],Table35[],3,FALSE),"")</f>
        <v>2451</v>
      </c>
      <c r="Q62" t="str">
        <f>IF(VLOOKUP(Table351011[[#This Row],[Site name]],Table3[],2)=0,"",VLOOKUP(Table351011[[#This Row],[Site name]],Table3[],2))</f>
        <v>Southwark</v>
      </c>
      <c r="R62" t="str">
        <f>IF(VLOOKUP(Table351011[[#This Row],[Site name]],Table3[],3)=0,"",VLOOKUP(Table351011[[#This Row],[Site name]],Table3[],3))</f>
        <v>SE16 7PJ</v>
      </c>
      <c r="S62" t="str">
        <f>IF(VLOOKUP(Table351011[[#This Row],[Site name]],Table3[],4)=0,"",VLOOKUP(Table351011[[#This Row],[Site name]],Table3[],4))</f>
        <v>21/AP/2655</v>
      </c>
      <c r="T62" t="str">
        <f>IF(VLOOKUP(Table351011[[#This Row],[Site name]],Table3[],5)=0,"",VLOOKUP(Table351011[[#This Row],[Site name]],Table3[],5))</f>
        <v>Planning Portal</v>
      </c>
      <c r="U62" t="str">
        <f>IF(VLOOKUP(Table351011[[#This Row],[Site name]],Table3[],6)=0,"",VLOOKUP(Table351011[[#This Row],[Site name]],Table3[],6))</f>
        <v>Plot A1 and A2 share basements. Ground plus mezzanine and 24 storeys</v>
      </c>
      <c r="V62" s="185">
        <f>IF(VLOOKUP(Table351011[[#This Row],[Site name]],Table3[],7)=0,"",VLOOKUP(Table351011[[#This Row],[Site name]],Table3[],7))</f>
        <v>44846</v>
      </c>
      <c r="W62" s="185" t="str">
        <f>IF(VLOOKUP(Table351011[[#This Row],[Site name]],Table3[],8)=0,"",VLOOKUP(Table351011[[#This Row],[Site name]],Table3[],8))</f>
        <v/>
      </c>
      <c r="X62" t="str">
        <f>IF(VLOOKUP(Table351011[[#This Row],[Site name]],Table3[],9)=0,"",VLOOKUP(Table351011[[#This Row],[Site name]],Table3[],9))</f>
        <v/>
      </c>
      <c r="Y62" t="str">
        <f>IF(VLOOKUP(Table351011[[#This Row],[Site name]],Table3[],10)=0,"",VLOOKUP(Table351011[[#This Row],[Site name]],Table3[],10))</f>
        <v>Office</v>
      </c>
      <c r="Z62" t="str">
        <f>IF(VLOOKUP(Table351011[[#This Row],[Site name]],Table3[],11)=0,"",VLOOKUP(Table351011[[#This Row],[Site name]],Table3[],11))</f>
        <v/>
      </c>
      <c r="AA62" t="str">
        <f>IF(VLOOKUP(Table351011[[#This Row],[Site name]],Table3[],12)=0,"",VLOOKUP(Table351011[[#This Row],[Site name]],Table3[],12))</f>
        <v>New Build</v>
      </c>
      <c r="AB62" t="str">
        <f>IF(VLOOKUP(Table351011[[#This Row],[Site name]],Table3[],13)=0,"",VLOOKUP(Table351011[[#This Row],[Site name]],Table3[],13))</f>
        <v/>
      </c>
      <c r="AC62" t="str">
        <f>IF(VLOOKUP(Table351011[[#This Row],[Site name]],Table3[],14)=0,"",VLOOKUP(Table351011[[#This Row],[Site name]],Table3[],14))</f>
        <v/>
      </c>
      <c r="AD62" s="197" t="str">
        <f>IF(VLOOKUP(Table351011[[#This Row],[Site name]],Table3[],15)="","",VLOOKUP(Table351011[[#This Row],[Site name]],Table3[],15))</f>
        <v/>
      </c>
      <c r="AE62" s="197">
        <f>IF(VLOOKUP(Table351011[[#This Row],[Site name]],Table3[],16)="","",VLOOKUP(Table351011[[#This Row],[Site name]],Table3[],16))</f>
        <v>61551</v>
      </c>
      <c r="AF62" s="196" t="str">
        <f>IF(VLOOKUP(Table351011[[#This Row],[Site name]],Table3[],17)="","",VLOOKUP(Table351011[[#This Row],[Site name]],Table3[],17))</f>
        <v/>
      </c>
      <c r="AG62" s="188" t="str">
        <f>IF(VLOOKUP(Table351011[[#This Row],[Site name]],Table3[],18)="","",VLOOKUP(Table351011[[#This Row],[Site name]],Table3[],18))</f>
        <v/>
      </c>
      <c r="AH62" s="197">
        <f>IF(VLOOKUP(Table351011[[#This Row],[Site name]],Table3[],19)="","",VLOOKUP(Table351011[[#This Row],[Site name]],Table3[],19))</f>
        <v>61551</v>
      </c>
      <c r="AI62" t="str">
        <f>IF(VLOOKUP(Table351011[[#This Row],[Site name]],Table3[],20)=0,"",VLOOKUP(Table351011[[#This Row],[Site name]],Table3[],20))</f>
        <v/>
      </c>
      <c r="AJ62" t="str">
        <f>IF(VLOOKUP(Table351011[[#This Row],[Site name]],Table3[],21)=0,"",VLOOKUP(Table351011[[#This Row],[Site name]],Table3[],21))</f>
        <v/>
      </c>
      <c r="AK62" t="str">
        <f>IF(VLOOKUP(Table351011[[#This Row],[Site name]],Table3[],22)=0,"",VLOOKUP(Table351011[[#This Row],[Site name]],Table3[],22))</f>
        <v/>
      </c>
      <c r="AL62" t="str">
        <f>IF(VLOOKUP(Table351011[[#This Row],[Site name]],Table3[],23)=0,"",VLOOKUP(Table351011[[#This Row],[Site name]],Table3[],23))</f>
        <v/>
      </c>
      <c r="AM62" t="str">
        <f>IF(VLOOKUP(Table351011[[#This Row],[Site name]],Table3[],24)=0,"",VLOOKUP(Table351011[[#This Row],[Site name]],Table3[],24))</f>
        <v/>
      </c>
      <c r="AN62" t="str">
        <f>IF(VLOOKUP(Table351011[[#This Row],[Site name]],Table3[],25)=0,"",VLOOKUP(Table351011[[#This Row],[Site name]],Table3[],25))</f>
        <v/>
      </c>
      <c r="AO62" t="str">
        <f>IF(VLOOKUP(Table351011[[#This Row],[Site name]],Table3[],26)=0,"",VLOOKUP(Table351011[[#This Row],[Site name]],Table3[],26))</f>
        <v/>
      </c>
      <c r="AP62">
        <f>IF(VLOOKUP(Table351011[[#This Row],[Site name]],Table3[],27)=0,"",VLOOKUP(Table351011[[#This Row],[Site name]],Table3[],27))</f>
        <v>25</v>
      </c>
      <c r="AQ62">
        <f>IF(VLOOKUP(Table351011[[#This Row],[Site name]],Table3[],28)="","",VLOOKUP(Table351011[[#This Row],[Site name]],Table3[],28))</f>
        <v>24</v>
      </c>
      <c r="AR62" t="str">
        <f>IF(VLOOKUP(Table351011[[#This Row],[Site name]],Table3[],29)=0,"",VLOOKUP(Table351011[[#This Row],[Site name]],Table3[],29))</f>
        <v/>
      </c>
      <c r="AS62" t="str">
        <f>IF(VLOOKUP(Table351011[[#This Row],[Site name]],Table3[],30)=0,"",VLOOKUP(Table351011[[#This Row],[Site name]],Table3[],30))</f>
        <v/>
      </c>
      <c r="AT62" t="str">
        <f>IF(VLOOKUP(Table351011[[#This Row],[Site name]],Table3[],31)=0,"",VLOOKUP(Table351011[[#This Row],[Site name]],Table3[],31))</f>
        <v/>
      </c>
      <c r="AU62" t="str">
        <f>IF(VLOOKUP(Table351011[[#This Row],[Site name]],Table3[],32)=0,"",VLOOKUP(Table351011[[#This Row],[Site name]],Table3[],32))</f>
        <v>Atelier Ten</v>
      </c>
      <c r="AV62" t="str">
        <f>IF(VLOOKUP(Table351011[[#This Row],[Site name]],Table3[],33)=0,"",VLOOKUP(Table351011[[#This Row],[Site name]],Table3[],33))</f>
        <v/>
      </c>
      <c r="AW62" t="str">
        <f>IF(VLOOKUP(Table351011[[#This Row],[Site name]],Table3[],34)=0,"",VLOOKUP(Table351011[[#This Row],[Site name]],Table3[],34))</f>
        <v/>
      </c>
      <c r="AX62" t="str">
        <f>IF(VLOOKUP(Table351011[[#This Row],[Site name]],Table3[],35)=0,"",VLOOKUP(Table351011[[#This Row],[Site name]],Table3[],35))</f>
        <v/>
      </c>
      <c r="AY62" t="str">
        <f>IF(VLOOKUP(Table351011[[#This Row],[Site name]],Table3[],36)=0,"",VLOOKUP(Table351011[[#This Row],[Site name]],Table3[],36))</f>
        <v/>
      </c>
      <c r="AZ62" t="str">
        <f>IF(VLOOKUP(Table351011[[#This Row],[Site name]],Table3[],37)=0,"",VLOOKUP(Table351011[[#This Row],[Site name]],Table3[],37))</f>
        <v>Project 76</v>
      </c>
      <c r="BA62" s="188">
        <f>VLOOKUP(Table351011[[#This Row],[Site name]],Table3[],38)</f>
        <v>1</v>
      </c>
      <c r="BB62">
        <f>VLOOKUP(Table351011[[#This Row],[Site name]],Table3[],39)</f>
        <v>1</v>
      </c>
    </row>
    <row r="63" spans="2:54">
      <c r="B63" t="s">
        <v>246</v>
      </c>
      <c r="C63" t="s">
        <v>977</v>
      </c>
      <c r="D6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953</v>
      </c>
      <c r="E6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1101</v>
      </c>
      <c r="F6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1249</v>
      </c>
      <c r="G6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1397</v>
      </c>
      <c r="H6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1545</v>
      </c>
      <c r="I6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1693</v>
      </c>
      <c r="J6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1842</v>
      </c>
      <c r="K6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1990</v>
      </c>
      <c r="L6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2138</v>
      </c>
      <c r="M6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2286</v>
      </c>
      <c r="N6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2434</v>
      </c>
      <c r="O6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2582</v>
      </c>
      <c r="P63">
        <f>IF(VLOOKUP(Table351011[[#This Row],[Site name]],Table35[],3,FALSE)&gt;0,VLOOKUP(Table351011[[#This Row],[Site name]],Table35[],3,FALSE),"")</f>
        <v>2730</v>
      </c>
      <c r="Q63" t="str">
        <f>IF(VLOOKUP(Table351011[[#This Row],[Site name]],Table3[],2)=0,"",VLOOKUP(Table351011[[#This Row],[Site name]],Table3[],2))</f>
        <v>Southwark</v>
      </c>
      <c r="R63" t="str">
        <f>IF(VLOOKUP(Table351011[[#This Row],[Site name]],Table3[],3)=0,"",VLOOKUP(Table351011[[#This Row],[Site name]],Table3[],3))</f>
        <v>SE16 7PJ</v>
      </c>
      <c r="S63" t="str">
        <f>IF(VLOOKUP(Table351011[[#This Row],[Site name]],Table3[],4)=0,"",VLOOKUP(Table351011[[#This Row],[Site name]],Table3[],4))</f>
        <v>23/AP/0565</v>
      </c>
      <c r="T63" t="str">
        <f>IF(VLOOKUP(Table351011[[#This Row],[Site name]],Table3[],5)=0,"",VLOOKUP(Table351011[[#This Row],[Site name]],Table3[],5))</f>
        <v>Planning Portal</v>
      </c>
      <c r="U63" t="str">
        <f>IF(VLOOKUP(Table351011[[#This Row],[Site name]],Table3[],6)=0,"",VLOOKUP(Table351011[[#This Row],[Site name]],Table3[],6))</f>
        <v>Erection of 11-storey building with 1 basement level</v>
      </c>
      <c r="V63" s="185">
        <f>IF(VLOOKUP(Table351011[[#This Row],[Site name]],Table3[],7)=0,"",VLOOKUP(Table351011[[#This Row],[Site name]],Table3[],7))</f>
        <v>44846</v>
      </c>
      <c r="W63" s="185" t="str">
        <f>IF(VLOOKUP(Table351011[[#This Row],[Site name]],Table3[],8)=0,"",VLOOKUP(Table351011[[#This Row],[Site name]],Table3[],8))</f>
        <v/>
      </c>
      <c r="X63" t="str">
        <f>IF(VLOOKUP(Table351011[[#This Row],[Site name]],Table3[],9)=0,"",VLOOKUP(Table351011[[#This Row],[Site name]],Table3[],9))</f>
        <v/>
      </c>
      <c r="Y63" t="str">
        <f>IF(VLOOKUP(Table351011[[#This Row],[Site name]],Table3[],10)=0,"",VLOOKUP(Table351011[[#This Row],[Site name]],Table3[],10))</f>
        <v>Office</v>
      </c>
      <c r="Z63" t="str">
        <f>IF(VLOOKUP(Table351011[[#This Row],[Site name]],Table3[],11)=0,"",VLOOKUP(Table351011[[#This Row],[Site name]],Table3[],11))</f>
        <v/>
      </c>
      <c r="AA63" t="str">
        <f>IF(VLOOKUP(Table351011[[#This Row],[Site name]],Table3[],12)=0,"",VLOOKUP(Table351011[[#This Row],[Site name]],Table3[],12))</f>
        <v>New Build</v>
      </c>
      <c r="AB63" t="str">
        <f>IF(VLOOKUP(Table351011[[#This Row],[Site name]],Table3[],13)=0,"",VLOOKUP(Table351011[[#This Row],[Site name]],Table3[],13))</f>
        <v/>
      </c>
      <c r="AC63" t="str">
        <f>IF(VLOOKUP(Table351011[[#This Row],[Site name]],Table3[],14)=0,"",VLOOKUP(Table351011[[#This Row],[Site name]],Table3[],14))</f>
        <v/>
      </c>
      <c r="AD63" s="197" t="str">
        <f>IF(VLOOKUP(Table351011[[#This Row],[Site name]],Table3[],15)="","",VLOOKUP(Table351011[[#This Row],[Site name]],Table3[],15))</f>
        <v/>
      </c>
      <c r="AE63" s="197">
        <f>IF(VLOOKUP(Table351011[[#This Row],[Site name]],Table3[],16)="","",VLOOKUP(Table351011[[#This Row],[Site name]],Table3[],16))</f>
        <v>35196</v>
      </c>
      <c r="AF63" s="196" t="str">
        <f>IF(VLOOKUP(Table351011[[#This Row],[Site name]],Table3[],17)="","",VLOOKUP(Table351011[[#This Row],[Site name]],Table3[],17))</f>
        <v/>
      </c>
      <c r="AG63" s="188" t="str">
        <f>IF(VLOOKUP(Table351011[[#This Row],[Site name]],Table3[],18)="","",VLOOKUP(Table351011[[#This Row],[Site name]],Table3[],18))</f>
        <v/>
      </c>
      <c r="AH63" s="197">
        <f>IF(VLOOKUP(Table351011[[#This Row],[Site name]],Table3[],19)="","",VLOOKUP(Table351011[[#This Row],[Site name]],Table3[],19))</f>
        <v>35196</v>
      </c>
      <c r="AI63" t="str">
        <f>IF(VLOOKUP(Table351011[[#This Row],[Site name]],Table3[],20)=0,"",VLOOKUP(Table351011[[#This Row],[Site name]],Table3[],20))</f>
        <v/>
      </c>
      <c r="AJ63" t="str">
        <f>IF(VLOOKUP(Table351011[[#This Row],[Site name]],Table3[],21)=0,"",VLOOKUP(Table351011[[#This Row],[Site name]],Table3[],21))</f>
        <v/>
      </c>
      <c r="AK63" t="str">
        <f>IF(VLOOKUP(Table351011[[#This Row],[Site name]],Table3[],22)=0,"",VLOOKUP(Table351011[[#This Row],[Site name]],Table3[],22))</f>
        <v/>
      </c>
      <c r="AL63" t="str">
        <f>IF(VLOOKUP(Table351011[[#This Row],[Site name]],Table3[],23)=0,"",VLOOKUP(Table351011[[#This Row],[Site name]],Table3[],23))</f>
        <v/>
      </c>
      <c r="AM63" t="str">
        <f>IF(VLOOKUP(Table351011[[#This Row],[Site name]],Table3[],24)=0,"",VLOOKUP(Table351011[[#This Row],[Site name]],Table3[],24))</f>
        <v/>
      </c>
      <c r="AN63" t="str">
        <f>IF(VLOOKUP(Table351011[[#This Row],[Site name]],Table3[],25)=0,"",VLOOKUP(Table351011[[#This Row],[Site name]],Table3[],25))</f>
        <v/>
      </c>
      <c r="AO63" t="str">
        <f>IF(VLOOKUP(Table351011[[#This Row],[Site name]],Table3[],26)=0,"",VLOOKUP(Table351011[[#This Row],[Site name]],Table3[],26))</f>
        <v/>
      </c>
      <c r="AP63">
        <f>IF(VLOOKUP(Table351011[[#This Row],[Site name]],Table3[],27)=0,"",VLOOKUP(Table351011[[#This Row],[Site name]],Table3[],27))</f>
        <v>12</v>
      </c>
      <c r="AQ63">
        <f>IF(VLOOKUP(Table351011[[#This Row],[Site name]],Table3[],28)="","",VLOOKUP(Table351011[[#This Row],[Site name]],Table3[],28))</f>
        <v>11</v>
      </c>
      <c r="AR63" t="str">
        <f>IF(VLOOKUP(Table351011[[#This Row],[Site name]],Table3[],29)=0,"",VLOOKUP(Table351011[[#This Row],[Site name]],Table3[],29))</f>
        <v/>
      </c>
      <c r="AS63" t="str">
        <f>IF(VLOOKUP(Table351011[[#This Row],[Site name]],Table3[],30)=0,"",VLOOKUP(Table351011[[#This Row],[Site name]],Table3[],30))</f>
        <v/>
      </c>
      <c r="AT63" t="str">
        <f>IF(VLOOKUP(Table351011[[#This Row],[Site name]],Table3[],31)=0,"",VLOOKUP(Table351011[[#This Row],[Site name]],Table3[],31))</f>
        <v/>
      </c>
      <c r="AU63" t="str">
        <f>IF(VLOOKUP(Table351011[[#This Row],[Site name]],Table3[],32)=0,"",VLOOKUP(Table351011[[#This Row],[Site name]],Table3[],32))</f>
        <v>Arup</v>
      </c>
      <c r="AV63" t="str">
        <f>IF(VLOOKUP(Table351011[[#This Row],[Site name]],Table3[],33)=0,"",VLOOKUP(Table351011[[#This Row],[Site name]],Table3[],33))</f>
        <v/>
      </c>
      <c r="AW63" t="str">
        <f>IF(VLOOKUP(Table351011[[#This Row],[Site name]],Table3[],34)=0,"",VLOOKUP(Table351011[[#This Row],[Site name]],Table3[],34))</f>
        <v/>
      </c>
      <c r="AX63" t="str">
        <f>IF(VLOOKUP(Table351011[[#This Row],[Site name]],Table3[],35)=0,"",VLOOKUP(Table351011[[#This Row],[Site name]],Table3[],35))</f>
        <v/>
      </c>
      <c r="AY63" t="str">
        <f>IF(VLOOKUP(Table351011[[#This Row],[Site name]],Table3[],36)=0,"",VLOOKUP(Table351011[[#This Row],[Site name]],Table3[],36))</f>
        <v/>
      </c>
      <c r="AZ63" t="str">
        <f>IF(VLOOKUP(Table351011[[#This Row],[Site name]],Table3[],37)=0,"",VLOOKUP(Table351011[[#This Row],[Site name]],Table3[],37))</f>
        <v>Project 77</v>
      </c>
      <c r="BA63" s="188">
        <f>VLOOKUP(Table351011[[#This Row],[Site name]],Table3[],38)</f>
        <v>1</v>
      </c>
      <c r="BB63">
        <f>VLOOKUP(Table351011[[#This Row],[Site name]],Table3[],39)</f>
        <v>1</v>
      </c>
    </row>
    <row r="64" spans="2:54">
      <c r="B64" t="s">
        <v>384</v>
      </c>
      <c r="C64" t="s">
        <v>977</v>
      </c>
      <c r="D6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802</v>
      </c>
      <c r="E6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927</v>
      </c>
      <c r="F6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1052</v>
      </c>
      <c r="G6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1177</v>
      </c>
      <c r="H6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1301</v>
      </c>
      <c r="I6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1426</v>
      </c>
      <c r="J6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1551</v>
      </c>
      <c r="K6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1676</v>
      </c>
      <c r="L6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1801</v>
      </c>
      <c r="M6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1926</v>
      </c>
      <c r="N6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2050</v>
      </c>
      <c r="O6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2175</v>
      </c>
      <c r="P64">
        <f>IF(VLOOKUP(Table351011[[#This Row],[Site name]],Table35[],3,FALSE)&gt;0,VLOOKUP(Table351011[[#This Row],[Site name]],Table35[],3,FALSE),"")</f>
        <v>2300</v>
      </c>
      <c r="Q64" t="str">
        <f>IF(VLOOKUP(Table351011[[#This Row],[Site name]],Table3[],2)=0,"",VLOOKUP(Table351011[[#This Row],[Site name]],Table3[],2))</f>
        <v>Islington</v>
      </c>
      <c r="R64" t="str">
        <f>IF(VLOOKUP(Table351011[[#This Row],[Site name]],Table3[],3)=0,"",VLOOKUP(Table351011[[#This Row],[Site name]],Table3[],3))</f>
        <v>EC2A 4UY</v>
      </c>
      <c r="S64" t="str">
        <f>IF(VLOOKUP(Table351011[[#This Row],[Site name]],Table3[],4)=0,"",VLOOKUP(Table351011[[#This Row],[Site name]],Table3[],4))</f>
        <v>P2022/2893/FUL</v>
      </c>
      <c r="T64" t="str">
        <f>IF(VLOOKUP(Table351011[[#This Row],[Site name]],Table3[],5)=0,"",VLOOKUP(Table351011[[#This Row],[Site name]],Table3[],5))</f>
        <v>Planning Portal</v>
      </c>
      <c r="U64" t="str">
        <f>IF(VLOOKUP(Table351011[[#This Row],[Site name]],Table3[],6)=0,"",VLOOKUP(Table351011[[#This Row],[Site name]],Table3[],6))</f>
        <v>commercial building of 9 storeys (incl. lower ground and basement level)</v>
      </c>
      <c r="V64" s="185">
        <f>IF(VLOOKUP(Table351011[[#This Row],[Site name]],Table3[],7)=0,"",VLOOKUP(Table351011[[#This Row],[Site name]],Table3[],7))</f>
        <v>44804</v>
      </c>
      <c r="W64" s="185">
        <f>IF(VLOOKUP(Table351011[[#This Row],[Site name]],Table3[],8)=0,"",VLOOKUP(Table351011[[#This Row],[Site name]],Table3[],8))</f>
        <v>45211</v>
      </c>
      <c r="X64" t="str">
        <f>IF(VLOOKUP(Table351011[[#This Row],[Site name]],Table3[],9)=0,"",VLOOKUP(Table351011[[#This Row],[Site name]],Table3[],9))</f>
        <v/>
      </c>
      <c r="Y64" t="str">
        <f>IF(VLOOKUP(Table351011[[#This Row],[Site name]],Table3[],10)=0,"",VLOOKUP(Table351011[[#This Row],[Site name]],Table3[],10))</f>
        <v>Office</v>
      </c>
      <c r="Z64" t="str">
        <f>IF(VLOOKUP(Table351011[[#This Row],[Site name]],Table3[],11)=0,"",VLOOKUP(Table351011[[#This Row],[Site name]],Table3[],11))</f>
        <v/>
      </c>
      <c r="AA64" t="str">
        <f>IF(VLOOKUP(Table351011[[#This Row],[Site name]],Table3[],12)=0,"",VLOOKUP(Table351011[[#This Row],[Site name]],Table3[],12))</f>
        <v>New Build</v>
      </c>
      <c r="AB64" t="str">
        <f>IF(VLOOKUP(Table351011[[#This Row],[Site name]],Table3[],13)=0,"",VLOOKUP(Table351011[[#This Row],[Site name]],Table3[],13))</f>
        <v/>
      </c>
      <c r="AC64" t="str">
        <f>IF(VLOOKUP(Table351011[[#This Row],[Site name]],Table3[],14)=0,"",VLOOKUP(Table351011[[#This Row],[Site name]],Table3[],14))</f>
        <v/>
      </c>
      <c r="AD64" s="197" t="str">
        <f>IF(VLOOKUP(Table351011[[#This Row],[Site name]],Table3[],15)="","",VLOOKUP(Table351011[[#This Row],[Site name]],Table3[],15))</f>
        <v/>
      </c>
      <c r="AE64" s="197">
        <f>IF(VLOOKUP(Table351011[[#This Row],[Site name]],Table3[],16)="","",VLOOKUP(Table351011[[#This Row],[Site name]],Table3[],16))</f>
        <v>32541</v>
      </c>
      <c r="AF64" s="196" t="str">
        <f>IF(VLOOKUP(Table351011[[#This Row],[Site name]],Table3[],17)="","",VLOOKUP(Table351011[[#This Row],[Site name]],Table3[],17))</f>
        <v/>
      </c>
      <c r="AG64" s="188" t="str">
        <f>IF(VLOOKUP(Table351011[[#This Row],[Site name]],Table3[],18)="","",VLOOKUP(Table351011[[#This Row],[Site name]],Table3[],18))</f>
        <v/>
      </c>
      <c r="AH64" s="197">
        <f>IF(VLOOKUP(Table351011[[#This Row],[Site name]],Table3[],19)="","",VLOOKUP(Table351011[[#This Row],[Site name]],Table3[],19))</f>
        <v>32541</v>
      </c>
      <c r="AI64" t="str">
        <f>IF(VLOOKUP(Table351011[[#This Row],[Site name]],Table3[],20)=0,"",VLOOKUP(Table351011[[#This Row],[Site name]],Table3[],20))</f>
        <v/>
      </c>
      <c r="AJ64" t="str">
        <f>IF(VLOOKUP(Table351011[[#This Row],[Site name]],Table3[],21)=0,"",VLOOKUP(Table351011[[#This Row],[Site name]],Table3[],21))</f>
        <v/>
      </c>
      <c r="AK64" t="str">
        <f>IF(VLOOKUP(Table351011[[#This Row],[Site name]],Table3[],22)=0,"",VLOOKUP(Table351011[[#This Row],[Site name]],Table3[],22))</f>
        <v/>
      </c>
      <c r="AL64" t="str">
        <f>IF(VLOOKUP(Table351011[[#This Row],[Site name]],Table3[],23)=0,"",VLOOKUP(Table351011[[#This Row],[Site name]],Table3[],23))</f>
        <v/>
      </c>
      <c r="AM64" t="str">
        <f>IF(VLOOKUP(Table351011[[#This Row],[Site name]],Table3[],24)=0,"",VLOOKUP(Table351011[[#This Row],[Site name]],Table3[],24))</f>
        <v/>
      </c>
      <c r="AN64" t="str">
        <f>IF(VLOOKUP(Table351011[[#This Row],[Site name]],Table3[],25)=0,"",VLOOKUP(Table351011[[#This Row],[Site name]],Table3[],25))</f>
        <v/>
      </c>
      <c r="AO64" t="str">
        <f>IF(VLOOKUP(Table351011[[#This Row],[Site name]],Table3[],26)=0,"",VLOOKUP(Table351011[[#This Row],[Site name]],Table3[],26))</f>
        <v/>
      </c>
      <c r="AP64">
        <f>IF(VLOOKUP(Table351011[[#This Row],[Site name]],Table3[],27)=0,"",VLOOKUP(Table351011[[#This Row],[Site name]],Table3[],27))</f>
        <v>12</v>
      </c>
      <c r="AQ64">
        <f>IF(VLOOKUP(Table351011[[#This Row],[Site name]],Table3[],28)="","",VLOOKUP(Table351011[[#This Row],[Site name]],Table3[],28))</f>
        <v>11</v>
      </c>
      <c r="AR64" t="str">
        <f>IF(VLOOKUP(Table351011[[#This Row],[Site name]],Table3[],29)=0,"",VLOOKUP(Table351011[[#This Row],[Site name]],Table3[],29))</f>
        <v/>
      </c>
      <c r="AS64" t="str">
        <f>IF(VLOOKUP(Table351011[[#This Row],[Site name]],Table3[],30)=0,"",VLOOKUP(Table351011[[#This Row],[Site name]],Table3[],30))</f>
        <v/>
      </c>
      <c r="AT64" t="str">
        <f>IF(VLOOKUP(Table351011[[#This Row],[Site name]],Table3[],31)=0,"",VLOOKUP(Table351011[[#This Row],[Site name]],Table3[],31))</f>
        <v/>
      </c>
      <c r="AU64" t="str">
        <f>IF(VLOOKUP(Table351011[[#This Row],[Site name]],Table3[],32)=0,"",VLOOKUP(Table351011[[#This Row],[Site name]],Table3[],32))</f>
        <v>Hoare Lea</v>
      </c>
      <c r="AV64" t="str">
        <f>IF(VLOOKUP(Table351011[[#This Row],[Site name]],Table3[],33)=0,"",VLOOKUP(Table351011[[#This Row],[Site name]],Table3[],33))</f>
        <v/>
      </c>
      <c r="AW64" t="str">
        <f>IF(VLOOKUP(Table351011[[#This Row],[Site name]],Table3[],34)=0,"",VLOOKUP(Table351011[[#This Row],[Site name]],Table3[],34))</f>
        <v/>
      </c>
      <c r="AX64" t="str">
        <f>IF(VLOOKUP(Table351011[[#This Row],[Site name]],Table3[],35)=0,"",VLOOKUP(Table351011[[#This Row],[Site name]],Table3[],35))</f>
        <v/>
      </c>
      <c r="AY64" t="str">
        <f>IF(VLOOKUP(Table351011[[#This Row],[Site name]],Table3[],36)=0,"",VLOOKUP(Table351011[[#This Row],[Site name]],Table3[],36))</f>
        <v/>
      </c>
      <c r="AZ64" t="str">
        <f>IF(VLOOKUP(Table351011[[#This Row],[Site name]],Table3[],37)=0,"",VLOOKUP(Table351011[[#This Row],[Site name]],Table3[],37))</f>
        <v>Project 78</v>
      </c>
      <c r="BA64" s="188">
        <f>VLOOKUP(Table351011[[#This Row],[Site name]],Table3[],38)</f>
        <v>1</v>
      </c>
      <c r="BB64">
        <f>VLOOKUP(Table351011[[#This Row],[Site name]],Table3[],39)</f>
        <v>1</v>
      </c>
    </row>
    <row r="65" spans="2:54">
      <c r="B65" t="s">
        <v>385</v>
      </c>
      <c r="C65" t="s">
        <v>977</v>
      </c>
      <c r="D6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900</v>
      </c>
      <c r="E6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988</v>
      </c>
      <c r="F6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1076</v>
      </c>
      <c r="G6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1164</v>
      </c>
      <c r="H6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1251</v>
      </c>
      <c r="I6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1339</v>
      </c>
      <c r="J6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1427</v>
      </c>
      <c r="K6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1515</v>
      </c>
      <c r="L6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1603</v>
      </c>
      <c r="M6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1691</v>
      </c>
      <c r="N6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1778</v>
      </c>
      <c r="O6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1866</v>
      </c>
      <c r="P65">
        <f>IF(VLOOKUP(Table351011[[#This Row],[Site name]],Table35[],3,FALSE)&gt;0,VLOOKUP(Table351011[[#This Row],[Site name]],Table35[],3,FALSE),"")</f>
        <v>1954</v>
      </c>
      <c r="Q65" t="str">
        <f>IF(VLOOKUP(Table351011[[#This Row],[Site name]],Table3[],2)=0,"",VLOOKUP(Table351011[[#This Row],[Site name]],Table3[],2))</f>
        <v>Westminster</v>
      </c>
      <c r="R65" t="str">
        <f>IF(VLOOKUP(Table351011[[#This Row],[Site name]],Table3[],3)=0,"",VLOOKUP(Table351011[[#This Row],[Site name]],Table3[],3))</f>
        <v>NW8 8EX</v>
      </c>
      <c r="S65" t="str">
        <f>IF(VLOOKUP(Table351011[[#This Row],[Site name]],Table3[],4)=0,"",VLOOKUP(Table351011[[#This Row],[Site name]],Table3[],4))</f>
        <v>21/08160/COOUT</v>
      </c>
      <c r="T65" t="str">
        <f>IF(VLOOKUP(Table351011[[#This Row],[Site name]],Table3[],5)=0,"",VLOOKUP(Table351011[[#This Row],[Site name]],Table3[],5))</f>
        <v>Planning Portal</v>
      </c>
      <c r="U65" t="str">
        <f>IF(VLOOKUP(Table351011[[#This Row],[Site name]],Table3[],6)=0,"",VLOOKUP(Table351011[[#This Row],[Site name]],Table3[],6))</f>
        <v/>
      </c>
      <c r="V65" s="185">
        <f>IF(VLOOKUP(Table351011[[#This Row],[Site name]],Table3[],7)=0,"",VLOOKUP(Table351011[[#This Row],[Site name]],Table3[],7))</f>
        <v>44523</v>
      </c>
      <c r="W65" s="185">
        <f>IF(VLOOKUP(Table351011[[#This Row],[Site name]],Table3[],8)=0,"",VLOOKUP(Table351011[[#This Row],[Site name]],Table3[],8))</f>
        <v>45107</v>
      </c>
      <c r="X65" t="str">
        <f>IF(VLOOKUP(Table351011[[#This Row],[Site name]],Table3[],9)=0,"",VLOOKUP(Table351011[[#This Row],[Site name]],Table3[],9))</f>
        <v/>
      </c>
      <c r="Y65" t="str">
        <f>IF(VLOOKUP(Table351011[[#This Row],[Site name]],Table3[],10)=0,"",VLOOKUP(Table351011[[#This Row],[Site name]],Table3[],10))</f>
        <v>Commercial &amp; Residential</v>
      </c>
      <c r="Z65" t="str">
        <f>IF(VLOOKUP(Table351011[[#This Row],[Site name]],Table3[],11)=0,"",VLOOKUP(Table351011[[#This Row],[Site name]],Table3[],11))</f>
        <v/>
      </c>
      <c r="AA65" t="str">
        <f>IF(VLOOKUP(Table351011[[#This Row],[Site name]],Table3[],12)=0,"",VLOOKUP(Table351011[[#This Row],[Site name]],Table3[],12))</f>
        <v>New Build</v>
      </c>
      <c r="AB65" t="str">
        <f>IF(VLOOKUP(Table351011[[#This Row],[Site name]],Table3[],13)=0,"",VLOOKUP(Table351011[[#This Row],[Site name]],Table3[],13))</f>
        <v/>
      </c>
      <c r="AC65" t="str">
        <f>IF(VLOOKUP(Table351011[[#This Row],[Site name]],Table3[],14)=0,"",VLOOKUP(Table351011[[#This Row],[Site name]],Table3[],14))</f>
        <v/>
      </c>
      <c r="AD65" s="197" t="str">
        <f>IF(VLOOKUP(Table351011[[#This Row],[Site name]],Table3[],15)="","",VLOOKUP(Table351011[[#This Row],[Site name]],Table3[],15))</f>
        <v/>
      </c>
      <c r="AE65" s="197">
        <f>IF(VLOOKUP(Table351011[[#This Row],[Site name]],Table3[],16)="","",VLOOKUP(Table351011[[#This Row],[Site name]],Table3[],16))</f>
        <v>42683</v>
      </c>
      <c r="AF65" s="196" t="str">
        <f>IF(VLOOKUP(Table351011[[#This Row],[Site name]],Table3[],17)="","",VLOOKUP(Table351011[[#This Row],[Site name]],Table3[],17))</f>
        <v/>
      </c>
      <c r="AG65" s="188" t="str">
        <f>IF(VLOOKUP(Table351011[[#This Row],[Site name]],Table3[],18)="","",VLOOKUP(Table351011[[#This Row],[Site name]],Table3[],18))</f>
        <v/>
      </c>
      <c r="AH65" s="197">
        <f>IF(VLOOKUP(Table351011[[#This Row],[Site name]],Table3[],19)="","",VLOOKUP(Table351011[[#This Row],[Site name]],Table3[],19))</f>
        <v>42683</v>
      </c>
      <c r="AI65" t="str">
        <f>IF(VLOOKUP(Table351011[[#This Row],[Site name]],Table3[],20)=0,"",VLOOKUP(Table351011[[#This Row],[Site name]],Table3[],20))</f>
        <v/>
      </c>
      <c r="AJ65" t="str">
        <f>IF(VLOOKUP(Table351011[[#This Row],[Site name]],Table3[],21)=0,"",VLOOKUP(Table351011[[#This Row],[Site name]],Table3[],21))</f>
        <v/>
      </c>
      <c r="AK65" t="str">
        <f>IF(VLOOKUP(Table351011[[#This Row],[Site name]],Table3[],22)=0,"",VLOOKUP(Table351011[[#This Row],[Site name]],Table3[],22))</f>
        <v/>
      </c>
      <c r="AL65" t="str">
        <f>IF(VLOOKUP(Table351011[[#This Row],[Site name]],Table3[],23)=0,"",VLOOKUP(Table351011[[#This Row],[Site name]],Table3[],23))</f>
        <v/>
      </c>
      <c r="AM65" t="str">
        <f>IF(VLOOKUP(Table351011[[#This Row],[Site name]],Table3[],24)=0,"",VLOOKUP(Table351011[[#This Row],[Site name]],Table3[],24))</f>
        <v/>
      </c>
      <c r="AN65" t="str">
        <f>IF(VLOOKUP(Table351011[[#This Row],[Site name]],Table3[],25)=0,"",VLOOKUP(Table351011[[#This Row],[Site name]],Table3[],25))</f>
        <v/>
      </c>
      <c r="AO65" t="str">
        <f>IF(VLOOKUP(Table351011[[#This Row],[Site name]],Table3[],26)=0,"",VLOOKUP(Table351011[[#This Row],[Site name]],Table3[],26))</f>
        <v/>
      </c>
      <c r="AP65">
        <f>IF(VLOOKUP(Table351011[[#This Row],[Site name]],Table3[],27)=0,"",VLOOKUP(Table351011[[#This Row],[Site name]],Table3[],27))</f>
        <v>14</v>
      </c>
      <c r="AQ65">
        <f>IF(VLOOKUP(Table351011[[#This Row],[Site name]],Table3[],28)="","",VLOOKUP(Table351011[[#This Row],[Site name]],Table3[],28))</f>
        <v>13</v>
      </c>
      <c r="AR65" t="str">
        <f>IF(VLOOKUP(Table351011[[#This Row],[Site name]],Table3[],29)=0,"",VLOOKUP(Table351011[[#This Row],[Site name]],Table3[],29))</f>
        <v/>
      </c>
      <c r="AS65" t="str">
        <f>IF(VLOOKUP(Table351011[[#This Row],[Site name]],Table3[],30)=0,"",VLOOKUP(Table351011[[#This Row],[Site name]],Table3[],30))</f>
        <v/>
      </c>
      <c r="AT65" t="str">
        <f>IF(VLOOKUP(Table351011[[#This Row],[Site name]],Table3[],31)=0,"",VLOOKUP(Table351011[[#This Row],[Site name]],Table3[],31))</f>
        <v/>
      </c>
      <c r="AU65" t="str">
        <f>IF(VLOOKUP(Table351011[[#This Row],[Site name]],Table3[],32)=0,"",VLOOKUP(Table351011[[#This Row],[Site name]],Table3[],32))</f>
        <v>Max Fordham</v>
      </c>
      <c r="AV65" t="str">
        <f>IF(VLOOKUP(Table351011[[#This Row],[Site name]],Table3[],33)=0,"",VLOOKUP(Table351011[[#This Row],[Site name]],Table3[],33))</f>
        <v/>
      </c>
      <c r="AW65" t="str">
        <f>IF(VLOOKUP(Table351011[[#This Row],[Site name]],Table3[],34)=0,"",VLOOKUP(Table351011[[#This Row],[Site name]],Table3[],34))</f>
        <v/>
      </c>
      <c r="AX65" t="str">
        <f>IF(VLOOKUP(Table351011[[#This Row],[Site name]],Table3[],35)=0,"",VLOOKUP(Table351011[[#This Row],[Site name]],Table3[],35))</f>
        <v/>
      </c>
      <c r="AY65" t="str">
        <f>IF(VLOOKUP(Table351011[[#This Row],[Site name]],Table3[],36)=0,"",VLOOKUP(Table351011[[#This Row],[Site name]],Table3[],36))</f>
        <v/>
      </c>
      <c r="AZ65" t="str">
        <f>IF(VLOOKUP(Table351011[[#This Row],[Site name]],Table3[],37)=0,"",VLOOKUP(Table351011[[#This Row],[Site name]],Table3[],37))</f>
        <v>Project 79</v>
      </c>
      <c r="BA65" s="188">
        <f>VLOOKUP(Table351011[[#This Row],[Site name]],Table3[],38)</f>
        <v>1</v>
      </c>
      <c r="BB65">
        <f>VLOOKUP(Table351011[[#This Row],[Site name]],Table3[],39)</f>
        <v>1</v>
      </c>
    </row>
    <row r="66" spans="2:54">
      <c r="B66" t="s">
        <v>387</v>
      </c>
      <c r="C66" t="s">
        <v>977</v>
      </c>
      <c r="D6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1053</v>
      </c>
      <c r="E6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1193</v>
      </c>
      <c r="F6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1334</v>
      </c>
      <c r="G6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1474</v>
      </c>
      <c r="H6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1614</v>
      </c>
      <c r="I6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1755</v>
      </c>
      <c r="J6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1895</v>
      </c>
      <c r="K6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2035</v>
      </c>
      <c r="L6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2176</v>
      </c>
      <c r="M6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2316</v>
      </c>
      <c r="N6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2456</v>
      </c>
      <c r="O6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2597</v>
      </c>
      <c r="P66">
        <f>IF(VLOOKUP(Table351011[[#This Row],[Site name]],Table35[],3,FALSE)&gt;0,VLOOKUP(Table351011[[#This Row],[Site name]],Table35[],3,FALSE),"")</f>
        <v>2737</v>
      </c>
      <c r="Q66" t="str">
        <f>IF(VLOOKUP(Table351011[[#This Row],[Site name]],Table3[],2)=0,"",VLOOKUP(Table351011[[#This Row],[Site name]],Table3[],2))</f>
        <v>Southwark</v>
      </c>
      <c r="R66" t="str">
        <f>IF(VLOOKUP(Table351011[[#This Row],[Site name]],Table3[],3)=0,"",VLOOKUP(Table351011[[#This Row],[Site name]],Table3[],3))</f>
        <v>SE1 2SX</v>
      </c>
      <c r="S66" t="str">
        <f>IF(VLOOKUP(Table351011[[#This Row],[Site name]],Table3[],4)=0,"",VLOOKUP(Table351011[[#This Row],[Site name]],Table3[],4))</f>
        <v>20/AP/3013</v>
      </c>
      <c r="T66" t="str">
        <f>IF(VLOOKUP(Table351011[[#This Row],[Site name]],Table3[],5)=0,"",VLOOKUP(Table351011[[#This Row],[Site name]],Table3[],5))</f>
        <v>Planning Portal</v>
      </c>
      <c r="U66" t="str">
        <f>IF(VLOOKUP(Table351011[[#This Row],[Site name]],Table3[],6)=0,"",VLOOKUP(Table351011[[#This Row],[Site name]],Table3[],6))</f>
        <v>Erection of elevated 22-storey building, 4 storey basement, plant areas</v>
      </c>
      <c r="V66" s="185">
        <f>IF(VLOOKUP(Table351011[[#This Row],[Site name]],Table3[],7)=0,"",VLOOKUP(Table351011[[#This Row],[Site name]],Table3[],7))</f>
        <v>44116</v>
      </c>
      <c r="W66" s="185" t="str">
        <f>IF(VLOOKUP(Table351011[[#This Row],[Site name]],Table3[],8)=0,"",VLOOKUP(Table351011[[#This Row],[Site name]],Table3[],8))</f>
        <v/>
      </c>
      <c r="X66" t="str">
        <f>IF(VLOOKUP(Table351011[[#This Row],[Site name]],Table3[],9)=0,"",VLOOKUP(Table351011[[#This Row],[Site name]],Table3[],9))</f>
        <v/>
      </c>
      <c r="Y66" t="str">
        <f>IF(VLOOKUP(Table351011[[#This Row],[Site name]],Table3[],10)=0,"",VLOOKUP(Table351011[[#This Row],[Site name]],Table3[],10))</f>
        <v>Office &amp; Retail</v>
      </c>
      <c r="Z66" t="str">
        <f>IF(VLOOKUP(Table351011[[#This Row],[Site name]],Table3[],11)=0,"",VLOOKUP(Table351011[[#This Row],[Site name]],Table3[],11))</f>
        <v/>
      </c>
      <c r="AA66" t="str">
        <f>IF(VLOOKUP(Table351011[[#This Row],[Site name]],Table3[],12)=0,"",VLOOKUP(Table351011[[#This Row],[Site name]],Table3[],12))</f>
        <v>New Build</v>
      </c>
      <c r="AB66" t="str">
        <f>IF(VLOOKUP(Table351011[[#This Row],[Site name]],Table3[],13)=0,"",VLOOKUP(Table351011[[#This Row],[Site name]],Table3[],13))</f>
        <v/>
      </c>
      <c r="AC66" t="str">
        <f>IF(VLOOKUP(Table351011[[#This Row],[Site name]],Table3[],14)=0,"",VLOOKUP(Table351011[[#This Row],[Site name]],Table3[],14))</f>
        <v/>
      </c>
      <c r="AD66" s="197" t="str">
        <f>IF(VLOOKUP(Table351011[[#This Row],[Site name]],Table3[],15)="","",VLOOKUP(Table351011[[#This Row],[Site name]],Table3[],15))</f>
        <v/>
      </c>
      <c r="AE66" s="197">
        <f>IF(VLOOKUP(Table351011[[#This Row],[Site name]],Table3[],16)="","",VLOOKUP(Table351011[[#This Row],[Site name]],Table3[],16))</f>
        <v>48178</v>
      </c>
      <c r="AF66" s="196" t="str">
        <f>IF(VLOOKUP(Table351011[[#This Row],[Site name]],Table3[],17)="","",VLOOKUP(Table351011[[#This Row],[Site name]],Table3[],17))</f>
        <v/>
      </c>
      <c r="AG66" s="188" t="str">
        <f>IF(VLOOKUP(Table351011[[#This Row],[Site name]],Table3[],18)="","",VLOOKUP(Table351011[[#This Row],[Site name]],Table3[],18))</f>
        <v/>
      </c>
      <c r="AH66" s="197">
        <f>IF(VLOOKUP(Table351011[[#This Row],[Site name]],Table3[],19)="","",VLOOKUP(Table351011[[#This Row],[Site name]],Table3[],19))</f>
        <v>48178</v>
      </c>
      <c r="AI66" t="str">
        <f>IF(VLOOKUP(Table351011[[#This Row],[Site name]],Table3[],20)=0,"",VLOOKUP(Table351011[[#This Row],[Site name]],Table3[],20))</f>
        <v/>
      </c>
      <c r="AJ66" t="str">
        <f>IF(VLOOKUP(Table351011[[#This Row],[Site name]],Table3[],21)=0,"",VLOOKUP(Table351011[[#This Row],[Site name]],Table3[],21))</f>
        <v/>
      </c>
      <c r="AK66" t="str">
        <f>IF(VLOOKUP(Table351011[[#This Row],[Site name]],Table3[],22)=0,"",VLOOKUP(Table351011[[#This Row],[Site name]],Table3[],22))</f>
        <v/>
      </c>
      <c r="AL66" t="str">
        <f>IF(VLOOKUP(Table351011[[#This Row],[Site name]],Table3[],23)=0,"",VLOOKUP(Table351011[[#This Row],[Site name]],Table3[],23))</f>
        <v/>
      </c>
      <c r="AM66" t="str">
        <f>IF(VLOOKUP(Table351011[[#This Row],[Site name]],Table3[],24)=0,"",VLOOKUP(Table351011[[#This Row],[Site name]],Table3[],24))</f>
        <v/>
      </c>
      <c r="AN66" t="str">
        <f>IF(VLOOKUP(Table351011[[#This Row],[Site name]],Table3[],25)=0,"",VLOOKUP(Table351011[[#This Row],[Site name]],Table3[],25))</f>
        <v/>
      </c>
      <c r="AO66" t="str">
        <f>IF(VLOOKUP(Table351011[[#This Row],[Site name]],Table3[],26)=0,"",VLOOKUP(Table351011[[#This Row],[Site name]],Table3[],26))</f>
        <v/>
      </c>
      <c r="AP66">
        <f>IF(VLOOKUP(Table351011[[#This Row],[Site name]],Table3[],27)=0,"",VLOOKUP(Table351011[[#This Row],[Site name]],Table3[],27))</f>
        <v>26</v>
      </c>
      <c r="AQ66">
        <f>IF(VLOOKUP(Table351011[[#This Row],[Site name]],Table3[],28)="","",VLOOKUP(Table351011[[#This Row],[Site name]],Table3[],28))</f>
        <v>22</v>
      </c>
      <c r="AR66" t="str">
        <f>IF(VLOOKUP(Table351011[[#This Row],[Site name]],Table3[],29)=0,"",VLOOKUP(Table351011[[#This Row],[Site name]],Table3[],29))</f>
        <v/>
      </c>
      <c r="AS66" t="str">
        <f>IF(VLOOKUP(Table351011[[#This Row],[Site name]],Table3[],30)=0,"",VLOOKUP(Table351011[[#This Row],[Site name]],Table3[],30))</f>
        <v/>
      </c>
      <c r="AT66" t="str">
        <f>IF(VLOOKUP(Table351011[[#This Row],[Site name]],Table3[],31)=0,"",VLOOKUP(Table351011[[#This Row],[Site name]],Table3[],31))</f>
        <v/>
      </c>
      <c r="AU66" t="str">
        <f>IF(VLOOKUP(Table351011[[#This Row],[Site name]],Table3[],32)=0,"",VLOOKUP(Table351011[[#This Row],[Site name]],Table3[],32))</f>
        <v>Sweco</v>
      </c>
      <c r="AV66" t="str">
        <f>IF(VLOOKUP(Table351011[[#This Row],[Site name]],Table3[],33)=0,"",VLOOKUP(Table351011[[#This Row],[Site name]],Table3[],33))</f>
        <v/>
      </c>
      <c r="AW66" t="str">
        <f>IF(VLOOKUP(Table351011[[#This Row],[Site name]],Table3[],34)=0,"",VLOOKUP(Table351011[[#This Row],[Site name]],Table3[],34))</f>
        <v/>
      </c>
      <c r="AX66" t="str">
        <f>IF(VLOOKUP(Table351011[[#This Row],[Site name]],Table3[],35)=0,"",VLOOKUP(Table351011[[#This Row],[Site name]],Table3[],35))</f>
        <v/>
      </c>
      <c r="AY66" t="str">
        <f>IF(VLOOKUP(Table351011[[#This Row],[Site name]],Table3[],36)=0,"",VLOOKUP(Table351011[[#This Row],[Site name]],Table3[],36))</f>
        <v/>
      </c>
      <c r="AZ66" t="str">
        <f>IF(VLOOKUP(Table351011[[#This Row],[Site name]],Table3[],37)=0,"",VLOOKUP(Table351011[[#This Row],[Site name]],Table3[],37))</f>
        <v>Project 80</v>
      </c>
      <c r="BA66" s="188">
        <f>VLOOKUP(Table351011[[#This Row],[Site name]],Table3[],38)</f>
        <v>1</v>
      </c>
      <c r="BB66">
        <f>VLOOKUP(Table351011[[#This Row],[Site name]],Table3[],39)</f>
        <v>1</v>
      </c>
    </row>
    <row r="67" spans="2:54">
      <c r="B67" t="s">
        <v>388</v>
      </c>
      <c r="C67" t="s">
        <v>977</v>
      </c>
      <c r="D6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295</v>
      </c>
      <c r="E6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403</v>
      </c>
      <c r="F6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511</v>
      </c>
      <c r="G6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619</v>
      </c>
      <c r="H6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726</v>
      </c>
      <c r="I6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834</v>
      </c>
      <c r="J6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942</v>
      </c>
      <c r="K6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1050</v>
      </c>
      <c r="L6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1158</v>
      </c>
      <c r="M6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1266</v>
      </c>
      <c r="N6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1373</v>
      </c>
      <c r="O6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1481</v>
      </c>
      <c r="P67">
        <f>IF(VLOOKUP(Table351011[[#This Row],[Site name]],Table35[],3,FALSE)&gt;0,VLOOKUP(Table351011[[#This Row],[Site name]],Table35[],3,FALSE),"")</f>
        <v>1589</v>
      </c>
      <c r="Q67" t="str">
        <f>IF(VLOOKUP(Table351011[[#This Row],[Site name]],Table3[],2)=0,"",VLOOKUP(Table351011[[#This Row],[Site name]],Table3[],2))</f>
        <v>City of London</v>
      </c>
      <c r="R67" t="str">
        <f>IF(VLOOKUP(Table351011[[#This Row],[Site name]],Table3[],3)=0,"",VLOOKUP(Table351011[[#This Row],[Site name]],Table3[],3))</f>
        <v>EC1Y 0RR</v>
      </c>
      <c r="S67" t="str">
        <f>IF(VLOOKUP(Table351011[[#This Row],[Site name]],Table3[],4)=0,"",VLOOKUP(Table351011[[#This Row],[Site name]],Table3[],4))</f>
        <v>22/00202/FULMAJ</v>
      </c>
      <c r="T67" t="str">
        <f>IF(VLOOKUP(Table351011[[#This Row],[Site name]],Table3[],5)=0,"",VLOOKUP(Table351011[[#This Row],[Site name]],Table3[],5))</f>
        <v>Planning Portal</v>
      </c>
      <c r="U67" s="185" t="str">
        <f>IF(VLOOKUP(Table351011[[#This Row],[Site name]],Table3[],6)=0,"",VLOOKUP(Table351011[[#This Row],[Site name]],Table3[],6))</f>
        <v>Heritage building: retained. 90s Refurbishment: floors, core and structure retained. Floors extended. Northern elevation replaced and others reclad. Roof Refurbishment.</v>
      </c>
      <c r="V67" s="185">
        <f>IF(VLOOKUP(Table351011[[#This Row],[Site name]],Table3[],7)=0,"",VLOOKUP(Table351011[[#This Row],[Site name]],Table3[],7))</f>
        <v>44648</v>
      </c>
      <c r="W67" s="185">
        <f>IF(VLOOKUP(Table351011[[#This Row],[Site name]],Table3[],8)=0,"",VLOOKUP(Table351011[[#This Row],[Site name]],Table3[],8))</f>
        <v>44866</v>
      </c>
      <c r="X67" t="str">
        <f>IF(VLOOKUP(Table351011[[#This Row],[Site name]],Table3[],9)=0,"",VLOOKUP(Table351011[[#This Row],[Site name]],Table3[],9))</f>
        <v/>
      </c>
      <c r="Y67" t="str">
        <f>IF(VLOOKUP(Table351011[[#This Row],[Site name]],Table3[],10)=0,"",VLOOKUP(Table351011[[#This Row],[Site name]],Table3[],10))</f>
        <v>Office</v>
      </c>
      <c r="Z67" t="str">
        <f>IF(VLOOKUP(Table351011[[#This Row],[Site name]],Table3[],11)=0,"",VLOOKUP(Table351011[[#This Row],[Site name]],Table3[],11))</f>
        <v>No</v>
      </c>
      <c r="AA67" t="str">
        <f>IF(VLOOKUP(Table351011[[#This Row],[Site name]],Table3[],12)=0,"",VLOOKUP(Table351011[[#This Row],[Site name]],Table3[],12))</f>
        <v>Light Refurbishment</v>
      </c>
      <c r="AB67" t="str">
        <f>IF(VLOOKUP(Table351011[[#This Row],[Site name]],Table3[],13)=0,"",VLOOKUP(Table351011[[#This Row],[Site name]],Table3[],13))</f>
        <v>1890s</v>
      </c>
      <c r="AC67" t="str">
        <f>IF(VLOOKUP(Table351011[[#This Row],[Site name]],Table3[],14)=0,"",VLOOKUP(Table351011[[#This Row],[Site name]],Table3[],14))</f>
        <v>Grade II</v>
      </c>
      <c r="AD67" s="197">
        <f>IF(VLOOKUP(Table351011[[#This Row],[Site name]],Table3[],15)="","",VLOOKUP(Table351011[[#This Row],[Site name]],Table3[],15))</f>
        <v>12988.67</v>
      </c>
      <c r="AE67" s="197">
        <f>IF(VLOOKUP(Table351011[[#This Row],[Site name]],Table3[],16)="","",VLOOKUP(Table351011[[#This Row],[Site name]],Table3[],16))</f>
        <v>15649</v>
      </c>
      <c r="AF67" s="196">
        <f>IF(VLOOKUP(Table351011[[#This Row],[Site name]],Table3[],17)="","",VLOOKUP(Table351011[[#This Row],[Site name]],Table3[],17))</f>
        <v>1443.1855555555555</v>
      </c>
      <c r="AG67" s="188">
        <f>IF(VLOOKUP(Table351011[[#This Row],[Site name]],Table3[],18)="","",VLOOKUP(Table351011[[#This Row],[Site name]],Table3[],18))</f>
        <v>0.20481927710843362</v>
      </c>
      <c r="AH67" s="197">
        <f>IF(VLOOKUP(Table351011[[#This Row],[Site name]],Table3[],19)="","",VLOOKUP(Table351011[[#This Row],[Site name]],Table3[],19))</f>
        <v>2588</v>
      </c>
      <c r="AI67" t="str">
        <f>IF(VLOOKUP(Table351011[[#This Row],[Site name]],Table3[],20)=0,"",VLOOKUP(Table351011[[#This Row],[Site name]],Table3[],20))</f>
        <v>No new basement</v>
      </c>
      <c r="AJ67" t="str">
        <f>IF(VLOOKUP(Table351011[[#This Row],[Site name]],Table3[],21)=0,"",VLOOKUP(Table351011[[#This Row],[Site name]],Table3[],21))</f>
        <v/>
      </c>
      <c r="AK67" t="str">
        <f>IF(VLOOKUP(Table351011[[#This Row],[Site name]],Table3[],22)=0,"",VLOOKUP(Table351011[[#This Row],[Site name]],Table3[],22))</f>
        <v>Steel</v>
      </c>
      <c r="AL67" t="str">
        <f>IF(VLOOKUP(Table351011[[#This Row],[Site name]],Table3[],23)=0,"",VLOOKUP(Table351011[[#This Row],[Site name]],Table3[],23))</f>
        <v>RC Cores / shear walls</v>
      </c>
      <c r="AM67" t="str">
        <f>IF(VLOOKUP(Table351011[[#This Row],[Site name]],Table3[],24)=0,"",VLOOKUP(Table351011[[#This Row],[Site name]],Table3[],24))</f>
        <v>RC Cores / shear walls</v>
      </c>
      <c r="AN67" t="str">
        <f>IF(VLOOKUP(Table351011[[#This Row],[Site name]],Table3[],25)=0,"",VLOOKUP(Table351011[[#This Row],[Site name]],Table3[],25))</f>
        <v/>
      </c>
      <c r="AO67">
        <f>IF(VLOOKUP(Table351011[[#This Row],[Site name]],Table3[],26)=0,"",VLOOKUP(Table351011[[#This Row],[Site name]],Table3[],26))</f>
        <v>9</v>
      </c>
      <c r="AP67">
        <f>IF(VLOOKUP(Table351011[[#This Row],[Site name]],Table3[],27)=0,"",VLOOKUP(Table351011[[#This Row],[Site name]],Table3[],27))</f>
        <v>13</v>
      </c>
      <c r="AQ67">
        <f>IF(VLOOKUP(Table351011[[#This Row],[Site name]],Table3[],28)="","",VLOOKUP(Table351011[[#This Row],[Site name]],Table3[],28))</f>
        <v>12</v>
      </c>
      <c r="AR67">
        <f>IF(VLOOKUP(Table351011[[#This Row],[Site name]],Table3[],29)=0,"",VLOOKUP(Table351011[[#This Row],[Site name]],Table3[],29))</f>
        <v>3</v>
      </c>
      <c r="AS67" t="str">
        <f>IF(VLOOKUP(Table351011[[#This Row],[Site name]],Table3[],30)=0,"",VLOOKUP(Table351011[[#This Row],[Site name]],Table3[],30))</f>
        <v/>
      </c>
      <c r="AT67" t="str">
        <f>IF(VLOOKUP(Table351011[[#This Row],[Site name]],Table3[],31)=0,"",VLOOKUP(Table351011[[#This Row],[Site name]],Table3[],31))</f>
        <v/>
      </c>
      <c r="AU67" t="str">
        <f>IF(VLOOKUP(Table351011[[#This Row],[Site name]],Table3[],32)=0,"",VLOOKUP(Table351011[[#This Row],[Site name]],Table3[],32))</f>
        <v>Hawkins Brown</v>
      </c>
      <c r="AV67" t="str">
        <f>IF(VLOOKUP(Table351011[[#This Row],[Site name]],Table3[],33)=0,"",VLOOKUP(Table351011[[#This Row],[Site name]],Table3[],33))</f>
        <v>London Structures Lab</v>
      </c>
      <c r="AW67" t="str">
        <f>IF(VLOOKUP(Table351011[[#This Row],[Site name]],Table3[],34)=0,"",VLOOKUP(Table351011[[#This Row],[Site name]],Table3[],34))</f>
        <v/>
      </c>
      <c r="AX67" t="str">
        <f>IF(VLOOKUP(Table351011[[#This Row],[Site name]],Table3[],35)=0,"",VLOOKUP(Table351011[[#This Row],[Site name]],Table3[],35))</f>
        <v>HawkinsBrown</v>
      </c>
      <c r="AY67" t="str">
        <f>IF(VLOOKUP(Table351011[[#This Row],[Site name]],Table3[],36)=0,"",VLOOKUP(Table351011[[#This Row],[Site name]],Table3[],36))</f>
        <v>One Click LCA</v>
      </c>
      <c r="AZ67" t="str">
        <f>IF(VLOOKUP(Table351011[[#This Row],[Site name]],Table3[],37)=0,"",VLOOKUP(Table351011[[#This Row],[Site name]],Table3[],37))</f>
        <v>Project 81</v>
      </c>
      <c r="BA67" s="188">
        <f>VLOOKUP(Table351011[[#This Row],[Site name]],Table3[],38)</f>
        <v>0.1111111111111111</v>
      </c>
      <c r="BB67">
        <f>VLOOKUP(Table351011[[#This Row],[Site name]],Table3[],39)</f>
        <v>4</v>
      </c>
    </row>
    <row r="68" spans="2:54">
      <c r="B68" t="s">
        <v>390</v>
      </c>
      <c r="C68" t="s">
        <v>977</v>
      </c>
      <c r="D6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835</v>
      </c>
      <c r="E6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896</v>
      </c>
      <c r="F6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957</v>
      </c>
      <c r="G6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1017</v>
      </c>
      <c r="H6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1078</v>
      </c>
      <c r="I6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1139</v>
      </c>
      <c r="J6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1200</v>
      </c>
      <c r="K6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1260</v>
      </c>
      <c r="L6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1321</v>
      </c>
      <c r="M6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1382</v>
      </c>
      <c r="N6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1443</v>
      </c>
      <c r="O6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1503</v>
      </c>
      <c r="P68">
        <f>IF(VLOOKUP(Table351011[[#This Row],[Site name]],Table35[],3,FALSE)&gt;0,VLOOKUP(Table351011[[#This Row],[Site name]],Table35[],3,FALSE),"")</f>
        <v>1564</v>
      </c>
      <c r="Q68" t="str">
        <f>IF(VLOOKUP(Table351011[[#This Row],[Site name]],Table3[],2)=0,"",VLOOKUP(Table351011[[#This Row],[Site name]],Table3[],2))</f>
        <v>Haringey</v>
      </c>
      <c r="R68" t="str">
        <f>IF(VLOOKUP(Table351011[[#This Row],[Site name]],Table3[],3)=0,"",VLOOKUP(Table351011[[#This Row],[Site name]],Table3[],3))</f>
        <v>N6 5EE</v>
      </c>
      <c r="S68" t="str">
        <f>IF(VLOOKUP(Table351011[[#This Row],[Site name]],Table3[],4)=0,"",VLOOKUP(Table351011[[#This Row],[Site name]],Table3[],4))</f>
        <v>HGY/2023/0328</v>
      </c>
      <c r="T68" t="str">
        <f>IF(VLOOKUP(Table351011[[#This Row],[Site name]],Table3[],5)=0,"",VLOOKUP(Table351011[[#This Row],[Site name]],Table3[],5))</f>
        <v>Planning Portal</v>
      </c>
      <c r="U68" s="185" t="str">
        <f>IF(VLOOKUP(Table351011[[#This Row],[Site name]],Table3[],6)=0,"",VLOOKUP(Table351011[[#This Row],[Site name]],Table3[],6))</f>
        <v>Redevelopment of Dyne House, to include: 1) Retention, refurbishment, Refurbishment and basement works to the principal five storey Dyne House structure (plus plant and lift over run); 2) Demolition and redevelopment of the rear Refurbishment and associated buildings to the rear, with erection of a new part one and part two storey structure, together with new basement levels; 3) Retention of the Parade Ground open space, with new multi-use surface; 4) Associated improvements to the Island Site access and underground tunnel, including: demolition of existing service block and erection of a replacement part one and part two storey structure; and 5) Associated landscaping and improved provision for emergency services, servicing and disabled parking.</v>
      </c>
      <c r="V68" s="185">
        <f>IF(VLOOKUP(Table351011[[#This Row],[Site name]],Table3[],7)=0,"",VLOOKUP(Table351011[[#This Row],[Site name]],Table3[],7))</f>
        <v>44993</v>
      </c>
      <c r="W68" s="185" t="str">
        <f>IF(VLOOKUP(Table351011[[#This Row],[Site name]],Table3[],8)=0,"",VLOOKUP(Table351011[[#This Row],[Site name]],Table3[],8))</f>
        <v/>
      </c>
      <c r="X68" t="str">
        <f>IF(VLOOKUP(Table351011[[#This Row],[Site name]],Table3[],9)=0,"",VLOOKUP(Table351011[[#This Row],[Site name]],Table3[],9))</f>
        <v>Pending</v>
      </c>
      <c r="Y68" t="str">
        <f>IF(VLOOKUP(Table351011[[#This Row],[Site name]],Table3[],10)=0,"",VLOOKUP(Table351011[[#This Row],[Site name]],Table3[],10))</f>
        <v>School</v>
      </c>
      <c r="Z68" t="str">
        <f>IF(VLOOKUP(Table351011[[#This Row],[Site name]],Table3[],11)=0,"",VLOOKUP(Table351011[[#This Row],[Site name]],Table3[],11))</f>
        <v>No</v>
      </c>
      <c r="AA68" t="str">
        <f>IF(VLOOKUP(Table351011[[#This Row],[Site name]],Table3[],12)=0,"",VLOOKUP(Table351011[[#This Row],[Site name]],Table3[],12))</f>
        <v>Heavy Refurbishment</v>
      </c>
      <c r="AB68" t="str">
        <f>IF(VLOOKUP(Table351011[[#This Row],[Site name]],Table3[],13)=0,"",VLOOKUP(Table351011[[#This Row],[Site name]],Table3[],13))</f>
        <v>1960s</v>
      </c>
      <c r="AC68" t="str">
        <f>IF(VLOOKUP(Table351011[[#This Row],[Site name]],Table3[],14)=0,"",VLOOKUP(Table351011[[#This Row],[Site name]],Table3[],14))</f>
        <v>Not listed</v>
      </c>
      <c r="AD68" s="197">
        <f>IF(VLOOKUP(Table351011[[#This Row],[Site name]],Table3[],15)="","",VLOOKUP(Table351011[[#This Row],[Site name]],Table3[],15))</f>
        <v>3019</v>
      </c>
      <c r="AE68" s="197">
        <f>IF(VLOOKUP(Table351011[[#This Row],[Site name]],Table3[],16)="","",VLOOKUP(Table351011[[#This Row],[Site name]],Table3[],16))</f>
        <v>6216</v>
      </c>
      <c r="AF68" s="196">
        <f>IF(VLOOKUP(Table351011[[#This Row],[Site name]],Table3[],17)="","",VLOOKUP(Table351011[[#This Row],[Site name]],Table3[],17))</f>
        <v>925</v>
      </c>
      <c r="AG68" s="188">
        <f>IF(VLOOKUP(Table351011[[#This Row],[Site name]],Table3[],18)="","",VLOOKUP(Table351011[[#This Row],[Site name]],Table3[],18))</f>
        <v>1.0589599205034781</v>
      </c>
      <c r="AH68" s="197">
        <f>IF(VLOOKUP(Table351011[[#This Row],[Site name]],Table3[],19)="","",VLOOKUP(Table351011[[#This Row],[Site name]],Table3[],19))</f>
        <v>4122</v>
      </c>
      <c r="AI68" t="str">
        <f>IF(VLOOKUP(Table351011[[#This Row],[Site name]],Table3[],20)=0,"",VLOOKUP(Table351011[[#This Row],[Site name]],Table3[],20))</f>
        <v>New and retained basement</v>
      </c>
      <c r="AJ68" t="str">
        <f>IF(VLOOKUP(Table351011[[#This Row],[Site name]],Table3[],21)=0,"",VLOOKUP(Table351011[[#This Row],[Site name]],Table3[],21))</f>
        <v>Reinforced Concrete</v>
      </c>
      <c r="AK68" t="str">
        <f>IF(VLOOKUP(Table351011[[#This Row],[Site name]],Table3[],22)=0,"",VLOOKUP(Table351011[[#This Row],[Site name]],Table3[],22))</f>
        <v>Timber and steel</v>
      </c>
      <c r="AL68" t="str">
        <f>IF(VLOOKUP(Table351011[[#This Row],[Site name]],Table3[],23)=0,"",VLOOKUP(Table351011[[#This Row],[Site name]],Table3[],23))</f>
        <v/>
      </c>
      <c r="AM68" t="str">
        <f>IF(VLOOKUP(Table351011[[#This Row],[Site name]],Table3[],24)=0,"",VLOOKUP(Table351011[[#This Row],[Site name]],Table3[],24))</f>
        <v>RC Cores / shear walls</v>
      </c>
      <c r="AN68" t="str">
        <f>IF(VLOOKUP(Table351011[[#This Row],[Site name]],Table3[],25)=0,"",VLOOKUP(Table351011[[#This Row],[Site name]],Table3[],25))</f>
        <v/>
      </c>
      <c r="AO68">
        <f>IF(VLOOKUP(Table351011[[#This Row],[Site name]],Table3[],26)=0,"",VLOOKUP(Table351011[[#This Row],[Site name]],Table3[],26))</f>
        <v>6</v>
      </c>
      <c r="AP68">
        <f>IF(VLOOKUP(Table351011[[#This Row],[Site name]],Table3[],27)=0,"",VLOOKUP(Table351011[[#This Row],[Site name]],Table3[],27))</f>
        <v>6</v>
      </c>
      <c r="AQ68">
        <f>IF(VLOOKUP(Table351011[[#This Row],[Site name]],Table3[],28)="","",VLOOKUP(Table351011[[#This Row],[Site name]],Table3[],28))</f>
        <v>5</v>
      </c>
      <c r="AR68" t="str">
        <f>IF(VLOOKUP(Table351011[[#This Row],[Site name]],Table3[],29)=0,"",VLOOKUP(Table351011[[#This Row],[Site name]],Table3[],29))</f>
        <v/>
      </c>
      <c r="AS68">
        <f>IF(VLOOKUP(Table351011[[#This Row],[Site name]],Table3[],30)=0,"",VLOOKUP(Table351011[[#This Row],[Site name]],Table3[],30))</f>
        <v>4</v>
      </c>
      <c r="AT68" t="str">
        <f>IF(VLOOKUP(Table351011[[#This Row],[Site name]],Table3[],31)=0,"",VLOOKUP(Table351011[[#This Row],[Site name]],Table3[],31))</f>
        <v/>
      </c>
      <c r="AU68" t="str">
        <f>IF(VLOOKUP(Table351011[[#This Row],[Site name]],Table3[],32)=0,"",VLOOKUP(Table351011[[#This Row],[Site name]],Table3[],32))</f>
        <v>AECOM</v>
      </c>
      <c r="AV68" t="str">
        <f>IF(VLOOKUP(Table351011[[#This Row],[Site name]],Table3[],33)=0,"",VLOOKUP(Table351011[[#This Row],[Site name]],Table3[],33))</f>
        <v>Expedition Engineering</v>
      </c>
      <c r="AW68" t="str">
        <f>IF(VLOOKUP(Table351011[[#This Row],[Site name]],Table3[],34)=0,"",VLOOKUP(Table351011[[#This Row],[Site name]],Table3[],34))</f>
        <v>AECOM</v>
      </c>
      <c r="AX68" t="str">
        <f>IF(VLOOKUP(Table351011[[#This Row],[Site name]],Table3[],35)=0,"",VLOOKUP(Table351011[[#This Row],[Site name]],Table3[],35))</f>
        <v>Hopkins Architects</v>
      </c>
      <c r="AY68" t="str">
        <f>IF(VLOOKUP(Table351011[[#This Row],[Site name]],Table3[],36)=0,"",VLOOKUP(Table351011[[#This Row],[Site name]],Table3[],36))</f>
        <v>One Click LCA</v>
      </c>
      <c r="AZ68" t="str">
        <f>IF(VLOOKUP(Table351011[[#This Row],[Site name]],Table3[],37)=0,"",VLOOKUP(Table351011[[#This Row],[Site name]],Table3[],37))</f>
        <v>Project 82</v>
      </c>
      <c r="BA68" s="188">
        <f>VLOOKUP(Table351011[[#This Row],[Site name]],Table3[],38)</f>
        <v>0.30639284531301758</v>
      </c>
      <c r="BB68">
        <f>VLOOKUP(Table351011[[#This Row],[Site name]],Table3[],39)</f>
        <v>3</v>
      </c>
    </row>
    <row r="69" spans="2:54">
      <c r="B69" t="s">
        <v>393</v>
      </c>
      <c r="C69" t="s">
        <v>977</v>
      </c>
      <c r="D6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135</v>
      </c>
      <c r="E6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226</v>
      </c>
      <c r="F6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318</v>
      </c>
      <c r="G6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409</v>
      </c>
      <c r="H6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500</v>
      </c>
      <c r="I6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591</v>
      </c>
      <c r="J6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683</v>
      </c>
      <c r="K6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774</v>
      </c>
      <c r="L6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865</v>
      </c>
      <c r="M6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956</v>
      </c>
      <c r="N6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1048</v>
      </c>
      <c r="O6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1139</v>
      </c>
      <c r="P69">
        <f>IF(VLOOKUP(Table351011[[#This Row],[Site name]],Table35[],3,FALSE)&gt;0,VLOOKUP(Table351011[[#This Row],[Site name]],Table35[],3,FALSE),"")</f>
        <v>1230</v>
      </c>
      <c r="Q69" t="str">
        <f>IF(VLOOKUP(Table351011[[#This Row],[Site name]],Table3[],2)=0,"",VLOOKUP(Table351011[[#This Row],[Site name]],Table3[],2))</f>
        <v>Islington</v>
      </c>
      <c r="R69" t="str">
        <f>IF(VLOOKUP(Table351011[[#This Row],[Site name]],Table3[],3)=0,"",VLOOKUP(Table351011[[#This Row],[Site name]],Table3[],3))</f>
        <v>WC1X 0JL</v>
      </c>
      <c r="S69" t="str">
        <f>IF(VLOOKUP(Table351011[[#This Row],[Site name]],Table3[],4)=0,"",VLOOKUP(Table351011[[#This Row],[Site name]],Table3[],4))</f>
        <v>P2023/2059/FUL</v>
      </c>
      <c r="T69" t="str">
        <f>IF(VLOOKUP(Table351011[[#This Row],[Site name]],Table3[],5)=0,"",VLOOKUP(Table351011[[#This Row],[Site name]],Table3[],5))</f>
        <v>Planning Portal</v>
      </c>
      <c r="U69" t="str">
        <f>IF(VLOOKUP(Table351011[[#This Row],[Site name]],Table3[],6)=0,"",VLOOKUP(Table351011[[#This Row],[Site name]],Table3[],6))</f>
        <v>Demolition of existing building and erection of a 4-storey office building, plant encosure to roof</v>
      </c>
      <c r="V69" s="185">
        <f>IF(VLOOKUP(Table351011[[#This Row],[Site name]],Table3[],7)=0,"",VLOOKUP(Table351011[[#This Row],[Site name]],Table3[],7))</f>
        <v>45140</v>
      </c>
      <c r="W69" s="185" t="str">
        <f>IF(VLOOKUP(Table351011[[#This Row],[Site name]],Table3[],8)=0,"",VLOOKUP(Table351011[[#This Row],[Site name]],Table3[],8))</f>
        <v/>
      </c>
      <c r="X69" t="str">
        <f>IF(VLOOKUP(Table351011[[#This Row],[Site name]],Table3[],9)=0,"",VLOOKUP(Table351011[[#This Row],[Site name]],Table3[],9))</f>
        <v/>
      </c>
      <c r="Y69" t="str">
        <f>IF(VLOOKUP(Table351011[[#This Row],[Site name]],Table3[],10)=0,"",VLOOKUP(Table351011[[#This Row],[Site name]],Table3[],10))</f>
        <v>Office</v>
      </c>
      <c r="Z69" t="str">
        <f>IF(VLOOKUP(Table351011[[#This Row],[Site name]],Table3[],11)=0,"",VLOOKUP(Table351011[[#This Row],[Site name]],Table3[],11))</f>
        <v/>
      </c>
      <c r="AA69" t="str">
        <f>IF(VLOOKUP(Table351011[[#This Row],[Site name]],Table3[],12)=0,"",VLOOKUP(Table351011[[#This Row],[Site name]],Table3[],12))</f>
        <v>New Build</v>
      </c>
      <c r="AB69" t="str">
        <f>IF(VLOOKUP(Table351011[[#This Row],[Site name]],Table3[],13)=0,"",VLOOKUP(Table351011[[#This Row],[Site name]],Table3[],13))</f>
        <v/>
      </c>
      <c r="AC69" t="str">
        <f>IF(VLOOKUP(Table351011[[#This Row],[Site name]],Table3[],14)=0,"",VLOOKUP(Table351011[[#This Row],[Site name]],Table3[],14))</f>
        <v/>
      </c>
      <c r="AD69" s="197" t="str">
        <f>IF(VLOOKUP(Table351011[[#This Row],[Site name]],Table3[],15)="","",VLOOKUP(Table351011[[#This Row],[Site name]],Table3[],15))</f>
        <v/>
      </c>
      <c r="AE69" s="197">
        <f>IF(VLOOKUP(Table351011[[#This Row],[Site name]],Table3[],16)="","",VLOOKUP(Table351011[[#This Row],[Site name]],Table3[],16))</f>
        <v>4960</v>
      </c>
      <c r="AF69" s="196" t="str">
        <f>IF(VLOOKUP(Table351011[[#This Row],[Site name]],Table3[],17)="","",VLOOKUP(Table351011[[#This Row],[Site name]],Table3[],17))</f>
        <v/>
      </c>
      <c r="AG69" s="188" t="str">
        <f>IF(VLOOKUP(Table351011[[#This Row],[Site name]],Table3[],18)="","",VLOOKUP(Table351011[[#This Row],[Site name]],Table3[],18))</f>
        <v/>
      </c>
      <c r="AH69" s="197">
        <f>IF(VLOOKUP(Table351011[[#This Row],[Site name]],Table3[],19)="","",VLOOKUP(Table351011[[#This Row],[Site name]],Table3[],19))</f>
        <v>4960</v>
      </c>
      <c r="AI69" t="str">
        <f>IF(VLOOKUP(Table351011[[#This Row],[Site name]],Table3[],20)=0,"",VLOOKUP(Table351011[[#This Row],[Site name]],Table3[],20))</f>
        <v/>
      </c>
      <c r="AJ69" t="str">
        <f>IF(VLOOKUP(Table351011[[#This Row],[Site name]],Table3[],21)=0,"",VLOOKUP(Table351011[[#This Row],[Site name]],Table3[],21))</f>
        <v/>
      </c>
      <c r="AK69" t="str">
        <f>IF(VLOOKUP(Table351011[[#This Row],[Site name]],Table3[],22)=0,"",VLOOKUP(Table351011[[#This Row],[Site name]],Table3[],22))</f>
        <v/>
      </c>
      <c r="AL69" t="str">
        <f>IF(VLOOKUP(Table351011[[#This Row],[Site name]],Table3[],23)=0,"",VLOOKUP(Table351011[[#This Row],[Site name]],Table3[],23))</f>
        <v/>
      </c>
      <c r="AM69" t="str">
        <f>IF(VLOOKUP(Table351011[[#This Row],[Site name]],Table3[],24)=0,"",VLOOKUP(Table351011[[#This Row],[Site name]],Table3[],24))</f>
        <v/>
      </c>
      <c r="AN69" t="str">
        <f>IF(VLOOKUP(Table351011[[#This Row],[Site name]],Table3[],25)=0,"",VLOOKUP(Table351011[[#This Row],[Site name]],Table3[],25))</f>
        <v/>
      </c>
      <c r="AO69" t="str">
        <f>IF(VLOOKUP(Table351011[[#This Row],[Site name]],Table3[],26)=0,"",VLOOKUP(Table351011[[#This Row],[Site name]],Table3[],26))</f>
        <v/>
      </c>
      <c r="AP69">
        <f>IF(VLOOKUP(Table351011[[#This Row],[Site name]],Table3[],27)=0,"",VLOOKUP(Table351011[[#This Row],[Site name]],Table3[],27))</f>
        <v>4</v>
      </c>
      <c r="AQ69">
        <f>IF(VLOOKUP(Table351011[[#This Row],[Site name]],Table3[],28)="","",VLOOKUP(Table351011[[#This Row],[Site name]],Table3[],28))</f>
        <v>4</v>
      </c>
      <c r="AR69" t="str">
        <f>IF(VLOOKUP(Table351011[[#This Row],[Site name]],Table3[],29)=0,"",VLOOKUP(Table351011[[#This Row],[Site name]],Table3[],29))</f>
        <v/>
      </c>
      <c r="AS69" t="str">
        <f>IF(VLOOKUP(Table351011[[#This Row],[Site name]],Table3[],30)=0,"",VLOOKUP(Table351011[[#This Row],[Site name]],Table3[],30))</f>
        <v/>
      </c>
      <c r="AT69" t="str">
        <f>IF(VLOOKUP(Table351011[[#This Row],[Site name]],Table3[],31)=0,"",VLOOKUP(Table351011[[#This Row],[Site name]],Table3[],31))</f>
        <v/>
      </c>
      <c r="AU69" t="str">
        <f>IF(VLOOKUP(Table351011[[#This Row],[Site name]],Table3[],32)=0,"",VLOOKUP(Table351011[[#This Row],[Site name]],Table3[],32))</f>
        <v>Verte</v>
      </c>
      <c r="AV69" t="str">
        <f>IF(VLOOKUP(Table351011[[#This Row],[Site name]],Table3[],33)=0,"",VLOOKUP(Table351011[[#This Row],[Site name]],Table3[],33))</f>
        <v/>
      </c>
      <c r="AW69" t="str">
        <f>IF(VLOOKUP(Table351011[[#This Row],[Site name]],Table3[],34)=0,"",VLOOKUP(Table351011[[#This Row],[Site name]],Table3[],34))</f>
        <v/>
      </c>
      <c r="AX69" t="str">
        <f>IF(VLOOKUP(Table351011[[#This Row],[Site name]],Table3[],35)=0,"",VLOOKUP(Table351011[[#This Row],[Site name]],Table3[],35))</f>
        <v/>
      </c>
      <c r="AY69" t="str">
        <f>IF(VLOOKUP(Table351011[[#This Row],[Site name]],Table3[],36)=0,"",VLOOKUP(Table351011[[#This Row],[Site name]],Table3[],36))</f>
        <v/>
      </c>
      <c r="AZ69" t="str">
        <f>IF(VLOOKUP(Table351011[[#This Row],[Site name]],Table3[],37)=0,"",VLOOKUP(Table351011[[#This Row],[Site name]],Table3[],37))</f>
        <v>Project 83</v>
      </c>
      <c r="BA69" s="188">
        <f>VLOOKUP(Table351011[[#This Row],[Site name]],Table3[],38)</f>
        <v>1</v>
      </c>
      <c r="BB69">
        <f>VLOOKUP(Table351011[[#This Row],[Site name]],Table3[],39)</f>
        <v>1</v>
      </c>
    </row>
    <row r="70" spans="2:54">
      <c r="B70" t="s">
        <v>395</v>
      </c>
      <c r="C70" t="s">
        <v>977</v>
      </c>
      <c r="D7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1095</v>
      </c>
      <c r="E7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1293</v>
      </c>
      <c r="F7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1492</v>
      </c>
      <c r="G7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1690</v>
      </c>
      <c r="H7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1889</v>
      </c>
      <c r="I7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2087</v>
      </c>
      <c r="J7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2286</v>
      </c>
      <c r="K7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2484</v>
      </c>
      <c r="L7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2682</v>
      </c>
      <c r="M7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2881</v>
      </c>
      <c r="N7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3079</v>
      </c>
      <c r="O7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3278</v>
      </c>
      <c r="P70">
        <f>IF(VLOOKUP(Table351011[[#This Row],[Site name]],Table35[],3,FALSE)&gt;0,VLOOKUP(Table351011[[#This Row],[Site name]],Table35[],3,FALSE),"")</f>
        <v>3476</v>
      </c>
      <c r="Q70" t="str">
        <f>IF(VLOOKUP(Table351011[[#This Row],[Site name]],Table3[],2)=0,"",VLOOKUP(Table351011[[#This Row],[Site name]],Table3[],2))</f>
        <v>Lambeth</v>
      </c>
      <c r="R70" t="str">
        <f>IF(VLOOKUP(Table351011[[#This Row],[Site name]],Table3[],3)=0,"",VLOOKUP(Table351011[[#This Row],[Site name]],Table3[],3))</f>
        <v>SE1 7EH</v>
      </c>
      <c r="S70" t="str">
        <f>IF(VLOOKUP(Table351011[[#This Row],[Site name]],Table3[],4)=0,"",VLOOKUP(Table351011[[#This Row],[Site name]],Table3[],4))</f>
        <v>21/01869/FUL</v>
      </c>
      <c r="T70" t="str">
        <f>IF(VLOOKUP(Table351011[[#This Row],[Site name]],Table3[],5)=0,"",VLOOKUP(Table351011[[#This Row],[Site name]],Table3[],5))</f>
        <v>Planning Portal</v>
      </c>
      <c r="U70" t="str">
        <f>IF(VLOOKUP(Table351011[[#This Row],[Site name]],Table3[],6)=0,"",VLOOKUP(Table351011[[#This Row],[Site name]],Table3[],6))</f>
        <v>12 storey building plus 2 storey basement with 5 storey link Refurbishment</v>
      </c>
      <c r="V70" s="185">
        <f>IF(VLOOKUP(Table351011[[#This Row],[Site name]],Table3[],7)=0,"",VLOOKUP(Table351011[[#This Row],[Site name]],Table3[],7))</f>
        <v>44222</v>
      </c>
      <c r="W70" s="185" t="str">
        <f>IF(VLOOKUP(Table351011[[#This Row],[Site name]],Table3[],8)=0,"",VLOOKUP(Table351011[[#This Row],[Site name]],Table3[],8))</f>
        <v/>
      </c>
      <c r="X70" t="str">
        <f>IF(VLOOKUP(Table351011[[#This Row],[Site name]],Table3[],9)=0,"",VLOOKUP(Table351011[[#This Row],[Site name]],Table3[],9))</f>
        <v/>
      </c>
      <c r="Y70" t="str">
        <f>IF(VLOOKUP(Table351011[[#This Row],[Site name]],Table3[],10)=0,"",VLOOKUP(Table351011[[#This Row],[Site name]],Table3[],10))</f>
        <v xml:space="preserve">Hospital/Medical </v>
      </c>
      <c r="Z70" t="str">
        <f>IF(VLOOKUP(Table351011[[#This Row],[Site name]],Table3[],11)=0,"",VLOOKUP(Table351011[[#This Row],[Site name]],Table3[],11))</f>
        <v/>
      </c>
      <c r="AA70" t="str">
        <f>IF(VLOOKUP(Table351011[[#This Row],[Site name]],Table3[],12)=0,"",VLOOKUP(Table351011[[#This Row],[Site name]],Table3[],12))</f>
        <v>New Build</v>
      </c>
      <c r="AB70" t="str">
        <f>IF(VLOOKUP(Table351011[[#This Row],[Site name]],Table3[],13)=0,"",VLOOKUP(Table351011[[#This Row],[Site name]],Table3[],13))</f>
        <v/>
      </c>
      <c r="AC70" t="str">
        <f>IF(VLOOKUP(Table351011[[#This Row],[Site name]],Table3[],14)=0,"",VLOOKUP(Table351011[[#This Row],[Site name]],Table3[],14))</f>
        <v/>
      </c>
      <c r="AD70" s="197" t="str">
        <f>IF(VLOOKUP(Table351011[[#This Row],[Site name]],Table3[],15)="","",VLOOKUP(Table351011[[#This Row],[Site name]],Table3[],15))</f>
        <v/>
      </c>
      <c r="AE70" s="197">
        <f>IF(VLOOKUP(Table351011[[#This Row],[Site name]],Table3[],16)="","",VLOOKUP(Table351011[[#This Row],[Site name]],Table3[],16))</f>
        <v>27306</v>
      </c>
      <c r="AF70" s="196" t="str">
        <f>IF(VLOOKUP(Table351011[[#This Row],[Site name]],Table3[],17)="","",VLOOKUP(Table351011[[#This Row],[Site name]],Table3[],17))</f>
        <v/>
      </c>
      <c r="AG70" s="188" t="str">
        <f>IF(VLOOKUP(Table351011[[#This Row],[Site name]],Table3[],18)="","",VLOOKUP(Table351011[[#This Row],[Site name]],Table3[],18))</f>
        <v/>
      </c>
      <c r="AH70" s="197">
        <f>IF(VLOOKUP(Table351011[[#This Row],[Site name]],Table3[],19)="","",VLOOKUP(Table351011[[#This Row],[Site name]],Table3[],19))</f>
        <v>27306</v>
      </c>
      <c r="AI70" t="str">
        <f>IF(VLOOKUP(Table351011[[#This Row],[Site name]],Table3[],20)=0,"",VLOOKUP(Table351011[[#This Row],[Site name]],Table3[],20))</f>
        <v/>
      </c>
      <c r="AJ70" t="str">
        <f>IF(VLOOKUP(Table351011[[#This Row],[Site name]],Table3[],21)=0,"",VLOOKUP(Table351011[[#This Row],[Site name]],Table3[],21))</f>
        <v/>
      </c>
      <c r="AK70" t="str">
        <f>IF(VLOOKUP(Table351011[[#This Row],[Site name]],Table3[],22)=0,"",VLOOKUP(Table351011[[#This Row],[Site name]],Table3[],22))</f>
        <v/>
      </c>
      <c r="AL70" t="str">
        <f>IF(VLOOKUP(Table351011[[#This Row],[Site name]],Table3[],23)=0,"",VLOOKUP(Table351011[[#This Row],[Site name]],Table3[],23))</f>
        <v/>
      </c>
      <c r="AM70" t="str">
        <f>IF(VLOOKUP(Table351011[[#This Row],[Site name]],Table3[],24)=0,"",VLOOKUP(Table351011[[#This Row],[Site name]],Table3[],24))</f>
        <v/>
      </c>
      <c r="AN70" t="str">
        <f>IF(VLOOKUP(Table351011[[#This Row],[Site name]],Table3[],25)=0,"",VLOOKUP(Table351011[[#This Row],[Site name]],Table3[],25))</f>
        <v/>
      </c>
      <c r="AO70" t="str">
        <f>IF(VLOOKUP(Table351011[[#This Row],[Site name]],Table3[],26)=0,"",VLOOKUP(Table351011[[#This Row],[Site name]],Table3[],26))</f>
        <v/>
      </c>
      <c r="AP70">
        <f>IF(VLOOKUP(Table351011[[#This Row],[Site name]],Table3[],27)=0,"",VLOOKUP(Table351011[[#This Row],[Site name]],Table3[],27))</f>
        <v>14</v>
      </c>
      <c r="AQ70">
        <f>IF(VLOOKUP(Table351011[[#This Row],[Site name]],Table3[],28)="","",VLOOKUP(Table351011[[#This Row],[Site name]],Table3[],28))</f>
        <v>12</v>
      </c>
      <c r="AR70" t="str">
        <f>IF(VLOOKUP(Table351011[[#This Row],[Site name]],Table3[],29)=0,"",VLOOKUP(Table351011[[#This Row],[Site name]],Table3[],29))</f>
        <v/>
      </c>
      <c r="AS70" t="str">
        <f>IF(VLOOKUP(Table351011[[#This Row],[Site name]],Table3[],30)=0,"",VLOOKUP(Table351011[[#This Row],[Site name]],Table3[],30))</f>
        <v/>
      </c>
      <c r="AT70" t="str">
        <f>IF(VLOOKUP(Table351011[[#This Row],[Site name]],Table3[],31)=0,"",VLOOKUP(Table351011[[#This Row],[Site name]],Table3[],31))</f>
        <v/>
      </c>
      <c r="AU70" t="str">
        <f>IF(VLOOKUP(Table351011[[#This Row],[Site name]],Table3[],32)=0,"",VLOOKUP(Table351011[[#This Row],[Site name]],Table3[],32))</f>
        <v>AECOM</v>
      </c>
      <c r="AV70" t="str">
        <f>IF(VLOOKUP(Table351011[[#This Row],[Site name]],Table3[],33)=0,"",VLOOKUP(Table351011[[#This Row],[Site name]],Table3[],33))</f>
        <v/>
      </c>
      <c r="AW70" t="str">
        <f>IF(VLOOKUP(Table351011[[#This Row],[Site name]],Table3[],34)=0,"",VLOOKUP(Table351011[[#This Row],[Site name]],Table3[],34))</f>
        <v/>
      </c>
      <c r="AX70" t="str">
        <f>IF(VLOOKUP(Table351011[[#This Row],[Site name]],Table3[],35)=0,"",VLOOKUP(Table351011[[#This Row],[Site name]],Table3[],35))</f>
        <v/>
      </c>
      <c r="AY70" t="str">
        <f>IF(VLOOKUP(Table351011[[#This Row],[Site name]],Table3[],36)=0,"",VLOOKUP(Table351011[[#This Row],[Site name]],Table3[],36))</f>
        <v/>
      </c>
      <c r="AZ70" t="str">
        <f>IF(VLOOKUP(Table351011[[#This Row],[Site name]],Table3[],37)=0,"",VLOOKUP(Table351011[[#This Row],[Site name]],Table3[],37))</f>
        <v>Project 85</v>
      </c>
      <c r="BA70" s="188">
        <f>VLOOKUP(Table351011[[#This Row],[Site name]],Table3[],38)</f>
        <v>1</v>
      </c>
      <c r="BB70">
        <f>VLOOKUP(Table351011[[#This Row],[Site name]],Table3[],39)</f>
        <v>1</v>
      </c>
    </row>
    <row r="71" spans="2:54">
      <c r="B71" t="s">
        <v>397</v>
      </c>
      <c r="C71" t="s">
        <v>977</v>
      </c>
      <c r="D7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846</v>
      </c>
      <c r="E7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1044</v>
      </c>
      <c r="F7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1242</v>
      </c>
      <c r="G7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1440</v>
      </c>
      <c r="H7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1638</v>
      </c>
      <c r="I7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1836</v>
      </c>
      <c r="J7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2035</v>
      </c>
      <c r="K7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2233</v>
      </c>
      <c r="L7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2431</v>
      </c>
      <c r="M7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2629</v>
      </c>
      <c r="N7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2827</v>
      </c>
      <c r="O7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3025</v>
      </c>
      <c r="P71">
        <f>IF(VLOOKUP(Table351011[[#This Row],[Site name]],Table35[],3,FALSE)&gt;0,VLOOKUP(Table351011[[#This Row],[Site name]],Table35[],3,FALSE),"")</f>
        <v>3223</v>
      </c>
      <c r="Q71" t="str">
        <f>IF(VLOOKUP(Table351011[[#This Row],[Site name]],Table3[],2)=0,"",VLOOKUP(Table351011[[#This Row],[Site name]],Table3[],2))</f>
        <v>Southwark</v>
      </c>
      <c r="R71" t="str">
        <f>IF(VLOOKUP(Table351011[[#This Row],[Site name]],Table3[],3)=0,"",VLOOKUP(Table351011[[#This Row],[Site name]],Table3[],3))</f>
        <v>SE1 0BT</v>
      </c>
      <c r="S71" t="str">
        <f>IF(VLOOKUP(Table351011[[#This Row],[Site name]],Table3[],4)=0,"",VLOOKUP(Table351011[[#This Row],[Site name]],Table3[],4))</f>
        <v>22/AP/1347</v>
      </c>
      <c r="T71" t="str">
        <f>IF(VLOOKUP(Table351011[[#This Row],[Site name]],Table3[],5)=0,"",VLOOKUP(Table351011[[#This Row],[Site name]],Table3[],5))</f>
        <v>Planning Portal</v>
      </c>
      <c r="U71" s="185" t="str">
        <f>IF(VLOOKUP(Table351011[[#This Row],[Site name]],Table3[],6)=0,"",VLOOKUP(Table351011[[#This Row],[Site name]],Table3[],6))</f>
        <v>Minor material amendments to planning permission 20/AP/1537 [approval date: 06.05.2021] for the development of the site including partial demolition, Refurbishments and alterations to provide a commercial building with community uses. The amendments comprise: - basement and structural alterations including deepened and extended basement and revised piling approach; - cross laminated timber floor construction changed to concrete plank system; - addition of external structural columns on Sawyer Street façade; - internal reconfiguration including consolidation of cores, relocated refuse store, revised cycle parking and end of journey facilities, revised affordable workspace and community auditorium design; - fire strategy updates; - external alterations to doors and repositioning of south-east external stair; - relocation of visitor cycle parking; - rooftop amendments including revised swimming pool and atrium, revised roof plant enclosures, revised Community Pavilion layout, provision of additional office space; and - the addition of 37 more trees. | Site Of The Former Blackfriars Crown Court 1-15 Pocock Street London SE1 0BT</v>
      </c>
      <c r="V71" s="185">
        <f>IF(VLOOKUP(Table351011[[#This Row],[Site name]],Table3[],7)=0,"",VLOOKUP(Table351011[[#This Row],[Site name]],Table3[],7))</f>
        <v>44655</v>
      </c>
      <c r="W71" s="185">
        <f>IF(VLOOKUP(Table351011[[#This Row],[Site name]],Table3[],8)=0,"",VLOOKUP(Table351011[[#This Row],[Site name]],Table3[],8))</f>
        <v>44844</v>
      </c>
      <c r="X71" t="str">
        <f>IF(VLOOKUP(Table351011[[#This Row],[Site name]],Table3[],9)=0,"",VLOOKUP(Table351011[[#This Row],[Site name]],Table3[],9))</f>
        <v>Granted</v>
      </c>
      <c r="Y71" t="str">
        <f>IF(VLOOKUP(Table351011[[#This Row],[Site name]],Table3[],10)=0,"",VLOOKUP(Table351011[[#This Row],[Site name]],Table3[],10))</f>
        <v>Office &amp; Retail</v>
      </c>
      <c r="Z71" t="str">
        <f>IF(VLOOKUP(Table351011[[#This Row],[Site name]],Table3[],11)=0,"",VLOOKUP(Table351011[[#This Row],[Site name]],Table3[],11))</f>
        <v>Yes</v>
      </c>
      <c r="AA71" t="str">
        <f>IF(VLOOKUP(Table351011[[#This Row],[Site name]],Table3[],12)=0,"",VLOOKUP(Table351011[[#This Row],[Site name]],Table3[],12))</f>
        <v>Heavy Refurbishment</v>
      </c>
      <c r="AB71" t="str">
        <f>IF(VLOOKUP(Table351011[[#This Row],[Site name]],Table3[],13)=0,"",VLOOKUP(Table351011[[#This Row],[Site name]],Table3[],13))</f>
        <v>1960s</v>
      </c>
      <c r="AC71" t="str">
        <f>IF(VLOOKUP(Table351011[[#This Row],[Site name]],Table3[],14)=0,"",VLOOKUP(Table351011[[#This Row],[Site name]],Table3[],14))</f>
        <v>Not listed</v>
      </c>
      <c r="AD71" s="197">
        <f>IF(VLOOKUP(Table351011[[#This Row],[Site name]],Table3[],15)="","",VLOOKUP(Table351011[[#This Row],[Site name]],Table3[],15))</f>
        <v>14459</v>
      </c>
      <c r="AE71" s="197">
        <f>IF(VLOOKUP(Table351011[[#This Row],[Site name]],Table3[],16)="","",VLOOKUP(Table351011[[#This Row],[Site name]],Table3[],16))</f>
        <v>34264</v>
      </c>
      <c r="AF71" s="196">
        <f>IF(VLOOKUP(Table351011[[#This Row],[Site name]],Table3[],17)="","",VLOOKUP(Table351011[[#This Row],[Site name]],Table3[],17))</f>
        <v>7811</v>
      </c>
      <c r="AG71" s="188">
        <f>IF(VLOOKUP(Table351011[[#This Row],[Site name]],Table3[],18)="","",VLOOKUP(Table351011[[#This Row],[Site name]],Table3[],18))</f>
        <v>1.3697351130783595</v>
      </c>
      <c r="AH71" s="196">
        <f>IF(VLOOKUP(Table351011[[#This Row],[Site name]],Table3[],19)="","",VLOOKUP(Table351011[[#This Row],[Site name]],Table3[],19))</f>
        <v>27616</v>
      </c>
      <c r="AI71" t="str">
        <f>IF(VLOOKUP(Table351011[[#This Row],[Site name]],Table3[],20)=0,"",VLOOKUP(Table351011[[#This Row],[Site name]],Table3[],20))</f>
        <v>New and retained basement</v>
      </c>
      <c r="AJ71" t="str">
        <f>IF(VLOOKUP(Table351011[[#This Row],[Site name]],Table3[],21)=0,"",VLOOKUP(Table351011[[#This Row],[Site name]],Table3[],21))</f>
        <v/>
      </c>
      <c r="AK71" t="str">
        <f>IF(VLOOKUP(Table351011[[#This Row],[Site name]],Table3[],22)=0,"",VLOOKUP(Table351011[[#This Row],[Site name]],Table3[],22))</f>
        <v/>
      </c>
      <c r="AL71" t="str">
        <f>IF(VLOOKUP(Table351011[[#This Row],[Site name]],Table3[],23)=0,"",VLOOKUP(Table351011[[#This Row],[Site name]],Table3[],23))</f>
        <v/>
      </c>
      <c r="AM71" t="str">
        <f>IF(VLOOKUP(Table351011[[#This Row],[Site name]],Table3[],24)=0,"",VLOOKUP(Table351011[[#This Row],[Site name]],Table3[],24))</f>
        <v/>
      </c>
      <c r="AN71" t="str">
        <f>IF(VLOOKUP(Table351011[[#This Row],[Site name]],Table3[],25)=0,"",VLOOKUP(Table351011[[#This Row],[Site name]],Table3[],25))</f>
        <v/>
      </c>
      <c r="AO71">
        <f>IF(VLOOKUP(Table351011[[#This Row],[Site name]],Table3[],26)=0,"",VLOOKUP(Table351011[[#This Row],[Site name]],Table3[],26))</f>
        <v>6</v>
      </c>
      <c r="AP71">
        <f>IF(VLOOKUP(Table351011[[#This Row],[Site name]],Table3[],27)=0,"",VLOOKUP(Table351011[[#This Row],[Site name]],Table3[],27))</f>
        <v>10</v>
      </c>
      <c r="AQ71">
        <f>IF(VLOOKUP(Table351011[[#This Row],[Site name]],Table3[],28)="","",VLOOKUP(Table351011[[#This Row],[Site name]],Table3[],28))</f>
        <v>8</v>
      </c>
      <c r="AR71">
        <f>IF(VLOOKUP(Table351011[[#This Row],[Site name]],Table3[],29)=0,"",VLOOKUP(Table351011[[#This Row],[Site name]],Table3[],29))</f>
        <v>4</v>
      </c>
      <c r="AS71" t="str">
        <f>IF(VLOOKUP(Table351011[[#This Row],[Site name]],Table3[],30)=0,"",VLOOKUP(Table351011[[#This Row],[Site name]],Table3[],30))</f>
        <v/>
      </c>
      <c r="AT71" t="str">
        <f>IF(VLOOKUP(Table351011[[#This Row],[Site name]],Table3[],31)=0,"",VLOOKUP(Table351011[[#This Row],[Site name]],Table3[],31))</f>
        <v/>
      </c>
      <c r="AU71" t="str">
        <f>IF(VLOOKUP(Table351011[[#This Row],[Site name]],Table3[],32)=0,"",VLOOKUP(Table351011[[#This Row],[Site name]],Table3[],32))</f>
        <v>Atelier Ten</v>
      </c>
      <c r="AV71" t="str">
        <f>IF(VLOOKUP(Table351011[[#This Row],[Site name]],Table3[],33)=0,"",VLOOKUP(Table351011[[#This Row],[Site name]],Table3[],33))</f>
        <v>AKT II</v>
      </c>
      <c r="AW71" t="str">
        <f>IF(VLOOKUP(Table351011[[#This Row],[Site name]],Table3[],34)=0,"",VLOOKUP(Table351011[[#This Row],[Site name]],Table3[],34))</f>
        <v>Atelier Ten</v>
      </c>
      <c r="AX71" t="str">
        <f>IF(VLOOKUP(Table351011[[#This Row],[Site name]],Table3[],35)=0,"",VLOOKUP(Table351011[[#This Row],[Site name]],Table3[],35))</f>
        <v>Sheppard Robson</v>
      </c>
      <c r="AY71" t="str">
        <f>IF(VLOOKUP(Table351011[[#This Row],[Site name]],Table3[],36)=0,"",VLOOKUP(Table351011[[#This Row],[Site name]],Table3[],36))</f>
        <v>One Click LCA</v>
      </c>
      <c r="AZ71" t="str">
        <f>IF(VLOOKUP(Table351011[[#This Row],[Site name]],Table3[],37)=0,"",VLOOKUP(Table351011[[#This Row],[Site name]],Table3[],37))</f>
        <v>Project 87</v>
      </c>
      <c r="BA71" s="188">
        <f>VLOOKUP(Table351011[[#This Row],[Site name]],Table3[],38)</f>
        <v>0.54021716577909951</v>
      </c>
      <c r="BB71">
        <f>VLOOKUP(Table351011[[#This Row],[Site name]],Table3[],39)</f>
        <v>3</v>
      </c>
    </row>
    <row r="72" spans="2:54">
      <c r="B72" t="s">
        <v>399</v>
      </c>
      <c r="C72" t="s">
        <v>977</v>
      </c>
      <c r="D7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782</v>
      </c>
      <c r="E7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852</v>
      </c>
      <c r="F7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923</v>
      </c>
      <c r="G7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993</v>
      </c>
      <c r="H7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1063</v>
      </c>
      <c r="I7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1133</v>
      </c>
      <c r="J7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1204</v>
      </c>
      <c r="K7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1274</v>
      </c>
      <c r="L7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1344</v>
      </c>
      <c r="M7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1414</v>
      </c>
      <c r="N7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1485</v>
      </c>
      <c r="O7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1555</v>
      </c>
      <c r="P72">
        <f>IF(VLOOKUP(Table351011[[#This Row],[Site name]],Table35[],3,FALSE)&gt;0,VLOOKUP(Table351011[[#This Row],[Site name]],Table35[],3,FALSE),"")</f>
        <v>1625</v>
      </c>
      <c r="Q72" t="str">
        <f>IF(VLOOKUP(Table351011[[#This Row],[Site name]],Table3[],2)=0,"",VLOOKUP(Table351011[[#This Row],[Site name]],Table3[],2))</f>
        <v>Southwark</v>
      </c>
      <c r="R72" t="str">
        <f>IF(VLOOKUP(Table351011[[#This Row],[Site name]],Table3[],3)=0,"",VLOOKUP(Table351011[[#This Row],[Site name]],Table3[],3))</f>
        <v>SE1 0UL</v>
      </c>
      <c r="S72" t="str">
        <f>IF(VLOOKUP(Table351011[[#This Row],[Site name]],Table3[],4)=0,"",VLOOKUP(Table351011[[#This Row],[Site name]],Table3[],4))</f>
        <v>22/AP/4376</v>
      </c>
      <c r="T72" t="str">
        <f>IF(VLOOKUP(Table351011[[#This Row],[Site name]],Table3[],5)=0,"",VLOOKUP(Table351011[[#This Row],[Site name]],Table3[],5))</f>
        <v>Planning Portal</v>
      </c>
      <c r="U72" t="str">
        <f>IF(VLOOKUP(Table351011[[#This Row],[Site name]],Table3[],6)=0,"",VLOOKUP(Table351011[[#This Row],[Site name]],Table3[],6))</f>
        <v>Erection of 9-storey building with 21-storey tower, terrace on 10th storey, external plan and waste storage</v>
      </c>
      <c r="V72" s="185">
        <f>IF(VLOOKUP(Table351011[[#This Row],[Site name]],Table3[],7)=0,"",VLOOKUP(Table351011[[#This Row],[Site name]],Table3[],7))</f>
        <v>44923</v>
      </c>
      <c r="W72" s="185" t="str">
        <f>IF(VLOOKUP(Table351011[[#This Row],[Site name]],Table3[],8)=0,"",VLOOKUP(Table351011[[#This Row],[Site name]],Table3[],8))</f>
        <v/>
      </c>
      <c r="X72" t="str">
        <f>IF(VLOOKUP(Table351011[[#This Row],[Site name]],Table3[],9)=0,"",VLOOKUP(Table351011[[#This Row],[Site name]],Table3[],9))</f>
        <v/>
      </c>
      <c r="Y72" t="str">
        <f>IF(VLOOKUP(Table351011[[#This Row],[Site name]],Table3[],10)=0,"",VLOOKUP(Table351011[[#This Row],[Site name]],Table3[],10))</f>
        <v>Residential (inc. student accomodation)</v>
      </c>
      <c r="Z72" t="str">
        <f>IF(VLOOKUP(Table351011[[#This Row],[Site name]],Table3[],11)=0,"",VLOOKUP(Table351011[[#This Row],[Site name]],Table3[],11))</f>
        <v/>
      </c>
      <c r="AA72" t="str">
        <f>IF(VLOOKUP(Table351011[[#This Row],[Site name]],Table3[],12)=0,"",VLOOKUP(Table351011[[#This Row],[Site name]],Table3[],12))</f>
        <v>New Build</v>
      </c>
      <c r="AB72" t="str">
        <f>IF(VLOOKUP(Table351011[[#This Row],[Site name]],Table3[],13)=0,"",VLOOKUP(Table351011[[#This Row],[Site name]],Table3[],13))</f>
        <v/>
      </c>
      <c r="AC72" t="str">
        <f>IF(VLOOKUP(Table351011[[#This Row],[Site name]],Table3[],14)=0,"",VLOOKUP(Table351011[[#This Row],[Site name]],Table3[],14))</f>
        <v/>
      </c>
      <c r="AD72" s="197" t="str">
        <f>IF(VLOOKUP(Table351011[[#This Row],[Site name]],Table3[],15)="","",VLOOKUP(Table351011[[#This Row],[Site name]],Table3[],15))</f>
        <v/>
      </c>
      <c r="AE72" s="197">
        <f>IF(VLOOKUP(Table351011[[#This Row],[Site name]],Table3[],16)="","",VLOOKUP(Table351011[[#This Row],[Site name]],Table3[],16))</f>
        <v>15513</v>
      </c>
      <c r="AF72" s="196" t="str">
        <f>IF(VLOOKUP(Table351011[[#This Row],[Site name]],Table3[],17)="","",VLOOKUP(Table351011[[#This Row],[Site name]],Table3[],17))</f>
        <v/>
      </c>
      <c r="AG72" s="188" t="str">
        <f>IF(VLOOKUP(Table351011[[#This Row],[Site name]],Table3[],18)="","",VLOOKUP(Table351011[[#This Row],[Site name]],Table3[],18))</f>
        <v/>
      </c>
      <c r="AH72" s="197">
        <f>IF(VLOOKUP(Table351011[[#This Row],[Site name]],Table3[],19)="","",VLOOKUP(Table351011[[#This Row],[Site name]],Table3[],19))</f>
        <v>15513</v>
      </c>
      <c r="AI72" t="str">
        <f>IF(VLOOKUP(Table351011[[#This Row],[Site name]],Table3[],20)=0,"",VLOOKUP(Table351011[[#This Row],[Site name]],Table3[],20))</f>
        <v/>
      </c>
      <c r="AJ72" t="str">
        <f>IF(VLOOKUP(Table351011[[#This Row],[Site name]],Table3[],21)=0,"",VLOOKUP(Table351011[[#This Row],[Site name]],Table3[],21))</f>
        <v/>
      </c>
      <c r="AK72" t="str">
        <f>IF(VLOOKUP(Table351011[[#This Row],[Site name]],Table3[],22)=0,"",VLOOKUP(Table351011[[#This Row],[Site name]],Table3[],22))</f>
        <v/>
      </c>
      <c r="AL72" t="str">
        <f>IF(VLOOKUP(Table351011[[#This Row],[Site name]],Table3[],23)=0,"",VLOOKUP(Table351011[[#This Row],[Site name]],Table3[],23))</f>
        <v/>
      </c>
      <c r="AM72" t="str">
        <f>IF(VLOOKUP(Table351011[[#This Row],[Site name]],Table3[],24)=0,"",VLOOKUP(Table351011[[#This Row],[Site name]],Table3[],24))</f>
        <v/>
      </c>
      <c r="AN72" t="str">
        <f>IF(VLOOKUP(Table351011[[#This Row],[Site name]],Table3[],25)=0,"",VLOOKUP(Table351011[[#This Row],[Site name]],Table3[],25))</f>
        <v/>
      </c>
      <c r="AO72" t="str">
        <f>IF(VLOOKUP(Table351011[[#This Row],[Site name]],Table3[],26)=0,"",VLOOKUP(Table351011[[#This Row],[Site name]],Table3[],26))</f>
        <v/>
      </c>
      <c r="AP72">
        <f>IF(VLOOKUP(Table351011[[#This Row],[Site name]],Table3[],27)=0,"",VLOOKUP(Table351011[[#This Row],[Site name]],Table3[],27))</f>
        <v>21</v>
      </c>
      <c r="AQ72">
        <f>IF(VLOOKUP(Table351011[[#This Row],[Site name]],Table3[],28)="","",VLOOKUP(Table351011[[#This Row],[Site name]],Table3[],28))</f>
        <v>21</v>
      </c>
      <c r="AR72" t="str">
        <f>IF(VLOOKUP(Table351011[[#This Row],[Site name]],Table3[],29)=0,"",VLOOKUP(Table351011[[#This Row],[Site name]],Table3[],29))</f>
        <v/>
      </c>
      <c r="AS72" t="str">
        <f>IF(VLOOKUP(Table351011[[#This Row],[Site name]],Table3[],30)=0,"",VLOOKUP(Table351011[[#This Row],[Site name]],Table3[],30))</f>
        <v/>
      </c>
      <c r="AT72" t="str">
        <f>IF(VLOOKUP(Table351011[[#This Row],[Site name]],Table3[],31)=0,"",VLOOKUP(Table351011[[#This Row],[Site name]],Table3[],31))</f>
        <v/>
      </c>
      <c r="AU72" t="str">
        <f>IF(VLOOKUP(Table351011[[#This Row],[Site name]],Table3[],32)=0,"",VLOOKUP(Table351011[[#This Row],[Site name]],Table3[],32))</f>
        <v>Max Fordham</v>
      </c>
      <c r="AV72" t="str">
        <f>IF(VLOOKUP(Table351011[[#This Row],[Site name]],Table3[],33)=0,"",VLOOKUP(Table351011[[#This Row],[Site name]],Table3[],33))</f>
        <v/>
      </c>
      <c r="AW72" t="str">
        <f>IF(VLOOKUP(Table351011[[#This Row],[Site name]],Table3[],34)=0,"",VLOOKUP(Table351011[[#This Row],[Site name]],Table3[],34))</f>
        <v/>
      </c>
      <c r="AX72" t="str">
        <f>IF(VLOOKUP(Table351011[[#This Row],[Site name]],Table3[],35)=0,"",VLOOKUP(Table351011[[#This Row],[Site name]],Table3[],35))</f>
        <v/>
      </c>
      <c r="AY72" t="str">
        <f>IF(VLOOKUP(Table351011[[#This Row],[Site name]],Table3[],36)=0,"",VLOOKUP(Table351011[[#This Row],[Site name]],Table3[],36))</f>
        <v/>
      </c>
      <c r="AZ72" t="str">
        <f>IF(VLOOKUP(Table351011[[#This Row],[Site name]],Table3[],37)=0,"",VLOOKUP(Table351011[[#This Row],[Site name]],Table3[],37))</f>
        <v>Project 88</v>
      </c>
      <c r="BA72" s="188">
        <f>VLOOKUP(Table351011[[#This Row],[Site name]],Table3[],38)</f>
        <v>1</v>
      </c>
      <c r="BB72">
        <f>VLOOKUP(Table351011[[#This Row],[Site name]],Table3[],39)</f>
        <v>1</v>
      </c>
    </row>
    <row r="73" spans="2:54">
      <c r="B73" t="s">
        <v>400</v>
      </c>
      <c r="C73" t="s">
        <v>977</v>
      </c>
      <c r="D7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761</v>
      </c>
      <c r="E7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910</v>
      </c>
      <c r="F7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1058</v>
      </c>
      <c r="G7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1207</v>
      </c>
      <c r="H7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1355</v>
      </c>
      <c r="I7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1504</v>
      </c>
      <c r="J7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1652</v>
      </c>
      <c r="K7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1801</v>
      </c>
      <c r="L7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1949</v>
      </c>
      <c r="M7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2098</v>
      </c>
      <c r="N7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2246</v>
      </c>
      <c r="O7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2395</v>
      </c>
      <c r="P73">
        <f>IF(VLOOKUP(Table351011[[#This Row],[Site name]],Table35[],3,FALSE)&gt;0,VLOOKUP(Table351011[[#This Row],[Site name]],Table35[],3,FALSE),"")</f>
        <v>2543</v>
      </c>
      <c r="Q73" t="str">
        <f>IF(VLOOKUP(Table351011[[#This Row],[Site name]],Table3[],2)=0,"",VLOOKUP(Table351011[[#This Row],[Site name]],Table3[],2))</f>
        <v>City of London</v>
      </c>
      <c r="R73" t="str">
        <f>IF(VLOOKUP(Table351011[[#This Row],[Site name]],Table3[],3)=0,"",VLOOKUP(Table351011[[#This Row],[Site name]],Table3[],3))</f>
        <v>EC3N 2AE</v>
      </c>
      <c r="S73" t="str">
        <f>IF(VLOOKUP(Table351011[[#This Row],[Site name]],Table3[],4)=0,"",VLOOKUP(Table351011[[#This Row],[Site name]],Table3[],4))</f>
        <v>22/00882/FULMAJ</v>
      </c>
      <c r="T73" t="str">
        <f>IF(VLOOKUP(Table351011[[#This Row],[Site name]],Table3[],5)=0,"",VLOOKUP(Table351011[[#This Row],[Site name]],Table3[],5))</f>
        <v>Planning Portal</v>
      </c>
      <c r="U73" t="str">
        <f>IF(VLOOKUP(Table351011[[#This Row],[Site name]],Table3[],6)=0,"",VLOOKUP(Table351011[[#This Row],[Site name]],Table3[],6))</f>
        <v>Demolition of existing building and redevelopment for new building comprising basment, ground plus 20 upper floors</v>
      </c>
      <c r="V73" s="185">
        <f>IF(VLOOKUP(Table351011[[#This Row],[Site name]],Table3[],7)=0,"",VLOOKUP(Table351011[[#This Row],[Site name]],Table3[],7))</f>
        <v>44834</v>
      </c>
      <c r="W73" s="185">
        <f>IF(VLOOKUP(Table351011[[#This Row],[Site name]],Table3[],8)=0,"",VLOOKUP(Table351011[[#This Row],[Site name]],Table3[],8))</f>
        <v>45104</v>
      </c>
      <c r="X73" t="str">
        <f>IF(VLOOKUP(Table351011[[#This Row],[Site name]],Table3[],9)=0,"",VLOOKUP(Table351011[[#This Row],[Site name]],Table3[],9))</f>
        <v/>
      </c>
      <c r="Y73" t="str">
        <f>IF(VLOOKUP(Table351011[[#This Row],[Site name]],Table3[],10)=0,"",VLOOKUP(Table351011[[#This Row],[Site name]],Table3[],10))</f>
        <v>Residential (inc. student accomodation)</v>
      </c>
      <c r="Z73" t="str">
        <f>IF(VLOOKUP(Table351011[[#This Row],[Site name]],Table3[],11)=0,"",VLOOKUP(Table351011[[#This Row],[Site name]],Table3[],11))</f>
        <v/>
      </c>
      <c r="AA73" t="str">
        <f>IF(VLOOKUP(Table351011[[#This Row],[Site name]],Table3[],12)=0,"",VLOOKUP(Table351011[[#This Row],[Site name]],Table3[],12))</f>
        <v>New Build</v>
      </c>
      <c r="AB73" t="str">
        <f>IF(VLOOKUP(Table351011[[#This Row],[Site name]],Table3[],13)=0,"",VLOOKUP(Table351011[[#This Row],[Site name]],Table3[],13))</f>
        <v/>
      </c>
      <c r="AC73" t="str">
        <f>IF(VLOOKUP(Table351011[[#This Row],[Site name]],Table3[],14)=0,"",VLOOKUP(Table351011[[#This Row],[Site name]],Table3[],14))</f>
        <v/>
      </c>
      <c r="AD73" s="197" t="str">
        <f>IF(VLOOKUP(Table351011[[#This Row],[Site name]],Table3[],15)="","",VLOOKUP(Table351011[[#This Row],[Site name]],Table3[],15))</f>
        <v/>
      </c>
      <c r="AE73" s="197">
        <f>IF(VLOOKUP(Table351011[[#This Row],[Site name]],Table3[],16)="","",VLOOKUP(Table351011[[#This Row],[Site name]],Table3[],16))</f>
        <v>27844</v>
      </c>
      <c r="AF73" s="196" t="str">
        <f>IF(VLOOKUP(Table351011[[#This Row],[Site name]],Table3[],17)="","",VLOOKUP(Table351011[[#This Row],[Site name]],Table3[],17))</f>
        <v/>
      </c>
      <c r="AG73" s="188" t="str">
        <f>IF(VLOOKUP(Table351011[[#This Row],[Site name]],Table3[],18)="","",VLOOKUP(Table351011[[#This Row],[Site name]],Table3[],18))</f>
        <v/>
      </c>
      <c r="AH73" s="197">
        <f>IF(VLOOKUP(Table351011[[#This Row],[Site name]],Table3[],19)="","",VLOOKUP(Table351011[[#This Row],[Site name]],Table3[],19))</f>
        <v>27844</v>
      </c>
      <c r="AI73" t="str">
        <f>IF(VLOOKUP(Table351011[[#This Row],[Site name]],Table3[],20)=0,"",VLOOKUP(Table351011[[#This Row],[Site name]],Table3[],20))</f>
        <v/>
      </c>
      <c r="AJ73" t="str">
        <f>IF(VLOOKUP(Table351011[[#This Row],[Site name]],Table3[],21)=0,"",VLOOKUP(Table351011[[#This Row],[Site name]],Table3[],21))</f>
        <v/>
      </c>
      <c r="AK73" t="str">
        <f>IF(VLOOKUP(Table351011[[#This Row],[Site name]],Table3[],22)=0,"",VLOOKUP(Table351011[[#This Row],[Site name]],Table3[],22))</f>
        <v/>
      </c>
      <c r="AL73" t="str">
        <f>IF(VLOOKUP(Table351011[[#This Row],[Site name]],Table3[],23)=0,"",VLOOKUP(Table351011[[#This Row],[Site name]],Table3[],23))</f>
        <v/>
      </c>
      <c r="AM73" t="str">
        <f>IF(VLOOKUP(Table351011[[#This Row],[Site name]],Table3[],24)=0,"",VLOOKUP(Table351011[[#This Row],[Site name]],Table3[],24))</f>
        <v/>
      </c>
      <c r="AN73" t="str">
        <f>IF(VLOOKUP(Table351011[[#This Row],[Site name]],Table3[],25)=0,"",VLOOKUP(Table351011[[#This Row],[Site name]],Table3[],25))</f>
        <v/>
      </c>
      <c r="AO73" t="str">
        <f>IF(VLOOKUP(Table351011[[#This Row],[Site name]],Table3[],26)=0,"",VLOOKUP(Table351011[[#This Row],[Site name]],Table3[],26))</f>
        <v/>
      </c>
      <c r="AP73">
        <f>IF(VLOOKUP(Table351011[[#This Row],[Site name]],Table3[],27)=0,"",VLOOKUP(Table351011[[#This Row],[Site name]],Table3[],27))</f>
        <v>22</v>
      </c>
      <c r="AQ73">
        <f>IF(VLOOKUP(Table351011[[#This Row],[Site name]],Table3[],28)="","",VLOOKUP(Table351011[[#This Row],[Site name]],Table3[],28))</f>
        <v>20</v>
      </c>
      <c r="AR73" t="str">
        <f>IF(VLOOKUP(Table351011[[#This Row],[Site name]],Table3[],29)=0,"",VLOOKUP(Table351011[[#This Row],[Site name]],Table3[],29))</f>
        <v/>
      </c>
      <c r="AS73" t="str">
        <f>IF(VLOOKUP(Table351011[[#This Row],[Site name]],Table3[],30)=0,"",VLOOKUP(Table351011[[#This Row],[Site name]],Table3[],30))</f>
        <v/>
      </c>
      <c r="AT73" t="str">
        <f>IF(VLOOKUP(Table351011[[#This Row],[Site name]],Table3[],31)=0,"",VLOOKUP(Table351011[[#This Row],[Site name]],Table3[],31))</f>
        <v/>
      </c>
      <c r="AU73" t="str">
        <f>IF(VLOOKUP(Table351011[[#This Row],[Site name]],Table3[],32)=0,"",VLOOKUP(Table351011[[#This Row],[Site name]],Table3[],32))</f>
        <v>Waterman Building Services</v>
      </c>
      <c r="AV73" t="str">
        <f>IF(VLOOKUP(Table351011[[#This Row],[Site name]],Table3[],33)=0,"",VLOOKUP(Table351011[[#This Row],[Site name]],Table3[],33))</f>
        <v/>
      </c>
      <c r="AW73" t="str">
        <f>IF(VLOOKUP(Table351011[[#This Row],[Site name]],Table3[],34)=0,"",VLOOKUP(Table351011[[#This Row],[Site name]],Table3[],34))</f>
        <v/>
      </c>
      <c r="AX73" t="str">
        <f>IF(VLOOKUP(Table351011[[#This Row],[Site name]],Table3[],35)=0,"",VLOOKUP(Table351011[[#This Row],[Site name]],Table3[],35))</f>
        <v/>
      </c>
      <c r="AY73" t="str">
        <f>IF(VLOOKUP(Table351011[[#This Row],[Site name]],Table3[],36)=0,"",VLOOKUP(Table351011[[#This Row],[Site name]],Table3[],36))</f>
        <v/>
      </c>
      <c r="AZ73" t="str">
        <f>IF(VLOOKUP(Table351011[[#This Row],[Site name]],Table3[],37)=0,"",VLOOKUP(Table351011[[#This Row],[Site name]],Table3[],37))</f>
        <v>Project 89</v>
      </c>
      <c r="BA73" s="188">
        <f>VLOOKUP(Table351011[[#This Row],[Site name]],Table3[],38)</f>
        <v>1</v>
      </c>
      <c r="BB73">
        <f>VLOOKUP(Table351011[[#This Row],[Site name]],Table3[],39)</f>
        <v>1</v>
      </c>
    </row>
    <row r="74" spans="2:54">
      <c r="B74" t="s">
        <v>215</v>
      </c>
      <c r="C74" t="s">
        <v>977</v>
      </c>
      <c r="D7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698</v>
      </c>
      <c r="E7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753</v>
      </c>
      <c r="F7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809</v>
      </c>
      <c r="G7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864</v>
      </c>
      <c r="H7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919</v>
      </c>
      <c r="I7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975</v>
      </c>
      <c r="J7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1030</v>
      </c>
      <c r="K7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1085</v>
      </c>
      <c r="L7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1141</v>
      </c>
      <c r="M7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1196</v>
      </c>
      <c r="N7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1251</v>
      </c>
      <c r="O7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1307</v>
      </c>
      <c r="P74">
        <f>IF(VLOOKUP(Table351011[[#This Row],[Site name]],Table35[],3,FALSE)&gt;0,VLOOKUP(Table351011[[#This Row],[Site name]],Table35[],3,FALSE),"")</f>
        <v>1362</v>
      </c>
      <c r="Q74" t="str">
        <f>IF(VLOOKUP(Table351011[[#This Row],[Site name]],Table3[],2)=0,"",VLOOKUP(Table351011[[#This Row],[Site name]],Table3[],2))</f>
        <v>Westminster</v>
      </c>
      <c r="R74" t="str">
        <f>IF(VLOOKUP(Table351011[[#This Row],[Site name]],Table3[],3)=0,"",VLOOKUP(Table351011[[#This Row],[Site name]],Table3[],3))</f>
        <v>SW1V 1HU</v>
      </c>
      <c r="S74" t="str">
        <f>IF(VLOOKUP(Table351011[[#This Row],[Site name]],Table3[],4)=0,"",VLOOKUP(Table351011[[#This Row],[Site name]],Table3[],4))</f>
        <v>23/01690/FULL</v>
      </c>
      <c r="T74" t="str">
        <f>IF(VLOOKUP(Table351011[[#This Row],[Site name]],Table3[],5)=0,"",VLOOKUP(Table351011[[#This Row],[Site name]],Table3[],5))</f>
        <v>Planning Portal</v>
      </c>
      <c r="U74" s="185" t="str">
        <f>IF(VLOOKUP(Table351011[[#This Row],[Site name]],Table3[],6)=0,"",VLOOKUP(Table351011[[#This Row],[Site name]],Table3[],6))</f>
        <v xml:space="preserve"> Intensive refurbishment and Refurbishment (demolish 2,183m2),  60% of area and 70% of volume retained</v>
      </c>
      <c r="V74" s="185">
        <f>IF(VLOOKUP(Table351011[[#This Row],[Site name]],Table3[],7)=0,"",VLOOKUP(Table351011[[#This Row],[Site name]],Table3[],7))</f>
        <v>44998</v>
      </c>
      <c r="W74" s="185" t="str">
        <f>IF(VLOOKUP(Table351011[[#This Row],[Site name]],Table3[],8)=0,"",VLOOKUP(Table351011[[#This Row],[Site name]],Table3[],8))</f>
        <v/>
      </c>
      <c r="X74" t="str">
        <f>IF(VLOOKUP(Table351011[[#This Row],[Site name]],Table3[],9)=0,"",VLOOKUP(Table351011[[#This Row],[Site name]],Table3[],9))</f>
        <v/>
      </c>
      <c r="Y74" t="str">
        <f>IF(VLOOKUP(Table351011[[#This Row],[Site name]],Table3[],10)=0,"",VLOOKUP(Table351011[[#This Row],[Site name]],Table3[],10))</f>
        <v>Office</v>
      </c>
      <c r="Z74" t="str">
        <f>IF(VLOOKUP(Table351011[[#This Row],[Site name]],Table3[],11)=0,"",VLOOKUP(Table351011[[#This Row],[Site name]],Table3[],11))</f>
        <v/>
      </c>
      <c r="AA74" t="str">
        <f>IF(VLOOKUP(Table351011[[#This Row],[Site name]],Table3[],12)=0,"",VLOOKUP(Table351011[[#This Row],[Site name]],Table3[],12))</f>
        <v>Heavy Refurbishment</v>
      </c>
      <c r="AB74" t="str">
        <f>IF(VLOOKUP(Table351011[[#This Row],[Site name]],Table3[],13)=0,"",VLOOKUP(Table351011[[#This Row],[Site name]],Table3[],13))</f>
        <v/>
      </c>
      <c r="AC74" t="str">
        <f>IF(VLOOKUP(Table351011[[#This Row],[Site name]],Table3[],14)=0,"",VLOOKUP(Table351011[[#This Row],[Site name]],Table3[],14))</f>
        <v/>
      </c>
      <c r="AD74" s="197">
        <f>IF(VLOOKUP(Table351011[[#This Row],[Site name]],Table3[],15)="","",VLOOKUP(Table351011[[#This Row],[Site name]],Table3[],15))</f>
        <v>5457.5</v>
      </c>
      <c r="AE74" s="197">
        <f>IF(VLOOKUP(Table351011[[#This Row],[Site name]],Table3[],16)="","",VLOOKUP(Table351011[[#This Row],[Site name]],Table3[],16))</f>
        <v>9450</v>
      </c>
      <c r="AF74" s="196">
        <f>IF(VLOOKUP(Table351011[[#This Row],[Site name]],Table3[],17)="","",VLOOKUP(Table351011[[#This Row],[Site name]],Table3[],17))</f>
        <v>2183</v>
      </c>
      <c r="AG74" s="188">
        <f>IF(VLOOKUP(Table351011[[#This Row],[Site name]],Table3[],18)="","",VLOOKUP(Table351011[[#This Row],[Site name]],Table3[],18))</f>
        <v>0.73156207054512135</v>
      </c>
      <c r="AH74" s="197">
        <f>IF(VLOOKUP(Table351011[[#This Row],[Site name]],Table3[],19)="","",VLOOKUP(Table351011[[#This Row],[Site name]],Table3[],19))</f>
        <v>6175.5</v>
      </c>
      <c r="AI74" t="str">
        <f>IF(VLOOKUP(Table351011[[#This Row],[Site name]],Table3[],20)=0,"",VLOOKUP(Table351011[[#This Row],[Site name]],Table3[],20))</f>
        <v>No new basement</v>
      </c>
      <c r="AJ74" t="str">
        <f>IF(VLOOKUP(Table351011[[#This Row],[Site name]],Table3[],21)=0,"",VLOOKUP(Table351011[[#This Row],[Site name]],Table3[],21))</f>
        <v/>
      </c>
      <c r="AK74" t="str">
        <f>IF(VLOOKUP(Table351011[[#This Row],[Site name]],Table3[],22)=0,"",VLOOKUP(Table351011[[#This Row],[Site name]],Table3[],22))</f>
        <v/>
      </c>
      <c r="AL74" t="str">
        <f>IF(VLOOKUP(Table351011[[#This Row],[Site name]],Table3[],23)=0,"",VLOOKUP(Table351011[[#This Row],[Site name]],Table3[],23))</f>
        <v/>
      </c>
      <c r="AM74" t="str">
        <f>IF(VLOOKUP(Table351011[[#This Row],[Site name]],Table3[],24)=0,"",VLOOKUP(Table351011[[#This Row],[Site name]],Table3[],24))</f>
        <v/>
      </c>
      <c r="AN74" t="str">
        <f>IF(VLOOKUP(Table351011[[#This Row],[Site name]],Table3[],25)=0,"",VLOOKUP(Table351011[[#This Row],[Site name]],Table3[],25))</f>
        <v/>
      </c>
      <c r="AO74">
        <f>IF(VLOOKUP(Table351011[[#This Row],[Site name]],Table3[],26)=0,"",VLOOKUP(Table351011[[#This Row],[Site name]],Table3[],26))</f>
        <v>4</v>
      </c>
      <c r="AP74">
        <f>IF(VLOOKUP(Table351011[[#This Row],[Site name]],Table3[],27)=0,"",VLOOKUP(Table351011[[#This Row],[Site name]],Table3[],27))</f>
        <v>8</v>
      </c>
      <c r="AQ74">
        <f>IF(VLOOKUP(Table351011[[#This Row],[Site name]],Table3[],28)="","",VLOOKUP(Table351011[[#This Row],[Site name]],Table3[],28))</f>
        <v>8</v>
      </c>
      <c r="AR74">
        <f>IF(VLOOKUP(Table351011[[#This Row],[Site name]],Table3[],29)=0,"",VLOOKUP(Table351011[[#This Row],[Site name]],Table3[],29))</f>
        <v>4</v>
      </c>
      <c r="AS74" t="str">
        <f>IF(VLOOKUP(Table351011[[#This Row],[Site name]],Table3[],30)=0,"",VLOOKUP(Table351011[[#This Row],[Site name]],Table3[],30))</f>
        <v/>
      </c>
      <c r="AT74" t="str">
        <f>IF(VLOOKUP(Table351011[[#This Row],[Site name]],Table3[],31)=0,"",VLOOKUP(Table351011[[#This Row],[Site name]],Table3[],31))</f>
        <v/>
      </c>
      <c r="AU74" t="str">
        <f>IF(VLOOKUP(Table351011[[#This Row],[Site name]],Table3[],32)=0,"",VLOOKUP(Table351011[[#This Row],[Site name]],Table3[],32))</f>
        <v>Atelier Ten</v>
      </c>
      <c r="AV74" t="str">
        <f>IF(VLOOKUP(Table351011[[#This Row],[Site name]],Table3[],33)=0,"",VLOOKUP(Table351011[[#This Row],[Site name]],Table3[],33))</f>
        <v>Stantec</v>
      </c>
      <c r="AW74" t="str">
        <f>IF(VLOOKUP(Table351011[[#This Row],[Site name]],Table3[],34)=0,"",VLOOKUP(Table351011[[#This Row],[Site name]],Table3[],34))</f>
        <v/>
      </c>
      <c r="AX74" t="str">
        <f>IF(VLOOKUP(Table351011[[#This Row],[Site name]],Table3[],35)=0,"",VLOOKUP(Table351011[[#This Row],[Site name]],Table3[],35))</f>
        <v/>
      </c>
      <c r="AY74" t="str">
        <f>IF(VLOOKUP(Table351011[[#This Row],[Site name]],Table3[],36)=0,"",VLOOKUP(Table351011[[#This Row],[Site name]],Table3[],36))</f>
        <v/>
      </c>
      <c r="AZ74" t="str">
        <f>IF(VLOOKUP(Table351011[[#This Row],[Site name]],Table3[],37)=0,"",VLOOKUP(Table351011[[#This Row],[Site name]],Table3[],37))</f>
        <v>Project 90</v>
      </c>
      <c r="BA74" s="188">
        <f>VLOOKUP(Table351011[[#This Row],[Site name]],Table3[],38)</f>
        <v>0.4</v>
      </c>
      <c r="BB74">
        <f>VLOOKUP(Table351011[[#This Row],[Site name]],Table3[],39)</f>
        <v>3</v>
      </c>
    </row>
    <row r="75" spans="2:54">
      <c r="B75" t="s">
        <v>403</v>
      </c>
      <c r="C75" t="s">
        <v>977</v>
      </c>
      <c r="D7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451</v>
      </c>
      <c r="E7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567</v>
      </c>
      <c r="F7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684</v>
      </c>
      <c r="G7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800</v>
      </c>
      <c r="H7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916</v>
      </c>
      <c r="I7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1033</v>
      </c>
      <c r="J7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1149</v>
      </c>
      <c r="K7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1265</v>
      </c>
      <c r="L7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1382</v>
      </c>
      <c r="M7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1498</v>
      </c>
      <c r="N7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1614</v>
      </c>
      <c r="O7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1731</v>
      </c>
      <c r="P75">
        <f>IF(VLOOKUP(Table351011[[#This Row],[Site name]],Table35[],3,FALSE)&gt;0,VLOOKUP(Table351011[[#This Row],[Site name]],Table35[],3,FALSE),"")</f>
        <v>1847</v>
      </c>
      <c r="Q75" t="str">
        <f>IF(VLOOKUP(Table351011[[#This Row],[Site name]],Table3[],2)=0,"",VLOOKUP(Table351011[[#This Row],[Site name]],Table3[],2))</f>
        <v>Hillingdon</v>
      </c>
      <c r="R75" t="str">
        <f>IF(VLOOKUP(Table351011[[#This Row],[Site name]],Table3[],3)=0,"",VLOOKUP(Table351011[[#This Row],[Site name]],Table3[],3))</f>
        <v>UB4 0JN</v>
      </c>
      <c r="S75" t="str">
        <f>IF(VLOOKUP(Table351011[[#This Row],[Site name]],Table3[],4)=0,"",VLOOKUP(Table351011[[#This Row],[Site name]],Table3[],4))</f>
        <v>2385/APP/2022/2952</v>
      </c>
      <c r="T75" t="str">
        <f>IF(VLOOKUP(Table351011[[#This Row],[Site name]],Table3[],5)=0,"",VLOOKUP(Table351011[[#This Row],[Site name]],Table3[],5))</f>
        <v>Planning Portal</v>
      </c>
      <c r="U75" s="185" t="str">
        <f>IF(VLOOKUP(Table351011[[#This Row],[Site name]],Table3[],6)=0,"",VLOOKUP(Table351011[[#This Row],[Site name]],Table3[],6))</f>
        <v>Partial demolition of the existing building, followed by refurbishment, side Refurbishments and upwards Refurbishments, alongside erection of perimeter blocks around a podium level, to increase hotel capacity (Class C1) whilst introducing industrial uses (Class E(g)(ii) and E(g)(iii)) at ground and first floor level.</v>
      </c>
      <c r="V75" s="185">
        <f>IF(VLOOKUP(Table351011[[#This Row],[Site name]],Table3[],7)=0,"",VLOOKUP(Table351011[[#This Row],[Site name]],Table3[],7))</f>
        <v>44831</v>
      </c>
      <c r="W75" s="185" t="str">
        <f>IF(VLOOKUP(Table351011[[#This Row],[Site name]],Table3[],8)=0,"",VLOOKUP(Table351011[[#This Row],[Site name]],Table3[],8))</f>
        <v/>
      </c>
      <c r="X75" t="str">
        <f>IF(VLOOKUP(Table351011[[#This Row],[Site name]],Table3[],9)=0,"",VLOOKUP(Table351011[[#This Row],[Site name]],Table3[],9))</f>
        <v>Pending</v>
      </c>
      <c r="Y75" t="str">
        <f>IF(VLOOKUP(Table351011[[#This Row],[Site name]],Table3[],10)=0,"",VLOOKUP(Table351011[[#This Row],[Site name]],Table3[],10))</f>
        <v>Hotel</v>
      </c>
      <c r="Z75" t="str">
        <f>IF(VLOOKUP(Table351011[[#This Row],[Site name]],Table3[],11)=0,"",VLOOKUP(Table351011[[#This Row],[Site name]],Table3[],11))</f>
        <v>Yes</v>
      </c>
      <c r="AA75" t="str">
        <f>IF(VLOOKUP(Table351011[[#This Row],[Site name]],Table3[],12)=0,"",VLOOKUP(Table351011[[#This Row],[Site name]],Table3[],12))</f>
        <v>Heavy Refurbishment</v>
      </c>
      <c r="AB75" t="str">
        <f>IF(VLOOKUP(Table351011[[#This Row],[Site name]],Table3[],13)=0,"",VLOOKUP(Table351011[[#This Row],[Site name]],Table3[],13))</f>
        <v>1960s</v>
      </c>
      <c r="AC75" t="str">
        <f>IF(VLOOKUP(Table351011[[#This Row],[Site name]],Table3[],14)=0,"",VLOOKUP(Table351011[[#This Row],[Site name]],Table3[],14))</f>
        <v>Not listed</v>
      </c>
      <c r="AD75" s="197">
        <f>IF(VLOOKUP(Table351011[[#This Row],[Site name]],Table3[],15)="","",VLOOKUP(Table351011[[#This Row],[Site name]],Table3[],15))</f>
        <v>9885</v>
      </c>
      <c r="AE75" s="197">
        <f>IF(VLOOKUP(Table351011[[#This Row],[Site name]],Table3[],16)="","",VLOOKUP(Table351011[[#This Row],[Site name]],Table3[],16))</f>
        <v>20372</v>
      </c>
      <c r="AF75" s="196">
        <f>IF(VLOOKUP(Table351011[[#This Row],[Site name]],Table3[],17)="","",VLOOKUP(Table351011[[#This Row],[Site name]],Table3[],17))</f>
        <v>1211</v>
      </c>
      <c r="AG75" s="188">
        <f>IF(VLOOKUP(Table351011[[#This Row],[Site name]],Table3[],18)="","",VLOOKUP(Table351011[[#This Row],[Site name]],Table3[],18))</f>
        <v>1.0609003540718258</v>
      </c>
      <c r="AH75" s="197">
        <f>IF(VLOOKUP(Table351011[[#This Row],[Site name]],Table3[],19)="","",VLOOKUP(Table351011[[#This Row],[Site name]],Table3[],19))</f>
        <v>11698</v>
      </c>
      <c r="AI75" t="str">
        <f>IF(VLOOKUP(Table351011[[#This Row],[Site name]],Table3[],20)=0,"",VLOOKUP(Table351011[[#This Row],[Site name]],Table3[],20))</f>
        <v/>
      </c>
      <c r="AJ75" t="str">
        <f>IF(VLOOKUP(Table351011[[#This Row],[Site name]],Table3[],21)=0,"",VLOOKUP(Table351011[[#This Row],[Site name]],Table3[],21))</f>
        <v/>
      </c>
      <c r="AK75" t="str">
        <f>IF(VLOOKUP(Table351011[[#This Row],[Site name]],Table3[],22)=0,"",VLOOKUP(Table351011[[#This Row],[Site name]],Table3[],22))</f>
        <v/>
      </c>
      <c r="AL75" t="str">
        <f>IF(VLOOKUP(Table351011[[#This Row],[Site name]],Table3[],23)=0,"",VLOOKUP(Table351011[[#This Row],[Site name]],Table3[],23))</f>
        <v/>
      </c>
      <c r="AM75" t="str">
        <f>IF(VLOOKUP(Table351011[[#This Row],[Site name]],Table3[],24)=0,"",VLOOKUP(Table351011[[#This Row],[Site name]],Table3[],24))</f>
        <v/>
      </c>
      <c r="AN75" t="str">
        <f>IF(VLOOKUP(Table351011[[#This Row],[Site name]],Table3[],25)=0,"",VLOOKUP(Table351011[[#This Row],[Site name]],Table3[],25))</f>
        <v/>
      </c>
      <c r="AO75">
        <f>IF(VLOOKUP(Table351011[[#This Row],[Site name]],Table3[],26)=0,"",VLOOKUP(Table351011[[#This Row],[Site name]],Table3[],26))</f>
        <v>13</v>
      </c>
      <c r="AP75">
        <f>IF(VLOOKUP(Table351011[[#This Row],[Site name]],Table3[],27)=0,"",VLOOKUP(Table351011[[#This Row],[Site name]],Table3[],27))</f>
        <v>14</v>
      </c>
      <c r="AQ75">
        <f>IF(VLOOKUP(Table351011[[#This Row],[Site name]],Table3[],28)="","",VLOOKUP(Table351011[[#This Row],[Site name]],Table3[],28))</f>
        <v>14</v>
      </c>
      <c r="AR75">
        <f>IF(VLOOKUP(Table351011[[#This Row],[Site name]],Table3[],29)=0,"",VLOOKUP(Table351011[[#This Row],[Site name]],Table3[],29))</f>
        <v>1</v>
      </c>
      <c r="AS75" t="str">
        <f>IF(VLOOKUP(Table351011[[#This Row],[Site name]],Table3[],30)=0,"",VLOOKUP(Table351011[[#This Row],[Site name]],Table3[],30))</f>
        <v/>
      </c>
      <c r="AT75" t="str">
        <f>IF(VLOOKUP(Table351011[[#This Row],[Site name]],Table3[],31)=0,"",VLOOKUP(Table351011[[#This Row],[Site name]],Table3[],31))</f>
        <v/>
      </c>
      <c r="AU75" t="str">
        <f>IF(VLOOKUP(Table351011[[#This Row],[Site name]],Table3[],32)=0,"",VLOOKUP(Table351011[[#This Row],[Site name]],Table3[],32))</f>
        <v>Love Design Studio</v>
      </c>
      <c r="AV75" t="str">
        <f>IF(VLOOKUP(Table351011[[#This Row],[Site name]],Table3[],33)=0,"",VLOOKUP(Table351011[[#This Row],[Site name]],Table3[],33))</f>
        <v>Engineeria</v>
      </c>
      <c r="AW75" t="str">
        <f>IF(VLOOKUP(Table351011[[#This Row],[Site name]],Table3[],34)=0,"",VLOOKUP(Table351011[[#This Row],[Site name]],Table3[],34))</f>
        <v>Woodcote Power Consulting</v>
      </c>
      <c r="AX75" t="str">
        <f>IF(VLOOKUP(Table351011[[#This Row],[Site name]],Table3[],35)=0,"",VLOOKUP(Table351011[[#This Row],[Site name]],Table3[],35))</f>
        <v>Haptic</v>
      </c>
      <c r="AY75" t="str">
        <f>IF(VLOOKUP(Table351011[[#This Row],[Site name]],Table3[],36)=0,"",VLOOKUP(Table351011[[#This Row],[Site name]],Table3[],36))</f>
        <v>One Click LCA</v>
      </c>
      <c r="AZ75" t="str">
        <f>IF(VLOOKUP(Table351011[[#This Row],[Site name]],Table3[],37)=0,"",VLOOKUP(Table351011[[#This Row],[Site name]],Table3[],37))</f>
        <v>Project 91</v>
      </c>
      <c r="BA75" s="188">
        <f>VLOOKUP(Table351011[[#This Row],[Site name]],Table3[],38)</f>
        <v>0.12250885179564998</v>
      </c>
      <c r="BB75">
        <f>VLOOKUP(Table351011[[#This Row],[Site name]],Table3[],39)</f>
        <v>3</v>
      </c>
    </row>
    <row r="76" spans="2:54">
      <c r="B76" t="s">
        <v>407</v>
      </c>
      <c r="C76" t="s">
        <v>977</v>
      </c>
      <c r="D7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442</v>
      </c>
      <c r="E7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489</v>
      </c>
      <c r="F7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535</v>
      </c>
      <c r="G7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582</v>
      </c>
      <c r="H7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629</v>
      </c>
      <c r="I7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675</v>
      </c>
      <c r="J7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722</v>
      </c>
      <c r="K7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769</v>
      </c>
      <c r="L7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815</v>
      </c>
      <c r="M7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862</v>
      </c>
      <c r="N7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909</v>
      </c>
      <c r="O7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955</v>
      </c>
      <c r="P76">
        <f>IF(VLOOKUP(Table351011[[#This Row],[Site name]],Table35[],3,FALSE)&gt;0,VLOOKUP(Table351011[[#This Row],[Site name]],Table35[],3,FALSE),"")</f>
        <v>1002</v>
      </c>
      <c r="Q76" t="str">
        <f>IF(VLOOKUP(Table351011[[#This Row],[Site name]],Table3[],2)=0,"",VLOOKUP(Table351011[[#This Row],[Site name]],Table3[],2))</f>
        <v>Greenwich</v>
      </c>
      <c r="R76" t="str">
        <f>IF(VLOOKUP(Table351011[[#This Row],[Site name]],Table3[],3)=0,"",VLOOKUP(Table351011[[#This Row],[Site name]],Table3[],3))</f>
        <v>SE18 6PF</v>
      </c>
      <c r="S76" t="str">
        <f>IF(VLOOKUP(Table351011[[#This Row],[Site name]],Table3[],4)=0,"",VLOOKUP(Table351011[[#This Row],[Site name]],Table3[],4))</f>
        <v>22/3162/F</v>
      </c>
      <c r="T76" t="str">
        <f>IF(VLOOKUP(Table351011[[#This Row],[Site name]],Table3[],5)=0,"",VLOOKUP(Table351011[[#This Row],[Site name]],Table3[],5))</f>
        <v>Planning Portal</v>
      </c>
      <c r="U76" s="185" t="str">
        <f>IF(VLOOKUP(Table351011[[#This Row],[Site name]],Table3[],6)=0,"",VLOOKUP(Table351011[[#This Row],[Site name]],Table3[],6))</f>
        <v>The redevelopment (together with demolition and part demolition of existing buildings) and refurbishment of the Island Site to provide 494 co-living units (Use Class Sui Generis), 20 residential dwellings (Use Class C3(a)), community uses (Use Class E(d) and F2(b)), retail (Use Class E(a)), restaurants and cafes (Use Class E(b)) and offices (Use Class E(c)), new public realm with hard and soft landscaping, highways works, car parking, cycle parking, refuse and recycling storage, plant, external amenity space and associated works. Further detailed explanation of the proposal (not forming part of the formal description of development set out above):   The proposal includes the erection of two mixed-use buildings following demolition of 17-27 Thomas Street and IBC Main Building; the refurbishment, Refurbishment and change of use of 2-4 Wellington Street, 6-10 Wellington Street, 12-14 Wellington Street, Thames Polytechnic: Arts and Science Building, Former Polytechnic Hall, 29 Thomas Street, IBC Central Building and refurbishment (and partial demolition) of the former workshops. To facilitate the following: 20 residential dwellings (Use Class C3(a)) 494 co-living units (Use Class sui generis) 3,294 sqm (GIA) of non-residential floorspace site wide · 1,100 sqm GIA of community uses (Use Class E(d) and F2(b)) · 1,414 sqm GIA of retail (Use Class E(a)) and restaurants and cafes (Use Class E(b)) · 780 sqm GIA of office floorspace (Use Class E(c)) Maximum building height of 35.12 metres Above Ordnance Datum (m AOD). The demolition works include 18-36 Wellington Street and 17-27 Thomas Street as well as the non-original rear Refurbishments to the Arts and Science building and the fourth workshop, and comprises a volume of 34,634 m3 (This application is an EIA development and is accompanied by an Environmental Statement)  (The development may impact on the setting of the Grade II listed building on-site being the University of Greenwich, Woolwich Campus: Original Building, Gymnasium to Rear and Corner Entrance Range, as well as nearby Grade II* and Grade II listed buildings. In addition, the development may also impact the setting of the Woolwich Conservation Area) (The development includes demolition of unlisted buildings or structures in the Woolwich Conservation Area)</v>
      </c>
      <c r="V76" s="185">
        <f>IF(VLOOKUP(Table351011[[#This Row],[Site name]],Table3[],7)=0,"",VLOOKUP(Table351011[[#This Row],[Site name]],Table3[],7))</f>
        <v>44795</v>
      </c>
      <c r="W76" s="185" t="str">
        <f>IF(VLOOKUP(Table351011[[#This Row],[Site name]],Table3[],8)=0,"",VLOOKUP(Table351011[[#This Row],[Site name]],Table3[],8))</f>
        <v/>
      </c>
      <c r="X76" t="str">
        <f>IF(VLOOKUP(Table351011[[#This Row],[Site name]],Table3[],9)=0,"",VLOOKUP(Table351011[[#This Row],[Site name]],Table3[],9))</f>
        <v>Pending</v>
      </c>
      <c r="Y76" t="str">
        <f>IF(VLOOKUP(Table351011[[#This Row],[Site name]],Table3[],10)=0,"",VLOOKUP(Table351011[[#This Row],[Site name]],Table3[],10))</f>
        <v>Office, Retail &amp; Residential</v>
      </c>
      <c r="Z76" t="str">
        <f>IF(VLOOKUP(Table351011[[#This Row],[Site name]],Table3[],11)=0,"",VLOOKUP(Table351011[[#This Row],[Site name]],Table3[],11))</f>
        <v>Yes</v>
      </c>
      <c r="AA76" t="str">
        <f>IF(VLOOKUP(Table351011[[#This Row],[Site name]],Table3[],12)=0,"",VLOOKUP(Table351011[[#This Row],[Site name]],Table3[],12))</f>
        <v>Heavy Refurbishment</v>
      </c>
      <c r="AB76" t="str">
        <f>IF(VLOOKUP(Table351011[[#This Row],[Site name]],Table3[],13)=0,"",VLOOKUP(Table351011[[#This Row],[Site name]],Table3[],13))</f>
        <v>1880s</v>
      </c>
      <c r="AC76" t="str">
        <f>IF(VLOOKUP(Table351011[[#This Row],[Site name]],Table3[],14)=0,"",VLOOKUP(Table351011[[#This Row],[Site name]],Table3[],14))</f>
        <v>Grade II</v>
      </c>
      <c r="AD76" s="197">
        <f>IF(VLOOKUP(Table351011[[#This Row],[Site name]],Table3[],15)="","",VLOOKUP(Table351011[[#This Row],[Site name]],Table3[],15))</f>
        <v>12544</v>
      </c>
      <c r="AE76" s="197">
        <f>IF(VLOOKUP(Table351011[[#This Row],[Site name]],Table3[],16)="","",VLOOKUP(Table351011[[#This Row],[Site name]],Table3[],16))</f>
        <v>28528</v>
      </c>
      <c r="AF76" s="196">
        <f>IF(VLOOKUP(Table351011[[#This Row],[Site name]],Table3[],17)="","",VLOOKUP(Table351011[[#This Row],[Site name]],Table3[],17))</f>
        <v>2508.8000000000002</v>
      </c>
      <c r="AG76" s="188">
        <f>IF(VLOOKUP(Table351011[[#This Row],[Site name]],Table3[],18)="","",VLOOKUP(Table351011[[#This Row],[Site name]],Table3[],18))</f>
        <v>1.2742346938775508</v>
      </c>
      <c r="AH76" s="196">
        <f>IF(VLOOKUP(Table351011[[#This Row],[Site name]],Table3[],19)="","",VLOOKUP(Table351011[[#This Row],[Site name]],Table3[],19))</f>
        <v>18492.8</v>
      </c>
      <c r="AI76" t="str">
        <f>IF(VLOOKUP(Table351011[[#This Row],[Site name]],Table3[],20)=0,"",VLOOKUP(Table351011[[#This Row],[Site name]],Table3[],20))</f>
        <v>No new basement</v>
      </c>
      <c r="AJ76" t="str">
        <f>IF(VLOOKUP(Table351011[[#This Row],[Site name]],Table3[],21)=0,"",VLOOKUP(Table351011[[#This Row],[Site name]],Table3[],21))</f>
        <v/>
      </c>
      <c r="AK76" t="str">
        <f>IF(VLOOKUP(Table351011[[#This Row],[Site name]],Table3[],22)=0,"",VLOOKUP(Table351011[[#This Row],[Site name]],Table3[],22))</f>
        <v/>
      </c>
      <c r="AL76" t="str">
        <f>IF(VLOOKUP(Table351011[[#This Row],[Site name]],Table3[],23)=0,"",VLOOKUP(Table351011[[#This Row],[Site name]],Table3[],23))</f>
        <v/>
      </c>
      <c r="AM76" t="str">
        <f>IF(VLOOKUP(Table351011[[#This Row],[Site name]],Table3[],24)=0,"",VLOOKUP(Table351011[[#This Row],[Site name]],Table3[],24))</f>
        <v/>
      </c>
      <c r="AN76" t="str">
        <f>IF(VLOOKUP(Table351011[[#This Row],[Site name]],Table3[],25)=0,"",VLOOKUP(Table351011[[#This Row],[Site name]],Table3[],25))</f>
        <v/>
      </c>
      <c r="AO76">
        <f>IF(VLOOKUP(Table351011[[#This Row],[Site name]],Table3[],26)=0,"",VLOOKUP(Table351011[[#This Row],[Site name]],Table3[],26))</f>
        <v>5</v>
      </c>
      <c r="AP76">
        <f>IF(VLOOKUP(Table351011[[#This Row],[Site name]],Table3[],27)=0,"",VLOOKUP(Table351011[[#This Row],[Site name]],Table3[],27))</f>
        <v>8</v>
      </c>
      <c r="AQ76">
        <f>IF(VLOOKUP(Table351011[[#This Row],[Site name]],Table3[],28)="","",VLOOKUP(Table351011[[#This Row],[Site name]],Table3[],28))</f>
        <v>7</v>
      </c>
      <c r="AR76">
        <f>IF(VLOOKUP(Table351011[[#This Row],[Site name]],Table3[],29)=0,"",VLOOKUP(Table351011[[#This Row],[Site name]],Table3[],29))</f>
        <v>3</v>
      </c>
      <c r="AS76">
        <f>IF(VLOOKUP(Table351011[[#This Row],[Site name]],Table3[],30)=0,"",VLOOKUP(Table351011[[#This Row],[Site name]],Table3[],30))</f>
        <v>6</v>
      </c>
      <c r="AT76" t="str">
        <f>IF(VLOOKUP(Table351011[[#This Row],[Site name]],Table3[],31)=0,"",VLOOKUP(Table351011[[#This Row],[Site name]],Table3[],31))</f>
        <v/>
      </c>
      <c r="AU76" t="str">
        <f>IF(VLOOKUP(Table351011[[#This Row],[Site name]],Table3[],32)=0,"",VLOOKUP(Table351011[[#This Row],[Site name]],Table3[],32))</f>
        <v>Create</v>
      </c>
      <c r="AV76" t="str">
        <f>IF(VLOOKUP(Table351011[[#This Row],[Site name]],Table3[],33)=0,"",VLOOKUP(Table351011[[#This Row],[Site name]],Table3[],33))</f>
        <v/>
      </c>
      <c r="AW76" t="str">
        <f>IF(VLOOKUP(Table351011[[#This Row],[Site name]],Table3[],34)=0,"",VLOOKUP(Table351011[[#This Row],[Site name]],Table3[],34))</f>
        <v/>
      </c>
      <c r="AX76" t="str">
        <f>IF(VLOOKUP(Table351011[[#This Row],[Site name]],Table3[],35)=0,"",VLOOKUP(Table351011[[#This Row],[Site name]],Table3[],35))</f>
        <v/>
      </c>
      <c r="AY76" t="str">
        <f>IF(VLOOKUP(Table351011[[#This Row],[Site name]],Table3[],36)=0,"",VLOOKUP(Table351011[[#This Row],[Site name]],Table3[],36))</f>
        <v>One Click LCA</v>
      </c>
      <c r="AZ76" t="str">
        <f>IF(VLOOKUP(Table351011[[#This Row],[Site name]],Table3[],37)=0,"",VLOOKUP(Table351011[[#This Row],[Site name]],Table3[],37))</f>
        <v>Project 93</v>
      </c>
      <c r="BA76" s="188">
        <f>VLOOKUP(Table351011[[#This Row],[Site name]],Table3[],38)</f>
        <v>0.2</v>
      </c>
      <c r="BB76">
        <f>VLOOKUP(Table351011[[#This Row],[Site name]],Table3[],39)</f>
        <v>3</v>
      </c>
    </row>
    <row r="77" spans="2:54">
      <c r="B77" t="s">
        <v>411</v>
      </c>
      <c r="C77" t="s">
        <v>977</v>
      </c>
      <c r="D7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493</v>
      </c>
      <c r="E7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651</v>
      </c>
      <c r="F7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808</v>
      </c>
      <c r="G7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966</v>
      </c>
      <c r="H7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1123</v>
      </c>
      <c r="I7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1281</v>
      </c>
      <c r="J7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1438</v>
      </c>
      <c r="K7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1596</v>
      </c>
      <c r="L7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1753</v>
      </c>
      <c r="M7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1911</v>
      </c>
      <c r="N7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2068</v>
      </c>
      <c r="O7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2226</v>
      </c>
      <c r="P77">
        <f>IF(VLOOKUP(Table351011[[#This Row],[Site name]],Table35[],3,FALSE)&gt;0,VLOOKUP(Table351011[[#This Row],[Site name]],Table35[],3,FALSE),"")</f>
        <v>2383</v>
      </c>
      <c r="Q77" t="str">
        <f>IF(VLOOKUP(Table351011[[#This Row],[Site name]],Table3[],2)=0,"",VLOOKUP(Table351011[[#This Row],[Site name]],Table3[],2))</f>
        <v>London Legacy Development Corporation</v>
      </c>
      <c r="R77" t="str">
        <f>IF(VLOOKUP(Table351011[[#This Row],[Site name]],Table3[],3)=0,"",VLOOKUP(Table351011[[#This Row],[Site name]],Table3[],3))</f>
        <v>E15 1AN</v>
      </c>
      <c r="S77" t="str">
        <f>IF(VLOOKUP(Table351011[[#This Row],[Site name]],Table3[],4)=0,"",VLOOKUP(Table351011[[#This Row],[Site name]],Table3[],4))</f>
        <v>21/00483/FUL</v>
      </c>
      <c r="T77" t="str">
        <f>IF(VLOOKUP(Table351011[[#This Row],[Site name]],Table3[],5)=0,"",VLOOKUP(Table351011[[#This Row],[Site name]],Table3[],5))</f>
        <v>Planning Portal</v>
      </c>
      <c r="U77" s="185" t="str">
        <f>IF(VLOOKUP(Table351011[[#This Row],[Site name]],Table3[],6)=0,"",VLOOKUP(Table351011[[#This Row],[Site name]],Table3[],6))</f>
        <v>Application made under the provisions of the Town and Country Planning Act 1990 (England and Wales) (as amended), accompanied by an ES under the Environmental Impact Assessment Regulations 2017 (as amended), seeking approval for the demolition for the demolition of Jubilee House (Class E - Office) and partial demolition of Broadway House (Class F1 - School) and erection of a building up to 36 storeys (plus basement, roof plant and partial mezzanine above ground floor) 32,760m2 (GIA) to provide student accommodation 23,900m2 (GIA) (Sui Generis) and a school 8,815m2 (GIA) (Class F1), with provision of a new eastern access ramp to the Jupp Road Bridge, public realm and associated hard and soft landscaping, car parking and servicing, cycle store, boundary treatments and other associated works.</v>
      </c>
      <c r="V77" s="185">
        <f>IF(VLOOKUP(Table351011[[#This Row],[Site name]],Table3[],7)=0,"",VLOOKUP(Table351011[[#This Row],[Site name]],Table3[],7))</f>
        <v>44482</v>
      </c>
      <c r="W77" s="185">
        <f>IF(VLOOKUP(Table351011[[#This Row],[Site name]],Table3[],8)=0,"",VLOOKUP(Table351011[[#This Row],[Site name]],Table3[],8))</f>
        <v>44825</v>
      </c>
      <c r="X77" t="str">
        <f>IF(VLOOKUP(Table351011[[#This Row],[Site name]],Table3[],9)=0,"",VLOOKUP(Table351011[[#This Row],[Site name]],Table3[],9))</f>
        <v>Granted</v>
      </c>
      <c r="Y77" t="str">
        <f>IF(VLOOKUP(Table351011[[#This Row],[Site name]],Table3[],10)=0,"",VLOOKUP(Table351011[[#This Row],[Site name]],Table3[],10))</f>
        <v>Residential (inc. student accomodation)</v>
      </c>
      <c r="Z77" t="str">
        <f>IF(VLOOKUP(Table351011[[#This Row],[Site name]],Table3[],11)=0,"",VLOOKUP(Table351011[[#This Row],[Site name]],Table3[],11))</f>
        <v/>
      </c>
      <c r="AA77" t="str">
        <f>IF(VLOOKUP(Table351011[[#This Row],[Site name]],Table3[],12)=0,"",VLOOKUP(Table351011[[#This Row],[Site name]],Table3[],12))</f>
        <v>Heavy Refurbishment</v>
      </c>
      <c r="AB77" t="str">
        <f>IF(VLOOKUP(Table351011[[#This Row],[Site name]],Table3[],13)=0,"",VLOOKUP(Table351011[[#This Row],[Site name]],Table3[],13))</f>
        <v/>
      </c>
      <c r="AC77" t="str">
        <f>IF(VLOOKUP(Table351011[[#This Row],[Site name]],Table3[],14)=0,"",VLOOKUP(Table351011[[#This Row],[Site name]],Table3[],14))</f>
        <v>Not listed</v>
      </c>
      <c r="AD77" s="197">
        <f>IF(VLOOKUP(Table351011[[#This Row],[Site name]],Table3[],15)="","",VLOOKUP(Table351011[[#This Row],[Site name]],Table3[],15))</f>
        <v>9586</v>
      </c>
      <c r="AE77" s="197">
        <f>IF(VLOOKUP(Table351011[[#This Row],[Site name]],Table3[],16)="","",VLOOKUP(Table351011[[#This Row],[Site name]],Table3[],16))</f>
        <v>32760</v>
      </c>
      <c r="AF77" s="196">
        <f>IF(VLOOKUP(Table351011[[#This Row],[Site name]],Table3[],17)="","",VLOOKUP(Table351011[[#This Row],[Site name]],Table3[],17))</f>
        <v>7570</v>
      </c>
      <c r="AG77" s="188">
        <f>IF(VLOOKUP(Table351011[[#This Row],[Site name]],Table3[],18)="","",VLOOKUP(Table351011[[#This Row],[Site name]],Table3[],18))</f>
        <v>2.4174838305862716</v>
      </c>
      <c r="AH77" s="197">
        <f>IF(VLOOKUP(Table351011[[#This Row],[Site name]],Table3[],19)="","",VLOOKUP(Table351011[[#This Row],[Site name]],Table3[],19))</f>
        <v>30744</v>
      </c>
      <c r="AI77" t="str">
        <f>IF(VLOOKUP(Table351011[[#This Row],[Site name]],Table3[],20)=0,"",VLOOKUP(Table351011[[#This Row],[Site name]],Table3[],20))</f>
        <v/>
      </c>
      <c r="AJ77" t="str">
        <f>IF(VLOOKUP(Table351011[[#This Row],[Site name]],Table3[],21)=0,"",VLOOKUP(Table351011[[#This Row],[Site name]],Table3[],21))</f>
        <v/>
      </c>
      <c r="AK77" t="str">
        <f>IF(VLOOKUP(Table351011[[#This Row],[Site name]],Table3[],22)=0,"",VLOOKUP(Table351011[[#This Row],[Site name]],Table3[],22))</f>
        <v/>
      </c>
      <c r="AL77" t="str">
        <f>IF(VLOOKUP(Table351011[[#This Row],[Site name]],Table3[],23)=0,"",VLOOKUP(Table351011[[#This Row],[Site name]],Table3[],23))</f>
        <v/>
      </c>
      <c r="AM77" t="str">
        <f>IF(VLOOKUP(Table351011[[#This Row],[Site name]],Table3[],24)=0,"",VLOOKUP(Table351011[[#This Row],[Site name]],Table3[],24))</f>
        <v/>
      </c>
      <c r="AN77" t="str">
        <f>IF(VLOOKUP(Table351011[[#This Row],[Site name]],Table3[],25)=0,"",VLOOKUP(Table351011[[#This Row],[Site name]],Table3[],25))</f>
        <v/>
      </c>
      <c r="AO77">
        <f>IF(VLOOKUP(Table351011[[#This Row],[Site name]],Table3[],26)=0,"",VLOOKUP(Table351011[[#This Row],[Site name]],Table3[],26))</f>
        <v>6</v>
      </c>
      <c r="AP77">
        <f>IF(VLOOKUP(Table351011[[#This Row],[Site name]],Table3[],27)=0,"",VLOOKUP(Table351011[[#This Row],[Site name]],Table3[],27))</f>
        <v>39</v>
      </c>
      <c r="AQ77">
        <f>IF(VLOOKUP(Table351011[[#This Row],[Site name]],Table3[],28)="","",VLOOKUP(Table351011[[#This Row],[Site name]],Table3[],28))</f>
        <v>38</v>
      </c>
      <c r="AR77">
        <f>IF(VLOOKUP(Table351011[[#This Row],[Site name]],Table3[],29)=0,"",VLOOKUP(Table351011[[#This Row],[Site name]],Table3[],29))</f>
        <v>33</v>
      </c>
      <c r="AS77" t="str">
        <f>IF(VLOOKUP(Table351011[[#This Row],[Site name]],Table3[],30)=0,"",VLOOKUP(Table351011[[#This Row],[Site name]],Table3[],30))</f>
        <v/>
      </c>
      <c r="AT77" t="str">
        <f>IF(VLOOKUP(Table351011[[#This Row],[Site name]],Table3[],31)=0,"",VLOOKUP(Table351011[[#This Row],[Site name]],Table3[],31))</f>
        <v/>
      </c>
      <c r="AU77" t="str">
        <f>IF(VLOOKUP(Table351011[[#This Row],[Site name]],Table3[],32)=0,"",VLOOKUP(Table351011[[#This Row],[Site name]],Table3[],32))</f>
        <v>eb7</v>
      </c>
      <c r="AV77" t="str">
        <f>IF(VLOOKUP(Table351011[[#This Row],[Site name]],Table3[],33)=0,"",VLOOKUP(Table351011[[#This Row],[Site name]],Table3[],33))</f>
        <v>Elliot Wood</v>
      </c>
      <c r="AW77" t="str">
        <f>IF(VLOOKUP(Table351011[[#This Row],[Site name]],Table3[],34)=0,"",VLOOKUP(Table351011[[#This Row],[Site name]],Table3[],34))</f>
        <v>DSA</v>
      </c>
      <c r="AX77" t="str">
        <f>IF(VLOOKUP(Table351011[[#This Row],[Site name]],Table3[],35)=0,"",VLOOKUP(Table351011[[#This Row],[Site name]],Table3[],35))</f>
        <v>Allford Hall Monaghan Morris</v>
      </c>
      <c r="AY77" t="str">
        <f>IF(VLOOKUP(Table351011[[#This Row],[Site name]],Table3[],36)=0,"",VLOOKUP(Table351011[[#This Row],[Site name]],Table3[],36))</f>
        <v>One Click LCA</v>
      </c>
      <c r="AZ77" t="str">
        <f>IF(VLOOKUP(Table351011[[#This Row],[Site name]],Table3[],37)=0,"",VLOOKUP(Table351011[[#This Row],[Site name]],Table3[],37))</f>
        <v>Project 95</v>
      </c>
      <c r="BA77" s="188">
        <f>VLOOKUP(Table351011[[#This Row],[Site name]],Table3[],38)</f>
        <v>0.78969330273315252</v>
      </c>
      <c r="BB77">
        <f>VLOOKUP(Table351011[[#This Row],[Site name]],Table3[],39)</f>
        <v>3</v>
      </c>
    </row>
    <row r="78" spans="2:54">
      <c r="B78" t="s">
        <v>238</v>
      </c>
      <c r="C78" t="s">
        <v>977</v>
      </c>
      <c r="D7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758</v>
      </c>
      <c r="E7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961</v>
      </c>
      <c r="F7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1165</v>
      </c>
      <c r="G7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1368</v>
      </c>
      <c r="H7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1572</v>
      </c>
      <c r="I7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1775</v>
      </c>
      <c r="J7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1979</v>
      </c>
      <c r="K7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2182</v>
      </c>
      <c r="L7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2385</v>
      </c>
      <c r="M7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2589</v>
      </c>
      <c r="N7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2792</v>
      </c>
      <c r="O7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2996</v>
      </c>
      <c r="P78">
        <f>IF(VLOOKUP(Table351011[[#This Row],[Site name]],Table35[],3,FALSE)&gt;0,VLOOKUP(Table351011[[#This Row],[Site name]],Table35[],3,FALSE),"")</f>
        <v>3199</v>
      </c>
      <c r="Q78" t="str">
        <f>IF(VLOOKUP(Table351011[[#This Row],[Site name]],Table3[],2)=0,"",VLOOKUP(Table351011[[#This Row],[Site name]],Table3[],2))</f>
        <v>Hammersmith and Fulham</v>
      </c>
      <c r="R78" t="str">
        <f>IF(VLOOKUP(Table351011[[#This Row],[Site name]],Table3[],3)=0,"",VLOOKUP(Table351011[[#This Row],[Site name]],Table3[],3))</f>
        <v>W14 8UD</v>
      </c>
      <c r="S78" t="str">
        <f>IF(VLOOKUP(Table351011[[#This Row],[Site name]],Table3[],4)=0,"",VLOOKUP(Table351011[[#This Row],[Site name]],Table3[],4))</f>
        <v>2023/00585/FUL</v>
      </c>
      <c r="T78" t="str">
        <f>IF(VLOOKUP(Table351011[[#This Row],[Site name]],Table3[],5)=0,"",VLOOKUP(Table351011[[#This Row],[Site name]],Table3[],5))</f>
        <v>Planning Portal</v>
      </c>
      <c r="U78" t="str">
        <f>IF(VLOOKUP(Table351011[[#This Row],[Site name]],Table3[],6)=0,"",VLOOKUP(Table351011[[#This Row],[Site name]],Table3[],6))</f>
        <v>Demolition of existing building and erection of 11-storey building (plus basement and plant roof)</v>
      </c>
      <c r="V78" s="185">
        <f>IF(VLOOKUP(Table351011[[#This Row],[Site name]],Table3[],7)=0,"",VLOOKUP(Table351011[[#This Row],[Site name]],Table3[],7))</f>
        <v>44988</v>
      </c>
      <c r="W78" s="185" t="str">
        <f>IF(VLOOKUP(Table351011[[#This Row],[Site name]],Table3[],8)=0,"",VLOOKUP(Table351011[[#This Row],[Site name]],Table3[],8))</f>
        <v/>
      </c>
      <c r="X78" t="str">
        <f>IF(VLOOKUP(Table351011[[#This Row],[Site name]],Table3[],9)=0,"",VLOOKUP(Table351011[[#This Row],[Site name]],Table3[],9))</f>
        <v/>
      </c>
      <c r="Y78" t="str">
        <f>IF(VLOOKUP(Table351011[[#This Row],[Site name]],Table3[],10)=0,"",VLOOKUP(Table351011[[#This Row],[Site name]],Table3[],10))</f>
        <v>Office</v>
      </c>
      <c r="Z78" t="str">
        <f>IF(VLOOKUP(Table351011[[#This Row],[Site name]],Table3[],11)=0,"",VLOOKUP(Table351011[[#This Row],[Site name]],Table3[],11))</f>
        <v/>
      </c>
      <c r="AA78" t="str">
        <f>IF(VLOOKUP(Table351011[[#This Row],[Site name]],Table3[],12)=0,"",VLOOKUP(Table351011[[#This Row],[Site name]],Table3[],12))</f>
        <v>New Build</v>
      </c>
      <c r="AB78" t="str">
        <f>IF(VLOOKUP(Table351011[[#This Row],[Site name]],Table3[],13)=0,"",VLOOKUP(Table351011[[#This Row],[Site name]],Table3[],13))</f>
        <v/>
      </c>
      <c r="AC78" t="str">
        <f>IF(VLOOKUP(Table351011[[#This Row],[Site name]],Table3[],14)=0,"",VLOOKUP(Table351011[[#This Row],[Site name]],Table3[],14))</f>
        <v/>
      </c>
      <c r="AD78" s="197" t="str">
        <f>IF(VLOOKUP(Table351011[[#This Row],[Site name]],Table3[],15)="","",VLOOKUP(Table351011[[#This Row],[Site name]],Table3[],15))</f>
        <v/>
      </c>
      <c r="AE78" s="197">
        <f>IF(VLOOKUP(Table351011[[#This Row],[Site name]],Table3[],16)="","",VLOOKUP(Table351011[[#This Row],[Site name]],Table3[],16))</f>
        <v>24441</v>
      </c>
      <c r="AF78" s="196" t="str">
        <f>IF(VLOOKUP(Table351011[[#This Row],[Site name]],Table3[],17)="","",VLOOKUP(Table351011[[#This Row],[Site name]],Table3[],17))</f>
        <v/>
      </c>
      <c r="AG78" s="188" t="str">
        <f>IF(VLOOKUP(Table351011[[#This Row],[Site name]],Table3[],18)="","",VLOOKUP(Table351011[[#This Row],[Site name]],Table3[],18))</f>
        <v/>
      </c>
      <c r="AH78" s="197">
        <f>IF(VLOOKUP(Table351011[[#This Row],[Site name]],Table3[],19)="","",VLOOKUP(Table351011[[#This Row],[Site name]],Table3[],19))</f>
        <v>24441</v>
      </c>
      <c r="AI78" t="str">
        <f>IF(VLOOKUP(Table351011[[#This Row],[Site name]],Table3[],20)=0,"",VLOOKUP(Table351011[[#This Row],[Site name]],Table3[],20))</f>
        <v/>
      </c>
      <c r="AJ78" t="str">
        <f>IF(VLOOKUP(Table351011[[#This Row],[Site name]],Table3[],21)=0,"",VLOOKUP(Table351011[[#This Row],[Site name]],Table3[],21))</f>
        <v/>
      </c>
      <c r="AK78" t="str">
        <f>IF(VLOOKUP(Table351011[[#This Row],[Site name]],Table3[],22)=0,"",VLOOKUP(Table351011[[#This Row],[Site name]],Table3[],22))</f>
        <v/>
      </c>
      <c r="AL78" t="str">
        <f>IF(VLOOKUP(Table351011[[#This Row],[Site name]],Table3[],23)=0,"",VLOOKUP(Table351011[[#This Row],[Site name]],Table3[],23))</f>
        <v/>
      </c>
      <c r="AM78" t="str">
        <f>IF(VLOOKUP(Table351011[[#This Row],[Site name]],Table3[],24)=0,"",VLOOKUP(Table351011[[#This Row],[Site name]],Table3[],24))</f>
        <v/>
      </c>
      <c r="AN78" t="str">
        <f>IF(VLOOKUP(Table351011[[#This Row],[Site name]],Table3[],25)=0,"",VLOOKUP(Table351011[[#This Row],[Site name]],Table3[],25))</f>
        <v/>
      </c>
      <c r="AO78" t="str">
        <f>IF(VLOOKUP(Table351011[[#This Row],[Site name]],Table3[],26)=0,"",VLOOKUP(Table351011[[#This Row],[Site name]],Table3[],26))</f>
        <v/>
      </c>
      <c r="AP78">
        <f>IF(VLOOKUP(Table351011[[#This Row],[Site name]],Table3[],27)=0,"",VLOOKUP(Table351011[[#This Row],[Site name]],Table3[],27))</f>
        <v>12</v>
      </c>
      <c r="AQ78">
        <f>IF(VLOOKUP(Table351011[[#This Row],[Site name]],Table3[],28)="","",VLOOKUP(Table351011[[#This Row],[Site name]],Table3[],28))</f>
        <v>11</v>
      </c>
      <c r="AR78" t="str">
        <f>IF(VLOOKUP(Table351011[[#This Row],[Site name]],Table3[],29)=0,"",VLOOKUP(Table351011[[#This Row],[Site name]],Table3[],29))</f>
        <v/>
      </c>
      <c r="AS78" t="str">
        <f>IF(VLOOKUP(Table351011[[#This Row],[Site name]],Table3[],30)=0,"",VLOOKUP(Table351011[[#This Row],[Site name]],Table3[],30))</f>
        <v/>
      </c>
      <c r="AT78" t="str">
        <f>IF(VLOOKUP(Table351011[[#This Row],[Site name]],Table3[],31)=0,"",VLOOKUP(Table351011[[#This Row],[Site name]],Table3[],31))</f>
        <v/>
      </c>
      <c r="AU78" t="str">
        <f>IF(VLOOKUP(Table351011[[#This Row],[Site name]],Table3[],32)=0,"",VLOOKUP(Table351011[[#This Row],[Site name]],Table3[],32))</f>
        <v>LCD</v>
      </c>
      <c r="AV78" t="str">
        <f>IF(VLOOKUP(Table351011[[#This Row],[Site name]],Table3[],33)=0,"",VLOOKUP(Table351011[[#This Row],[Site name]],Table3[],33))</f>
        <v/>
      </c>
      <c r="AW78" t="str">
        <f>IF(VLOOKUP(Table351011[[#This Row],[Site name]],Table3[],34)=0,"",VLOOKUP(Table351011[[#This Row],[Site name]],Table3[],34))</f>
        <v/>
      </c>
      <c r="AX78" t="str">
        <f>IF(VLOOKUP(Table351011[[#This Row],[Site name]],Table3[],35)=0,"",VLOOKUP(Table351011[[#This Row],[Site name]],Table3[],35))</f>
        <v/>
      </c>
      <c r="AY78" t="str">
        <f>IF(VLOOKUP(Table351011[[#This Row],[Site name]],Table3[],36)=0,"",VLOOKUP(Table351011[[#This Row],[Site name]],Table3[],36))</f>
        <v/>
      </c>
      <c r="AZ78" t="str">
        <f>IF(VLOOKUP(Table351011[[#This Row],[Site name]],Table3[],37)=0,"",VLOOKUP(Table351011[[#This Row],[Site name]],Table3[],37))</f>
        <v>Project 97</v>
      </c>
      <c r="BA78" s="188">
        <f>VLOOKUP(Table351011[[#This Row],[Site name]],Table3[],38)</f>
        <v>1</v>
      </c>
      <c r="BB78">
        <f>VLOOKUP(Table351011[[#This Row],[Site name]],Table3[],39)</f>
        <v>1</v>
      </c>
    </row>
    <row r="79" spans="2:54">
      <c r="B79" t="s">
        <v>416</v>
      </c>
      <c r="C79" t="s">
        <v>977</v>
      </c>
      <c r="D7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732</v>
      </c>
      <c r="E7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818</v>
      </c>
      <c r="F7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904</v>
      </c>
      <c r="G7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990</v>
      </c>
      <c r="H7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1076</v>
      </c>
      <c r="I7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1162</v>
      </c>
      <c r="J7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1248</v>
      </c>
      <c r="K7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1333</v>
      </c>
      <c r="L7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1419</v>
      </c>
      <c r="M7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1505</v>
      </c>
      <c r="N7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1591</v>
      </c>
      <c r="O7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1677</v>
      </c>
      <c r="P79">
        <f>IF(VLOOKUP(Table351011[[#This Row],[Site name]],Table35[],3,FALSE)&gt;0,VLOOKUP(Table351011[[#This Row],[Site name]],Table35[],3,FALSE),"")</f>
        <v>1763</v>
      </c>
      <c r="Q79" t="str">
        <f>IF(VLOOKUP(Table351011[[#This Row],[Site name]],Table3[],2)=0,"",VLOOKUP(Table351011[[#This Row],[Site name]],Table3[],2))</f>
        <v>Southwark</v>
      </c>
      <c r="R79" t="str">
        <f>IF(VLOOKUP(Table351011[[#This Row],[Site name]],Table3[],3)=0,"",VLOOKUP(Table351011[[#This Row],[Site name]],Table3[],3))</f>
        <v>SE1 1JJ</v>
      </c>
      <c r="S79" t="str">
        <f>IF(VLOOKUP(Table351011[[#This Row],[Site name]],Table3[],4)=0,"",VLOOKUP(Table351011[[#This Row],[Site name]],Table3[],4))</f>
        <v>23/AP/0479</v>
      </c>
      <c r="T79" t="str">
        <f>IF(VLOOKUP(Table351011[[#This Row],[Site name]],Table3[],5)=0,"",VLOOKUP(Table351011[[#This Row],[Site name]],Table3[],5))</f>
        <v>Planning Portal</v>
      </c>
      <c r="U79" t="str">
        <f>IF(VLOOKUP(Table351011[[#This Row],[Site name]],Table3[],6)=0,"",VLOOKUP(Table351011[[#This Row],[Site name]],Table3[],6))</f>
        <v>Demolition of existing buildings, part 5-11 storey building.</v>
      </c>
      <c r="V79" s="185">
        <f>IF(VLOOKUP(Table351011[[#This Row],[Site name]],Table3[],7)=0,"",VLOOKUP(Table351011[[#This Row],[Site name]],Table3[],7))</f>
        <v>44979</v>
      </c>
      <c r="W79" s="185" t="str">
        <f>IF(VLOOKUP(Table351011[[#This Row],[Site name]],Table3[],8)=0,"",VLOOKUP(Table351011[[#This Row],[Site name]],Table3[],8))</f>
        <v/>
      </c>
      <c r="X79" t="str">
        <f>IF(VLOOKUP(Table351011[[#This Row],[Site name]],Table3[],9)=0,"",VLOOKUP(Table351011[[#This Row],[Site name]],Table3[],9))</f>
        <v/>
      </c>
      <c r="Y79" t="str">
        <f>IF(VLOOKUP(Table351011[[#This Row],[Site name]],Table3[],10)=0,"",VLOOKUP(Table351011[[#This Row],[Site name]],Table3[],10))</f>
        <v>Residential (inc. student accomodation)</v>
      </c>
      <c r="Z79" t="str">
        <f>IF(VLOOKUP(Table351011[[#This Row],[Site name]],Table3[],11)=0,"",VLOOKUP(Table351011[[#This Row],[Site name]],Table3[],11))</f>
        <v/>
      </c>
      <c r="AA79" t="str">
        <f>IF(VLOOKUP(Table351011[[#This Row],[Site name]],Table3[],12)=0,"",VLOOKUP(Table351011[[#This Row],[Site name]],Table3[],12))</f>
        <v>New Build</v>
      </c>
      <c r="AB79" t="str">
        <f>IF(VLOOKUP(Table351011[[#This Row],[Site name]],Table3[],13)=0,"",VLOOKUP(Table351011[[#This Row],[Site name]],Table3[],13))</f>
        <v/>
      </c>
      <c r="AC79" t="str">
        <f>IF(VLOOKUP(Table351011[[#This Row],[Site name]],Table3[],14)=0,"",VLOOKUP(Table351011[[#This Row],[Site name]],Table3[],14))</f>
        <v/>
      </c>
      <c r="AD79" s="197" t="str">
        <f>IF(VLOOKUP(Table351011[[#This Row],[Site name]],Table3[],15)="","",VLOOKUP(Table351011[[#This Row],[Site name]],Table3[],15))</f>
        <v/>
      </c>
      <c r="AE79" s="197">
        <f>IF(VLOOKUP(Table351011[[#This Row],[Site name]],Table3[],16)="","",VLOOKUP(Table351011[[#This Row],[Site name]],Table3[],16))</f>
        <v>16036</v>
      </c>
      <c r="AF79" s="196" t="str">
        <f>IF(VLOOKUP(Table351011[[#This Row],[Site name]],Table3[],17)="","",VLOOKUP(Table351011[[#This Row],[Site name]],Table3[],17))</f>
        <v/>
      </c>
      <c r="AG79" s="188" t="str">
        <f>IF(VLOOKUP(Table351011[[#This Row],[Site name]],Table3[],18)="","",VLOOKUP(Table351011[[#This Row],[Site name]],Table3[],18))</f>
        <v/>
      </c>
      <c r="AH79" s="197">
        <f>IF(VLOOKUP(Table351011[[#This Row],[Site name]],Table3[],19)="","",VLOOKUP(Table351011[[#This Row],[Site name]],Table3[],19))</f>
        <v>16036</v>
      </c>
      <c r="AI79" t="str">
        <f>IF(VLOOKUP(Table351011[[#This Row],[Site name]],Table3[],20)=0,"",VLOOKUP(Table351011[[#This Row],[Site name]],Table3[],20))</f>
        <v/>
      </c>
      <c r="AJ79" t="str">
        <f>IF(VLOOKUP(Table351011[[#This Row],[Site name]],Table3[],21)=0,"",VLOOKUP(Table351011[[#This Row],[Site name]],Table3[],21))</f>
        <v/>
      </c>
      <c r="AK79" t="str">
        <f>IF(VLOOKUP(Table351011[[#This Row],[Site name]],Table3[],22)=0,"",VLOOKUP(Table351011[[#This Row],[Site name]],Table3[],22))</f>
        <v/>
      </c>
      <c r="AL79" t="str">
        <f>IF(VLOOKUP(Table351011[[#This Row],[Site name]],Table3[],23)=0,"",VLOOKUP(Table351011[[#This Row],[Site name]],Table3[],23))</f>
        <v/>
      </c>
      <c r="AM79" t="str">
        <f>IF(VLOOKUP(Table351011[[#This Row],[Site name]],Table3[],24)=0,"",VLOOKUP(Table351011[[#This Row],[Site name]],Table3[],24))</f>
        <v/>
      </c>
      <c r="AN79" t="str">
        <f>IF(VLOOKUP(Table351011[[#This Row],[Site name]],Table3[],25)=0,"",VLOOKUP(Table351011[[#This Row],[Site name]],Table3[],25))</f>
        <v/>
      </c>
      <c r="AO79" t="str">
        <f>IF(VLOOKUP(Table351011[[#This Row],[Site name]],Table3[],26)=0,"",VLOOKUP(Table351011[[#This Row],[Site name]],Table3[],26))</f>
        <v/>
      </c>
      <c r="AP79">
        <f>IF(VLOOKUP(Table351011[[#This Row],[Site name]],Table3[],27)=0,"",VLOOKUP(Table351011[[#This Row],[Site name]],Table3[],27))</f>
        <v>11</v>
      </c>
      <c r="AQ79">
        <f>IF(VLOOKUP(Table351011[[#This Row],[Site name]],Table3[],28)="","",VLOOKUP(Table351011[[#This Row],[Site name]],Table3[],28))</f>
        <v>11</v>
      </c>
      <c r="AR79" t="str">
        <f>IF(VLOOKUP(Table351011[[#This Row],[Site name]],Table3[],29)=0,"",VLOOKUP(Table351011[[#This Row],[Site name]],Table3[],29))</f>
        <v/>
      </c>
      <c r="AS79" t="str">
        <f>IF(VLOOKUP(Table351011[[#This Row],[Site name]],Table3[],30)=0,"",VLOOKUP(Table351011[[#This Row],[Site name]],Table3[],30))</f>
        <v/>
      </c>
      <c r="AT79" t="str">
        <f>IF(VLOOKUP(Table351011[[#This Row],[Site name]],Table3[],31)=0,"",VLOOKUP(Table351011[[#This Row],[Site name]],Table3[],31))</f>
        <v/>
      </c>
      <c r="AU79" t="str">
        <f>IF(VLOOKUP(Table351011[[#This Row],[Site name]],Table3[],32)=0,"",VLOOKUP(Table351011[[#This Row],[Site name]],Table3[],32))</f>
        <v>Scotch Partners</v>
      </c>
      <c r="AV79" t="str">
        <f>IF(VLOOKUP(Table351011[[#This Row],[Site name]],Table3[],33)=0,"",VLOOKUP(Table351011[[#This Row],[Site name]],Table3[],33))</f>
        <v/>
      </c>
      <c r="AW79" t="str">
        <f>IF(VLOOKUP(Table351011[[#This Row],[Site name]],Table3[],34)=0,"",VLOOKUP(Table351011[[#This Row],[Site name]],Table3[],34))</f>
        <v/>
      </c>
      <c r="AX79" t="str">
        <f>IF(VLOOKUP(Table351011[[#This Row],[Site name]],Table3[],35)=0,"",VLOOKUP(Table351011[[#This Row],[Site name]],Table3[],35))</f>
        <v/>
      </c>
      <c r="AY79" t="str">
        <f>IF(VLOOKUP(Table351011[[#This Row],[Site name]],Table3[],36)=0,"",VLOOKUP(Table351011[[#This Row],[Site name]],Table3[],36))</f>
        <v/>
      </c>
      <c r="AZ79" t="str">
        <f>IF(VLOOKUP(Table351011[[#This Row],[Site name]],Table3[],37)=0,"",VLOOKUP(Table351011[[#This Row],[Site name]],Table3[],37))</f>
        <v>Project 98</v>
      </c>
      <c r="BA79" s="188">
        <f>VLOOKUP(Table351011[[#This Row],[Site name]],Table3[],38)</f>
        <v>1</v>
      </c>
      <c r="BB79">
        <f>VLOOKUP(Table351011[[#This Row],[Site name]],Table3[],39)</f>
        <v>1</v>
      </c>
    </row>
    <row r="80" spans="2:54">
      <c r="B80" t="s">
        <v>417</v>
      </c>
      <c r="C80" t="s">
        <v>977</v>
      </c>
      <c r="D8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442</v>
      </c>
      <c r="E8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626</v>
      </c>
      <c r="F8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809</v>
      </c>
      <c r="G8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993</v>
      </c>
      <c r="H8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1177</v>
      </c>
      <c r="I8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1360</v>
      </c>
      <c r="J8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1544</v>
      </c>
      <c r="K8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1728</v>
      </c>
      <c r="L8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1911</v>
      </c>
      <c r="M8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2095</v>
      </c>
      <c r="N8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2279</v>
      </c>
      <c r="O8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2462</v>
      </c>
      <c r="P80">
        <f>IF(VLOOKUP(Table351011[[#This Row],[Site name]],Table35[],3,FALSE)&gt;0,VLOOKUP(Table351011[[#This Row],[Site name]],Table35[],3,FALSE),"")</f>
        <v>2646</v>
      </c>
      <c r="Q80" t="str">
        <f>IF(VLOOKUP(Table351011[[#This Row],[Site name]],Table3[],2)=0,"",VLOOKUP(Table351011[[#This Row],[Site name]],Table3[],2))</f>
        <v>Westminster</v>
      </c>
      <c r="R80" t="str">
        <f>IF(VLOOKUP(Table351011[[#This Row],[Site name]],Table3[],3)=0,"",VLOOKUP(Table351011[[#This Row],[Site name]],Table3[],3))</f>
        <v>W1J 5JB</v>
      </c>
      <c r="S80" t="str">
        <f>IF(VLOOKUP(Table351011[[#This Row],[Site name]],Table3[],4)=0,"",VLOOKUP(Table351011[[#This Row],[Site name]],Table3[],4))</f>
        <v>23/02111/FULL</v>
      </c>
      <c r="T80" t="str">
        <f>IF(VLOOKUP(Table351011[[#This Row],[Site name]],Table3[],5)=0,"",VLOOKUP(Table351011[[#This Row],[Site name]],Table3[],5))</f>
        <v>Planning Portal</v>
      </c>
      <c r="U80" s="185" t="str">
        <f>IF(VLOOKUP(Table351011[[#This Row],[Site name]],Table3[],6)=0,"",VLOOKUP(Table351011[[#This Row],[Site name]],Table3[],6))</f>
        <v>Excavation to provide one additional basement level; removal and replacement of facades at ground floor level and part first floor and alterations to the facades at first to fifth floor levels including replacement windows throughout; demolition of the sixth and seventh floor levels and replacement with new sixth and seventh floor levels with plant in an associated enclosure, creation of terraces at sixth and seventh floor level, a rear Refurbishment on the western side of the building from ground to seventh floor level and use of the building as either medical / spa / bars / restaurants / retail / office and fitness, or as office accommodation all within Class E.</v>
      </c>
      <c r="V80" s="185">
        <f>IF(VLOOKUP(Table351011[[#This Row],[Site name]],Table3[],7)=0,"",VLOOKUP(Table351011[[#This Row],[Site name]],Table3[],7))</f>
        <v>45014</v>
      </c>
      <c r="W80" s="185" t="str">
        <f>IF(VLOOKUP(Table351011[[#This Row],[Site name]],Table3[],8)=0,"",VLOOKUP(Table351011[[#This Row],[Site name]],Table3[],8))</f>
        <v/>
      </c>
      <c r="X80" t="str">
        <f>IF(VLOOKUP(Table351011[[#This Row],[Site name]],Table3[],9)=0,"",VLOOKUP(Table351011[[#This Row],[Site name]],Table3[],9))</f>
        <v>Pending</v>
      </c>
      <c r="Y80" t="str">
        <f>IF(VLOOKUP(Table351011[[#This Row],[Site name]],Table3[],10)=0,"",VLOOKUP(Table351011[[#This Row],[Site name]],Table3[],10))</f>
        <v>Office &amp; Retail</v>
      </c>
      <c r="Z80" t="str">
        <f>IF(VLOOKUP(Table351011[[#This Row],[Site name]],Table3[],11)=0,"",VLOOKUP(Table351011[[#This Row],[Site name]],Table3[],11))</f>
        <v>No</v>
      </c>
      <c r="AA80" t="str">
        <f>IF(VLOOKUP(Table351011[[#This Row],[Site name]],Table3[],12)=0,"",VLOOKUP(Table351011[[#This Row],[Site name]],Table3[],12))</f>
        <v>Heavy Refurbishment</v>
      </c>
      <c r="AB80" t="str">
        <f>IF(VLOOKUP(Table351011[[#This Row],[Site name]],Table3[],13)=0,"",VLOOKUP(Table351011[[#This Row],[Site name]],Table3[],13))</f>
        <v>1930s</v>
      </c>
      <c r="AC80" t="str">
        <f>IF(VLOOKUP(Table351011[[#This Row],[Site name]],Table3[],14)=0,"",VLOOKUP(Table351011[[#This Row],[Site name]],Table3[],14))</f>
        <v>Not listed</v>
      </c>
      <c r="AD80" s="197">
        <f>IF(VLOOKUP(Table351011[[#This Row],[Site name]],Table3[],15)="","",VLOOKUP(Table351011[[#This Row],[Site name]],Table3[],15))</f>
        <v>8757</v>
      </c>
      <c r="AE80" s="197">
        <f>IF(VLOOKUP(Table351011[[#This Row],[Site name]],Table3[],16)="","",VLOOKUP(Table351011[[#This Row],[Site name]],Table3[],16))</f>
        <v>10148</v>
      </c>
      <c r="AF80" s="196">
        <f>IF(VLOOKUP(Table351011[[#This Row],[Site name]],Table3[],17)="","",VLOOKUP(Table351011[[#This Row],[Site name]],Table3[],17))</f>
        <v>1452</v>
      </c>
      <c r="AG80" s="188">
        <f>IF(VLOOKUP(Table351011[[#This Row],[Site name]],Table3[],18)="","",VLOOKUP(Table351011[[#This Row],[Site name]],Table3[],18))</f>
        <v>0.15884435308895739</v>
      </c>
      <c r="AH80" s="196">
        <f>IF(VLOOKUP(Table351011[[#This Row],[Site name]],Table3[],19)="","",VLOOKUP(Table351011[[#This Row],[Site name]],Table3[],19))</f>
        <v>2843</v>
      </c>
      <c r="AI80" t="str">
        <f>IF(VLOOKUP(Table351011[[#This Row],[Site name]],Table3[],20)=0,"",VLOOKUP(Table351011[[#This Row],[Site name]],Table3[],20))</f>
        <v>New and retained basement</v>
      </c>
      <c r="AJ80" t="str">
        <f>IF(VLOOKUP(Table351011[[#This Row],[Site name]],Table3[],21)=0,"",VLOOKUP(Table351011[[#This Row],[Site name]],Table3[],21))</f>
        <v/>
      </c>
      <c r="AK80" t="str">
        <f>IF(VLOOKUP(Table351011[[#This Row],[Site name]],Table3[],22)=0,"",VLOOKUP(Table351011[[#This Row],[Site name]],Table3[],22))</f>
        <v/>
      </c>
      <c r="AL80" t="str">
        <f>IF(VLOOKUP(Table351011[[#This Row],[Site name]],Table3[],23)=0,"",VLOOKUP(Table351011[[#This Row],[Site name]],Table3[],23))</f>
        <v/>
      </c>
      <c r="AM80" t="str">
        <f>IF(VLOOKUP(Table351011[[#This Row],[Site name]],Table3[],24)=0,"",VLOOKUP(Table351011[[#This Row],[Site name]],Table3[],24))</f>
        <v/>
      </c>
      <c r="AN80" t="str">
        <f>IF(VLOOKUP(Table351011[[#This Row],[Site name]],Table3[],25)=0,"",VLOOKUP(Table351011[[#This Row],[Site name]],Table3[],25))</f>
        <v/>
      </c>
      <c r="AO80">
        <f>IF(VLOOKUP(Table351011[[#This Row],[Site name]],Table3[],26)=0,"",VLOOKUP(Table351011[[#This Row],[Site name]],Table3[],26))</f>
        <v>9</v>
      </c>
      <c r="AP80">
        <f>IF(VLOOKUP(Table351011[[#This Row],[Site name]],Table3[],27)=0,"",VLOOKUP(Table351011[[#This Row],[Site name]],Table3[],27))</f>
        <v>10</v>
      </c>
      <c r="AQ80">
        <f>IF(VLOOKUP(Table351011[[#This Row],[Site name]],Table3[],28)="","",VLOOKUP(Table351011[[#This Row],[Site name]],Table3[],28))</f>
        <v>8</v>
      </c>
      <c r="AR80">
        <f>IF(VLOOKUP(Table351011[[#This Row],[Site name]],Table3[],29)=0,"",VLOOKUP(Table351011[[#This Row],[Site name]],Table3[],29))</f>
        <v>1</v>
      </c>
      <c r="AS80">
        <f>IF(VLOOKUP(Table351011[[#This Row],[Site name]],Table3[],30)=0,"",VLOOKUP(Table351011[[#This Row],[Site name]],Table3[],30))</f>
        <v>8</v>
      </c>
      <c r="AT80" t="str">
        <f>IF(VLOOKUP(Table351011[[#This Row],[Site name]],Table3[],31)=0,"",VLOOKUP(Table351011[[#This Row],[Site name]],Table3[],31))</f>
        <v/>
      </c>
      <c r="AU80" t="str">
        <f>IF(VLOOKUP(Table351011[[#This Row],[Site name]],Table3[],32)=0,"",VLOOKUP(Table351011[[#This Row],[Site name]],Table3[],32))</f>
        <v>Elliott Wood</v>
      </c>
      <c r="AV80" t="str">
        <f>IF(VLOOKUP(Table351011[[#This Row],[Site name]],Table3[],33)=0,"",VLOOKUP(Table351011[[#This Row],[Site name]],Table3[],33))</f>
        <v>Elliot Wood</v>
      </c>
      <c r="AW80" t="str">
        <f>IF(VLOOKUP(Table351011[[#This Row],[Site name]],Table3[],34)=0,"",VLOOKUP(Table351011[[#This Row],[Site name]],Table3[],34))</f>
        <v>AECOM</v>
      </c>
      <c r="AX80" t="str">
        <f>IF(VLOOKUP(Table351011[[#This Row],[Site name]],Table3[],35)=0,"",VLOOKUP(Table351011[[#This Row],[Site name]],Table3[],35))</f>
        <v>EPR Architects</v>
      </c>
      <c r="AY80" t="str">
        <f>IF(VLOOKUP(Table351011[[#This Row],[Site name]],Table3[],36)=0,"",VLOOKUP(Table351011[[#This Row],[Site name]],Table3[],36))</f>
        <v>One Click LCA</v>
      </c>
      <c r="AZ80" t="str">
        <f>IF(VLOOKUP(Table351011[[#This Row],[Site name]],Table3[],37)=0,"",VLOOKUP(Table351011[[#This Row],[Site name]],Table3[],37))</f>
        <v>Project 99</v>
      </c>
      <c r="BA80" s="188">
        <f>VLOOKUP(Table351011[[#This Row],[Site name]],Table3[],38)</f>
        <v>0.16581020897567661</v>
      </c>
      <c r="BB80">
        <f>VLOOKUP(Table351011[[#This Row],[Site name]],Table3[],39)</f>
        <v>3</v>
      </c>
    </row>
    <row r="81" spans="2:54">
      <c r="B81" t="s">
        <v>419</v>
      </c>
      <c r="C81" t="s">
        <v>977</v>
      </c>
      <c r="D8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958</v>
      </c>
      <c r="E8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1066</v>
      </c>
      <c r="F8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1174</v>
      </c>
      <c r="G8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1283</v>
      </c>
      <c r="H8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1391</v>
      </c>
      <c r="I8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1499</v>
      </c>
      <c r="J8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1607</v>
      </c>
      <c r="K8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1715</v>
      </c>
      <c r="L8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1823</v>
      </c>
      <c r="M8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1932</v>
      </c>
      <c r="N8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2040</v>
      </c>
      <c r="O8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2148</v>
      </c>
      <c r="P81">
        <f>IF(VLOOKUP(Table351011[[#This Row],[Site name]],Table35[],3,FALSE)&gt;0,VLOOKUP(Table351011[[#This Row],[Site name]],Table35[],3,FALSE),"")</f>
        <v>2256</v>
      </c>
      <c r="Q81" t="str">
        <f>IF(VLOOKUP(Table351011[[#This Row],[Site name]],Table3[],2)=0,"",VLOOKUP(Table351011[[#This Row],[Site name]],Table3[],2))</f>
        <v>City of London</v>
      </c>
      <c r="R81" t="str">
        <f>IF(VLOOKUP(Table351011[[#This Row],[Site name]],Table3[],3)=0,"",VLOOKUP(Table351011[[#This Row],[Site name]],Table3[],3))</f>
        <v>EC2M 7PY</v>
      </c>
      <c r="S81" t="str">
        <f>IF(VLOOKUP(Table351011[[#This Row],[Site name]],Table3[],4)=0,"",VLOOKUP(Table351011[[#This Row],[Site name]],Table3[],4))</f>
        <v>23/00453/FULEIA</v>
      </c>
      <c r="T81" t="str">
        <f>IF(VLOOKUP(Table351011[[#This Row],[Site name]],Table3[],5)=0,"",VLOOKUP(Table351011[[#This Row],[Site name]],Table3[],5))</f>
        <v>Planning Portal</v>
      </c>
      <c r="U81" s="185" t="str">
        <f>IF(VLOOKUP(Table351011[[#This Row],[Site name]],Table3[],6)=0,"",VLOOKUP(Table351011[[#This Row],[Site name]],Table3[],6))</f>
        <v>Partial demolition of Station including concourse, train sheds and entrances to Bishopsgate, Liverpool Street and Sun Street Passage. Demolition of 50 Liverpool Street. Construction and remodelling of station at basement, lower and upper concourses, new station roof, new entrances to Bishopsgate, Liverpool Street and Sun Street Passage, new lifts and escalators. Provision of units at basement, lower and upper concourse flrs for retail, café/restaurant, public house/bar. Remodelling of existing bus station and provision of a cycle hub on upper concourse. Andaz/Great Eastern Hotel:Alteration of existing building at basement, ground and upper flrs including insertion of new structure, creation of new west wall and removal and replacement of mansard roof. Change of use from hotel to office at part ground flr and across flrs 1-4; access to servicing area from vehicle lifts at flr 3; provision of units at basement and ground for retail, café/restaurant, and public house/bar; spaces for leisure and community uses; retail and café/restaurant at part of flr 5. Over Station Development:Erection of a new building above Liverpool Street Station and 40 Liverpool Street with maximum height of 108.6 metres AOD in height (excluding rooftop plant) comprising office use at flrs 5-13, and partly at flrs 14-15, with ancillary lobby and functions at flrs 3-4. New hotel at flrs 17-20 and partly within flrs 14-16, ancillary restaurant/bar at flr 15 and ancillary leisure facility at flr 16. New public amenity space at podium level comprising café/restaurant, retail, leisure; and partially at flr 16 comprising outdoor pool, leisure court and café/restaurant, alongside a publicly accessible roof garden. Provision of lifts, cycle parking, servicing, refuse, and plant. Public Realm:Refurbishment and Refurbishment of Hope Square and Bishopsgate Plaza. New pedestrian routes, including the pedestrianisation of Liverpool Street and new pedestrian footway to Exchange Square</v>
      </c>
      <c r="V81" s="185">
        <f>IF(VLOOKUP(Table351011[[#This Row],[Site name]],Table3[],7)=0,"",VLOOKUP(Table351011[[#This Row],[Site name]],Table3[],7))</f>
        <v>45048</v>
      </c>
      <c r="W81" s="185" t="str">
        <f>IF(VLOOKUP(Table351011[[#This Row],[Site name]],Table3[],8)=0,"",VLOOKUP(Table351011[[#This Row],[Site name]],Table3[],8))</f>
        <v/>
      </c>
      <c r="X81" t="str">
        <f>IF(VLOOKUP(Table351011[[#This Row],[Site name]],Table3[],9)=0,"",VLOOKUP(Table351011[[#This Row],[Site name]],Table3[],9))</f>
        <v>Pending</v>
      </c>
      <c r="Y81" t="str">
        <f>IF(VLOOKUP(Table351011[[#This Row],[Site name]],Table3[],10)=0,"",VLOOKUP(Table351011[[#This Row],[Site name]],Table3[],10))</f>
        <v/>
      </c>
      <c r="Z81" t="str">
        <f>IF(VLOOKUP(Table351011[[#This Row],[Site name]],Table3[],11)=0,"",VLOOKUP(Table351011[[#This Row],[Site name]],Table3[],11))</f>
        <v>No</v>
      </c>
      <c r="AA81" t="str">
        <f>IF(VLOOKUP(Table351011[[#This Row],[Site name]],Table3[],12)=0,"",VLOOKUP(Table351011[[#This Row],[Site name]],Table3[],12))</f>
        <v>Heavy Refurbishment</v>
      </c>
      <c r="AB81" t="str">
        <f>IF(VLOOKUP(Table351011[[#This Row],[Site name]],Table3[],13)=0,"",VLOOKUP(Table351011[[#This Row],[Site name]],Table3[],13))</f>
        <v>1880s</v>
      </c>
      <c r="AC81" t="str">
        <f>IF(VLOOKUP(Table351011[[#This Row],[Site name]],Table3[],14)=0,"",VLOOKUP(Table351011[[#This Row],[Site name]],Table3[],14))</f>
        <v>Grade II*</v>
      </c>
      <c r="AD81" s="197">
        <f>IF(VLOOKUP(Table351011[[#This Row],[Site name]],Table3[],15)="","",VLOOKUP(Table351011[[#This Row],[Site name]],Table3[],15))</f>
        <v>40869</v>
      </c>
      <c r="AE81" s="197">
        <f>IF(VLOOKUP(Table351011[[#This Row],[Site name]],Table3[],16)="","",VLOOKUP(Table351011[[#This Row],[Site name]],Table3[],16))</f>
        <v>151394</v>
      </c>
      <c r="AF81" s="196">
        <f>IF(VLOOKUP(Table351011[[#This Row],[Site name]],Table3[],17)="","",VLOOKUP(Table351011[[#This Row],[Site name]],Table3[],17))</f>
        <v>22443</v>
      </c>
      <c r="AG81" s="188">
        <f>IF(VLOOKUP(Table351011[[#This Row],[Site name]],Table3[],18)="","",VLOOKUP(Table351011[[#This Row],[Site name]],Table3[],18))</f>
        <v>2.7043725072793561</v>
      </c>
      <c r="AH81" s="196">
        <f>IF(VLOOKUP(Table351011[[#This Row],[Site name]],Table3[],19)="","",VLOOKUP(Table351011[[#This Row],[Site name]],Table3[],19))</f>
        <v>132968</v>
      </c>
      <c r="AI81" t="str">
        <f>IF(VLOOKUP(Table351011[[#This Row],[Site name]],Table3[],20)=0,"",VLOOKUP(Table351011[[#This Row],[Site name]],Table3[],20))</f>
        <v>No new basement</v>
      </c>
      <c r="AJ81" t="str">
        <f>IF(VLOOKUP(Table351011[[#This Row],[Site name]],Table3[],21)=0,"",VLOOKUP(Table351011[[#This Row],[Site name]],Table3[],21))</f>
        <v/>
      </c>
      <c r="AK81" t="str">
        <f>IF(VLOOKUP(Table351011[[#This Row],[Site name]],Table3[],22)=0,"",VLOOKUP(Table351011[[#This Row],[Site name]],Table3[],22))</f>
        <v/>
      </c>
      <c r="AL81" t="str">
        <f>IF(VLOOKUP(Table351011[[#This Row],[Site name]],Table3[],23)=0,"",VLOOKUP(Table351011[[#This Row],[Site name]],Table3[],23))</f>
        <v/>
      </c>
      <c r="AM81" t="str">
        <f>IF(VLOOKUP(Table351011[[#This Row],[Site name]],Table3[],24)=0,"",VLOOKUP(Table351011[[#This Row],[Site name]],Table3[],24))</f>
        <v/>
      </c>
      <c r="AN81" t="str">
        <f>IF(VLOOKUP(Table351011[[#This Row],[Site name]],Table3[],25)=0,"",VLOOKUP(Table351011[[#This Row],[Site name]],Table3[],25))</f>
        <v/>
      </c>
      <c r="AO81">
        <f>IF(VLOOKUP(Table351011[[#This Row],[Site name]],Table3[],26)=0,"",VLOOKUP(Table351011[[#This Row],[Site name]],Table3[],26))</f>
        <v>10</v>
      </c>
      <c r="AP81">
        <f>IF(VLOOKUP(Table351011[[#This Row],[Site name]],Table3[],27)=0,"",VLOOKUP(Table351011[[#This Row],[Site name]],Table3[],27))</f>
        <v>24</v>
      </c>
      <c r="AQ81">
        <f>IF(VLOOKUP(Table351011[[#This Row],[Site name]],Table3[],28)="","",VLOOKUP(Table351011[[#This Row],[Site name]],Table3[],28))</f>
        <v>22</v>
      </c>
      <c r="AR81">
        <f>IF(VLOOKUP(Table351011[[#This Row],[Site name]],Table3[],29)=0,"",VLOOKUP(Table351011[[#This Row],[Site name]],Table3[],29))</f>
        <v>14</v>
      </c>
      <c r="AS81" t="str">
        <f>IF(VLOOKUP(Table351011[[#This Row],[Site name]],Table3[],30)=0,"",VLOOKUP(Table351011[[#This Row],[Site name]],Table3[],30))</f>
        <v/>
      </c>
      <c r="AT81" t="str">
        <f>IF(VLOOKUP(Table351011[[#This Row],[Site name]],Table3[],31)=0,"",VLOOKUP(Table351011[[#This Row],[Site name]],Table3[],31))</f>
        <v/>
      </c>
      <c r="AU81" t="str">
        <f>IF(VLOOKUP(Table351011[[#This Row],[Site name]],Table3[],32)=0,"",VLOOKUP(Table351011[[#This Row],[Site name]],Table3[],32))</f>
        <v>WSP</v>
      </c>
      <c r="AV81" t="str">
        <f>IF(VLOOKUP(Table351011[[#This Row],[Site name]],Table3[],33)=0,"",VLOOKUP(Table351011[[#This Row],[Site name]],Table3[],33))</f>
        <v>WSP</v>
      </c>
      <c r="AW81" t="str">
        <f>IF(VLOOKUP(Table351011[[#This Row],[Site name]],Table3[],34)=0,"",VLOOKUP(Table351011[[#This Row],[Site name]],Table3[],34))</f>
        <v>WSP</v>
      </c>
      <c r="AX81" t="str">
        <f>IF(VLOOKUP(Table351011[[#This Row],[Site name]],Table3[],35)=0,"",VLOOKUP(Table351011[[#This Row],[Site name]],Table3[],35))</f>
        <v>Herzog &amp; de Meuron</v>
      </c>
      <c r="AY81" t="str">
        <f>IF(VLOOKUP(Table351011[[#This Row],[Site name]],Table3[],36)=0,"",VLOOKUP(Table351011[[#This Row],[Site name]],Table3[],36))</f>
        <v>One Click LCA</v>
      </c>
      <c r="AZ81" t="str">
        <f>IF(VLOOKUP(Table351011[[#This Row],[Site name]],Table3[],37)=0,"",VLOOKUP(Table351011[[#This Row],[Site name]],Table3[],37))</f>
        <v>Project 100</v>
      </c>
      <c r="BA81" s="188">
        <f>VLOOKUP(Table351011[[#This Row],[Site name]],Table3[],38)</f>
        <v>0.5491448285986934</v>
      </c>
      <c r="BB81">
        <f>VLOOKUP(Table351011[[#This Row],[Site name]],Table3[],39)</f>
        <v>3</v>
      </c>
    </row>
    <row r="82" spans="2:54">
      <c r="B82" t="s">
        <v>421</v>
      </c>
      <c r="C82" t="s">
        <v>977</v>
      </c>
      <c r="D8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724</v>
      </c>
      <c r="E8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930</v>
      </c>
      <c r="F8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1137</v>
      </c>
      <c r="G8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1343</v>
      </c>
      <c r="H8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1549</v>
      </c>
      <c r="I8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1755</v>
      </c>
      <c r="J8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1962</v>
      </c>
      <c r="K8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2168</v>
      </c>
      <c r="L8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2374</v>
      </c>
      <c r="M8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2580</v>
      </c>
      <c r="N8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2787</v>
      </c>
      <c r="O8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2993</v>
      </c>
      <c r="P82">
        <f>IF(VLOOKUP(Table351011[[#This Row],[Site name]],Table35[],3,FALSE)&gt;0,VLOOKUP(Table351011[[#This Row],[Site name]],Table35[],3,FALSE),"")</f>
        <v>3199</v>
      </c>
      <c r="Q82" t="str">
        <f>IF(VLOOKUP(Table351011[[#This Row],[Site name]],Table3[],2)=0,"",VLOOKUP(Table351011[[#This Row],[Site name]],Table3[],2))</f>
        <v>Hammersmith and Fulham</v>
      </c>
      <c r="R82" t="str">
        <f>IF(VLOOKUP(Table351011[[#This Row],[Site name]],Table3[],3)=0,"",VLOOKUP(Table351011[[#This Row],[Site name]],Table3[],3))</f>
        <v>W14 8UX</v>
      </c>
      <c r="S82" t="str">
        <f>IF(VLOOKUP(Table351011[[#This Row],[Site name]],Table3[],4)=0,"",VLOOKUP(Table351011[[#This Row],[Site name]],Table3[],4))</f>
        <v>2021/04167/FUL</v>
      </c>
      <c r="T82" t="str">
        <f>IF(VLOOKUP(Table351011[[#This Row],[Site name]],Table3[],5)=0,"",VLOOKUP(Table351011[[#This Row],[Site name]],Table3[],5))</f>
        <v>Planning Portal</v>
      </c>
      <c r="U82" s="185" t="str">
        <f>IF(VLOOKUP(Table351011[[#This Row],[Site name]],Table3[],6)=0,"",VLOOKUP(Table351011[[#This Row],[Site name]],Table3[],6))</f>
        <v>All floors and internal structures (floor, ramps, princ. And sec. stair cores) demolished, elevation re-clad and re-glazed from ground to level 4, façade to retained structure replaced</v>
      </c>
      <c r="V82" s="185">
        <f>IF(VLOOKUP(Table351011[[#This Row],[Site name]],Table3[],7)=0,"",VLOOKUP(Table351011[[#This Row],[Site name]],Table3[],7))</f>
        <v>44559</v>
      </c>
      <c r="W82" s="185" t="str">
        <f>IF(VLOOKUP(Table351011[[#This Row],[Site name]],Table3[],8)=0,"",VLOOKUP(Table351011[[#This Row],[Site name]],Table3[],8))</f>
        <v/>
      </c>
      <c r="X82" t="str">
        <f>IF(VLOOKUP(Table351011[[#This Row],[Site name]],Table3[],9)=0,"",VLOOKUP(Table351011[[#This Row],[Site name]],Table3[],9))</f>
        <v/>
      </c>
      <c r="Y82" t="str">
        <f>IF(VLOOKUP(Table351011[[#This Row],[Site name]],Table3[],10)=0,"",VLOOKUP(Table351011[[#This Row],[Site name]],Table3[],10))</f>
        <v>Hotel</v>
      </c>
      <c r="Z82" t="str">
        <f>IF(VLOOKUP(Table351011[[#This Row],[Site name]],Table3[],11)=0,"",VLOOKUP(Table351011[[#This Row],[Site name]],Table3[],11))</f>
        <v>Yes</v>
      </c>
      <c r="AA82" t="str">
        <f>IF(VLOOKUP(Table351011[[#This Row],[Site name]],Table3[],12)=0,"",VLOOKUP(Table351011[[#This Row],[Site name]],Table3[],12))</f>
        <v>Substructure and/or Façade Retained</v>
      </c>
      <c r="AB82" t="str">
        <f>IF(VLOOKUP(Table351011[[#This Row],[Site name]],Table3[],13)=0,"",VLOOKUP(Table351011[[#This Row],[Site name]],Table3[],13))</f>
        <v>1930s</v>
      </c>
      <c r="AC82" t="str">
        <f>IF(VLOOKUP(Table351011[[#This Row],[Site name]],Table3[],14)=0,"",VLOOKUP(Table351011[[#This Row],[Site name]],Table3[],14))</f>
        <v>Grade II</v>
      </c>
      <c r="AD82" s="197" t="str">
        <f>IF(VLOOKUP(Table351011[[#This Row],[Site name]],Table3[],15)="","",VLOOKUP(Table351011[[#This Row],[Site name]],Table3[],15))</f>
        <v/>
      </c>
      <c r="AE82" s="197">
        <f>IF(VLOOKUP(Table351011[[#This Row],[Site name]],Table3[],16)="","",VLOOKUP(Table351011[[#This Row],[Site name]],Table3[],16))</f>
        <v>19655</v>
      </c>
      <c r="AF82" s="196" t="str">
        <f>IF(VLOOKUP(Table351011[[#This Row],[Site name]],Table3[],17)="","",VLOOKUP(Table351011[[#This Row],[Site name]],Table3[],17))</f>
        <v/>
      </c>
      <c r="AG82" s="188" t="str">
        <f>IF(VLOOKUP(Table351011[[#This Row],[Site name]],Table3[],18)="","",VLOOKUP(Table351011[[#This Row],[Site name]],Table3[],18))</f>
        <v/>
      </c>
      <c r="AH82" s="197">
        <f>IF(VLOOKUP(Table351011[[#This Row],[Site name]],Table3[],19)="","",VLOOKUP(Table351011[[#This Row],[Site name]],Table3[],19))</f>
        <v>19655</v>
      </c>
      <c r="AI82" t="str">
        <f>IF(VLOOKUP(Table351011[[#This Row],[Site name]],Table3[],20)=0,"",VLOOKUP(Table351011[[#This Row],[Site name]],Table3[],20))</f>
        <v>New</v>
      </c>
      <c r="AJ82" t="str">
        <f>IF(VLOOKUP(Table351011[[#This Row],[Site name]],Table3[],21)=0,"",VLOOKUP(Table351011[[#This Row],[Site name]],Table3[],21))</f>
        <v>Reinforced Concrete</v>
      </c>
      <c r="AK82" t="str">
        <f>IF(VLOOKUP(Table351011[[#This Row],[Site name]],Table3[],22)=0,"",VLOOKUP(Table351011[[#This Row],[Site name]],Table3[],22))</f>
        <v/>
      </c>
      <c r="AL82" t="str">
        <f>IF(VLOOKUP(Table351011[[#This Row],[Site name]],Table3[],23)=0,"",VLOOKUP(Table351011[[#This Row],[Site name]],Table3[],23))</f>
        <v/>
      </c>
      <c r="AM82" t="str">
        <f>IF(VLOOKUP(Table351011[[#This Row],[Site name]],Table3[],24)=0,"",VLOOKUP(Table351011[[#This Row],[Site name]],Table3[],24))</f>
        <v/>
      </c>
      <c r="AN82" t="str">
        <f>IF(VLOOKUP(Table351011[[#This Row],[Site name]],Table3[],25)=0,"",VLOOKUP(Table351011[[#This Row],[Site name]],Table3[],25))</f>
        <v/>
      </c>
      <c r="AO82">
        <f>IF(VLOOKUP(Table351011[[#This Row],[Site name]],Table3[],26)=0,"",VLOOKUP(Table351011[[#This Row],[Site name]],Table3[],26))</f>
        <v>5</v>
      </c>
      <c r="AP82">
        <f>IF(VLOOKUP(Table351011[[#This Row],[Site name]],Table3[],27)=0,"",VLOOKUP(Table351011[[#This Row],[Site name]],Table3[],27))</f>
        <v>9</v>
      </c>
      <c r="AQ82">
        <f>IF(VLOOKUP(Table351011[[#This Row],[Site name]],Table3[],28)="","",VLOOKUP(Table351011[[#This Row],[Site name]],Table3[],28))</f>
        <v>8</v>
      </c>
      <c r="AR82">
        <f>IF(VLOOKUP(Table351011[[#This Row],[Site name]],Table3[],29)=0,"",VLOOKUP(Table351011[[#This Row],[Site name]],Table3[],29))</f>
        <v>3</v>
      </c>
      <c r="AS82" t="str">
        <f>IF(VLOOKUP(Table351011[[#This Row],[Site name]],Table3[],30)=0,"",VLOOKUP(Table351011[[#This Row],[Site name]],Table3[],30))</f>
        <v/>
      </c>
      <c r="AT82" t="str">
        <f>IF(VLOOKUP(Table351011[[#This Row],[Site name]],Table3[],31)=0,"",VLOOKUP(Table351011[[#This Row],[Site name]],Table3[],31))</f>
        <v/>
      </c>
      <c r="AU82" t="str">
        <f>IF(VLOOKUP(Table351011[[#This Row],[Site name]],Table3[],32)=0,"",VLOOKUP(Table351011[[#This Row],[Site name]],Table3[],32))</f>
        <v>McBains</v>
      </c>
      <c r="AV82" t="str">
        <f>IF(VLOOKUP(Table351011[[#This Row],[Site name]],Table3[],33)=0,"",VLOOKUP(Table351011[[#This Row],[Site name]],Table3[],33))</f>
        <v/>
      </c>
      <c r="AW82" t="str">
        <f>IF(VLOOKUP(Table351011[[#This Row],[Site name]],Table3[],34)=0,"",VLOOKUP(Table351011[[#This Row],[Site name]],Table3[],34))</f>
        <v/>
      </c>
      <c r="AX82" t="str">
        <f>IF(VLOOKUP(Table351011[[#This Row],[Site name]],Table3[],35)=0,"",VLOOKUP(Table351011[[#This Row],[Site name]],Table3[],35))</f>
        <v>SPPARC</v>
      </c>
      <c r="AY82" t="str">
        <f>IF(VLOOKUP(Table351011[[#This Row],[Site name]],Table3[],36)=0,"",VLOOKUP(Table351011[[#This Row],[Site name]],Table3[],36))</f>
        <v/>
      </c>
      <c r="AZ82" t="str">
        <f>IF(VLOOKUP(Table351011[[#This Row],[Site name]],Table3[],37)=0,"",VLOOKUP(Table351011[[#This Row],[Site name]],Table3[],37))</f>
        <v>Project 101</v>
      </c>
      <c r="BA82" s="188" t="str">
        <f>VLOOKUP(Table351011[[#This Row],[Site name]],Table3[],38)</f>
        <v/>
      </c>
      <c r="BB82">
        <f>VLOOKUP(Table351011[[#This Row],[Site name]],Table3[],39)</f>
        <v>2</v>
      </c>
    </row>
    <row r="83" spans="2:54">
      <c r="B83" t="s">
        <v>422</v>
      </c>
      <c r="C83" t="s">
        <v>977</v>
      </c>
      <c r="D8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554</v>
      </c>
      <c r="E8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699</v>
      </c>
      <c r="F8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844</v>
      </c>
      <c r="G8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989</v>
      </c>
      <c r="H8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1134</v>
      </c>
      <c r="I8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1279</v>
      </c>
      <c r="J8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1425</v>
      </c>
      <c r="K8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1570</v>
      </c>
      <c r="L8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1715</v>
      </c>
      <c r="M8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1860</v>
      </c>
      <c r="N8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2005</v>
      </c>
      <c r="O8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2150</v>
      </c>
      <c r="P83">
        <f>IF(VLOOKUP(Table351011[[#This Row],[Site name]],Table35[],3,FALSE)&gt;0,VLOOKUP(Table351011[[#This Row],[Site name]],Table35[],3,FALSE),"")</f>
        <v>2295</v>
      </c>
      <c r="Q83" t="str">
        <f>IF(VLOOKUP(Table351011[[#This Row],[Site name]],Table3[],2)=0,"",VLOOKUP(Table351011[[#This Row],[Site name]],Table3[],2))</f>
        <v>Southwark</v>
      </c>
      <c r="R83" t="str">
        <f>IF(VLOOKUP(Table351011[[#This Row],[Site name]],Table3[],3)=0,"",VLOOKUP(Table351011[[#This Row],[Site name]],Table3[],3))</f>
        <v>SE1 9RS</v>
      </c>
      <c r="S83" t="str">
        <f>IF(VLOOKUP(Table351011[[#This Row],[Site name]],Table3[],4)=0,"",VLOOKUP(Table351011[[#This Row],[Site name]],Table3[],4))</f>
        <v>21/AP/1361</v>
      </c>
      <c r="T83" t="str">
        <f>IF(VLOOKUP(Table351011[[#This Row],[Site name]],Table3[],5)=0,"",VLOOKUP(Table351011[[#This Row],[Site name]],Table3[],5))</f>
        <v>Planning Portal</v>
      </c>
      <c r="U83" s="185" t="str">
        <f>IF(VLOOKUP(Table351011[[#This Row],[Site name]],Table3[],6)=0,"",VLOOKUP(Table351011[[#This Row],[Site name]],Table3[],6))</f>
        <v>New-build 26-storey buildings (plus mezzanine and 2 basement levels), restoration and refurb. of listed terrace (4-16 St Thomas Street), redevelopment of Keats House (reinstatement of façade)</v>
      </c>
      <c r="V83" s="185">
        <f>IF(VLOOKUP(Table351011[[#This Row],[Site name]],Table3[],7)=0,"",VLOOKUP(Table351011[[#This Row],[Site name]],Table3[],7))</f>
        <v>44307</v>
      </c>
      <c r="W83" s="185">
        <f>IF(VLOOKUP(Table351011[[#This Row],[Site name]],Table3[],8)=0,"",VLOOKUP(Table351011[[#This Row],[Site name]],Table3[],8))</f>
        <v>44574</v>
      </c>
      <c r="X83" t="str">
        <f>IF(VLOOKUP(Table351011[[#This Row],[Site name]],Table3[],9)=0,"",VLOOKUP(Table351011[[#This Row],[Site name]],Table3[],9))</f>
        <v/>
      </c>
      <c r="Y83" t="str">
        <f>IF(VLOOKUP(Table351011[[#This Row],[Site name]],Table3[],10)=0,"",VLOOKUP(Table351011[[#This Row],[Site name]],Table3[],10))</f>
        <v>Office &amp; Retail</v>
      </c>
      <c r="Z83" t="str">
        <f>IF(VLOOKUP(Table351011[[#This Row],[Site name]],Table3[],11)=0,"",VLOOKUP(Table351011[[#This Row],[Site name]],Table3[],11))</f>
        <v/>
      </c>
      <c r="AA83" t="str">
        <f>IF(VLOOKUP(Table351011[[#This Row],[Site name]],Table3[],12)=0,"",VLOOKUP(Table351011[[#This Row],[Site name]],Table3[],12))</f>
        <v>Heavy Refurbishment</v>
      </c>
      <c r="AB83" t="str">
        <f>IF(VLOOKUP(Table351011[[#This Row],[Site name]],Table3[],13)=0,"",VLOOKUP(Table351011[[#This Row],[Site name]],Table3[],13))</f>
        <v/>
      </c>
      <c r="AC83" t="str">
        <f>IF(VLOOKUP(Table351011[[#This Row],[Site name]],Table3[],14)=0,"",VLOOKUP(Table351011[[#This Row],[Site name]],Table3[],14))</f>
        <v>Grade II</v>
      </c>
      <c r="AD83" s="197" t="str">
        <f>IF(VLOOKUP(Table351011[[#This Row],[Site name]],Table3[],15)="","",VLOOKUP(Table351011[[#This Row],[Site name]],Table3[],15))</f>
        <v/>
      </c>
      <c r="AE83" s="197">
        <f>IF(VLOOKUP(Table351011[[#This Row],[Site name]],Table3[],16)="","",VLOOKUP(Table351011[[#This Row],[Site name]],Table3[],16))</f>
        <v>55461</v>
      </c>
      <c r="AF83" s="196" t="str">
        <f>IF(VLOOKUP(Table351011[[#This Row],[Site name]],Table3[],17)="","",VLOOKUP(Table351011[[#This Row],[Site name]],Table3[],17))</f>
        <v/>
      </c>
      <c r="AG83" s="188">
        <f>IF(VLOOKUP(Table351011[[#This Row],[Site name]],Table3[],18)="","",VLOOKUP(Table351011[[#This Row],[Site name]],Table3[],18))</f>
        <v>0.9</v>
      </c>
      <c r="AH83" s="197">
        <f>IF(VLOOKUP(Table351011[[#This Row],[Site name]],Table3[],19)="","",VLOOKUP(Table351011[[#This Row],[Site name]],Table3[],19))</f>
        <v>55461</v>
      </c>
      <c r="AI83" t="str">
        <f>IF(VLOOKUP(Table351011[[#This Row],[Site name]],Table3[],20)=0,"",VLOOKUP(Table351011[[#This Row],[Site name]],Table3[],20))</f>
        <v>New and retained basement</v>
      </c>
      <c r="AJ83" t="str">
        <f>IF(VLOOKUP(Table351011[[#This Row],[Site name]],Table3[],21)=0,"",VLOOKUP(Table351011[[#This Row],[Site name]],Table3[],21))</f>
        <v>Brickwork and timber</v>
      </c>
      <c r="AK83" t="str">
        <f>IF(VLOOKUP(Table351011[[#This Row],[Site name]],Table3[],22)=0,"",VLOOKUP(Table351011[[#This Row],[Site name]],Table3[],22))</f>
        <v/>
      </c>
      <c r="AL83" t="str">
        <f>IF(VLOOKUP(Table351011[[#This Row],[Site name]],Table3[],23)=0,"",VLOOKUP(Table351011[[#This Row],[Site name]],Table3[],23))</f>
        <v/>
      </c>
      <c r="AM83" t="str">
        <f>IF(VLOOKUP(Table351011[[#This Row],[Site name]],Table3[],24)=0,"",VLOOKUP(Table351011[[#This Row],[Site name]],Table3[],24))</f>
        <v/>
      </c>
      <c r="AN83" t="str">
        <f>IF(VLOOKUP(Table351011[[#This Row],[Site name]],Table3[],25)=0,"",VLOOKUP(Table351011[[#This Row],[Site name]],Table3[],25))</f>
        <v/>
      </c>
      <c r="AO83">
        <f>IF(VLOOKUP(Table351011[[#This Row],[Site name]],Table3[],26)=0,"",VLOOKUP(Table351011[[#This Row],[Site name]],Table3[],26))</f>
        <v>5</v>
      </c>
      <c r="AP83">
        <f>IF(VLOOKUP(Table351011[[#This Row],[Site name]],Table3[],27)=0,"",VLOOKUP(Table351011[[#This Row],[Site name]],Table3[],27))</f>
        <v>28</v>
      </c>
      <c r="AQ83">
        <f>IF(VLOOKUP(Table351011[[#This Row],[Site name]],Table3[],28)="","",VLOOKUP(Table351011[[#This Row],[Site name]],Table3[],28))</f>
        <v>26</v>
      </c>
      <c r="AR83" t="str">
        <f>IF(VLOOKUP(Table351011[[#This Row],[Site name]],Table3[],29)=0,"",VLOOKUP(Table351011[[#This Row],[Site name]],Table3[],29))</f>
        <v/>
      </c>
      <c r="AS83">
        <f>IF(VLOOKUP(Table351011[[#This Row],[Site name]],Table3[],30)=0,"",VLOOKUP(Table351011[[#This Row],[Site name]],Table3[],30))</f>
        <v>28</v>
      </c>
      <c r="AT83" t="str">
        <f>IF(VLOOKUP(Table351011[[#This Row],[Site name]],Table3[],31)=0,"",VLOOKUP(Table351011[[#This Row],[Site name]],Table3[],31))</f>
        <v/>
      </c>
      <c r="AU83" t="str">
        <f>IF(VLOOKUP(Table351011[[#This Row],[Site name]],Table3[],32)=0,"",VLOOKUP(Table351011[[#This Row],[Site name]],Table3[],32))</f>
        <v>chapmanbdsp</v>
      </c>
      <c r="AV83" t="str">
        <f>IF(VLOOKUP(Table351011[[#This Row],[Site name]],Table3[],33)=0,"",VLOOKUP(Table351011[[#This Row],[Site name]],Table3[],33))</f>
        <v/>
      </c>
      <c r="AW83" t="str">
        <f>IF(VLOOKUP(Table351011[[#This Row],[Site name]],Table3[],34)=0,"",VLOOKUP(Table351011[[#This Row],[Site name]],Table3[],34))</f>
        <v/>
      </c>
      <c r="AX83" t="str">
        <f>IF(VLOOKUP(Table351011[[#This Row],[Site name]],Table3[],35)=0,"",VLOOKUP(Table351011[[#This Row],[Site name]],Table3[],35))</f>
        <v>Allford Hall Monaghan Morris</v>
      </c>
      <c r="AY83" t="str">
        <f>IF(VLOOKUP(Table351011[[#This Row],[Site name]],Table3[],36)=0,"",VLOOKUP(Table351011[[#This Row],[Site name]],Table3[],36))</f>
        <v/>
      </c>
      <c r="AZ83" t="str">
        <f>IF(VLOOKUP(Table351011[[#This Row],[Site name]],Table3[],37)=0,"",VLOOKUP(Table351011[[#This Row],[Site name]],Table3[],37))</f>
        <v>Project 102</v>
      </c>
      <c r="BA83" s="188">
        <f>VLOOKUP(Table351011[[#This Row],[Site name]],Table3[],38)</f>
        <v>0.9</v>
      </c>
      <c r="BB83">
        <f>VLOOKUP(Table351011[[#This Row],[Site name]],Table3[],39)</f>
        <v>3</v>
      </c>
    </row>
    <row r="84" spans="2:54">
      <c r="B84" t="s">
        <v>423</v>
      </c>
      <c r="C84" t="s">
        <v>977</v>
      </c>
      <c r="D8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640</v>
      </c>
      <c r="E8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728</v>
      </c>
      <c r="F8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816</v>
      </c>
      <c r="G8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904</v>
      </c>
      <c r="H8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992</v>
      </c>
      <c r="I8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1080</v>
      </c>
      <c r="J8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1168</v>
      </c>
      <c r="K8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1256</v>
      </c>
      <c r="L8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1344</v>
      </c>
      <c r="M8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1432</v>
      </c>
      <c r="N8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1520</v>
      </c>
      <c r="O8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1608</v>
      </c>
      <c r="P84">
        <f>IF(VLOOKUP(Table351011[[#This Row],[Site name]],Table35[],3,FALSE)&gt;0,VLOOKUP(Table351011[[#This Row],[Site name]],Table35[],3,FALSE),"")</f>
        <v>1696</v>
      </c>
      <c r="Q84" t="str">
        <f>IF(VLOOKUP(Table351011[[#This Row],[Site name]],Table3[],2)=0,"",VLOOKUP(Table351011[[#This Row],[Site name]],Table3[],2))</f>
        <v>Kensington and Chelsea</v>
      </c>
      <c r="R84" t="str">
        <f>IF(VLOOKUP(Table351011[[#This Row],[Site name]],Table3[],3)=0,"",VLOOKUP(Table351011[[#This Row],[Site name]],Table3[],3))</f>
        <v>W8 7LX</v>
      </c>
      <c r="S84" t="str">
        <f>IF(VLOOKUP(Table351011[[#This Row],[Site name]],Table3[],4)=0,"",VLOOKUP(Table351011[[#This Row],[Site name]],Table3[],4))</f>
        <v>PP/23/03534</v>
      </c>
      <c r="T84" t="str">
        <f>IF(VLOOKUP(Table351011[[#This Row],[Site name]],Table3[],5)=0,"",VLOOKUP(Table351011[[#This Row],[Site name]],Table3[],5))</f>
        <v>Planning Portal</v>
      </c>
      <c r="U84" s="185" t="str">
        <f>IF(VLOOKUP(Table351011[[#This Row],[Site name]],Table3[],6)=0,"",VLOOKUP(Table351011[[#This Row],[Site name]],Table3[],6))</f>
        <v>Newcombe House: 100% of tower foundations retained - vertical Refurbishment part 14-15 storey.  90% of steel frame and floor slabs retained.   Kensington Church Street Building: erection of a new 6-storey building. Affordable block: 8-storey building. 43%  floor slabs retained.  19% of the total proposed floor
area GIA is demolished across the developments.</v>
      </c>
      <c r="V84" s="185">
        <f>IF(VLOOKUP(Table351011[[#This Row],[Site name]],Table3[],7)=0,"",VLOOKUP(Table351011[[#This Row],[Site name]],Table3[],7))</f>
        <v>45082</v>
      </c>
      <c r="W84" s="185" t="str">
        <f>IF(VLOOKUP(Table351011[[#This Row],[Site name]],Table3[],8)=0,"",VLOOKUP(Table351011[[#This Row],[Site name]],Table3[],8))</f>
        <v/>
      </c>
      <c r="X84" t="str">
        <f>IF(VLOOKUP(Table351011[[#This Row],[Site name]],Table3[],9)=0,"",VLOOKUP(Table351011[[#This Row],[Site name]],Table3[],9))</f>
        <v/>
      </c>
      <c r="Y84" t="str">
        <f>IF(VLOOKUP(Table351011[[#This Row],[Site name]],Table3[],10)=0,"",VLOOKUP(Table351011[[#This Row],[Site name]],Table3[],10))</f>
        <v>Office</v>
      </c>
      <c r="Z84" t="str">
        <f>IF(VLOOKUP(Table351011[[#This Row],[Site name]],Table3[],11)=0,"",VLOOKUP(Table351011[[#This Row],[Site name]],Table3[],11))</f>
        <v>No</v>
      </c>
      <c r="AA84" t="str">
        <f>IF(VLOOKUP(Table351011[[#This Row],[Site name]],Table3[],12)=0,"",VLOOKUP(Table351011[[#This Row],[Site name]],Table3[],12))</f>
        <v>Heavy Refurbishment</v>
      </c>
      <c r="AB84" t="str">
        <f>IF(VLOOKUP(Table351011[[#This Row],[Site name]],Table3[],13)=0,"",VLOOKUP(Table351011[[#This Row],[Site name]],Table3[],13))</f>
        <v>1950s</v>
      </c>
      <c r="AC84" t="str">
        <f>IF(VLOOKUP(Table351011[[#This Row],[Site name]],Table3[],14)=0,"",VLOOKUP(Table351011[[#This Row],[Site name]],Table3[],14))</f>
        <v>Not listed</v>
      </c>
      <c r="AD84" s="197">
        <f>IF(VLOOKUP(Table351011[[#This Row],[Site name]],Table3[],15)="","",VLOOKUP(Table351011[[#This Row],[Site name]],Table3[],15))</f>
        <v>11400</v>
      </c>
      <c r="AE84" s="197">
        <f>IF(VLOOKUP(Table351011[[#This Row],[Site name]],Table3[],16)="","",VLOOKUP(Table351011[[#This Row],[Site name]],Table3[],16))</f>
        <v>26902</v>
      </c>
      <c r="AF84" s="196">
        <f>IF(VLOOKUP(Table351011[[#This Row],[Site name]],Table3[],17)="","",VLOOKUP(Table351011[[#This Row],[Site name]],Table3[],17))</f>
        <v>5942</v>
      </c>
      <c r="AG84" s="188">
        <f>IF(VLOOKUP(Table351011[[#This Row],[Site name]],Table3[],18)="","",VLOOKUP(Table351011[[#This Row],[Site name]],Table3[],18))</f>
        <v>1.3598245614035087</v>
      </c>
      <c r="AH84" s="197">
        <f>IF(VLOOKUP(Table351011[[#This Row],[Site name]],Table3[],19)="","",VLOOKUP(Table351011[[#This Row],[Site name]],Table3[],19))</f>
        <v>21444</v>
      </c>
      <c r="AI84" t="str">
        <f>IF(VLOOKUP(Table351011[[#This Row],[Site name]],Table3[],20)=0,"",VLOOKUP(Table351011[[#This Row],[Site name]],Table3[],20))</f>
        <v>New and retained basement</v>
      </c>
      <c r="AJ84" t="str">
        <f>IF(VLOOKUP(Table351011[[#This Row],[Site name]],Table3[],21)=0,"",VLOOKUP(Table351011[[#This Row],[Site name]],Table3[],21))</f>
        <v>Reinforced Concrete</v>
      </c>
      <c r="AK84" t="str">
        <f>IF(VLOOKUP(Table351011[[#This Row],[Site name]],Table3[],22)=0,"",VLOOKUP(Table351011[[#This Row],[Site name]],Table3[],22))</f>
        <v/>
      </c>
      <c r="AL84" t="str">
        <f>IF(VLOOKUP(Table351011[[#This Row],[Site name]],Table3[],23)=0,"",VLOOKUP(Table351011[[#This Row],[Site name]],Table3[],23))</f>
        <v>RC Cores / shear walls</v>
      </c>
      <c r="AM84" t="str">
        <f>IF(VLOOKUP(Table351011[[#This Row],[Site name]],Table3[],24)=0,"",VLOOKUP(Table351011[[#This Row],[Site name]],Table3[],24))</f>
        <v/>
      </c>
      <c r="AN84" t="str">
        <f>IF(VLOOKUP(Table351011[[#This Row],[Site name]],Table3[],25)=0,"",VLOOKUP(Table351011[[#This Row],[Site name]],Table3[],25))</f>
        <v/>
      </c>
      <c r="AO84">
        <f>IF(VLOOKUP(Table351011[[#This Row],[Site name]],Table3[],26)=0,"",VLOOKUP(Table351011[[#This Row],[Site name]],Table3[],26))</f>
        <v>12</v>
      </c>
      <c r="AP84">
        <f>IF(VLOOKUP(Table351011[[#This Row],[Site name]],Table3[],27)=0,"",VLOOKUP(Table351011[[#This Row],[Site name]],Table3[],27))</f>
        <v>15</v>
      </c>
      <c r="AQ84">
        <f>IF(VLOOKUP(Table351011[[#This Row],[Site name]],Table3[],28)="","",VLOOKUP(Table351011[[#This Row],[Site name]],Table3[],28))</f>
        <v>15</v>
      </c>
      <c r="AR84">
        <f>IF(VLOOKUP(Table351011[[#This Row],[Site name]],Table3[],29)=0,"",VLOOKUP(Table351011[[#This Row],[Site name]],Table3[],29))</f>
        <v>3</v>
      </c>
      <c r="AS84" t="str">
        <f>IF(VLOOKUP(Table351011[[#This Row],[Site name]],Table3[],30)=0,"",VLOOKUP(Table351011[[#This Row],[Site name]],Table3[],30))</f>
        <v/>
      </c>
      <c r="AT84" t="str">
        <f>IF(VLOOKUP(Table351011[[#This Row],[Site name]],Table3[],31)=0,"",VLOOKUP(Table351011[[#This Row],[Site name]],Table3[],31))</f>
        <v/>
      </c>
      <c r="AU84" t="str">
        <f>IF(VLOOKUP(Table351011[[#This Row],[Site name]],Table3[],32)=0,"",VLOOKUP(Table351011[[#This Row],[Site name]],Table3[],32))</f>
        <v>HDR</v>
      </c>
      <c r="AV84" t="str">
        <f>IF(VLOOKUP(Table351011[[#This Row],[Site name]],Table3[],33)=0,"",VLOOKUP(Table351011[[#This Row],[Site name]],Table3[],33))</f>
        <v>AKT II</v>
      </c>
      <c r="AW84" t="str">
        <f>IF(VLOOKUP(Table351011[[#This Row],[Site name]],Table3[],34)=0,"",VLOOKUP(Table351011[[#This Row],[Site name]],Table3[],34))</f>
        <v>HDR</v>
      </c>
      <c r="AX84" t="str">
        <f>IF(VLOOKUP(Table351011[[#This Row],[Site name]],Table3[],35)=0,"",VLOOKUP(Table351011[[#This Row],[Site name]],Table3[],35))</f>
        <v>Squire and Partners</v>
      </c>
      <c r="AY84" t="str">
        <f>IF(VLOOKUP(Table351011[[#This Row],[Site name]],Table3[],36)=0,"",VLOOKUP(Table351011[[#This Row],[Site name]],Table3[],36))</f>
        <v>One Click LCA</v>
      </c>
      <c r="AZ84" t="str">
        <f>IF(VLOOKUP(Table351011[[#This Row],[Site name]],Table3[],37)=0,"",VLOOKUP(Table351011[[#This Row],[Site name]],Table3[],37))</f>
        <v>Project 103</v>
      </c>
      <c r="BA84" s="188">
        <f>VLOOKUP(Table351011[[#This Row],[Site name]],Table3[],38)</f>
        <v>0.5212280701754386</v>
      </c>
      <c r="BB84">
        <f>VLOOKUP(Table351011[[#This Row],[Site name]],Table3[],39)</f>
        <v>3</v>
      </c>
    </row>
    <row r="85" spans="2:54">
      <c r="B85" t="s">
        <v>424</v>
      </c>
      <c r="C85" t="s">
        <v>977</v>
      </c>
      <c r="D8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429</v>
      </c>
      <c r="E8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564</v>
      </c>
      <c r="F8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700</v>
      </c>
      <c r="G8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835</v>
      </c>
      <c r="H8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970</v>
      </c>
      <c r="I8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1106</v>
      </c>
      <c r="J8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1241</v>
      </c>
      <c r="K8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1376</v>
      </c>
      <c r="L8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1512</v>
      </c>
      <c r="M8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1647</v>
      </c>
      <c r="N8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1782</v>
      </c>
      <c r="O8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1918</v>
      </c>
      <c r="P85">
        <f>IF(VLOOKUP(Table351011[[#This Row],[Site name]],Table35[],3,FALSE)&gt;0,VLOOKUP(Table351011[[#This Row],[Site name]],Table35[],3,FALSE),"")</f>
        <v>2053</v>
      </c>
      <c r="Q85" t="str">
        <f>IF(VLOOKUP(Table351011[[#This Row],[Site name]],Table3[],2)=0,"",VLOOKUP(Table351011[[#This Row],[Site name]],Table3[],2))</f>
        <v>Southwark</v>
      </c>
      <c r="R85" t="str">
        <f>IF(VLOOKUP(Table351011[[#This Row],[Site name]],Table3[],3)=0,"",VLOOKUP(Table351011[[#This Row],[Site name]],Table3[],3))</f>
        <v>SE17 1GD</v>
      </c>
      <c r="S85" t="str">
        <f>IF(VLOOKUP(Table351011[[#This Row],[Site name]],Table3[],4)=0,"",VLOOKUP(Table351011[[#This Row],[Site name]],Table3[],4))</f>
        <v>21/AP/1819</v>
      </c>
      <c r="T85" t="str">
        <f>IF(VLOOKUP(Table351011[[#This Row],[Site name]],Table3[],5)=0,"",VLOOKUP(Table351011[[#This Row],[Site name]],Table3[],5))</f>
        <v>Planning Portal</v>
      </c>
      <c r="U85" t="str">
        <f>IF(VLOOKUP(Table351011[[#This Row],[Site name]],Table3[],6)=0,"",VLOOKUP(Table351011[[#This Row],[Site name]],Table3[],6))</f>
        <v>Erection of 17-storey building with basement and rooftop plant.</v>
      </c>
      <c r="V85" s="185">
        <f>IF(VLOOKUP(Table351011[[#This Row],[Site name]],Table3[],7)=0,"",VLOOKUP(Table351011[[#This Row],[Site name]],Table3[],7))</f>
        <v>44340</v>
      </c>
      <c r="W85" s="185" t="str">
        <f>IF(VLOOKUP(Table351011[[#This Row],[Site name]],Table3[],8)=0,"",VLOOKUP(Table351011[[#This Row],[Site name]],Table3[],8))</f>
        <v/>
      </c>
      <c r="X85" t="str">
        <f>IF(VLOOKUP(Table351011[[#This Row],[Site name]],Table3[],9)=0,"",VLOOKUP(Table351011[[#This Row],[Site name]],Table3[],9))</f>
        <v/>
      </c>
      <c r="Y85" t="str">
        <f>IF(VLOOKUP(Table351011[[#This Row],[Site name]],Table3[],10)=0,"",VLOOKUP(Table351011[[#This Row],[Site name]],Table3[],10))</f>
        <v>Office</v>
      </c>
      <c r="Z85" t="str">
        <f>IF(VLOOKUP(Table351011[[#This Row],[Site name]],Table3[],11)=0,"",VLOOKUP(Table351011[[#This Row],[Site name]],Table3[],11))</f>
        <v/>
      </c>
      <c r="AA85" t="str">
        <f>IF(VLOOKUP(Table351011[[#This Row],[Site name]],Table3[],12)=0,"",VLOOKUP(Table351011[[#This Row],[Site name]],Table3[],12))</f>
        <v>New Build</v>
      </c>
      <c r="AB85" t="str">
        <f>IF(VLOOKUP(Table351011[[#This Row],[Site name]],Table3[],13)=0,"",VLOOKUP(Table351011[[#This Row],[Site name]],Table3[],13))</f>
        <v/>
      </c>
      <c r="AC85" t="str">
        <f>IF(VLOOKUP(Table351011[[#This Row],[Site name]],Table3[],14)=0,"",VLOOKUP(Table351011[[#This Row],[Site name]],Table3[],14))</f>
        <v/>
      </c>
      <c r="AD85" s="197" t="str">
        <f>IF(VLOOKUP(Table351011[[#This Row],[Site name]],Table3[],15)="","",VLOOKUP(Table351011[[#This Row],[Site name]],Table3[],15))</f>
        <v/>
      </c>
      <c r="AE85" s="197">
        <f>IF(VLOOKUP(Table351011[[#This Row],[Site name]],Table3[],16)="","",VLOOKUP(Table351011[[#This Row],[Site name]],Table3[],16))</f>
        <v>63598</v>
      </c>
      <c r="AF85" s="196" t="str">
        <f>IF(VLOOKUP(Table351011[[#This Row],[Site name]],Table3[],17)="","",VLOOKUP(Table351011[[#This Row],[Site name]],Table3[],17))</f>
        <v/>
      </c>
      <c r="AG85" s="188" t="str">
        <f>IF(VLOOKUP(Table351011[[#This Row],[Site name]],Table3[],18)="","",VLOOKUP(Table351011[[#This Row],[Site name]],Table3[],18))</f>
        <v/>
      </c>
      <c r="AH85" s="197">
        <f>IF(VLOOKUP(Table351011[[#This Row],[Site name]],Table3[],19)="","",VLOOKUP(Table351011[[#This Row],[Site name]],Table3[],19))</f>
        <v>63598</v>
      </c>
      <c r="AI85" t="str">
        <f>IF(VLOOKUP(Table351011[[#This Row],[Site name]],Table3[],20)=0,"",VLOOKUP(Table351011[[#This Row],[Site name]],Table3[],20))</f>
        <v/>
      </c>
      <c r="AJ85" t="str">
        <f>IF(VLOOKUP(Table351011[[#This Row],[Site name]],Table3[],21)=0,"",VLOOKUP(Table351011[[#This Row],[Site name]],Table3[],21))</f>
        <v/>
      </c>
      <c r="AK85" t="str">
        <f>IF(VLOOKUP(Table351011[[#This Row],[Site name]],Table3[],22)=0,"",VLOOKUP(Table351011[[#This Row],[Site name]],Table3[],22))</f>
        <v/>
      </c>
      <c r="AL85" t="str">
        <f>IF(VLOOKUP(Table351011[[#This Row],[Site name]],Table3[],23)=0,"",VLOOKUP(Table351011[[#This Row],[Site name]],Table3[],23))</f>
        <v/>
      </c>
      <c r="AM85" t="str">
        <f>IF(VLOOKUP(Table351011[[#This Row],[Site name]],Table3[],24)=0,"",VLOOKUP(Table351011[[#This Row],[Site name]],Table3[],24))</f>
        <v/>
      </c>
      <c r="AN85" t="str">
        <f>IF(VLOOKUP(Table351011[[#This Row],[Site name]],Table3[],25)=0,"",VLOOKUP(Table351011[[#This Row],[Site name]],Table3[],25))</f>
        <v/>
      </c>
      <c r="AO85" t="str">
        <f>IF(VLOOKUP(Table351011[[#This Row],[Site name]],Table3[],26)=0,"",VLOOKUP(Table351011[[#This Row],[Site name]],Table3[],26))</f>
        <v/>
      </c>
      <c r="AP85">
        <f>IF(VLOOKUP(Table351011[[#This Row],[Site name]],Table3[],27)=0,"",VLOOKUP(Table351011[[#This Row],[Site name]],Table3[],27))</f>
        <v>18</v>
      </c>
      <c r="AQ85">
        <f>IF(VLOOKUP(Table351011[[#This Row],[Site name]],Table3[],28)="","",VLOOKUP(Table351011[[#This Row],[Site name]],Table3[],28))</f>
        <v>17</v>
      </c>
      <c r="AR85" t="str">
        <f>IF(VLOOKUP(Table351011[[#This Row],[Site name]],Table3[],29)=0,"",VLOOKUP(Table351011[[#This Row],[Site name]],Table3[],29))</f>
        <v/>
      </c>
      <c r="AS85" t="str">
        <f>IF(VLOOKUP(Table351011[[#This Row],[Site name]],Table3[],30)=0,"",VLOOKUP(Table351011[[#This Row],[Site name]],Table3[],30))</f>
        <v/>
      </c>
      <c r="AT85" t="str">
        <f>IF(VLOOKUP(Table351011[[#This Row],[Site name]],Table3[],31)=0,"",VLOOKUP(Table351011[[#This Row],[Site name]],Table3[],31))</f>
        <v/>
      </c>
      <c r="AU85" t="str">
        <f>IF(VLOOKUP(Table351011[[#This Row],[Site name]],Table3[],32)=0,"",VLOOKUP(Table351011[[#This Row],[Site name]],Table3[],32))</f>
        <v>HDR</v>
      </c>
      <c r="AV85" t="str">
        <f>IF(VLOOKUP(Table351011[[#This Row],[Site name]],Table3[],33)=0,"",VLOOKUP(Table351011[[#This Row],[Site name]],Table3[],33))</f>
        <v/>
      </c>
      <c r="AW85" t="str">
        <f>IF(VLOOKUP(Table351011[[#This Row],[Site name]],Table3[],34)=0,"",VLOOKUP(Table351011[[#This Row],[Site name]],Table3[],34))</f>
        <v/>
      </c>
      <c r="AX85" t="str">
        <f>IF(VLOOKUP(Table351011[[#This Row],[Site name]],Table3[],35)=0,"",VLOOKUP(Table351011[[#This Row],[Site name]],Table3[],35))</f>
        <v/>
      </c>
      <c r="AY85" t="str">
        <f>IF(VLOOKUP(Table351011[[#This Row],[Site name]],Table3[],36)=0,"",VLOOKUP(Table351011[[#This Row],[Site name]],Table3[],36))</f>
        <v/>
      </c>
      <c r="AZ85" t="str">
        <f>IF(VLOOKUP(Table351011[[#This Row],[Site name]],Table3[],37)=0,"",VLOOKUP(Table351011[[#This Row],[Site name]],Table3[],37))</f>
        <v>Project 105</v>
      </c>
      <c r="BA85" s="188">
        <f>VLOOKUP(Table351011[[#This Row],[Site name]],Table3[],38)</f>
        <v>1</v>
      </c>
      <c r="BB85">
        <f>VLOOKUP(Table351011[[#This Row],[Site name]],Table3[],39)</f>
        <v>1</v>
      </c>
    </row>
    <row r="86" spans="2:54">
      <c r="B86" t="s">
        <v>212</v>
      </c>
      <c r="C86" t="s">
        <v>977</v>
      </c>
      <c r="D8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786</v>
      </c>
      <c r="E8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881</v>
      </c>
      <c r="F8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976</v>
      </c>
      <c r="G8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1071</v>
      </c>
      <c r="H8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1166</v>
      </c>
      <c r="I8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1261</v>
      </c>
      <c r="J8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1357</v>
      </c>
      <c r="K8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1452</v>
      </c>
      <c r="L8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1547</v>
      </c>
      <c r="M8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1642</v>
      </c>
      <c r="N8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1737</v>
      </c>
      <c r="O8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1832</v>
      </c>
      <c r="P86">
        <f>IF(VLOOKUP(Table351011[[#This Row],[Site name]],Table35[],3,FALSE)&gt;0,VLOOKUP(Table351011[[#This Row],[Site name]],Table35[],3,FALSE),"")</f>
        <v>1927</v>
      </c>
      <c r="Q86" t="str">
        <f>IF(VLOOKUP(Table351011[[#This Row],[Site name]],Table3[],2)=0,"",VLOOKUP(Table351011[[#This Row],[Site name]],Table3[],2))</f>
        <v>Westminster</v>
      </c>
      <c r="R86" t="str">
        <f>IF(VLOOKUP(Table351011[[#This Row],[Site name]],Table3[],3)=0,"",VLOOKUP(Table351011[[#This Row],[Site name]],Table3[],3))</f>
        <v>SW1E 5DJ</v>
      </c>
      <c r="S86" t="str">
        <f>IF(VLOOKUP(Table351011[[#This Row],[Site name]],Table3[],4)=0,"",VLOOKUP(Table351011[[#This Row],[Site name]],Table3[],4))</f>
        <v>22/05428/FULL</v>
      </c>
      <c r="T86" t="str">
        <f>IF(VLOOKUP(Table351011[[#This Row],[Site name]],Table3[],5)=0,"",VLOOKUP(Table351011[[#This Row],[Site name]],Table3[],5))</f>
        <v>Planning Portal</v>
      </c>
      <c r="U86" s="185" t="str">
        <f>IF(VLOOKUP(Table351011[[#This Row],[Site name]],Table3[],6)=0,"",VLOOKUP(Table351011[[#This Row],[Site name]],Table3[],6))</f>
        <v>Two-storey Refurbishment including roof-level plant , creation of a setback rooftop Refurbishment, refurbishment of existing</v>
      </c>
      <c r="V86" s="185">
        <f>IF(VLOOKUP(Table351011[[#This Row],[Site name]],Table3[],7)=0,"",VLOOKUP(Table351011[[#This Row],[Site name]],Table3[],7))</f>
        <v>44777</v>
      </c>
      <c r="W86" s="185">
        <f>IF(VLOOKUP(Table351011[[#This Row],[Site name]],Table3[],8)=0,"",VLOOKUP(Table351011[[#This Row],[Site name]],Table3[],8))</f>
        <v>44918</v>
      </c>
      <c r="X86" t="str">
        <f>IF(VLOOKUP(Table351011[[#This Row],[Site name]],Table3[],9)=0,"",VLOOKUP(Table351011[[#This Row],[Site name]],Table3[],9))</f>
        <v/>
      </c>
      <c r="Y86" t="str">
        <f>IF(VLOOKUP(Table351011[[#This Row],[Site name]],Table3[],10)=0,"",VLOOKUP(Table351011[[#This Row],[Site name]],Table3[],10))</f>
        <v>Office</v>
      </c>
      <c r="Z86" t="str">
        <f>IF(VLOOKUP(Table351011[[#This Row],[Site name]],Table3[],11)=0,"",VLOOKUP(Table351011[[#This Row],[Site name]],Table3[],11))</f>
        <v>No</v>
      </c>
      <c r="AA86" t="str">
        <f>IF(VLOOKUP(Table351011[[#This Row],[Site name]],Table3[],12)=0,"",VLOOKUP(Table351011[[#This Row],[Site name]],Table3[],12))</f>
        <v>Light Refurbishment</v>
      </c>
      <c r="AB86" t="str">
        <f>IF(VLOOKUP(Table351011[[#This Row],[Site name]],Table3[],13)=0,"",VLOOKUP(Table351011[[#This Row],[Site name]],Table3[],13))</f>
        <v>1960s</v>
      </c>
      <c r="AC86" t="str">
        <f>IF(VLOOKUP(Table351011[[#This Row],[Site name]],Table3[],14)=0,"",VLOOKUP(Table351011[[#This Row],[Site name]],Table3[],14))</f>
        <v>Not listed</v>
      </c>
      <c r="AD86" s="197">
        <f>IF(VLOOKUP(Table351011[[#This Row],[Site name]],Table3[],15)="","",VLOOKUP(Table351011[[#This Row],[Site name]],Table3[],15))</f>
        <v>42501</v>
      </c>
      <c r="AE86" s="197">
        <f>IF(VLOOKUP(Table351011[[#This Row],[Site name]],Table3[],16)="","",VLOOKUP(Table351011[[#This Row],[Site name]],Table3[],16))</f>
        <v>46243</v>
      </c>
      <c r="AF86" s="196">
        <f>IF(VLOOKUP(Table351011[[#This Row],[Site name]],Table3[],17)="","",VLOOKUP(Table351011[[#This Row],[Site name]],Table3[],17))</f>
        <v>3280</v>
      </c>
      <c r="AG86" s="188">
        <f>IF(VLOOKUP(Table351011[[#This Row],[Site name]],Table3[],18)="","",VLOOKUP(Table351011[[#This Row],[Site name]],Table3[],18))</f>
        <v>8.8044987176772338E-2</v>
      </c>
      <c r="AH86" s="197">
        <f>IF(VLOOKUP(Table351011[[#This Row],[Site name]],Table3[],19)="","",VLOOKUP(Table351011[[#This Row],[Site name]],Table3[],19))</f>
        <v>3742</v>
      </c>
      <c r="AI86" t="str">
        <f>IF(VLOOKUP(Table351011[[#This Row],[Site name]],Table3[],20)=0,"",VLOOKUP(Table351011[[#This Row],[Site name]],Table3[],20))</f>
        <v/>
      </c>
      <c r="AJ86" t="str">
        <f>IF(VLOOKUP(Table351011[[#This Row],[Site name]],Table3[],21)=0,"",VLOOKUP(Table351011[[#This Row],[Site name]],Table3[],21))</f>
        <v>Reinforced Concrete</v>
      </c>
      <c r="AK86" t="str">
        <f>IF(VLOOKUP(Table351011[[#This Row],[Site name]],Table3[],22)=0,"",VLOOKUP(Table351011[[#This Row],[Site name]],Table3[],22))</f>
        <v/>
      </c>
      <c r="AL86" t="str">
        <f>IF(VLOOKUP(Table351011[[#This Row],[Site name]],Table3[],23)=0,"",VLOOKUP(Table351011[[#This Row],[Site name]],Table3[],23))</f>
        <v/>
      </c>
      <c r="AM86" t="str">
        <f>IF(VLOOKUP(Table351011[[#This Row],[Site name]],Table3[],24)=0,"",VLOOKUP(Table351011[[#This Row],[Site name]],Table3[],24))</f>
        <v/>
      </c>
      <c r="AN86" t="str">
        <f>IF(VLOOKUP(Table351011[[#This Row],[Site name]],Table3[],25)=0,"",VLOOKUP(Table351011[[#This Row],[Site name]],Table3[],25))</f>
        <v>Horizontal Refurbishment</v>
      </c>
      <c r="AO86">
        <f>IF(VLOOKUP(Table351011[[#This Row],[Site name]],Table3[],26)=0,"",VLOOKUP(Table351011[[#This Row],[Site name]],Table3[],26))</f>
        <v>30</v>
      </c>
      <c r="AP86">
        <f>IF(VLOOKUP(Table351011[[#This Row],[Site name]],Table3[],27)=0,"",VLOOKUP(Table351011[[#This Row],[Site name]],Table3[],27))</f>
        <v>31</v>
      </c>
      <c r="AQ86">
        <f>IF(VLOOKUP(Table351011[[#This Row],[Site name]],Table3[],28)="","",VLOOKUP(Table351011[[#This Row],[Site name]],Table3[],28))</f>
        <v>31</v>
      </c>
      <c r="AR86">
        <f>IF(VLOOKUP(Table351011[[#This Row],[Site name]],Table3[],29)=0,"",VLOOKUP(Table351011[[#This Row],[Site name]],Table3[],29))</f>
        <v>1</v>
      </c>
      <c r="AS86">
        <f>IF(VLOOKUP(Table351011[[#This Row],[Site name]],Table3[],30)=0,"",VLOOKUP(Table351011[[#This Row],[Site name]],Table3[],30))</f>
        <v>2</v>
      </c>
      <c r="AT86" t="str">
        <f>IF(VLOOKUP(Table351011[[#This Row],[Site name]],Table3[],31)=0,"",VLOOKUP(Table351011[[#This Row],[Site name]],Table3[],31))</f>
        <v/>
      </c>
      <c r="AU86" t="str">
        <f>IF(VLOOKUP(Table351011[[#This Row],[Site name]],Table3[],32)=0,"",VLOOKUP(Table351011[[#This Row],[Site name]],Table3[],32))</f>
        <v>Buro Happold</v>
      </c>
      <c r="AV86" t="str">
        <f>IF(VLOOKUP(Table351011[[#This Row],[Site name]],Table3[],33)=0,"",VLOOKUP(Table351011[[#This Row],[Site name]],Table3[],33))</f>
        <v/>
      </c>
      <c r="AW86" t="str">
        <f>IF(VLOOKUP(Table351011[[#This Row],[Site name]],Table3[],34)=0,"",VLOOKUP(Table351011[[#This Row],[Site name]],Table3[],34))</f>
        <v/>
      </c>
      <c r="AX86" t="str">
        <f>IF(VLOOKUP(Table351011[[#This Row],[Site name]],Table3[],35)=0,"",VLOOKUP(Table351011[[#This Row],[Site name]],Table3[],35))</f>
        <v/>
      </c>
      <c r="AY86" t="str">
        <f>IF(VLOOKUP(Table351011[[#This Row],[Site name]],Table3[],36)=0,"",VLOOKUP(Table351011[[#This Row],[Site name]],Table3[],36))</f>
        <v/>
      </c>
      <c r="AZ86" t="str">
        <f>IF(VLOOKUP(Table351011[[#This Row],[Site name]],Table3[],37)=0,"",VLOOKUP(Table351011[[#This Row],[Site name]],Table3[],37))</f>
        <v>Project 106</v>
      </c>
      <c r="BA86" s="188">
        <f>VLOOKUP(Table351011[[#This Row],[Site name]],Table3[],38)</f>
        <v>7.7174654714006724E-2</v>
      </c>
      <c r="BB86">
        <f>VLOOKUP(Table351011[[#This Row],[Site name]],Table3[],39)</f>
        <v>4</v>
      </c>
    </row>
    <row r="87" spans="2:54">
      <c r="B87" t="s">
        <v>427</v>
      </c>
      <c r="C87" t="s">
        <v>977</v>
      </c>
      <c r="D8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519</v>
      </c>
      <c r="E8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724</v>
      </c>
      <c r="F8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929</v>
      </c>
      <c r="G8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1133</v>
      </c>
      <c r="H8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1338</v>
      </c>
      <c r="I8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1543</v>
      </c>
      <c r="J8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1748</v>
      </c>
      <c r="K8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1952</v>
      </c>
      <c r="L8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2157</v>
      </c>
      <c r="M8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2362</v>
      </c>
      <c r="N8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2567</v>
      </c>
      <c r="O8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2771</v>
      </c>
      <c r="P87">
        <f>IF(VLOOKUP(Table351011[[#This Row],[Site name]],Table35[],3,FALSE)&gt;0,VLOOKUP(Table351011[[#This Row],[Site name]],Table35[],3,FALSE),"")</f>
        <v>2976</v>
      </c>
      <c r="Q87" t="str">
        <f>IF(VLOOKUP(Table351011[[#This Row],[Site name]],Table3[],2)=0,"",VLOOKUP(Table351011[[#This Row],[Site name]],Table3[],2))</f>
        <v>City of London</v>
      </c>
      <c r="R87" t="str">
        <f>IF(VLOOKUP(Table351011[[#This Row],[Site name]],Table3[],3)=0,"",VLOOKUP(Table351011[[#This Row],[Site name]],Table3[],3))</f>
        <v>EC1A 9LH</v>
      </c>
      <c r="S87" t="str">
        <f>IF(VLOOKUP(Table351011[[#This Row],[Site name]],Table3[],4)=0,"",VLOOKUP(Table351011[[#This Row],[Site name]],Table3[],4))</f>
        <v>19/01343/FULEIA</v>
      </c>
      <c r="T87" t="str">
        <f>IF(VLOOKUP(Table351011[[#This Row],[Site name]],Table3[],5)=0,"",VLOOKUP(Table351011[[#This Row],[Site name]],Table3[],5))</f>
        <v>Planning Portal</v>
      </c>
      <c r="U87" s="185" t="str">
        <f>IF(VLOOKUP(Table351011[[#This Row],[Site name]],Table3[],6)=0,"",VLOOKUP(Table351011[[#This Row],[Site name]],Table3[],6))</f>
        <v>Part demolition, repair, refurbishment and Refurbishment of existing buildings (all levels including basements)</v>
      </c>
      <c r="V87" s="185">
        <f>IF(VLOOKUP(Table351011[[#This Row],[Site name]],Table3[],7)=0,"",VLOOKUP(Table351011[[#This Row],[Site name]],Table3[],7))</f>
        <v>43818</v>
      </c>
      <c r="W87" s="185">
        <f>IF(VLOOKUP(Table351011[[#This Row],[Site name]],Table3[],8)=0,"",VLOOKUP(Table351011[[#This Row],[Site name]],Table3[],8))</f>
        <v>44887</v>
      </c>
      <c r="X87" t="str">
        <f>IF(VLOOKUP(Table351011[[#This Row],[Site name]],Table3[],9)=0,"",VLOOKUP(Table351011[[#This Row],[Site name]],Table3[],9))</f>
        <v/>
      </c>
      <c r="Y87" t="str">
        <f>IF(VLOOKUP(Table351011[[#This Row],[Site name]],Table3[],10)=0,"",VLOOKUP(Table351011[[#This Row],[Site name]],Table3[],10))</f>
        <v>Office</v>
      </c>
      <c r="Z87" t="str">
        <f>IF(VLOOKUP(Table351011[[#This Row],[Site name]],Table3[],11)=0,"",VLOOKUP(Table351011[[#This Row],[Site name]],Table3[],11))</f>
        <v>Yes</v>
      </c>
      <c r="AA87" t="str">
        <f>IF(VLOOKUP(Table351011[[#This Row],[Site name]],Table3[],12)=0,"",VLOOKUP(Table351011[[#This Row],[Site name]],Table3[],12))</f>
        <v>Heavy Refurbishment</v>
      </c>
      <c r="AB87" t="str">
        <f>IF(VLOOKUP(Table351011[[#This Row],[Site name]],Table3[],13)=0,"",VLOOKUP(Table351011[[#This Row],[Site name]],Table3[],13))</f>
        <v>1950s</v>
      </c>
      <c r="AC87" t="str">
        <f>IF(VLOOKUP(Table351011[[#This Row],[Site name]],Table3[],14)=0,"",VLOOKUP(Table351011[[#This Row],[Site name]],Table3[],14))</f>
        <v>Grade II</v>
      </c>
      <c r="AD87" s="197">
        <f>IF(VLOOKUP(Table351011[[#This Row],[Site name]],Table3[],15)="","",VLOOKUP(Table351011[[#This Row],[Site name]],Table3[],15))</f>
        <v>15617</v>
      </c>
      <c r="AE87" s="197">
        <f>IF(VLOOKUP(Table351011[[#This Row],[Site name]],Table3[],16)="","",VLOOKUP(Table351011[[#This Row],[Site name]],Table3[],16))</f>
        <v>43037</v>
      </c>
      <c r="AF87" s="196">
        <f>IF(VLOOKUP(Table351011[[#This Row],[Site name]],Table3[],17)="","",VLOOKUP(Table351011[[#This Row],[Site name]],Table3[],17))</f>
        <v>5466</v>
      </c>
      <c r="AG87" s="188">
        <f>IF(VLOOKUP(Table351011[[#This Row],[Site name]],Table3[],18)="","",VLOOKUP(Table351011[[#This Row],[Site name]],Table3[],18))</f>
        <v>1.7557789588269195</v>
      </c>
      <c r="AH87" s="197">
        <f>IF(VLOOKUP(Table351011[[#This Row],[Site name]],Table3[],19)="","",VLOOKUP(Table351011[[#This Row],[Site name]],Table3[],19))</f>
        <v>32886</v>
      </c>
      <c r="AI87" t="str">
        <f>IF(VLOOKUP(Table351011[[#This Row],[Site name]],Table3[],20)=0,"",VLOOKUP(Table351011[[#This Row],[Site name]],Table3[],20))</f>
        <v>New and retained basement</v>
      </c>
      <c r="AJ87" t="str">
        <f>IF(VLOOKUP(Table351011[[#This Row],[Site name]],Table3[],21)=0,"",VLOOKUP(Table351011[[#This Row],[Site name]],Table3[],21))</f>
        <v>Reinforced Concrete</v>
      </c>
      <c r="AK87" t="str">
        <f>IF(VLOOKUP(Table351011[[#This Row],[Site name]],Table3[],22)=0,"",VLOOKUP(Table351011[[#This Row],[Site name]],Table3[],22))</f>
        <v/>
      </c>
      <c r="AL87" t="str">
        <f>IF(VLOOKUP(Table351011[[#This Row],[Site name]],Table3[],23)=0,"",VLOOKUP(Table351011[[#This Row],[Site name]],Table3[],23))</f>
        <v/>
      </c>
      <c r="AM87" t="str">
        <f>IF(VLOOKUP(Table351011[[#This Row],[Site name]],Table3[],24)=0,"",VLOOKUP(Table351011[[#This Row],[Site name]],Table3[],24))</f>
        <v/>
      </c>
      <c r="AN87" t="str">
        <f>IF(VLOOKUP(Table351011[[#This Row],[Site name]],Table3[],25)=0,"",VLOOKUP(Table351011[[#This Row],[Site name]],Table3[],25))</f>
        <v>Load balancing at foundations</v>
      </c>
      <c r="AO87">
        <f>IF(VLOOKUP(Table351011[[#This Row],[Site name]],Table3[],26)=0,"",VLOOKUP(Table351011[[#This Row],[Site name]],Table3[],26))</f>
        <v>3</v>
      </c>
      <c r="AP87">
        <f>IF(VLOOKUP(Table351011[[#This Row],[Site name]],Table3[],27)=0,"",VLOOKUP(Table351011[[#This Row],[Site name]],Table3[],27))</f>
        <v>3</v>
      </c>
      <c r="AQ87">
        <f>IF(VLOOKUP(Table351011[[#This Row],[Site name]],Table3[],28)="","",VLOOKUP(Table351011[[#This Row],[Site name]],Table3[],28))</f>
        <v>3</v>
      </c>
      <c r="AR87" t="str">
        <f>IF(VLOOKUP(Table351011[[#This Row],[Site name]],Table3[],29)=0,"",VLOOKUP(Table351011[[#This Row],[Site name]],Table3[],29))</f>
        <v/>
      </c>
      <c r="AS87">
        <f>IF(VLOOKUP(Table351011[[#This Row],[Site name]],Table3[],30)=0,"",VLOOKUP(Table351011[[#This Row],[Site name]],Table3[],30))</f>
        <v>1</v>
      </c>
      <c r="AT87" t="str">
        <f>IF(VLOOKUP(Table351011[[#This Row],[Site name]],Table3[],31)=0,"",VLOOKUP(Table351011[[#This Row],[Site name]],Table3[],31))</f>
        <v/>
      </c>
      <c r="AU87" t="str">
        <f>IF(VLOOKUP(Table351011[[#This Row],[Site name]],Table3[],32)=0,"",VLOOKUP(Table351011[[#This Row],[Site name]],Table3[],32))</f>
        <v>Arup</v>
      </c>
      <c r="AV87" t="str">
        <f>IF(VLOOKUP(Table351011[[#This Row],[Site name]],Table3[],33)=0,"",VLOOKUP(Table351011[[#This Row],[Site name]],Table3[],33))</f>
        <v/>
      </c>
      <c r="AW87" t="str">
        <f>IF(VLOOKUP(Table351011[[#This Row],[Site name]],Table3[],34)=0,"",VLOOKUP(Table351011[[#This Row],[Site name]],Table3[],34))</f>
        <v/>
      </c>
      <c r="AX87" t="str">
        <f>IF(VLOOKUP(Table351011[[#This Row],[Site name]],Table3[],35)=0,"",VLOOKUP(Table351011[[#This Row],[Site name]],Table3[],35))</f>
        <v/>
      </c>
      <c r="AY87" t="str">
        <f>IF(VLOOKUP(Table351011[[#This Row],[Site name]],Table3[],36)=0,"",VLOOKUP(Table351011[[#This Row],[Site name]],Table3[],36))</f>
        <v>One Click LCA</v>
      </c>
      <c r="AZ87" t="str">
        <f>IF(VLOOKUP(Table351011[[#This Row],[Site name]],Table3[],37)=0,"",VLOOKUP(Table351011[[#This Row],[Site name]],Table3[],37))</f>
        <v>Project 108</v>
      </c>
      <c r="BA87" s="188">
        <f>VLOOKUP(Table351011[[#This Row],[Site name]],Table3[],38)</f>
        <v>0.35000320163923931</v>
      </c>
      <c r="BB87">
        <f>VLOOKUP(Table351011[[#This Row],[Site name]],Table3[],39)</f>
        <v>3</v>
      </c>
    </row>
    <row r="88" spans="2:54">
      <c r="B88" t="s">
        <v>154</v>
      </c>
      <c r="C88" t="s">
        <v>977</v>
      </c>
      <c r="D8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671</v>
      </c>
      <c r="E8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902</v>
      </c>
      <c r="F8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1133</v>
      </c>
      <c r="G8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1363</v>
      </c>
      <c r="H8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1594</v>
      </c>
      <c r="I8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1825</v>
      </c>
      <c r="J8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2056</v>
      </c>
      <c r="K8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2286</v>
      </c>
      <c r="L8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2517</v>
      </c>
      <c r="M8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2748</v>
      </c>
      <c r="N8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2979</v>
      </c>
      <c r="O8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3209</v>
      </c>
      <c r="P88">
        <f>IF(VLOOKUP(Table351011[[#This Row],[Site name]],Table35[],3,FALSE)&gt;0,VLOOKUP(Table351011[[#This Row],[Site name]],Table35[],3,FALSE),"")</f>
        <v>3440</v>
      </c>
      <c r="Q88" t="str">
        <f>IF(VLOOKUP(Table351011[[#This Row],[Site name]],Table3[],2)=0,"",VLOOKUP(Table351011[[#This Row],[Site name]],Table3[],2))</f>
        <v>City of London</v>
      </c>
      <c r="R88" t="str">
        <f>IF(VLOOKUP(Table351011[[#This Row],[Site name]],Table3[],3)=0,"",VLOOKUP(Table351011[[#This Row],[Site name]],Table3[],3))</f>
        <v>EC2R 8AQ</v>
      </c>
      <c r="S88" t="str">
        <f>IF(VLOOKUP(Table351011[[#This Row],[Site name]],Table3[],4)=0,"",VLOOKUP(Table351011[[#This Row],[Site name]],Table3[],4))</f>
        <v>22/00158/FULMAJ</v>
      </c>
      <c r="T88" t="str">
        <f>IF(VLOOKUP(Table351011[[#This Row],[Site name]],Table3[],5)=0,"",VLOOKUP(Table351011[[#This Row],[Site name]],Table3[],5))</f>
        <v>Planning Portal</v>
      </c>
      <c r="U88" s="185" t="str">
        <f>IF(VLOOKUP(Table351011[[#This Row],[Site name]],Table3[],6)=0,"",VLOOKUP(Table351011[[#This Row],[Site name]],Table3[],6))</f>
        <v>Retention of superstructure RC frame and basement, 3 storeys of new light-weight structure added</v>
      </c>
      <c r="V88" s="185">
        <f>IF(VLOOKUP(Table351011[[#This Row],[Site name]],Table3[],7)=0,"",VLOOKUP(Table351011[[#This Row],[Site name]],Table3[],7))</f>
        <v>44620</v>
      </c>
      <c r="W88" s="185">
        <f>IF(VLOOKUP(Table351011[[#This Row],[Site name]],Table3[],8)=0,"",VLOOKUP(Table351011[[#This Row],[Site name]],Table3[],8))</f>
        <v>44944</v>
      </c>
      <c r="X88" t="str">
        <f>IF(VLOOKUP(Table351011[[#This Row],[Site name]],Table3[],9)=0,"",VLOOKUP(Table351011[[#This Row],[Site name]],Table3[],9))</f>
        <v/>
      </c>
      <c r="Y88" t="str">
        <f>IF(VLOOKUP(Table351011[[#This Row],[Site name]],Table3[],10)=0,"",VLOOKUP(Table351011[[#This Row],[Site name]],Table3[],10))</f>
        <v>Office &amp; Retail</v>
      </c>
      <c r="Z88" t="str">
        <f>IF(VLOOKUP(Table351011[[#This Row],[Site name]],Table3[],11)=0,"",VLOOKUP(Table351011[[#This Row],[Site name]],Table3[],11))</f>
        <v/>
      </c>
      <c r="AA88" t="str">
        <f>IF(VLOOKUP(Table351011[[#This Row],[Site name]],Table3[],12)=0,"",VLOOKUP(Table351011[[#This Row],[Site name]],Table3[],12))</f>
        <v>Light Refurbishment</v>
      </c>
      <c r="AB88" t="str">
        <f>IF(VLOOKUP(Table351011[[#This Row],[Site name]],Table3[],13)=0,"",VLOOKUP(Table351011[[#This Row],[Site name]],Table3[],13))</f>
        <v>1970s</v>
      </c>
      <c r="AC88" t="str">
        <f>IF(VLOOKUP(Table351011[[#This Row],[Site name]],Table3[],14)=0,"",VLOOKUP(Table351011[[#This Row],[Site name]],Table3[],14))</f>
        <v>Not listed</v>
      </c>
      <c r="AD88" s="197">
        <f>IF(VLOOKUP(Table351011[[#This Row],[Site name]],Table3[],15)="","",VLOOKUP(Table351011[[#This Row],[Site name]],Table3[],15))</f>
        <v>6318</v>
      </c>
      <c r="AE88" s="197">
        <f>IF(VLOOKUP(Table351011[[#This Row],[Site name]],Table3[],16)="","",VLOOKUP(Table351011[[#This Row],[Site name]],Table3[],16))</f>
        <v>7220</v>
      </c>
      <c r="AF88" s="196">
        <f>IF(VLOOKUP(Table351011[[#This Row],[Site name]],Table3[],17)="","",VLOOKUP(Table351011[[#This Row],[Site name]],Table3[],17))</f>
        <v>631.79999999999995</v>
      </c>
      <c r="AG88" s="188">
        <f>IF(VLOOKUP(Table351011[[#This Row],[Site name]],Table3[],18)="","",VLOOKUP(Table351011[[#This Row],[Site name]],Table3[],18))</f>
        <v>0.14276669832225397</v>
      </c>
      <c r="AH88" s="197">
        <f>IF(VLOOKUP(Table351011[[#This Row],[Site name]],Table3[],19)="","",VLOOKUP(Table351011[[#This Row],[Site name]],Table3[],19))</f>
        <v>1533.8000000000002</v>
      </c>
      <c r="AI88" t="str">
        <f>IF(VLOOKUP(Table351011[[#This Row],[Site name]],Table3[],20)=0,"",VLOOKUP(Table351011[[#This Row],[Site name]],Table3[],20))</f>
        <v/>
      </c>
      <c r="AJ88" t="str">
        <f>IF(VLOOKUP(Table351011[[#This Row],[Site name]],Table3[],21)=0,"",VLOOKUP(Table351011[[#This Row],[Site name]],Table3[],21))</f>
        <v/>
      </c>
      <c r="AK88" t="str">
        <f>IF(VLOOKUP(Table351011[[#This Row],[Site name]],Table3[],22)=0,"",VLOOKUP(Table351011[[#This Row],[Site name]],Table3[],22))</f>
        <v/>
      </c>
      <c r="AL88" t="str">
        <f>IF(VLOOKUP(Table351011[[#This Row],[Site name]],Table3[],23)=0,"",VLOOKUP(Table351011[[#This Row],[Site name]],Table3[],23))</f>
        <v/>
      </c>
      <c r="AM88" t="str">
        <f>IF(VLOOKUP(Table351011[[#This Row],[Site name]],Table3[],24)=0,"",VLOOKUP(Table351011[[#This Row],[Site name]],Table3[],24))</f>
        <v/>
      </c>
      <c r="AN88" t="str">
        <f>IF(VLOOKUP(Table351011[[#This Row],[Site name]],Table3[],25)=0,"",VLOOKUP(Table351011[[#This Row],[Site name]],Table3[],25))</f>
        <v/>
      </c>
      <c r="AO88">
        <f>IF(VLOOKUP(Table351011[[#This Row],[Site name]],Table3[],26)=0,"",VLOOKUP(Table351011[[#This Row],[Site name]],Table3[],26))</f>
        <v>10</v>
      </c>
      <c r="AP88">
        <f>IF(VLOOKUP(Table351011[[#This Row],[Site name]],Table3[],27)=0,"",VLOOKUP(Table351011[[#This Row],[Site name]],Table3[],27))</f>
        <v>12</v>
      </c>
      <c r="AQ88">
        <f>IF(VLOOKUP(Table351011[[#This Row],[Site name]],Table3[],28)="","",VLOOKUP(Table351011[[#This Row],[Site name]],Table3[],28))</f>
        <v>9</v>
      </c>
      <c r="AR88">
        <f>IF(VLOOKUP(Table351011[[#This Row],[Site name]],Table3[],29)=0,"",VLOOKUP(Table351011[[#This Row],[Site name]],Table3[],29))</f>
        <v>2</v>
      </c>
      <c r="AS88" t="str">
        <f>IF(VLOOKUP(Table351011[[#This Row],[Site name]],Table3[],30)=0,"",VLOOKUP(Table351011[[#This Row],[Site name]],Table3[],30))</f>
        <v/>
      </c>
      <c r="AT88" t="str">
        <f>IF(VLOOKUP(Table351011[[#This Row],[Site name]],Table3[],31)=0,"",VLOOKUP(Table351011[[#This Row],[Site name]],Table3[],31))</f>
        <v/>
      </c>
      <c r="AU88" t="str">
        <f>IF(VLOOKUP(Table351011[[#This Row],[Site name]],Table3[],32)=0,"",VLOOKUP(Table351011[[#This Row],[Site name]],Table3[],32))</f>
        <v>Atelier Ten</v>
      </c>
      <c r="AV88" t="str">
        <f>IF(VLOOKUP(Table351011[[#This Row],[Site name]],Table3[],33)=0,"",VLOOKUP(Table351011[[#This Row],[Site name]],Table3[],33))</f>
        <v/>
      </c>
      <c r="AW88" t="str">
        <f>IF(VLOOKUP(Table351011[[#This Row],[Site name]],Table3[],34)=0,"",VLOOKUP(Table351011[[#This Row],[Site name]],Table3[],34))</f>
        <v/>
      </c>
      <c r="AX88" t="str">
        <f>IF(VLOOKUP(Table351011[[#This Row],[Site name]],Table3[],35)=0,"",VLOOKUP(Table351011[[#This Row],[Site name]],Table3[],35))</f>
        <v/>
      </c>
      <c r="AY88" t="str">
        <f>IF(VLOOKUP(Table351011[[#This Row],[Site name]],Table3[],36)=0,"",VLOOKUP(Table351011[[#This Row],[Site name]],Table3[],36))</f>
        <v/>
      </c>
      <c r="AZ88" t="str">
        <f>IF(VLOOKUP(Table351011[[#This Row],[Site name]],Table3[],37)=0,"",VLOOKUP(Table351011[[#This Row],[Site name]],Table3[],37))</f>
        <v>Project 109</v>
      </c>
      <c r="BA88" s="188">
        <f>VLOOKUP(Table351011[[#This Row],[Site name]],Table3[],38)</f>
        <v>9.9999999999999992E-2</v>
      </c>
      <c r="BB88">
        <f>VLOOKUP(Table351011[[#This Row],[Site name]],Table3[],39)</f>
        <v>4</v>
      </c>
    </row>
    <row r="89" spans="2:54">
      <c r="B89" t="s">
        <v>430</v>
      </c>
      <c r="C89" t="s">
        <v>977</v>
      </c>
      <c r="D8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634</v>
      </c>
      <c r="E8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753</v>
      </c>
      <c r="F8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873</v>
      </c>
      <c r="G8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992</v>
      </c>
      <c r="H8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1112</v>
      </c>
      <c r="I8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1231</v>
      </c>
      <c r="J8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1351</v>
      </c>
      <c r="K8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1470</v>
      </c>
      <c r="L8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1589</v>
      </c>
      <c r="M8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1709</v>
      </c>
      <c r="N8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1828</v>
      </c>
      <c r="O8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1948</v>
      </c>
      <c r="P89">
        <f>IF(VLOOKUP(Table351011[[#This Row],[Site name]],Table35[],3,FALSE)&gt;0,VLOOKUP(Table351011[[#This Row],[Site name]],Table35[],3,FALSE),"")</f>
        <v>2067</v>
      </c>
      <c r="Q89" t="str">
        <f>IF(VLOOKUP(Table351011[[#This Row],[Site name]],Table3[],2)=0,"",VLOOKUP(Table351011[[#This Row],[Site name]],Table3[],2))</f>
        <v>Southwark</v>
      </c>
      <c r="R89" t="str">
        <f>IF(VLOOKUP(Table351011[[#This Row],[Site name]],Table3[],3)=0,"",VLOOKUP(Table351011[[#This Row],[Site name]],Table3[],3))</f>
        <v>SE1 9EQ</v>
      </c>
      <c r="S89" t="str">
        <f>IF(VLOOKUP(Table351011[[#This Row],[Site name]],Table3[],4)=0,"",VLOOKUP(Table351011[[#This Row],[Site name]],Table3[],4))</f>
        <v>22/AP/1602</v>
      </c>
      <c r="T89" t="str">
        <f>IF(VLOOKUP(Table351011[[#This Row],[Site name]],Table3[],5)=0,"",VLOOKUP(Table351011[[#This Row],[Site name]],Table3[],5))</f>
        <v>Planning Portal</v>
      </c>
      <c r="U89" s="185" t="str">
        <f>IF(VLOOKUP(Table351011[[#This Row],[Site name]],Table3[],6)=0,"",VLOOKUP(Table351011[[#This Row],[Site name]],Table3[],6))</f>
        <v>Basement retained and extended by an additional level, re-use as many piles are possible. New 11-storey building with 2 cores</v>
      </c>
      <c r="V89" s="185">
        <f>IF(VLOOKUP(Table351011[[#This Row],[Site name]],Table3[],7)=0,"",VLOOKUP(Table351011[[#This Row],[Site name]],Table3[],7))</f>
        <v>44687</v>
      </c>
      <c r="W89" s="185" t="str">
        <f>IF(VLOOKUP(Table351011[[#This Row],[Site name]],Table3[],8)=0,"",VLOOKUP(Table351011[[#This Row],[Site name]],Table3[],8))</f>
        <v/>
      </c>
      <c r="X89" t="str">
        <f>IF(VLOOKUP(Table351011[[#This Row],[Site name]],Table3[],9)=0,"",VLOOKUP(Table351011[[#This Row],[Site name]],Table3[],9))</f>
        <v/>
      </c>
      <c r="Y89" t="str">
        <f>IF(VLOOKUP(Table351011[[#This Row],[Site name]],Table3[],10)=0,"",VLOOKUP(Table351011[[#This Row],[Site name]],Table3[],10))</f>
        <v>Office</v>
      </c>
      <c r="Z89" t="str">
        <f>IF(VLOOKUP(Table351011[[#This Row],[Site name]],Table3[],11)=0,"",VLOOKUP(Table351011[[#This Row],[Site name]],Table3[],11))</f>
        <v>Yes</v>
      </c>
      <c r="AA89" t="str">
        <f>IF(VLOOKUP(Table351011[[#This Row],[Site name]],Table3[],12)=0,"",VLOOKUP(Table351011[[#This Row],[Site name]],Table3[],12))</f>
        <v>Substructure and/or Façade Retained</v>
      </c>
      <c r="AB89" t="str">
        <f>IF(VLOOKUP(Table351011[[#This Row],[Site name]],Table3[],13)=0,"",VLOOKUP(Table351011[[#This Row],[Site name]],Table3[],13))</f>
        <v/>
      </c>
      <c r="AC89" t="str">
        <f>IF(VLOOKUP(Table351011[[#This Row],[Site name]],Table3[],14)=0,"",VLOOKUP(Table351011[[#This Row],[Site name]],Table3[],14))</f>
        <v/>
      </c>
      <c r="AD89" s="197">
        <f>IF(VLOOKUP(Table351011[[#This Row],[Site name]],Table3[],15)="","",VLOOKUP(Table351011[[#This Row],[Site name]],Table3[],15))</f>
        <v>17335</v>
      </c>
      <c r="AE89" s="197">
        <f>IF(VLOOKUP(Table351011[[#This Row],[Site name]],Table3[],16)="","",VLOOKUP(Table351011[[#This Row],[Site name]],Table3[],16))</f>
        <v>32965</v>
      </c>
      <c r="AF89" s="196">
        <f>IF(VLOOKUP(Table351011[[#This Row],[Site name]],Table3[],17)="","",VLOOKUP(Table351011[[#This Row],[Site name]],Table3[],17))</f>
        <v>17335</v>
      </c>
      <c r="AG89" s="188">
        <f>IF(VLOOKUP(Table351011[[#This Row],[Site name]],Table3[],18)="","",VLOOKUP(Table351011[[#This Row],[Site name]],Table3[],18))</f>
        <v>0.90164407268531876</v>
      </c>
      <c r="AH89" s="197">
        <f>IF(VLOOKUP(Table351011[[#This Row],[Site name]],Table3[],19)="","",VLOOKUP(Table351011[[#This Row],[Site name]],Table3[],19))</f>
        <v>32965</v>
      </c>
      <c r="AI89" t="str">
        <f>IF(VLOOKUP(Table351011[[#This Row],[Site name]],Table3[],20)=0,"",VLOOKUP(Table351011[[#This Row],[Site name]],Table3[],20))</f>
        <v/>
      </c>
      <c r="AJ89" t="str">
        <f>IF(VLOOKUP(Table351011[[#This Row],[Site name]],Table3[],21)=0,"",VLOOKUP(Table351011[[#This Row],[Site name]],Table3[],21))</f>
        <v/>
      </c>
      <c r="AK89" t="str">
        <f>IF(VLOOKUP(Table351011[[#This Row],[Site name]],Table3[],22)=0,"",VLOOKUP(Table351011[[#This Row],[Site name]],Table3[],22))</f>
        <v/>
      </c>
      <c r="AL89" t="str">
        <f>IF(VLOOKUP(Table351011[[#This Row],[Site name]],Table3[],23)=0,"",VLOOKUP(Table351011[[#This Row],[Site name]],Table3[],23))</f>
        <v/>
      </c>
      <c r="AM89" t="str">
        <f>IF(VLOOKUP(Table351011[[#This Row],[Site name]],Table3[],24)=0,"",VLOOKUP(Table351011[[#This Row],[Site name]],Table3[],24))</f>
        <v/>
      </c>
      <c r="AN89" t="str">
        <f>IF(VLOOKUP(Table351011[[#This Row],[Site name]],Table3[],25)=0,"",VLOOKUP(Table351011[[#This Row],[Site name]],Table3[],25))</f>
        <v/>
      </c>
      <c r="AO89" t="str">
        <f>IF(VLOOKUP(Table351011[[#This Row],[Site name]],Table3[],26)=0,"",VLOOKUP(Table351011[[#This Row],[Site name]],Table3[],26))</f>
        <v/>
      </c>
      <c r="AP89">
        <f>IF(VLOOKUP(Table351011[[#This Row],[Site name]],Table3[],27)=0,"",VLOOKUP(Table351011[[#This Row],[Site name]],Table3[],27))</f>
        <v>11</v>
      </c>
      <c r="AQ89">
        <f>IF(VLOOKUP(Table351011[[#This Row],[Site name]],Table3[],28)="","",VLOOKUP(Table351011[[#This Row],[Site name]],Table3[],28))</f>
        <v>11</v>
      </c>
      <c r="AR89" t="str">
        <f>IF(VLOOKUP(Table351011[[#This Row],[Site name]],Table3[],29)=0,"",VLOOKUP(Table351011[[#This Row],[Site name]],Table3[],29))</f>
        <v/>
      </c>
      <c r="AS89" t="str">
        <f>IF(VLOOKUP(Table351011[[#This Row],[Site name]],Table3[],30)=0,"",VLOOKUP(Table351011[[#This Row],[Site name]],Table3[],30))</f>
        <v/>
      </c>
      <c r="AT89" t="str">
        <f>IF(VLOOKUP(Table351011[[#This Row],[Site name]],Table3[],31)=0,"",VLOOKUP(Table351011[[#This Row],[Site name]],Table3[],31))</f>
        <v/>
      </c>
      <c r="AU89" t="str">
        <f>IF(VLOOKUP(Table351011[[#This Row],[Site name]],Table3[],32)=0,"",VLOOKUP(Table351011[[#This Row],[Site name]],Table3[],32))</f>
        <v>Arup</v>
      </c>
      <c r="AV89" t="str">
        <f>IF(VLOOKUP(Table351011[[#This Row],[Site name]],Table3[],33)=0,"",VLOOKUP(Table351011[[#This Row],[Site name]],Table3[],33))</f>
        <v/>
      </c>
      <c r="AW89" t="str">
        <f>IF(VLOOKUP(Table351011[[#This Row],[Site name]],Table3[],34)=0,"",VLOOKUP(Table351011[[#This Row],[Site name]],Table3[],34))</f>
        <v/>
      </c>
      <c r="AX89" t="str">
        <f>IF(VLOOKUP(Table351011[[#This Row],[Site name]],Table3[],35)=0,"",VLOOKUP(Table351011[[#This Row],[Site name]],Table3[],35))</f>
        <v/>
      </c>
      <c r="AY89" t="str">
        <f>IF(VLOOKUP(Table351011[[#This Row],[Site name]],Table3[],36)=0,"",VLOOKUP(Table351011[[#This Row],[Site name]],Table3[],36))</f>
        <v/>
      </c>
      <c r="AZ89" t="str">
        <f>IF(VLOOKUP(Table351011[[#This Row],[Site name]],Table3[],37)=0,"",VLOOKUP(Table351011[[#This Row],[Site name]],Table3[],37))</f>
        <v>Project 110</v>
      </c>
      <c r="BA89" s="188">
        <f>VLOOKUP(Table351011[[#This Row],[Site name]],Table3[],38)</f>
        <v>1</v>
      </c>
      <c r="BB89">
        <f>VLOOKUP(Table351011[[#This Row],[Site name]],Table3[],39)</f>
        <v>2</v>
      </c>
    </row>
    <row r="90" spans="2:54">
      <c r="B90" t="s">
        <v>183</v>
      </c>
      <c r="C90" t="s">
        <v>977</v>
      </c>
      <c r="D9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562</v>
      </c>
      <c r="E9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655</v>
      </c>
      <c r="F9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748</v>
      </c>
      <c r="G9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840</v>
      </c>
      <c r="H9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933</v>
      </c>
      <c r="I9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1026</v>
      </c>
      <c r="J9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1119</v>
      </c>
      <c r="K9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1211</v>
      </c>
      <c r="L9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1304</v>
      </c>
      <c r="M9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1397</v>
      </c>
      <c r="N9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1490</v>
      </c>
      <c r="O9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1582</v>
      </c>
      <c r="P90">
        <f>IF(VLOOKUP(Table351011[[#This Row],[Site name]],Table35[],3,FALSE)&gt;0,VLOOKUP(Table351011[[#This Row],[Site name]],Table35[],3,FALSE),"")</f>
        <v>1675</v>
      </c>
      <c r="Q90" t="str">
        <f>IF(VLOOKUP(Table351011[[#This Row],[Site name]],Table3[],2)=0,"",VLOOKUP(Table351011[[#This Row],[Site name]],Table3[],2))</f>
        <v>Tower Hamlets</v>
      </c>
      <c r="R90" t="str">
        <f>IF(VLOOKUP(Table351011[[#This Row],[Site name]],Table3[],3)=0,"",VLOOKUP(Table351011[[#This Row],[Site name]],Table3[],3))</f>
        <v>EC3N 4QN</v>
      </c>
      <c r="S90" t="str">
        <f>IF(VLOOKUP(Table351011[[#This Row],[Site name]],Table3[],4)=0,"",VLOOKUP(Table351011[[#This Row],[Site name]],Table3[],4))</f>
        <v>PA/21/01327/A1</v>
      </c>
      <c r="T90" t="str">
        <f>IF(VLOOKUP(Table351011[[#This Row],[Site name]],Table3[],5)=0,"",VLOOKUP(Table351011[[#This Row],[Site name]],Table3[],5))</f>
        <v>Planning Portal</v>
      </c>
      <c r="U90" s="185" t="str">
        <f>IF(VLOOKUP(Table351011[[#This Row],[Site name]],Table3[],6)=0,"",VLOOKUP(Table351011[[#This Row],[Site name]],Table3[],6))</f>
        <v xml:space="preserve"> The building’s steel frame, reinforced concrete slabs and concrete encasements to the steel are largely retained. Substructure enhancements through addition of miniature piles, increasing size of pile caps and localised recasting of the basement slab is reusing existing substructure.</v>
      </c>
      <c r="V90" s="185">
        <f>IF(VLOOKUP(Table351011[[#This Row],[Site name]],Table3[],7)=0,"",VLOOKUP(Table351011[[#This Row],[Site name]],Table3[],7))</f>
        <v>44358</v>
      </c>
      <c r="W90" s="185">
        <f>IF(VLOOKUP(Table351011[[#This Row],[Site name]],Table3[],8)=0,"",VLOOKUP(Table351011[[#This Row],[Site name]],Table3[],8))</f>
        <v>44967</v>
      </c>
      <c r="X90" t="str">
        <f>IF(VLOOKUP(Table351011[[#This Row],[Site name]],Table3[],9)=0,"",VLOOKUP(Table351011[[#This Row],[Site name]],Table3[],9))</f>
        <v>Not granted</v>
      </c>
      <c r="Y90" t="str">
        <f>IF(VLOOKUP(Table351011[[#This Row],[Site name]],Table3[],10)=0,"",VLOOKUP(Table351011[[#This Row],[Site name]],Table3[],10))</f>
        <v>Office &amp; Retail</v>
      </c>
      <c r="Z90" t="str">
        <f>IF(VLOOKUP(Table351011[[#This Row],[Site name]],Table3[],11)=0,"",VLOOKUP(Table351011[[#This Row],[Site name]],Table3[],11))</f>
        <v/>
      </c>
      <c r="AA90" t="str">
        <f>IF(VLOOKUP(Table351011[[#This Row],[Site name]],Table3[],12)=0,"",VLOOKUP(Table351011[[#This Row],[Site name]],Table3[],12))</f>
        <v>Light Refurbishment</v>
      </c>
      <c r="AB90" t="str">
        <f>IF(VLOOKUP(Table351011[[#This Row],[Site name]],Table3[],13)=0,"",VLOOKUP(Table351011[[#This Row],[Site name]],Table3[],13))</f>
        <v/>
      </c>
      <c r="AC90" t="str">
        <f>IF(VLOOKUP(Table351011[[#This Row],[Site name]],Table3[],14)=0,"",VLOOKUP(Table351011[[#This Row],[Site name]],Table3[],14))</f>
        <v/>
      </c>
      <c r="AD90" s="197" t="str">
        <f>IF(VLOOKUP(Table351011[[#This Row],[Site name]],Table3[],15)="","",VLOOKUP(Table351011[[#This Row],[Site name]],Table3[],15))</f>
        <v/>
      </c>
      <c r="AE90" s="197">
        <f>IF(VLOOKUP(Table351011[[#This Row],[Site name]],Table3[],16)="","",VLOOKUP(Table351011[[#This Row],[Site name]],Table3[],16))</f>
        <v>30791</v>
      </c>
      <c r="AF90" s="196" t="str">
        <f>IF(VLOOKUP(Table351011[[#This Row],[Site name]],Table3[],17)="","",VLOOKUP(Table351011[[#This Row],[Site name]],Table3[],17))</f>
        <v/>
      </c>
      <c r="AG90" s="188" t="str">
        <f>IF(VLOOKUP(Table351011[[#This Row],[Site name]],Table3[],18)="","",VLOOKUP(Table351011[[#This Row],[Site name]],Table3[],18))</f>
        <v/>
      </c>
      <c r="AH90" s="197" t="str">
        <f>IF(VLOOKUP(Table351011[[#This Row],[Site name]],Table3[],19)="","",VLOOKUP(Table351011[[#This Row],[Site name]],Table3[],19))</f>
        <v/>
      </c>
      <c r="AI90" t="str">
        <f>IF(VLOOKUP(Table351011[[#This Row],[Site name]],Table3[],20)=0,"",VLOOKUP(Table351011[[#This Row],[Site name]],Table3[],20))</f>
        <v/>
      </c>
      <c r="AJ90" t="str">
        <f>IF(VLOOKUP(Table351011[[#This Row],[Site name]],Table3[],21)=0,"",VLOOKUP(Table351011[[#This Row],[Site name]],Table3[],21))</f>
        <v/>
      </c>
      <c r="AK90" t="str">
        <f>IF(VLOOKUP(Table351011[[#This Row],[Site name]],Table3[],22)=0,"",VLOOKUP(Table351011[[#This Row],[Site name]],Table3[],22))</f>
        <v/>
      </c>
      <c r="AL90" t="str">
        <f>IF(VLOOKUP(Table351011[[#This Row],[Site name]],Table3[],23)=0,"",VLOOKUP(Table351011[[#This Row],[Site name]],Table3[],23))</f>
        <v/>
      </c>
      <c r="AM90" t="str">
        <f>IF(VLOOKUP(Table351011[[#This Row],[Site name]],Table3[],24)=0,"",VLOOKUP(Table351011[[#This Row],[Site name]],Table3[],24))</f>
        <v/>
      </c>
      <c r="AN90" t="str">
        <f>IF(VLOOKUP(Table351011[[#This Row],[Site name]],Table3[],25)=0,"",VLOOKUP(Table351011[[#This Row],[Site name]],Table3[],25))</f>
        <v/>
      </c>
      <c r="AO90" t="str">
        <f>IF(VLOOKUP(Table351011[[#This Row],[Site name]],Table3[],26)=0,"",VLOOKUP(Table351011[[#This Row],[Site name]],Table3[],26))</f>
        <v/>
      </c>
      <c r="AP90">
        <f>IF(VLOOKUP(Table351011[[#This Row],[Site name]],Table3[],27)=0,"",VLOOKUP(Table351011[[#This Row],[Site name]],Table3[],27))</f>
        <v>7</v>
      </c>
      <c r="AQ90">
        <f>IF(VLOOKUP(Table351011[[#This Row],[Site name]],Table3[],28)="","",VLOOKUP(Table351011[[#This Row],[Site name]],Table3[],28))</f>
        <v>6</v>
      </c>
      <c r="AR90" t="str">
        <f>IF(VLOOKUP(Table351011[[#This Row],[Site name]],Table3[],29)=0,"",VLOOKUP(Table351011[[#This Row],[Site name]],Table3[],29))</f>
        <v/>
      </c>
      <c r="AS90" t="str">
        <f>IF(VLOOKUP(Table351011[[#This Row],[Site name]],Table3[],30)=0,"",VLOOKUP(Table351011[[#This Row],[Site name]],Table3[],30))</f>
        <v/>
      </c>
      <c r="AT90" t="str">
        <f>IF(VLOOKUP(Table351011[[#This Row],[Site name]],Table3[],31)=0,"",VLOOKUP(Table351011[[#This Row],[Site name]],Table3[],31))</f>
        <v/>
      </c>
      <c r="AU90" t="str">
        <f>IF(VLOOKUP(Table351011[[#This Row],[Site name]],Table3[],32)=0,"",VLOOKUP(Table351011[[#This Row],[Site name]],Table3[],32))</f>
        <v>Cundall</v>
      </c>
      <c r="AV90" t="str">
        <f>IF(VLOOKUP(Table351011[[#This Row],[Site name]],Table3[],33)=0,"",VLOOKUP(Table351011[[#This Row],[Site name]],Table3[],33))</f>
        <v/>
      </c>
      <c r="AW90" t="str">
        <f>IF(VLOOKUP(Table351011[[#This Row],[Site name]],Table3[],34)=0,"",VLOOKUP(Table351011[[#This Row],[Site name]],Table3[],34))</f>
        <v/>
      </c>
      <c r="AX90" t="str">
        <f>IF(VLOOKUP(Table351011[[#This Row],[Site name]],Table3[],35)=0,"",VLOOKUP(Table351011[[#This Row],[Site name]],Table3[],35))</f>
        <v/>
      </c>
      <c r="AY90" t="str">
        <f>IF(VLOOKUP(Table351011[[#This Row],[Site name]],Table3[],36)=0,"",VLOOKUP(Table351011[[#This Row],[Site name]],Table3[],36))</f>
        <v/>
      </c>
      <c r="AZ90" t="str">
        <f>IF(VLOOKUP(Table351011[[#This Row],[Site name]],Table3[],37)=0,"",VLOOKUP(Table351011[[#This Row],[Site name]],Table3[],37))</f>
        <v>Project 111</v>
      </c>
      <c r="BA90" s="188" t="str">
        <f>VLOOKUP(Table351011[[#This Row],[Site name]],Table3[],38)</f>
        <v/>
      </c>
      <c r="BB90">
        <f>VLOOKUP(Table351011[[#This Row],[Site name]],Table3[],39)</f>
        <v>4</v>
      </c>
    </row>
    <row r="91" spans="2:54">
      <c r="B91" t="s">
        <v>186</v>
      </c>
      <c r="C91" t="s">
        <v>977</v>
      </c>
      <c r="D9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423</v>
      </c>
      <c r="E9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579</v>
      </c>
      <c r="F9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736</v>
      </c>
      <c r="G9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892</v>
      </c>
      <c r="H9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1048</v>
      </c>
      <c r="I9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1205</v>
      </c>
      <c r="J9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1361</v>
      </c>
      <c r="K9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1517</v>
      </c>
      <c r="L9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1674</v>
      </c>
      <c r="M9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1830</v>
      </c>
      <c r="N9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1986</v>
      </c>
      <c r="O9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2143</v>
      </c>
      <c r="P91">
        <f>IF(VLOOKUP(Table351011[[#This Row],[Site name]],Table35[],3,FALSE)&gt;0,VLOOKUP(Table351011[[#This Row],[Site name]],Table35[],3,FALSE),"")</f>
        <v>2299</v>
      </c>
      <c r="Q91" t="str">
        <f>IF(VLOOKUP(Table351011[[#This Row],[Site name]],Table3[],2)=0,"",VLOOKUP(Table351011[[#This Row],[Site name]],Table3[],2))</f>
        <v>Tower Hamlets</v>
      </c>
      <c r="R91" t="str">
        <f>IF(VLOOKUP(Table351011[[#This Row],[Site name]],Table3[],3)=0,"",VLOOKUP(Table351011[[#This Row],[Site name]],Table3[],3))</f>
        <v>EC3N 4QN</v>
      </c>
      <c r="S91" t="str">
        <f>IF(VLOOKUP(Table351011[[#This Row],[Site name]],Table3[],4)=0,"",VLOOKUP(Table351011[[#This Row],[Site name]],Table3[],4))</f>
        <v>PA/21/01327/A1</v>
      </c>
      <c r="T91" t="str">
        <f>IF(VLOOKUP(Table351011[[#This Row],[Site name]],Table3[],5)=0,"",VLOOKUP(Table351011[[#This Row],[Site name]],Table3[],5))</f>
        <v>Planning Portal</v>
      </c>
      <c r="U91" s="185" t="str">
        <f>IF(VLOOKUP(Table351011[[#This Row],[Site name]],Table3[],6)=0,"",VLOOKUP(Table351011[[#This Row],[Site name]],Table3[],6))</f>
        <v>refurbishment and restoration, grade II listed, New mechanical, electrical and public health services, enhanced insulation and
secondary glazing.</v>
      </c>
      <c r="V91" s="185">
        <f>IF(VLOOKUP(Table351011[[#This Row],[Site name]],Table3[],7)=0,"",VLOOKUP(Table351011[[#This Row],[Site name]],Table3[],7))</f>
        <v>44358</v>
      </c>
      <c r="W91" s="185">
        <f>IF(VLOOKUP(Table351011[[#This Row],[Site name]],Table3[],8)=0,"",VLOOKUP(Table351011[[#This Row],[Site name]],Table3[],8))</f>
        <v>44967</v>
      </c>
      <c r="X91" t="str">
        <f>IF(VLOOKUP(Table351011[[#This Row],[Site name]],Table3[],9)=0,"",VLOOKUP(Table351011[[#This Row],[Site name]],Table3[],9))</f>
        <v/>
      </c>
      <c r="Y91" t="str">
        <f>IF(VLOOKUP(Table351011[[#This Row],[Site name]],Table3[],10)=0,"",VLOOKUP(Table351011[[#This Row],[Site name]],Table3[],10))</f>
        <v>Office &amp; Retail</v>
      </c>
      <c r="Z91" t="str">
        <f>IF(VLOOKUP(Table351011[[#This Row],[Site name]],Table3[],11)=0,"",VLOOKUP(Table351011[[#This Row],[Site name]],Table3[],11))</f>
        <v/>
      </c>
      <c r="AA91" t="str">
        <f>IF(VLOOKUP(Table351011[[#This Row],[Site name]],Table3[],12)=0,"",VLOOKUP(Table351011[[#This Row],[Site name]],Table3[],12))</f>
        <v>Retrofit</v>
      </c>
      <c r="AB91" t="str">
        <f>IF(VLOOKUP(Table351011[[#This Row],[Site name]],Table3[],13)=0,"",VLOOKUP(Table351011[[#This Row],[Site name]],Table3[],13))</f>
        <v/>
      </c>
      <c r="AC91" t="str">
        <f>IF(VLOOKUP(Table351011[[#This Row],[Site name]],Table3[],14)=0,"",VLOOKUP(Table351011[[#This Row],[Site name]],Table3[],14))</f>
        <v/>
      </c>
      <c r="AD91" s="197" t="str">
        <f>IF(VLOOKUP(Table351011[[#This Row],[Site name]],Table3[],15)="","",VLOOKUP(Table351011[[#This Row],[Site name]],Table3[],15))</f>
        <v/>
      </c>
      <c r="AE91" s="197">
        <f>IF(VLOOKUP(Table351011[[#This Row],[Site name]],Table3[],16)="","",VLOOKUP(Table351011[[#This Row],[Site name]],Table3[],16))</f>
        <v>5011</v>
      </c>
      <c r="AF91" s="196" t="str">
        <f>IF(VLOOKUP(Table351011[[#This Row],[Site name]],Table3[],17)="","",VLOOKUP(Table351011[[#This Row],[Site name]],Table3[],17))</f>
        <v/>
      </c>
      <c r="AG91" s="188" t="str">
        <f>IF(VLOOKUP(Table351011[[#This Row],[Site name]],Table3[],18)="","",VLOOKUP(Table351011[[#This Row],[Site name]],Table3[],18))</f>
        <v/>
      </c>
      <c r="AH91" s="197">
        <f>IF(VLOOKUP(Table351011[[#This Row],[Site name]],Table3[],19)="","",VLOOKUP(Table351011[[#This Row],[Site name]],Table3[],19))</f>
        <v>5011</v>
      </c>
      <c r="AI91" t="str">
        <f>IF(VLOOKUP(Table351011[[#This Row],[Site name]],Table3[],20)=0,"",VLOOKUP(Table351011[[#This Row],[Site name]],Table3[],20))</f>
        <v/>
      </c>
      <c r="AJ91" t="str">
        <f>IF(VLOOKUP(Table351011[[#This Row],[Site name]],Table3[],21)=0,"",VLOOKUP(Table351011[[#This Row],[Site name]],Table3[],21))</f>
        <v/>
      </c>
      <c r="AK91" t="str">
        <f>IF(VLOOKUP(Table351011[[#This Row],[Site name]],Table3[],22)=0,"",VLOOKUP(Table351011[[#This Row],[Site name]],Table3[],22))</f>
        <v/>
      </c>
      <c r="AL91" t="str">
        <f>IF(VLOOKUP(Table351011[[#This Row],[Site name]],Table3[],23)=0,"",VLOOKUP(Table351011[[#This Row],[Site name]],Table3[],23))</f>
        <v/>
      </c>
      <c r="AM91" t="str">
        <f>IF(VLOOKUP(Table351011[[#This Row],[Site name]],Table3[],24)=0,"",VLOOKUP(Table351011[[#This Row],[Site name]],Table3[],24))</f>
        <v/>
      </c>
      <c r="AN91" t="str">
        <f>IF(VLOOKUP(Table351011[[#This Row],[Site name]],Table3[],25)=0,"",VLOOKUP(Table351011[[#This Row],[Site name]],Table3[],25))</f>
        <v/>
      </c>
      <c r="AO91">
        <f>IF(VLOOKUP(Table351011[[#This Row],[Site name]],Table3[],26)=0,"",VLOOKUP(Table351011[[#This Row],[Site name]],Table3[],26))</f>
        <v>5</v>
      </c>
      <c r="AP91">
        <f>IF(VLOOKUP(Table351011[[#This Row],[Site name]],Table3[],27)=0,"",VLOOKUP(Table351011[[#This Row],[Site name]],Table3[],27))</f>
        <v>5</v>
      </c>
      <c r="AQ91">
        <f>IF(VLOOKUP(Table351011[[#This Row],[Site name]],Table3[],28)="","",VLOOKUP(Table351011[[#This Row],[Site name]],Table3[],28))</f>
        <v>4</v>
      </c>
      <c r="AR91" t="str">
        <f>IF(VLOOKUP(Table351011[[#This Row],[Site name]],Table3[],29)=0,"",VLOOKUP(Table351011[[#This Row],[Site name]],Table3[],29))</f>
        <v/>
      </c>
      <c r="AS91" t="str">
        <f>IF(VLOOKUP(Table351011[[#This Row],[Site name]],Table3[],30)=0,"",VLOOKUP(Table351011[[#This Row],[Site name]],Table3[],30))</f>
        <v/>
      </c>
      <c r="AT91" t="str">
        <f>IF(VLOOKUP(Table351011[[#This Row],[Site name]],Table3[],31)=0,"",VLOOKUP(Table351011[[#This Row],[Site name]],Table3[],31))</f>
        <v/>
      </c>
      <c r="AU91" t="str">
        <f>IF(VLOOKUP(Table351011[[#This Row],[Site name]],Table3[],32)=0,"",VLOOKUP(Table351011[[#This Row],[Site name]],Table3[],32))</f>
        <v>Cundall</v>
      </c>
      <c r="AV91" t="str">
        <f>IF(VLOOKUP(Table351011[[#This Row],[Site name]],Table3[],33)=0,"",VLOOKUP(Table351011[[#This Row],[Site name]],Table3[],33))</f>
        <v/>
      </c>
      <c r="AW91" t="str">
        <f>IF(VLOOKUP(Table351011[[#This Row],[Site name]],Table3[],34)=0,"",VLOOKUP(Table351011[[#This Row],[Site name]],Table3[],34))</f>
        <v/>
      </c>
      <c r="AX91" t="str">
        <f>IF(VLOOKUP(Table351011[[#This Row],[Site name]],Table3[],35)=0,"",VLOOKUP(Table351011[[#This Row],[Site name]],Table3[],35))</f>
        <v/>
      </c>
      <c r="AY91" t="str">
        <f>IF(VLOOKUP(Table351011[[#This Row],[Site name]],Table3[],36)=0,"",VLOOKUP(Table351011[[#This Row],[Site name]],Table3[],36))</f>
        <v/>
      </c>
      <c r="AZ91" t="str">
        <f>IF(VLOOKUP(Table351011[[#This Row],[Site name]],Table3[],37)=0,"",VLOOKUP(Table351011[[#This Row],[Site name]],Table3[],37))</f>
        <v>Project 112</v>
      </c>
      <c r="BA91" s="188" t="str">
        <f>VLOOKUP(Table351011[[#This Row],[Site name]],Table3[],38)</f>
        <v/>
      </c>
      <c r="BB91">
        <f>VLOOKUP(Table351011[[#This Row],[Site name]],Table3[],39)</f>
        <v>5</v>
      </c>
    </row>
    <row r="92" spans="2:54">
      <c r="B92" t="s">
        <v>178</v>
      </c>
      <c r="C92" t="s">
        <v>977</v>
      </c>
      <c r="D9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402</v>
      </c>
      <c r="E9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553</v>
      </c>
      <c r="F9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704</v>
      </c>
      <c r="G9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855</v>
      </c>
      <c r="H9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1006</v>
      </c>
      <c r="I9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1157</v>
      </c>
      <c r="J9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1308</v>
      </c>
      <c r="K9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1459</v>
      </c>
      <c r="L9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1610</v>
      </c>
      <c r="M9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1761</v>
      </c>
      <c r="N9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1912</v>
      </c>
      <c r="O9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2063</v>
      </c>
      <c r="P92">
        <f>IF(VLOOKUP(Table351011[[#This Row],[Site name]],Table35[],3,FALSE)&gt;0,VLOOKUP(Table351011[[#This Row],[Site name]],Table35[],3,FALSE),"")</f>
        <v>2214</v>
      </c>
      <c r="Q92" t="str">
        <f>IF(VLOOKUP(Table351011[[#This Row],[Site name]],Table3[],2)=0,"",VLOOKUP(Table351011[[#This Row],[Site name]],Table3[],2))</f>
        <v>Tower Hamlets</v>
      </c>
      <c r="R92" t="str">
        <f>IF(VLOOKUP(Table351011[[#This Row],[Site name]],Table3[],3)=0,"",VLOOKUP(Table351011[[#This Row],[Site name]],Table3[],3))</f>
        <v>EC3N 4QN</v>
      </c>
      <c r="S92" t="str">
        <f>IF(VLOOKUP(Table351011[[#This Row],[Site name]],Table3[],4)=0,"",VLOOKUP(Table351011[[#This Row],[Site name]],Table3[],4))</f>
        <v>PA/21/01327/A1</v>
      </c>
      <c r="T92" t="str">
        <f>IF(VLOOKUP(Table351011[[#This Row],[Site name]],Table3[],5)=0,"",VLOOKUP(Table351011[[#This Row],[Site name]],Table3[],5))</f>
        <v>Planning Portal</v>
      </c>
      <c r="U92" s="185" t="str">
        <f>IF(VLOOKUP(Table351011[[#This Row],[Site name]],Table3[],6)=0,"",VLOOKUP(Table351011[[#This Row],[Site name]],Table3[],6))</f>
        <v>Retain the Grade-II listed façades, therefore only refurbished internally with enhanced insulation and secondary glazing. Only minimal refurbishment proposed, maximising retention of existing building fabric</v>
      </c>
      <c r="V92" s="185">
        <f>IF(VLOOKUP(Table351011[[#This Row],[Site name]],Table3[],7)=0,"",VLOOKUP(Table351011[[#This Row],[Site name]],Table3[],7))</f>
        <v>44358</v>
      </c>
      <c r="W92" s="185">
        <f>IF(VLOOKUP(Table351011[[#This Row],[Site name]],Table3[],8)=0,"",VLOOKUP(Table351011[[#This Row],[Site name]],Table3[],8))</f>
        <v>44967</v>
      </c>
      <c r="X92" t="str">
        <f>IF(VLOOKUP(Table351011[[#This Row],[Site name]],Table3[],9)=0,"",VLOOKUP(Table351011[[#This Row],[Site name]],Table3[],9))</f>
        <v/>
      </c>
      <c r="Y92" t="str">
        <f>IF(VLOOKUP(Table351011[[#This Row],[Site name]],Table3[],10)=0,"",VLOOKUP(Table351011[[#This Row],[Site name]],Table3[],10))</f>
        <v>Office &amp; Retail</v>
      </c>
      <c r="Z92" t="str">
        <f>IF(VLOOKUP(Table351011[[#This Row],[Site name]],Table3[],11)=0,"",VLOOKUP(Table351011[[#This Row],[Site name]],Table3[],11))</f>
        <v/>
      </c>
      <c r="AA92" t="str">
        <f>IF(VLOOKUP(Table351011[[#This Row],[Site name]],Table3[],12)=0,"",VLOOKUP(Table351011[[#This Row],[Site name]],Table3[],12))</f>
        <v>Retrofit</v>
      </c>
      <c r="AB92" t="str">
        <f>IF(VLOOKUP(Table351011[[#This Row],[Site name]],Table3[],13)=0,"",VLOOKUP(Table351011[[#This Row],[Site name]],Table3[],13))</f>
        <v/>
      </c>
      <c r="AC92" t="str">
        <f>IF(VLOOKUP(Table351011[[#This Row],[Site name]],Table3[],14)=0,"",VLOOKUP(Table351011[[#This Row],[Site name]],Table3[],14))</f>
        <v/>
      </c>
      <c r="AD92" s="197" t="str">
        <f>IF(VLOOKUP(Table351011[[#This Row],[Site name]],Table3[],15)="","",VLOOKUP(Table351011[[#This Row],[Site name]],Table3[],15))</f>
        <v/>
      </c>
      <c r="AE92" s="197">
        <f>IF(VLOOKUP(Table351011[[#This Row],[Site name]],Table3[],16)="","",VLOOKUP(Table351011[[#This Row],[Site name]],Table3[],16))</f>
        <v>8113</v>
      </c>
      <c r="AF92" s="196" t="str">
        <f>IF(VLOOKUP(Table351011[[#This Row],[Site name]],Table3[],17)="","",VLOOKUP(Table351011[[#This Row],[Site name]],Table3[],17))</f>
        <v/>
      </c>
      <c r="AG92" s="188" t="str">
        <f>IF(VLOOKUP(Table351011[[#This Row],[Site name]],Table3[],18)="","",VLOOKUP(Table351011[[#This Row],[Site name]],Table3[],18))</f>
        <v/>
      </c>
      <c r="AH92" s="197">
        <f>IF(VLOOKUP(Table351011[[#This Row],[Site name]],Table3[],19)="","",VLOOKUP(Table351011[[#This Row],[Site name]],Table3[],19))</f>
        <v>8113</v>
      </c>
      <c r="AI92" t="str">
        <f>IF(VLOOKUP(Table351011[[#This Row],[Site name]],Table3[],20)=0,"",VLOOKUP(Table351011[[#This Row],[Site name]],Table3[],20))</f>
        <v/>
      </c>
      <c r="AJ92" t="str">
        <f>IF(VLOOKUP(Table351011[[#This Row],[Site name]],Table3[],21)=0,"",VLOOKUP(Table351011[[#This Row],[Site name]],Table3[],21))</f>
        <v/>
      </c>
      <c r="AK92" t="str">
        <f>IF(VLOOKUP(Table351011[[#This Row],[Site name]],Table3[],22)=0,"",VLOOKUP(Table351011[[#This Row],[Site name]],Table3[],22))</f>
        <v/>
      </c>
      <c r="AL92" t="str">
        <f>IF(VLOOKUP(Table351011[[#This Row],[Site name]],Table3[],23)=0,"",VLOOKUP(Table351011[[#This Row],[Site name]],Table3[],23))</f>
        <v/>
      </c>
      <c r="AM92" t="str">
        <f>IF(VLOOKUP(Table351011[[#This Row],[Site name]],Table3[],24)=0,"",VLOOKUP(Table351011[[#This Row],[Site name]],Table3[],24))</f>
        <v/>
      </c>
      <c r="AN92" t="str">
        <f>IF(VLOOKUP(Table351011[[#This Row],[Site name]],Table3[],25)=0,"",VLOOKUP(Table351011[[#This Row],[Site name]],Table3[],25))</f>
        <v/>
      </c>
      <c r="AO92">
        <f>IF(VLOOKUP(Table351011[[#This Row],[Site name]],Table3[],26)=0,"",VLOOKUP(Table351011[[#This Row],[Site name]],Table3[],26))</f>
        <v>4</v>
      </c>
      <c r="AP92">
        <f>IF(VLOOKUP(Table351011[[#This Row],[Site name]],Table3[],27)=0,"",VLOOKUP(Table351011[[#This Row],[Site name]],Table3[],27))</f>
        <v>4</v>
      </c>
      <c r="AQ92">
        <f>IF(VLOOKUP(Table351011[[#This Row],[Site name]],Table3[],28)="","",VLOOKUP(Table351011[[#This Row],[Site name]],Table3[],28))</f>
        <v>4</v>
      </c>
      <c r="AR92" t="str">
        <f>IF(VLOOKUP(Table351011[[#This Row],[Site name]],Table3[],29)=0,"",VLOOKUP(Table351011[[#This Row],[Site name]],Table3[],29))</f>
        <v/>
      </c>
      <c r="AS92" t="str">
        <f>IF(VLOOKUP(Table351011[[#This Row],[Site name]],Table3[],30)=0,"",VLOOKUP(Table351011[[#This Row],[Site name]],Table3[],30))</f>
        <v/>
      </c>
      <c r="AT92" t="str">
        <f>IF(VLOOKUP(Table351011[[#This Row],[Site name]],Table3[],31)=0,"",VLOOKUP(Table351011[[#This Row],[Site name]],Table3[],31))</f>
        <v/>
      </c>
      <c r="AU92" t="str">
        <f>IF(VLOOKUP(Table351011[[#This Row],[Site name]],Table3[],32)=0,"",VLOOKUP(Table351011[[#This Row],[Site name]],Table3[],32))</f>
        <v>Cundall</v>
      </c>
      <c r="AV92" t="str">
        <f>IF(VLOOKUP(Table351011[[#This Row],[Site name]],Table3[],33)=0,"",VLOOKUP(Table351011[[#This Row],[Site name]],Table3[],33))</f>
        <v/>
      </c>
      <c r="AW92" t="str">
        <f>IF(VLOOKUP(Table351011[[#This Row],[Site name]],Table3[],34)=0,"",VLOOKUP(Table351011[[#This Row],[Site name]],Table3[],34))</f>
        <v/>
      </c>
      <c r="AX92" t="str">
        <f>IF(VLOOKUP(Table351011[[#This Row],[Site name]],Table3[],35)=0,"",VLOOKUP(Table351011[[#This Row],[Site name]],Table3[],35))</f>
        <v/>
      </c>
      <c r="AY92" t="str">
        <f>IF(VLOOKUP(Table351011[[#This Row],[Site name]],Table3[],36)=0,"",VLOOKUP(Table351011[[#This Row],[Site name]],Table3[],36))</f>
        <v/>
      </c>
      <c r="AZ92" t="str">
        <f>IF(VLOOKUP(Table351011[[#This Row],[Site name]],Table3[],37)=0,"",VLOOKUP(Table351011[[#This Row],[Site name]],Table3[],37))</f>
        <v>Project 113</v>
      </c>
      <c r="BA92" s="188" t="str">
        <f>VLOOKUP(Table351011[[#This Row],[Site name]],Table3[],38)</f>
        <v/>
      </c>
      <c r="BB92">
        <f>VLOOKUP(Table351011[[#This Row],[Site name]],Table3[],39)</f>
        <v>5</v>
      </c>
    </row>
    <row r="93" spans="2:54">
      <c r="B93" t="s">
        <v>188</v>
      </c>
      <c r="C93" t="s">
        <v>977</v>
      </c>
      <c r="D9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642</v>
      </c>
      <c r="E9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759</v>
      </c>
      <c r="F9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876</v>
      </c>
      <c r="G9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993</v>
      </c>
      <c r="H9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1109</v>
      </c>
      <c r="I9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1226</v>
      </c>
      <c r="J9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1343</v>
      </c>
      <c r="K9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1460</v>
      </c>
      <c r="L9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1577</v>
      </c>
      <c r="M9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1694</v>
      </c>
      <c r="N9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1810</v>
      </c>
      <c r="O9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1927</v>
      </c>
      <c r="P93">
        <f>IF(VLOOKUP(Table351011[[#This Row],[Site name]],Table35[],3,FALSE)&gt;0,VLOOKUP(Table351011[[#This Row],[Site name]],Table35[],3,FALSE),"")</f>
        <v>2044</v>
      </c>
      <c r="Q93" t="str">
        <f>IF(VLOOKUP(Table351011[[#This Row],[Site name]],Table3[],2)=0,"",VLOOKUP(Table351011[[#This Row],[Site name]],Table3[],2))</f>
        <v>Tower Hamlets</v>
      </c>
      <c r="R93" t="str">
        <f>IF(VLOOKUP(Table351011[[#This Row],[Site name]],Table3[],3)=0,"",VLOOKUP(Table351011[[#This Row],[Site name]],Table3[],3))</f>
        <v>EC3N 4QN</v>
      </c>
      <c r="S93" t="str">
        <f>IF(VLOOKUP(Table351011[[#This Row],[Site name]],Table3[],4)=0,"",VLOOKUP(Table351011[[#This Row],[Site name]],Table3[],4))</f>
        <v>PA/21/01327/A1</v>
      </c>
      <c r="T93" t="str">
        <f>IF(VLOOKUP(Table351011[[#This Row],[Site name]],Table3[],5)=0,"",VLOOKUP(Table351011[[#This Row],[Site name]],Table3[],5))</f>
        <v>Planning Portal</v>
      </c>
      <c r="U93" s="185" t="str">
        <f>IF(VLOOKUP(Table351011[[#This Row],[Site name]],Table3[],6)=0,"",VLOOKUP(Table351011[[#This Row],[Site name]],Table3[],6))</f>
        <v>Majority of existing structure retained and repurposed, with localised demolition.</v>
      </c>
      <c r="V93" s="185">
        <f>IF(VLOOKUP(Table351011[[#This Row],[Site name]],Table3[],7)=0,"",VLOOKUP(Table351011[[#This Row],[Site name]],Table3[],7))</f>
        <v>44358</v>
      </c>
      <c r="W93" s="185">
        <f>IF(VLOOKUP(Table351011[[#This Row],[Site name]],Table3[],8)=0,"",VLOOKUP(Table351011[[#This Row],[Site name]],Table3[],8))</f>
        <v>44967</v>
      </c>
      <c r="X93" t="str">
        <f>IF(VLOOKUP(Table351011[[#This Row],[Site name]],Table3[],9)=0,"",VLOOKUP(Table351011[[#This Row],[Site name]],Table3[],9))</f>
        <v>Not granted</v>
      </c>
      <c r="Y93" t="str">
        <f>IF(VLOOKUP(Table351011[[#This Row],[Site name]],Table3[],10)=0,"",VLOOKUP(Table351011[[#This Row],[Site name]],Table3[],10))</f>
        <v>Office &amp; Retail</v>
      </c>
      <c r="Z93" t="str">
        <f>IF(VLOOKUP(Table351011[[#This Row],[Site name]],Table3[],11)=0,"",VLOOKUP(Table351011[[#This Row],[Site name]],Table3[],11))</f>
        <v/>
      </c>
      <c r="AA93" t="str">
        <f>IF(VLOOKUP(Table351011[[#This Row],[Site name]],Table3[],12)=0,"",VLOOKUP(Table351011[[#This Row],[Site name]],Table3[],12))</f>
        <v>Light Refurbishment</v>
      </c>
      <c r="AB93" t="str">
        <f>IF(VLOOKUP(Table351011[[#This Row],[Site name]],Table3[],13)=0,"",VLOOKUP(Table351011[[#This Row],[Site name]],Table3[],13))</f>
        <v/>
      </c>
      <c r="AC93" t="str">
        <f>IF(VLOOKUP(Table351011[[#This Row],[Site name]],Table3[],14)=0,"",VLOOKUP(Table351011[[#This Row],[Site name]],Table3[],14))</f>
        <v/>
      </c>
      <c r="AD93" s="197" t="str">
        <f>IF(VLOOKUP(Table351011[[#This Row],[Site name]],Table3[],15)="","",VLOOKUP(Table351011[[#This Row],[Site name]],Table3[],15))</f>
        <v/>
      </c>
      <c r="AE93" s="197">
        <f>IF(VLOOKUP(Table351011[[#This Row],[Site name]],Table3[],16)="","",VLOOKUP(Table351011[[#This Row],[Site name]],Table3[],16))</f>
        <v>8238</v>
      </c>
      <c r="AF93" s="196" t="str">
        <f>IF(VLOOKUP(Table351011[[#This Row],[Site name]],Table3[],17)="","",VLOOKUP(Table351011[[#This Row],[Site name]],Table3[],17))</f>
        <v/>
      </c>
      <c r="AG93" s="188" t="str">
        <f>IF(VLOOKUP(Table351011[[#This Row],[Site name]],Table3[],18)="","",VLOOKUP(Table351011[[#This Row],[Site name]],Table3[],18))</f>
        <v/>
      </c>
      <c r="AH93" s="197" t="str">
        <f>IF(VLOOKUP(Table351011[[#This Row],[Site name]],Table3[],19)="","",VLOOKUP(Table351011[[#This Row],[Site name]],Table3[],19))</f>
        <v/>
      </c>
      <c r="AI93" t="str">
        <f>IF(VLOOKUP(Table351011[[#This Row],[Site name]],Table3[],20)=0,"",VLOOKUP(Table351011[[#This Row],[Site name]],Table3[],20))</f>
        <v/>
      </c>
      <c r="AJ93" t="str">
        <f>IF(VLOOKUP(Table351011[[#This Row],[Site name]],Table3[],21)=0,"",VLOOKUP(Table351011[[#This Row],[Site name]],Table3[],21))</f>
        <v/>
      </c>
      <c r="AK93" t="str">
        <f>IF(VLOOKUP(Table351011[[#This Row],[Site name]],Table3[],22)=0,"",VLOOKUP(Table351011[[#This Row],[Site name]],Table3[],22))</f>
        <v/>
      </c>
      <c r="AL93" t="str">
        <f>IF(VLOOKUP(Table351011[[#This Row],[Site name]],Table3[],23)=0,"",VLOOKUP(Table351011[[#This Row],[Site name]],Table3[],23))</f>
        <v/>
      </c>
      <c r="AM93" t="str">
        <f>IF(VLOOKUP(Table351011[[#This Row],[Site name]],Table3[],24)=0,"",VLOOKUP(Table351011[[#This Row],[Site name]],Table3[],24))</f>
        <v/>
      </c>
      <c r="AN93" t="str">
        <f>IF(VLOOKUP(Table351011[[#This Row],[Site name]],Table3[],25)=0,"",VLOOKUP(Table351011[[#This Row],[Site name]],Table3[],25))</f>
        <v/>
      </c>
      <c r="AO93">
        <f>IF(VLOOKUP(Table351011[[#This Row],[Site name]],Table3[],26)=0,"",VLOOKUP(Table351011[[#This Row],[Site name]],Table3[],26))</f>
        <v>5</v>
      </c>
      <c r="AP93">
        <f>IF(VLOOKUP(Table351011[[#This Row],[Site name]],Table3[],27)=0,"",VLOOKUP(Table351011[[#This Row],[Site name]],Table3[],27))</f>
        <v>6</v>
      </c>
      <c r="AQ93">
        <f>IF(VLOOKUP(Table351011[[#This Row],[Site name]],Table3[],28)="","",VLOOKUP(Table351011[[#This Row],[Site name]],Table3[],28))</f>
        <v>5</v>
      </c>
      <c r="AR93" t="str">
        <f>IF(VLOOKUP(Table351011[[#This Row],[Site name]],Table3[],29)=0,"",VLOOKUP(Table351011[[#This Row],[Site name]],Table3[],29))</f>
        <v/>
      </c>
      <c r="AS93">
        <f>IF(VLOOKUP(Table351011[[#This Row],[Site name]],Table3[],30)=0,"",VLOOKUP(Table351011[[#This Row],[Site name]],Table3[],30))</f>
        <v>2</v>
      </c>
      <c r="AT93" t="str">
        <f>IF(VLOOKUP(Table351011[[#This Row],[Site name]],Table3[],31)=0,"",VLOOKUP(Table351011[[#This Row],[Site name]],Table3[],31))</f>
        <v/>
      </c>
      <c r="AU93" t="str">
        <f>IF(VLOOKUP(Table351011[[#This Row],[Site name]],Table3[],32)=0,"",VLOOKUP(Table351011[[#This Row],[Site name]],Table3[],32))</f>
        <v>Cundall</v>
      </c>
      <c r="AV93" t="str">
        <f>IF(VLOOKUP(Table351011[[#This Row],[Site name]],Table3[],33)=0,"",VLOOKUP(Table351011[[#This Row],[Site name]],Table3[],33))</f>
        <v/>
      </c>
      <c r="AW93" t="str">
        <f>IF(VLOOKUP(Table351011[[#This Row],[Site name]],Table3[],34)=0,"",VLOOKUP(Table351011[[#This Row],[Site name]],Table3[],34))</f>
        <v/>
      </c>
      <c r="AX93" t="str">
        <f>IF(VLOOKUP(Table351011[[#This Row],[Site name]],Table3[],35)=0,"",VLOOKUP(Table351011[[#This Row],[Site name]],Table3[],35))</f>
        <v/>
      </c>
      <c r="AY93" t="str">
        <f>IF(VLOOKUP(Table351011[[#This Row],[Site name]],Table3[],36)=0,"",VLOOKUP(Table351011[[#This Row],[Site name]],Table3[],36))</f>
        <v/>
      </c>
      <c r="AZ93" t="str">
        <f>IF(VLOOKUP(Table351011[[#This Row],[Site name]],Table3[],37)=0,"",VLOOKUP(Table351011[[#This Row],[Site name]],Table3[],37))</f>
        <v>Project 114</v>
      </c>
      <c r="BA93" s="188" t="str">
        <f>VLOOKUP(Table351011[[#This Row],[Site name]],Table3[],38)</f>
        <v/>
      </c>
      <c r="BB93">
        <f>VLOOKUP(Table351011[[#This Row],[Site name]],Table3[],39)</f>
        <v>4</v>
      </c>
    </row>
    <row r="94" spans="2:54">
      <c r="B94" t="s">
        <v>201</v>
      </c>
      <c r="C94" t="s">
        <v>977</v>
      </c>
      <c r="D9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676</v>
      </c>
      <c r="E9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768</v>
      </c>
      <c r="F9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860</v>
      </c>
      <c r="G9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952</v>
      </c>
      <c r="H9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1044</v>
      </c>
      <c r="I9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1136</v>
      </c>
      <c r="J9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1228</v>
      </c>
      <c r="K9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1319</v>
      </c>
      <c r="L9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1411</v>
      </c>
      <c r="M9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1503</v>
      </c>
      <c r="N9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1595</v>
      </c>
      <c r="O9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1687</v>
      </c>
      <c r="P94">
        <f>IF(VLOOKUP(Table351011[[#This Row],[Site name]],Table35[],3,FALSE)&gt;0,VLOOKUP(Table351011[[#This Row],[Site name]],Table35[],3,FALSE),"")</f>
        <v>1779</v>
      </c>
      <c r="Q94" t="str">
        <f>IF(VLOOKUP(Table351011[[#This Row],[Site name]],Table3[],2)=0,"",VLOOKUP(Table351011[[#This Row],[Site name]],Table3[],2))</f>
        <v>Lambeth</v>
      </c>
      <c r="R94" t="str">
        <f>IF(VLOOKUP(Table351011[[#This Row],[Site name]],Table3[],3)=0,"",VLOOKUP(Table351011[[#This Row],[Site name]],Table3[],3))</f>
        <v>SE1 7LL</v>
      </c>
      <c r="S94" t="str">
        <f>IF(VLOOKUP(Table351011[[#This Row],[Site name]],Table3[],4)=0,"",VLOOKUP(Table351011[[#This Row],[Site name]],Table3[],4))</f>
        <v>22/01206/EIAFUL</v>
      </c>
      <c r="T94" t="str">
        <f>IF(VLOOKUP(Table351011[[#This Row],[Site name]],Table3[],5)=0,"",VLOOKUP(Table351011[[#This Row],[Site name]],Table3[],5))</f>
        <v>Planning Portal</v>
      </c>
      <c r="U94" t="str">
        <f>IF(VLOOKUP(Table351011[[#This Row],[Site name]],Table3[],6)=0,"",VLOOKUP(Table351011[[#This Row],[Site name]],Table3[],6))</f>
        <v/>
      </c>
      <c r="V94" s="185">
        <f>IF(VLOOKUP(Table351011[[#This Row],[Site name]],Table3[],7)=0,"",VLOOKUP(Table351011[[#This Row],[Site name]],Table3[],7))</f>
        <v>44672</v>
      </c>
      <c r="W94" s="185" t="str">
        <f>IF(VLOOKUP(Table351011[[#This Row],[Site name]],Table3[],8)=0,"",VLOOKUP(Table351011[[#This Row],[Site name]],Table3[],8))</f>
        <v/>
      </c>
      <c r="X94" t="str">
        <f>IF(VLOOKUP(Table351011[[#This Row],[Site name]],Table3[],9)=0,"",VLOOKUP(Table351011[[#This Row],[Site name]],Table3[],9))</f>
        <v/>
      </c>
      <c r="Y94" t="str">
        <f>IF(VLOOKUP(Table351011[[#This Row],[Site name]],Table3[],10)=0,"",VLOOKUP(Table351011[[#This Row],[Site name]],Table3[],10))</f>
        <v>Office</v>
      </c>
      <c r="Z94" t="str">
        <f>IF(VLOOKUP(Table351011[[#This Row],[Site name]],Table3[],11)=0,"",VLOOKUP(Table351011[[#This Row],[Site name]],Table3[],11))</f>
        <v/>
      </c>
      <c r="AA94" t="str">
        <f>IF(VLOOKUP(Table351011[[#This Row],[Site name]],Table3[],12)=0,"",VLOOKUP(Table351011[[#This Row],[Site name]],Table3[],12))</f>
        <v>New Build</v>
      </c>
      <c r="AB94" t="str">
        <f>IF(VLOOKUP(Table351011[[#This Row],[Site name]],Table3[],13)=0,"",VLOOKUP(Table351011[[#This Row],[Site name]],Table3[],13))</f>
        <v/>
      </c>
      <c r="AC94" t="str">
        <f>IF(VLOOKUP(Table351011[[#This Row],[Site name]],Table3[],14)=0,"",VLOOKUP(Table351011[[#This Row],[Site name]],Table3[],14))</f>
        <v/>
      </c>
      <c r="AD94" s="197" t="str">
        <f>IF(VLOOKUP(Table351011[[#This Row],[Site name]],Table3[],15)="","",VLOOKUP(Table351011[[#This Row],[Site name]],Table3[],15))</f>
        <v/>
      </c>
      <c r="AE94" s="197">
        <f>IF(VLOOKUP(Table351011[[#This Row],[Site name]],Table3[],16)="","",VLOOKUP(Table351011[[#This Row],[Site name]],Table3[],16))</f>
        <v>29022</v>
      </c>
      <c r="AF94" s="196" t="str">
        <f>IF(VLOOKUP(Table351011[[#This Row],[Site name]],Table3[],17)="","",VLOOKUP(Table351011[[#This Row],[Site name]],Table3[],17))</f>
        <v/>
      </c>
      <c r="AG94" s="188" t="str">
        <f>IF(VLOOKUP(Table351011[[#This Row],[Site name]],Table3[],18)="","",VLOOKUP(Table351011[[#This Row],[Site name]],Table3[],18))</f>
        <v/>
      </c>
      <c r="AH94" s="197">
        <f>IF(VLOOKUP(Table351011[[#This Row],[Site name]],Table3[],19)="","",VLOOKUP(Table351011[[#This Row],[Site name]],Table3[],19))</f>
        <v>29022</v>
      </c>
      <c r="AI94" t="str">
        <f>IF(VLOOKUP(Table351011[[#This Row],[Site name]],Table3[],20)=0,"",VLOOKUP(Table351011[[#This Row],[Site name]],Table3[],20))</f>
        <v/>
      </c>
      <c r="AJ94" t="str">
        <f>IF(VLOOKUP(Table351011[[#This Row],[Site name]],Table3[],21)=0,"",VLOOKUP(Table351011[[#This Row],[Site name]],Table3[],21))</f>
        <v/>
      </c>
      <c r="AK94" t="str">
        <f>IF(VLOOKUP(Table351011[[#This Row],[Site name]],Table3[],22)=0,"",VLOOKUP(Table351011[[#This Row],[Site name]],Table3[],22))</f>
        <v/>
      </c>
      <c r="AL94" t="str">
        <f>IF(VLOOKUP(Table351011[[#This Row],[Site name]],Table3[],23)=0,"",VLOOKUP(Table351011[[#This Row],[Site name]],Table3[],23))</f>
        <v/>
      </c>
      <c r="AM94" t="str">
        <f>IF(VLOOKUP(Table351011[[#This Row],[Site name]],Table3[],24)=0,"",VLOOKUP(Table351011[[#This Row],[Site name]],Table3[],24))</f>
        <v/>
      </c>
      <c r="AN94" t="str">
        <f>IF(VLOOKUP(Table351011[[#This Row],[Site name]],Table3[],25)=0,"",VLOOKUP(Table351011[[#This Row],[Site name]],Table3[],25))</f>
        <v/>
      </c>
      <c r="AO94" t="str">
        <f>IF(VLOOKUP(Table351011[[#This Row],[Site name]],Table3[],26)=0,"",VLOOKUP(Table351011[[#This Row],[Site name]],Table3[],26))</f>
        <v/>
      </c>
      <c r="AP94">
        <f>IF(VLOOKUP(Table351011[[#This Row],[Site name]],Table3[],27)=0,"",VLOOKUP(Table351011[[#This Row],[Site name]],Table3[],27))</f>
        <v>15</v>
      </c>
      <c r="AQ94">
        <f>IF(VLOOKUP(Table351011[[#This Row],[Site name]],Table3[],28)="","",VLOOKUP(Table351011[[#This Row],[Site name]],Table3[],28))</f>
        <v>15</v>
      </c>
      <c r="AR94" t="str">
        <f>IF(VLOOKUP(Table351011[[#This Row],[Site name]],Table3[],29)=0,"",VLOOKUP(Table351011[[#This Row],[Site name]],Table3[],29))</f>
        <v/>
      </c>
      <c r="AS94" t="str">
        <f>IF(VLOOKUP(Table351011[[#This Row],[Site name]],Table3[],30)=0,"",VLOOKUP(Table351011[[#This Row],[Site name]],Table3[],30))</f>
        <v/>
      </c>
      <c r="AT94" t="str">
        <f>IF(VLOOKUP(Table351011[[#This Row],[Site name]],Table3[],31)=0,"",VLOOKUP(Table351011[[#This Row],[Site name]],Table3[],31))</f>
        <v/>
      </c>
      <c r="AU94" t="str">
        <f>IF(VLOOKUP(Table351011[[#This Row],[Site name]],Table3[],32)=0,"",VLOOKUP(Table351011[[#This Row],[Site name]],Table3[],32))</f>
        <v>Arup</v>
      </c>
      <c r="AV94" t="str">
        <f>IF(VLOOKUP(Table351011[[#This Row],[Site name]],Table3[],33)=0,"",VLOOKUP(Table351011[[#This Row],[Site name]],Table3[],33))</f>
        <v/>
      </c>
      <c r="AW94" t="str">
        <f>IF(VLOOKUP(Table351011[[#This Row],[Site name]],Table3[],34)=0,"",VLOOKUP(Table351011[[#This Row],[Site name]],Table3[],34))</f>
        <v/>
      </c>
      <c r="AX94" t="str">
        <f>IF(VLOOKUP(Table351011[[#This Row],[Site name]],Table3[],35)=0,"",VLOOKUP(Table351011[[#This Row],[Site name]],Table3[],35))</f>
        <v/>
      </c>
      <c r="AY94" t="str">
        <f>IF(VLOOKUP(Table351011[[#This Row],[Site name]],Table3[],36)=0,"",VLOOKUP(Table351011[[#This Row],[Site name]],Table3[],36))</f>
        <v/>
      </c>
      <c r="AZ94" t="str">
        <f>IF(VLOOKUP(Table351011[[#This Row],[Site name]],Table3[],37)=0,"",VLOOKUP(Table351011[[#This Row],[Site name]],Table3[],37))</f>
        <v>Project 115</v>
      </c>
      <c r="BA94" s="188">
        <f>VLOOKUP(Table351011[[#This Row],[Site name]],Table3[],38)</f>
        <v>1</v>
      </c>
      <c r="BB94">
        <f>VLOOKUP(Table351011[[#This Row],[Site name]],Table3[],39)</f>
        <v>1</v>
      </c>
    </row>
    <row r="95" spans="2:54">
      <c r="B95" t="s">
        <v>198</v>
      </c>
      <c r="C95" t="s">
        <v>977</v>
      </c>
      <c r="D9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592</v>
      </c>
      <c r="E9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678</v>
      </c>
      <c r="F9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764</v>
      </c>
      <c r="G9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850</v>
      </c>
      <c r="H9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936</v>
      </c>
      <c r="I9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1022</v>
      </c>
      <c r="J9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1108</v>
      </c>
      <c r="K9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1193</v>
      </c>
      <c r="L9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1279</v>
      </c>
      <c r="M9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1365</v>
      </c>
      <c r="N9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1451</v>
      </c>
      <c r="O9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1537</v>
      </c>
      <c r="P95">
        <f>IF(VLOOKUP(Table351011[[#This Row],[Site name]],Table35[],3,FALSE)&gt;0,VLOOKUP(Table351011[[#This Row],[Site name]],Table35[],3,FALSE),"")</f>
        <v>1623</v>
      </c>
      <c r="Q95" t="str">
        <f>IF(VLOOKUP(Table351011[[#This Row],[Site name]],Table3[],2)=0,"",VLOOKUP(Table351011[[#This Row],[Site name]],Table3[],2))</f>
        <v>Lambeth</v>
      </c>
      <c r="R95" t="str">
        <f>IF(VLOOKUP(Table351011[[#This Row],[Site name]],Table3[],3)=0,"",VLOOKUP(Table351011[[#This Row],[Site name]],Table3[],3))</f>
        <v>SE1 7LL</v>
      </c>
      <c r="S95" t="str">
        <f>IF(VLOOKUP(Table351011[[#This Row],[Site name]],Table3[],4)=0,"",VLOOKUP(Table351011[[#This Row],[Site name]],Table3[],4))</f>
        <v>22/01206/EIAFUL</v>
      </c>
      <c r="T95" t="str">
        <f>IF(VLOOKUP(Table351011[[#This Row],[Site name]],Table3[],5)=0,"",VLOOKUP(Table351011[[#This Row],[Site name]],Table3[],5))</f>
        <v>Planning Portal</v>
      </c>
      <c r="U95" t="str">
        <f>IF(VLOOKUP(Table351011[[#This Row],[Site name]],Table3[],6)=0,"",VLOOKUP(Table351011[[#This Row],[Site name]],Table3[],6))</f>
        <v/>
      </c>
      <c r="V95" s="185">
        <f>IF(VLOOKUP(Table351011[[#This Row],[Site name]],Table3[],7)=0,"",VLOOKUP(Table351011[[#This Row],[Site name]],Table3[],7))</f>
        <v>44672</v>
      </c>
      <c r="W95" s="185" t="str">
        <f>IF(VLOOKUP(Table351011[[#This Row],[Site name]],Table3[],8)=0,"",VLOOKUP(Table351011[[#This Row],[Site name]],Table3[],8))</f>
        <v/>
      </c>
      <c r="X95" t="str">
        <f>IF(VLOOKUP(Table351011[[#This Row],[Site name]],Table3[],9)=0,"",VLOOKUP(Table351011[[#This Row],[Site name]],Table3[],9))</f>
        <v/>
      </c>
      <c r="Y95" t="str">
        <f>IF(VLOOKUP(Table351011[[#This Row],[Site name]],Table3[],10)=0,"",VLOOKUP(Table351011[[#This Row],[Site name]],Table3[],10))</f>
        <v>Office</v>
      </c>
      <c r="Z95" t="str">
        <f>IF(VLOOKUP(Table351011[[#This Row],[Site name]],Table3[],11)=0,"",VLOOKUP(Table351011[[#This Row],[Site name]],Table3[],11))</f>
        <v/>
      </c>
      <c r="AA95" t="str">
        <f>IF(VLOOKUP(Table351011[[#This Row],[Site name]],Table3[],12)=0,"",VLOOKUP(Table351011[[#This Row],[Site name]],Table3[],12))</f>
        <v>New Build</v>
      </c>
      <c r="AB95" t="str">
        <f>IF(VLOOKUP(Table351011[[#This Row],[Site name]],Table3[],13)=0,"",VLOOKUP(Table351011[[#This Row],[Site name]],Table3[],13))</f>
        <v/>
      </c>
      <c r="AC95" t="str">
        <f>IF(VLOOKUP(Table351011[[#This Row],[Site name]],Table3[],14)=0,"",VLOOKUP(Table351011[[#This Row],[Site name]],Table3[],14))</f>
        <v/>
      </c>
      <c r="AD95" s="197" t="str">
        <f>IF(VLOOKUP(Table351011[[#This Row],[Site name]],Table3[],15)="","",VLOOKUP(Table351011[[#This Row],[Site name]],Table3[],15))</f>
        <v/>
      </c>
      <c r="AE95" s="197">
        <f>IF(VLOOKUP(Table351011[[#This Row],[Site name]],Table3[],16)="","",VLOOKUP(Table351011[[#This Row],[Site name]],Table3[],16))</f>
        <v>52380</v>
      </c>
      <c r="AF95" s="196" t="str">
        <f>IF(VLOOKUP(Table351011[[#This Row],[Site name]],Table3[],17)="","",VLOOKUP(Table351011[[#This Row],[Site name]],Table3[],17))</f>
        <v/>
      </c>
      <c r="AG95" s="188" t="str">
        <f>IF(VLOOKUP(Table351011[[#This Row],[Site name]],Table3[],18)="","",VLOOKUP(Table351011[[#This Row],[Site name]],Table3[],18))</f>
        <v/>
      </c>
      <c r="AH95" s="197">
        <f>IF(VLOOKUP(Table351011[[#This Row],[Site name]],Table3[],19)="","",VLOOKUP(Table351011[[#This Row],[Site name]],Table3[],19))</f>
        <v>52380</v>
      </c>
      <c r="AI95" t="str">
        <f>IF(VLOOKUP(Table351011[[#This Row],[Site name]],Table3[],20)=0,"",VLOOKUP(Table351011[[#This Row],[Site name]],Table3[],20))</f>
        <v/>
      </c>
      <c r="AJ95" t="str">
        <f>IF(VLOOKUP(Table351011[[#This Row],[Site name]],Table3[],21)=0,"",VLOOKUP(Table351011[[#This Row],[Site name]],Table3[],21))</f>
        <v/>
      </c>
      <c r="AK95" t="str">
        <f>IF(VLOOKUP(Table351011[[#This Row],[Site name]],Table3[],22)=0,"",VLOOKUP(Table351011[[#This Row],[Site name]],Table3[],22))</f>
        <v/>
      </c>
      <c r="AL95" t="str">
        <f>IF(VLOOKUP(Table351011[[#This Row],[Site name]],Table3[],23)=0,"",VLOOKUP(Table351011[[#This Row],[Site name]],Table3[],23))</f>
        <v/>
      </c>
      <c r="AM95" t="str">
        <f>IF(VLOOKUP(Table351011[[#This Row],[Site name]],Table3[],24)=0,"",VLOOKUP(Table351011[[#This Row],[Site name]],Table3[],24))</f>
        <v/>
      </c>
      <c r="AN95" t="str">
        <f>IF(VLOOKUP(Table351011[[#This Row],[Site name]],Table3[],25)=0,"",VLOOKUP(Table351011[[#This Row],[Site name]],Table3[],25))</f>
        <v/>
      </c>
      <c r="AO95" t="str">
        <f>IF(VLOOKUP(Table351011[[#This Row],[Site name]],Table3[],26)=0,"",VLOOKUP(Table351011[[#This Row],[Site name]],Table3[],26))</f>
        <v/>
      </c>
      <c r="AP95">
        <f>IF(VLOOKUP(Table351011[[#This Row],[Site name]],Table3[],27)=0,"",VLOOKUP(Table351011[[#This Row],[Site name]],Table3[],27))</f>
        <v>15</v>
      </c>
      <c r="AQ95">
        <f>IF(VLOOKUP(Table351011[[#This Row],[Site name]],Table3[],28)="","",VLOOKUP(Table351011[[#This Row],[Site name]],Table3[],28))</f>
        <v>14</v>
      </c>
      <c r="AR95" t="str">
        <f>IF(VLOOKUP(Table351011[[#This Row],[Site name]],Table3[],29)=0,"",VLOOKUP(Table351011[[#This Row],[Site name]],Table3[],29))</f>
        <v/>
      </c>
      <c r="AS95" t="str">
        <f>IF(VLOOKUP(Table351011[[#This Row],[Site name]],Table3[],30)=0,"",VLOOKUP(Table351011[[#This Row],[Site name]],Table3[],30))</f>
        <v/>
      </c>
      <c r="AT95" t="str">
        <f>IF(VLOOKUP(Table351011[[#This Row],[Site name]],Table3[],31)=0,"",VLOOKUP(Table351011[[#This Row],[Site name]],Table3[],31))</f>
        <v/>
      </c>
      <c r="AU95" t="str">
        <f>IF(VLOOKUP(Table351011[[#This Row],[Site name]],Table3[],32)=0,"",VLOOKUP(Table351011[[#This Row],[Site name]],Table3[],32))</f>
        <v>Arup</v>
      </c>
      <c r="AV95" t="str">
        <f>IF(VLOOKUP(Table351011[[#This Row],[Site name]],Table3[],33)=0,"",VLOOKUP(Table351011[[#This Row],[Site name]],Table3[],33))</f>
        <v/>
      </c>
      <c r="AW95" t="str">
        <f>IF(VLOOKUP(Table351011[[#This Row],[Site name]],Table3[],34)=0,"",VLOOKUP(Table351011[[#This Row],[Site name]],Table3[],34))</f>
        <v/>
      </c>
      <c r="AX95" t="str">
        <f>IF(VLOOKUP(Table351011[[#This Row],[Site name]],Table3[],35)=0,"",VLOOKUP(Table351011[[#This Row],[Site name]],Table3[],35))</f>
        <v/>
      </c>
      <c r="AY95" t="str">
        <f>IF(VLOOKUP(Table351011[[#This Row],[Site name]],Table3[],36)=0,"",VLOOKUP(Table351011[[#This Row],[Site name]],Table3[],36))</f>
        <v/>
      </c>
      <c r="AZ95" t="str">
        <f>IF(VLOOKUP(Table351011[[#This Row],[Site name]],Table3[],37)=0,"",VLOOKUP(Table351011[[#This Row],[Site name]],Table3[],37))</f>
        <v>Project 116</v>
      </c>
      <c r="BA95" s="188">
        <f>VLOOKUP(Table351011[[#This Row],[Site name]],Table3[],38)</f>
        <v>1</v>
      </c>
      <c r="BB95">
        <f>VLOOKUP(Table351011[[#This Row],[Site name]],Table3[],39)</f>
        <v>1</v>
      </c>
    </row>
    <row r="96" spans="2:54">
      <c r="B96" t="s">
        <v>196</v>
      </c>
      <c r="C96" t="s">
        <v>977</v>
      </c>
      <c r="D9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620</v>
      </c>
      <c r="E9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709</v>
      </c>
      <c r="F9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799</v>
      </c>
      <c r="G9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888</v>
      </c>
      <c r="H9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977</v>
      </c>
      <c r="I9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1066</v>
      </c>
      <c r="J9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1156</v>
      </c>
      <c r="K9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1245</v>
      </c>
      <c r="L9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1334</v>
      </c>
      <c r="M9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1423</v>
      </c>
      <c r="N9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1513</v>
      </c>
      <c r="O9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1602</v>
      </c>
      <c r="P96">
        <f>IF(VLOOKUP(Table351011[[#This Row],[Site name]],Table35[],3,FALSE)&gt;0,VLOOKUP(Table351011[[#This Row],[Site name]],Table35[],3,FALSE),"")</f>
        <v>1691</v>
      </c>
      <c r="Q96" t="str">
        <f>IF(VLOOKUP(Table351011[[#This Row],[Site name]],Table3[],2)=0,"",VLOOKUP(Table351011[[#This Row],[Site name]],Table3[],2))</f>
        <v>Lambeth</v>
      </c>
      <c r="R96" t="str">
        <f>IF(VLOOKUP(Table351011[[#This Row],[Site name]],Table3[],3)=0,"",VLOOKUP(Table351011[[#This Row],[Site name]],Table3[],3))</f>
        <v>SE1 7LL</v>
      </c>
      <c r="S96" t="str">
        <f>IF(VLOOKUP(Table351011[[#This Row],[Site name]],Table3[],4)=0,"",VLOOKUP(Table351011[[#This Row],[Site name]],Table3[],4))</f>
        <v>22/01206/EIAFUL</v>
      </c>
      <c r="T96" t="str">
        <f>IF(VLOOKUP(Table351011[[#This Row],[Site name]],Table3[],5)=0,"",VLOOKUP(Table351011[[#This Row],[Site name]],Table3[],5))</f>
        <v>Planning Portal</v>
      </c>
      <c r="U96" s="185" t="str">
        <f>IF(VLOOKUP(Table351011[[#This Row],[Site name]],Table3[],6)=0,"",VLOOKUP(Table351011[[#This Row],[Site name]],Table3[],6))</f>
        <v>Partial reuse &amp; Refurbishment, existing basement retained under existing building, new Refurbishments (horizontal) to retained Beckett House structure</v>
      </c>
      <c r="V96" s="185">
        <f>IF(VLOOKUP(Table351011[[#This Row],[Site name]],Table3[],7)=0,"",VLOOKUP(Table351011[[#This Row],[Site name]],Table3[],7))</f>
        <v>44672</v>
      </c>
      <c r="W96" s="185" t="str">
        <f>IF(VLOOKUP(Table351011[[#This Row],[Site name]],Table3[],8)=0,"",VLOOKUP(Table351011[[#This Row],[Site name]],Table3[],8))</f>
        <v/>
      </c>
      <c r="X96" t="str">
        <f>IF(VLOOKUP(Table351011[[#This Row],[Site name]],Table3[],9)=0,"",VLOOKUP(Table351011[[#This Row],[Site name]],Table3[],9))</f>
        <v/>
      </c>
      <c r="Y96" t="str">
        <f>IF(VLOOKUP(Table351011[[#This Row],[Site name]],Table3[],10)=0,"",VLOOKUP(Table351011[[#This Row],[Site name]],Table3[],10))</f>
        <v>Office</v>
      </c>
      <c r="Z96" t="str">
        <f>IF(VLOOKUP(Table351011[[#This Row],[Site name]],Table3[],11)=0,"",VLOOKUP(Table351011[[#This Row],[Site name]],Table3[],11))</f>
        <v/>
      </c>
      <c r="AA96" t="str">
        <f>IF(VLOOKUP(Table351011[[#This Row],[Site name]],Table3[],12)=0,"",VLOOKUP(Table351011[[#This Row],[Site name]],Table3[],12))</f>
        <v>Substructure and/or Façade Retained</v>
      </c>
      <c r="AB96" t="str">
        <f>IF(VLOOKUP(Table351011[[#This Row],[Site name]],Table3[],13)=0,"",VLOOKUP(Table351011[[#This Row],[Site name]],Table3[],13))</f>
        <v/>
      </c>
      <c r="AC96" t="str">
        <f>IF(VLOOKUP(Table351011[[#This Row],[Site name]],Table3[],14)=0,"",VLOOKUP(Table351011[[#This Row],[Site name]],Table3[],14))</f>
        <v/>
      </c>
      <c r="AD96" s="197" t="str">
        <f>IF(VLOOKUP(Table351011[[#This Row],[Site name]],Table3[],15)="","",VLOOKUP(Table351011[[#This Row],[Site name]],Table3[],15))</f>
        <v/>
      </c>
      <c r="AE96" s="197">
        <f>IF(VLOOKUP(Table351011[[#This Row],[Site name]],Table3[],16)="","",VLOOKUP(Table351011[[#This Row],[Site name]],Table3[],16))</f>
        <v>40705</v>
      </c>
      <c r="AF96" s="196" t="str">
        <f>IF(VLOOKUP(Table351011[[#This Row],[Site name]],Table3[],17)="","",VLOOKUP(Table351011[[#This Row],[Site name]],Table3[],17))</f>
        <v/>
      </c>
      <c r="AG96" s="188" t="str">
        <f>IF(VLOOKUP(Table351011[[#This Row],[Site name]],Table3[],18)="","",VLOOKUP(Table351011[[#This Row],[Site name]],Table3[],18))</f>
        <v/>
      </c>
      <c r="AH96" s="197">
        <f>IF(VLOOKUP(Table351011[[#This Row],[Site name]],Table3[],19)="","",VLOOKUP(Table351011[[#This Row],[Site name]],Table3[],19))</f>
        <v>40705</v>
      </c>
      <c r="AI96" t="str">
        <f>IF(VLOOKUP(Table351011[[#This Row],[Site name]],Table3[],20)=0,"",VLOOKUP(Table351011[[#This Row],[Site name]],Table3[],20))</f>
        <v/>
      </c>
      <c r="AJ96" t="str">
        <f>IF(VLOOKUP(Table351011[[#This Row],[Site name]],Table3[],21)=0,"",VLOOKUP(Table351011[[#This Row],[Site name]],Table3[],21))</f>
        <v/>
      </c>
      <c r="AK96" t="str">
        <f>IF(VLOOKUP(Table351011[[#This Row],[Site name]],Table3[],22)=0,"",VLOOKUP(Table351011[[#This Row],[Site name]],Table3[],22))</f>
        <v/>
      </c>
      <c r="AL96" t="str">
        <f>IF(VLOOKUP(Table351011[[#This Row],[Site name]],Table3[],23)=0,"",VLOOKUP(Table351011[[#This Row],[Site name]],Table3[],23))</f>
        <v/>
      </c>
      <c r="AM96" t="str">
        <f>IF(VLOOKUP(Table351011[[#This Row],[Site name]],Table3[],24)=0,"",VLOOKUP(Table351011[[#This Row],[Site name]],Table3[],24))</f>
        <v/>
      </c>
      <c r="AN96" t="str">
        <f>IF(VLOOKUP(Table351011[[#This Row],[Site name]],Table3[],25)=0,"",VLOOKUP(Table351011[[#This Row],[Site name]],Table3[],25))</f>
        <v/>
      </c>
      <c r="AO96" t="str">
        <f>IF(VLOOKUP(Table351011[[#This Row],[Site name]],Table3[],26)=0,"",VLOOKUP(Table351011[[#This Row],[Site name]],Table3[],26))</f>
        <v/>
      </c>
      <c r="AP96">
        <f>IF(VLOOKUP(Table351011[[#This Row],[Site name]],Table3[],27)=0,"",VLOOKUP(Table351011[[#This Row],[Site name]],Table3[],27))</f>
        <v>16</v>
      </c>
      <c r="AQ96">
        <f>IF(VLOOKUP(Table351011[[#This Row],[Site name]],Table3[],28)="","",VLOOKUP(Table351011[[#This Row],[Site name]],Table3[],28))</f>
        <v>15</v>
      </c>
      <c r="AR96" t="str">
        <f>IF(VLOOKUP(Table351011[[#This Row],[Site name]],Table3[],29)=0,"",VLOOKUP(Table351011[[#This Row],[Site name]],Table3[],29))</f>
        <v/>
      </c>
      <c r="AS96" t="str">
        <f>IF(VLOOKUP(Table351011[[#This Row],[Site name]],Table3[],30)=0,"",VLOOKUP(Table351011[[#This Row],[Site name]],Table3[],30))</f>
        <v/>
      </c>
      <c r="AT96" t="str">
        <f>IF(VLOOKUP(Table351011[[#This Row],[Site name]],Table3[],31)=0,"",VLOOKUP(Table351011[[#This Row],[Site name]],Table3[],31))</f>
        <v/>
      </c>
      <c r="AU96" t="str">
        <f>IF(VLOOKUP(Table351011[[#This Row],[Site name]],Table3[],32)=0,"",VLOOKUP(Table351011[[#This Row],[Site name]],Table3[],32))</f>
        <v>Arup</v>
      </c>
      <c r="AV96" t="str">
        <f>IF(VLOOKUP(Table351011[[#This Row],[Site name]],Table3[],33)=0,"",VLOOKUP(Table351011[[#This Row],[Site name]],Table3[],33))</f>
        <v/>
      </c>
      <c r="AW96" t="str">
        <f>IF(VLOOKUP(Table351011[[#This Row],[Site name]],Table3[],34)=0,"",VLOOKUP(Table351011[[#This Row],[Site name]],Table3[],34))</f>
        <v/>
      </c>
      <c r="AX96" t="str">
        <f>IF(VLOOKUP(Table351011[[#This Row],[Site name]],Table3[],35)=0,"",VLOOKUP(Table351011[[#This Row],[Site name]],Table3[],35))</f>
        <v/>
      </c>
      <c r="AY96" t="str">
        <f>IF(VLOOKUP(Table351011[[#This Row],[Site name]],Table3[],36)=0,"",VLOOKUP(Table351011[[#This Row],[Site name]],Table3[],36))</f>
        <v/>
      </c>
      <c r="AZ96" t="str">
        <f>IF(VLOOKUP(Table351011[[#This Row],[Site name]],Table3[],37)=0,"",VLOOKUP(Table351011[[#This Row],[Site name]],Table3[],37))</f>
        <v>Project 117</v>
      </c>
      <c r="BA96" s="188" t="str">
        <f>VLOOKUP(Table351011[[#This Row],[Site name]],Table3[],38)</f>
        <v/>
      </c>
      <c r="BB96">
        <f>VLOOKUP(Table351011[[#This Row],[Site name]],Table3[],39)</f>
        <v>2</v>
      </c>
    </row>
    <row r="97" spans="2:54">
      <c r="B97" t="s">
        <v>433</v>
      </c>
      <c r="C97" t="s">
        <v>977</v>
      </c>
      <c r="D9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1470</v>
      </c>
      <c r="E9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1539</v>
      </c>
      <c r="F9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1608</v>
      </c>
      <c r="G9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1677</v>
      </c>
      <c r="H9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1746</v>
      </c>
      <c r="I9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1815</v>
      </c>
      <c r="J9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1884</v>
      </c>
      <c r="K9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1952</v>
      </c>
      <c r="L9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2021</v>
      </c>
      <c r="M9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2090</v>
      </c>
      <c r="N9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2159</v>
      </c>
      <c r="O9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2228</v>
      </c>
      <c r="P97">
        <f>IF(VLOOKUP(Table351011[[#This Row],[Site name]],Table35[],3,FALSE)&gt;0,VLOOKUP(Table351011[[#This Row],[Site name]],Table35[],3,FALSE),"")</f>
        <v>2297</v>
      </c>
      <c r="Q97" t="str">
        <f>IF(VLOOKUP(Table351011[[#This Row],[Site name]],Table3[],2)=0,"",VLOOKUP(Table351011[[#This Row],[Site name]],Table3[],2))</f>
        <v>City of London</v>
      </c>
      <c r="R97" t="str">
        <f>IF(VLOOKUP(Table351011[[#This Row],[Site name]],Table3[],3)=0,"",VLOOKUP(Table351011[[#This Row],[Site name]],Table3[],3))</f>
        <v>EC4Y 8AP</v>
      </c>
      <c r="S97" t="str">
        <f>IF(VLOOKUP(Table351011[[#This Row],[Site name]],Table3[],4)=0,"",VLOOKUP(Table351011[[#This Row],[Site name]],Table3[],4))</f>
        <v>20/00907/FULEIA</v>
      </c>
      <c r="T97" t="str">
        <f>IF(VLOOKUP(Table351011[[#This Row],[Site name]],Table3[],5)=0,"",VLOOKUP(Table351011[[#This Row],[Site name]],Table3[],5))</f>
        <v>Planning Portal</v>
      </c>
      <c r="U97" t="str">
        <f>IF(VLOOKUP(Table351011[[#This Row],[Site name]],Table3[],6)=0,"",VLOOKUP(Table351011[[#This Row],[Site name]],Table3[],6))</f>
        <v>150 year design life and heavy finishes</v>
      </c>
      <c r="V97" s="185">
        <f>IF(VLOOKUP(Table351011[[#This Row],[Site name]],Table3[],7)=0,"",VLOOKUP(Table351011[[#This Row],[Site name]],Table3[],7))</f>
        <v>44181</v>
      </c>
      <c r="W97" s="185">
        <f>IF(VLOOKUP(Table351011[[#This Row],[Site name]],Table3[],8)=0,"",VLOOKUP(Table351011[[#This Row],[Site name]],Table3[],8))</f>
        <v>44407</v>
      </c>
      <c r="X97" t="str">
        <f>IF(VLOOKUP(Table351011[[#This Row],[Site name]],Table3[],9)=0,"",VLOOKUP(Table351011[[#This Row],[Site name]],Table3[],9))</f>
        <v/>
      </c>
      <c r="Y97" t="str">
        <f>IF(VLOOKUP(Table351011[[#This Row],[Site name]],Table3[],10)=0,"",VLOOKUP(Table351011[[#This Row],[Site name]],Table3[],10))</f>
        <v>Office &amp; Retail</v>
      </c>
      <c r="Z97" t="str">
        <f>IF(VLOOKUP(Table351011[[#This Row],[Site name]],Table3[],11)=0,"",VLOOKUP(Table351011[[#This Row],[Site name]],Table3[],11))</f>
        <v/>
      </c>
      <c r="AA97" t="str">
        <f>IF(VLOOKUP(Table351011[[#This Row],[Site name]],Table3[],12)=0,"",VLOOKUP(Table351011[[#This Row],[Site name]],Table3[],12))</f>
        <v>New Build</v>
      </c>
      <c r="AB97" t="str">
        <f>IF(VLOOKUP(Table351011[[#This Row],[Site name]],Table3[],13)=0,"",VLOOKUP(Table351011[[#This Row],[Site name]],Table3[],13))</f>
        <v/>
      </c>
      <c r="AC97" t="str">
        <f>IF(VLOOKUP(Table351011[[#This Row],[Site name]],Table3[],14)=0,"",VLOOKUP(Table351011[[#This Row],[Site name]],Table3[],14))</f>
        <v/>
      </c>
      <c r="AD97" s="197" t="str">
        <f>IF(VLOOKUP(Table351011[[#This Row],[Site name]],Table3[],15)="","",VLOOKUP(Table351011[[#This Row],[Site name]],Table3[],15))</f>
        <v/>
      </c>
      <c r="AE97" s="197">
        <f>IF(VLOOKUP(Table351011[[#This Row],[Site name]],Table3[],16)="","",VLOOKUP(Table351011[[#This Row],[Site name]],Table3[],16))</f>
        <v>11357</v>
      </c>
      <c r="AF97" s="196" t="str">
        <f>IF(VLOOKUP(Table351011[[#This Row],[Site name]],Table3[],17)="","",VLOOKUP(Table351011[[#This Row],[Site name]],Table3[],17))</f>
        <v/>
      </c>
      <c r="AG97" s="188" t="str">
        <f>IF(VLOOKUP(Table351011[[#This Row],[Site name]],Table3[],18)="","",VLOOKUP(Table351011[[#This Row],[Site name]],Table3[],18))</f>
        <v/>
      </c>
      <c r="AH97" s="197">
        <f>IF(VLOOKUP(Table351011[[#This Row],[Site name]],Table3[],19)="","",VLOOKUP(Table351011[[#This Row],[Site name]],Table3[],19))</f>
        <v>11357</v>
      </c>
      <c r="AI97" t="str">
        <f>IF(VLOOKUP(Table351011[[#This Row],[Site name]],Table3[],20)=0,"",VLOOKUP(Table351011[[#This Row],[Site name]],Table3[],20))</f>
        <v/>
      </c>
      <c r="AJ97" t="str">
        <f>IF(VLOOKUP(Table351011[[#This Row],[Site name]],Table3[],21)=0,"",VLOOKUP(Table351011[[#This Row],[Site name]],Table3[],21))</f>
        <v/>
      </c>
      <c r="AK97" t="str">
        <f>IF(VLOOKUP(Table351011[[#This Row],[Site name]],Table3[],22)=0,"",VLOOKUP(Table351011[[#This Row],[Site name]],Table3[],22))</f>
        <v/>
      </c>
      <c r="AL97" t="str">
        <f>IF(VLOOKUP(Table351011[[#This Row],[Site name]],Table3[],23)=0,"",VLOOKUP(Table351011[[#This Row],[Site name]],Table3[],23))</f>
        <v/>
      </c>
      <c r="AM97" t="str">
        <f>IF(VLOOKUP(Table351011[[#This Row],[Site name]],Table3[],24)=0,"",VLOOKUP(Table351011[[#This Row],[Site name]],Table3[],24))</f>
        <v/>
      </c>
      <c r="AN97" t="str">
        <f>IF(VLOOKUP(Table351011[[#This Row],[Site name]],Table3[],25)=0,"",VLOOKUP(Table351011[[#This Row],[Site name]],Table3[],25))</f>
        <v/>
      </c>
      <c r="AO97" t="str">
        <f>IF(VLOOKUP(Table351011[[#This Row],[Site name]],Table3[],26)=0,"",VLOOKUP(Table351011[[#This Row],[Site name]],Table3[],26))</f>
        <v/>
      </c>
      <c r="AP97" t="str">
        <f>IF(VLOOKUP(Table351011[[#This Row],[Site name]],Table3[],27)=0,"",VLOOKUP(Table351011[[#This Row],[Site name]],Table3[],27))</f>
        <v/>
      </c>
      <c r="AQ97" t="str">
        <f>IF(VLOOKUP(Table351011[[#This Row],[Site name]],Table3[],28)="","",VLOOKUP(Table351011[[#This Row],[Site name]],Table3[],28))</f>
        <v/>
      </c>
      <c r="AR97" t="str">
        <f>IF(VLOOKUP(Table351011[[#This Row],[Site name]],Table3[],29)=0,"",VLOOKUP(Table351011[[#This Row],[Site name]],Table3[],29))</f>
        <v/>
      </c>
      <c r="AS97" t="str">
        <f>IF(VLOOKUP(Table351011[[#This Row],[Site name]],Table3[],30)=0,"",VLOOKUP(Table351011[[#This Row],[Site name]],Table3[],30))</f>
        <v/>
      </c>
      <c r="AT97" t="str">
        <f>IF(VLOOKUP(Table351011[[#This Row],[Site name]],Table3[],31)=0,"",VLOOKUP(Table351011[[#This Row],[Site name]],Table3[],31))</f>
        <v/>
      </c>
      <c r="AU97" t="str">
        <f>IF(VLOOKUP(Table351011[[#This Row],[Site name]],Table3[],32)=0,"",VLOOKUP(Table351011[[#This Row],[Site name]],Table3[],32))</f>
        <v>AECOM</v>
      </c>
      <c r="AV97" t="str">
        <f>IF(VLOOKUP(Table351011[[#This Row],[Site name]],Table3[],33)=0,"",VLOOKUP(Table351011[[#This Row],[Site name]],Table3[],33))</f>
        <v/>
      </c>
      <c r="AW97" t="str">
        <f>IF(VLOOKUP(Table351011[[#This Row],[Site name]],Table3[],34)=0,"",VLOOKUP(Table351011[[#This Row],[Site name]],Table3[],34))</f>
        <v/>
      </c>
      <c r="AX97" t="str">
        <f>IF(VLOOKUP(Table351011[[#This Row],[Site name]],Table3[],35)=0,"",VLOOKUP(Table351011[[#This Row],[Site name]],Table3[],35))</f>
        <v/>
      </c>
      <c r="AY97" t="str">
        <f>IF(VLOOKUP(Table351011[[#This Row],[Site name]],Table3[],36)=0,"",VLOOKUP(Table351011[[#This Row],[Site name]],Table3[],36))</f>
        <v/>
      </c>
      <c r="AZ97" t="str">
        <f>IF(VLOOKUP(Table351011[[#This Row],[Site name]],Table3[],37)=0,"",VLOOKUP(Table351011[[#This Row],[Site name]],Table3[],37))</f>
        <v>Project 118</v>
      </c>
      <c r="BA97" s="188">
        <f>VLOOKUP(Table351011[[#This Row],[Site name]],Table3[],38)</f>
        <v>1</v>
      </c>
      <c r="BB97">
        <f>VLOOKUP(Table351011[[#This Row],[Site name]],Table3[],39)</f>
        <v>1</v>
      </c>
    </row>
    <row r="98" spans="2:54">
      <c r="B98" t="s">
        <v>435</v>
      </c>
      <c r="C98" t="s">
        <v>977</v>
      </c>
      <c r="D9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1571</v>
      </c>
      <c r="E9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1607</v>
      </c>
      <c r="F9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1644</v>
      </c>
      <c r="G9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1680</v>
      </c>
      <c r="H9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1716</v>
      </c>
      <c r="I9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1752</v>
      </c>
      <c r="J9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1789</v>
      </c>
      <c r="K9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1825</v>
      </c>
      <c r="L9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1861</v>
      </c>
      <c r="M9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1897</v>
      </c>
      <c r="N9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1934</v>
      </c>
      <c r="O9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1970</v>
      </c>
      <c r="P98">
        <f>IF(VLOOKUP(Table351011[[#This Row],[Site name]],Table35[],3,FALSE)&gt;0,VLOOKUP(Table351011[[#This Row],[Site name]],Table35[],3,FALSE),"")</f>
        <v>2006</v>
      </c>
      <c r="Q98" t="str">
        <f>IF(VLOOKUP(Table351011[[#This Row],[Site name]],Table3[],2)=0,"",VLOOKUP(Table351011[[#This Row],[Site name]],Table3[],2))</f>
        <v>City of London</v>
      </c>
      <c r="R98" t="str">
        <f>IF(VLOOKUP(Table351011[[#This Row],[Site name]],Table3[],3)=0,"",VLOOKUP(Table351011[[#This Row],[Site name]],Table3[],3))</f>
        <v>EC4Y 8AP</v>
      </c>
      <c r="S98" t="str">
        <f>IF(VLOOKUP(Table351011[[#This Row],[Site name]],Table3[],4)=0,"",VLOOKUP(Table351011[[#This Row],[Site name]],Table3[],4))</f>
        <v>20/00907/FULEIA</v>
      </c>
      <c r="T98" t="str">
        <f>IF(VLOOKUP(Table351011[[#This Row],[Site name]],Table3[],5)=0,"",VLOOKUP(Table351011[[#This Row],[Site name]],Table3[],5))</f>
        <v>Planning Portal</v>
      </c>
      <c r="U98" t="str">
        <f>IF(VLOOKUP(Table351011[[#This Row],[Site name]],Table3[],6)=0,"",VLOOKUP(Table351011[[#This Row],[Site name]],Table3[],6))</f>
        <v>150 year design life and heavy finishes</v>
      </c>
      <c r="V98" s="185">
        <f>IF(VLOOKUP(Table351011[[#This Row],[Site name]],Table3[],7)=0,"",VLOOKUP(Table351011[[#This Row],[Site name]],Table3[],7))</f>
        <v>44181</v>
      </c>
      <c r="W98" s="185">
        <f>IF(VLOOKUP(Table351011[[#This Row],[Site name]],Table3[],8)=0,"",VLOOKUP(Table351011[[#This Row],[Site name]],Table3[],8))</f>
        <v>44407</v>
      </c>
      <c r="X98" t="str">
        <f>IF(VLOOKUP(Table351011[[#This Row],[Site name]],Table3[],9)=0,"",VLOOKUP(Table351011[[#This Row],[Site name]],Table3[],9))</f>
        <v/>
      </c>
      <c r="Y98" t="str">
        <f>IF(VLOOKUP(Table351011[[#This Row],[Site name]],Table3[],10)=0,"",VLOOKUP(Table351011[[#This Row],[Site name]],Table3[],10))</f>
        <v>Office</v>
      </c>
      <c r="Z98" t="str">
        <f>IF(VLOOKUP(Table351011[[#This Row],[Site name]],Table3[],11)=0,"",VLOOKUP(Table351011[[#This Row],[Site name]],Table3[],11))</f>
        <v/>
      </c>
      <c r="AA98" t="str">
        <f>IF(VLOOKUP(Table351011[[#This Row],[Site name]],Table3[],12)=0,"",VLOOKUP(Table351011[[#This Row],[Site name]],Table3[],12))</f>
        <v>New Build</v>
      </c>
      <c r="AB98" t="str">
        <f>IF(VLOOKUP(Table351011[[#This Row],[Site name]],Table3[],13)=0,"",VLOOKUP(Table351011[[#This Row],[Site name]],Table3[],13))</f>
        <v/>
      </c>
      <c r="AC98" t="str">
        <f>IF(VLOOKUP(Table351011[[#This Row],[Site name]],Table3[],14)=0,"",VLOOKUP(Table351011[[#This Row],[Site name]],Table3[],14))</f>
        <v/>
      </c>
      <c r="AD98" s="197" t="str">
        <f>IF(VLOOKUP(Table351011[[#This Row],[Site name]],Table3[],15)="","",VLOOKUP(Table351011[[#This Row],[Site name]],Table3[],15))</f>
        <v/>
      </c>
      <c r="AE98" s="197">
        <f>IF(VLOOKUP(Table351011[[#This Row],[Site name]],Table3[],16)="","",VLOOKUP(Table351011[[#This Row],[Site name]],Table3[],16))</f>
        <v>14556</v>
      </c>
      <c r="AF98" s="196" t="str">
        <f>IF(VLOOKUP(Table351011[[#This Row],[Site name]],Table3[],17)="","",VLOOKUP(Table351011[[#This Row],[Site name]],Table3[],17))</f>
        <v/>
      </c>
      <c r="AG98" s="188" t="str">
        <f>IF(VLOOKUP(Table351011[[#This Row],[Site name]],Table3[],18)="","",VLOOKUP(Table351011[[#This Row],[Site name]],Table3[],18))</f>
        <v/>
      </c>
      <c r="AH98" s="197">
        <f>IF(VLOOKUP(Table351011[[#This Row],[Site name]],Table3[],19)="","",VLOOKUP(Table351011[[#This Row],[Site name]],Table3[],19))</f>
        <v>14556</v>
      </c>
      <c r="AI98" t="str">
        <f>IF(VLOOKUP(Table351011[[#This Row],[Site name]],Table3[],20)=0,"",VLOOKUP(Table351011[[#This Row],[Site name]],Table3[],20))</f>
        <v/>
      </c>
      <c r="AJ98" t="str">
        <f>IF(VLOOKUP(Table351011[[#This Row],[Site name]],Table3[],21)=0,"",VLOOKUP(Table351011[[#This Row],[Site name]],Table3[],21))</f>
        <v/>
      </c>
      <c r="AK98" t="str">
        <f>IF(VLOOKUP(Table351011[[#This Row],[Site name]],Table3[],22)=0,"",VLOOKUP(Table351011[[#This Row],[Site name]],Table3[],22))</f>
        <v/>
      </c>
      <c r="AL98" t="str">
        <f>IF(VLOOKUP(Table351011[[#This Row],[Site name]],Table3[],23)=0,"",VLOOKUP(Table351011[[#This Row],[Site name]],Table3[],23))</f>
        <v/>
      </c>
      <c r="AM98" t="str">
        <f>IF(VLOOKUP(Table351011[[#This Row],[Site name]],Table3[],24)=0,"",VLOOKUP(Table351011[[#This Row],[Site name]],Table3[],24))</f>
        <v/>
      </c>
      <c r="AN98" t="str">
        <f>IF(VLOOKUP(Table351011[[#This Row],[Site name]],Table3[],25)=0,"",VLOOKUP(Table351011[[#This Row],[Site name]],Table3[],25))</f>
        <v/>
      </c>
      <c r="AO98" t="str">
        <f>IF(VLOOKUP(Table351011[[#This Row],[Site name]],Table3[],26)=0,"",VLOOKUP(Table351011[[#This Row],[Site name]],Table3[],26))</f>
        <v/>
      </c>
      <c r="AP98">
        <f>IF(VLOOKUP(Table351011[[#This Row],[Site name]],Table3[],27)=0,"",VLOOKUP(Table351011[[#This Row],[Site name]],Table3[],27))</f>
        <v>12</v>
      </c>
      <c r="AQ98">
        <f>IF(VLOOKUP(Table351011[[#This Row],[Site name]],Table3[],28)="","",VLOOKUP(Table351011[[#This Row],[Site name]],Table3[],28))</f>
        <v>7</v>
      </c>
      <c r="AR98" t="str">
        <f>IF(VLOOKUP(Table351011[[#This Row],[Site name]],Table3[],29)=0,"",VLOOKUP(Table351011[[#This Row],[Site name]],Table3[],29))</f>
        <v/>
      </c>
      <c r="AS98" t="str">
        <f>IF(VLOOKUP(Table351011[[#This Row],[Site name]],Table3[],30)=0,"",VLOOKUP(Table351011[[#This Row],[Site name]],Table3[],30))</f>
        <v/>
      </c>
      <c r="AT98" t="str">
        <f>IF(VLOOKUP(Table351011[[#This Row],[Site name]],Table3[],31)=0,"",VLOOKUP(Table351011[[#This Row],[Site name]],Table3[],31))</f>
        <v/>
      </c>
      <c r="AU98" t="str">
        <f>IF(VLOOKUP(Table351011[[#This Row],[Site name]],Table3[],32)=0,"",VLOOKUP(Table351011[[#This Row],[Site name]],Table3[],32))</f>
        <v>AECOM</v>
      </c>
      <c r="AV98" t="str">
        <f>IF(VLOOKUP(Table351011[[#This Row],[Site name]],Table3[],33)=0,"",VLOOKUP(Table351011[[#This Row],[Site name]],Table3[],33))</f>
        <v/>
      </c>
      <c r="AW98" t="str">
        <f>IF(VLOOKUP(Table351011[[#This Row],[Site name]],Table3[],34)=0,"",VLOOKUP(Table351011[[#This Row],[Site name]],Table3[],34))</f>
        <v/>
      </c>
      <c r="AX98" t="str">
        <f>IF(VLOOKUP(Table351011[[#This Row],[Site name]],Table3[],35)=0,"",VLOOKUP(Table351011[[#This Row],[Site name]],Table3[],35))</f>
        <v/>
      </c>
      <c r="AY98" t="str">
        <f>IF(VLOOKUP(Table351011[[#This Row],[Site name]],Table3[],36)=0,"",VLOOKUP(Table351011[[#This Row],[Site name]],Table3[],36))</f>
        <v/>
      </c>
      <c r="AZ98" t="str">
        <f>IF(VLOOKUP(Table351011[[#This Row],[Site name]],Table3[],37)=0,"",VLOOKUP(Table351011[[#This Row],[Site name]],Table3[],37))</f>
        <v>Project 119</v>
      </c>
      <c r="BA98" s="188">
        <f>VLOOKUP(Table351011[[#This Row],[Site name]],Table3[],38)</f>
        <v>1</v>
      </c>
      <c r="BB98">
        <f>VLOOKUP(Table351011[[#This Row],[Site name]],Table3[],39)</f>
        <v>1</v>
      </c>
    </row>
    <row r="99" spans="2:54">
      <c r="B99" t="s">
        <v>436</v>
      </c>
      <c r="C99" t="s">
        <v>977</v>
      </c>
      <c r="D9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734</v>
      </c>
      <c r="E9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789</v>
      </c>
      <c r="F9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844</v>
      </c>
      <c r="G9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900</v>
      </c>
      <c r="H9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955</v>
      </c>
      <c r="I9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1010</v>
      </c>
      <c r="J9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1065</v>
      </c>
      <c r="K9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1120</v>
      </c>
      <c r="L9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1175</v>
      </c>
      <c r="M9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1231</v>
      </c>
      <c r="N9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1286</v>
      </c>
      <c r="O9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1341</v>
      </c>
      <c r="P99">
        <f>IF(VLOOKUP(Table351011[[#This Row],[Site name]],Table35[],3,FALSE)&gt;0,VLOOKUP(Table351011[[#This Row],[Site name]],Table35[],3,FALSE),"")</f>
        <v>1396</v>
      </c>
      <c r="Q99" t="str">
        <f>IF(VLOOKUP(Table351011[[#This Row],[Site name]],Table3[],2)=0,"",VLOOKUP(Table351011[[#This Row],[Site name]],Table3[],2))</f>
        <v>Hammersmith and Fulham</v>
      </c>
      <c r="R99" t="str">
        <f>IF(VLOOKUP(Table351011[[#This Row],[Site name]],Table3[],3)=0,"",VLOOKUP(Table351011[[#This Row],[Site name]],Table3[],3))</f>
        <v>W12 8DF</v>
      </c>
      <c r="S99" t="str">
        <f>IF(VLOOKUP(Table351011[[#This Row],[Site name]],Table3[],4)=0,"",VLOOKUP(Table351011[[#This Row],[Site name]],Table3[],4))</f>
        <v>2023/01903/FUL</v>
      </c>
      <c r="T99" t="str">
        <f>IF(VLOOKUP(Table351011[[#This Row],[Site name]],Table3[],5)=0,"",VLOOKUP(Table351011[[#This Row],[Site name]],Table3[],5))</f>
        <v>Planning Portal</v>
      </c>
      <c r="U99" t="str">
        <f>IF(VLOOKUP(Table351011[[#This Row],[Site name]],Table3[],6)=0,"",VLOOKUP(Table351011[[#This Row],[Site name]],Table3[],6))</f>
        <v>Reconfigure site for public and vehicular access, new shops, new ground plus 8 storey building, new ground plus 5 storey building, works to facades of arches</v>
      </c>
      <c r="V99" s="185">
        <f>IF(VLOOKUP(Table351011[[#This Row],[Site name]],Table3[],7)=0,"",VLOOKUP(Table351011[[#This Row],[Site name]],Table3[],7))</f>
        <v>45042</v>
      </c>
      <c r="W99" s="185" t="str">
        <f>IF(VLOOKUP(Table351011[[#This Row],[Site name]],Table3[],8)=0,"",VLOOKUP(Table351011[[#This Row],[Site name]],Table3[],8))</f>
        <v/>
      </c>
      <c r="X99" t="str">
        <f>IF(VLOOKUP(Table351011[[#This Row],[Site name]],Table3[],9)=0,"",VLOOKUP(Table351011[[#This Row],[Site name]],Table3[],9))</f>
        <v/>
      </c>
      <c r="Y99" t="str">
        <f>IF(VLOOKUP(Table351011[[#This Row],[Site name]],Table3[],10)=0,"",VLOOKUP(Table351011[[#This Row],[Site name]],Table3[],10))</f>
        <v>Office</v>
      </c>
      <c r="Z99" t="str">
        <f>IF(VLOOKUP(Table351011[[#This Row],[Site name]],Table3[],11)=0,"",VLOOKUP(Table351011[[#This Row],[Site name]],Table3[],11))</f>
        <v/>
      </c>
      <c r="AA99" t="str">
        <f>IF(VLOOKUP(Table351011[[#This Row],[Site name]],Table3[],12)=0,"",VLOOKUP(Table351011[[#This Row],[Site name]],Table3[],12))</f>
        <v>New Build</v>
      </c>
      <c r="AB99" t="str">
        <f>IF(VLOOKUP(Table351011[[#This Row],[Site name]],Table3[],13)=0,"",VLOOKUP(Table351011[[#This Row],[Site name]],Table3[],13))</f>
        <v/>
      </c>
      <c r="AC99" t="str">
        <f>IF(VLOOKUP(Table351011[[#This Row],[Site name]],Table3[],14)=0,"",VLOOKUP(Table351011[[#This Row],[Site name]],Table3[],14))</f>
        <v/>
      </c>
      <c r="AD99" s="197" t="str">
        <f>IF(VLOOKUP(Table351011[[#This Row],[Site name]],Table3[],15)="","",VLOOKUP(Table351011[[#This Row],[Site name]],Table3[],15))</f>
        <v/>
      </c>
      <c r="AE99" s="197">
        <f>IF(VLOOKUP(Table351011[[#This Row],[Site name]],Table3[],16)="","",VLOOKUP(Table351011[[#This Row],[Site name]],Table3[],16))</f>
        <v>35823</v>
      </c>
      <c r="AF99" s="196" t="str">
        <f>IF(VLOOKUP(Table351011[[#This Row],[Site name]],Table3[],17)="","",VLOOKUP(Table351011[[#This Row],[Site name]],Table3[],17))</f>
        <v/>
      </c>
      <c r="AG99" s="188" t="str">
        <f>IF(VLOOKUP(Table351011[[#This Row],[Site name]],Table3[],18)="","",VLOOKUP(Table351011[[#This Row],[Site name]],Table3[],18))</f>
        <v/>
      </c>
      <c r="AH99" s="197">
        <f>IF(VLOOKUP(Table351011[[#This Row],[Site name]],Table3[],19)="","",VLOOKUP(Table351011[[#This Row],[Site name]],Table3[],19))</f>
        <v>35823</v>
      </c>
      <c r="AI99" t="str">
        <f>IF(VLOOKUP(Table351011[[#This Row],[Site name]],Table3[],20)=0,"",VLOOKUP(Table351011[[#This Row],[Site name]],Table3[],20))</f>
        <v/>
      </c>
      <c r="AJ99" t="str">
        <f>IF(VLOOKUP(Table351011[[#This Row],[Site name]],Table3[],21)=0,"",VLOOKUP(Table351011[[#This Row],[Site name]],Table3[],21))</f>
        <v/>
      </c>
      <c r="AK99" t="str">
        <f>IF(VLOOKUP(Table351011[[#This Row],[Site name]],Table3[],22)=0,"",VLOOKUP(Table351011[[#This Row],[Site name]],Table3[],22))</f>
        <v/>
      </c>
      <c r="AL99" t="str">
        <f>IF(VLOOKUP(Table351011[[#This Row],[Site name]],Table3[],23)=0,"",VLOOKUP(Table351011[[#This Row],[Site name]],Table3[],23))</f>
        <v/>
      </c>
      <c r="AM99" t="str">
        <f>IF(VLOOKUP(Table351011[[#This Row],[Site name]],Table3[],24)=0,"",VLOOKUP(Table351011[[#This Row],[Site name]],Table3[],24))</f>
        <v/>
      </c>
      <c r="AN99" t="str">
        <f>IF(VLOOKUP(Table351011[[#This Row],[Site name]],Table3[],25)=0,"",VLOOKUP(Table351011[[#This Row],[Site name]],Table3[],25))</f>
        <v/>
      </c>
      <c r="AO99" t="str">
        <f>IF(VLOOKUP(Table351011[[#This Row],[Site name]],Table3[],26)=0,"",VLOOKUP(Table351011[[#This Row],[Site name]],Table3[],26))</f>
        <v/>
      </c>
      <c r="AP99">
        <f>IF(VLOOKUP(Table351011[[#This Row],[Site name]],Table3[],27)=0,"",VLOOKUP(Table351011[[#This Row],[Site name]],Table3[],27))</f>
        <v>8</v>
      </c>
      <c r="AQ99">
        <f>IF(VLOOKUP(Table351011[[#This Row],[Site name]],Table3[],28)="","",VLOOKUP(Table351011[[#This Row],[Site name]],Table3[],28))</f>
        <v>8</v>
      </c>
      <c r="AR99" t="str">
        <f>IF(VLOOKUP(Table351011[[#This Row],[Site name]],Table3[],29)=0,"",VLOOKUP(Table351011[[#This Row],[Site name]],Table3[],29))</f>
        <v/>
      </c>
      <c r="AS99" t="str">
        <f>IF(VLOOKUP(Table351011[[#This Row],[Site name]],Table3[],30)=0,"",VLOOKUP(Table351011[[#This Row],[Site name]],Table3[],30))</f>
        <v/>
      </c>
      <c r="AT99" t="str">
        <f>IF(VLOOKUP(Table351011[[#This Row],[Site name]],Table3[],31)=0,"",VLOOKUP(Table351011[[#This Row],[Site name]],Table3[],31))</f>
        <v/>
      </c>
      <c r="AU99" t="str">
        <f>IF(VLOOKUP(Table351011[[#This Row],[Site name]],Table3[],32)=0,"",VLOOKUP(Table351011[[#This Row],[Site name]],Table3[],32))</f>
        <v>chapmanbdsp</v>
      </c>
      <c r="AV99" t="str">
        <f>IF(VLOOKUP(Table351011[[#This Row],[Site name]],Table3[],33)=0,"",VLOOKUP(Table351011[[#This Row],[Site name]],Table3[],33))</f>
        <v/>
      </c>
      <c r="AW99" t="str">
        <f>IF(VLOOKUP(Table351011[[#This Row],[Site name]],Table3[],34)=0,"",VLOOKUP(Table351011[[#This Row],[Site name]],Table3[],34))</f>
        <v/>
      </c>
      <c r="AX99" t="str">
        <f>IF(VLOOKUP(Table351011[[#This Row],[Site name]],Table3[],35)=0,"",VLOOKUP(Table351011[[#This Row],[Site name]],Table3[],35))</f>
        <v/>
      </c>
      <c r="AY99" t="str">
        <f>IF(VLOOKUP(Table351011[[#This Row],[Site name]],Table3[],36)=0,"",VLOOKUP(Table351011[[#This Row],[Site name]],Table3[],36))</f>
        <v/>
      </c>
      <c r="AZ99" t="str">
        <f>IF(VLOOKUP(Table351011[[#This Row],[Site name]],Table3[],37)=0,"",VLOOKUP(Table351011[[#This Row],[Site name]],Table3[],37))</f>
        <v>Project 120</v>
      </c>
      <c r="BA99" s="188">
        <f>VLOOKUP(Table351011[[#This Row],[Site name]],Table3[],38)</f>
        <v>1</v>
      </c>
      <c r="BB99">
        <f>VLOOKUP(Table351011[[#This Row],[Site name]],Table3[],39)</f>
        <v>1</v>
      </c>
    </row>
    <row r="100" spans="2:54">
      <c r="B100" t="s">
        <v>437</v>
      </c>
      <c r="C100" t="s">
        <v>977</v>
      </c>
      <c r="D10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272</v>
      </c>
      <c r="E10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320</v>
      </c>
      <c r="F10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367</v>
      </c>
      <c r="G10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415</v>
      </c>
      <c r="H10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463</v>
      </c>
      <c r="I10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510</v>
      </c>
      <c r="J10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558</v>
      </c>
      <c r="K10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606</v>
      </c>
      <c r="L10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653</v>
      </c>
      <c r="M10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701</v>
      </c>
      <c r="N10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749</v>
      </c>
      <c r="O10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796</v>
      </c>
      <c r="P100">
        <f>IF(VLOOKUP(Table351011[[#This Row],[Site name]],Table35[],3,FALSE)&gt;0,VLOOKUP(Table351011[[#This Row],[Site name]],Table35[],3,FALSE),"")</f>
        <v>844</v>
      </c>
      <c r="Q100" t="str">
        <f>IF(VLOOKUP(Table351011[[#This Row],[Site name]],Table3[],2)=0,"",VLOOKUP(Table351011[[#This Row],[Site name]],Table3[],2))</f>
        <v>Southwark</v>
      </c>
      <c r="R100" t="str">
        <f>IF(VLOOKUP(Table351011[[#This Row],[Site name]],Table3[],3)=0,"",VLOOKUP(Table351011[[#This Row],[Site name]],Table3[],3))</f>
        <v>SE15 3UH</v>
      </c>
      <c r="S100" t="str">
        <f>IF(VLOOKUP(Table351011[[#This Row],[Site name]],Table3[],4)=0,"",VLOOKUP(Table351011[[#This Row],[Site name]],Table3[],4))</f>
        <v>20/AP/3285</v>
      </c>
      <c r="T100" t="str">
        <f>IF(VLOOKUP(Table351011[[#This Row],[Site name]],Table3[],5)=0,"",VLOOKUP(Table351011[[#This Row],[Site name]],Table3[],5))</f>
        <v>Planning Portal</v>
      </c>
      <c r="U100" s="185" t="str">
        <f>IF(VLOOKUP(Table351011[[#This Row],[Site name]],Table3[],6)=0,"",VLOOKUP(Table351011[[#This Row],[Site name]],Table3[],6))</f>
        <v>Block A: Erection of 7-storey building, Block B+C: Erection of 6-storey building, basement and ground floor slab retained, Block D: Erection of partly 2, partly 4-storey building.</v>
      </c>
      <c r="V100" s="185">
        <f>IF(VLOOKUP(Table351011[[#This Row],[Site name]],Table3[],7)=0,"",VLOOKUP(Table351011[[#This Row],[Site name]],Table3[],7))</f>
        <v>44172</v>
      </c>
      <c r="W100" s="185">
        <f>IF(VLOOKUP(Table351011[[#This Row],[Site name]],Table3[],8)=0,"",VLOOKUP(Table351011[[#This Row],[Site name]],Table3[],8))</f>
        <v>44671</v>
      </c>
      <c r="X100" t="str">
        <f>IF(VLOOKUP(Table351011[[#This Row],[Site name]],Table3[],9)=0,"",VLOOKUP(Table351011[[#This Row],[Site name]],Table3[],9))</f>
        <v/>
      </c>
      <c r="Y100" t="str">
        <f>IF(VLOOKUP(Table351011[[#This Row],[Site name]],Table3[],10)=0,"",VLOOKUP(Table351011[[#This Row],[Site name]],Table3[],10))</f>
        <v>Residential (inc. student accomodation)</v>
      </c>
      <c r="Z100" t="str">
        <f>IF(VLOOKUP(Table351011[[#This Row],[Site name]],Table3[],11)=0,"",VLOOKUP(Table351011[[#This Row],[Site name]],Table3[],11))</f>
        <v>No</v>
      </c>
      <c r="AA100" t="str">
        <f>IF(VLOOKUP(Table351011[[#This Row],[Site name]],Table3[],12)=0,"",VLOOKUP(Table351011[[#This Row],[Site name]],Table3[],12))</f>
        <v>Substructure and/or Façade Retained</v>
      </c>
      <c r="AB100" t="str">
        <f>IF(VLOOKUP(Table351011[[#This Row],[Site name]],Table3[],13)=0,"",VLOOKUP(Table351011[[#This Row],[Site name]],Table3[],13))</f>
        <v/>
      </c>
      <c r="AC100" t="str">
        <f>IF(VLOOKUP(Table351011[[#This Row],[Site name]],Table3[],14)=0,"",VLOOKUP(Table351011[[#This Row],[Site name]],Table3[],14))</f>
        <v>Not listed</v>
      </c>
      <c r="AD100" s="197">
        <f>IF(VLOOKUP(Table351011[[#This Row],[Site name]],Table3[],15)="","",VLOOKUP(Table351011[[#This Row],[Site name]],Table3[],15))</f>
        <v>9678</v>
      </c>
      <c r="AE100" s="197">
        <f>IF(VLOOKUP(Table351011[[#This Row],[Site name]],Table3[],16)="","",VLOOKUP(Table351011[[#This Row],[Site name]],Table3[],16))</f>
        <v>13728</v>
      </c>
      <c r="AF100" s="196">
        <f>IF(VLOOKUP(Table351011[[#This Row],[Site name]],Table3[],17)="","",VLOOKUP(Table351011[[#This Row],[Site name]],Table3[],17))</f>
        <v>7498</v>
      </c>
      <c r="AG100" s="188">
        <f>IF(VLOOKUP(Table351011[[#This Row],[Site name]],Table3[],18)="","",VLOOKUP(Table351011[[#This Row],[Site name]],Table3[],18))</f>
        <v>0.41847489150650952</v>
      </c>
      <c r="AH100" s="197">
        <f>IF(VLOOKUP(Table351011[[#This Row],[Site name]],Table3[],19)="","",VLOOKUP(Table351011[[#This Row],[Site name]],Table3[],19))</f>
        <v>11548</v>
      </c>
      <c r="AI100" t="str">
        <f>IF(VLOOKUP(Table351011[[#This Row],[Site name]],Table3[],20)=0,"",VLOOKUP(Table351011[[#This Row],[Site name]],Table3[],20))</f>
        <v/>
      </c>
      <c r="AJ100" t="str">
        <f>IF(VLOOKUP(Table351011[[#This Row],[Site name]],Table3[],21)=0,"",VLOOKUP(Table351011[[#This Row],[Site name]],Table3[],21))</f>
        <v/>
      </c>
      <c r="AK100" t="str">
        <f>IF(VLOOKUP(Table351011[[#This Row],[Site name]],Table3[],22)=0,"",VLOOKUP(Table351011[[#This Row],[Site name]],Table3[],22))</f>
        <v/>
      </c>
      <c r="AL100" t="str">
        <f>IF(VLOOKUP(Table351011[[#This Row],[Site name]],Table3[],23)=0,"",VLOOKUP(Table351011[[#This Row],[Site name]],Table3[],23))</f>
        <v/>
      </c>
      <c r="AM100" t="str">
        <f>IF(VLOOKUP(Table351011[[#This Row],[Site name]],Table3[],24)=0,"",VLOOKUP(Table351011[[#This Row],[Site name]],Table3[],24))</f>
        <v/>
      </c>
      <c r="AN100" t="str">
        <f>IF(VLOOKUP(Table351011[[#This Row],[Site name]],Table3[],25)=0,"",VLOOKUP(Table351011[[#This Row],[Site name]],Table3[],25))</f>
        <v/>
      </c>
      <c r="AO100" t="str">
        <f>IF(VLOOKUP(Table351011[[#This Row],[Site name]],Table3[],26)=0,"",VLOOKUP(Table351011[[#This Row],[Site name]],Table3[],26))</f>
        <v/>
      </c>
      <c r="AP100">
        <f>IF(VLOOKUP(Table351011[[#This Row],[Site name]],Table3[],27)=0,"",VLOOKUP(Table351011[[#This Row],[Site name]],Table3[],27))</f>
        <v>6</v>
      </c>
      <c r="AQ100">
        <f>IF(VLOOKUP(Table351011[[#This Row],[Site name]],Table3[],28)="","",VLOOKUP(Table351011[[#This Row],[Site name]],Table3[],28))</f>
        <v>6</v>
      </c>
      <c r="AR100">
        <f>IF(VLOOKUP(Table351011[[#This Row],[Site name]],Table3[],29)=0,"",VLOOKUP(Table351011[[#This Row],[Site name]],Table3[],29))</f>
        <v>6</v>
      </c>
      <c r="AS100" t="str">
        <f>IF(VLOOKUP(Table351011[[#This Row],[Site name]],Table3[],30)=0,"",VLOOKUP(Table351011[[#This Row],[Site name]],Table3[],30))</f>
        <v/>
      </c>
      <c r="AT100" t="str">
        <f>IF(VLOOKUP(Table351011[[#This Row],[Site name]],Table3[],31)=0,"",VLOOKUP(Table351011[[#This Row],[Site name]],Table3[],31))</f>
        <v/>
      </c>
      <c r="AU100" t="str">
        <f>IF(VLOOKUP(Table351011[[#This Row],[Site name]],Table3[],32)=0,"",VLOOKUP(Table351011[[#This Row],[Site name]],Table3[],32))</f>
        <v>Create</v>
      </c>
      <c r="AV100" t="str">
        <f>IF(VLOOKUP(Table351011[[#This Row],[Site name]],Table3[],33)=0,"",VLOOKUP(Table351011[[#This Row],[Site name]],Table3[],33))</f>
        <v/>
      </c>
      <c r="AW100" t="str">
        <f>IF(VLOOKUP(Table351011[[#This Row],[Site name]],Table3[],34)=0,"",VLOOKUP(Table351011[[#This Row],[Site name]],Table3[],34))</f>
        <v/>
      </c>
      <c r="AX100" t="str">
        <f>IF(VLOOKUP(Table351011[[#This Row],[Site name]],Table3[],35)=0,"",VLOOKUP(Table351011[[#This Row],[Site name]],Table3[],35))</f>
        <v/>
      </c>
      <c r="AY100" t="str">
        <f>IF(VLOOKUP(Table351011[[#This Row],[Site name]],Table3[],36)=0,"",VLOOKUP(Table351011[[#This Row],[Site name]],Table3[],36))</f>
        <v/>
      </c>
      <c r="AZ100" t="str">
        <f>IF(VLOOKUP(Table351011[[#This Row],[Site name]],Table3[],37)=0,"",VLOOKUP(Table351011[[#This Row],[Site name]],Table3[],37))</f>
        <v>Project 121</v>
      </c>
      <c r="BA100" s="188">
        <f>VLOOKUP(Table351011[[#This Row],[Site name]],Table3[],38)</f>
        <v>0.77474684852242204</v>
      </c>
      <c r="BB100">
        <f>VLOOKUP(Table351011[[#This Row],[Site name]],Table3[],39)</f>
        <v>2</v>
      </c>
    </row>
    <row r="101" spans="2:54">
      <c r="B101" t="s">
        <v>438</v>
      </c>
      <c r="C101" t="s">
        <v>977</v>
      </c>
      <c r="D10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1044</v>
      </c>
      <c r="E10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1168</v>
      </c>
      <c r="F10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1291</v>
      </c>
      <c r="G10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1415</v>
      </c>
      <c r="H10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1538</v>
      </c>
      <c r="I10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1662</v>
      </c>
      <c r="J10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1785</v>
      </c>
      <c r="K10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1909</v>
      </c>
      <c r="L10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2032</v>
      </c>
      <c r="M10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2156</v>
      </c>
      <c r="N10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2279</v>
      </c>
      <c r="O10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2403</v>
      </c>
      <c r="P101">
        <f>IF(VLOOKUP(Table351011[[#This Row],[Site name]],Table35[],3,FALSE)&gt;0,VLOOKUP(Table351011[[#This Row],[Site name]],Table35[],3,FALSE),"")</f>
        <v>2526</v>
      </c>
      <c r="Q101" t="str">
        <f>IF(VLOOKUP(Table351011[[#This Row],[Site name]],Table3[],2)=0,"",VLOOKUP(Table351011[[#This Row],[Site name]],Table3[],2))</f>
        <v>Kensington and Chelsea</v>
      </c>
      <c r="R101" t="str">
        <f>IF(VLOOKUP(Table351011[[#This Row],[Site name]],Table3[],3)=0,"",VLOOKUP(Table351011[[#This Row],[Site name]],Table3[],3))</f>
        <v>SW7 2NB</v>
      </c>
      <c r="S101" t="str">
        <f>IF(VLOOKUP(Table351011[[#This Row],[Site name]],Table3[],4)=0,"",VLOOKUP(Table351011[[#This Row],[Site name]],Table3[],4))</f>
        <v>PP/20/03216</v>
      </c>
      <c r="T101" t="str">
        <f>IF(VLOOKUP(Table351011[[#This Row],[Site name]],Table3[],5)=0,"",VLOOKUP(Table351011[[#This Row],[Site name]],Table3[],5))</f>
        <v>Planning Portal</v>
      </c>
      <c r="U101" s="185" t="str">
        <f>IF(VLOOKUP(Table351011[[#This Row],[Site name]],Table3[],6)=0,"",VLOOKUP(Table351011[[#This Row],[Site name]],Table3[],6))</f>
        <v>Multiple buildings - reuse of street facing façade, retention of structure, some exisisting steel substructure elements reused.</v>
      </c>
      <c r="V101" s="185">
        <f>IF(VLOOKUP(Table351011[[#This Row],[Site name]],Table3[],7)=0,"",VLOOKUP(Table351011[[#This Row],[Site name]],Table3[],7))</f>
        <v>43993</v>
      </c>
      <c r="W101" s="185">
        <f>IF(VLOOKUP(Table351011[[#This Row],[Site name]],Table3[],8)=0,"",VLOOKUP(Table351011[[#This Row],[Site name]],Table3[],8))</f>
        <v>44543</v>
      </c>
      <c r="X101" t="str">
        <f>IF(VLOOKUP(Table351011[[#This Row],[Site name]],Table3[],9)=0,"",VLOOKUP(Table351011[[#This Row],[Site name]],Table3[],9))</f>
        <v/>
      </c>
      <c r="Y101" t="str">
        <f>IF(VLOOKUP(Table351011[[#This Row],[Site name]],Table3[],10)=0,"",VLOOKUP(Table351011[[#This Row],[Site name]],Table3[],10))</f>
        <v>Residential (inc. student accomodation)</v>
      </c>
      <c r="Z101" t="str">
        <f>IF(VLOOKUP(Table351011[[#This Row],[Site name]],Table3[],11)=0,"",VLOOKUP(Table351011[[#This Row],[Site name]],Table3[],11))</f>
        <v/>
      </c>
      <c r="AA101" t="str">
        <f>IF(VLOOKUP(Table351011[[#This Row],[Site name]],Table3[],12)=0,"",VLOOKUP(Table351011[[#This Row],[Site name]],Table3[],12))</f>
        <v>Substructure and/or Façade Retained</v>
      </c>
      <c r="AB101" t="str">
        <f>IF(VLOOKUP(Table351011[[#This Row],[Site name]],Table3[],13)=0,"",VLOOKUP(Table351011[[#This Row],[Site name]],Table3[],13))</f>
        <v/>
      </c>
      <c r="AC101" t="str">
        <f>IF(VLOOKUP(Table351011[[#This Row],[Site name]],Table3[],14)=0,"",VLOOKUP(Table351011[[#This Row],[Site name]],Table3[],14))</f>
        <v>Grade II*</v>
      </c>
      <c r="AD101" s="197">
        <f>IF(VLOOKUP(Table351011[[#This Row],[Site name]],Table3[],15)="","",VLOOKUP(Table351011[[#This Row],[Site name]],Table3[],15))</f>
        <v>492</v>
      </c>
      <c r="AE101" s="197">
        <f>IF(VLOOKUP(Table351011[[#This Row],[Site name]],Table3[],16)="","",VLOOKUP(Table351011[[#This Row],[Site name]],Table3[],16))</f>
        <v>11905</v>
      </c>
      <c r="AF101" s="196">
        <f>IF(VLOOKUP(Table351011[[#This Row],[Site name]],Table3[],17)="","",VLOOKUP(Table351011[[#This Row],[Site name]],Table3[],17))</f>
        <v>492</v>
      </c>
      <c r="AG101" s="188">
        <f>IF(VLOOKUP(Table351011[[#This Row],[Site name]],Table3[],18)="","",VLOOKUP(Table351011[[#This Row],[Site name]],Table3[],18))</f>
        <v>23.197154471544714</v>
      </c>
      <c r="AH101" s="197">
        <f>IF(VLOOKUP(Table351011[[#This Row],[Site name]],Table3[],19)="","",VLOOKUP(Table351011[[#This Row],[Site name]],Table3[],19))</f>
        <v>11905</v>
      </c>
      <c r="AI101" t="str">
        <f>IF(VLOOKUP(Table351011[[#This Row],[Site name]],Table3[],20)=0,"",VLOOKUP(Table351011[[#This Row],[Site name]],Table3[],20))</f>
        <v/>
      </c>
      <c r="AJ101" t="str">
        <f>IF(VLOOKUP(Table351011[[#This Row],[Site name]],Table3[],21)=0,"",VLOOKUP(Table351011[[#This Row],[Site name]],Table3[],21))</f>
        <v/>
      </c>
      <c r="AK101" t="str">
        <f>IF(VLOOKUP(Table351011[[#This Row],[Site name]],Table3[],22)=0,"",VLOOKUP(Table351011[[#This Row],[Site name]],Table3[],22))</f>
        <v/>
      </c>
      <c r="AL101" t="str">
        <f>IF(VLOOKUP(Table351011[[#This Row],[Site name]],Table3[],23)=0,"",VLOOKUP(Table351011[[#This Row],[Site name]],Table3[],23))</f>
        <v/>
      </c>
      <c r="AM101" t="str">
        <f>IF(VLOOKUP(Table351011[[#This Row],[Site name]],Table3[],24)=0,"",VLOOKUP(Table351011[[#This Row],[Site name]],Table3[],24))</f>
        <v/>
      </c>
      <c r="AN101" t="str">
        <f>IF(VLOOKUP(Table351011[[#This Row],[Site name]],Table3[],25)=0,"",VLOOKUP(Table351011[[#This Row],[Site name]],Table3[],25))</f>
        <v/>
      </c>
      <c r="AO101" t="str">
        <f>IF(VLOOKUP(Table351011[[#This Row],[Site name]],Table3[],26)=0,"",VLOOKUP(Table351011[[#This Row],[Site name]],Table3[],26))</f>
        <v/>
      </c>
      <c r="AP101" t="str">
        <f>IF(VLOOKUP(Table351011[[#This Row],[Site name]],Table3[],27)=0,"",VLOOKUP(Table351011[[#This Row],[Site name]],Table3[],27))</f>
        <v/>
      </c>
      <c r="AQ101" t="str">
        <f>IF(VLOOKUP(Table351011[[#This Row],[Site name]],Table3[],28)="","",VLOOKUP(Table351011[[#This Row],[Site name]],Table3[],28))</f>
        <v/>
      </c>
      <c r="AR101" t="str">
        <f>IF(VLOOKUP(Table351011[[#This Row],[Site name]],Table3[],29)=0,"",VLOOKUP(Table351011[[#This Row],[Site name]],Table3[],29))</f>
        <v/>
      </c>
      <c r="AS101" t="str">
        <f>IF(VLOOKUP(Table351011[[#This Row],[Site name]],Table3[],30)=0,"",VLOOKUP(Table351011[[#This Row],[Site name]],Table3[],30))</f>
        <v/>
      </c>
      <c r="AT101" t="str">
        <f>IF(VLOOKUP(Table351011[[#This Row],[Site name]],Table3[],31)=0,"",VLOOKUP(Table351011[[#This Row],[Site name]],Table3[],31))</f>
        <v/>
      </c>
      <c r="AU101" t="str">
        <f>IF(VLOOKUP(Table351011[[#This Row],[Site name]],Table3[],32)=0,"",VLOOKUP(Table351011[[#This Row],[Site name]],Table3[],32))</f>
        <v>Sweco</v>
      </c>
      <c r="AV101" t="str">
        <f>IF(VLOOKUP(Table351011[[#This Row],[Site name]],Table3[],33)=0,"",VLOOKUP(Table351011[[#This Row],[Site name]],Table3[],33))</f>
        <v/>
      </c>
      <c r="AW101" t="str">
        <f>IF(VLOOKUP(Table351011[[#This Row],[Site name]],Table3[],34)=0,"",VLOOKUP(Table351011[[#This Row],[Site name]],Table3[],34))</f>
        <v/>
      </c>
      <c r="AX101" t="str">
        <f>IF(VLOOKUP(Table351011[[#This Row],[Site name]],Table3[],35)=0,"",VLOOKUP(Table351011[[#This Row],[Site name]],Table3[],35))</f>
        <v/>
      </c>
      <c r="AY101" t="str">
        <f>IF(VLOOKUP(Table351011[[#This Row],[Site name]],Table3[],36)=0,"",VLOOKUP(Table351011[[#This Row],[Site name]],Table3[],36))</f>
        <v/>
      </c>
      <c r="AZ101" t="str">
        <f>IF(VLOOKUP(Table351011[[#This Row],[Site name]],Table3[],37)=0,"",VLOOKUP(Table351011[[#This Row],[Site name]],Table3[],37))</f>
        <v>Project 122</v>
      </c>
      <c r="BA101" s="188">
        <f>VLOOKUP(Table351011[[#This Row],[Site name]],Table3[],38)</f>
        <v>1</v>
      </c>
      <c r="BB101">
        <f>VLOOKUP(Table351011[[#This Row],[Site name]],Table3[],39)</f>
        <v>2</v>
      </c>
    </row>
    <row r="102" spans="2:54">
      <c r="B102" t="s">
        <v>439</v>
      </c>
      <c r="C102" t="s">
        <v>977</v>
      </c>
      <c r="D10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357</v>
      </c>
      <c r="E10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607</v>
      </c>
      <c r="F10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857</v>
      </c>
      <c r="G10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1108</v>
      </c>
      <c r="H10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1358</v>
      </c>
      <c r="I10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1608</v>
      </c>
      <c r="J10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1858</v>
      </c>
      <c r="K10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2108</v>
      </c>
      <c r="L10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2358</v>
      </c>
      <c r="M10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2609</v>
      </c>
      <c r="N10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2859</v>
      </c>
      <c r="O10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3109</v>
      </c>
      <c r="P102">
        <f>IF(VLOOKUP(Table351011[[#This Row],[Site name]],Table35[],3,FALSE)&gt;0,VLOOKUP(Table351011[[#This Row],[Site name]],Table35[],3,FALSE),"")</f>
        <v>3359</v>
      </c>
      <c r="Q102" t="str">
        <f>IF(VLOOKUP(Table351011[[#This Row],[Site name]],Table3[],2)=0,"",VLOOKUP(Table351011[[#This Row],[Site name]],Table3[],2))</f>
        <v>Westminster</v>
      </c>
      <c r="R102" t="str">
        <f>IF(VLOOKUP(Table351011[[#This Row],[Site name]],Table3[],3)=0,"",VLOOKUP(Table351011[[#This Row],[Site name]],Table3[],3))</f>
        <v>W1K 5LF</v>
      </c>
      <c r="S102" t="str">
        <f>IF(VLOOKUP(Table351011[[#This Row],[Site name]],Table3[],4)=0,"",VLOOKUP(Table351011[[#This Row],[Site name]],Table3[],4))</f>
        <v>22/04610/FULL</v>
      </c>
      <c r="T102" t="str">
        <f>IF(VLOOKUP(Table351011[[#This Row],[Site name]],Table3[],5)=0,"",VLOOKUP(Table351011[[#This Row],[Site name]],Table3[],5))</f>
        <v>Planning Portal</v>
      </c>
      <c r="U102" s="185" t="str">
        <f>IF(VLOOKUP(Table351011[[#This Row],[Site name]],Table3[],6)=0,"",VLOOKUP(Table351011[[#This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V102" s="185">
        <f>IF(VLOOKUP(Table351011[[#This Row],[Site name]],Table3[],7)=0,"",VLOOKUP(Table351011[[#This Row],[Site name]],Table3[],7))</f>
        <v>44750</v>
      </c>
      <c r="W102" s="185">
        <f>IF(VLOOKUP(Table351011[[#This Row],[Site name]],Table3[],8)=0,"",VLOOKUP(Table351011[[#This Row],[Site name]],Table3[],8))</f>
        <v>45035</v>
      </c>
      <c r="X102" t="str">
        <f>IF(VLOOKUP(Table351011[[#This Row],[Site name]],Table3[],9)=0,"",VLOOKUP(Table351011[[#This Row],[Site name]],Table3[],9))</f>
        <v>Granted</v>
      </c>
      <c r="Y102" t="str">
        <f>IF(VLOOKUP(Table351011[[#This Row],[Site name]],Table3[],10)=0,"",VLOOKUP(Table351011[[#This Row],[Site name]],Table3[],10))</f>
        <v>Hotel</v>
      </c>
      <c r="Z102" t="str">
        <f>IF(VLOOKUP(Table351011[[#This Row],[Site name]],Table3[],11)=0,"",VLOOKUP(Table351011[[#This Row],[Site name]],Table3[],11))</f>
        <v>Yes</v>
      </c>
      <c r="AA102" t="str">
        <f>IF(VLOOKUP(Table351011[[#This Row],[Site name]],Table3[],12)=0,"",VLOOKUP(Table351011[[#This Row],[Site name]],Table3[],12))</f>
        <v>Retrofit</v>
      </c>
      <c r="AB102" t="str">
        <f>IF(VLOOKUP(Table351011[[#This Row],[Site name]],Table3[],13)=0,"",VLOOKUP(Table351011[[#This Row],[Site name]],Table3[],13))</f>
        <v/>
      </c>
      <c r="AC102" t="str">
        <f>IF(VLOOKUP(Table351011[[#This Row],[Site name]],Table3[],14)=0,"",VLOOKUP(Table351011[[#This Row],[Site name]],Table3[],14))</f>
        <v>Grade II</v>
      </c>
      <c r="AD102" s="197" t="str">
        <f>IF(VLOOKUP(Table351011[[#This Row],[Site name]],Table3[],15)="","",VLOOKUP(Table351011[[#This Row],[Site name]],Table3[],15))</f>
        <v/>
      </c>
      <c r="AE102" s="197">
        <f>IF(VLOOKUP(Table351011[[#This Row],[Site name]],Table3[],16)="","",VLOOKUP(Table351011[[#This Row],[Site name]],Table3[],16))</f>
        <v>3140</v>
      </c>
      <c r="AF102" s="196" t="str">
        <f>IF(VLOOKUP(Table351011[[#This Row],[Site name]],Table3[],17)="","",VLOOKUP(Table351011[[#This Row],[Site name]],Table3[],17))</f>
        <v/>
      </c>
      <c r="AG102" s="188" t="str">
        <f>IF(VLOOKUP(Table351011[[#This Row],[Site name]],Table3[],18)="","",VLOOKUP(Table351011[[#This Row],[Site name]],Table3[],18))</f>
        <v/>
      </c>
      <c r="AH102" s="196">
        <f>IF(VLOOKUP(Table351011[[#This Row],[Site name]],Table3[],19)="","",VLOOKUP(Table351011[[#This Row],[Site name]],Table3[],19))</f>
        <v>3140</v>
      </c>
      <c r="AI102" t="str">
        <f>IF(VLOOKUP(Table351011[[#This Row],[Site name]],Table3[],20)=0,"",VLOOKUP(Table351011[[#This Row],[Site name]],Table3[],20))</f>
        <v>No new basement</v>
      </c>
      <c r="AJ102" t="str">
        <f>IF(VLOOKUP(Table351011[[#This Row],[Site name]],Table3[],21)=0,"",VLOOKUP(Table351011[[#This Row],[Site name]],Table3[],21))</f>
        <v/>
      </c>
      <c r="AK102" t="str">
        <f>IF(VLOOKUP(Table351011[[#This Row],[Site name]],Table3[],22)=0,"",VLOOKUP(Table351011[[#This Row],[Site name]],Table3[],22))</f>
        <v/>
      </c>
      <c r="AL102" t="str">
        <f>IF(VLOOKUP(Table351011[[#This Row],[Site name]],Table3[],23)=0,"",VLOOKUP(Table351011[[#This Row],[Site name]],Table3[],23))</f>
        <v/>
      </c>
      <c r="AM102" t="str">
        <f>IF(VLOOKUP(Table351011[[#This Row],[Site name]],Table3[],24)=0,"",VLOOKUP(Table351011[[#This Row],[Site name]],Table3[],24))</f>
        <v/>
      </c>
      <c r="AN102" t="str">
        <f>IF(VLOOKUP(Table351011[[#This Row],[Site name]],Table3[],25)=0,"",VLOOKUP(Table351011[[#This Row],[Site name]],Table3[],25))</f>
        <v/>
      </c>
      <c r="AO102">
        <f>IF(VLOOKUP(Table351011[[#This Row],[Site name]],Table3[],26)=0,"",VLOOKUP(Table351011[[#This Row],[Site name]],Table3[],26))</f>
        <v>6</v>
      </c>
      <c r="AP102">
        <f>IF(VLOOKUP(Table351011[[#This Row],[Site name]],Table3[],27)=0,"",VLOOKUP(Table351011[[#This Row],[Site name]],Table3[],27))</f>
        <v>6</v>
      </c>
      <c r="AQ102">
        <f>IF(VLOOKUP(Table351011[[#This Row],[Site name]],Table3[],28)="","",VLOOKUP(Table351011[[#This Row],[Site name]],Table3[],28))</f>
        <v>5</v>
      </c>
      <c r="AR102" t="str">
        <f>IF(VLOOKUP(Table351011[[#This Row],[Site name]],Table3[],29)=0,"",VLOOKUP(Table351011[[#This Row],[Site name]],Table3[],29))</f>
        <v/>
      </c>
      <c r="AS102" t="str">
        <f>IF(VLOOKUP(Table351011[[#This Row],[Site name]],Table3[],30)=0,"",VLOOKUP(Table351011[[#This Row],[Site name]],Table3[],30))</f>
        <v/>
      </c>
      <c r="AT102" t="str">
        <f>IF(VLOOKUP(Table351011[[#This Row],[Site name]],Table3[],31)=0,"",VLOOKUP(Table351011[[#This Row],[Site name]],Table3[],31))</f>
        <v/>
      </c>
      <c r="AU102" t="str">
        <f>IF(VLOOKUP(Table351011[[#This Row],[Site name]],Table3[],32)=0,"",VLOOKUP(Table351011[[#This Row],[Site name]],Table3[],32))</f>
        <v>Twin and Earth</v>
      </c>
      <c r="AV102" t="str">
        <f>IF(VLOOKUP(Table351011[[#This Row],[Site name]],Table3[],33)=0,"",VLOOKUP(Table351011[[#This Row],[Site name]],Table3[],33))</f>
        <v>AKT II</v>
      </c>
      <c r="AW102" t="str">
        <f>IF(VLOOKUP(Table351011[[#This Row],[Site name]],Table3[],34)=0,"",VLOOKUP(Table351011[[#This Row],[Site name]],Table3[],34))</f>
        <v>Hoare Lea</v>
      </c>
      <c r="AX102" t="str">
        <f>IF(VLOOKUP(Table351011[[#This Row],[Site name]],Table3[],35)=0,"",VLOOKUP(Table351011[[#This Row],[Site name]],Table3[],35))</f>
        <v>Hopkins Architects</v>
      </c>
      <c r="AY102" t="str">
        <f>IF(VLOOKUP(Table351011[[#This Row],[Site name]],Table3[],36)=0,"",VLOOKUP(Table351011[[#This Row],[Site name]],Table3[],36))</f>
        <v>One Click LCA</v>
      </c>
      <c r="AZ102" t="str">
        <f>IF(VLOOKUP(Table351011[[#This Row],[Site name]],Table3[],37)=0,"",VLOOKUP(Table351011[[#This Row],[Site name]],Table3[],37))</f>
        <v>Project 123</v>
      </c>
      <c r="BA102" s="188" t="str">
        <f>VLOOKUP(Table351011[[#This Row],[Site name]],Table3[],38)</f>
        <v/>
      </c>
      <c r="BB102">
        <f>VLOOKUP(Table351011[[#This Row],[Site name]],Table3[],39)</f>
        <v>5</v>
      </c>
    </row>
    <row r="103" spans="2:54">
      <c r="B103" t="s">
        <v>441</v>
      </c>
      <c r="C103" t="s">
        <v>977</v>
      </c>
      <c r="D10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626</v>
      </c>
      <c r="E10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717</v>
      </c>
      <c r="F10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807</v>
      </c>
      <c r="G10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898</v>
      </c>
      <c r="H10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988</v>
      </c>
      <c r="I10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1079</v>
      </c>
      <c r="J10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1170</v>
      </c>
      <c r="K10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1260</v>
      </c>
      <c r="L10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1351</v>
      </c>
      <c r="M10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1441</v>
      </c>
      <c r="N10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1532</v>
      </c>
      <c r="O10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1622</v>
      </c>
      <c r="P103">
        <f>IF(VLOOKUP(Table351011[[#This Row],[Site name]],Table35[],3,FALSE)&gt;0,VLOOKUP(Table351011[[#This Row],[Site name]],Table35[],3,FALSE),"")</f>
        <v>1713</v>
      </c>
      <c r="Q103" t="str">
        <f>IF(VLOOKUP(Table351011[[#This Row],[Site name]],Table3[],2)=0,"",VLOOKUP(Table351011[[#This Row],[Site name]],Table3[],2))</f>
        <v>Westminster</v>
      </c>
      <c r="R103" t="str">
        <f>IF(VLOOKUP(Table351011[[#This Row],[Site name]],Table3[],3)=0,"",VLOOKUP(Table351011[[#This Row],[Site name]],Table3[],3))</f>
        <v>W1K 5LF</v>
      </c>
      <c r="S103" t="str">
        <f>IF(VLOOKUP(Table351011[[#This Row],[Site name]],Table3[],4)=0,"",VLOOKUP(Table351011[[#This Row],[Site name]],Table3[],4))</f>
        <v>22/04610/FULL</v>
      </c>
      <c r="T103" t="str">
        <f>IF(VLOOKUP(Table351011[[#This Row],[Site name]],Table3[],5)=0,"",VLOOKUP(Table351011[[#This Row],[Site name]],Table3[],5))</f>
        <v>Planning Portal</v>
      </c>
      <c r="U103" s="185" t="str">
        <f>IF(VLOOKUP(Table351011[[#This Row],[Site name]],Table3[],6)=0,"",VLOOKUP(Table351011[[#This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V103" s="185">
        <f>IF(VLOOKUP(Table351011[[#This Row],[Site name]],Table3[],7)=0,"",VLOOKUP(Table351011[[#This Row],[Site name]],Table3[],7))</f>
        <v>44750</v>
      </c>
      <c r="W103" s="185">
        <f>IF(VLOOKUP(Table351011[[#This Row],[Site name]],Table3[],8)=0,"",VLOOKUP(Table351011[[#This Row],[Site name]],Table3[],8))</f>
        <v>45035</v>
      </c>
      <c r="X103" t="str">
        <f>IF(VLOOKUP(Table351011[[#This Row],[Site name]],Table3[],9)=0,"",VLOOKUP(Table351011[[#This Row],[Site name]],Table3[],9))</f>
        <v>Granted</v>
      </c>
      <c r="Y103" t="str">
        <f>IF(VLOOKUP(Table351011[[#This Row],[Site name]],Table3[],10)=0,"",VLOOKUP(Table351011[[#This Row],[Site name]],Table3[],10))</f>
        <v>Office</v>
      </c>
      <c r="Z103" t="str">
        <f>IF(VLOOKUP(Table351011[[#This Row],[Site name]],Table3[],11)=0,"",VLOOKUP(Table351011[[#This Row],[Site name]],Table3[],11))</f>
        <v>No</v>
      </c>
      <c r="AA103" t="str">
        <f>IF(VLOOKUP(Table351011[[#This Row],[Site name]],Table3[],12)=0,"",VLOOKUP(Table351011[[#This Row],[Site name]],Table3[],12))</f>
        <v>Substructure and/or Façade Retained</v>
      </c>
      <c r="AB103" t="str">
        <f>IF(VLOOKUP(Table351011[[#This Row],[Site name]],Table3[],13)=0,"",VLOOKUP(Table351011[[#This Row],[Site name]],Table3[],13))</f>
        <v>1950s</v>
      </c>
      <c r="AC103" t="str">
        <f>IF(VLOOKUP(Table351011[[#This Row],[Site name]],Table3[],14)=0,"",VLOOKUP(Table351011[[#This Row],[Site name]],Table3[],14))</f>
        <v>Grade II</v>
      </c>
      <c r="AD103" s="197" t="str">
        <f>IF(VLOOKUP(Table351011[[#This Row],[Site name]],Table3[],15)="","",VLOOKUP(Table351011[[#This Row],[Site name]],Table3[],15))</f>
        <v/>
      </c>
      <c r="AE103" s="197">
        <f>IF(VLOOKUP(Table351011[[#This Row],[Site name]],Table3[],16)="","",VLOOKUP(Table351011[[#This Row],[Site name]],Table3[],16))</f>
        <v>10681</v>
      </c>
      <c r="AF103" s="196" t="str">
        <f>IF(VLOOKUP(Table351011[[#This Row],[Site name]],Table3[],17)="","",VLOOKUP(Table351011[[#This Row],[Site name]],Table3[],17))</f>
        <v/>
      </c>
      <c r="AG103" s="188" t="str">
        <f>IF(VLOOKUP(Table351011[[#This Row],[Site name]],Table3[],18)="","",VLOOKUP(Table351011[[#This Row],[Site name]],Table3[],18))</f>
        <v/>
      </c>
      <c r="AH103" s="196">
        <f>IF(VLOOKUP(Table351011[[#This Row],[Site name]],Table3[],19)="","",VLOOKUP(Table351011[[#This Row],[Site name]],Table3[],19))</f>
        <v>10681</v>
      </c>
      <c r="AI103" t="str">
        <f>IF(VLOOKUP(Table351011[[#This Row],[Site name]],Table3[],20)=0,"",VLOOKUP(Table351011[[#This Row],[Site name]],Table3[],20))</f>
        <v>New and retained basement</v>
      </c>
      <c r="AJ103" t="str">
        <f>IF(VLOOKUP(Table351011[[#This Row],[Site name]],Table3[],21)=0,"",VLOOKUP(Table351011[[#This Row],[Site name]],Table3[],21))</f>
        <v/>
      </c>
      <c r="AK103" t="str">
        <f>IF(VLOOKUP(Table351011[[#This Row],[Site name]],Table3[],22)=0,"",VLOOKUP(Table351011[[#This Row],[Site name]],Table3[],22))</f>
        <v/>
      </c>
      <c r="AL103" t="str">
        <f>IF(VLOOKUP(Table351011[[#This Row],[Site name]],Table3[],23)=0,"",VLOOKUP(Table351011[[#This Row],[Site name]],Table3[],23))</f>
        <v/>
      </c>
      <c r="AM103" t="str">
        <f>IF(VLOOKUP(Table351011[[#This Row],[Site name]],Table3[],24)=0,"",VLOOKUP(Table351011[[#This Row],[Site name]],Table3[],24))</f>
        <v/>
      </c>
      <c r="AN103" t="str">
        <f>IF(VLOOKUP(Table351011[[#This Row],[Site name]],Table3[],25)=0,"",VLOOKUP(Table351011[[#This Row],[Site name]],Table3[],25))</f>
        <v/>
      </c>
      <c r="AO103" t="str">
        <f>IF(VLOOKUP(Table351011[[#This Row],[Site name]],Table3[],26)=0,"",VLOOKUP(Table351011[[#This Row],[Site name]],Table3[],26))</f>
        <v/>
      </c>
      <c r="AP103">
        <f>IF(VLOOKUP(Table351011[[#This Row],[Site name]],Table3[],27)=0,"",VLOOKUP(Table351011[[#This Row],[Site name]],Table3[],27))</f>
        <v>11</v>
      </c>
      <c r="AQ103">
        <f>IF(VLOOKUP(Table351011[[#This Row],[Site name]],Table3[],28)="","",VLOOKUP(Table351011[[#This Row],[Site name]],Table3[],28))</f>
        <v>11</v>
      </c>
      <c r="AR103" t="str">
        <f>IF(VLOOKUP(Table351011[[#This Row],[Site name]],Table3[],29)=0,"",VLOOKUP(Table351011[[#This Row],[Site name]],Table3[],29))</f>
        <v/>
      </c>
      <c r="AS103" t="str">
        <f>IF(VLOOKUP(Table351011[[#This Row],[Site name]],Table3[],30)=0,"",VLOOKUP(Table351011[[#This Row],[Site name]],Table3[],30))</f>
        <v/>
      </c>
      <c r="AT103" t="str">
        <f>IF(VLOOKUP(Table351011[[#This Row],[Site name]],Table3[],31)=0,"",VLOOKUP(Table351011[[#This Row],[Site name]],Table3[],31))</f>
        <v/>
      </c>
      <c r="AU103" t="str">
        <f>IF(VLOOKUP(Table351011[[#This Row],[Site name]],Table3[],32)=0,"",VLOOKUP(Table351011[[#This Row],[Site name]],Table3[],32))</f>
        <v>Twin and Earth</v>
      </c>
      <c r="AV103" t="str">
        <f>IF(VLOOKUP(Table351011[[#This Row],[Site name]],Table3[],33)=0,"",VLOOKUP(Table351011[[#This Row],[Site name]],Table3[],33))</f>
        <v>AKT II</v>
      </c>
      <c r="AW103" t="str">
        <f>IF(VLOOKUP(Table351011[[#This Row],[Site name]],Table3[],34)=0,"",VLOOKUP(Table351011[[#This Row],[Site name]],Table3[],34))</f>
        <v>Hoare Lea</v>
      </c>
      <c r="AX103" t="str">
        <f>IF(VLOOKUP(Table351011[[#This Row],[Site name]],Table3[],35)=0,"",VLOOKUP(Table351011[[#This Row],[Site name]],Table3[],35))</f>
        <v>Hopkins Architects</v>
      </c>
      <c r="AY103" t="str">
        <f>IF(VLOOKUP(Table351011[[#This Row],[Site name]],Table3[],36)=0,"",VLOOKUP(Table351011[[#This Row],[Site name]],Table3[],36))</f>
        <v>One Click LCA</v>
      </c>
      <c r="AZ103" t="str">
        <f>IF(VLOOKUP(Table351011[[#This Row],[Site name]],Table3[],37)=0,"",VLOOKUP(Table351011[[#This Row],[Site name]],Table3[],37))</f>
        <v>Project 124</v>
      </c>
      <c r="BA103" s="188" t="str">
        <f>VLOOKUP(Table351011[[#This Row],[Site name]],Table3[],38)</f>
        <v/>
      </c>
      <c r="BB103">
        <f>VLOOKUP(Table351011[[#This Row],[Site name]],Table3[],39)</f>
        <v>2</v>
      </c>
    </row>
    <row r="104" spans="2:54">
      <c r="B104" t="s">
        <v>442</v>
      </c>
      <c r="C104" t="s">
        <v>977</v>
      </c>
      <c r="D10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192</v>
      </c>
      <c r="E10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393</v>
      </c>
      <c r="F10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594</v>
      </c>
      <c r="G10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795</v>
      </c>
      <c r="H10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996</v>
      </c>
      <c r="I10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1197</v>
      </c>
      <c r="J10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1398</v>
      </c>
      <c r="K10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1598</v>
      </c>
      <c r="L10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1799</v>
      </c>
      <c r="M10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2000</v>
      </c>
      <c r="N10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2201</v>
      </c>
      <c r="O10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2402</v>
      </c>
      <c r="P104">
        <f>IF(VLOOKUP(Table351011[[#This Row],[Site name]],Table35[],3,FALSE)&gt;0,VLOOKUP(Table351011[[#This Row],[Site name]],Table35[],3,FALSE),"")</f>
        <v>2603</v>
      </c>
      <c r="Q104" t="str">
        <f>IF(VLOOKUP(Table351011[[#This Row],[Site name]],Table3[],2)=0,"",VLOOKUP(Table351011[[#This Row],[Site name]],Table3[],2))</f>
        <v>Westminster</v>
      </c>
      <c r="R104" t="str">
        <f>IF(VLOOKUP(Table351011[[#This Row],[Site name]],Table3[],3)=0,"",VLOOKUP(Table351011[[#This Row],[Site name]],Table3[],3))</f>
        <v>W1K 5LF</v>
      </c>
      <c r="S104" t="str">
        <f>IF(VLOOKUP(Table351011[[#This Row],[Site name]],Table3[],4)=0,"",VLOOKUP(Table351011[[#This Row],[Site name]],Table3[],4))</f>
        <v>22/04610/FULL</v>
      </c>
      <c r="T104" t="str">
        <f>IF(VLOOKUP(Table351011[[#This Row],[Site name]],Table3[],5)=0,"",VLOOKUP(Table351011[[#This Row],[Site name]],Table3[],5))</f>
        <v>Planning Portal</v>
      </c>
      <c r="U104" s="185" t="str">
        <f>IF(VLOOKUP(Table351011[[#This Row],[Site name]],Table3[],6)=0,"",VLOOKUP(Table351011[[#This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V104" s="185">
        <f>IF(VLOOKUP(Table351011[[#This Row],[Site name]],Table3[],7)=0,"",VLOOKUP(Table351011[[#This Row],[Site name]],Table3[],7))</f>
        <v>44750</v>
      </c>
      <c r="W104" s="185">
        <f>IF(VLOOKUP(Table351011[[#This Row],[Site name]],Table3[],8)=0,"",VLOOKUP(Table351011[[#This Row],[Site name]],Table3[],8))</f>
        <v>45035</v>
      </c>
      <c r="X104" t="str">
        <f>IF(VLOOKUP(Table351011[[#This Row],[Site name]],Table3[],9)=0,"",VLOOKUP(Table351011[[#This Row],[Site name]],Table3[],9))</f>
        <v>Granted</v>
      </c>
      <c r="Y104" t="str">
        <f>IF(VLOOKUP(Table351011[[#This Row],[Site name]],Table3[],10)=0,"",VLOOKUP(Table351011[[#This Row],[Site name]],Table3[],10))</f>
        <v>Hotel</v>
      </c>
      <c r="Z104" t="str">
        <f>IF(VLOOKUP(Table351011[[#This Row],[Site name]],Table3[],11)=0,"",VLOOKUP(Table351011[[#This Row],[Site name]],Table3[],11))</f>
        <v>No</v>
      </c>
      <c r="AA104" t="str">
        <f>IF(VLOOKUP(Table351011[[#This Row],[Site name]],Table3[],12)=0,"",VLOOKUP(Table351011[[#This Row],[Site name]],Table3[],12))</f>
        <v>Light Refurbishment</v>
      </c>
      <c r="AB104" t="str">
        <f>IF(VLOOKUP(Table351011[[#This Row],[Site name]],Table3[],13)=0,"",VLOOKUP(Table351011[[#This Row],[Site name]],Table3[],13))</f>
        <v>1840s</v>
      </c>
      <c r="AC104" t="str">
        <f>IF(VLOOKUP(Table351011[[#This Row],[Site name]],Table3[],14)=0,"",VLOOKUP(Table351011[[#This Row],[Site name]],Table3[],14))</f>
        <v>Grade II</v>
      </c>
      <c r="AD104" s="197">
        <f>IF(VLOOKUP(Table351011[[#This Row],[Site name]],Table3[],15)="","",VLOOKUP(Table351011[[#This Row],[Site name]],Table3[],15))</f>
        <v>619</v>
      </c>
      <c r="AE104" s="197">
        <f>IF(VLOOKUP(Table351011[[#This Row],[Site name]],Table3[],16)="","",VLOOKUP(Table351011[[#This Row],[Site name]],Table3[],16))</f>
        <v>668</v>
      </c>
      <c r="AF104" s="196">
        <f>IF(VLOOKUP(Table351011[[#This Row],[Site name]],Table3[],17)="","",VLOOKUP(Table351011[[#This Row],[Site name]],Table3[],17))</f>
        <v>0</v>
      </c>
      <c r="AG104" s="188">
        <f>IF(VLOOKUP(Table351011[[#This Row],[Site name]],Table3[],18)="","",VLOOKUP(Table351011[[#This Row],[Site name]],Table3[],18))</f>
        <v>7.9159935379644608E-2</v>
      </c>
      <c r="AH104" s="196">
        <f>IF(VLOOKUP(Table351011[[#This Row],[Site name]],Table3[],19)="","",VLOOKUP(Table351011[[#This Row],[Site name]],Table3[],19))</f>
        <v>49</v>
      </c>
      <c r="AI104" t="str">
        <f>IF(VLOOKUP(Table351011[[#This Row],[Site name]],Table3[],20)=0,"",VLOOKUP(Table351011[[#This Row],[Site name]],Table3[],20))</f>
        <v>New and retained basement</v>
      </c>
      <c r="AJ104" t="str">
        <f>IF(VLOOKUP(Table351011[[#This Row],[Site name]],Table3[],21)=0,"",VLOOKUP(Table351011[[#This Row],[Site name]],Table3[],21))</f>
        <v/>
      </c>
      <c r="AK104" t="str">
        <f>IF(VLOOKUP(Table351011[[#This Row],[Site name]],Table3[],22)=0,"",VLOOKUP(Table351011[[#This Row],[Site name]],Table3[],22))</f>
        <v/>
      </c>
      <c r="AL104" t="str">
        <f>IF(VLOOKUP(Table351011[[#This Row],[Site name]],Table3[],23)=0,"",VLOOKUP(Table351011[[#This Row],[Site name]],Table3[],23))</f>
        <v/>
      </c>
      <c r="AM104" t="str">
        <f>IF(VLOOKUP(Table351011[[#This Row],[Site name]],Table3[],24)=0,"",VLOOKUP(Table351011[[#This Row],[Site name]],Table3[],24))</f>
        <v/>
      </c>
      <c r="AN104" t="str">
        <f>IF(VLOOKUP(Table351011[[#This Row],[Site name]],Table3[],25)=0,"",VLOOKUP(Table351011[[#This Row],[Site name]],Table3[],25))</f>
        <v/>
      </c>
      <c r="AO104">
        <f>IF(VLOOKUP(Table351011[[#This Row],[Site name]],Table3[],26)=0,"",VLOOKUP(Table351011[[#This Row],[Site name]],Table3[],26))</f>
        <v>5</v>
      </c>
      <c r="AP104">
        <f>IF(VLOOKUP(Table351011[[#This Row],[Site name]],Table3[],27)=0,"",VLOOKUP(Table351011[[#This Row],[Site name]],Table3[],27))</f>
        <v>5</v>
      </c>
      <c r="AQ104">
        <f>IF(VLOOKUP(Table351011[[#This Row],[Site name]],Table3[],28)="","",VLOOKUP(Table351011[[#This Row],[Site name]],Table3[],28))</f>
        <v>5</v>
      </c>
      <c r="AR104" t="str">
        <f>IF(VLOOKUP(Table351011[[#This Row],[Site name]],Table3[],29)=0,"",VLOOKUP(Table351011[[#This Row],[Site name]],Table3[],29))</f>
        <v/>
      </c>
      <c r="AS104" t="str">
        <f>IF(VLOOKUP(Table351011[[#This Row],[Site name]],Table3[],30)=0,"",VLOOKUP(Table351011[[#This Row],[Site name]],Table3[],30))</f>
        <v/>
      </c>
      <c r="AT104" t="str">
        <f>IF(VLOOKUP(Table351011[[#This Row],[Site name]],Table3[],31)=0,"",VLOOKUP(Table351011[[#This Row],[Site name]],Table3[],31))</f>
        <v/>
      </c>
      <c r="AU104" t="str">
        <f>IF(VLOOKUP(Table351011[[#This Row],[Site name]],Table3[],32)=0,"",VLOOKUP(Table351011[[#This Row],[Site name]],Table3[],32))</f>
        <v>Twin and Earth</v>
      </c>
      <c r="AV104" t="str">
        <f>IF(VLOOKUP(Table351011[[#This Row],[Site name]],Table3[],33)=0,"",VLOOKUP(Table351011[[#This Row],[Site name]],Table3[],33))</f>
        <v>AKT II</v>
      </c>
      <c r="AW104" t="str">
        <f>IF(VLOOKUP(Table351011[[#This Row],[Site name]],Table3[],34)=0,"",VLOOKUP(Table351011[[#This Row],[Site name]],Table3[],34))</f>
        <v>Hoare Lea</v>
      </c>
      <c r="AX104" t="str">
        <f>IF(VLOOKUP(Table351011[[#This Row],[Site name]],Table3[],35)=0,"",VLOOKUP(Table351011[[#This Row],[Site name]],Table3[],35))</f>
        <v>Hopkins Architects</v>
      </c>
      <c r="AY104" t="str">
        <f>IF(VLOOKUP(Table351011[[#This Row],[Site name]],Table3[],36)=0,"",VLOOKUP(Table351011[[#This Row],[Site name]],Table3[],36))</f>
        <v>One Click LCA</v>
      </c>
      <c r="AZ104" t="str">
        <f>IF(VLOOKUP(Table351011[[#This Row],[Site name]],Table3[],37)=0,"",VLOOKUP(Table351011[[#This Row],[Site name]],Table3[],37))</f>
        <v>Project 125</v>
      </c>
      <c r="BA104" s="188">
        <f>VLOOKUP(Table351011[[#This Row],[Site name]],Table3[],38)</f>
        <v>0</v>
      </c>
      <c r="BB104">
        <f>VLOOKUP(Table351011[[#This Row],[Site name]],Table3[],39)</f>
        <v>4</v>
      </c>
    </row>
    <row r="105" spans="2:54">
      <c r="B105" t="s">
        <v>443</v>
      </c>
      <c r="C105" t="s">
        <v>977</v>
      </c>
      <c r="D105">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376</v>
      </c>
      <c r="E105">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457</v>
      </c>
      <c r="F105">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538</v>
      </c>
      <c r="G105">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620</v>
      </c>
      <c r="H105">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701</v>
      </c>
      <c r="I105">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782</v>
      </c>
      <c r="J105">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863</v>
      </c>
      <c r="K105">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944</v>
      </c>
      <c r="L105">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1025</v>
      </c>
      <c r="M105">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1107</v>
      </c>
      <c r="N105">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1188</v>
      </c>
      <c r="O105">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1269</v>
      </c>
      <c r="P105">
        <f>IF(VLOOKUP(Table351011[[#This Row],[Site name]],Table35[],3,FALSE)&gt;0,VLOOKUP(Table351011[[#This Row],[Site name]],Table35[],3,FALSE),"")</f>
        <v>1350</v>
      </c>
      <c r="Q105" t="str">
        <f>IF(VLOOKUP(Table351011[[#This Row],[Site name]],Table3[],2)=0,"",VLOOKUP(Table351011[[#This Row],[Site name]],Table3[],2))</f>
        <v>Westminster</v>
      </c>
      <c r="R105" t="str">
        <f>IF(VLOOKUP(Table351011[[#This Row],[Site name]],Table3[],3)=0,"",VLOOKUP(Table351011[[#This Row],[Site name]],Table3[],3))</f>
        <v>W1K 5LF</v>
      </c>
      <c r="S105" t="str">
        <f>IF(VLOOKUP(Table351011[[#This Row],[Site name]],Table3[],4)=0,"",VLOOKUP(Table351011[[#This Row],[Site name]],Table3[],4))</f>
        <v>22/04610/FULL</v>
      </c>
      <c r="T105" t="str">
        <f>IF(VLOOKUP(Table351011[[#This Row],[Site name]],Table3[],5)=0,"",VLOOKUP(Table351011[[#This Row],[Site name]],Table3[],5))</f>
        <v>Planning Portal</v>
      </c>
      <c r="U105" s="185" t="str">
        <f>IF(VLOOKUP(Table351011[[#This Row],[Site name]],Table3[],6)=0,"",VLOOKUP(Table351011[[#This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V105" s="185">
        <f>IF(VLOOKUP(Table351011[[#This Row],[Site name]],Table3[],7)=0,"",VLOOKUP(Table351011[[#This Row],[Site name]],Table3[],7))</f>
        <v>44750</v>
      </c>
      <c r="W105" s="185">
        <f>IF(VLOOKUP(Table351011[[#This Row],[Site name]],Table3[],8)=0,"",VLOOKUP(Table351011[[#This Row],[Site name]],Table3[],8))</f>
        <v>45035</v>
      </c>
      <c r="X105" t="str">
        <f>IF(VLOOKUP(Table351011[[#This Row],[Site name]],Table3[],9)=0,"",VLOOKUP(Table351011[[#This Row],[Site name]],Table3[],9))</f>
        <v>Granted</v>
      </c>
      <c r="Y105" t="str">
        <f>IF(VLOOKUP(Table351011[[#This Row],[Site name]],Table3[],10)=0,"",VLOOKUP(Table351011[[#This Row],[Site name]],Table3[],10))</f>
        <v>Commercial &amp; Residential</v>
      </c>
      <c r="Z105" t="str">
        <f>IF(VLOOKUP(Table351011[[#This Row],[Site name]],Table3[],11)=0,"",VLOOKUP(Table351011[[#This Row],[Site name]],Table3[],11))</f>
        <v>Yes</v>
      </c>
      <c r="AA105" t="str">
        <f>IF(VLOOKUP(Table351011[[#This Row],[Site name]],Table3[],12)=0,"",VLOOKUP(Table351011[[#This Row],[Site name]],Table3[],12))</f>
        <v>Retrofit</v>
      </c>
      <c r="AB105" t="str">
        <f>IF(VLOOKUP(Table351011[[#This Row],[Site name]],Table3[],13)=0,"",VLOOKUP(Table351011[[#This Row],[Site name]],Table3[],13))</f>
        <v/>
      </c>
      <c r="AC105" t="str">
        <f>IF(VLOOKUP(Table351011[[#This Row],[Site name]],Table3[],14)=0,"",VLOOKUP(Table351011[[#This Row],[Site name]],Table3[],14))</f>
        <v>Grade II</v>
      </c>
      <c r="AD105" s="197" t="str">
        <f>IF(VLOOKUP(Table351011[[#This Row],[Site name]],Table3[],15)="","",VLOOKUP(Table351011[[#This Row],[Site name]],Table3[],15))</f>
        <v/>
      </c>
      <c r="AE105" s="197">
        <f>IF(VLOOKUP(Table351011[[#This Row],[Site name]],Table3[],16)="","",VLOOKUP(Table351011[[#This Row],[Site name]],Table3[],16))</f>
        <v>4628</v>
      </c>
      <c r="AF105" s="196" t="str">
        <f>IF(VLOOKUP(Table351011[[#This Row],[Site name]],Table3[],17)="","",VLOOKUP(Table351011[[#This Row],[Site name]],Table3[],17))</f>
        <v/>
      </c>
      <c r="AG105" s="188" t="str">
        <f>IF(VLOOKUP(Table351011[[#This Row],[Site name]],Table3[],18)="","",VLOOKUP(Table351011[[#This Row],[Site name]],Table3[],18))</f>
        <v/>
      </c>
      <c r="AH105" s="196">
        <f>IF(VLOOKUP(Table351011[[#This Row],[Site name]],Table3[],19)="","",VLOOKUP(Table351011[[#This Row],[Site name]],Table3[],19))</f>
        <v>4628</v>
      </c>
      <c r="AI105" t="str">
        <f>IF(VLOOKUP(Table351011[[#This Row],[Site name]],Table3[],20)=0,"",VLOOKUP(Table351011[[#This Row],[Site name]],Table3[],20))</f>
        <v>No new basement</v>
      </c>
      <c r="AJ105" t="str">
        <f>IF(VLOOKUP(Table351011[[#This Row],[Site name]],Table3[],21)=0,"",VLOOKUP(Table351011[[#This Row],[Site name]],Table3[],21))</f>
        <v/>
      </c>
      <c r="AK105" t="str">
        <f>IF(VLOOKUP(Table351011[[#This Row],[Site name]],Table3[],22)=0,"",VLOOKUP(Table351011[[#This Row],[Site name]],Table3[],22))</f>
        <v/>
      </c>
      <c r="AL105" t="str">
        <f>IF(VLOOKUP(Table351011[[#This Row],[Site name]],Table3[],23)=0,"",VLOOKUP(Table351011[[#This Row],[Site name]],Table3[],23))</f>
        <v/>
      </c>
      <c r="AM105" t="str">
        <f>IF(VLOOKUP(Table351011[[#This Row],[Site name]],Table3[],24)=0,"",VLOOKUP(Table351011[[#This Row],[Site name]],Table3[],24))</f>
        <v/>
      </c>
      <c r="AN105" t="str">
        <f>IF(VLOOKUP(Table351011[[#This Row],[Site name]],Table3[],25)=0,"",VLOOKUP(Table351011[[#This Row],[Site name]],Table3[],25))</f>
        <v/>
      </c>
      <c r="AO105">
        <f>IF(VLOOKUP(Table351011[[#This Row],[Site name]],Table3[],26)=0,"",VLOOKUP(Table351011[[#This Row],[Site name]],Table3[],26))</f>
        <v>6</v>
      </c>
      <c r="AP105">
        <f>IF(VLOOKUP(Table351011[[#This Row],[Site name]],Table3[],27)=0,"",VLOOKUP(Table351011[[#This Row],[Site name]],Table3[],27))</f>
        <v>6</v>
      </c>
      <c r="AQ105">
        <f>IF(VLOOKUP(Table351011[[#This Row],[Site name]],Table3[],28)="","",VLOOKUP(Table351011[[#This Row],[Site name]],Table3[],28))</f>
        <v>5</v>
      </c>
      <c r="AR105" t="str">
        <f>IF(VLOOKUP(Table351011[[#This Row],[Site name]],Table3[],29)=0,"",VLOOKUP(Table351011[[#This Row],[Site name]],Table3[],29))</f>
        <v/>
      </c>
      <c r="AS105" t="str">
        <f>IF(VLOOKUP(Table351011[[#This Row],[Site name]],Table3[],30)=0,"",VLOOKUP(Table351011[[#This Row],[Site name]],Table3[],30))</f>
        <v/>
      </c>
      <c r="AT105" t="str">
        <f>IF(VLOOKUP(Table351011[[#This Row],[Site name]],Table3[],31)=0,"",VLOOKUP(Table351011[[#This Row],[Site name]],Table3[],31))</f>
        <v/>
      </c>
      <c r="AU105" t="str">
        <f>IF(VLOOKUP(Table351011[[#This Row],[Site name]],Table3[],32)=0,"",VLOOKUP(Table351011[[#This Row],[Site name]],Table3[],32))</f>
        <v>Twin and Earth</v>
      </c>
      <c r="AV105" t="str">
        <f>IF(VLOOKUP(Table351011[[#This Row],[Site name]],Table3[],33)=0,"",VLOOKUP(Table351011[[#This Row],[Site name]],Table3[],33))</f>
        <v>AKT II</v>
      </c>
      <c r="AW105" t="str">
        <f>IF(VLOOKUP(Table351011[[#This Row],[Site name]],Table3[],34)=0,"",VLOOKUP(Table351011[[#This Row],[Site name]],Table3[],34))</f>
        <v>Hoare Lea</v>
      </c>
      <c r="AX105" t="str">
        <f>IF(VLOOKUP(Table351011[[#This Row],[Site name]],Table3[],35)=0,"",VLOOKUP(Table351011[[#This Row],[Site name]],Table3[],35))</f>
        <v>Hopkins Architects</v>
      </c>
      <c r="AY105" t="str">
        <f>IF(VLOOKUP(Table351011[[#This Row],[Site name]],Table3[],36)=0,"",VLOOKUP(Table351011[[#This Row],[Site name]],Table3[],36))</f>
        <v>One Click LCA</v>
      </c>
      <c r="AZ105" t="str">
        <f>IF(VLOOKUP(Table351011[[#This Row],[Site name]],Table3[],37)=0,"",VLOOKUP(Table351011[[#This Row],[Site name]],Table3[],37))</f>
        <v>Project 126</v>
      </c>
      <c r="BA105" s="188" t="str">
        <f>VLOOKUP(Table351011[[#This Row],[Site name]],Table3[],38)</f>
        <v/>
      </c>
      <c r="BB105">
        <f>VLOOKUP(Table351011[[#This Row],[Site name]],Table3[],39)</f>
        <v>5</v>
      </c>
    </row>
    <row r="106" spans="2:54">
      <c r="B106" t="s">
        <v>444</v>
      </c>
      <c r="C106" t="s">
        <v>977</v>
      </c>
      <c r="D106">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547</v>
      </c>
      <c r="E106">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632</v>
      </c>
      <c r="F106">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717</v>
      </c>
      <c r="G106">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801</v>
      </c>
      <c r="H106">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886</v>
      </c>
      <c r="I106">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971</v>
      </c>
      <c r="J106">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1056</v>
      </c>
      <c r="K106">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1140</v>
      </c>
      <c r="L106">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1225</v>
      </c>
      <c r="M106">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1310</v>
      </c>
      <c r="N106">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1395</v>
      </c>
      <c r="O106">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1479</v>
      </c>
      <c r="P106">
        <f>IF(VLOOKUP(Table351011[[#This Row],[Site name]],Table35[],3,FALSE)&gt;0,VLOOKUP(Table351011[[#This Row],[Site name]],Table35[],3,FALSE),"")</f>
        <v>1564</v>
      </c>
      <c r="Q106" t="str">
        <f>IF(VLOOKUP(Table351011[[#This Row],[Site name]],Table3[],2)=0,"",VLOOKUP(Table351011[[#This Row],[Site name]],Table3[],2))</f>
        <v>Westminster</v>
      </c>
      <c r="R106" t="str">
        <f>IF(VLOOKUP(Table351011[[#This Row],[Site name]],Table3[],3)=0,"",VLOOKUP(Table351011[[#This Row],[Site name]],Table3[],3))</f>
        <v>W1K 5LF</v>
      </c>
      <c r="S106" t="str">
        <f>IF(VLOOKUP(Table351011[[#This Row],[Site name]],Table3[],4)=0,"",VLOOKUP(Table351011[[#This Row],[Site name]],Table3[],4))</f>
        <v>22/04610/FULL</v>
      </c>
      <c r="T106" t="str">
        <f>IF(VLOOKUP(Table351011[[#This Row],[Site name]],Table3[],5)=0,"",VLOOKUP(Table351011[[#This Row],[Site name]],Table3[],5))</f>
        <v>Planning Portal</v>
      </c>
      <c r="U106" s="185" t="str">
        <f>IF(VLOOKUP(Table351011[[#This Row],[Site name]],Table3[],6)=0,"",VLOOKUP(Table351011[[#This Row],[Site name]],Table3[],6))</f>
        <v>Part demolition, excavation (including beneath Davies Mews), erection of new buildings and alterations to existing buildings comprising: redevelopment of 60 Brook Street; redevelopment of 48, 50, 56 and 58 Brook Street and 16 Davies Mews behind retained Brook Street facades at; redevelopment behind retained and partially reconstructed facade at 52-54 Brook Street; refurbishment with alterations and addition of turret and gables at 40-46 Brook Street and 40 South Molton Lane; redevelopment behind retained Davies Mews and South Molton Lane elevations and front roof at 1-7 Davies Mews and 28-30 South Molton Lane; refurbishment and alterations at 50 Davies Street; refurbishment with alterations and partial demolition and redevelopment of upper floors at 52-54 Davies Street; redevelopment behind reconstructed and extended facade at 56 Davies Street (including the removal and reinstatement of certain building features), and Brookfield House (44-48 Davies Street and 62 and 64 Brook Street); part demolition of ground floor and refurbishment at 10 South Molton Street; refurbishment and alterations at 15-25, 27 and 42 South Molton Street; all to provide a development of up to 9 storeys including Class B1 (Business), Class A1 (Shops), Class A3 (Restaurant and Cafes), Class A4 (Drinking Establishment), composite use comprising public house and guest accommodation (sui generis), Class C3 (Dwellinghouses), Community Infrastructure and Facilities, and Class C1 (Hotel) uses, improvements to public realm and pedestrian routes, servicing, ancillary plant and storage, cycle parking and other associated works</v>
      </c>
      <c r="V106" s="185">
        <f>IF(VLOOKUP(Table351011[[#This Row],[Site name]],Table3[],7)=0,"",VLOOKUP(Table351011[[#This Row],[Site name]],Table3[],7))</f>
        <v>44750</v>
      </c>
      <c r="W106" s="185">
        <f>IF(VLOOKUP(Table351011[[#This Row],[Site name]],Table3[],8)=0,"",VLOOKUP(Table351011[[#This Row],[Site name]],Table3[],8))</f>
        <v>45035</v>
      </c>
      <c r="X106" t="str">
        <f>IF(VLOOKUP(Table351011[[#This Row],[Site name]],Table3[],9)=0,"",VLOOKUP(Table351011[[#This Row],[Site name]],Table3[],9))</f>
        <v>Granted</v>
      </c>
      <c r="Y106" t="str">
        <f>IF(VLOOKUP(Table351011[[#This Row],[Site name]],Table3[],10)=0,"",VLOOKUP(Table351011[[#This Row],[Site name]],Table3[],10))</f>
        <v>Office</v>
      </c>
      <c r="Z106" t="str">
        <f>IF(VLOOKUP(Table351011[[#This Row],[Site name]],Table3[],11)=0,"",VLOOKUP(Table351011[[#This Row],[Site name]],Table3[],11))</f>
        <v>No</v>
      </c>
      <c r="AA106" t="str">
        <f>IF(VLOOKUP(Table351011[[#This Row],[Site name]],Table3[],12)=0,"",VLOOKUP(Table351011[[#This Row],[Site name]],Table3[],12))</f>
        <v>Substructure and/or Façade Retained</v>
      </c>
      <c r="AB106" t="str">
        <f>IF(VLOOKUP(Table351011[[#This Row],[Site name]],Table3[],13)=0,"",VLOOKUP(Table351011[[#This Row],[Site name]],Table3[],13))</f>
        <v>1920s</v>
      </c>
      <c r="AC106" t="str">
        <f>IF(VLOOKUP(Table351011[[#This Row],[Site name]],Table3[],14)=0,"",VLOOKUP(Table351011[[#This Row],[Site name]],Table3[],14))</f>
        <v>Not listed</v>
      </c>
      <c r="AD106" s="197" t="str">
        <f>IF(VLOOKUP(Table351011[[#This Row],[Site name]],Table3[],15)="","",VLOOKUP(Table351011[[#This Row],[Site name]],Table3[],15))</f>
        <v/>
      </c>
      <c r="AE106" s="197">
        <f>IF(VLOOKUP(Table351011[[#This Row],[Site name]],Table3[],16)="","",VLOOKUP(Table351011[[#This Row],[Site name]],Table3[],16))</f>
        <v>13259</v>
      </c>
      <c r="AF106" s="196" t="str">
        <f>IF(VLOOKUP(Table351011[[#This Row],[Site name]],Table3[],17)="","",VLOOKUP(Table351011[[#This Row],[Site name]],Table3[],17))</f>
        <v/>
      </c>
      <c r="AG106" s="188" t="str">
        <f>IF(VLOOKUP(Table351011[[#This Row],[Site name]],Table3[],18)="","",VLOOKUP(Table351011[[#This Row],[Site name]],Table3[],18))</f>
        <v/>
      </c>
      <c r="AH106" s="196">
        <f>IF(VLOOKUP(Table351011[[#This Row],[Site name]],Table3[],19)="","",VLOOKUP(Table351011[[#This Row],[Site name]],Table3[],19))</f>
        <v>13259</v>
      </c>
      <c r="AI106" t="str">
        <f>IF(VLOOKUP(Table351011[[#This Row],[Site name]],Table3[],20)=0,"",VLOOKUP(Table351011[[#This Row],[Site name]],Table3[],20))</f>
        <v>New and retained basement</v>
      </c>
      <c r="AJ106" t="str">
        <f>IF(VLOOKUP(Table351011[[#This Row],[Site name]],Table3[],21)=0,"",VLOOKUP(Table351011[[#This Row],[Site name]],Table3[],21))</f>
        <v/>
      </c>
      <c r="AK106" t="str">
        <f>IF(VLOOKUP(Table351011[[#This Row],[Site name]],Table3[],22)=0,"",VLOOKUP(Table351011[[#This Row],[Site name]],Table3[],22))</f>
        <v/>
      </c>
      <c r="AL106" t="str">
        <f>IF(VLOOKUP(Table351011[[#This Row],[Site name]],Table3[],23)=0,"",VLOOKUP(Table351011[[#This Row],[Site name]],Table3[],23))</f>
        <v/>
      </c>
      <c r="AM106" t="str">
        <f>IF(VLOOKUP(Table351011[[#This Row],[Site name]],Table3[],24)=0,"",VLOOKUP(Table351011[[#This Row],[Site name]],Table3[],24))</f>
        <v/>
      </c>
      <c r="AN106" t="str">
        <f>IF(VLOOKUP(Table351011[[#This Row],[Site name]],Table3[],25)=0,"",VLOOKUP(Table351011[[#This Row],[Site name]],Table3[],25))</f>
        <v/>
      </c>
      <c r="AO106" t="str">
        <f>IF(VLOOKUP(Table351011[[#This Row],[Site name]],Table3[],26)=0,"",VLOOKUP(Table351011[[#This Row],[Site name]],Table3[],26))</f>
        <v/>
      </c>
      <c r="AP106">
        <f>IF(VLOOKUP(Table351011[[#This Row],[Site name]],Table3[],27)=0,"",VLOOKUP(Table351011[[#This Row],[Site name]],Table3[],27))</f>
        <v>11</v>
      </c>
      <c r="AQ106">
        <f>IF(VLOOKUP(Table351011[[#This Row],[Site name]],Table3[],28)="","",VLOOKUP(Table351011[[#This Row],[Site name]],Table3[],28))</f>
        <v>11</v>
      </c>
      <c r="AR106" t="str">
        <f>IF(VLOOKUP(Table351011[[#This Row],[Site name]],Table3[],29)=0,"",VLOOKUP(Table351011[[#This Row],[Site name]],Table3[],29))</f>
        <v/>
      </c>
      <c r="AS106" t="str">
        <f>IF(VLOOKUP(Table351011[[#This Row],[Site name]],Table3[],30)=0,"",VLOOKUP(Table351011[[#This Row],[Site name]],Table3[],30))</f>
        <v/>
      </c>
      <c r="AT106" t="str">
        <f>IF(VLOOKUP(Table351011[[#This Row],[Site name]],Table3[],31)=0,"",VLOOKUP(Table351011[[#This Row],[Site name]],Table3[],31))</f>
        <v/>
      </c>
      <c r="AU106" t="str">
        <f>IF(VLOOKUP(Table351011[[#This Row],[Site name]],Table3[],32)=0,"",VLOOKUP(Table351011[[#This Row],[Site name]],Table3[],32))</f>
        <v>Twin and Earth</v>
      </c>
      <c r="AV106" t="str">
        <f>IF(VLOOKUP(Table351011[[#This Row],[Site name]],Table3[],33)=0,"",VLOOKUP(Table351011[[#This Row],[Site name]],Table3[],33))</f>
        <v>AKT II</v>
      </c>
      <c r="AW106" t="str">
        <f>IF(VLOOKUP(Table351011[[#This Row],[Site name]],Table3[],34)=0,"",VLOOKUP(Table351011[[#This Row],[Site name]],Table3[],34))</f>
        <v>Hoare Lea</v>
      </c>
      <c r="AX106" t="str">
        <f>IF(VLOOKUP(Table351011[[#This Row],[Site name]],Table3[],35)=0,"",VLOOKUP(Table351011[[#This Row],[Site name]],Table3[],35))</f>
        <v>Hopkins Architects</v>
      </c>
      <c r="AY106" t="str">
        <f>IF(VLOOKUP(Table351011[[#This Row],[Site name]],Table3[],36)=0,"",VLOOKUP(Table351011[[#This Row],[Site name]],Table3[],36))</f>
        <v>One Click LCA</v>
      </c>
      <c r="AZ106" t="str">
        <f>IF(VLOOKUP(Table351011[[#This Row],[Site name]],Table3[],37)=0,"",VLOOKUP(Table351011[[#This Row],[Site name]],Table3[],37))</f>
        <v>Project 127</v>
      </c>
      <c r="BA106" s="188" t="str">
        <f>VLOOKUP(Table351011[[#This Row],[Site name]],Table3[],38)</f>
        <v/>
      </c>
      <c r="BB106">
        <f>VLOOKUP(Table351011[[#This Row],[Site name]],Table3[],39)</f>
        <v>2</v>
      </c>
    </row>
    <row r="107" spans="2:54">
      <c r="B107" t="s">
        <v>445</v>
      </c>
      <c r="C107" t="s">
        <v>977</v>
      </c>
      <c r="D107">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615</v>
      </c>
      <c r="E107">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894</v>
      </c>
      <c r="F107">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1174</v>
      </c>
      <c r="G107">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1453</v>
      </c>
      <c r="H107">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1733</v>
      </c>
      <c r="I107">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2012</v>
      </c>
      <c r="J107">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2292</v>
      </c>
      <c r="K107">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2571</v>
      </c>
      <c r="L107">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2850</v>
      </c>
      <c r="M107">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3130</v>
      </c>
      <c r="N107">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3409</v>
      </c>
      <c r="O107">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3689</v>
      </c>
      <c r="P107">
        <f>IF(VLOOKUP(Table351011[[#This Row],[Site name]],Table35[],3,FALSE)&gt;0,VLOOKUP(Table351011[[#This Row],[Site name]],Table35[],3,FALSE),"")</f>
        <v>3968</v>
      </c>
      <c r="Q107" t="str">
        <f>IF(VLOOKUP(Table351011[[#This Row],[Site name]],Table3[],2)=0,"",VLOOKUP(Table351011[[#This Row],[Site name]],Table3[],2))</f>
        <v>Southwark</v>
      </c>
      <c r="R107" t="str">
        <f>IF(VLOOKUP(Table351011[[#This Row],[Site name]],Table3[],3)=0,"",VLOOKUP(Table351011[[#This Row],[Site name]],Table3[],3))</f>
        <v>SE1 9JU</v>
      </c>
      <c r="S107" t="str">
        <f>IF(VLOOKUP(Table351011[[#This Row],[Site name]],Table3[],4)=0,"",VLOOKUP(Table351011[[#This Row],[Site name]],Table3[],4))</f>
        <v>20/AP/3250</v>
      </c>
      <c r="T107" t="str">
        <f>IF(VLOOKUP(Table351011[[#This Row],[Site name]],Table3[],5)=0,"",VLOOKUP(Table351011[[#This Row],[Site name]],Table3[],5))</f>
        <v>Planning Portal</v>
      </c>
      <c r="U107" t="str">
        <f>IF(VLOOKUP(Table351011[[#This Row],[Site name]],Table3[],6)=0,"",VLOOKUP(Table351011[[#This Row],[Site name]],Table3[],6))</f>
        <v>Part 22 and part15 storeys + 3 basement levels,</v>
      </c>
      <c r="V107" s="185">
        <f>IF(VLOOKUP(Table351011[[#This Row],[Site name]],Table3[],7)=0,"",VLOOKUP(Table351011[[#This Row],[Site name]],Table3[],7))</f>
        <v>44138</v>
      </c>
      <c r="W107" s="185">
        <f>IF(VLOOKUP(Table351011[[#This Row],[Site name]],Table3[],8)=0,"",VLOOKUP(Table351011[[#This Row],[Site name]],Table3[],8))</f>
        <v>44762</v>
      </c>
      <c r="X107" t="str">
        <f>IF(VLOOKUP(Table351011[[#This Row],[Site name]],Table3[],9)=0,"",VLOOKUP(Table351011[[#This Row],[Site name]],Table3[],9))</f>
        <v/>
      </c>
      <c r="Y107" t="str">
        <f>IF(VLOOKUP(Table351011[[#This Row],[Site name]],Table3[],10)=0,"",VLOOKUP(Table351011[[#This Row],[Site name]],Table3[],10))</f>
        <v>Commercial &amp; Residential</v>
      </c>
      <c r="Z107" t="str">
        <f>IF(VLOOKUP(Table351011[[#This Row],[Site name]],Table3[],11)=0,"",VLOOKUP(Table351011[[#This Row],[Site name]],Table3[],11))</f>
        <v/>
      </c>
      <c r="AA107" t="str">
        <f>IF(VLOOKUP(Table351011[[#This Row],[Site name]],Table3[],12)=0,"",VLOOKUP(Table351011[[#This Row],[Site name]],Table3[],12))</f>
        <v>New Build</v>
      </c>
      <c r="AB107" t="str">
        <f>IF(VLOOKUP(Table351011[[#This Row],[Site name]],Table3[],13)=0,"",VLOOKUP(Table351011[[#This Row],[Site name]],Table3[],13))</f>
        <v/>
      </c>
      <c r="AC107" t="str">
        <f>IF(VLOOKUP(Table351011[[#This Row],[Site name]],Table3[],14)=0,"",VLOOKUP(Table351011[[#This Row],[Site name]],Table3[],14))</f>
        <v/>
      </c>
      <c r="AD107" s="197" t="str">
        <f>IF(VLOOKUP(Table351011[[#This Row],[Site name]],Table3[],15)="","",VLOOKUP(Table351011[[#This Row],[Site name]],Table3[],15))</f>
        <v/>
      </c>
      <c r="AE107" s="197">
        <f>IF(VLOOKUP(Table351011[[#This Row],[Site name]],Table3[],16)="","",VLOOKUP(Table351011[[#This Row],[Site name]],Table3[],16))</f>
        <v>39612</v>
      </c>
      <c r="AF107" s="196" t="str">
        <f>IF(VLOOKUP(Table351011[[#This Row],[Site name]],Table3[],17)="","",VLOOKUP(Table351011[[#This Row],[Site name]],Table3[],17))</f>
        <v/>
      </c>
      <c r="AG107" s="188" t="str">
        <f>IF(VLOOKUP(Table351011[[#This Row],[Site name]],Table3[],18)="","",VLOOKUP(Table351011[[#This Row],[Site name]],Table3[],18))</f>
        <v/>
      </c>
      <c r="AH107" s="197">
        <f>IF(VLOOKUP(Table351011[[#This Row],[Site name]],Table3[],19)="","",VLOOKUP(Table351011[[#This Row],[Site name]],Table3[],19))</f>
        <v>39612</v>
      </c>
      <c r="AI107" t="str">
        <f>IF(VLOOKUP(Table351011[[#This Row],[Site name]],Table3[],20)=0,"",VLOOKUP(Table351011[[#This Row],[Site name]],Table3[],20))</f>
        <v/>
      </c>
      <c r="AJ107" t="str">
        <f>IF(VLOOKUP(Table351011[[#This Row],[Site name]],Table3[],21)=0,"",VLOOKUP(Table351011[[#This Row],[Site name]],Table3[],21))</f>
        <v/>
      </c>
      <c r="AK107" t="str">
        <f>IF(VLOOKUP(Table351011[[#This Row],[Site name]],Table3[],22)=0,"",VLOOKUP(Table351011[[#This Row],[Site name]],Table3[],22))</f>
        <v/>
      </c>
      <c r="AL107" t="str">
        <f>IF(VLOOKUP(Table351011[[#This Row],[Site name]],Table3[],23)=0,"",VLOOKUP(Table351011[[#This Row],[Site name]],Table3[],23))</f>
        <v/>
      </c>
      <c r="AM107" t="str">
        <f>IF(VLOOKUP(Table351011[[#This Row],[Site name]],Table3[],24)=0,"",VLOOKUP(Table351011[[#This Row],[Site name]],Table3[],24))</f>
        <v/>
      </c>
      <c r="AN107" t="str">
        <f>IF(VLOOKUP(Table351011[[#This Row],[Site name]],Table3[],25)=0,"",VLOOKUP(Table351011[[#This Row],[Site name]],Table3[],25))</f>
        <v/>
      </c>
      <c r="AO107" t="str">
        <f>IF(VLOOKUP(Table351011[[#This Row],[Site name]],Table3[],26)=0,"",VLOOKUP(Table351011[[#This Row],[Site name]],Table3[],26))</f>
        <v/>
      </c>
      <c r="AP107">
        <f>IF(VLOOKUP(Table351011[[#This Row],[Site name]],Table3[],27)=0,"",VLOOKUP(Table351011[[#This Row],[Site name]],Table3[],27))</f>
        <v>25</v>
      </c>
      <c r="AQ107">
        <f>IF(VLOOKUP(Table351011[[#This Row],[Site name]],Table3[],28)="","",VLOOKUP(Table351011[[#This Row],[Site name]],Table3[],28))</f>
        <v>22</v>
      </c>
      <c r="AR107" t="str">
        <f>IF(VLOOKUP(Table351011[[#This Row],[Site name]],Table3[],29)=0,"",VLOOKUP(Table351011[[#This Row],[Site name]],Table3[],29))</f>
        <v/>
      </c>
      <c r="AS107" t="str">
        <f>IF(VLOOKUP(Table351011[[#This Row],[Site name]],Table3[],30)=0,"",VLOOKUP(Table351011[[#This Row],[Site name]],Table3[],30))</f>
        <v/>
      </c>
      <c r="AT107" t="str">
        <f>IF(VLOOKUP(Table351011[[#This Row],[Site name]],Table3[],31)=0,"",VLOOKUP(Table351011[[#This Row],[Site name]],Table3[],31))</f>
        <v/>
      </c>
      <c r="AU107" t="str">
        <f>IF(VLOOKUP(Table351011[[#This Row],[Site name]],Table3[],32)=0,"",VLOOKUP(Table351011[[#This Row],[Site name]],Table3[],32))</f>
        <v>WSP</v>
      </c>
      <c r="AV107" t="str">
        <f>IF(VLOOKUP(Table351011[[#This Row],[Site name]],Table3[],33)=0,"",VLOOKUP(Table351011[[#This Row],[Site name]],Table3[],33))</f>
        <v/>
      </c>
      <c r="AW107" t="str">
        <f>IF(VLOOKUP(Table351011[[#This Row],[Site name]],Table3[],34)=0,"",VLOOKUP(Table351011[[#This Row],[Site name]],Table3[],34))</f>
        <v/>
      </c>
      <c r="AX107" t="str">
        <f>IF(VLOOKUP(Table351011[[#This Row],[Site name]],Table3[],35)=0,"",VLOOKUP(Table351011[[#This Row],[Site name]],Table3[],35))</f>
        <v/>
      </c>
      <c r="AY107" t="str">
        <f>IF(VLOOKUP(Table351011[[#This Row],[Site name]],Table3[],36)=0,"",VLOOKUP(Table351011[[#This Row],[Site name]],Table3[],36))</f>
        <v/>
      </c>
      <c r="AZ107" t="str">
        <f>IF(VLOOKUP(Table351011[[#This Row],[Site name]],Table3[],37)=0,"",VLOOKUP(Table351011[[#This Row],[Site name]],Table3[],37))</f>
        <v>Project 129</v>
      </c>
      <c r="BA107" s="188">
        <f>VLOOKUP(Table351011[[#This Row],[Site name]],Table3[],38)</f>
        <v>1</v>
      </c>
      <c r="BB107">
        <f>VLOOKUP(Table351011[[#This Row],[Site name]],Table3[],39)</f>
        <v>1</v>
      </c>
    </row>
    <row r="108" spans="2:54">
      <c r="B108" t="s">
        <v>141</v>
      </c>
      <c r="C108" t="s">
        <v>977</v>
      </c>
      <c r="D108">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674</v>
      </c>
      <c r="E108">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846</v>
      </c>
      <c r="F108">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1017</v>
      </c>
      <c r="G108">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1189</v>
      </c>
      <c r="H108">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1361</v>
      </c>
      <c r="I108">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1532</v>
      </c>
      <c r="J108">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1704</v>
      </c>
      <c r="K108">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1876</v>
      </c>
      <c r="L108">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2047</v>
      </c>
      <c r="M108">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2219</v>
      </c>
      <c r="N108">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2391</v>
      </c>
      <c r="O108">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2562</v>
      </c>
      <c r="P108">
        <f>IF(VLOOKUP(Table351011[[#This Row],[Site name]],Table35[],3,FALSE)&gt;0,VLOOKUP(Table351011[[#This Row],[Site name]],Table35[],3,FALSE),"")</f>
        <v>2734</v>
      </c>
      <c r="Q108" t="str">
        <f>IF(VLOOKUP(Table351011[[#This Row],[Site name]],Table3[],2)=0,"",VLOOKUP(Table351011[[#This Row],[Site name]],Table3[],2))</f>
        <v>City of London</v>
      </c>
      <c r="R108" t="str">
        <f>IF(VLOOKUP(Table351011[[#This Row],[Site name]],Table3[],3)=0,"",VLOOKUP(Table351011[[#This Row],[Site name]],Table3[],3))</f>
        <v>EC1N 2HA</v>
      </c>
      <c r="S108" t="str">
        <f>IF(VLOOKUP(Table351011[[#This Row],[Site name]],Table3[],4)=0,"",VLOOKUP(Table351011[[#This Row],[Site name]],Table3[],4))</f>
        <v>21/00885/FULMAJ</v>
      </c>
      <c r="T108" t="str">
        <f>IF(VLOOKUP(Table351011[[#This Row],[Site name]],Table3[],5)=0,"",VLOOKUP(Table351011[[#This Row],[Site name]],Table3[],5))</f>
        <v>Planning Portal</v>
      </c>
      <c r="U108" t="str">
        <f>IF(VLOOKUP(Table351011[[#This Row],[Site name]],Table3[],6)=0,"",VLOOKUP(Table351011[[#This Row],[Site name]],Table3[],6))</f>
        <v/>
      </c>
      <c r="V108" s="185">
        <f>IF(VLOOKUP(Table351011[[#This Row],[Site name]],Table3[],7)=0,"",VLOOKUP(Table351011[[#This Row],[Site name]],Table3[],7))</f>
        <v>44483</v>
      </c>
      <c r="W108" s="185">
        <f>IF(VLOOKUP(Table351011[[#This Row],[Site name]],Table3[],8)=0,"",VLOOKUP(Table351011[[#This Row],[Site name]],Table3[],8))</f>
        <v>44897</v>
      </c>
      <c r="X108" t="str">
        <f>IF(VLOOKUP(Table351011[[#This Row],[Site name]],Table3[],9)=0,"",VLOOKUP(Table351011[[#This Row],[Site name]],Table3[],9))</f>
        <v/>
      </c>
      <c r="Y108" t="str">
        <f>IF(VLOOKUP(Table351011[[#This Row],[Site name]],Table3[],10)=0,"",VLOOKUP(Table351011[[#This Row],[Site name]],Table3[],10))</f>
        <v>Office &amp; Retail</v>
      </c>
      <c r="Z108" t="str">
        <f>IF(VLOOKUP(Table351011[[#This Row],[Site name]],Table3[],11)=0,"",VLOOKUP(Table351011[[#This Row],[Site name]],Table3[],11))</f>
        <v/>
      </c>
      <c r="AA108" t="str">
        <f>IF(VLOOKUP(Table351011[[#This Row],[Site name]],Table3[],12)=0,"",VLOOKUP(Table351011[[#This Row],[Site name]],Table3[],12))</f>
        <v>New Build</v>
      </c>
      <c r="AB108" t="str">
        <f>IF(VLOOKUP(Table351011[[#This Row],[Site name]],Table3[],13)=0,"",VLOOKUP(Table351011[[#This Row],[Site name]],Table3[],13))</f>
        <v/>
      </c>
      <c r="AC108" t="str">
        <f>IF(VLOOKUP(Table351011[[#This Row],[Site name]],Table3[],14)=0,"",VLOOKUP(Table351011[[#This Row],[Site name]],Table3[],14))</f>
        <v/>
      </c>
      <c r="AD108" s="197" t="str">
        <f>IF(VLOOKUP(Table351011[[#This Row],[Site name]],Table3[],15)="","",VLOOKUP(Table351011[[#This Row],[Site name]],Table3[],15))</f>
        <v/>
      </c>
      <c r="AE108" s="197">
        <f>IF(VLOOKUP(Table351011[[#This Row],[Site name]],Table3[],16)="","",VLOOKUP(Table351011[[#This Row],[Site name]],Table3[],16))</f>
        <v>12102</v>
      </c>
      <c r="AF108" s="196" t="str">
        <f>IF(VLOOKUP(Table351011[[#This Row],[Site name]],Table3[],17)="","",VLOOKUP(Table351011[[#This Row],[Site name]],Table3[],17))</f>
        <v/>
      </c>
      <c r="AG108" s="188" t="str">
        <f>IF(VLOOKUP(Table351011[[#This Row],[Site name]],Table3[],18)="","",VLOOKUP(Table351011[[#This Row],[Site name]],Table3[],18))</f>
        <v/>
      </c>
      <c r="AH108" s="197">
        <f>IF(VLOOKUP(Table351011[[#This Row],[Site name]],Table3[],19)="","",VLOOKUP(Table351011[[#This Row],[Site name]],Table3[],19))</f>
        <v>12102</v>
      </c>
      <c r="AI108" t="str">
        <f>IF(VLOOKUP(Table351011[[#This Row],[Site name]],Table3[],20)=0,"",VLOOKUP(Table351011[[#This Row],[Site name]],Table3[],20))</f>
        <v/>
      </c>
      <c r="AJ108" t="str">
        <f>IF(VLOOKUP(Table351011[[#This Row],[Site name]],Table3[],21)=0,"",VLOOKUP(Table351011[[#This Row],[Site name]],Table3[],21))</f>
        <v/>
      </c>
      <c r="AK108" t="str">
        <f>IF(VLOOKUP(Table351011[[#This Row],[Site name]],Table3[],22)=0,"",VLOOKUP(Table351011[[#This Row],[Site name]],Table3[],22))</f>
        <v/>
      </c>
      <c r="AL108" t="str">
        <f>IF(VLOOKUP(Table351011[[#This Row],[Site name]],Table3[],23)=0,"",VLOOKUP(Table351011[[#This Row],[Site name]],Table3[],23))</f>
        <v/>
      </c>
      <c r="AM108" t="str">
        <f>IF(VLOOKUP(Table351011[[#This Row],[Site name]],Table3[],24)=0,"",VLOOKUP(Table351011[[#This Row],[Site name]],Table3[],24))</f>
        <v/>
      </c>
      <c r="AN108" t="str">
        <f>IF(VLOOKUP(Table351011[[#This Row],[Site name]],Table3[],25)=0,"",VLOOKUP(Table351011[[#This Row],[Site name]],Table3[],25))</f>
        <v/>
      </c>
      <c r="AO108" t="str">
        <f>IF(VLOOKUP(Table351011[[#This Row],[Site name]],Table3[],26)=0,"",VLOOKUP(Table351011[[#This Row],[Site name]],Table3[],26))</f>
        <v/>
      </c>
      <c r="AP108">
        <f>IF(VLOOKUP(Table351011[[#This Row],[Site name]],Table3[],27)=0,"",VLOOKUP(Table351011[[#This Row],[Site name]],Table3[],27))</f>
        <v>10</v>
      </c>
      <c r="AQ108">
        <f>IF(VLOOKUP(Table351011[[#This Row],[Site name]],Table3[],28)="","",VLOOKUP(Table351011[[#This Row],[Site name]],Table3[],28))</f>
        <v>1</v>
      </c>
      <c r="AR108" t="str">
        <f>IF(VLOOKUP(Table351011[[#This Row],[Site name]],Table3[],29)=0,"",VLOOKUP(Table351011[[#This Row],[Site name]],Table3[],29))</f>
        <v/>
      </c>
      <c r="AS108" t="str">
        <f>IF(VLOOKUP(Table351011[[#This Row],[Site name]],Table3[],30)=0,"",VLOOKUP(Table351011[[#This Row],[Site name]],Table3[],30))</f>
        <v/>
      </c>
      <c r="AT108" t="str">
        <f>IF(VLOOKUP(Table351011[[#This Row],[Site name]],Table3[],31)=0,"",VLOOKUP(Table351011[[#This Row],[Site name]],Table3[],31))</f>
        <v/>
      </c>
      <c r="AU108" t="str">
        <f>IF(VLOOKUP(Table351011[[#This Row],[Site name]],Table3[],32)=0,"",VLOOKUP(Table351011[[#This Row],[Site name]],Table3[],32))</f>
        <v>Sweco</v>
      </c>
      <c r="AV108" t="str">
        <f>IF(VLOOKUP(Table351011[[#This Row],[Site name]],Table3[],33)=0,"",VLOOKUP(Table351011[[#This Row],[Site name]],Table3[],33))</f>
        <v/>
      </c>
      <c r="AW108" t="str">
        <f>IF(VLOOKUP(Table351011[[#This Row],[Site name]],Table3[],34)=0,"",VLOOKUP(Table351011[[#This Row],[Site name]],Table3[],34))</f>
        <v/>
      </c>
      <c r="AX108" t="str">
        <f>IF(VLOOKUP(Table351011[[#This Row],[Site name]],Table3[],35)=0,"",VLOOKUP(Table351011[[#This Row],[Site name]],Table3[],35))</f>
        <v/>
      </c>
      <c r="AY108" t="str">
        <f>IF(VLOOKUP(Table351011[[#This Row],[Site name]],Table3[],36)=0,"",VLOOKUP(Table351011[[#This Row],[Site name]],Table3[],36))</f>
        <v/>
      </c>
      <c r="AZ108" t="str">
        <f>IF(VLOOKUP(Table351011[[#This Row],[Site name]],Table3[],37)=0,"",VLOOKUP(Table351011[[#This Row],[Site name]],Table3[],37))</f>
        <v>Project 130</v>
      </c>
      <c r="BA108" s="188">
        <f>VLOOKUP(Table351011[[#This Row],[Site name]],Table3[],38)</f>
        <v>1</v>
      </c>
      <c r="BB108">
        <f>VLOOKUP(Table351011[[#This Row],[Site name]],Table3[],39)</f>
        <v>1</v>
      </c>
    </row>
    <row r="109" spans="2:54">
      <c r="B109" t="s">
        <v>228</v>
      </c>
      <c r="C109" t="s">
        <v>977</v>
      </c>
      <c r="D109">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814</v>
      </c>
      <c r="E109">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939</v>
      </c>
      <c r="F109">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1064</v>
      </c>
      <c r="G109">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1189</v>
      </c>
      <c r="H109">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1314</v>
      </c>
      <c r="I109">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1439</v>
      </c>
      <c r="J109">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1565</v>
      </c>
      <c r="K109">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1690</v>
      </c>
      <c r="L109">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1815</v>
      </c>
      <c r="M109">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1940</v>
      </c>
      <c r="N109">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2065</v>
      </c>
      <c r="O109">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2190</v>
      </c>
      <c r="P109">
        <f>IF(VLOOKUP(Table351011[[#This Row],[Site name]],Table35[],3,FALSE)&gt;0,VLOOKUP(Table351011[[#This Row],[Site name]],Table35[],3,FALSE),"")</f>
        <v>2315</v>
      </c>
      <c r="Q109" t="str">
        <f>IF(VLOOKUP(Table351011[[#This Row],[Site name]],Table3[],2)=0,"",VLOOKUP(Table351011[[#This Row],[Site name]],Table3[],2))</f>
        <v>Lambeth</v>
      </c>
      <c r="R109" t="str">
        <f>IF(VLOOKUP(Table351011[[#This Row],[Site name]],Table3[],3)=0,"",VLOOKUP(Table351011[[#This Row],[Site name]],Table3[],3))</f>
        <v>SE1 9LT</v>
      </c>
      <c r="S109" t="str">
        <f>IF(VLOOKUP(Table351011[[#This Row],[Site name]],Table3[],4)=0,"",VLOOKUP(Table351011[[#This Row],[Site name]],Table3[],4))</f>
        <v>21/02668/EIAFUL</v>
      </c>
      <c r="T109" t="str">
        <f>IF(VLOOKUP(Table351011[[#This Row],[Site name]],Table3[],5)=0,"",VLOOKUP(Table351011[[#This Row],[Site name]],Table3[],5))</f>
        <v>Planning Portal</v>
      </c>
      <c r="U109" t="str">
        <f>IF(VLOOKUP(Table351011[[#This Row],[Site name]],Table3[],6)=0,"",VLOOKUP(Table351011[[#This Row],[Site name]],Table3[],6))</f>
        <v>14-storey tower connected by 6-storey podium, ground-level public realm</v>
      </c>
      <c r="V109" s="185">
        <f>IF(VLOOKUP(Table351011[[#This Row],[Site name]],Table3[],7)=0,"",VLOOKUP(Table351011[[#This Row],[Site name]],Table3[],7))</f>
        <v>44382</v>
      </c>
      <c r="W109" s="185" t="str">
        <f>IF(VLOOKUP(Table351011[[#This Row],[Site name]],Table3[],8)=0,"",VLOOKUP(Table351011[[#This Row],[Site name]],Table3[],8))</f>
        <v/>
      </c>
      <c r="X109" t="str">
        <f>IF(VLOOKUP(Table351011[[#This Row],[Site name]],Table3[],9)=0,"",VLOOKUP(Table351011[[#This Row],[Site name]],Table3[],9))</f>
        <v/>
      </c>
      <c r="Y109" t="str">
        <f>IF(VLOOKUP(Table351011[[#This Row],[Site name]],Table3[],10)=0,"",VLOOKUP(Table351011[[#This Row],[Site name]],Table3[],10))</f>
        <v>Office</v>
      </c>
      <c r="Z109" t="str">
        <f>IF(VLOOKUP(Table351011[[#This Row],[Site name]],Table3[],11)=0,"",VLOOKUP(Table351011[[#This Row],[Site name]],Table3[],11))</f>
        <v/>
      </c>
      <c r="AA109" t="str">
        <f>IF(VLOOKUP(Table351011[[#This Row],[Site name]],Table3[],12)=0,"",VLOOKUP(Table351011[[#This Row],[Site name]],Table3[],12))</f>
        <v>New Build</v>
      </c>
      <c r="AB109" t="str">
        <f>IF(VLOOKUP(Table351011[[#This Row],[Site name]],Table3[],13)=0,"",VLOOKUP(Table351011[[#This Row],[Site name]],Table3[],13))</f>
        <v/>
      </c>
      <c r="AC109" t="str">
        <f>IF(VLOOKUP(Table351011[[#This Row],[Site name]],Table3[],14)=0,"",VLOOKUP(Table351011[[#This Row],[Site name]],Table3[],14))</f>
        <v/>
      </c>
      <c r="AD109" s="197" t="str">
        <f>IF(VLOOKUP(Table351011[[#This Row],[Site name]],Table3[],15)="","",VLOOKUP(Table351011[[#This Row],[Site name]],Table3[],15))</f>
        <v/>
      </c>
      <c r="AE109" s="197">
        <f>IF(VLOOKUP(Table351011[[#This Row],[Site name]],Table3[],16)="","",VLOOKUP(Table351011[[#This Row],[Site name]],Table3[],16))</f>
        <v>93226</v>
      </c>
      <c r="AF109" s="196" t="str">
        <f>IF(VLOOKUP(Table351011[[#This Row],[Site name]],Table3[],17)="","",VLOOKUP(Table351011[[#This Row],[Site name]],Table3[],17))</f>
        <v/>
      </c>
      <c r="AG109" s="188" t="str">
        <f>IF(VLOOKUP(Table351011[[#This Row],[Site name]],Table3[],18)="","",VLOOKUP(Table351011[[#This Row],[Site name]],Table3[],18))</f>
        <v/>
      </c>
      <c r="AH109" s="197">
        <f>IF(VLOOKUP(Table351011[[#This Row],[Site name]],Table3[],19)="","",VLOOKUP(Table351011[[#This Row],[Site name]],Table3[],19))</f>
        <v>93226</v>
      </c>
      <c r="AI109" t="str">
        <f>IF(VLOOKUP(Table351011[[#This Row],[Site name]],Table3[],20)=0,"",VLOOKUP(Table351011[[#This Row],[Site name]],Table3[],20))</f>
        <v/>
      </c>
      <c r="AJ109" t="str">
        <f>IF(VLOOKUP(Table351011[[#This Row],[Site name]],Table3[],21)=0,"",VLOOKUP(Table351011[[#This Row],[Site name]],Table3[],21))</f>
        <v/>
      </c>
      <c r="AK109" t="str">
        <f>IF(VLOOKUP(Table351011[[#This Row],[Site name]],Table3[],22)=0,"",VLOOKUP(Table351011[[#This Row],[Site name]],Table3[],22))</f>
        <v/>
      </c>
      <c r="AL109" t="str">
        <f>IF(VLOOKUP(Table351011[[#This Row],[Site name]],Table3[],23)=0,"",VLOOKUP(Table351011[[#This Row],[Site name]],Table3[],23))</f>
        <v/>
      </c>
      <c r="AM109" t="str">
        <f>IF(VLOOKUP(Table351011[[#This Row],[Site name]],Table3[],24)=0,"",VLOOKUP(Table351011[[#This Row],[Site name]],Table3[],24))</f>
        <v/>
      </c>
      <c r="AN109" t="str">
        <f>IF(VLOOKUP(Table351011[[#This Row],[Site name]],Table3[],25)=0,"",VLOOKUP(Table351011[[#This Row],[Site name]],Table3[],25))</f>
        <v/>
      </c>
      <c r="AO109" t="str">
        <f>IF(VLOOKUP(Table351011[[#This Row],[Site name]],Table3[],26)=0,"",VLOOKUP(Table351011[[#This Row],[Site name]],Table3[],26))</f>
        <v/>
      </c>
      <c r="AP109">
        <f>IF(VLOOKUP(Table351011[[#This Row],[Site name]],Table3[],27)=0,"",VLOOKUP(Table351011[[#This Row],[Site name]],Table3[],27))</f>
        <v>14</v>
      </c>
      <c r="AQ109">
        <f>IF(VLOOKUP(Table351011[[#This Row],[Site name]],Table3[],28)="","",VLOOKUP(Table351011[[#This Row],[Site name]],Table3[],28))</f>
        <v>14</v>
      </c>
      <c r="AR109" t="str">
        <f>IF(VLOOKUP(Table351011[[#This Row],[Site name]],Table3[],29)=0,"",VLOOKUP(Table351011[[#This Row],[Site name]],Table3[],29))</f>
        <v/>
      </c>
      <c r="AS109" t="str">
        <f>IF(VLOOKUP(Table351011[[#This Row],[Site name]],Table3[],30)=0,"",VLOOKUP(Table351011[[#This Row],[Site name]],Table3[],30))</f>
        <v/>
      </c>
      <c r="AT109" t="str">
        <f>IF(VLOOKUP(Table351011[[#This Row],[Site name]],Table3[],31)=0,"",VLOOKUP(Table351011[[#This Row],[Site name]],Table3[],31))</f>
        <v/>
      </c>
      <c r="AU109" t="str">
        <f>IF(VLOOKUP(Table351011[[#This Row],[Site name]],Table3[],32)=0,"",VLOOKUP(Table351011[[#This Row],[Site name]],Table3[],32))</f>
        <v>Arup</v>
      </c>
      <c r="AV109" t="str">
        <f>IF(VLOOKUP(Table351011[[#This Row],[Site name]],Table3[],33)=0,"",VLOOKUP(Table351011[[#This Row],[Site name]],Table3[],33))</f>
        <v/>
      </c>
      <c r="AW109" t="str">
        <f>IF(VLOOKUP(Table351011[[#This Row],[Site name]],Table3[],34)=0,"",VLOOKUP(Table351011[[#This Row],[Site name]],Table3[],34))</f>
        <v/>
      </c>
      <c r="AX109" t="str">
        <f>IF(VLOOKUP(Table351011[[#This Row],[Site name]],Table3[],35)=0,"",VLOOKUP(Table351011[[#This Row],[Site name]],Table3[],35))</f>
        <v/>
      </c>
      <c r="AY109" t="str">
        <f>IF(VLOOKUP(Table351011[[#This Row],[Site name]],Table3[],36)=0,"",VLOOKUP(Table351011[[#This Row],[Site name]],Table3[],36))</f>
        <v/>
      </c>
      <c r="AZ109" t="str">
        <f>IF(VLOOKUP(Table351011[[#This Row],[Site name]],Table3[],37)=0,"",VLOOKUP(Table351011[[#This Row],[Site name]],Table3[],37))</f>
        <v>Project 131</v>
      </c>
      <c r="BA109" s="188">
        <f>VLOOKUP(Table351011[[#This Row],[Site name]],Table3[],38)</f>
        <v>1</v>
      </c>
      <c r="BB109">
        <f>VLOOKUP(Table351011[[#This Row],[Site name]],Table3[],39)</f>
        <v>1</v>
      </c>
    </row>
    <row r="110" spans="2:54">
      <c r="B110" t="s">
        <v>448</v>
      </c>
      <c r="C110" t="s">
        <v>977</v>
      </c>
      <c r="D110">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534</v>
      </c>
      <c r="E110">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671</v>
      </c>
      <c r="F110">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809</v>
      </c>
      <c r="G110">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946</v>
      </c>
      <c r="H110">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1083</v>
      </c>
      <c r="I110">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1221</v>
      </c>
      <c r="J110">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1358</v>
      </c>
      <c r="K110">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1495</v>
      </c>
      <c r="L110">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1633</v>
      </c>
      <c r="M110">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1770</v>
      </c>
      <c r="N110">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1907</v>
      </c>
      <c r="O110">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2045</v>
      </c>
      <c r="P110">
        <f>IF(VLOOKUP(Table351011[[#This Row],[Site name]],Table35[],3,FALSE)&gt;0,VLOOKUP(Table351011[[#This Row],[Site name]],Table35[],3,FALSE),"")</f>
        <v>2182</v>
      </c>
      <c r="Q110" t="str">
        <f>IF(VLOOKUP(Table351011[[#This Row],[Site name]],Table3[],2)=0,"",VLOOKUP(Table351011[[#This Row],[Site name]],Table3[],2))</f>
        <v>Kingston</v>
      </c>
      <c r="R110" t="str">
        <f>IF(VLOOKUP(Table351011[[#This Row],[Site name]],Table3[],3)=0,"",VLOOKUP(Table351011[[#This Row],[Site name]],Table3[],3))</f>
        <v>KT1 1QT</v>
      </c>
      <c r="S110" t="str">
        <f>IF(VLOOKUP(Table351011[[#This Row],[Site name]],Table3[],4)=0,"",VLOOKUP(Table351011[[#This Row],[Site name]],Table3[],4))</f>
        <v>21/02313/FUL</v>
      </c>
      <c r="T110" t="str">
        <f>IF(VLOOKUP(Table351011[[#This Row],[Site name]],Table3[],5)=0,"",VLOOKUP(Table351011[[#This Row],[Site name]],Table3[],5))</f>
        <v>Planning Portal</v>
      </c>
      <c r="U110" s="185" t="str">
        <f>IF(VLOOKUP(Table351011[[#This Row],[Site name]],Table3[],6)=0,"",VLOOKUP(Table351011[[#This Row],[Site name]],Table3[],6))</f>
        <v>Recladding and internal reconfiguration of existing building with Refurbishments (3 upper floors to Clarence Street and full height Refurbishments up to 9 storeys to the rear) to create 202 no. co-living units (sui generis) (in place of 64 no. student rooms (sui generis)) with retention of 4 no. ground floor commercial units (Class E), creation of new café (Class E) and co-working areas (Class E) at ground floor with internal and external residential amenity spaces, bike storage, refuse, disabled car parking, service yard and new basement plant room.</v>
      </c>
      <c r="V110" s="185">
        <f>IF(VLOOKUP(Table351011[[#This Row],[Site name]],Table3[],7)=0,"",VLOOKUP(Table351011[[#This Row],[Site name]],Table3[],7))</f>
        <v>44391</v>
      </c>
      <c r="W110" s="185">
        <f>IF(VLOOKUP(Table351011[[#This Row],[Site name]],Table3[],8)=0,"",VLOOKUP(Table351011[[#This Row],[Site name]],Table3[],8))</f>
        <v>44775</v>
      </c>
      <c r="X110" t="str">
        <f>IF(VLOOKUP(Table351011[[#This Row],[Site name]],Table3[],9)=0,"",VLOOKUP(Table351011[[#This Row],[Site name]],Table3[],9))</f>
        <v>Granted</v>
      </c>
      <c r="Y110" t="str">
        <f>IF(VLOOKUP(Table351011[[#This Row],[Site name]],Table3[],10)=0,"",VLOOKUP(Table351011[[#This Row],[Site name]],Table3[],10))</f>
        <v>Commercial &amp; Residential</v>
      </c>
      <c r="Z110" t="str">
        <f>IF(VLOOKUP(Table351011[[#This Row],[Site name]],Table3[],11)=0,"",VLOOKUP(Table351011[[#This Row],[Site name]],Table3[],11))</f>
        <v>No</v>
      </c>
      <c r="AA110" t="str">
        <f>IF(VLOOKUP(Table351011[[#This Row],[Site name]],Table3[],12)=0,"",VLOOKUP(Table351011[[#This Row],[Site name]],Table3[],12))</f>
        <v>Heavy Refurbishment</v>
      </c>
      <c r="AB110" t="str">
        <f>IF(VLOOKUP(Table351011[[#This Row],[Site name]],Table3[],13)=0,"",VLOOKUP(Table351011[[#This Row],[Site name]],Table3[],13))</f>
        <v/>
      </c>
      <c r="AC110" t="str">
        <f>IF(VLOOKUP(Table351011[[#This Row],[Site name]],Table3[],14)=0,"",VLOOKUP(Table351011[[#This Row],[Site name]],Table3[],14))</f>
        <v/>
      </c>
      <c r="AD110" s="197">
        <f>IF(VLOOKUP(Table351011[[#This Row],[Site name]],Table3[],15)="","",VLOOKUP(Table351011[[#This Row],[Site name]],Table3[],15))</f>
        <v>3124</v>
      </c>
      <c r="AE110" s="197">
        <f>IF(VLOOKUP(Table351011[[#This Row],[Site name]],Table3[],16)="","",VLOOKUP(Table351011[[#This Row],[Site name]],Table3[],16))</f>
        <v>8822</v>
      </c>
      <c r="AF110" s="196">
        <f>IF(VLOOKUP(Table351011[[#This Row],[Site name]],Table3[],17)="","",VLOOKUP(Table351011[[#This Row],[Site name]],Table3[],17))</f>
        <v>1163</v>
      </c>
      <c r="AG110" s="188">
        <f>IF(VLOOKUP(Table351011[[#This Row],[Site name]],Table3[],18)="","",VLOOKUP(Table351011[[#This Row],[Site name]],Table3[],18))</f>
        <v>1.823943661971831</v>
      </c>
      <c r="AH110" s="197">
        <f>IF(VLOOKUP(Table351011[[#This Row],[Site name]],Table3[],19)="","",VLOOKUP(Table351011[[#This Row],[Site name]],Table3[],19))</f>
        <v>6861</v>
      </c>
      <c r="AI110" t="str">
        <f>IF(VLOOKUP(Table351011[[#This Row],[Site name]],Table3[],20)=0,"",VLOOKUP(Table351011[[#This Row],[Site name]],Table3[],20))</f>
        <v/>
      </c>
      <c r="AJ110" t="str">
        <f>IF(VLOOKUP(Table351011[[#This Row],[Site name]],Table3[],21)=0,"",VLOOKUP(Table351011[[#This Row],[Site name]],Table3[],21))</f>
        <v/>
      </c>
      <c r="AK110" t="str">
        <f>IF(VLOOKUP(Table351011[[#This Row],[Site name]],Table3[],22)=0,"",VLOOKUP(Table351011[[#This Row],[Site name]],Table3[],22))</f>
        <v/>
      </c>
      <c r="AL110" t="str">
        <f>IF(VLOOKUP(Table351011[[#This Row],[Site name]],Table3[],23)=0,"",VLOOKUP(Table351011[[#This Row],[Site name]],Table3[],23))</f>
        <v/>
      </c>
      <c r="AM110" t="str">
        <f>IF(VLOOKUP(Table351011[[#This Row],[Site name]],Table3[],24)=0,"",VLOOKUP(Table351011[[#This Row],[Site name]],Table3[],24))</f>
        <v/>
      </c>
      <c r="AN110" t="str">
        <f>IF(VLOOKUP(Table351011[[#This Row],[Site name]],Table3[],25)=0,"",VLOOKUP(Table351011[[#This Row],[Site name]],Table3[],25))</f>
        <v/>
      </c>
      <c r="AO110">
        <f>IF(VLOOKUP(Table351011[[#This Row],[Site name]],Table3[],26)=0,"",VLOOKUP(Table351011[[#This Row],[Site name]],Table3[],26))</f>
        <v>6</v>
      </c>
      <c r="AP110">
        <f>IF(VLOOKUP(Table351011[[#This Row],[Site name]],Table3[],27)=0,"",VLOOKUP(Table351011[[#This Row],[Site name]],Table3[],27))</f>
        <v>10</v>
      </c>
      <c r="AQ110">
        <f>IF(VLOOKUP(Table351011[[#This Row],[Site name]],Table3[],28)="","",VLOOKUP(Table351011[[#This Row],[Site name]],Table3[],28))</f>
        <v>9</v>
      </c>
      <c r="AR110">
        <f>IF(VLOOKUP(Table351011[[#This Row],[Site name]],Table3[],29)=0,"",VLOOKUP(Table351011[[#This Row],[Site name]],Table3[],29))</f>
        <v>4</v>
      </c>
      <c r="AS110" t="str">
        <f>IF(VLOOKUP(Table351011[[#This Row],[Site name]],Table3[],30)=0,"",VLOOKUP(Table351011[[#This Row],[Site name]],Table3[],30))</f>
        <v/>
      </c>
      <c r="AT110" t="str">
        <f>IF(VLOOKUP(Table351011[[#This Row],[Site name]],Table3[],31)=0,"",VLOOKUP(Table351011[[#This Row],[Site name]],Table3[],31))</f>
        <v/>
      </c>
      <c r="AU110" t="str">
        <f>IF(VLOOKUP(Table351011[[#This Row],[Site name]],Table3[],32)=0,"",VLOOKUP(Table351011[[#This Row],[Site name]],Table3[],32))</f>
        <v>HTA Architects</v>
      </c>
      <c r="AV110" t="str">
        <f>IF(VLOOKUP(Table351011[[#This Row],[Site name]],Table3[],33)=0,"",VLOOKUP(Table351011[[#This Row],[Site name]],Table3[],33))</f>
        <v/>
      </c>
      <c r="AW110" t="str">
        <f>IF(VLOOKUP(Table351011[[#This Row],[Site name]],Table3[],34)=0,"",VLOOKUP(Table351011[[#This Row],[Site name]],Table3[],34))</f>
        <v>HTA Architects</v>
      </c>
      <c r="AX110" t="str">
        <f>IF(VLOOKUP(Table351011[[#This Row],[Site name]],Table3[],35)=0,"",VLOOKUP(Table351011[[#This Row],[Site name]],Table3[],35))</f>
        <v>HTA Architects</v>
      </c>
      <c r="AY110" t="str">
        <f>IF(VLOOKUP(Table351011[[#This Row],[Site name]],Table3[],36)=0,"",VLOOKUP(Table351011[[#This Row],[Site name]],Table3[],36))</f>
        <v>eTool LCD</v>
      </c>
      <c r="AZ110" t="str">
        <f>IF(VLOOKUP(Table351011[[#This Row],[Site name]],Table3[],37)=0,"",VLOOKUP(Table351011[[#This Row],[Site name]],Table3[],37))</f>
        <v>Project 132</v>
      </c>
      <c r="BA110" s="188">
        <f>VLOOKUP(Table351011[[#This Row],[Site name]],Table3[],38)</f>
        <v>0.37227912932138285</v>
      </c>
      <c r="BB110">
        <f>VLOOKUP(Table351011[[#This Row],[Site name]],Table3[],39)</f>
        <v>3</v>
      </c>
    </row>
    <row r="111" spans="2:54">
      <c r="B111" t="s">
        <v>451</v>
      </c>
      <c r="C111" t="s">
        <v>977</v>
      </c>
      <c r="D111">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494</v>
      </c>
      <c r="E111">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546</v>
      </c>
      <c r="F111">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599</v>
      </c>
      <c r="G111">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651</v>
      </c>
      <c r="H111">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704</v>
      </c>
      <c r="I111">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756</v>
      </c>
      <c r="J111">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809</v>
      </c>
      <c r="K111">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861</v>
      </c>
      <c r="L111">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913</v>
      </c>
      <c r="M111">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966</v>
      </c>
      <c r="N111">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1018</v>
      </c>
      <c r="O111">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1071</v>
      </c>
      <c r="P111">
        <f>IF(VLOOKUP(Table351011[[#This Row],[Site name]],Table35[],3,FALSE)&gt;0,VLOOKUP(Table351011[[#This Row],[Site name]],Table35[],3,FALSE),"")</f>
        <v>1123</v>
      </c>
      <c r="Q111" t="str">
        <f>IF(VLOOKUP(Table351011[[#This Row],[Site name]],Table3[],2)=0,"",VLOOKUP(Table351011[[#This Row],[Site name]],Table3[],2))</f>
        <v>LLDC</v>
      </c>
      <c r="R111" t="str">
        <f>IF(VLOOKUP(Table351011[[#This Row],[Site name]],Table3[],3)=0,"",VLOOKUP(Table351011[[#This Row],[Site name]],Table3[],3))</f>
        <v>E9 5EN</v>
      </c>
      <c r="S111" t="str">
        <f>IF(VLOOKUP(Table351011[[#This Row],[Site name]],Table3[],4)=0,"",VLOOKUP(Table351011[[#This Row],[Site name]],Table3[],4))</f>
        <v>23/00283/FUL</v>
      </c>
      <c r="T111" t="str">
        <f>IF(VLOOKUP(Table351011[[#This Row],[Site name]],Table3[],5)=0,"",VLOOKUP(Table351011[[#This Row],[Site name]],Table3[],5))</f>
        <v>Planning Portal</v>
      </c>
      <c r="U111" s="185" t="str">
        <f>IF(VLOOKUP(Table351011[[#This Row],[Site name]],Table3[],6)=0,"",VLOOKUP(Table351011[[#This Row],[Site name]],Table3[],6))</f>
        <v>Partial demolition of buildings and the Refurbishment of existing Theatre (Use Class Sui Generis) for new two storey theatre auditorium, young artist (community spaces) and with associated access and servicing arrangements.</v>
      </c>
      <c r="V111" s="185">
        <f>IF(VLOOKUP(Table351011[[#This Row],[Site name]],Table3[],7)=0,"",VLOOKUP(Table351011[[#This Row],[Site name]],Table3[],7))</f>
        <v>45124</v>
      </c>
      <c r="W111" s="185" t="str">
        <f>IF(VLOOKUP(Table351011[[#This Row],[Site name]],Table3[],8)=0,"",VLOOKUP(Table351011[[#This Row],[Site name]],Table3[],8))</f>
        <v/>
      </c>
      <c r="X111" t="str">
        <f>IF(VLOOKUP(Table351011[[#This Row],[Site name]],Table3[],9)=0,"",VLOOKUP(Table351011[[#This Row],[Site name]],Table3[],9))</f>
        <v>Pending</v>
      </c>
      <c r="Y111" t="str">
        <f>IF(VLOOKUP(Table351011[[#This Row],[Site name]],Table3[],10)=0,"",VLOOKUP(Table351011[[#This Row],[Site name]],Table3[],10))</f>
        <v>Commercial &amp; Residential</v>
      </c>
      <c r="Z111" t="str">
        <f>IF(VLOOKUP(Table351011[[#This Row],[Site name]],Table3[],11)=0,"",VLOOKUP(Table351011[[#This Row],[Site name]],Table3[],11))</f>
        <v>Yes</v>
      </c>
      <c r="AA111" t="str">
        <f>IF(VLOOKUP(Table351011[[#This Row],[Site name]],Table3[],12)=0,"",VLOOKUP(Table351011[[#This Row],[Site name]],Table3[],12))</f>
        <v>Heavy Refurbishment</v>
      </c>
      <c r="AB111" t="str">
        <f>IF(VLOOKUP(Table351011[[#This Row],[Site name]],Table3[],13)=0,"",VLOOKUP(Table351011[[#This Row],[Site name]],Table3[],13))</f>
        <v>2010s</v>
      </c>
      <c r="AC111" t="str">
        <f>IF(VLOOKUP(Table351011[[#This Row],[Site name]],Table3[],14)=0,"",VLOOKUP(Table351011[[#This Row],[Site name]],Table3[],14))</f>
        <v>Not listed</v>
      </c>
      <c r="AD111" s="197">
        <f>IF(VLOOKUP(Table351011[[#This Row],[Site name]],Table3[],15)="","",VLOOKUP(Table351011[[#This Row],[Site name]],Table3[],15))</f>
        <v>754</v>
      </c>
      <c r="AE111" s="197">
        <f>IF(VLOOKUP(Table351011[[#This Row],[Site name]],Table3[],16)="","",VLOOKUP(Table351011[[#This Row],[Site name]],Table3[],16))</f>
        <v>894</v>
      </c>
      <c r="AF111" s="196">
        <f>IF(VLOOKUP(Table351011[[#This Row],[Site name]],Table3[],17)="","",VLOOKUP(Table351011[[#This Row],[Site name]],Table3[],17))</f>
        <v>0</v>
      </c>
      <c r="AG111" s="188">
        <f>IF(VLOOKUP(Table351011[[#This Row],[Site name]],Table3[],18)="","",VLOOKUP(Table351011[[#This Row],[Site name]],Table3[],18))</f>
        <v>0.18567639257294433</v>
      </c>
      <c r="AH111" s="196">
        <f>IF(VLOOKUP(Table351011[[#This Row],[Site name]],Table3[],19)="","",VLOOKUP(Table351011[[#This Row],[Site name]],Table3[],19))</f>
        <v>140</v>
      </c>
      <c r="AI111" t="str">
        <f>IF(VLOOKUP(Table351011[[#This Row],[Site name]],Table3[],20)=0,"",VLOOKUP(Table351011[[#This Row],[Site name]],Table3[],20))</f>
        <v>No new basement</v>
      </c>
      <c r="AJ111" t="str">
        <f>IF(VLOOKUP(Table351011[[#This Row],[Site name]],Table3[],21)=0,"",VLOOKUP(Table351011[[#This Row],[Site name]],Table3[],21))</f>
        <v>None</v>
      </c>
      <c r="AK111" t="str">
        <f>IF(VLOOKUP(Table351011[[#This Row],[Site name]],Table3[],22)=0,"",VLOOKUP(Table351011[[#This Row],[Site name]],Table3[],22))</f>
        <v>Steel</v>
      </c>
      <c r="AL111" t="str">
        <f>IF(VLOOKUP(Table351011[[#This Row],[Site name]],Table3[],23)=0,"",VLOOKUP(Table351011[[#This Row],[Site name]],Table3[],23))</f>
        <v/>
      </c>
      <c r="AM111" t="str">
        <f>IF(VLOOKUP(Table351011[[#This Row],[Site name]],Table3[],24)=0,"",VLOOKUP(Table351011[[#This Row],[Site name]],Table3[],24))</f>
        <v>Bracing</v>
      </c>
      <c r="AN111" t="str">
        <f>IF(VLOOKUP(Table351011[[#This Row],[Site name]],Table3[],25)=0,"",VLOOKUP(Table351011[[#This Row],[Site name]],Table3[],25))</f>
        <v/>
      </c>
      <c r="AO111">
        <f>IF(VLOOKUP(Table351011[[#This Row],[Site name]],Table3[],26)=0,"",VLOOKUP(Table351011[[#This Row],[Site name]],Table3[],26))</f>
        <v>2</v>
      </c>
      <c r="AP111">
        <f>IF(VLOOKUP(Table351011[[#This Row],[Site name]],Table3[],27)=0,"",VLOOKUP(Table351011[[#This Row],[Site name]],Table3[],27))</f>
        <v>2</v>
      </c>
      <c r="AQ111">
        <f>IF(VLOOKUP(Table351011[[#This Row],[Site name]],Table3[],28)="","",VLOOKUP(Table351011[[#This Row],[Site name]],Table3[],28))</f>
        <v>2</v>
      </c>
      <c r="AR111" t="str">
        <f>IF(VLOOKUP(Table351011[[#This Row],[Site name]],Table3[],29)=0,"",VLOOKUP(Table351011[[#This Row],[Site name]],Table3[],29))</f>
        <v/>
      </c>
      <c r="AS111">
        <f>IF(VLOOKUP(Table351011[[#This Row],[Site name]],Table3[],30)=0,"",VLOOKUP(Table351011[[#This Row],[Site name]],Table3[],30))</f>
        <v>2</v>
      </c>
      <c r="AT111" t="str">
        <f>IF(VLOOKUP(Table351011[[#This Row],[Site name]],Table3[],31)=0,"",VLOOKUP(Table351011[[#This Row],[Site name]],Table3[],31))</f>
        <v/>
      </c>
      <c r="AU111" t="str">
        <f>IF(VLOOKUP(Table351011[[#This Row],[Site name]],Table3[],32)=0,"",VLOOKUP(Table351011[[#This Row],[Site name]],Table3[],32))</f>
        <v>Twin and Earth</v>
      </c>
      <c r="AV111" t="str">
        <f>IF(VLOOKUP(Table351011[[#This Row],[Site name]],Table3[],33)=0,"",VLOOKUP(Table351011[[#This Row],[Site name]],Table3[],33))</f>
        <v>Momentum</v>
      </c>
      <c r="AW111" t="str">
        <f>IF(VLOOKUP(Table351011[[#This Row],[Site name]],Table3[],34)=0,"",VLOOKUP(Table351011[[#This Row],[Site name]],Table3[],34))</f>
        <v>Ritchie and Daffin</v>
      </c>
      <c r="AX111" t="str">
        <f>IF(VLOOKUP(Table351011[[#This Row],[Site name]],Table3[],35)=0,"",VLOOKUP(Table351011[[#This Row],[Site name]],Table3[],35))</f>
        <v>Takero Shimazaki Architects</v>
      </c>
      <c r="AY111" t="str">
        <f>IF(VLOOKUP(Table351011[[#This Row],[Site name]],Table3[],36)=0,"",VLOOKUP(Table351011[[#This Row],[Site name]],Table3[],36))</f>
        <v>One Click LCA</v>
      </c>
      <c r="AZ111" t="str">
        <f>IF(VLOOKUP(Table351011[[#This Row],[Site name]],Table3[],37)=0,"",VLOOKUP(Table351011[[#This Row],[Site name]],Table3[],37))</f>
        <v>Project 133</v>
      </c>
      <c r="BA111" s="188">
        <f>VLOOKUP(Table351011[[#This Row],[Site name]],Table3[],38)</f>
        <v>0</v>
      </c>
      <c r="BB111">
        <f>VLOOKUP(Table351011[[#This Row],[Site name]],Table3[],39)</f>
        <v>3</v>
      </c>
    </row>
    <row r="112" spans="2:54">
      <c r="B112" t="s">
        <v>456</v>
      </c>
      <c r="C112" t="s">
        <v>977</v>
      </c>
      <c r="D112">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758</v>
      </c>
      <c r="E112">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852</v>
      </c>
      <c r="F112">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945</v>
      </c>
      <c r="G112">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1039</v>
      </c>
      <c r="H112">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1132</v>
      </c>
      <c r="I112">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1226</v>
      </c>
      <c r="J112">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1319</v>
      </c>
      <c r="K112">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1413</v>
      </c>
      <c r="L112">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1506</v>
      </c>
      <c r="M112">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1600</v>
      </c>
      <c r="N112">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1693</v>
      </c>
      <c r="O112">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1787</v>
      </c>
      <c r="P112">
        <f>IF(VLOOKUP(Table351011[[#This Row],[Site name]],Table35[],3,FALSE)&gt;0,VLOOKUP(Table351011[[#This Row],[Site name]],Table35[],3,FALSE),"")</f>
        <v>1880</v>
      </c>
      <c r="Q112" t="str">
        <f>IF(VLOOKUP(Table351011[[#This Row],[Site name]],Table3[],2)=0,"",VLOOKUP(Table351011[[#This Row],[Site name]],Table3[],2))</f>
        <v>Greenwich</v>
      </c>
      <c r="R112" t="str">
        <f>IF(VLOOKUP(Table351011[[#This Row],[Site name]],Table3[],3)=0,"",VLOOKUP(Table351011[[#This Row],[Site name]],Table3[],3))</f>
        <v>SE18 4LH</v>
      </c>
      <c r="S112" t="str">
        <f>IF(VLOOKUP(Table351011[[#This Row],[Site name]],Table3[],4)=0,"",VLOOKUP(Table351011[[#This Row],[Site name]],Table3[],4))</f>
        <v>23/2747/F</v>
      </c>
      <c r="T112" t="str">
        <f>IF(VLOOKUP(Table351011[[#This Row],[Site name]],Table3[],5)=0,"",VLOOKUP(Table351011[[#This Row],[Site name]],Table3[],5))</f>
        <v>Planning Portal</v>
      </c>
      <c r="U112" s="185" t="str">
        <f>IF(VLOOKUP(Table351011[[#This Row],[Site name]],Table3[],6)=0,"",VLOOKUP(Table351011[[#This Row],[Site name]],Table3[],6))</f>
        <v>Partial demolition of the existing building and addition of rear, third floor of accommodation, and basement Refurbishments with retention of the existing front façade, gable ends and part of the rear façade for a change of use from Sui Generis to provide a care home (Use Class C2), with parking, access, landscaping and other associated works Description for consultation purposes: Retention of the existing front façade and gable ends and partial demolition and three-storey Refurbishment of the rear façade of Victoria House (Locally Listed building), which will be partially over Metropolitan Open Land (MOL), in order to provide a 72 bedroom 3,900 sqm (GIA) Care Home with residential care for the elderly (Use Class C2), which is a change of use from Sui Generis, including associated basement Refurbishment, access, parking, lighting, landscaping and tree removal and planting around the site (This is a Departure from the Development Plan). (This development is within the Woolwich Common Conservation Area and may impact on the setting of the Grade II Listed Royal Herbert Military Hospital).</v>
      </c>
      <c r="V112" s="185">
        <f>IF(VLOOKUP(Table351011[[#This Row],[Site name]],Table3[],7)=0,"",VLOOKUP(Table351011[[#This Row],[Site name]],Table3[],7))</f>
        <v>45212</v>
      </c>
      <c r="W112" s="185" t="str">
        <f>IF(VLOOKUP(Table351011[[#This Row],[Site name]],Table3[],8)=0,"",VLOOKUP(Table351011[[#This Row],[Site name]],Table3[],8))</f>
        <v/>
      </c>
      <c r="X112" t="str">
        <f>IF(VLOOKUP(Table351011[[#This Row],[Site name]],Table3[],9)=0,"",VLOOKUP(Table351011[[#This Row],[Site name]],Table3[],9))</f>
        <v>Pending</v>
      </c>
      <c r="Y112" t="str">
        <f>IF(VLOOKUP(Table351011[[#This Row],[Site name]],Table3[],10)=0,"",VLOOKUP(Table351011[[#This Row],[Site name]],Table3[],10))</f>
        <v>Residential (inc. student accomodation)</v>
      </c>
      <c r="Z112" t="str">
        <f>IF(VLOOKUP(Table351011[[#This Row],[Site name]],Table3[],11)=0,"",VLOOKUP(Table351011[[#This Row],[Site name]],Table3[],11))</f>
        <v>Yes</v>
      </c>
      <c r="AA112" t="str">
        <f>IF(VLOOKUP(Table351011[[#This Row],[Site name]],Table3[],12)=0,"",VLOOKUP(Table351011[[#This Row],[Site name]],Table3[],12))</f>
        <v>Substructure and/or Façade Retained</v>
      </c>
      <c r="AB112" t="str">
        <f>IF(VLOOKUP(Table351011[[#This Row],[Site name]],Table3[],13)=0,"",VLOOKUP(Table351011[[#This Row],[Site name]],Table3[],13))</f>
        <v>1900s</v>
      </c>
      <c r="AC112" t="str">
        <f>IF(VLOOKUP(Table351011[[#This Row],[Site name]],Table3[],14)=0,"",VLOOKUP(Table351011[[#This Row],[Site name]],Table3[],14))</f>
        <v>Local</v>
      </c>
      <c r="AD112" s="197">
        <f>IF(VLOOKUP(Table351011[[#This Row],[Site name]],Table3[],15)="","",VLOOKUP(Table351011[[#This Row],[Site name]],Table3[],15))</f>
        <v>1604</v>
      </c>
      <c r="AE112" s="197">
        <f>IF(VLOOKUP(Table351011[[#This Row],[Site name]],Table3[],16)="","",VLOOKUP(Table351011[[#This Row],[Site name]],Table3[],16))</f>
        <v>3900</v>
      </c>
      <c r="AF112" s="196">
        <f>IF(VLOOKUP(Table351011[[#This Row],[Site name]],Table3[],17)="","",VLOOKUP(Table351011[[#This Row],[Site name]],Table3[],17))</f>
        <v>1604</v>
      </c>
      <c r="AG112" s="188">
        <f>IF(VLOOKUP(Table351011[[#This Row],[Site name]],Table3[],18)="","",VLOOKUP(Table351011[[#This Row],[Site name]],Table3[],18))</f>
        <v>1.4314214463840398</v>
      </c>
      <c r="AH112" s="197">
        <f>IF(VLOOKUP(Table351011[[#This Row],[Site name]],Table3[],19)="","",VLOOKUP(Table351011[[#This Row],[Site name]],Table3[],19))</f>
        <v>3900</v>
      </c>
      <c r="AI112" t="str">
        <f>IF(VLOOKUP(Table351011[[#This Row],[Site name]],Table3[],20)=0,"",VLOOKUP(Table351011[[#This Row],[Site name]],Table3[],20))</f>
        <v>New</v>
      </c>
      <c r="AJ112" t="str">
        <f>IF(VLOOKUP(Table351011[[#This Row],[Site name]],Table3[],21)=0,"",VLOOKUP(Table351011[[#This Row],[Site name]],Table3[],21))</f>
        <v/>
      </c>
      <c r="AK112" t="str">
        <f>IF(VLOOKUP(Table351011[[#This Row],[Site name]],Table3[],22)=0,"",VLOOKUP(Table351011[[#This Row],[Site name]],Table3[],22))</f>
        <v/>
      </c>
      <c r="AL112" t="str">
        <f>IF(VLOOKUP(Table351011[[#This Row],[Site name]],Table3[],23)=0,"",VLOOKUP(Table351011[[#This Row],[Site name]],Table3[],23))</f>
        <v/>
      </c>
      <c r="AM112" t="str">
        <f>IF(VLOOKUP(Table351011[[#This Row],[Site name]],Table3[],24)=0,"",VLOOKUP(Table351011[[#This Row],[Site name]],Table3[],24))</f>
        <v/>
      </c>
      <c r="AN112" t="str">
        <f>IF(VLOOKUP(Table351011[[#This Row],[Site name]],Table3[],25)=0,"",VLOOKUP(Table351011[[#This Row],[Site name]],Table3[],25))</f>
        <v/>
      </c>
      <c r="AO112">
        <f>IF(VLOOKUP(Table351011[[#This Row],[Site name]],Table3[],26)=0,"",VLOOKUP(Table351011[[#This Row],[Site name]],Table3[],26))</f>
        <v>3</v>
      </c>
      <c r="AP112">
        <f>IF(VLOOKUP(Table351011[[#This Row],[Site name]],Table3[],27)=0,"",VLOOKUP(Table351011[[#This Row],[Site name]],Table3[],27))</f>
        <v>4</v>
      </c>
      <c r="AQ112">
        <f>IF(VLOOKUP(Table351011[[#This Row],[Site name]],Table3[],28)="","",VLOOKUP(Table351011[[#This Row],[Site name]],Table3[],28))</f>
        <v>3</v>
      </c>
      <c r="AR112">
        <f>IF(VLOOKUP(Table351011[[#This Row],[Site name]],Table3[],29)=0,"",VLOOKUP(Table351011[[#This Row],[Site name]],Table3[],29))</f>
        <v>1</v>
      </c>
      <c r="AS112" t="str">
        <f>IF(VLOOKUP(Table351011[[#This Row],[Site name]],Table3[],30)=0,"",VLOOKUP(Table351011[[#This Row],[Site name]],Table3[],30))</f>
        <v/>
      </c>
      <c r="AT112" t="str">
        <f>IF(VLOOKUP(Table351011[[#This Row],[Site name]],Table3[],31)=0,"",VLOOKUP(Table351011[[#This Row],[Site name]],Table3[],31))</f>
        <v/>
      </c>
      <c r="AU112" t="str">
        <f>IF(VLOOKUP(Table351011[[#This Row],[Site name]],Table3[],32)=0,"",VLOOKUP(Table351011[[#This Row],[Site name]],Table3[],32))</f>
        <v>Hodkinson</v>
      </c>
      <c r="AV112" t="str">
        <f>IF(VLOOKUP(Table351011[[#This Row],[Site name]],Table3[],33)=0,"",VLOOKUP(Table351011[[#This Row],[Site name]],Table3[],33))</f>
        <v/>
      </c>
      <c r="AW112" t="str">
        <f>IF(VLOOKUP(Table351011[[#This Row],[Site name]],Table3[],34)=0,"",VLOOKUP(Table351011[[#This Row],[Site name]],Table3[],34))</f>
        <v/>
      </c>
      <c r="AX112" t="str">
        <f>IF(VLOOKUP(Table351011[[#This Row],[Site name]],Table3[],35)=0,"",VLOOKUP(Table351011[[#This Row],[Site name]],Table3[],35))</f>
        <v>Harris Irwin Associates</v>
      </c>
      <c r="AY112" t="str">
        <f>IF(VLOOKUP(Table351011[[#This Row],[Site name]],Table3[],36)=0,"",VLOOKUP(Table351011[[#This Row],[Site name]],Table3[],36))</f>
        <v>One Click LCA</v>
      </c>
      <c r="AZ112" t="str">
        <f>IF(VLOOKUP(Table351011[[#This Row],[Site name]],Table3[],37)=0,"",VLOOKUP(Table351011[[#This Row],[Site name]],Table3[],37))</f>
        <v>Project 136</v>
      </c>
      <c r="BA112" s="188">
        <f>VLOOKUP(Table351011[[#This Row],[Site name]],Table3[],38)</f>
        <v>1</v>
      </c>
      <c r="BB112">
        <f>VLOOKUP(Table351011[[#This Row],[Site name]],Table3[],39)</f>
        <v>2</v>
      </c>
    </row>
    <row r="113" spans="2:54">
      <c r="B113" t="s">
        <v>458</v>
      </c>
      <c r="C113" t="s">
        <v>977</v>
      </c>
      <c r="D113">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943</v>
      </c>
      <c r="E113">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1013</v>
      </c>
      <c r="F113">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1082</v>
      </c>
      <c r="G113">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1152</v>
      </c>
      <c r="H113">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1221</v>
      </c>
      <c r="I113">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1291</v>
      </c>
      <c r="J113">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1360</v>
      </c>
      <c r="K113">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1430</v>
      </c>
      <c r="L113">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1499</v>
      </c>
      <c r="M113">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1569</v>
      </c>
      <c r="N113">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1638</v>
      </c>
      <c r="O113">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1708</v>
      </c>
      <c r="P113">
        <f>IF(VLOOKUP(Table351011[[#This Row],[Site name]],Table35[],3,FALSE)&gt;0,VLOOKUP(Table351011[[#This Row],[Site name]],Table35[],3,FALSE),"")</f>
        <v>1777</v>
      </c>
      <c r="Q113" t="str">
        <f>IF(VLOOKUP(Table351011[[#This Row],[Site name]],Table3[],2)=0,"",VLOOKUP(Table351011[[#This Row],[Site name]],Table3[],2))</f>
        <v>Camden</v>
      </c>
      <c r="R113" t="str">
        <f>IF(VLOOKUP(Table351011[[#This Row],[Site name]],Table3[],3)=0,"",VLOOKUP(Table351011[[#This Row],[Site name]],Table3[],3))</f>
        <v>WC1V 6PB</v>
      </c>
      <c r="S113" t="str">
        <f>IF(VLOOKUP(Table351011[[#This Row],[Site name]],Table3[],4)=0,"",VLOOKUP(Table351011[[#This Row],[Site name]],Table3[],4))</f>
        <v>2023/2510/P</v>
      </c>
      <c r="T113" t="str">
        <f>IF(VLOOKUP(Table351011[[#This Row],[Site name]],Table3[],5)=0,"",VLOOKUP(Table351011[[#This Row],[Site name]],Table3[],5))</f>
        <v>Planning Portal</v>
      </c>
      <c r="U113" t="str">
        <f>IF(VLOOKUP(Table351011[[#This Row],[Site name]],Table3[],6)=0,"",VLOOKUP(Table351011[[#This Row],[Site name]],Table3[],6))</f>
        <v/>
      </c>
      <c r="V113" s="185">
        <f>IF(VLOOKUP(Table351011[[#This Row],[Site name]],Table3[],7)=0,"",VLOOKUP(Table351011[[#This Row],[Site name]],Table3[],7))</f>
        <v>45104</v>
      </c>
      <c r="W113" s="185" t="str">
        <f>IF(VLOOKUP(Table351011[[#This Row],[Site name]],Table3[],8)=0,"",VLOOKUP(Table351011[[#This Row],[Site name]],Table3[],8))</f>
        <v/>
      </c>
      <c r="X113" t="str">
        <f>IF(VLOOKUP(Table351011[[#This Row],[Site name]],Table3[],9)=0,"",VLOOKUP(Table351011[[#This Row],[Site name]],Table3[],9))</f>
        <v/>
      </c>
      <c r="Y113" t="str">
        <f>IF(VLOOKUP(Table351011[[#This Row],[Site name]],Table3[],10)=0,"",VLOOKUP(Table351011[[#This Row],[Site name]],Table3[],10))</f>
        <v>Commercial &amp; Residential</v>
      </c>
      <c r="Z113" t="str">
        <f>IF(VLOOKUP(Table351011[[#This Row],[Site name]],Table3[],11)=0,"",VLOOKUP(Table351011[[#This Row],[Site name]],Table3[],11))</f>
        <v/>
      </c>
      <c r="AA113" t="str">
        <f>IF(VLOOKUP(Table351011[[#This Row],[Site name]],Table3[],12)=0,"",VLOOKUP(Table351011[[#This Row],[Site name]],Table3[],12))</f>
        <v>New Build</v>
      </c>
      <c r="AB113" t="str">
        <f>IF(VLOOKUP(Table351011[[#This Row],[Site name]],Table3[],13)=0,"",VLOOKUP(Table351011[[#This Row],[Site name]],Table3[],13))</f>
        <v/>
      </c>
      <c r="AC113" t="str">
        <f>IF(VLOOKUP(Table351011[[#This Row],[Site name]],Table3[],14)=0,"",VLOOKUP(Table351011[[#This Row],[Site name]],Table3[],14))</f>
        <v/>
      </c>
      <c r="AD113" s="197">
        <f>IF(VLOOKUP(Table351011[[#This Row],[Site name]],Table3[],15)="","",VLOOKUP(Table351011[[#This Row],[Site name]],Table3[],15))</f>
        <v>0</v>
      </c>
      <c r="AE113" s="197">
        <f>IF(VLOOKUP(Table351011[[#This Row],[Site name]],Table3[],16)="","",VLOOKUP(Table351011[[#This Row],[Site name]],Table3[],16))</f>
        <v>2449</v>
      </c>
      <c r="AF113" s="196">
        <f>IF(VLOOKUP(Table351011[[#This Row],[Site name]],Table3[],17)="","",VLOOKUP(Table351011[[#This Row],[Site name]],Table3[],17))</f>
        <v>0</v>
      </c>
      <c r="AG113" s="188" t="str">
        <f>IF(VLOOKUP(Table351011[[#This Row],[Site name]],Table3[],18)="","",VLOOKUP(Table351011[[#This Row],[Site name]],Table3[],18))</f>
        <v/>
      </c>
      <c r="AH113" s="197">
        <f>IF(VLOOKUP(Table351011[[#This Row],[Site name]],Table3[],19)="","",VLOOKUP(Table351011[[#This Row],[Site name]],Table3[],19))</f>
        <v>2449</v>
      </c>
      <c r="AI113" t="str">
        <f>IF(VLOOKUP(Table351011[[#This Row],[Site name]],Table3[],20)=0,"",VLOOKUP(Table351011[[#This Row],[Site name]],Table3[],20))</f>
        <v/>
      </c>
      <c r="AJ113" t="str">
        <f>IF(VLOOKUP(Table351011[[#This Row],[Site name]],Table3[],21)=0,"",VLOOKUP(Table351011[[#This Row],[Site name]],Table3[],21))</f>
        <v/>
      </c>
      <c r="AK113" t="str">
        <f>IF(VLOOKUP(Table351011[[#This Row],[Site name]],Table3[],22)=0,"",VLOOKUP(Table351011[[#This Row],[Site name]],Table3[],22))</f>
        <v/>
      </c>
      <c r="AL113" t="str">
        <f>IF(VLOOKUP(Table351011[[#This Row],[Site name]],Table3[],23)=0,"",VLOOKUP(Table351011[[#This Row],[Site name]],Table3[],23))</f>
        <v/>
      </c>
      <c r="AM113" t="str">
        <f>IF(VLOOKUP(Table351011[[#This Row],[Site name]],Table3[],24)=0,"",VLOOKUP(Table351011[[#This Row],[Site name]],Table3[],24))</f>
        <v/>
      </c>
      <c r="AN113" t="str">
        <f>IF(VLOOKUP(Table351011[[#This Row],[Site name]],Table3[],25)=0,"",VLOOKUP(Table351011[[#This Row],[Site name]],Table3[],25))</f>
        <v/>
      </c>
      <c r="AO113" t="str">
        <f>IF(VLOOKUP(Table351011[[#This Row],[Site name]],Table3[],26)=0,"",VLOOKUP(Table351011[[#This Row],[Site name]],Table3[],26))</f>
        <v/>
      </c>
      <c r="AP113">
        <f>IF(VLOOKUP(Table351011[[#This Row],[Site name]],Table3[],27)=0,"",VLOOKUP(Table351011[[#This Row],[Site name]],Table3[],27))</f>
        <v>5</v>
      </c>
      <c r="AQ113">
        <f>IF(VLOOKUP(Table351011[[#This Row],[Site name]],Table3[],28)="","",VLOOKUP(Table351011[[#This Row],[Site name]],Table3[],28))</f>
        <v>5</v>
      </c>
      <c r="AR113" t="str">
        <f>IF(VLOOKUP(Table351011[[#This Row],[Site name]],Table3[],29)=0,"",VLOOKUP(Table351011[[#This Row],[Site name]],Table3[],29))</f>
        <v/>
      </c>
      <c r="AS113" t="str">
        <f>IF(VLOOKUP(Table351011[[#This Row],[Site name]],Table3[],30)=0,"",VLOOKUP(Table351011[[#This Row],[Site name]],Table3[],30))</f>
        <v/>
      </c>
      <c r="AT113" t="str">
        <f>IF(VLOOKUP(Table351011[[#This Row],[Site name]],Table3[],31)=0,"",VLOOKUP(Table351011[[#This Row],[Site name]],Table3[],31))</f>
        <v/>
      </c>
      <c r="AU113" t="str">
        <f>IF(VLOOKUP(Table351011[[#This Row],[Site name]],Table3[],32)=0,"",VLOOKUP(Table351011[[#This Row],[Site name]],Table3[],32))</f>
        <v>Scotch Partners</v>
      </c>
      <c r="AV113" t="str">
        <f>IF(VLOOKUP(Table351011[[#This Row],[Site name]],Table3[],33)=0,"",VLOOKUP(Table351011[[#This Row],[Site name]],Table3[],33))</f>
        <v/>
      </c>
      <c r="AW113" t="str">
        <f>IF(VLOOKUP(Table351011[[#This Row],[Site name]],Table3[],34)=0,"",VLOOKUP(Table351011[[#This Row],[Site name]],Table3[],34))</f>
        <v/>
      </c>
      <c r="AX113" t="str">
        <f>IF(VLOOKUP(Table351011[[#This Row],[Site name]],Table3[],35)=0,"",VLOOKUP(Table351011[[#This Row],[Site name]],Table3[],35))</f>
        <v/>
      </c>
      <c r="AY113" t="str">
        <f>IF(VLOOKUP(Table351011[[#This Row],[Site name]],Table3[],36)=0,"",VLOOKUP(Table351011[[#This Row],[Site name]],Table3[],36))</f>
        <v/>
      </c>
      <c r="AZ113" t="str">
        <f>IF(VLOOKUP(Table351011[[#This Row],[Site name]],Table3[],37)=0,"",VLOOKUP(Table351011[[#This Row],[Site name]],Table3[],37))</f>
        <v>Project 137</v>
      </c>
      <c r="BA113" s="188">
        <f>VLOOKUP(Table351011[[#This Row],[Site name]],Table3[],38)</f>
        <v>1</v>
      </c>
      <c r="BB113">
        <f>VLOOKUP(Table351011[[#This Row],[Site name]],Table3[],39)</f>
        <v>1</v>
      </c>
    </row>
    <row r="114" spans="2:54">
      <c r="B114" t="s">
        <v>459</v>
      </c>
      <c r="C114" t="s">
        <v>977</v>
      </c>
      <c r="D114">
        <f>IF(ROUND(VLOOKUP(Table351011[[#This Row],[Site name]],Table35[],3,FALSE)-((VLOOKUP(Table351011[[#This Row],[Site name]],Table3567[],3,FALSE)))-((VLOOKUP(Table351011[[#This Row],[Site name]],Table35679[],3,FALSE))),0)&gt;0,ROUND(VLOOKUP(Table351011[[#This Row],[Site name]],Table35[],3,FALSE)-((VLOOKUP(Table351011[[#This Row],[Site name]],Table3567[],3,FALSE)))-((VLOOKUP(Table351011[[#This Row],[Site name]],Table35679[],3,FALSE))),0),"")</f>
        <v>701</v>
      </c>
      <c r="E114">
        <f>IF(ROUND(VLOOKUP(Table351011[[#This Row],[Site name]],Table35[],3,FALSE)-((11/12)*(VLOOKUP(Table351011[[#This Row],[Site name]],Table3567[],3,FALSE)))-((11/12)*(VLOOKUP(Table351011[[#This Row],[Site name]],Table35679[],3,FALSE))),0)&gt;0,ROUND(VLOOKUP(Table351011[[#This Row],[Site name]],Table35[],3,FALSE)-((11/12)*(VLOOKUP(Table351011[[#This Row],[Site name]],Table3567[],3,FALSE)))-((11/12)*(VLOOKUP(Table351011[[#This Row],[Site name]],Table35679[],3,FALSE))),0),"")</f>
        <v>795</v>
      </c>
      <c r="F114">
        <f>IF(ROUND(VLOOKUP(Table351011[[#This Row],[Site name]],Table35[],3,FALSE)-((5/6)*(VLOOKUP(Table351011[[#This Row],[Site name]],Table3567[],3,FALSE)))-((5/6)*(VLOOKUP(Table351011[[#This Row],[Site name]],Table35679[],3,FALSE))),0)&gt;0,ROUND(VLOOKUP(Table351011[[#This Row],[Site name]],Table35[],3,FALSE)-((5/6)*(VLOOKUP(Table351011[[#This Row],[Site name]],Table3567[],3,FALSE)))-((5/6)*(VLOOKUP(Table351011[[#This Row],[Site name]],Table35679[],3,FALSE))),0),"")</f>
        <v>890</v>
      </c>
      <c r="G114">
        <f>IF(ROUND(VLOOKUP(Table351011[[#This Row],[Site name]],Table35[],3,FALSE)-((3/4)*(VLOOKUP(Table351011[[#This Row],[Site name]],Table3567[],3,FALSE)))-((3/4)*(VLOOKUP(Table351011[[#This Row],[Site name]],Table35679[],3,FALSE))),0)&gt;0,ROUND(VLOOKUP(Table351011[[#This Row],[Site name]],Table35[],3,FALSE)-((3/4)*(VLOOKUP(Table351011[[#This Row],[Site name]],Table3567[],3,FALSE)))-((3/4)*(VLOOKUP(Table351011[[#This Row],[Site name]],Table35679[],3,FALSE))),0),"")</f>
        <v>984</v>
      </c>
      <c r="H114">
        <f>IF(ROUND(VLOOKUP(Table351011[[#This Row],[Site name]],Table35[],3,FALSE)-((2/3)*(VLOOKUP(Table351011[[#This Row],[Site name]],Table3567[],3,FALSE)))-((2/3)*(VLOOKUP(Table351011[[#This Row],[Site name]],Table35679[],3,FALSE))),0)&gt;0,ROUND(VLOOKUP(Table351011[[#This Row],[Site name]],Table35[],3,FALSE)-((2/3)*(VLOOKUP(Table351011[[#This Row],[Site name]],Table3567[],3,FALSE)))-((2/3)*(VLOOKUP(Table351011[[#This Row],[Site name]],Table35679[],3,FALSE))),0),"")</f>
        <v>1078</v>
      </c>
      <c r="I114">
        <f>IF(ROUND(VLOOKUP(Table351011[[#This Row],[Site name]],Table35[],3,FALSE)-((7/12)*(VLOOKUP(Table351011[[#This Row],[Site name]],Table3567[],3,FALSE)))-((7/12)*(VLOOKUP(Table351011[[#This Row],[Site name]],Table35679[],3,FALSE))),0)&gt;0,ROUND(VLOOKUP(Table351011[[#This Row],[Site name]],Table35[],3,FALSE)-((7/12)*(VLOOKUP(Table351011[[#This Row],[Site name]],Table3567[],3,FALSE)))-((7/12)*(VLOOKUP(Table351011[[#This Row],[Site name]],Table35679[],3,FALSE))),0),"")</f>
        <v>1173</v>
      </c>
      <c r="J114">
        <f>IF(ROUND(VLOOKUP(Table351011[[#This Row],[Site name]],Table35[],3,FALSE)-((1/2)*(VLOOKUP(Table351011[[#This Row],[Site name]],Table3567[],3,FALSE)))-((1/2)*(VLOOKUP(Table351011[[#This Row],[Site name]],Table35679[],3,FALSE))),0)&gt;0,ROUND(VLOOKUP(Table351011[[#This Row],[Site name]],Table35[],3,FALSE)-((1/2)*(VLOOKUP(Table351011[[#This Row],[Site name]],Table3567[],3,FALSE)))-((1/2)*(VLOOKUP(Table351011[[#This Row],[Site name]],Table35679[],3,FALSE))),0),"")</f>
        <v>1267</v>
      </c>
      <c r="K114">
        <f>IF(ROUND(VLOOKUP(Table351011[[#This Row],[Site name]],Table35[],3,FALSE)-((5/12)*(VLOOKUP(Table351011[[#This Row],[Site name]],Table3567[],3,FALSE)))-((5/12)*(VLOOKUP(Table351011[[#This Row],[Site name]],Table35679[],3,FALSE))),0)&gt;0,ROUND(VLOOKUP(Table351011[[#This Row],[Site name]],Table35[],3,FALSE)-((5/12)*(VLOOKUP(Table351011[[#This Row],[Site name]],Table3567[],3,FALSE)))-((5/12)*(VLOOKUP(Table351011[[#This Row],[Site name]],Table35679[],3,FALSE))),0),"")</f>
        <v>1361</v>
      </c>
      <c r="L114">
        <f>IF(ROUND(VLOOKUP(Table351011[[#This Row],[Site name]],Table35[],3,FALSE)-((1/3)*(VLOOKUP(Table351011[[#This Row],[Site name]],Table3567[],3,FALSE)))-((1/3)*(VLOOKUP(Table351011[[#This Row],[Site name]],Table35679[],3,FALSE))),0)&gt;0,ROUND(VLOOKUP(Table351011[[#This Row],[Site name]],Table35[],3,FALSE)-((1/3)*(VLOOKUP(Table351011[[#This Row],[Site name]],Table3567[],3,FALSE)))-((1/3)*(VLOOKUP(Table351011[[#This Row],[Site name]],Table35679[],3,FALSE))),0),"")</f>
        <v>1456</v>
      </c>
      <c r="M114">
        <f>IF(ROUND(VLOOKUP(Table351011[[#This Row],[Site name]],Table35[],3,FALSE)-((1/4)*(VLOOKUP(Table351011[[#This Row],[Site name]],Table3567[],3,FALSE)))-((1/4)*(VLOOKUP(Table351011[[#This Row],[Site name]],Table35679[],3,FALSE))),0)&gt;0,ROUND(VLOOKUP(Table351011[[#This Row],[Site name]],Table35[],3,FALSE)-((1/4)*(VLOOKUP(Table351011[[#This Row],[Site name]],Table3567[],3,FALSE)))-((1/4)*(VLOOKUP(Table351011[[#This Row],[Site name]],Table35679[],3,FALSE))),0),"")</f>
        <v>1550</v>
      </c>
      <c r="N114">
        <f>IF(ROUND(VLOOKUP(Table351011[[#This Row],[Site name]],Table35[],3,FALSE)-((1/6)*(VLOOKUP(Table351011[[#This Row],[Site name]],Table3567[],3,FALSE)))-((1/6)*(VLOOKUP(Table351011[[#This Row],[Site name]],Table35679[],3,FALSE))),0)&gt;0,ROUND(VLOOKUP(Table351011[[#This Row],[Site name]],Table35[],3,FALSE)-((1/6)*(VLOOKUP(Table351011[[#This Row],[Site name]],Table3567[],3,FALSE)))-((1/6)*(VLOOKUP(Table351011[[#This Row],[Site name]],Table35679[],3,FALSE))),0),"")</f>
        <v>1644</v>
      </c>
      <c r="O114">
        <f>IF(ROUND(VLOOKUP(Table351011[[#This Row],[Site name]],Table35[],3,FALSE)-((1/12)*(VLOOKUP(Table351011[[#This Row],[Site name]],Table3567[],3,FALSE)))-((1/12)*(VLOOKUP(Table351011[[#This Row],[Site name]],Table35679[],3,FALSE))),0)&gt;0,ROUND(VLOOKUP(Table351011[[#This Row],[Site name]],Table35[],3,FALSE)-((1/12)*(VLOOKUP(Table351011[[#This Row],[Site name]],Table3567[],3,FALSE)))-((1/12)*(VLOOKUP(Table351011[[#This Row],[Site name]],Table35679[],3,FALSE))),0),"")</f>
        <v>1739</v>
      </c>
      <c r="P114">
        <f>IF(VLOOKUP(Table351011[[#This Row],[Site name]],Table35[],3,FALSE)&gt;0,VLOOKUP(Table351011[[#This Row],[Site name]],Table35[],3,FALSE),"")</f>
        <v>1833</v>
      </c>
      <c r="Q114" t="str">
        <f>IF(VLOOKUP(Table351011[[#This Row],[Site name]],Table3[],2)=0,"",VLOOKUP(Table351011[[#This Row],[Site name]],Table3[],2))</f>
        <v>City of London</v>
      </c>
      <c r="R114" t="str">
        <f>IF(VLOOKUP(Table351011[[#This Row],[Site name]],Table3[],3)=0,"",VLOOKUP(Table351011[[#This Row],[Site name]],Table3[],3))</f>
        <v>EC2N 2AT</v>
      </c>
      <c r="S114" t="str">
        <f>IF(VLOOKUP(Table351011[[#This Row],[Site name]],Table3[],4)=0,"",VLOOKUP(Table351011[[#This Row],[Site name]],Table3[],4))</f>
        <v>23/00145/FULMAJ</v>
      </c>
      <c r="T114" t="str">
        <f>IF(VLOOKUP(Table351011[[#This Row],[Site name]],Table3[],5)=0,"",VLOOKUP(Table351011[[#This Row],[Site name]],Table3[],5))</f>
        <v>Planning Portal</v>
      </c>
      <c r="U114" s="185" t="str">
        <f>IF(VLOOKUP(Table351011[[#This Row],[Site name]],Table3[],6)=0,"",VLOOKUP(Table351011[[#This Row],[Site name]],Table3[],6))</f>
        <v>Demolition of the fourth and fifth floors, and construction of a part four-part five storey Refurbishment to create a seven storey building for office (Class E) use; creation of roof top plant and terrace space; alterations to the facades and creation of new entrances, provision of cycle parking and end of journey facilities and creation of external amenity terraces. | Warnford Court 29 Throgmorton Street London EC2N 2AT</v>
      </c>
      <c r="V114" s="185">
        <f>IF(VLOOKUP(Table351011[[#This Row],[Site name]],Table3[],7)=0,"",VLOOKUP(Table351011[[#This Row],[Site name]],Table3[],7))</f>
        <v>44964</v>
      </c>
      <c r="W114" s="185" t="str">
        <f>IF(VLOOKUP(Table351011[[#This Row],[Site name]],Table3[],8)=0,"",VLOOKUP(Table351011[[#This Row],[Site name]],Table3[],8))</f>
        <v/>
      </c>
      <c r="X114" t="str">
        <f>IF(VLOOKUP(Table351011[[#This Row],[Site name]],Table3[],9)=0,"",VLOOKUP(Table351011[[#This Row],[Site name]],Table3[],9))</f>
        <v>Pending</v>
      </c>
      <c r="Y114" t="str">
        <f>IF(VLOOKUP(Table351011[[#This Row],[Site name]],Table3[],10)=0,"",VLOOKUP(Table351011[[#This Row],[Site name]],Table3[],10))</f>
        <v>Office</v>
      </c>
      <c r="Z114" t="str">
        <f>IF(VLOOKUP(Table351011[[#This Row],[Site name]],Table3[],11)=0,"",VLOOKUP(Table351011[[#This Row],[Site name]],Table3[],11))</f>
        <v>No</v>
      </c>
      <c r="AA114" t="str">
        <f>IF(VLOOKUP(Table351011[[#This Row],[Site name]],Table3[],12)=0,"",VLOOKUP(Table351011[[#This Row],[Site name]],Table3[],12))</f>
        <v>Heavy Refurbishment</v>
      </c>
      <c r="AB114" t="str">
        <f>IF(VLOOKUP(Table351011[[#This Row],[Site name]],Table3[],13)=0,"",VLOOKUP(Table351011[[#This Row],[Site name]],Table3[],13))</f>
        <v>1880s</v>
      </c>
      <c r="AC114" t="str">
        <f>IF(VLOOKUP(Table351011[[#This Row],[Site name]],Table3[],14)=0,"",VLOOKUP(Table351011[[#This Row],[Site name]],Table3[],14))</f>
        <v>Not listed</v>
      </c>
      <c r="AD114" s="197">
        <f>IF(VLOOKUP(Table351011[[#This Row],[Site name]],Table3[],15)="","",VLOOKUP(Table351011[[#This Row],[Site name]],Table3[],15))</f>
        <v>6795</v>
      </c>
      <c r="AE114" s="197">
        <f>IF(VLOOKUP(Table351011[[#This Row],[Site name]],Table3[],16)="","",VLOOKUP(Table351011[[#This Row],[Site name]],Table3[],16))</f>
        <v>9108</v>
      </c>
      <c r="AF114" s="196">
        <f>IF(VLOOKUP(Table351011[[#This Row],[Site name]],Table3[],17)="","",VLOOKUP(Table351011[[#This Row],[Site name]],Table3[],17))</f>
        <v>1881</v>
      </c>
      <c r="AG114" s="188">
        <f>IF(VLOOKUP(Table351011[[#This Row],[Site name]],Table3[],18)="","",VLOOKUP(Table351011[[#This Row],[Site name]],Table3[],18))</f>
        <v>0.34039735099337753</v>
      </c>
      <c r="AH114" s="197">
        <f>IF(VLOOKUP(Table351011[[#This Row],[Site name]],Table3[],19)="","",VLOOKUP(Table351011[[#This Row],[Site name]],Table3[],19))</f>
        <v>4194</v>
      </c>
      <c r="AI114" t="str">
        <f>IF(VLOOKUP(Table351011[[#This Row],[Site name]],Table3[],20)=0,"",VLOOKUP(Table351011[[#This Row],[Site name]],Table3[],20))</f>
        <v>New and retained basement</v>
      </c>
      <c r="AJ114" t="str">
        <f>IF(VLOOKUP(Table351011[[#This Row],[Site name]],Table3[],21)=0,"",VLOOKUP(Table351011[[#This Row],[Site name]],Table3[],21))</f>
        <v>Masonry and steel</v>
      </c>
      <c r="AK114" t="str">
        <f>IF(VLOOKUP(Table351011[[#This Row],[Site name]],Table3[],22)=0,"",VLOOKUP(Table351011[[#This Row],[Site name]],Table3[],22))</f>
        <v>Reinforced Concrete</v>
      </c>
      <c r="AL114" t="str">
        <f>IF(VLOOKUP(Table351011[[#This Row],[Site name]],Table3[],23)=0,"",VLOOKUP(Table351011[[#This Row],[Site name]],Table3[],23))</f>
        <v>RC Cores / shear walls</v>
      </c>
      <c r="AM114" t="str">
        <f>IF(VLOOKUP(Table351011[[#This Row],[Site name]],Table3[],24)=0,"",VLOOKUP(Table351011[[#This Row],[Site name]],Table3[],24))</f>
        <v>RC Cores / shear walls</v>
      </c>
      <c r="AN114" t="str">
        <f>IF(VLOOKUP(Table351011[[#This Row],[Site name]],Table3[],25)=0,"",VLOOKUP(Table351011[[#This Row],[Site name]],Table3[],25))</f>
        <v>Capacity enhancement</v>
      </c>
      <c r="AO114">
        <f>IF(VLOOKUP(Table351011[[#This Row],[Site name]],Table3[],26)=0,"",VLOOKUP(Table351011[[#This Row],[Site name]],Table3[],26))</f>
        <v>5</v>
      </c>
      <c r="AP114">
        <f>IF(VLOOKUP(Table351011[[#This Row],[Site name]],Table3[],27)=0,"",VLOOKUP(Table351011[[#This Row],[Site name]],Table3[],27))</f>
        <v>5</v>
      </c>
      <c r="AQ114">
        <f>IF(VLOOKUP(Table351011[[#This Row],[Site name]],Table3[],28)="","",VLOOKUP(Table351011[[#This Row],[Site name]],Table3[],28))</f>
        <v>7</v>
      </c>
      <c r="AR114">
        <f>IF(VLOOKUP(Table351011[[#This Row],[Site name]],Table3[],29)=0,"",VLOOKUP(Table351011[[#This Row],[Site name]],Table3[],29))</f>
        <v>5</v>
      </c>
      <c r="AS114" t="str">
        <f>IF(VLOOKUP(Table351011[[#This Row],[Site name]],Table3[],30)=0,"",VLOOKUP(Table351011[[#This Row],[Site name]],Table3[],30))</f>
        <v/>
      </c>
      <c r="AT114" t="str">
        <f>IF(VLOOKUP(Table351011[[#This Row],[Site name]],Table3[],31)=0,"",VLOOKUP(Table351011[[#This Row],[Site name]],Table3[],31))</f>
        <v>None required</v>
      </c>
      <c r="AU114" t="str">
        <f>IF(VLOOKUP(Table351011[[#This Row],[Site name]],Table3[],32)=0,"",VLOOKUP(Table351011[[#This Row],[Site name]],Table3[],32))</f>
        <v>Arup</v>
      </c>
      <c r="AV114" t="str">
        <f>IF(VLOOKUP(Table351011[[#This Row],[Site name]],Table3[],33)=0,"",VLOOKUP(Table351011[[#This Row],[Site name]],Table3[],33))</f>
        <v>Heyne Tillet Steel</v>
      </c>
      <c r="AW114" t="str">
        <f>IF(VLOOKUP(Table351011[[#This Row],[Site name]],Table3[],34)=0,"",VLOOKUP(Table351011[[#This Row],[Site name]],Table3[],34))</f>
        <v>Arup</v>
      </c>
      <c r="AX114" t="str">
        <f>IF(VLOOKUP(Table351011[[#This Row],[Site name]],Table3[],35)=0,"",VLOOKUP(Table351011[[#This Row],[Site name]],Table3[],35))</f>
        <v>Carmody Groarke</v>
      </c>
      <c r="AY114" t="str">
        <f>IF(VLOOKUP(Table351011[[#This Row],[Site name]],Table3[],36)=0,"",VLOOKUP(Table351011[[#This Row],[Site name]],Table3[],36))</f>
        <v>One Click LCA</v>
      </c>
      <c r="AZ114" t="str">
        <f>IF(VLOOKUP(Table351011[[#This Row],[Site name]],Table3[],37)=0,"",VLOOKUP(Table351011[[#This Row],[Site name]],Table3[],37))</f>
        <v>Project 138</v>
      </c>
      <c r="BA114" s="188">
        <f>VLOOKUP(Table351011[[#This Row],[Site name]],Table3[],38)</f>
        <v>0.27682119205298011</v>
      </c>
      <c r="BB114">
        <f>VLOOKUP(Table351011[[#This Row],[Site name]],Table3[],39)</f>
        <v>3</v>
      </c>
    </row>
  </sheetData>
  <phoneticPr fontId="13" type="noConversion"/>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A140C-075E-498E-B3D0-8D86C88C3646}">
  <dimension ref="B1:D66"/>
  <sheetViews>
    <sheetView workbookViewId="0">
      <selection activeCell="G22" sqref="G22"/>
    </sheetView>
  </sheetViews>
  <sheetFormatPr defaultRowHeight="14.75"/>
  <cols>
    <col min="2" max="4" width="30.5" customWidth="1"/>
  </cols>
  <sheetData>
    <row r="1" spans="2:4">
      <c r="B1" s="208" t="s">
        <v>4</v>
      </c>
      <c r="C1" s="209" t="s">
        <v>1010</v>
      </c>
      <c r="D1" s="215" t="s">
        <v>1011</v>
      </c>
    </row>
    <row r="2" spans="2:4">
      <c r="B2" s="210" t="s">
        <v>5</v>
      </c>
      <c r="C2" s="212">
        <v>0</v>
      </c>
      <c r="D2" s="216">
        <f>ROUND(AVERAGEIF(Table351011[[Classification]:[Classification]],"=Retrofit",Table351011[0 year A-C carbon emissions per GIA]),0)</f>
        <v>367</v>
      </c>
    </row>
    <row r="3" spans="2:4">
      <c r="B3" s="210" t="s">
        <v>5</v>
      </c>
      <c r="C3" s="212">
        <v>5</v>
      </c>
      <c r="D3" s="216">
        <f>ROUND(AVERAGEIF(Table351011[[Classification]:[Classification]],"=Retrofit",Table351011[5 year A-C carbon emissions per GIA]),0)</f>
        <v>510</v>
      </c>
    </row>
    <row r="4" spans="2:4">
      <c r="B4" s="210" t="s">
        <v>5</v>
      </c>
      <c r="C4" s="212">
        <v>10</v>
      </c>
      <c r="D4" s="216">
        <f>ROUND(AVERAGEIF(Table351011[[Classification]:[Classification]],"=Retrofit",Table351011[10 year A-C carbon emissions per GIA]),0)</f>
        <v>653</v>
      </c>
    </row>
    <row r="5" spans="2:4">
      <c r="B5" s="210" t="s">
        <v>5</v>
      </c>
      <c r="C5" s="212">
        <v>15</v>
      </c>
      <c r="D5" s="216">
        <f>ROUND(AVERAGEIF(Table351011[[Classification]:[Classification]],"=Retrofit",Table351011[15 year A-C carbon emissions per GIA]),0)</f>
        <v>797</v>
      </c>
    </row>
    <row r="6" spans="2:4">
      <c r="B6" s="210" t="s">
        <v>5</v>
      </c>
      <c r="C6" s="212">
        <v>20</v>
      </c>
      <c r="D6" s="216">
        <f>ROUND(AVERAGEIF(Table351011[[Classification]:[Classification]],"=Retrofit",Table351011[20 year A-C carbon emissions per GIA]),0)</f>
        <v>940</v>
      </c>
    </row>
    <row r="7" spans="2:4">
      <c r="B7" s="210" t="s">
        <v>5</v>
      </c>
      <c r="C7" s="212">
        <v>25</v>
      </c>
      <c r="D7" s="216">
        <f>ROUND(AVERAGEIF(Table351011[[Classification]:[Classification]],"=Retrofit",Table351011[25 year A-C carbon emissions per GIA]),0)</f>
        <v>1083</v>
      </c>
    </row>
    <row r="8" spans="2:4">
      <c r="B8" s="210" t="s">
        <v>5</v>
      </c>
      <c r="C8" s="212">
        <v>30</v>
      </c>
      <c r="D8" s="216">
        <f>ROUND(AVERAGEIF(Table351011[[Classification]:[Classification]],"=Retrofit",Table351011[30 year A-C carbon emissions per GIA]),0)</f>
        <v>1226</v>
      </c>
    </row>
    <row r="9" spans="2:4">
      <c r="B9" s="210" t="s">
        <v>5</v>
      </c>
      <c r="C9" s="212">
        <v>35</v>
      </c>
      <c r="D9" s="216">
        <f>ROUND(AVERAGEIF(Table351011[[Classification]:[Classification]],"=Retrofit",Table351011[35 year A-C carbon emissions per GIA]),0)</f>
        <v>1369</v>
      </c>
    </row>
    <row r="10" spans="2:4">
      <c r="B10" s="210" t="s">
        <v>5</v>
      </c>
      <c r="C10" s="212">
        <v>40</v>
      </c>
      <c r="D10" s="216">
        <f>ROUND(AVERAGEIF(Table351011[[Classification]:[Classification]],"=Retrofit",Table351011[40 year A-C carbon emissions per GIA]),0)</f>
        <v>1513</v>
      </c>
    </row>
    <row r="11" spans="2:4">
      <c r="B11" s="210" t="s">
        <v>5</v>
      </c>
      <c r="C11" s="212">
        <v>45</v>
      </c>
      <c r="D11" s="216">
        <f>ROUND(AVERAGEIF(Table351011[[Classification]:[Classification]],"=Retrofit",Table351011[45 year A-C carbon emissions per GIA]),0)</f>
        <v>1656</v>
      </c>
    </row>
    <row r="12" spans="2:4">
      <c r="B12" s="210" t="s">
        <v>5</v>
      </c>
      <c r="C12" s="212">
        <v>50</v>
      </c>
      <c r="D12" s="216">
        <f>ROUND(AVERAGEIF(Table351011[[Classification]:[Classification]],"=Retrofit",Table351011[50 year A-C carbon emissions per GIA]),0)</f>
        <v>1799</v>
      </c>
    </row>
    <row r="13" spans="2:4">
      <c r="B13" s="210" t="s">
        <v>5</v>
      </c>
      <c r="C13" s="212">
        <v>55</v>
      </c>
      <c r="D13" s="216">
        <f>ROUND(AVERAGEIF(Table351011[[Classification]:[Classification]],"=Retrofit",Table351011[55 year A-C carbon emissions per GIA]),0)</f>
        <v>1942</v>
      </c>
    </row>
    <row r="14" spans="2:4">
      <c r="B14" s="210" t="s">
        <v>5</v>
      </c>
      <c r="C14" s="212">
        <v>60</v>
      </c>
      <c r="D14" s="216">
        <f>ROUND(AVERAGEIF(Table351011[[Classification]:[Classification]],"=Retrofit",Table351011[60 year A-C carbon emissions per GIA]),0)</f>
        <v>2085</v>
      </c>
    </row>
    <row r="15" spans="2:4">
      <c r="B15" s="211" t="s">
        <v>249</v>
      </c>
      <c r="C15" s="213">
        <v>0</v>
      </c>
      <c r="D15" s="217">
        <f>ROUND(AVERAGEIF(Table351011[[Classification]:[Classification]],"=Light Refurbishment",Table351011[0 year A-C carbon emissions per GIA]),0)</f>
        <v>515</v>
      </c>
    </row>
    <row r="16" spans="2:4">
      <c r="B16" s="211" t="s">
        <v>249</v>
      </c>
      <c r="C16" s="213">
        <v>5</v>
      </c>
      <c r="D16" s="217">
        <f>ROUND(AVERAGEIF(Table351011[[Classification]:[Classification]],"=Light Refurbishment",Table351011[5 year A-C carbon emissions per GIA]),0)</f>
        <v>663</v>
      </c>
    </row>
    <row r="17" spans="2:4">
      <c r="B17" s="211" t="s">
        <v>249</v>
      </c>
      <c r="C17" s="213">
        <v>10</v>
      </c>
      <c r="D17" s="217">
        <f>ROUND(AVERAGEIF(Table351011[[Classification]:[Classification]],"=Light Refurbishment",Table351011[10 year A-C carbon emissions per GIA]),0)</f>
        <v>810</v>
      </c>
    </row>
    <row r="18" spans="2:4">
      <c r="B18" s="211" t="s">
        <v>249</v>
      </c>
      <c r="C18" s="213">
        <v>15</v>
      </c>
      <c r="D18" s="217">
        <f>ROUND(AVERAGEIF(Table351011[[Classification]:[Classification]],"=Light Refurbishment",Table351011[15 year A-C carbon emissions per GIA]),0)</f>
        <v>958</v>
      </c>
    </row>
    <row r="19" spans="2:4">
      <c r="B19" s="211" t="s">
        <v>249</v>
      </c>
      <c r="C19" s="213">
        <v>20</v>
      </c>
      <c r="D19" s="217">
        <f>ROUND(AVERAGEIF(Table351011[[Classification]:[Classification]],"=Light Refurbishment",Table351011[20 year A-C carbon emissions per GIA]),0)</f>
        <v>1105</v>
      </c>
    </row>
    <row r="20" spans="2:4">
      <c r="B20" s="211" t="s">
        <v>249</v>
      </c>
      <c r="C20" s="213">
        <v>25</v>
      </c>
      <c r="D20" s="217">
        <f>ROUND(AVERAGEIF(Table351011[[Classification]:[Classification]],"=Light Refurbishment",Table351011[25 year A-C carbon emissions per GIA]),0)</f>
        <v>1253</v>
      </c>
    </row>
    <row r="21" spans="2:4">
      <c r="B21" s="211" t="s">
        <v>249</v>
      </c>
      <c r="C21" s="213">
        <v>30</v>
      </c>
      <c r="D21" s="217">
        <f>ROUND(AVERAGEIF(Table351011[[Classification]:[Classification]],"=Light Refurbishment",Table351011[30 year A-C carbon emissions per GIA]),0)</f>
        <v>1401</v>
      </c>
    </row>
    <row r="22" spans="2:4">
      <c r="B22" s="211" t="s">
        <v>249</v>
      </c>
      <c r="C22" s="213">
        <v>35</v>
      </c>
      <c r="D22" s="217">
        <f>ROUND(AVERAGEIF(Table351011[[Classification]:[Classification]],"=Light Refurbishment",Table351011[35 year A-C carbon emissions per GIA]),0)</f>
        <v>1548</v>
      </c>
    </row>
    <row r="23" spans="2:4">
      <c r="B23" s="211" t="s">
        <v>249</v>
      </c>
      <c r="C23" s="213">
        <v>40</v>
      </c>
      <c r="D23" s="217">
        <f>ROUND(AVERAGEIF(Table351011[[Classification]:[Classification]],"=Light Refurbishment",Table351011[40 year A-C carbon emissions per GIA]),0)</f>
        <v>1696</v>
      </c>
    </row>
    <row r="24" spans="2:4">
      <c r="B24" s="211" t="s">
        <v>249</v>
      </c>
      <c r="C24" s="213">
        <v>45</v>
      </c>
      <c r="D24" s="217">
        <f>ROUND(AVERAGEIF(Table351011[[Classification]:[Classification]],"=Light Refurbishment",Table351011[45 year A-C carbon emissions per GIA]),0)</f>
        <v>1844</v>
      </c>
    </row>
    <row r="25" spans="2:4">
      <c r="B25" s="211" t="s">
        <v>249</v>
      </c>
      <c r="C25" s="213">
        <v>50</v>
      </c>
      <c r="D25" s="217">
        <f>ROUND(AVERAGEIF(Table351011[[Classification]:[Classification]],"=Light Refurbishment",Table351011[50 year A-C carbon emissions per GIA]),0)</f>
        <v>1992</v>
      </c>
    </row>
    <row r="26" spans="2:4">
      <c r="B26" s="211" t="s">
        <v>249</v>
      </c>
      <c r="C26" s="213">
        <v>55</v>
      </c>
      <c r="D26" s="217">
        <f>ROUND(AVERAGEIF(Table351011[[Classification]:[Classification]],"=Light Refurbishment",Table351011[55 year A-C carbon emissions per GIA]),0)</f>
        <v>2139</v>
      </c>
    </row>
    <row r="27" spans="2:4">
      <c r="B27" s="211" t="s">
        <v>249</v>
      </c>
      <c r="C27" s="213">
        <v>60</v>
      </c>
      <c r="D27" s="217">
        <f>ROUND(AVERAGEIF(Table351011[[Classification]:[Classification]],"=Light Refurbishment",Table351011[60 year A-C carbon emissions per GIA]),0)</f>
        <v>2287</v>
      </c>
    </row>
    <row r="28" spans="2:4">
      <c r="B28" s="210" t="s">
        <v>255</v>
      </c>
      <c r="C28" s="212">
        <v>0</v>
      </c>
      <c r="D28" s="216">
        <f>ROUND(AVERAGEIF(Table351011[[Classification]:[Classification]],"=Heavy Refurbishment",Table351011[0 year A-C carbon emissions per GIA]),0)</f>
        <v>615</v>
      </c>
    </row>
    <row r="29" spans="2:4">
      <c r="B29" s="210" t="s">
        <v>255</v>
      </c>
      <c r="C29" s="212">
        <v>5</v>
      </c>
      <c r="D29" s="216">
        <f>ROUND(AVERAGEIF(Table351011[[Classification]:[Classification]],"=Heavy Refurbishment",Table351011[5 year A-C carbon emissions per GIA]),0)</f>
        <v>732</v>
      </c>
    </row>
    <row r="30" spans="2:4">
      <c r="B30" s="210" t="s">
        <v>255</v>
      </c>
      <c r="C30" s="212">
        <v>10</v>
      </c>
      <c r="D30" s="216">
        <f>ROUND(AVERAGEIF(Table351011[[Classification]:[Classification]],"=Heavy Refurbishment",Table351011[10 year A-C carbon emissions per GIA]),0)</f>
        <v>849</v>
      </c>
    </row>
    <row r="31" spans="2:4">
      <c r="B31" s="210" t="s">
        <v>255</v>
      </c>
      <c r="C31" s="212">
        <v>15</v>
      </c>
      <c r="D31" s="216">
        <f>ROUND(AVERAGEIF(Table351011[[Classification]:[Classification]],"=Heavy Refurbishment",Table351011[15 year A-C carbon emissions per GIA]),0)</f>
        <v>966</v>
      </c>
    </row>
    <row r="32" spans="2:4">
      <c r="B32" s="210" t="s">
        <v>255</v>
      </c>
      <c r="C32" s="212">
        <v>20</v>
      </c>
      <c r="D32" s="216">
        <f>ROUND(AVERAGEIF(Table351011[[Classification]:[Classification]],"=Heavy Refurbishment",Table351011[20 year A-C carbon emissions per GIA]),0)</f>
        <v>1082</v>
      </c>
    </row>
    <row r="33" spans="2:4">
      <c r="B33" s="210" t="s">
        <v>255</v>
      </c>
      <c r="C33" s="212">
        <v>25</v>
      </c>
      <c r="D33" s="216">
        <f>ROUND(AVERAGEIF(Table351011[[Classification]:[Classification]],"=Heavy Refurbishment",Table351011[25 year A-C carbon emissions per GIA]),0)</f>
        <v>1199</v>
      </c>
    </row>
    <row r="34" spans="2:4">
      <c r="B34" s="210" t="s">
        <v>255</v>
      </c>
      <c r="C34" s="212">
        <v>30</v>
      </c>
      <c r="D34" s="216">
        <f>ROUND(AVERAGEIF(Table351011[[Classification]:[Classification]],"=Heavy Refurbishment",Table351011[30 year A-C carbon emissions per GIA]),0)</f>
        <v>1316</v>
      </c>
    </row>
    <row r="35" spans="2:4">
      <c r="B35" s="210" t="s">
        <v>255</v>
      </c>
      <c r="C35" s="212">
        <v>35</v>
      </c>
      <c r="D35" s="216">
        <f>ROUND(AVERAGEIF(Table351011[[Classification]:[Classification]],"=Heavy Refurbishment",Table351011[35 year A-C carbon emissions per GIA]),0)</f>
        <v>1433</v>
      </c>
    </row>
    <row r="36" spans="2:4">
      <c r="B36" s="210" t="s">
        <v>255</v>
      </c>
      <c r="C36" s="212">
        <v>40</v>
      </c>
      <c r="D36" s="216">
        <f>ROUND(AVERAGEIF(Table351011[[Classification]:[Classification]],"=Heavy Refurbishment",Table351011[40 year A-C carbon emissions per GIA]),0)</f>
        <v>1550</v>
      </c>
    </row>
    <row r="37" spans="2:4">
      <c r="B37" s="210" t="s">
        <v>255</v>
      </c>
      <c r="C37" s="212">
        <v>45</v>
      </c>
      <c r="D37" s="216">
        <f>ROUND(AVERAGEIF(Table351011[[Classification]:[Classification]],"=Heavy Refurbishment",Table351011[45 year A-C carbon emissions per GIA]),0)</f>
        <v>1667</v>
      </c>
    </row>
    <row r="38" spans="2:4">
      <c r="B38" s="210" t="s">
        <v>255</v>
      </c>
      <c r="C38" s="212">
        <v>50</v>
      </c>
      <c r="D38" s="216">
        <f>ROUND(AVERAGEIF(Table351011[[Classification]:[Classification]],"=Heavy Refurbishment",Table351011[50 year A-C carbon emissions per GIA]),0)</f>
        <v>1784</v>
      </c>
    </row>
    <row r="39" spans="2:4">
      <c r="B39" s="210" t="s">
        <v>255</v>
      </c>
      <c r="C39" s="212">
        <v>55</v>
      </c>
      <c r="D39" s="216">
        <f>ROUND(AVERAGEIF(Table351011[[Classification]:[Classification]],"=Heavy Refurbishment",Table351011[55 year A-C carbon emissions per GIA]),0)</f>
        <v>1900</v>
      </c>
    </row>
    <row r="40" spans="2:4">
      <c r="B40" s="210" t="s">
        <v>255</v>
      </c>
      <c r="C40" s="212">
        <v>60</v>
      </c>
      <c r="D40" s="216">
        <f>ROUND(AVERAGEIF(Table351011[[Classification]:[Classification]],"=Heavy Refurbishment",Table351011[60 year A-C carbon emissions per GIA]),0)</f>
        <v>2017</v>
      </c>
    </row>
    <row r="41" spans="2:4">
      <c r="B41" s="211" t="s">
        <v>1012</v>
      </c>
      <c r="C41" s="213">
        <v>0</v>
      </c>
      <c r="D41" s="217">
        <f>ROUND(AVERAGEIF(Table351011[[Classification]:[Classification]],"=Substructure and/or Façade Retained",Table351011[0 year A-C carbon emissions per GIA]),0)</f>
        <v>706</v>
      </c>
    </row>
    <row r="42" spans="2:4">
      <c r="B42" s="211" t="s">
        <v>1012</v>
      </c>
      <c r="C42" s="213">
        <v>5</v>
      </c>
      <c r="D42" s="217">
        <f>ROUND(AVERAGEIF(Table351011[[Classification]:[Classification]],"=Substructure and/or Façade Retained",Table351011[5 year A-C carbon emissions per GIA]),0)</f>
        <v>801</v>
      </c>
    </row>
    <row r="43" spans="2:4">
      <c r="B43" s="211" t="s">
        <v>1012</v>
      </c>
      <c r="C43" s="213">
        <v>10</v>
      </c>
      <c r="D43" s="217">
        <f>ROUND(AVERAGEIF(Table351011[[Classification]:[Classification]],"=Substructure and/or Façade Retained",Table351011[10 year A-C carbon emissions per GIA]),0)</f>
        <v>897</v>
      </c>
    </row>
    <row r="44" spans="2:4">
      <c r="B44" s="211" t="s">
        <v>1012</v>
      </c>
      <c r="C44" s="213">
        <v>15</v>
      </c>
      <c r="D44" s="217">
        <f>ROUND(AVERAGEIF(Table351011[[Classification]:[Classification]],"=Substructure and/or Façade Retained",Table351011[15 year A-C carbon emissions per GIA]),0)</f>
        <v>992</v>
      </c>
    </row>
    <row r="45" spans="2:4">
      <c r="B45" s="211" t="s">
        <v>1012</v>
      </c>
      <c r="C45" s="213">
        <v>20</v>
      </c>
      <c r="D45" s="217">
        <f>ROUND(AVERAGEIF(Table351011[[Classification]:[Classification]],"=Substructure and/or Façade Retained",Table351011[20 year A-C carbon emissions per GIA]),0)</f>
        <v>1087</v>
      </c>
    </row>
    <row r="46" spans="2:4">
      <c r="B46" s="211" t="s">
        <v>1012</v>
      </c>
      <c r="C46" s="213">
        <v>25</v>
      </c>
      <c r="D46" s="217">
        <f>ROUND(AVERAGEIF(Table351011[[Classification]:[Classification]],"=Substructure and/or Façade Retained",Table351011[25 year A-C carbon emissions per GIA]),0)</f>
        <v>1183</v>
      </c>
    </row>
    <row r="47" spans="2:4">
      <c r="B47" s="211" t="s">
        <v>1012</v>
      </c>
      <c r="C47" s="213">
        <v>30</v>
      </c>
      <c r="D47" s="217">
        <f>ROUND(AVERAGEIF(Table351011[[Classification]:[Classification]],"=Substructure and/or Façade Retained",Table351011[30 year A-C carbon emissions per GIA]),0)</f>
        <v>1279</v>
      </c>
    </row>
    <row r="48" spans="2:4">
      <c r="B48" s="211" t="s">
        <v>1012</v>
      </c>
      <c r="C48" s="213">
        <v>35</v>
      </c>
      <c r="D48" s="217">
        <f>ROUND(AVERAGEIF(Table351011[[Classification]:[Classification]],"=Substructure and/or Façade Retained",Table351011[35 year A-C carbon emissions per GIA]),0)</f>
        <v>1374</v>
      </c>
    </row>
    <row r="49" spans="2:4">
      <c r="B49" s="211" t="s">
        <v>1012</v>
      </c>
      <c r="C49" s="213">
        <v>40</v>
      </c>
      <c r="D49" s="217">
        <f>ROUND(AVERAGEIF(Table351011[[Classification]:[Classification]],"=Substructure and/or Façade Retained",Table351011[40 year A-C carbon emissions per GIA]),0)</f>
        <v>1469</v>
      </c>
    </row>
    <row r="50" spans="2:4">
      <c r="B50" s="211" t="s">
        <v>1012</v>
      </c>
      <c r="C50" s="213">
        <v>45</v>
      </c>
      <c r="D50" s="217">
        <f>ROUND(AVERAGEIF(Table351011[[Classification]:[Classification]],"=Substructure and/or Façade Retained",Table351011[45 year A-C carbon emissions per GIA]),0)</f>
        <v>1565</v>
      </c>
    </row>
    <row r="51" spans="2:4">
      <c r="B51" s="211" t="s">
        <v>1012</v>
      </c>
      <c r="C51" s="213">
        <v>50</v>
      </c>
      <c r="D51" s="217">
        <f>ROUND(AVERAGEIF(Table351011[[Classification]:[Classification]],"=Substructure and/or Façade Retained",Table351011[50 year A-C carbon emissions per GIA]),0)</f>
        <v>1660</v>
      </c>
    </row>
    <row r="52" spans="2:4">
      <c r="B52" s="211" t="s">
        <v>1012</v>
      </c>
      <c r="C52" s="213">
        <v>55</v>
      </c>
      <c r="D52" s="217">
        <f>ROUND(AVERAGEIF(Table351011[[Classification]:[Classification]],"=Substructure and/or Façade Retained",Table351011[55 year A-C carbon emissions per GIA]),0)</f>
        <v>1756</v>
      </c>
    </row>
    <row r="53" spans="2:4">
      <c r="B53" s="211" t="s">
        <v>1012</v>
      </c>
      <c r="C53" s="213">
        <v>60</v>
      </c>
      <c r="D53" s="217">
        <f>ROUND(AVERAGEIF(Table351011[[Classification]:[Classification]],"=Substructure and/or Façade Retained",Table351011[60 year A-C carbon emissions per GIA]),0)</f>
        <v>1851</v>
      </c>
    </row>
    <row r="54" spans="2:4">
      <c r="B54" s="207" t="s">
        <v>9</v>
      </c>
      <c r="C54" s="212">
        <v>0</v>
      </c>
      <c r="D54" s="218">
        <f>ROUND(AVERAGEIF(Table351011[[Classification]:[Classification]],"=New Build",Table351011[0 year A-C carbon emissions per GIA]),0)</f>
        <v>779</v>
      </c>
    </row>
    <row r="55" spans="2:4">
      <c r="B55" s="207" t="s">
        <v>9</v>
      </c>
      <c r="C55" s="212">
        <v>5</v>
      </c>
      <c r="D55" s="218">
        <f>ROUND(AVERAGEIF(Table351011[[Classification]:[Classification]],"=New Build",Table351011[5 year A-C carbon emissions per GIA]),0)</f>
        <v>887</v>
      </c>
    </row>
    <row r="56" spans="2:4">
      <c r="B56" s="207" t="s">
        <v>9</v>
      </c>
      <c r="C56" s="212">
        <v>10</v>
      </c>
      <c r="D56" s="218">
        <f>ROUND(AVERAGEIF(Table351011[[Classification]:[Classification]],"=New Build",Table351011[10 year A-C carbon emissions per GIA]),0)</f>
        <v>994</v>
      </c>
    </row>
    <row r="57" spans="2:4">
      <c r="B57" s="207" t="s">
        <v>9</v>
      </c>
      <c r="C57" s="212">
        <v>15</v>
      </c>
      <c r="D57" s="218">
        <f>ROUND(AVERAGEIF(Table351011[[Classification]:[Classification]],"=New Build",Table351011[15 year A-C carbon emissions per GIA]),0)</f>
        <v>1102</v>
      </c>
    </row>
    <row r="58" spans="2:4">
      <c r="B58" s="207" t="s">
        <v>9</v>
      </c>
      <c r="C58" s="212">
        <v>20</v>
      </c>
      <c r="D58" s="218">
        <f>ROUND(AVERAGEIF(Table351011[[Classification]:[Classification]],"=New Build",Table351011[20 year A-C carbon emissions per GIA]),0)</f>
        <v>1209</v>
      </c>
    </row>
    <row r="59" spans="2:4">
      <c r="B59" s="207" t="s">
        <v>9</v>
      </c>
      <c r="C59" s="212">
        <v>25</v>
      </c>
      <c r="D59" s="218">
        <f>ROUND(AVERAGEIF(Table351011[[Classification]:[Classification]],"=New Build",Table351011[25 year A-C carbon emissions per GIA]),0)</f>
        <v>1316</v>
      </c>
    </row>
    <row r="60" spans="2:4">
      <c r="B60" s="207" t="s">
        <v>9</v>
      </c>
      <c r="C60" s="212">
        <v>30</v>
      </c>
      <c r="D60" s="218">
        <f>ROUND(AVERAGEIF(Table351011[[Classification]:[Classification]],"=New Build",Table351011[30 year A-C carbon emissions per GIA]),0)</f>
        <v>1424</v>
      </c>
    </row>
    <row r="61" spans="2:4">
      <c r="B61" s="207" t="s">
        <v>9</v>
      </c>
      <c r="C61" s="212">
        <v>35</v>
      </c>
      <c r="D61" s="218">
        <f>ROUND(AVERAGEIF(Table351011[[Classification]:[Classification]],"=New Build",Table351011[35 year A-C carbon emissions per GIA]),0)</f>
        <v>1531</v>
      </c>
    </row>
    <row r="62" spans="2:4">
      <c r="B62" s="207" t="s">
        <v>9</v>
      </c>
      <c r="C62" s="212">
        <v>40</v>
      </c>
      <c r="D62" s="218">
        <f>ROUND(AVERAGEIF(Table351011[[Classification]:[Classification]],"=New Build",Table351011[40 year A-C carbon emissions per GIA]),0)</f>
        <v>1639</v>
      </c>
    </row>
    <row r="63" spans="2:4">
      <c r="B63" s="207" t="s">
        <v>9</v>
      </c>
      <c r="C63" s="212">
        <v>45</v>
      </c>
      <c r="D63" s="218">
        <f>ROUND(AVERAGEIF(Table351011[[Classification]:[Classification]],"=New Build",Table351011[45 year A-C carbon emissions per GIA]),0)</f>
        <v>1746</v>
      </c>
    </row>
    <row r="64" spans="2:4">
      <c r="B64" s="207" t="s">
        <v>9</v>
      </c>
      <c r="C64" s="212">
        <v>50</v>
      </c>
      <c r="D64" s="218">
        <f>ROUND(AVERAGEIF(Table351011[[Classification]:[Classification]],"=New Build",Table351011[50 year A-C carbon emissions per GIA]),0)</f>
        <v>1853</v>
      </c>
    </row>
    <row r="65" spans="2:4">
      <c r="B65" s="207" t="s">
        <v>9</v>
      </c>
      <c r="C65" s="212">
        <v>55</v>
      </c>
      <c r="D65" s="218">
        <f>ROUND(AVERAGEIF(Table351011[[Classification]:[Classification]],"=New Build",Table351011[55 year A-C carbon emissions per GIA]),0)</f>
        <v>1961</v>
      </c>
    </row>
    <row r="66" spans="2:4">
      <c r="B66" s="207" t="s">
        <v>9</v>
      </c>
      <c r="C66" s="214">
        <v>60</v>
      </c>
      <c r="D66" s="218">
        <f>ROUND(AVERAGEIF(Table351011[[Classification]:[Classification]],"=New Build",Table351011[60 year A-C carbon emissions per GIA]),0)</f>
        <v>2068</v>
      </c>
    </row>
  </sheetData>
  <phoneticPr fontId="13" type="noConversion"/>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700BC-E8BE-49AB-B756-880E6568D57C}">
  <dimension ref="B1:L41"/>
  <sheetViews>
    <sheetView workbookViewId="0">
      <selection activeCell="I18" sqref="I18"/>
    </sheetView>
  </sheetViews>
  <sheetFormatPr defaultRowHeight="14.75"/>
  <cols>
    <col min="2" max="2" width="19.6796875" bestFit="1" customWidth="1"/>
    <col min="3" max="3" width="20.40625" customWidth="1"/>
    <col min="4" max="4" width="12.08984375" bestFit="1" customWidth="1"/>
    <col min="5" max="5" width="20.6796875" customWidth="1"/>
    <col min="6" max="6" width="34.31640625" customWidth="1"/>
  </cols>
  <sheetData>
    <row r="1" spans="2:10">
      <c r="B1" s="50" t="s">
        <v>1013</v>
      </c>
    </row>
    <row r="2" spans="2:10">
      <c r="B2" s="200" t="s">
        <v>1014</v>
      </c>
      <c r="C2" s="200" t="s">
        <v>270</v>
      </c>
      <c r="D2" s="200" t="s">
        <v>1015</v>
      </c>
      <c r="E2" s="200" t="s">
        <v>1016</v>
      </c>
      <c r="H2" s="200" t="s">
        <v>1017</v>
      </c>
    </row>
    <row r="3" spans="2:10">
      <c r="B3" s="201" t="s">
        <v>451</v>
      </c>
      <c r="C3" s="201" t="s">
        <v>467</v>
      </c>
      <c r="D3" s="201" t="s">
        <v>452</v>
      </c>
      <c r="E3" s="201" t="s">
        <v>1018</v>
      </c>
    </row>
    <row r="4" spans="2:10">
      <c r="B4" s="201" t="s">
        <v>466</v>
      </c>
      <c r="C4" s="201" t="s">
        <v>467</v>
      </c>
      <c r="D4" s="201" t="s">
        <v>468</v>
      </c>
      <c r="E4" s="201" t="s">
        <v>1019</v>
      </c>
      <c r="H4" t="s">
        <v>1020</v>
      </c>
      <c r="J4" t="s">
        <v>1021</v>
      </c>
    </row>
    <row r="5" spans="2:10">
      <c r="B5" t="s">
        <v>1022</v>
      </c>
      <c r="C5" t="s">
        <v>467</v>
      </c>
      <c r="D5" t="s">
        <v>1023</v>
      </c>
      <c r="E5" t="s">
        <v>1019</v>
      </c>
      <c r="H5" t="s">
        <v>1024</v>
      </c>
      <c r="J5" s="221" t="s">
        <v>1353</v>
      </c>
    </row>
    <row r="6" spans="2:10">
      <c r="B6" t="s">
        <v>1025</v>
      </c>
      <c r="C6" t="s">
        <v>467</v>
      </c>
      <c r="D6" t="s">
        <v>1026</v>
      </c>
      <c r="E6" t="s">
        <v>1019</v>
      </c>
      <c r="H6" s="202" t="s">
        <v>1027</v>
      </c>
      <c r="J6" s="202" t="s">
        <v>1028</v>
      </c>
    </row>
    <row r="7" spans="2:10">
      <c r="B7" t="s">
        <v>1029</v>
      </c>
      <c r="C7" t="s">
        <v>467</v>
      </c>
      <c r="D7" t="s">
        <v>1030</v>
      </c>
      <c r="E7" t="s">
        <v>1019</v>
      </c>
      <c r="H7" t="s">
        <v>1031</v>
      </c>
      <c r="J7" s="202" t="s">
        <v>1028</v>
      </c>
    </row>
    <row r="8" spans="2:10">
      <c r="B8" t="s">
        <v>1032</v>
      </c>
      <c r="C8" t="s">
        <v>467</v>
      </c>
      <c r="D8" t="s">
        <v>1033</v>
      </c>
      <c r="E8" t="s">
        <v>1019</v>
      </c>
      <c r="H8" t="s">
        <v>1034</v>
      </c>
      <c r="J8" s="221" t="s">
        <v>1353</v>
      </c>
    </row>
    <row r="9" spans="2:10">
      <c r="B9" t="s">
        <v>1035</v>
      </c>
      <c r="C9" t="s">
        <v>467</v>
      </c>
      <c r="D9" t="s">
        <v>1036</v>
      </c>
      <c r="E9" t="s">
        <v>1019</v>
      </c>
      <c r="H9" t="s">
        <v>1034</v>
      </c>
      <c r="J9" s="221" t="s">
        <v>1353</v>
      </c>
    </row>
    <row r="10" spans="2:10">
      <c r="B10" t="s">
        <v>1037</v>
      </c>
      <c r="C10" t="s">
        <v>467</v>
      </c>
      <c r="D10" t="s">
        <v>1038</v>
      </c>
      <c r="E10" t="s">
        <v>1019</v>
      </c>
      <c r="H10" t="s">
        <v>1034</v>
      </c>
      <c r="J10" s="221" t="s">
        <v>1353</v>
      </c>
    </row>
    <row r="11" spans="2:10">
      <c r="B11" t="s">
        <v>1039</v>
      </c>
      <c r="C11" t="s">
        <v>467</v>
      </c>
      <c r="D11" t="s">
        <v>1040</v>
      </c>
      <c r="E11" t="s">
        <v>1019</v>
      </c>
      <c r="H11" t="s">
        <v>1034</v>
      </c>
      <c r="J11" s="221" t="s">
        <v>1353</v>
      </c>
    </row>
    <row r="12" spans="2:10">
      <c r="B12" t="s">
        <v>1041</v>
      </c>
      <c r="C12" t="s">
        <v>467</v>
      </c>
      <c r="D12" t="s">
        <v>1042</v>
      </c>
      <c r="E12" t="s">
        <v>1019</v>
      </c>
      <c r="H12" t="s">
        <v>1034</v>
      </c>
      <c r="J12" s="221" t="s">
        <v>1353</v>
      </c>
    </row>
    <row r="13" spans="2:10">
      <c r="B13" t="s">
        <v>1043</v>
      </c>
      <c r="C13" t="s">
        <v>467</v>
      </c>
      <c r="D13" t="s">
        <v>1044</v>
      </c>
      <c r="E13" t="s">
        <v>1019</v>
      </c>
      <c r="H13" t="s">
        <v>1024</v>
      </c>
      <c r="J13" s="221" t="s">
        <v>1353</v>
      </c>
    </row>
    <row r="14" spans="2:10">
      <c r="B14" t="s">
        <v>1045</v>
      </c>
      <c r="C14" t="s">
        <v>467</v>
      </c>
      <c r="D14" t="s">
        <v>1046</v>
      </c>
      <c r="E14" t="s">
        <v>1019</v>
      </c>
      <c r="H14" t="s">
        <v>1034</v>
      </c>
      <c r="J14" s="221" t="s">
        <v>1353</v>
      </c>
    </row>
    <row r="15" spans="2:10">
      <c r="B15" s="201" t="s">
        <v>411</v>
      </c>
      <c r="C15" s="201" t="s">
        <v>467</v>
      </c>
      <c r="D15" s="201" t="s">
        <v>847</v>
      </c>
      <c r="E15" s="201" t="s">
        <v>1047</v>
      </c>
    </row>
    <row r="16" spans="2:10" ht="103.25">
      <c r="B16" s="204" t="s">
        <v>340</v>
      </c>
      <c r="C16" s="201" t="s">
        <v>234</v>
      </c>
      <c r="D16" s="201" t="s">
        <v>1048</v>
      </c>
      <c r="E16" s="201"/>
      <c r="F16" s="186" t="s">
        <v>1049</v>
      </c>
    </row>
    <row r="17" spans="2:12">
      <c r="B17" s="201" t="s">
        <v>419</v>
      </c>
      <c r="C17" s="201" t="s">
        <v>133</v>
      </c>
      <c r="D17" s="201" t="s">
        <v>420</v>
      </c>
      <c r="E17" s="201"/>
      <c r="F17" s="186" t="s">
        <v>1050</v>
      </c>
    </row>
    <row r="18" spans="2:12">
      <c r="B18" s="201" t="s">
        <v>1051</v>
      </c>
      <c r="C18" s="201" t="s">
        <v>449</v>
      </c>
      <c r="D18" s="201" t="s">
        <v>450</v>
      </c>
      <c r="E18" s="201" t="s">
        <v>1047</v>
      </c>
    </row>
    <row r="19" spans="2:12">
      <c r="B19" s="201" t="s">
        <v>456</v>
      </c>
      <c r="C19" s="201" t="s">
        <v>408</v>
      </c>
      <c r="D19" s="201" t="s">
        <v>457</v>
      </c>
      <c r="E19" s="201" t="s">
        <v>1052</v>
      </c>
      <c r="L19" t="s">
        <v>1023</v>
      </c>
    </row>
    <row r="20" spans="2:12">
      <c r="B20" s="201" t="s">
        <v>1053</v>
      </c>
      <c r="C20" s="201" t="s">
        <v>408</v>
      </c>
      <c r="D20" s="201" t="s">
        <v>409</v>
      </c>
      <c r="E20" s="201"/>
      <c r="F20" s="186" t="s">
        <v>1050</v>
      </c>
      <c r="L20" t="s">
        <v>1033</v>
      </c>
    </row>
    <row r="21" spans="2:12">
      <c r="B21" s="201" t="s">
        <v>403</v>
      </c>
      <c r="C21" s="201" t="s">
        <v>404</v>
      </c>
      <c r="D21" s="201" t="s">
        <v>405</v>
      </c>
      <c r="E21" s="201" t="s">
        <v>1047</v>
      </c>
      <c r="L21" t="s">
        <v>1036</v>
      </c>
    </row>
    <row r="22" spans="2:12">
      <c r="B22" s="201" t="s">
        <v>390</v>
      </c>
      <c r="C22" s="201" t="s">
        <v>391</v>
      </c>
      <c r="D22" s="201" t="s">
        <v>392</v>
      </c>
      <c r="E22" s="201" t="s">
        <v>1047</v>
      </c>
      <c r="L22" t="s">
        <v>1038</v>
      </c>
    </row>
    <row r="23" spans="2:12">
      <c r="B23" s="201" t="s">
        <v>413</v>
      </c>
      <c r="C23" s="201" t="s">
        <v>414</v>
      </c>
      <c r="D23" s="201" t="s">
        <v>415</v>
      </c>
      <c r="E23" s="201" t="s">
        <v>1047</v>
      </c>
      <c r="L23" t="s">
        <v>1040</v>
      </c>
    </row>
    <row r="24" spans="2:12">
      <c r="B24" s="201" t="s">
        <v>356</v>
      </c>
      <c r="C24" s="201" t="s">
        <v>133</v>
      </c>
      <c r="D24" s="201" t="s">
        <v>357</v>
      </c>
      <c r="E24" s="201" t="s">
        <v>1047</v>
      </c>
      <c r="L24" t="s">
        <v>1042</v>
      </c>
    </row>
    <row r="25" spans="2:12">
      <c r="B25" s="201" t="s">
        <v>397</v>
      </c>
      <c r="C25" s="201" t="s">
        <v>163</v>
      </c>
      <c r="D25" s="201" t="s">
        <v>398</v>
      </c>
      <c r="E25" s="201" t="s">
        <v>1047</v>
      </c>
      <c r="L25" t="s">
        <v>1044</v>
      </c>
    </row>
    <row r="26" spans="2:12">
      <c r="B26" s="201" t="s">
        <v>1054</v>
      </c>
      <c r="C26" s="201" t="s">
        <v>126</v>
      </c>
      <c r="D26" s="201" t="s">
        <v>440</v>
      </c>
      <c r="E26" s="201" t="s">
        <v>1055</v>
      </c>
      <c r="F26" s="186"/>
      <c r="L26" t="s">
        <v>1046</v>
      </c>
    </row>
    <row r="27" spans="2:12">
      <c r="B27" s="201" t="s">
        <v>1056</v>
      </c>
      <c r="C27" s="201"/>
      <c r="D27" s="201"/>
      <c r="E27" s="201" t="s">
        <v>1052</v>
      </c>
      <c r="F27" s="186"/>
    </row>
    <row r="28" spans="2:12">
      <c r="B28" s="201" t="s">
        <v>1057</v>
      </c>
      <c r="C28" s="201"/>
      <c r="D28" s="201"/>
      <c r="E28" s="201" t="s">
        <v>1052</v>
      </c>
      <c r="F28" s="186"/>
    </row>
    <row r="29" spans="2:12">
      <c r="B29" s="201" t="s">
        <v>1058</v>
      </c>
      <c r="C29" s="201"/>
      <c r="D29" s="201"/>
      <c r="E29" s="201" t="s">
        <v>5</v>
      </c>
      <c r="F29" s="186"/>
    </row>
    <row r="30" spans="2:12">
      <c r="B30" s="201" t="s">
        <v>1059</v>
      </c>
      <c r="C30" s="201"/>
      <c r="D30" s="201"/>
      <c r="E30" s="201" t="s">
        <v>5</v>
      </c>
      <c r="F30" s="186"/>
    </row>
    <row r="31" spans="2:12">
      <c r="B31" s="201" t="s">
        <v>1060</v>
      </c>
      <c r="C31" s="201"/>
      <c r="D31" s="201"/>
      <c r="E31" s="201" t="s">
        <v>5</v>
      </c>
      <c r="F31" s="186"/>
    </row>
    <row r="32" spans="2:12">
      <c r="B32" s="201" t="s">
        <v>335</v>
      </c>
      <c r="C32" s="201" t="s">
        <v>126</v>
      </c>
      <c r="D32" s="201" t="s">
        <v>336</v>
      </c>
      <c r="E32" s="201" t="s">
        <v>1047</v>
      </c>
    </row>
    <row r="33" spans="2:10">
      <c r="B33" s="201" t="s">
        <v>417</v>
      </c>
      <c r="C33" s="201" t="s">
        <v>126</v>
      </c>
      <c r="D33" s="201" t="s">
        <v>418</v>
      </c>
      <c r="E33" s="201" t="s">
        <v>1047</v>
      </c>
    </row>
    <row r="34" spans="2:10">
      <c r="B34" s="201" t="s">
        <v>293</v>
      </c>
      <c r="C34" s="201" t="s">
        <v>184</v>
      </c>
      <c r="D34" s="201" t="s">
        <v>294</v>
      </c>
      <c r="E34" s="201" t="s">
        <v>1061</v>
      </c>
      <c r="F34" s="186"/>
    </row>
    <row r="35" spans="2:10" ht="44.25">
      <c r="B35" s="201" t="s">
        <v>1062</v>
      </c>
      <c r="C35" s="201" t="s">
        <v>133</v>
      </c>
      <c r="D35" s="201" t="s">
        <v>280</v>
      </c>
      <c r="E35" s="201" t="s">
        <v>1047</v>
      </c>
      <c r="F35" s="186" t="s">
        <v>1063</v>
      </c>
    </row>
    <row r="36" spans="2:10">
      <c r="B36" s="205" t="s">
        <v>1064</v>
      </c>
      <c r="C36" s="205" t="s">
        <v>126</v>
      </c>
      <c r="D36" s="205" t="s">
        <v>1065</v>
      </c>
      <c r="E36" s="205" t="s">
        <v>1047</v>
      </c>
      <c r="F36" t="s">
        <v>1066</v>
      </c>
      <c r="G36" t="s">
        <v>1067</v>
      </c>
    </row>
    <row r="39" spans="2:10">
      <c r="B39" s="50" t="s">
        <v>1068</v>
      </c>
    </row>
    <row r="40" spans="2:10">
      <c r="B40" s="201" t="s">
        <v>1069</v>
      </c>
      <c r="C40" s="201" t="s">
        <v>126</v>
      </c>
      <c r="D40" s="201" t="s">
        <v>1070</v>
      </c>
      <c r="E40" s="201" t="s">
        <v>1047</v>
      </c>
      <c r="F40" t="s">
        <v>1071</v>
      </c>
      <c r="J40" s="221"/>
    </row>
    <row r="41" spans="2:10">
      <c r="B41" s="201" t="s">
        <v>1072</v>
      </c>
      <c r="C41" s="201" t="s">
        <v>126</v>
      </c>
      <c r="D41" s="201" t="s">
        <v>1073</v>
      </c>
      <c r="E41" s="201" t="s">
        <v>1019</v>
      </c>
      <c r="F41" t="s">
        <v>1074</v>
      </c>
      <c r="J41" s="221"/>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BH1066"/>
  <sheetViews>
    <sheetView topLeftCell="AG1" workbookViewId="0">
      <selection activeCell="M103" sqref="M103"/>
    </sheetView>
  </sheetViews>
  <sheetFormatPr defaultColWidth="8.5" defaultRowHeight="13"/>
  <cols>
    <col min="1" max="1" width="20.5" style="1" customWidth="1"/>
    <col min="2" max="2" width="17.90625" style="1" customWidth="1"/>
    <col min="3" max="3" width="16.5" style="56" customWidth="1"/>
    <col min="4" max="4" width="17" style="43" customWidth="1"/>
    <col min="5" max="5" width="21" style="43" customWidth="1"/>
    <col min="6" max="6" width="19.5" style="43" customWidth="1"/>
    <col min="7" max="7" width="18.5" style="43" customWidth="1"/>
    <col min="8" max="8" width="20.08984375" style="1" customWidth="1"/>
    <col min="9" max="9" width="18.5" style="43" customWidth="1"/>
    <col min="10" max="10" width="16.6796875" style="2" customWidth="1"/>
    <col min="11" max="14" width="18.5" style="1" customWidth="1"/>
    <col min="15" max="22" width="18.5" style="44" customWidth="1"/>
    <col min="23" max="32" width="18.5" style="37" customWidth="1"/>
    <col min="33" max="33" width="16.6796875" style="195" customWidth="1"/>
    <col min="34" max="38" width="16.6796875" style="37" customWidth="1"/>
    <col min="39" max="39" width="16.90625" style="1" customWidth="1"/>
    <col min="40" max="45" width="15.08984375" style="1" customWidth="1"/>
    <col min="46" max="46" width="16.08984375" style="1" customWidth="1"/>
    <col min="47" max="47" width="15.08984375" style="145" customWidth="1"/>
    <col min="48" max="50" width="15.08984375" style="1" customWidth="1"/>
    <col min="51" max="54" width="15.08984375" style="175" customWidth="1"/>
    <col min="55" max="56" width="15.08984375" style="1" customWidth="1"/>
    <col min="57" max="57" width="17.5" style="1" customWidth="1"/>
    <col min="58" max="58" width="16.90625" style="1" customWidth="1"/>
    <col min="59" max="59" width="35.5" style="1" customWidth="1"/>
    <col min="60" max="16384" width="8.5" style="1"/>
  </cols>
  <sheetData>
    <row r="1" spans="1:59" ht="112.2" customHeight="1">
      <c r="A1" s="152" t="s">
        <v>83</v>
      </c>
      <c r="B1" s="152" t="s">
        <v>84</v>
      </c>
      <c r="C1" s="153" t="s">
        <v>1075</v>
      </c>
      <c r="D1" s="152" t="s">
        <v>86</v>
      </c>
      <c r="E1" s="152" t="s">
        <v>87</v>
      </c>
      <c r="F1" s="152" t="s">
        <v>88</v>
      </c>
      <c r="G1" s="152" t="s">
        <v>89</v>
      </c>
      <c r="H1" s="154" t="s">
        <v>123</v>
      </c>
      <c r="I1" s="193" t="s">
        <v>1076</v>
      </c>
      <c r="J1" s="152" t="s">
        <v>91</v>
      </c>
      <c r="K1" s="155" t="s">
        <v>92</v>
      </c>
      <c r="L1" s="155" t="s">
        <v>93</v>
      </c>
      <c r="M1" s="155" t="s">
        <v>94</v>
      </c>
      <c r="N1" s="155" t="s">
        <v>95</v>
      </c>
      <c r="O1" s="155" t="s">
        <v>96</v>
      </c>
      <c r="P1" s="155" t="s">
        <v>97</v>
      </c>
      <c r="Q1" s="155" t="s">
        <v>98</v>
      </c>
      <c r="R1" s="155" t="s">
        <v>99</v>
      </c>
      <c r="S1" s="155" t="s">
        <v>100</v>
      </c>
      <c r="T1" s="155" t="s">
        <v>101</v>
      </c>
      <c r="U1" s="155" t="s">
        <v>102</v>
      </c>
      <c r="V1" s="155" t="s">
        <v>103</v>
      </c>
      <c r="W1" s="155" t="s">
        <v>104</v>
      </c>
      <c r="X1" s="155" t="s">
        <v>105</v>
      </c>
      <c r="Y1" s="155" t="s">
        <v>106</v>
      </c>
      <c r="Z1" s="155" t="s">
        <v>107</v>
      </c>
      <c r="AA1" s="155" t="s">
        <v>108</v>
      </c>
      <c r="AB1" s="176" t="s">
        <v>1077</v>
      </c>
      <c r="AC1" s="176" t="s">
        <v>1078</v>
      </c>
      <c r="AD1" s="176" t="s">
        <v>1079</v>
      </c>
      <c r="AE1" s="176" t="s">
        <v>1080</v>
      </c>
      <c r="AF1" s="176" t="s">
        <v>1081</v>
      </c>
      <c r="AG1" s="194" t="s">
        <v>109</v>
      </c>
      <c r="AH1" s="156" t="s">
        <v>110</v>
      </c>
      <c r="AI1" s="156" t="s">
        <v>1082</v>
      </c>
      <c r="AJ1" s="156" t="s">
        <v>1083</v>
      </c>
      <c r="AK1" s="156" t="s">
        <v>1084</v>
      </c>
      <c r="AL1" s="156" t="s">
        <v>1085</v>
      </c>
      <c r="AM1" s="103" t="s">
        <v>4</v>
      </c>
      <c r="AN1" s="103" t="s">
        <v>1086</v>
      </c>
      <c r="AO1" s="103" t="s">
        <v>36</v>
      </c>
      <c r="AP1" s="103" t="s">
        <v>1087</v>
      </c>
      <c r="AQ1" s="103" t="s">
        <v>1088</v>
      </c>
      <c r="AR1" s="103" t="s">
        <v>1089</v>
      </c>
      <c r="AS1" s="103" t="s">
        <v>498</v>
      </c>
      <c r="AT1" s="103" t="s">
        <v>1090</v>
      </c>
      <c r="AU1" s="143" t="s">
        <v>1091</v>
      </c>
      <c r="AV1" s="103" t="s">
        <v>1092</v>
      </c>
      <c r="AW1" s="103" t="s">
        <v>1093</v>
      </c>
      <c r="AX1" s="103" t="s">
        <v>1094</v>
      </c>
      <c r="AY1" s="169" t="s">
        <v>117</v>
      </c>
      <c r="AZ1" s="169" t="s">
        <v>486</v>
      </c>
      <c r="BA1" s="169" t="s">
        <v>1095</v>
      </c>
      <c r="BB1" s="169" t="s">
        <v>1096</v>
      </c>
      <c r="BC1" s="103" t="s">
        <v>118</v>
      </c>
      <c r="BD1" s="103" t="s">
        <v>119</v>
      </c>
      <c r="BE1" s="117" t="s">
        <v>120</v>
      </c>
      <c r="BF1" s="117" t="s">
        <v>121</v>
      </c>
      <c r="BG1" s="118" t="s">
        <v>122</v>
      </c>
    </row>
    <row r="2" spans="1:59" s="12" customFormat="1" ht="60" hidden="1" customHeight="1">
      <c r="A2" s="49">
        <v>1</v>
      </c>
      <c r="B2" s="47" t="s">
        <v>1097</v>
      </c>
      <c r="C2" s="10">
        <v>9408.2999999999993</v>
      </c>
      <c r="D2" s="48" t="s">
        <v>134</v>
      </c>
      <c r="E2" s="48" t="s">
        <v>1098</v>
      </c>
      <c r="F2" s="157" t="s">
        <v>1099</v>
      </c>
      <c r="G2" s="157" t="s">
        <v>165</v>
      </c>
      <c r="H2" s="115" t="s">
        <v>1100</v>
      </c>
      <c r="I2" s="115"/>
      <c r="J2" s="48" t="s">
        <v>130</v>
      </c>
      <c r="K2" s="142">
        <f>MIN(O2,W2,P2)</f>
        <v>317.77999999999997</v>
      </c>
      <c r="L2" s="142">
        <f t="shared" ref="L2:L3" si="0">MROUND(K2,100)</f>
        <v>300</v>
      </c>
      <c r="M2" s="142">
        <f t="shared" ref="M2:M3" si="1">MAX(O2,P2)+SUM(S2:U2)</f>
        <v>1346.74</v>
      </c>
      <c r="N2" s="142">
        <f t="shared" ref="N2:N3" si="2">MROUND(M2,250)</f>
        <v>1250</v>
      </c>
      <c r="O2" s="20">
        <v>317.77999999999997</v>
      </c>
      <c r="P2" s="158"/>
      <c r="Q2" s="158"/>
      <c r="R2" s="158"/>
      <c r="S2" s="20">
        <v>281.94</v>
      </c>
      <c r="T2" s="20">
        <v>727.35</v>
      </c>
      <c r="U2" s="20">
        <v>19.670000000000002</v>
      </c>
      <c r="V2" s="20">
        <v>-428.2</v>
      </c>
      <c r="W2" s="14">
        <v>318</v>
      </c>
      <c r="X2" s="14">
        <v>258</v>
      </c>
      <c r="Y2" s="14">
        <v>294</v>
      </c>
      <c r="Z2" s="14">
        <v>20</v>
      </c>
      <c r="AA2" s="14">
        <v>-381</v>
      </c>
      <c r="AB2" s="14"/>
      <c r="AC2" s="14"/>
      <c r="AD2" s="14"/>
      <c r="AE2" s="14"/>
      <c r="AF2" s="14"/>
      <c r="AG2" s="14"/>
      <c r="AH2" s="14"/>
      <c r="AI2" s="14"/>
      <c r="AJ2" s="14"/>
      <c r="AK2" s="14"/>
      <c r="AL2" s="14"/>
      <c r="AM2" s="14"/>
      <c r="AN2" s="14"/>
      <c r="AO2" s="14"/>
      <c r="AP2" s="75"/>
      <c r="AQ2" s="75"/>
      <c r="AR2" s="75"/>
      <c r="AS2" s="75"/>
      <c r="AT2" s="75"/>
      <c r="AU2" s="140"/>
      <c r="AV2" s="75"/>
      <c r="AW2" s="75"/>
      <c r="AX2" s="75"/>
      <c r="AY2" s="170"/>
      <c r="AZ2" s="14"/>
      <c r="BA2" s="14"/>
      <c r="BB2" s="170"/>
      <c r="BC2" s="75"/>
      <c r="BD2" s="75"/>
      <c r="BE2" s="75"/>
      <c r="BF2" s="75"/>
      <c r="BG2" s="75"/>
    </row>
    <row r="3" spans="1:59" s="12" customFormat="1" ht="60" hidden="1" customHeight="1">
      <c r="A3" s="49">
        <v>2</v>
      </c>
      <c r="B3" s="47" t="s">
        <v>126</v>
      </c>
      <c r="C3" s="10">
        <v>33840</v>
      </c>
      <c r="D3" s="48" t="s">
        <v>127</v>
      </c>
      <c r="E3" s="48" t="s">
        <v>128</v>
      </c>
      <c r="F3" s="48" t="s">
        <v>230</v>
      </c>
      <c r="G3" s="157" t="s">
        <v>138</v>
      </c>
      <c r="H3" s="115" t="s">
        <v>1100</v>
      </c>
      <c r="I3" s="47"/>
      <c r="J3" s="48" t="s">
        <v>130</v>
      </c>
      <c r="K3" s="142">
        <f t="shared" ref="K3" si="3">MIN(O3,W3,P3)</f>
        <v>961</v>
      </c>
      <c r="L3" s="142">
        <f t="shared" si="0"/>
        <v>1000</v>
      </c>
      <c r="M3" s="142">
        <f t="shared" si="1"/>
        <v>1679</v>
      </c>
      <c r="N3" s="142">
        <f t="shared" si="2"/>
        <v>1750</v>
      </c>
      <c r="O3" s="10">
        <f>764+120+77</f>
        <v>961</v>
      </c>
      <c r="P3" s="159"/>
      <c r="Q3" s="159"/>
      <c r="R3" s="159"/>
      <c r="S3" s="10">
        <v>250</v>
      </c>
      <c r="T3" s="10">
        <v>356</v>
      </c>
      <c r="U3" s="10">
        <v>112</v>
      </c>
      <c r="V3" s="10">
        <v>-70</v>
      </c>
      <c r="W3" s="10">
        <f>O3</f>
        <v>961</v>
      </c>
      <c r="X3" s="10">
        <v>129</v>
      </c>
      <c r="Y3" s="10">
        <v>356</v>
      </c>
      <c r="Z3" s="10">
        <v>-111.98</v>
      </c>
      <c r="AA3" s="10">
        <v>-16</v>
      </c>
      <c r="AB3" s="10"/>
      <c r="AC3" s="10"/>
      <c r="AD3" s="10"/>
      <c r="AE3" s="10"/>
      <c r="AF3" s="10"/>
      <c r="AG3" s="10"/>
      <c r="AH3" s="10"/>
      <c r="AI3" s="10"/>
      <c r="AJ3" s="10"/>
      <c r="AK3" s="10"/>
      <c r="AL3" s="10"/>
      <c r="AM3" s="14"/>
      <c r="AN3" s="14"/>
      <c r="AO3" s="14"/>
      <c r="AP3" s="75"/>
      <c r="AQ3" s="75"/>
      <c r="AR3" s="75"/>
      <c r="AS3" s="75"/>
      <c r="AT3" s="75"/>
      <c r="AU3" s="140"/>
      <c r="AV3" s="75"/>
      <c r="AW3" s="75"/>
      <c r="AX3" s="75"/>
      <c r="AY3" s="170"/>
      <c r="AZ3" s="10"/>
      <c r="BA3" s="10"/>
      <c r="BB3" s="170"/>
      <c r="BC3" s="75"/>
      <c r="BD3" s="75"/>
      <c r="BE3" s="75"/>
      <c r="BF3" s="75"/>
      <c r="BG3" s="75"/>
    </row>
    <row r="4" spans="1:59" s="12" customFormat="1" ht="60" customHeight="1">
      <c r="A4" s="49" t="s">
        <v>226</v>
      </c>
      <c r="B4" s="47" t="s">
        <v>133</v>
      </c>
      <c r="C4" s="10">
        <v>51869</v>
      </c>
      <c r="D4" s="48" t="s">
        <v>134</v>
      </c>
      <c r="E4" s="48" t="s">
        <v>128</v>
      </c>
      <c r="F4" s="48" t="s">
        <v>221</v>
      </c>
      <c r="G4" s="157" t="s">
        <v>129</v>
      </c>
      <c r="H4" s="115" t="s">
        <v>259</v>
      </c>
      <c r="I4" s="115"/>
      <c r="J4" s="48" t="s">
        <v>130</v>
      </c>
      <c r="K4" s="142">
        <v>415</v>
      </c>
      <c r="L4" s="142">
        <f t="shared" ref="L4:L21" si="4">MROUND(K4,100)</f>
        <v>400</v>
      </c>
      <c r="M4" s="142"/>
      <c r="N4" s="142"/>
      <c r="O4" s="10">
        <v>392</v>
      </c>
      <c r="P4" s="159">
        <v>415</v>
      </c>
      <c r="Q4" s="158">
        <v>229</v>
      </c>
      <c r="R4" s="159">
        <v>621</v>
      </c>
      <c r="S4" s="10">
        <v>195</v>
      </c>
      <c r="T4" s="10"/>
      <c r="U4" s="10">
        <v>34</v>
      </c>
      <c r="V4" s="10">
        <v>-281</v>
      </c>
      <c r="W4" s="10"/>
      <c r="X4" s="10"/>
      <c r="Y4" s="10"/>
      <c r="Z4" s="10"/>
      <c r="AA4" s="10"/>
      <c r="AB4" s="10">
        <v>16</v>
      </c>
      <c r="AC4" s="10">
        <v>185</v>
      </c>
      <c r="AD4" s="10">
        <v>127</v>
      </c>
      <c r="AE4" s="10">
        <v>312</v>
      </c>
      <c r="AF4" s="10">
        <f>AB4+AE4</f>
        <v>328</v>
      </c>
      <c r="AG4" s="10"/>
      <c r="AH4" s="10"/>
      <c r="AI4" s="10"/>
      <c r="AJ4" s="10"/>
      <c r="AK4" s="10"/>
      <c r="AL4" s="10"/>
      <c r="AM4" s="14" t="s">
        <v>249</v>
      </c>
      <c r="AN4" s="14" t="s">
        <v>250</v>
      </c>
      <c r="AO4" s="14"/>
      <c r="AP4" s="10" t="s">
        <v>508</v>
      </c>
      <c r="AQ4" s="10"/>
      <c r="AR4" s="10"/>
      <c r="AS4" s="10"/>
      <c r="AT4" s="10" t="s">
        <v>1101</v>
      </c>
      <c r="AU4" s="141">
        <v>14</v>
      </c>
      <c r="AV4" s="10">
        <v>7</v>
      </c>
      <c r="AW4" s="10">
        <v>0</v>
      </c>
      <c r="AX4" s="10"/>
      <c r="AY4" s="171"/>
      <c r="AZ4" s="10"/>
      <c r="BA4" s="10"/>
      <c r="BB4" s="171"/>
      <c r="BC4" s="10"/>
      <c r="BD4" s="10" t="s">
        <v>1102</v>
      </c>
      <c r="BE4" s="62">
        <v>44907</v>
      </c>
      <c r="BF4" s="62">
        <v>44998</v>
      </c>
      <c r="BG4" s="59" t="s">
        <v>1103</v>
      </c>
    </row>
    <row r="5" spans="1:59" s="12" customFormat="1" ht="60" hidden="1" customHeight="1">
      <c r="A5" s="49">
        <v>4</v>
      </c>
      <c r="B5" s="47" t="s">
        <v>133</v>
      </c>
      <c r="C5" s="10">
        <v>17067</v>
      </c>
      <c r="D5" s="48" t="s">
        <v>127</v>
      </c>
      <c r="E5" s="48" t="s">
        <v>128</v>
      </c>
      <c r="F5" s="48" t="s">
        <v>128</v>
      </c>
      <c r="G5" s="157" t="s">
        <v>129</v>
      </c>
      <c r="H5" s="115" t="s">
        <v>1100</v>
      </c>
      <c r="I5" s="47"/>
      <c r="J5" s="48" t="s">
        <v>130</v>
      </c>
      <c r="K5" s="142">
        <f t="shared" ref="K5:K21" si="5">MIN(O5,W5,P5)</f>
        <v>1433</v>
      </c>
      <c r="L5" s="142">
        <f t="shared" si="4"/>
        <v>1400</v>
      </c>
      <c r="M5" s="142">
        <f t="shared" ref="M5:M21" si="6">MAX(O5,P5)+SUM(S5:U5)</f>
        <v>2700</v>
      </c>
      <c r="N5" s="142">
        <f t="shared" ref="N5:N21" si="7">MROUND(M5,250)</f>
        <v>2750</v>
      </c>
      <c r="O5" s="20">
        <v>1433</v>
      </c>
      <c r="P5" s="158"/>
      <c r="Q5" s="158"/>
      <c r="R5" s="158"/>
      <c r="S5" s="20">
        <v>124</v>
      </c>
      <c r="T5" s="20">
        <v>971</v>
      </c>
      <c r="U5" s="20">
        <v>172</v>
      </c>
      <c r="V5" s="20">
        <v>-110</v>
      </c>
      <c r="W5" s="10">
        <v>1433</v>
      </c>
      <c r="X5" s="10">
        <v>57</v>
      </c>
      <c r="Y5" s="10">
        <v>298</v>
      </c>
      <c r="Z5" s="10">
        <v>172</v>
      </c>
      <c r="AA5" s="10">
        <v>-11</v>
      </c>
      <c r="AB5" s="10"/>
      <c r="AC5" s="10"/>
      <c r="AD5" s="10"/>
      <c r="AE5" s="10"/>
      <c r="AF5" s="10"/>
      <c r="AG5" s="10"/>
      <c r="AH5" s="10"/>
      <c r="AI5" s="10"/>
      <c r="AJ5" s="10"/>
      <c r="AK5" s="10"/>
      <c r="AL5" s="10"/>
      <c r="AM5" s="14"/>
      <c r="AN5" s="14"/>
      <c r="AO5" s="14"/>
      <c r="AP5" s="75"/>
      <c r="AQ5" s="75"/>
      <c r="AR5" s="75"/>
      <c r="AS5" s="75"/>
      <c r="AT5" s="75"/>
      <c r="AU5" s="140"/>
      <c r="AV5" s="75"/>
      <c r="AW5" s="75"/>
      <c r="AX5" s="75"/>
      <c r="AY5" s="170"/>
      <c r="AZ5" s="10"/>
      <c r="BA5" s="10"/>
      <c r="BB5" s="170"/>
      <c r="BC5" s="75"/>
      <c r="BD5" s="75"/>
      <c r="BE5" s="75"/>
      <c r="BF5" s="75"/>
      <c r="BG5" s="75"/>
    </row>
    <row r="6" spans="1:59" s="12" customFormat="1" ht="60" hidden="1" customHeight="1">
      <c r="A6" s="49">
        <v>5</v>
      </c>
      <c r="B6" s="47" t="s">
        <v>133</v>
      </c>
      <c r="C6" s="10">
        <v>11357</v>
      </c>
      <c r="D6" s="48" t="s">
        <v>127</v>
      </c>
      <c r="E6" s="48" t="s">
        <v>128</v>
      </c>
      <c r="F6" s="48" t="s">
        <v>128</v>
      </c>
      <c r="G6" s="157" t="s">
        <v>129</v>
      </c>
      <c r="H6" s="115" t="s">
        <v>1100</v>
      </c>
      <c r="I6" s="47"/>
      <c r="J6" s="48" t="s">
        <v>130</v>
      </c>
      <c r="K6" s="142">
        <f t="shared" si="5"/>
        <v>1256</v>
      </c>
      <c r="L6" s="142">
        <f t="shared" si="4"/>
        <v>1300</v>
      </c>
      <c r="M6" s="142">
        <f t="shared" si="6"/>
        <v>2244</v>
      </c>
      <c r="N6" s="142">
        <f t="shared" si="7"/>
        <v>2250</v>
      </c>
      <c r="O6" s="20">
        <f>946+228+82</f>
        <v>1256</v>
      </c>
      <c r="P6" s="158"/>
      <c r="Q6" s="158"/>
      <c r="R6" s="158"/>
      <c r="S6" s="20">
        <v>197</v>
      </c>
      <c r="T6" s="31">
        <v>630</v>
      </c>
      <c r="U6" s="20">
        <v>161</v>
      </c>
      <c r="V6" s="20">
        <v>-95</v>
      </c>
      <c r="W6" s="10">
        <v>1256</v>
      </c>
      <c r="X6" s="10">
        <v>100</v>
      </c>
      <c r="Y6" s="10">
        <v>195</v>
      </c>
      <c r="Z6" s="10">
        <v>161</v>
      </c>
      <c r="AA6" s="10">
        <v>-10</v>
      </c>
      <c r="AB6" s="10"/>
      <c r="AC6" s="10"/>
      <c r="AD6" s="10"/>
      <c r="AE6" s="10"/>
      <c r="AF6" s="10"/>
      <c r="AG6" s="10"/>
      <c r="AH6" s="10"/>
      <c r="AI6" s="10"/>
      <c r="AJ6" s="10"/>
      <c r="AK6" s="10"/>
      <c r="AL6" s="10"/>
      <c r="AM6" s="14"/>
      <c r="AN6" s="14"/>
      <c r="AO6" s="14"/>
      <c r="AP6" s="75"/>
      <c r="AQ6" s="75"/>
      <c r="AR6" s="75"/>
      <c r="AS6" s="75"/>
      <c r="AT6" s="75"/>
      <c r="AU6" s="140"/>
      <c r="AV6" s="75"/>
      <c r="AW6" s="75"/>
      <c r="AX6" s="75"/>
      <c r="AY6" s="170"/>
      <c r="AZ6" s="10"/>
      <c r="BA6" s="10"/>
      <c r="BB6" s="170"/>
      <c r="BC6" s="75"/>
      <c r="BD6" s="75"/>
      <c r="BE6" s="75"/>
      <c r="BF6" s="75"/>
      <c r="BG6" s="75"/>
    </row>
    <row r="7" spans="1:59" s="12" customFormat="1" ht="60" hidden="1" customHeight="1">
      <c r="A7" s="49">
        <v>6</v>
      </c>
      <c r="B7" s="47" t="s">
        <v>172</v>
      </c>
      <c r="C7" s="10">
        <v>47132</v>
      </c>
      <c r="D7" s="48" t="s">
        <v>127</v>
      </c>
      <c r="E7" s="48" t="s">
        <v>128</v>
      </c>
      <c r="F7" s="48" t="s">
        <v>1104</v>
      </c>
      <c r="G7" s="157" t="s">
        <v>265</v>
      </c>
      <c r="H7" s="115" t="s">
        <v>1100</v>
      </c>
      <c r="I7" s="47"/>
      <c r="J7" s="48" t="s">
        <v>130</v>
      </c>
      <c r="K7" s="142">
        <f t="shared" si="5"/>
        <v>796</v>
      </c>
      <c r="L7" s="142">
        <f t="shared" si="4"/>
        <v>800</v>
      </c>
      <c r="M7" s="142">
        <f t="shared" si="6"/>
        <v>1901</v>
      </c>
      <c r="N7" s="142">
        <f t="shared" si="7"/>
        <v>2000</v>
      </c>
      <c r="O7" s="20">
        <f>595+135+66</f>
        <v>796</v>
      </c>
      <c r="P7" s="158"/>
      <c r="Q7" s="158"/>
      <c r="R7" s="158"/>
      <c r="S7" s="20">
        <v>338</v>
      </c>
      <c r="T7" s="31">
        <v>634</v>
      </c>
      <c r="U7" s="20">
        <v>133</v>
      </c>
      <c r="V7" s="20">
        <v>-56.6</v>
      </c>
      <c r="W7" s="10">
        <v>796</v>
      </c>
      <c r="X7" s="10">
        <v>169</v>
      </c>
      <c r="Y7" s="10">
        <v>709</v>
      </c>
      <c r="Z7" s="10">
        <v>11</v>
      </c>
      <c r="AA7" s="10">
        <v>-14</v>
      </c>
      <c r="AB7" s="10"/>
      <c r="AC7" s="10"/>
      <c r="AD7" s="10"/>
      <c r="AE7" s="10"/>
      <c r="AF7" s="10"/>
      <c r="AG7" s="10"/>
      <c r="AH7" s="10"/>
      <c r="AI7" s="10"/>
      <c r="AJ7" s="10"/>
      <c r="AK7" s="10"/>
      <c r="AL7" s="10"/>
      <c r="AM7" s="14"/>
      <c r="AN7" s="14"/>
      <c r="AO7" s="14"/>
      <c r="AP7" s="75"/>
      <c r="AQ7" s="75"/>
      <c r="AR7" s="75"/>
      <c r="AS7" s="75"/>
      <c r="AT7" s="75"/>
      <c r="AU7" s="140"/>
      <c r="AV7" s="75"/>
      <c r="AW7" s="75"/>
      <c r="AX7" s="75"/>
      <c r="AY7" s="170"/>
      <c r="AZ7" s="10"/>
      <c r="BA7" s="10"/>
      <c r="BB7" s="170"/>
      <c r="BC7" s="75"/>
      <c r="BD7" s="75"/>
      <c r="BE7" s="75"/>
      <c r="BF7" s="75"/>
      <c r="BG7" s="75"/>
    </row>
    <row r="8" spans="1:59" s="12" customFormat="1" ht="60" hidden="1" customHeight="1">
      <c r="A8" s="49">
        <v>7</v>
      </c>
      <c r="B8" s="47" t="s">
        <v>1105</v>
      </c>
      <c r="C8" s="10">
        <f>12334+13377+2503+10355+2744</f>
        <v>41313</v>
      </c>
      <c r="D8" s="48" t="s">
        <v>127</v>
      </c>
      <c r="E8" s="48" t="s">
        <v>1098</v>
      </c>
      <c r="F8" s="48" t="s">
        <v>1098</v>
      </c>
      <c r="G8" s="157" t="s">
        <v>262</v>
      </c>
      <c r="H8" s="115" t="s">
        <v>1100</v>
      </c>
      <c r="I8" s="47"/>
      <c r="J8" s="48" t="s">
        <v>130</v>
      </c>
      <c r="K8" s="142">
        <f t="shared" si="5"/>
        <v>690</v>
      </c>
      <c r="L8" s="142">
        <f t="shared" si="4"/>
        <v>700</v>
      </c>
      <c r="M8" s="142">
        <f t="shared" si="6"/>
        <v>1351</v>
      </c>
      <c r="N8" s="142">
        <f t="shared" si="7"/>
        <v>1250</v>
      </c>
      <c r="O8" s="20">
        <v>690</v>
      </c>
      <c r="P8" s="158"/>
      <c r="Q8" s="158"/>
      <c r="R8" s="158"/>
      <c r="S8" s="20">
        <v>289</v>
      </c>
      <c r="T8" s="31">
        <v>262</v>
      </c>
      <c r="U8" s="20">
        <v>110</v>
      </c>
      <c r="V8" s="20">
        <v>-25.594999999999999</v>
      </c>
      <c r="W8" s="10">
        <v>690</v>
      </c>
      <c r="X8" s="10">
        <v>144</v>
      </c>
      <c r="Y8" s="10">
        <v>262</v>
      </c>
      <c r="Z8" s="10">
        <v>12</v>
      </c>
      <c r="AA8" s="10">
        <v>-9</v>
      </c>
      <c r="AB8" s="10"/>
      <c r="AC8" s="10"/>
      <c r="AD8" s="10"/>
      <c r="AE8" s="10"/>
      <c r="AF8" s="10"/>
      <c r="AG8" s="10"/>
      <c r="AH8" s="10"/>
      <c r="AI8" s="10"/>
      <c r="AJ8" s="10"/>
      <c r="AK8" s="10"/>
      <c r="AL8" s="10"/>
      <c r="AM8" s="14"/>
      <c r="AN8" s="14"/>
      <c r="AO8" s="14"/>
      <c r="AP8" s="75"/>
      <c r="AQ8" s="75"/>
      <c r="AR8" s="75"/>
      <c r="AS8" s="75"/>
      <c r="AT8" s="75"/>
      <c r="AU8" s="140"/>
      <c r="AV8" s="75"/>
      <c r="AW8" s="75"/>
      <c r="AX8" s="75"/>
      <c r="AY8" s="170"/>
      <c r="AZ8" s="10"/>
      <c r="BA8" s="10"/>
      <c r="BB8" s="170"/>
      <c r="BC8" s="75"/>
      <c r="BD8" s="75"/>
      <c r="BE8" s="75"/>
      <c r="BF8" s="75"/>
      <c r="BG8" s="75"/>
    </row>
    <row r="9" spans="1:59" s="12" customFormat="1" ht="60" hidden="1" customHeight="1">
      <c r="A9" s="49">
        <v>8</v>
      </c>
      <c r="B9" s="47" t="s">
        <v>1105</v>
      </c>
      <c r="C9" s="10">
        <v>3701</v>
      </c>
      <c r="D9" s="48" t="s">
        <v>127</v>
      </c>
      <c r="E9" s="48" t="s">
        <v>128</v>
      </c>
      <c r="F9" s="48" t="s">
        <v>128</v>
      </c>
      <c r="G9" s="157" t="s">
        <v>129</v>
      </c>
      <c r="H9" s="115" t="s">
        <v>1100</v>
      </c>
      <c r="I9" s="47"/>
      <c r="J9" s="48" t="s">
        <v>130</v>
      </c>
      <c r="K9" s="142">
        <f t="shared" si="5"/>
        <v>903</v>
      </c>
      <c r="L9" s="142">
        <f t="shared" si="4"/>
        <v>900</v>
      </c>
      <c r="M9" s="142">
        <f t="shared" si="6"/>
        <v>1504</v>
      </c>
      <c r="N9" s="142">
        <f t="shared" si="7"/>
        <v>1500</v>
      </c>
      <c r="O9" s="20">
        <v>903</v>
      </c>
      <c r="P9" s="158"/>
      <c r="Q9" s="158"/>
      <c r="R9" s="158"/>
      <c r="S9" s="20">
        <v>308</v>
      </c>
      <c r="T9" s="31">
        <v>177</v>
      </c>
      <c r="U9" s="20">
        <v>116</v>
      </c>
      <c r="V9" s="20">
        <v>-34.058</v>
      </c>
      <c r="W9" s="10">
        <v>903.9</v>
      </c>
      <c r="X9" s="10">
        <v>135.9</v>
      </c>
      <c r="Y9" s="10">
        <v>175.4</v>
      </c>
      <c r="Z9" s="10">
        <v>10.4</v>
      </c>
      <c r="AA9" s="10">
        <v>-10.4</v>
      </c>
      <c r="AB9" s="10"/>
      <c r="AC9" s="10"/>
      <c r="AD9" s="10"/>
      <c r="AE9" s="10"/>
      <c r="AF9" s="10"/>
      <c r="AG9" s="10"/>
      <c r="AH9" s="10"/>
      <c r="AI9" s="10"/>
      <c r="AJ9" s="10"/>
      <c r="AK9" s="10"/>
      <c r="AL9" s="10"/>
      <c r="AM9" s="14"/>
      <c r="AN9" s="14"/>
      <c r="AO9" s="14"/>
      <c r="AP9" s="75"/>
      <c r="AQ9" s="75"/>
      <c r="AR9" s="75"/>
      <c r="AS9" s="75"/>
      <c r="AT9" s="75"/>
      <c r="AU9" s="140"/>
      <c r="AV9" s="75"/>
      <c r="AW9" s="75"/>
      <c r="AX9" s="75"/>
      <c r="AY9" s="170"/>
      <c r="AZ9" s="10"/>
      <c r="BA9" s="10"/>
      <c r="BB9" s="170"/>
      <c r="BC9" s="75"/>
      <c r="BD9" s="75"/>
      <c r="BE9" s="75"/>
      <c r="BF9" s="75"/>
      <c r="BG9" s="75"/>
    </row>
    <row r="10" spans="1:59" s="12" customFormat="1" ht="60" hidden="1" customHeight="1">
      <c r="A10" s="49">
        <v>9</v>
      </c>
      <c r="B10" s="47" t="s">
        <v>1106</v>
      </c>
      <c r="C10" s="10">
        <v>31972</v>
      </c>
      <c r="D10" s="48" t="s">
        <v>127</v>
      </c>
      <c r="E10" s="48" t="s">
        <v>128</v>
      </c>
      <c r="F10" s="48" t="s">
        <v>128</v>
      </c>
      <c r="G10" s="157" t="s">
        <v>129</v>
      </c>
      <c r="H10" s="115" t="s">
        <v>1100</v>
      </c>
      <c r="I10" s="47"/>
      <c r="J10" s="48" t="s">
        <v>130</v>
      </c>
      <c r="K10" s="142">
        <f t="shared" si="5"/>
        <v>877.18129465610116</v>
      </c>
      <c r="L10" s="142">
        <f t="shared" si="4"/>
        <v>900</v>
      </c>
      <c r="M10" s="142">
        <f t="shared" si="6"/>
        <v>2590.6813269509162</v>
      </c>
      <c r="N10" s="142">
        <f t="shared" si="7"/>
        <v>2500</v>
      </c>
      <c r="O10" s="10">
        <v>878.14534236670977</v>
      </c>
      <c r="P10" s="159"/>
      <c r="Q10" s="159"/>
      <c r="R10" s="159"/>
      <c r="S10" s="10">
        <v>280.90584443441338</v>
      </c>
      <c r="T10" s="10">
        <v>1350.4437945702489</v>
      </c>
      <c r="U10" s="10">
        <v>81.186345579544067</v>
      </c>
      <c r="V10" s="10">
        <v>-97.443523255460192</v>
      </c>
      <c r="W10" s="10">
        <v>877.18129465610116</v>
      </c>
      <c r="X10" s="10">
        <v>149.35873289397031</v>
      </c>
      <c r="Y10" s="10">
        <v>414.50387839359439</v>
      </c>
      <c r="Z10" s="10">
        <v>6.9750786892825358</v>
      </c>
      <c r="AA10" s="10">
        <v>-18.508541874451268</v>
      </c>
      <c r="AB10" s="10"/>
      <c r="AC10" s="10"/>
      <c r="AD10" s="10"/>
      <c r="AE10" s="10"/>
      <c r="AF10" s="10"/>
      <c r="AG10" s="10"/>
      <c r="AH10" s="10"/>
      <c r="AI10" s="10"/>
      <c r="AJ10" s="10"/>
      <c r="AK10" s="10"/>
      <c r="AL10" s="10"/>
      <c r="AM10" s="14"/>
      <c r="AN10" s="14"/>
      <c r="AO10" s="14"/>
      <c r="AP10" s="75"/>
      <c r="AQ10" s="75"/>
      <c r="AR10" s="75"/>
      <c r="AS10" s="75"/>
      <c r="AT10" s="75"/>
      <c r="AU10" s="140"/>
      <c r="AV10" s="75"/>
      <c r="AW10" s="75"/>
      <c r="AX10" s="75"/>
      <c r="AY10" s="170"/>
      <c r="AZ10" s="10"/>
      <c r="BA10" s="10"/>
      <c r="BB10" s="170"/>
      <c r="BC10" s="75"/>
      <c r="BD10" s="75"/>
      <c r="BE10" s="75"/>
      <c r="BF10" s="75"/>
      <c r="BG10" s="75"/>
    </row>
    <row r="11" spans="1:59" s="12" customFormat="1" ht="60" hidden="1" customHeight="1">
      <c r="A11" s="49">
        <v>10</v>
      </c>
      <c r="B11" s="47" t="s">
        <v>404</v>
      </c>
      <c r="C11" s="10">
        <v>11117</v>
      </c>
      <c r="D11" s="48" t="s">
        <v>134</v>
      </c>
      <c r="E11" s="48" t="s">
        <v>1098</v>
      </c>
      <c r="F11" s="48" t="s">
        <v>1107</v>
      </c>
      <c r="G11" s="157" t="s">
        <v>262</v>
      </c>
      <c r="H11" s="115" t="s">
        <v>1100</v>
      </c>
      <c r="I11" s="47"/>
      <c r="J11" s="48" t="s">
        <v>130</v>
      </c>
      <c r="K11" s="142">
        <f t="shared" si="5"/>
        <v>523.85786543132133</v>
      </c>
      <c r="L11" s="142">
        <f t="shared" si="4"/>
        <v>500</v>
      </c>
      <c r="M11" s="142">
        <f t="shared" si="6"/>
        <v>3227.9236205810921</v>
      </c>
      <c r="N11" s="142">
        <f t="shared" si="7"/>
        <v>3250</v>
      </c>
      <c r="O11" s="10">
        <v>523.85786543132133</v>
      </c>
      <c r="P11" s="159"/>
      <c r="Q11" s="159"/>
      <c r="R11" s="159"/>
      <c r="S11" s="10">
        <v>193.50966987496628</v>
      </c>
      <c r="T11" s="10">
        <v>2498.1665917063956</v>
      </c>
      <c r="U11" s="10">
        <v>12.389493568408744</v>
      </c>
      <c r="V11" s="10">
        <v>-287.53044886210307</v>
      </c>
      <c r="W11" s="10">
        <v>523.85786543132133</v>
      </c>
      <c r="X11" s="10">
        <v>185.66012413420887</v>
      </c>
      <c r="Y11" s="10">
        <v>1102.2420617072951</v>
      </c>
      <c r="Z11" s="10">
        <v>12.389493568408744</v>
      </c>
      <c r="AA11" s="10">
        <v>-273.15392641899791</v>
      </c>
      <c r="AB11" s="10"/>
      <c r="AC11" s="10"/>
      <c r="AD11" s="10"/>
      <c r="AE11" s="10"/>
      <c r="AF11" s="10"/>
      <c r="AG11" s="10"/>
      <c r="AH11" s="10"/>
      <c r="AI11" s="10"/>
      <c r="AJ11" s="10"/>
      <c r="AK11" s="10"/>
      <c r="AL11" s="10"/>
      <c r="AM11" s="14"/>
      <c r="AN11" s="14"/>
      <c r="AO11" s="14"/>
      <c r="AP11" s="75"/>
      <c r="AQ11" s="75"/>
      <c r="AR11" s="75"/>
      <c r="AS11" s="75"/>
      <c r="AT11" s="75"/>
      <c r="AU11" s="140"/>
      <c r="AV11" s="75"/>
      <c r="AW11" s="75"/>
      <c r="AX11" s="75"/>
      <c r="AY11" s="170"/>
      <c r="AZ11" s="10"/>
      <c r="BA11" s="10"/>
      <c r="BB11" s="170"/>
      <c r="BC11" s="75"/>
      <c r="BD11" s="75"/>
      <c r="BE11" s="75"/>
      <c r="BF11" s="75"/>
      <c r="BG11" s="75"/>
    </row>
    <row r="12" spans="1:59" s="12" customFormat="1" ht="60" hidden="1" customHeight="1">
      <c r="A12" s="49">
        <v>11</v>
      </c>
      <c r="B12" s="47" t="s">
        <v>163</v>
      </c>
      <c r="C12" s="10">
        <v>63599</v>
      </c>
      <c r="D12" s="48" t="s">
        <v>134</v>
      </c>
      <c r="E12" s="48" t="s">
        <v>128</v>
      </c>
      <c r="F12" s="48" t="s">
        <v>128</v>
      </c>
      <c r="G12" s="157" t="s">
        <v>129</v>
      </c>
      <c r="H12" s="115" t="s">
        <v>1100</v>
      </c>
      <c r="I12" s="47"/>
      <c r="J12" s="48" t="s">
        <v>130</v>
      </c>
      <c r="K12" s="142">
        <f t="shared" si="5"/>
        <v>416.01600000000002</v>
      </c>
      <c r="L12" s="142">
        <f t="shared" si="4"/>
        <v>400</v>
      </c>
      <c r="M12" s="142">
        <f t="shared" si="6"/>
        <v>2053.364</v>
      </c>
      <c r="N12" s="142">
        <f t="shared" si="7"/>
        <v>2000</v>
      </c>
      <c r="O12" s="10">
        <v>416.01600000000002</v>
      </c>
      <c r="P12" s="159"/>
      <c r="Q12" s="159"/>
      <c r="R12" s="159"/>
      <c r="S12" s="10">
        <v>0.69399999999999995</v>
      </c>
      <c r="T12" s="10">
        <v>1624.154</v>
      </c>
      <c r="U12" s="10">
        <v>12.5</v>
      </c>
      <c r="V12" s="10">
        <v>-136.21299999999999</v>
      </c>
      <c r="W12" s="10">
        <v>416.01600000000002</v>
      </c>
      <c r="X12" s="10">
        <v>0.69399999999999995</v>
      </c>
      <c r="Y12" s="10">
        <v>426</v>
      </c>
      <c r="Z12" s="10">
        <v>12.5</v>
      </c>
      <c r="AA12" s="10">
        <v>-136.21299999999999</v>
      </c>
      <c r="AB12" s="10"/>
      <c r="AC12" s="10"/>
      <c r="AD12" s="10"/>
      <c r="AE12" s="10"/>
      <c r="AF12" s="10"/>
      <c r="AG12" s="10"/>
      <c r="AH12" s="10"/>
      <c r="AI12" s="10"/>
      <c r="AJ12" s="10"/>
      <c r="AK12" s="10"/>
      <c r="AL12" s="10"/>
      <c r="AM12" s="14"/>
      <c r="AN12" s="14"/>
      <c r="AO12" s="14"/>
      <c r="AP12" s="75"/>
      <c r="AQ12" s="75"/>
      <c r="AR12" s="75"/>
      <c r="AS12" s="75"/>
      <c r="AT12" s="75"/>
      <c r="AU12" s="140"/>
      <c r="AV12" s="75"/>
      <c r="AW12" s="75"/>
      <c r="AX12" s="75"/>
      <c r="AY12" s="170"/>
      <c r="AZ12" s="10"/>
      <c r="BA12" s="10"/>
      <c r="BB12" s="170"/>
      <c r="BC12" s="75"/>
      <c r="BD12" s="75"/>
      <c r="BE12" s="75"/>
      <c r="BF12" s="75"/>
      <c r="BG12" s="75"/>
    </row>
    <row r="13" spans="1:59" s="12" customFormat="1" ht="60" hidden="1" customHeight="1">
      <c r="A13" s="49">
        <v>12</v>
      </c>
      <c r="B13" s="47" t="s">
        <v>404</v>
      </c>
      <c r="C13" s="10">
        <v>13472</v>
      </c>
      <c r="D13" s="48" t="s">
        <v>134</v>
      </c>
      <c r="E13" s="48" t="s">
        <v>1098</v>
      </c>
      <c r="F13" s="48" t="s">
        <v>266</v>
      </c>
      <c r="G13" s="157" t="s">
        <v>266</v>
      </c>
      <c r="H13" s="115" t="s">
        <v>1100</v>
      </c>
      <c r="I13" s="115"/>
      <c r="J13" s="48" t="s">
        <v>130</v>
      </c>
      <c r="K13" s="142">
        <f t="shared" si="5"/>
        <v>527.22935940000002</v>
      </c>
      <c r="L13" s="142">
        <f t="shared" si="4"/>
        <v>500</v>
      </c>
      <c r="M13" s="142">
        <f t="shared" si="6"/>
        <v>1468.1940684680001</v>
      </c>
      <c r="N13" s="142">
        <f t="shared" si="7"/>
        <v>1500</v>
      </c>
      <c r="O13" s="20">
        <v>527.22935940000002</v>
      </c>
      <c r="P13" s="158"/>
      <c r="Q13" s="158"/>
      <c r="R13" s="158"/>
      <c r="S13" s="20">
        <v>918.68104219999998</v>
      </c>
      <c r="T13" s="20">
        <v>1.8848723279999999</v>
      </c>
      <c r="U13" s="20">
        <v>20.398794540000001</v>
      </c>
      <c r="V13" s="20">
        <v>-182.91200119999999</v>
      </c>
      <c r="W13" s="20">
        <v>527.22935940000002</v>
      </c>
      <c r="X13" s="20">
        <v>918.68104219999998</v>
      </c>
      <c r="Y13" s="20">
        <v>0.50452790999999997</v>
      </c>
      <c r="Z13" s="20">
        <v>20.398794540000001</v>
      </c>
      <c r="AA13" s="20">
        <v>-94.030817990000003</v>
      </c>
      <c r="AB13" s="20"/>
      <c r="AC13" s="20"/>
      <c r="AD13" s="20"/>
      <c r="AE13" s="20"/>
      <c r="AF13" s="20"/>
      <c r="AG13" s="20"/>
      <c r="AH13" s="20"/>
      <c r="AI13" s="20"/>
      <c r="AJ13" s="20"/>
      <c r="AK13" s="20"/>
      <c r="AL13" s="20"/>
      <c r="AM13" s="14"/>
      <c r="AN13" s="14"/>
      <c r="AO13" s="14"/>
      <c r="AP13" s="75"/>
      <c r="AQ13" s="75"/>
      <c r="AR13" s="75"/>
      <c r="AS13" s="75"/>
      <c r="AT13" s="75"/>
      <c r="AU13" s="140"/>
      <c r="AV13" s="75"/>
      <c r="AW13" s="75"/>
      <c r="AX13" s="75"/>
      <c r="AY13" s="170"/>
      <c r="AZ13" s="20"/>
      <c r="BA13" s="20"/>
      <c r="BB13" s="170"/>
      <c r="BC13" s="75"/>
      <c r="BD13" s="75"/>
      <c r="BE13" s="75"/>
      <c r="BF13" s="75"/>
      <c r="BG13" s="75"/>
    </row>
    <row r="14" spans="1:59" s="12" customFormat="1" ht="60" hidden="1" customHeight="1">
      <c r="A14" s="49">
        <v>13</v>
      </c>
      <c r="B14" s="47" t="s">
        <v>1097</v>
      </c>
      <c r="C14" s="10">
        <v>12163</v>
      </c>
      <c r="D14" s="48" t="s">
        <v>134</v>
      </c>
      <c r="E14" s="48" t="s">
        <v>261</v>
      </c>
      <c r="F14" s="48" t="s">
        <v>1108</v>
      </c>
      <c r="G14" s="157" t="s">
        <v>267</v>
      </c>
      <c r="H14" s="115" t="s">
        <v>1100</v>
      </c>
      <c r="I14" s="115"/>
      <c r="J14" s="48" t="s">
        <v>130</v>
      </c>
      <c r="K14" s="142">
        <f t="shared" si="5"/>
        <v>339</v>
      </c>
      <c r="L14" s="142">
        <f t="shared" si="4"/>
        <v>300</v>
      </c>
      <c r="M14" s="142">
        <f t="shared" si="6"/>
        <v>840.64700000000005</v>
      </c>
      <c r="N14" s="142">
        <f t="shared" si="7"/>
        <v>750</v>
      </c>
      <c r="O14" s="10">
        <v>339.26600000000002</v>
      </c>
      <c r="P14" s="159"/>
      <c r="Q14" s="159"/>
      <c r="R14" s="159"/>
      <c r="S14" s="10">
        <v>181.41800000000001</v>
      </c>
      <c r="T14" s="10">
        <v>310.904</v>
      </c>
      <c r="U14" s="10">
        <v>9.0589999999999993</v>
      </c>
      <c r="V14" s="10">
        <v>-118.13</v>
      </c>
      <c r="W14" s="10">
        <v>339</v>
      </c>
      <c r="X14" s="10">
        <v>181</v>
      </c>
      <c r="Y14" s="10">
        <v>83</v>
      </c>
      <c r="Z14" s="10">
        <v>9</v>
      </c>
      <c r="AA14" s="10">
        <v>-118</v>
      </c>
      <c r="AB14" s="10"/>
      <c r="AC14" s="10"/>
      <c r="AD14" s="10"/>
      <c r="AE14" s="10"/>
      <c r="AF14" s="10"/>
      <c r="AG14" s="10"/>
      <c r="AH14" s="10"/>
      <c r="AI14" s="10"/>
      <c r="AJ14" s="10"/>
      <c r="AK14" s="10"/>
      <c r="AL14" s="10"/>
      <c r="AM14" s="14"/>
      <c r="AN14" s="14"/>
      <c r="AO14" s="14"/>
      <c r="AP14" s="75"/>
      <c r="AQ14" s="75"/>
      <c r="AR14" s="75"/>
      <c r="AS14" s="75"/>
      <c r="AT14" s="75"/>
      <c r="AU14" s="140"/>
      <c r="AV14" s="75"/>
      <c r="AW14" s="75"/>
      <c r="AX14" s="75"/>
      <c r="AY14" s="170"/>
      <c r="AZ14" s="10"/>
      <c r="BA14" s="10"/>
      <c r="BB14" s="170"/>
      <c r="BC14" s="75"/>
      <c r="BD14" s="75"/>
      <c r="BE14" s="75"/>
      <c r="BF14" s="75"/>
      <c r="BG14" s="75"/>
    </row>
    <row r="15" spans="1:59" s="12" customFormat="1" ht="60" hidden="1" customHeight="1">
      <c r="A15" s="49">
        <v>14</v>
      </c>
      <c r="B15" s="47" t="s">
        <v>163</v>
      </c>
      <c r="C15" s="10">
        <v>40098</v>
      </c>
      <c r="D15" s="48" t="s">
        <v>134</v>
      </c>
      <c r="E15" s="48" t="s">
        <v>128</v>
      </c>
      <c r="F15" s="48" t="s">
        <v>1109</v>
      </c>
      <c r="G15" s="157" t="s">
        <v>165</v>
      </c>
      <c r="H15" s="115" t="s">
        <v>1100</v>
      </c>
      <c r="I15" s="115"/>
      <c r="J15" s="48" t="s">
        <v>130</v>
      </c>
      <c r="K15" s="142">
        <f t="shared" si="5"/>
        <v>863.52499999999998</v>
      </c>
      <c r="L15" s="142">
        <f t="shared" si="4"/>
        <v>900</v>
      </c>
      <c r="M15" s="142">
        <f t="shared" si="6"/>
        <v>4544.8799999999992</v>
      </c>
      <c r="N15" s="142">
        <f t="shared" si="7"/>
        <v>4500</v>
      </c>
      <c r="O15" s="10">
        <v>863.52499999999998</v>
      </c>
      <c r="P15" s="159"/>
      <c r="Q15" s="159"/>
      <c r="R15" s="159"/>
      <c r="S15" s="10">
        <v>363.64699999999999</v>
      </c>
      <c r="T15" s="10">
        <v>3296.5839999999998</v>
      </c>
      <c r="U15" s="10">
        <v>21.123999999999999</v>
      </c>
      <c r="V15" s="10">
        <v>-412.19400000000002</v>
      </c>
      <c r="W15" s="10">
        <v>864</v>
      </c>
      <c r="X15" s="10">
        <v>342</v>
      </c>
      <c r="Y15" s="10">
        <v>512</v>
      </c>
      <c r="Z15" s="10">
        <v>10</v>
      </c>
      <c r="AA15" s="10">
        <v>-330</v>
      </c>
      <c r="AB15" s="10"/>
      <c r="AC15" s="10"/>
      <c r="AD15" s="10"/>
      <c r="AE15" s="10"/>
      <c r="AF15" s="10"/>
      <c r="AG15" s="10"/>
      <c r="AH15" s="10"/>
      <c r="AI15" s="10"/>
      <c r="AJ15" s="10"/>
      <c r="AK15" s="10"/>
      <c r="AL15" s="10"/>
      <c r="AM15" s="14"/>
      <c r="AN15" s="14"/>
      <c r="AO15" s="14"/>
      <c r="AP15" s="75"/>
      <c r="AQ15" s="75"/>
      <c r="AR15" s="75"/>
      <c r="AS15" s="75"/>
      <c r="AT15" s="75"/>
      <c r="AU15" s="140"/>
      <c r="AV15" s="75"/>
      <c r="AW15" s="75"/>
      <c r="AX15" s="75"/>
      <c r="AY15" s="170"/>
      <c r="AZ15" s="10"/>
      <c r="BA15" s="10"/>
      <c r="BB15" s="170"/>
      <c r="BC15" s="75"/>
      <c r="BD15" s="75"/>
      <c r="BE15" s="75"/>
      <c r="BF15" s="75"/>
      <c r="BG15" s="75"/>
    </row>
    <row r="16" spans="1:59" s="11" customFormat="1" ht="60" hidden="1" customHeight="1">
      <c r="A16" s="49">
        <v>15</v>
      </c>
      <c r="B16" s="47" t="s">
        <v>1110</v>
      </c>
      <c r="C16" s="10">
        <v>67840</v>
      </c>
      <c r="D16" s="48" t="s">
        <v>134</v>
      </c>
      <c r="E16" s="48" t="s">
        <v>128</v>
      </c>
      <c r="F16" s="48" t="s">
        <v>1111</v>
      </c>
      <c r="G16" s="157" t="s">
        <v>138</v>
      </c>
      <c r="H16" s="115" t="s">
        <v>1100</v>
      </c>
      <c r="I16" s="115"/>
      <c r="J16" s="48" t="s">
        <v>130</v>
      </c>
      <c r="K16" s="142">
        <f t="shared" si="5"/>
        <v>659.58500000000004</v>
      </c>
      <c r="L16" s="142">
        <f t="shared" si="4"/>
        <v>700</v>
      </c>
      <c r="M16" s="142">
        <f t="shared" si="6"/>
        <v>2607.0990000000002</v>
      </c>
      <c r="N16" s="142">
        <f t="shared" si="7"/>
        <v>2500</v>
      </c>
      <c r="O16" s="10">
        <v>659.58500000000004</v>
      </c>
      <c r="P16" s="159"/>
      <c r="Q16" s="159"/>
      <c r="R16" s="159"/>
      <c r="S16" s="10">
        <v>95.013000000000005</v>
      </c>
      <c r="T16" s="10">
        <v>1841.8789999999999</v>
      </c>
      <c r="U16" s="10">
        <v>10.622</v>
      </c>
      <c r="V16" s="10">
        <v>-188.245</v>
      </c>
      <c r="W16" s="10">
        <v>660</v>
      </c>
      <c r="X16" s="10">
        <v>95</v>
      </c>
      <c r="Y16" s="10">
        <v>0</v>
      </c>
      <c r="Z16" s="10">
        <v>11</v>
      </c>
      <c r="AA16" s="10">
        <v>-188</v>
      </c>
      <c r="AB16" s="10"/>
      <c r="AC16" s="10"/>
      <c r="AD16" s="10"/>
      <c r="AE16" s="10"/>
      <c r="AF16" s="10"/>
      <c r="AG16" s="10"/>
      <c r="AH16" s="10"/>
      <c r="AI16" s="10"/>
      <c r="AJ16" s="10"/>
      <c r="AK16" s="10"/>
      <c r="AL16" s="10"/>
      <c r="AM16" s="14"/>
      <c r="AN16" s="14"/>
      <c r="AO16" s="14"/>
      <c r="AP16" s="75"/>
      <c r="AQ16" s="75"/>
      <c r="AR16" s="75"/>
      <c r="AS16" s="75"/>
      <c r="AT16" s="75"/>
      <c r="AU16" s="140"/>
      <c r="AV16" s="75"/>
      <c r="AW16" s="75"/>
      <c r="AX16" s="75"/>
      <c r="AY16" s="170"/>
      <c r="AZ16" s="10"/>
      <c r="BA16" s="10"/>
      <c r="BB16" s="170"/>
      <c r="BC16" s="75"/>
      <c r="BD16" s="75"/>
      <c r="BE16" s="75"/>
      <c r="BF16" s="75"/>
      <c r="BG16" s="75"/>
    </row>
    <row r="17" spans="1:59" s="12" customFormat="1" ht="60" hidden="1" customHeight="1">
      <c r="A17" s="49">
        <v>16</v>
      </c>
      <c r="B17" s="47" t="s">
        <v>1106</v>
      </c>
      <c r="C17" s="10">
        <v>4750</v>
      </c>
      <c r="D17" s="48" t="s">
        <v>134</v>
      </c>
      <c r="E17" s="48" t="s">
        <v>1098</v>
      </c>
      <c r="F17" s="48" t="s">
        <v>1098</v>
      </c>
      <c r="G17" s="157" t="s">
        <v>262</v>
      </c>
      <c r="H17" s="115" t="s">
        <v>1100</v>
      </c>
      <c r="I17" s="115"/>
      <c r="J17" s="48" t="s">
        <v>130</v>
      </c>
      <c r="K17" s="142">
        <f t="shared" si="5"/>
        <v>515</v>
      </c>
      <c r="L17" s="142">
        <f t="shared" si="4"/>
        <v>500</v>
      </c>
      <c r="M17" s="142">
        <f t="shared" si="6"/>
        <v>1584.817</v>
      </c>
      <c r="N17" s="142">
        <f t="shared" si="7"/>
        <v>1500</v>
      </c>
      <c r="O17" s="10">
        <v>540.76900000000001</v>
      </c>
      <c r="P17" s="159"/>
      <c r="Q17" s="159"/>
      <c r="R17" s="159"/>
      <c r="S17" s="10">
        <v>251.78100000000001</v>
      </c>
      <c r="T17" s="10">
        <v>775.01499999999999</v>
      </c>
      <c r="U17" s="10">
        <v>17.251999999999999</v>
      </c>
      <c r="V17" s="10">
        <v>-158.29</v>
      </c>
      <c r="W17" s="10">
        <v>515</v>
      </c>
      <c r="X17" s="10">
        <v>219</v>
      </c>
      <c r="Y17" s="10">
        <v>0</v>
      </c>
      <c r="Z17" s="10">
        <v>17</v>
      </c>
      <c r="AA17" s="10">
        <v>-140</v>
      </c>
      <c r="AB17" s="10"/>
      <c r="AC17" s="10"/>
      <c r="AD17" s="10"/>
      <c r="AE17" s="10"/>
      <c r="AF17" s="10"/>
      <c r="AG17" s="10"/>
      <c r="AH17" s="10"/>
      <c r="AI17" s="10"/>
      <c r="AJ17" s="10"/>
      <c r="AK17" s="10"/>
      <c r="AL17" s="10"/>
      <c r="AM17" s="14"/>
      <c r="AN17" s="14"/>
      <c r="AO17" s="14"/>
      <c r="AP17" s="75"/>
      <c r="AQ17" s="75"/>
      <c r="AR17" s="75"/>
      <c r="AS17" s="75"/>
      <c r="AT17" s="75"/>
      <c r="AU17" s="140"/>
      <c r="AV17" s="75"/>
      <c r="AW17" s="75"/>
      <c r="AX17" s="75"/>
      <c r="AY17" s="170"/>
      <c r="AZ17" s="10"/>
      <c r="BA17" s="10"/>
      <c r="BB17" s="170"/>
      <c r="BC17" s="75"/>
      <c r="BD17" s="75"/>
      <c r="BE17" s="75"/>
      <c r="BF17" s="75"/>
      <c r="BG17" s="75"/>
    </row>
    <row r="18" spans="1:59" s="12" customFormat="1" ht="60" hidden="1" customHeight="1">
      <c r="A18" s="49">
        <v>17</v>
      </c>
      <c r="B18" s="47" t="s">
        <v>239</v>
      </c>
      <c r="C18" s="10">
        <v>170725</v>
      </c>
      <c r="D18" s="48" t="s">
        <v>134</v>
      </c>
      <c r="E18" s="48" t="s">
        <v>1098</v>
      </c>
      <c r="F18" s="48" t="s">
        <v>1112</v>
      </c>
      <c r="G18" s="157" t="s">
        <v>165</v>
      </c>
      <c r="H18" s="115" t="s">
        <v>1100</v>
      </c>
      <c r="I18" s="160" t="s">
        <v>1113</v>
      </c>
      <c r="J18" s="48" t="s">
        <v>130</v>
      </c>
      <c r="K18" s="142">
        <f t="shared" si="5"/>
        <v>374.37310459999998</v>
      </c>
      <c r="L18" s="142">
        <f t="shared" si="4"/>
        <v>400</v>
      </c>
      <c r="M18" s="142">
        <f t="shared" si="6"/>
        <v>1336</v>
      </c>
      <c r="N18" s="142">
        <f t="shared" si="7"/>
        <v>1250</v>
      </c>
      <c r="O18" s="14">
        <v>374.37310459999998</v>
      </c>
      <c r="P18" s="161">
        <v>397</v>
      </c>
      <c r="Q18" s="161">
        <v>293</v>
      </c>
      <c r="R18" s="161">
        <v>683</v>
      </c>
      <c r="S18" s="14">
        <v>272</v>
      </c>
      <c r="T18" s="14">
        <v>646</v>
      </c>
      <c r="U18" s="14">
        <v>21</v>
      </c>
      <c r="V18" s="14">
        <v>-129</v>
      </c>
      <c r="W18" s="14">
        <v>410.80400559999998</v>
      </c>
      <c r="X18" s="14">
        <v>223.519462</v>
      </c>
      <c r="Y18" s="14">
        <v>42.384429070000003</v>
      </c>
      <c r="Z18" s="10">
        <v>9.8052541810000005</v>
      </c>
      <c r="AA18" s="10">
        <v>-128.30745999999999</v>
      </c>
      <c r="AB18" s="10"/>
      <c r="AC18" s="10"/>
      <c r="AD18" s="10"/>
      <c r="AE18" s="10"/>
      <c r="AF18" s="10"/>
      <c r="AG18" s="10"/>
      <c r="AH18" s="10"/>
      <c r="AI18" s="10"/>
      <c r="AJ18" s="10"/>
      <c r="AK18" s="10"/>
      <c r="AL18" s="10"/>
      <c r="AM18" s="14"/>
      <c r="AN18" s="14"/>
      <c r="AO18" s="14"/>
      <c r="AP18" s="75"/>
      <c r="AQ18" s="75"/>
      <c r="AR18" s="75"/>
      <c r="AS18" s="75"/>
      <c r="AT18" s="75"/>
      <c r="AU18" s="140"/>
      <c r="AV18" s="75"/>
      <c r="AW18" s="75"/>
      <c r="AX18" s="75"/>
      <c r="AY18" s="170"/>
      <c r="AZ18" s="10"/>
      <c r="BA18" s="10"/>
      <c r="BB18" s="170"/>
      <c r="BC18" s="75"/>
      <c r="BD18" s="75"/>
      <c r="BE18" s="75"/>
      <c r="BF18" s="75"/>
      <c r="BG18" s="75"/>
    </row>
    <row r="19" spans="1:59" s="12" customFormat="1" ht="60" hidden="1" customHeight="1">
      <c r="A19" s="49">
        <v>18</v>
      </c>
      <c r="B19" s="47" t="s">
        <v>191</v>
      </c>
      <c r="C19" s="10">
        <v>3743</v>
      </c>
      <c r="D19" s="48" t="s">
        <v>134</v>
      </c>
      <c r="E19" s="48" t="s">
        <v>1098</v>
      </c>
      <c r="F19" s="48" t="s">
        <v>1098</v>
      </c>
      <c r="G19" s="157" t="s">
        <v>262</v>
      </c>
      <c r="H19" s="115" t="s">
        <v>1100</v>
      </c>
      <c r="I19" s="115"/>
      <c r="J19" s="48" t="s">
        <v>130</v>
      </c>
      <c r="K19" s="142">
        <f t="shared" si="5"/>
        <v>567</v>
      </c>
      <c r="L19" s="142">
        <f t="shared" si="4"/>
        <v>600</v>
      </c>
      <c r="M19" s="142">
        <f t="shared" si="6"/>
        <v>1783.1170000000002</v>
      </c>
      <c r="N19" s="142">
        <f t="shared" si="7"/>
        <v>1750</v>
      </c>
      <c r="O19" s="10">
        <v>567.06500000000005</v>
      </c>
      <c r="P19" s="159"/>
      <c r="Q19" s="159"/>
      <c r="R19" s="159"/>
      <c r="S19" s="10">
        <v>300.93799999999999</v>
      </c>
      <c r="T19" s="10">
        <v>895.28099999999995</v>
      </c>
      <c r="U19" s="10">
        <v>19.832999999999998</v>
      </c>
      <c r="V19" s="10">
        <v>-159.36600000000001</v>
      </c>
      <c r="W19" s="20">
        <v>567</v>
      </c>
      <c r="X19" s="20">
        <v>301</v>
      </c>
      <c r="Y19" s="20">
        <v>375</v>
      </c>
      <c r="Z19" s="20">
        <v>20</v>
      </c>
      <c r="AA19" s="20">
        <v>-159</v>
      </c>
      <c r="AB19" s="20"/>
      <c r="AC19" s="20"/>
      <c r="AD19" s="20"/>
      <c r="AE19" s="20"/>
      <c r="AF19" s="20"/>
      <c r="AG19" s="20"/>
      <c r="AH19" s="20"/>
      <c r="AI19" s="20"/>
      <c r="AJ19" s="20"/>
      <c r="AK19" s="20"/>
      <c r="AL19" s="20"/>
      <c r="AM19" s="14"/>
      <c r="AN19" s="14"/>
      <c r="AO19" s="14"/>
      <c r="AP19" s="75"/>
      <c r="AQ19" s="75"/>
      <c r="AR19" s="75"/>
      <c r="AS19" s="75"/>
      <c r="AT19" s="75"/>
      <c r="AU19" s="140"/>
      <c r="AV19" s="75"/>
      <c r="AW19" s="75"/>
      <c r="AX19" s="75"/>
      <c r="AY19" s="170"/>
      <c r="AZ19" s="20"/>
      <c r="BA19" s="20"/>
      <c r="BB19" s="170"/>
      <c r="BC19" s="75"/>
      <c r="BD19" s="75"/>
      <c r="BE19" s="75"/>
      <c r="BF19" s="75"/>
      <c r="BG19" s="75"/>
    </row>
    <row r="20" spans="1:59" s="12" customFormat="1" ht="60" hidden="1" customHeight="1">
      <c r="A20" s="49">
        <v>19</v>
      </c>
      <c r="B20" s="47" t="s">
        <v>1114</v>
      </c>
      <c r="C20" s="10">
        <v>14611</v>
      </c>
      <c r="D20" s="48" t="s">
        <v>134</v>
      </c>
      <c r="E20" s="48" t="s">
        <v>1098</v>
      </c>
      <c r="F20" s="48" t="s">
        <v>1098</v>
      </c>
      <c r="G20" s="157" t="s">
        <v>262</v>
      </c>
      <c r="H20" s="115" t="s">
        <v>1100</v>
      </c>
      <c r="I20" s="160"/>
      <c r="J20" s="48" t="s">
        <v>130</v>
      </c>
      <c r="K20" s="142">
        <f t="shared" si="5"/>
        <v>536.71900000000005</v>
      </c>
      <c r="L20" s="142">
        <f t="shared" si="4"/>
        <v>500</v>
      </c>
      <c r="M20" s="142">
        <f t="shared" si="6"/>
        <v>1686.8820000000001</v>
      </c>
      <c r="N20" s="142">
        <f t="shared" si="7"/>
        <v>1750</v>
      </c>
      <c r="O20" s="20">
        <v>536.71900000000005</v>
      </c>
      <c r="P20" s="158"/>
      <c r="Q20" s="158"/>
      <c r="R20" s="158"/>
      <c r="S20" s="20">
        <v>418.02199999999999</v>
      </c>
      <c r="T20" s="10">
        <v>704.34900000000005</v>
      </c>
      <c r="U20" s="20">
        <v>27.792000000000002</v>
      </c>
      <c r="V20" s="20">
        <v>-244.553</v>
      </c>
      <c r="W20" s="10">
        <v>537</v>
      </c>
      <c r="X20" s="10">
        <v>380</v>
      </c>
      <c r="Y20" s="10">
        <v>262</v>
      </c>
      <c r="Z20" s="10">
        <v>28</v>
      </c>
      <c r="AA20" s="10">
        <v>-217</v>
      </c>
      <c r="AB20" s="10"/>
      <c r="AC20" s="10"/>
      <c r="AD20" s="10"/>
      <c r="AE20" s="10"/>
      <c r="AF20" s="10"/>
      <c r="AG20" s="10"/>
      <c r="AH20" s="10"/>
      <c r="AI20" s="10"/>
      <c r="AJ20" s="10"/>
      <c r="AK20" s="10"/>
      <c r="AL20" s="10"/>
      <c r="AM20" s="14"/>
      <c r="AN20" s="14"/>
      <c r="AO20" s="14"/>
      <c r="AP20" s="75"/>
      <c r="AQ20" s="75"/>
      <c r="AR20" s="75"/>
      <c r="AS20" s="75"/>
      <c r="AT20" s="75"/>
      <c r="AU20" s="140"/>
      <c r="AV20" s="75"/>
      <c r="AW20" s="75"/>
      <c r="AX20" s="75"/>
      <c r="AY20" s="170"/>
      <c r="AZ20" s="10"/>
      <c r="BA20" s="10"/>
      <c r="BB20" s="170"/>
      <c r="BC20" s="75"/>
      <c r="BD20" s="75"/>
      <c r="BE20" s="75"/>
      <c r="BF20" s="75"/>
      <c r="BG20" s="75"/>
    </row>
    <row r="21" spans="1:59" s="12" customFormat="1" ht="60" hidden="1" customHeight="1">
      <c r="A21" s="49">
        <v>20</v>
      </c>
      <c r="B21" s="47" t="s">
        <v>163</v>
      </c>
      <c r="C21" s="10">
        <v>4200</v>
      </c>
      <c r="D21" s="48" t="s">
        <v>127</v>
      </c>
      <c r="E21" s="48" t="s">
        <v>128</v>
      </c>
      <c r="F21" s="157" t="s">
        <v>1099</v>
      </c>
      <c r="G21" s="157" t="s">
        <v>165</v>
      </c>
      <c r="H21" s="115" t="s">
        <v>1100</v>
      </c>
      <c r="I21" s="160"/>
      <c r="J21" s="48" t="s">
        <v>130</v>
      </c>
      <c r="K21" s="142">
        <f t="shared" si="5"/>
        <v>878.42288391972397</v>
      </c>
      <c r="L21" s="142">
        <f t="shared" si="4"/>
        <v>900</v>
      </c>
      <c r="M21" s="142">
        <f t="shared" si="6"/>
        <v>2290.6869054033441</v>
      </c>
      <c r="N21" s="142">
        <f t="shared" si="7"/>
        <v>2250</v>
      </c>
      <c r="O21" s="20">
        <v>878.42288391972397</v>
      </c>
      <c r="P21" s="158"/>
      <c r="Q21" s="158"/>
      <c r="R21" s="158"/>
      <c r="S21" s="20">
        <v>308.35816294102534</v>
      </c>
      <c r="T21" s="10">
        <v>998.8025294061058</v>
      </c>
      <c r="U21" s="20">
        <v>105.10332913648881</v>
      </c>
      <c r="V21" s="20">
        <v>-18.467059523809517</v>
      </c>
      <c r="W21" s="10">
        <v>878.42288391972397</v>
      </c>
      <c r="X21" s="10">
        <v>308.35816294102534</v>
      </c>
      <c r="Y21" s="10">
        <v>600.97522958951754</v>
      </c>
      <c r="Z21" s="10">
        <v>105.10332913648881</v>
      </c>
      <c r="AA21" s="10">
        <v>-18.467059523809517</v>
      </c>
      <c r="AB21" s="10"/>
      <c r="AC21" s="10"/>
      <c r="AD21" s="10"/>
      <c r="AE21" s="10"/>
      <c r="AF21" s="10"/>
      <c r="AG21" s="10"/>
      <c r="AH21" s="10"/>
      <c r="AI21" s="10"/>
      <c r="AJ21" s="10"/>
      <c r="AK21" s="10"/>
      <c r="AL21" s="10"/>
      <c r="AM21" s="14"/>
      <c r="AN21" s="14"/>
      <c r="AO21" s="14"/>
      <c r="AP21" s="75"/>
      <c r="AQ21" s="75"/>
      <c r="AR21" s="75"/>
      <c r="AS21" s="75"/>
      <c r="AT21" s="75"/>
      <c r="AU21" s="140"/>
      <c r="AV21" s="75"/>
      <c r="AW21" s="75"/>
      <c r="AX21" s="75"/>
      <c r="AY21" s="170"/>
      <c r="AZ21" s="10"/>
      <c r="BA21" s="10"/>
      <c r="BB21" s="170"/>
      <c r="BC21" s="75"/>
      <c r="BD21" s="75"/>
      <c r="BE21" s="75"/>
      <c r="BF21" s="75"/>
      <c r="BG21" s="75"/>
    </row>
    <row r="22" spans="1:59" s="12" customFormat="1" ht="60" customHeight="1">
      <c r="A22" s="165" t="s">
        <v>281</v>
      </c>
      <c r="B22" s="47" t="s">
        <v>133</v>
      </c>
      <c r="C22" s="10">
        <v>36600</v>
      </c>
      <c r="D22" s="48" t="s">
        <v>134</v>
      </c>
      <c r="E22" s="48" t="s">
        <v>128</v>
      </c>
      <c r="F22" s="48" t="s">
        <v>1115</v>
      </c>
      <c r="G22" s="157" t="s">
        <v>138</v>
      </c>
      <c r="H22" s="115" t="s">
        <v>521</v>
      </c>
      <c r="I22" s="115">
        <v>2</v>
      </c>
      <c r="J22" s="48"/>
      <c r="K22" s="142" t="s">
        <v>1116</v>
      </c>
      <c r="L22" s="142" t="s">
        <v>1116</v>
      </c>
      <c r="M22" s="142" t="s">
        <v>1116</v>
      </c>
      <c r="N22" s="142" t="s">
        <v>1116</v>
      </c>
      <c r="O22" s="10" t="s">
        <v>1117</v>
      </c>
      <c r="P22" s="159" t="s">
        <v>1118</v>
      </c>
      <c r="Q22" s="158" t="s">
        <v>1116</v>
      </c>
      <c r="R22" s="159" t="s">
        <v>1119</v>
      </c>
      <c r="S22" s="142" t="s">
        <v>1116</v>
      </c>
      <c r="T22" s="142" t="s">
        <v>1116</v>
      </c>
      <c r="U22" s="142" t="s">
        <v>1116</v>
      </c>
      <c r="V22" s="142" t="s">
        <v>1116</v>
      </c>
      <c r="W22" s="10"/>
      <c r="X22" s="10"/>
      <c r="Y22" s="10"/>
      <c r="Z22" s="10"/>
      <c r="AA22" s="10"/>
      <c r="AB22" s="10">
        <v>1</v>
      </c>
      <c r="AC22" s="10">
        <v>12</v>
      </c>
      <c r="AD22" s="142" t="s">
        <v>1116</v>
      </c>
      <c r="AE22" s="142" t="s">
        <v>1116</v>
      </c>
      <c r="AF22" s="10">
        <f>AC22+AB22</f>
        <v>13</v>
      </c>
      <c r="AG22" s="141">
        <v>1984</v>
      </c>
      <c r="AH22" s="10" t="s">
        <v>522</v>
      </c>
      <c r="AI22" s="10" t="s">
        <v>18</v>
      </c>
      <c r="AJ22" s="10">
        <v>8</v>
      </c>
      <c r="AK22" s="10" t="s">
        <v>32</v>
      </c>
      <c r="AL22" s="10">
        <v>37160</v>
      </c>
      <c r="AM22" s="14" t="s">
        <v>249</v>
      </c>
      <c r="AN22" s="14" t="s">
        <v>1120</v>
      </c>
      <c r="AO22" s="14" t="s">
        <v>37</v>
      </c>
      <c r="AP22" s="10" t="s">
        <v>200</v>
      </c>
      <c r="AQ22" s="10" t="s">
        <v>200</v>
      </c>
      <c r="AR22" s="10" t="s">
        <v>200</v>
      </c>
      <c r="AS22" s="10" t="s">
        <v>523</v>
      </c>
      <c r="AT22" s="10" t="s">
        <v>1121</v>
      </c>
      <c r="AU22" s="141">
        <v>8</v>
      </c>
      <c r="AV22" s="10">
        <v>0</v>
      </c>
      <c r="AW22" s="10">
        <v>0</v>
      </c>
      <c r="AX22" s="10">
        <f>AL22*0.2</f>
        <v>7432</v>
      </c>
      <c r="AY22" s="171">
        <f>(C22/AL22)-1</f>
        <v>-1.5069967707212029E-2</v>
      </c>
      <c r="AZ22" s="10" t="s">
        <v>18</v>
      </c>
      <c r="BA22" s="10" t="s">
        <v>21</v>
      </c>
      <c r="BB22" s="171" t="s">
        <v>52</v>
      </c>
      <c r="BC22" s="10" t="s">
        <v>14</v>
      </c>
      <c r="BD22" s="10" t="s">
        <v>1102</v>
      </c>
      <c r="BE22" s="62">
        <v>42814</v>
      </c>
      <c r="BF22" s="62">
        <v>42887</v>
      </c>
      <c r="BG22" s="63" t="s">
        <v>1122</v>
      </c>
    </row>
    <row r="23" spans="1:59" s="12" customFormat="1" ht="60" hidden="1" customHeight="1">
      <c r="A23" s="49">
        <v>22</v>
      </c>
      <c r="B23" s="47" t="s">
        <v>728</v>
      </c>
      <c r="C23" s="10">
        <v>17177</v>
      </c>
      <c r="D23" s="48" t="s">
        <v>134</v>
      </c>
      <c r="E23" s="48" t="s">
        <v>261</v>
      </c>
      <c r="F23" s="48" t="s">
        <v>261</v>
      </c>
      <c r="G23" s="157" t="s">
        <v>261</v>
      </c>
      <c r="H23" s="115" t="s">
        <v>1100</v>
      </c>
      <c r="I23" s="141"/>
      <c r="J23" s="48" t="s">
        <v>130</v>
      </c>
      <c r="K23" s="142">
        <f t="shared" ref="K23:K35" si="8">MIN(O23,W23,P23)</f>
        <v>660</v>
      </c>
      <c r="L23" s="142">
        <f t="shared" ref="L23:L54" si="9">MROUND(K23,100)</f>
        <v>700</v>
      </c>
      <c r="M23" s="142">
        <f t="shared" ref="M23:M54" si="10">MAX(O23,P23)+SUM(S23:U23)</f>
        <v>1976.3109999999999</v>
      </c>
      <c r="N23" s="142">
        <f t="shared" ref="N23:N54" si="11">MROUND(M23,250)</f>
        <v>2000</v>
      </c>
      <c r="O23" s="20">
        <v>660</v>
      </c>
      <c r="P23" s="158"/>
      <c r="Q23" s="158"/>
      <c r="R23" s="158"/>
      <c r="S23" s="20">
        <v>251</v>
      </c>
      <c r="T23" s="20">
        <v>1007.415</v>
      </c>
      <c r="U23" s="20">
        <v>57.896000000000001</v>
      </c>
      <c r="V23" s="20">
        <v>-215</v>
      </c>
      <c r="W23" s="10">
        <v>660</v>
      </c>
      <c r="X23" s="10">
        <v>224</v>
      </c>
      <c r="Y23" s="10">
        <v>364</v>
      </c>
      <c r="Z23" s="10">
        <v>21</v>
      </c>
      <c r="AA23" s="10">
        <v>-191</v>
      </c>
      <c r="AB23" s="10"/>
      <c r="AC23" s="10"/>
      <c r="AD23" s="10"/>
      <c r="AE23" s="10"/>
      <c r="AF23" s="10"/>
      <c r="AG23" s="10"/>
      <c r="AH23" s="10"/>
      <c r="AI23" s="10"/>
      <c r="AJ23" s="10"/>
      <c r="AK23" s="10"/>
      <c r="AL23" s="10"/>
      <c r="AM23" s="14"/>
      <c r="AN23" s="14"/>
      <c r="AO23" s="14"/>
      <c r="AP23" s="75"/>
      <c r="AQ23" s="75"/>
      <c r="AR23" s="75"/>
      <c r="AS23" s="75"/>
      <c r="AT23" s="75"/>
      <c r="AU23" s="140"/>
      <c r="AV23" s="75"/>
      <c r="AW23" s="75"/>
      <c r="AX23" s="75"/>
      <c r="AY23" s="170"/>
      <c r="AZ23" s="10"/>
      <c r="BA23" s="10"/>
      <c r="BB23" s="170"/>
      <c r="BC23" s="75"/>
      <c r="BD23" s="75"/>
      <c r="BE23" s="75"/>
      <c r="BF23" s="75"/>
      <c r="BG23" s="75"/>
    </row>
    <row r="24" spans="1:59" s="12" customFormat="1" ht="60" hidden="1" customHeight="1">
      <c r="A24" s="49">
        <v>23</v>
      </c>
      <c r="B24" s="47" t="s">
        <v>126</v>
      </c>
      <c r="C24" s="10">
        <v>64223</v>
      </c>
      <c r="D24" s="48" t="s">
        <v>134</v>
      </c>
      <c r="E24" s="48" t="s">
        <v>1098</v>
      </c>
      <c r="F24" s="48" t="s">
        <v>1098</v>
      </c>
      <c r="G24" s="157" t="s">
        <v>262</v>
      </c>
      <c r="H24" s="115" t="s">
        <v>1100</v>
      </c>
      <c r="I24" s="115"/>
      <c r="J24" s="48" t="s">
        <v>130</v>
      </c>
      <c r="K24" s="142">
        <f t="shared" si="8"/>
        <v>512.76700000000005</v>
      </c>
      <c r="L24" s="142">
        <f t="shared" si="9"/>
        <v>500</v>
      </c>
      <c r="M24" s="142">
        <f t="shared" si="10"/>
        <v>2128.6639999999998</v>
      </c>
      <c r="N24" s="142">
        <f t="shared" si="11"/>
        <v>2250</v>
      </c>
      <c r="O24" s="20">
        <v>512.76700000000005</v>
      </c>
      <c r="P24" s="158"/>
      <c r="Q24" s="158"/>
      <c r="R24" s="158"/>
      <c r="S24" s="20">
        <v>362.87900000000002</v>
      </c>
      <c r="T24" s="20">
        <v>1202.4169999999999</v>
      </c>
      <c r="U24" s="20">
        <v>50.600999999999999</v>
      </c>
      <c r="V24" s="20">
        <v>-104.35299999999999</v>
      </c>
      <c r="W24" s="20">
        <v>512.76718621054761</v>
      </c>
      <c r="X24" s="20">
        <v>323.98815689083347</v>
      </c>
      <c r="Y24" s="20">
        <v>406.90330566930851</v>
      </c>
      <c r="Z24" s="20">
        <v>50.60115534932968</v>
      </c>
      <c r="AA24" s="20">
        <v>-104.35301994612522</v>
      </c>
      <c r="AB24" s="20"/>
      <c r="AC24" s="20"/>
      <c r="AD24" s="20"/>
      <c r="AE24" s="20"/>
      <c r="AF24" s="20"/>
      <c r="AG24" s="20"/>
      <c r="AH24" s="20"/>
      <c r="AI24" s="20"/>
      <c r="AJ24" s="20"/>
      <c r="AK24" s="20"/>
      <c r="AL24" s="20"/>
      <c r="AM24" s="14"/>
      <c r="AN24" s="14"/>
      <c r="AO24" s="14"/>
      <c r="AP24" s="75"/>
      <c r="AQ24" s="75"/>
      <c r="AR24" s="75"/>
      <c r="AS24" s="75"/>
      <c r="AT24" s="75"/>
      <c r="AU24" s="140"/>
      <c r="AV24" s="75"/>
      <c r="AW24" s="75"/>
      <c r="AX24" s="75"/>
      <c r="AY24" s="170"/>
      <c r="AZ24" s="20"/>
      <c r="BA24" s="20"/>
      <c r="BB24" s="170"/>
      <c r="BC24" s="75"/>
      <c r="BD24" s="75"/>
      <c r="BE24" s="75"/>
      <c r="BF24" s="75"/>
      <c r="BG24" s="75"/>
    </row>
    <row r="25" spans="1:59" s="12" customFormat="1" ht="60" hidden="1" customHeight="1">
      <c r="A25" s="49">
        <v>24</v>
      </c>
      <c r="B25" s="47" t="s">
        <v>1123</v>
      </c>
      <c r="C25" s="10">
        <v>22260</v>
      </c>
      <c r="D25" s="48" t="s">
        <v>127</v>
      </c>
      <c r="E25" s="48" t="s">
        <v>1098</v>
      </c>
      <c r="F25" s="48" t="s">
        <v>1098</v>
      </c>
      <c r="G25" s="157" t="s">
        <v>262</v>
      </c>
      <c r="H25" s="115" t="s">
        <v>1100</v>
      </c>
      <c r="I25" s="115"/>
      <c r="J25" s="48" t="s">
        <v>130</v>
      </c>
      <c r="K25" s="142">
        <f t="shared" si="8"/>
        <v>550.99099999999999</v>
      </c>
      <c r="L25" s="142">
        <f t="shared" si="9"/>
        <v>600</v>
      </c>
      <c r="M25" s="142">
        <f t="shared" si="10"/>
        <v>1514.1599999999999</v>
      </c>
      <c r="N25" s="142">
        <f t="shared" si="11"/>
        <v>1500</v>
      </c>
      <c r="O25" s="20">
        <v>550.99099999999999</v>
      </c>
      <c r="P25" s="158"/>
      <c r="Q25" s="158"/>
      <c r="R25" s="158"/>
      <c r="S25" s="20">
        <v>58.895000000000003</v>
      </c>
      <c r="T25" s="20">
        <v>830.36400000000003</v>
      </c>
      <c r="U25" s="20">
        <v>73.91</v>
      </c>
      <c r="V25" s="20">
        <v>-6.2380000000000004</v>
      </c>
      <c r="W25" s="20">
        <v>551</v>
      </c>
      <c r="X25" s="20">
        <v>37</v>
      </c>
      <c r="Y25" s="20">
        <v>347</v>
      </c>
      <c r="Z25" s="20">
        <v>46</v>
      </c>
      <c r="AA25" s="20">
        <v>-2</v>
      </c>
      <c r="AB25" s="20"/>
      <c r="AC25" s="20"/>
      <c r="AD25" s="20"/>
      <c r="AE25" s="20"/>
      <c r="AF25" s="20"/>
      <c r="AG25" s="20"/>
      <c r="AH25" s="20"/>
      <c r="AI25" s="20"/>
      <c r="AJ25" s="20"/>
      <c r="AK25" s="20"/>
      <c r="AL25" s="20"/>
      <c r="AM25" s="14"/>
      <c r="AN25" s="14"/>
      <c r="AO25" s="14"/>
      <c r="AP25" s="75"/>
      <c r="AQ25" s="75"/>
      <c r="AR25" s="75"/>
      <c r="AS25" s="75"/>
      <c r="AT25" s="75"/>
      <c r="AU25" s="140"/>
      <c r="AV25" s="75"/>
      <c r="AW25" s="75"/>
      <c r="AX25" s="75"/>
      <c r="AY25" s="170"/>
      <c r="AZ25" s="20"/>
      <c r="BA25" s="20"/>
      <c r="BB25" s="170"/>
      <c r="BC25" s="75"/>
      <c r="BD25" s="75"/>
      <c r="BE25" s="75"/>
      <c r="BF25" s="75"/>
      <c r="BG25" s="75"/>
    </row>
    <row r="26" spans="1:59" s="12" customFormat="1" ht="60" hidden="1" customHeight="1">
      <c r="A26" s="49">
        <v>25</v>
      </c>
      <c r="B26" s="47" t="s">
        <v>184</v>
      </c>
      <c r="C26" s="10">
        <v>41813.65</v>
      </c>
      <c r="D26" s="48" t="s">
        <v>134</v>
      </c>
      <c r="E26" s="48" t="s">
        <v>1098</v>
      </c>
      <c r="F26" s="48" t="s">
        <v>1124</v>
      </c>
      <c r="G26" s="157" t="s">
        <v>165</v>
      </c>
      <c r="H26" s="115" t="s">
        <v>1100</v>
      </c>
      <c r="I26" s="160"/>
      <c r="J26" s="48" t="s">
        <v>130</v>
      </c>
      <c r="K26" s="142">
        <f t="shared" si="8"/>
        <v>388</v>
      </c>
      <c r="L26" s="142">
        <f t="shared" si="9"/>
        <v>400</v>
      </c>
      <c r="M26" s="142">
        <f t="shared" si="10"/>
        <v>1490.259</v>
      </c>
      <c r="N26" s="142">
        <f t="shared" si="11"/>
        <v>1500</v>
      </c>
      <c r="O26" s="10">
        <v>388.101</v>
      </c>
      <c r="P26" s="159"/>
      <c r="Q26" s="159"/>
      <c r="R26" s="159"/>
      <c r="S26" s="10">
        <v>193.21100000000001</v>
      </c>
      <c r="T26" s="31">
        <v>891.55799999999999</v>
      </c>
      <c r="U26" s="31">
        <v>17.388999999999999</v>
      </c>
      <c r="V26" s="31">
        <v>-226.215</v>
      </c>
      <c r="W26" s="10">
        <v>388</v>
      </c>
      <c r="X26" s="10">
        <v>172</v>
      </c>
      <c r="Y26" s="10">
        <v>295</v>
      </c>
      <c r="Z26" s="10">
        <v>17</v>
      </c>
      <c r="AA26" s="10">
        <v>-201</v>
      </c>
      <c r="AB26" s="10"/>
      <c r="AC26" s="10"/>
      <c r="AD26" s="10"/>
      <c r="AE26" s="10"/>
      <c r="AF26" s="10"/>
      <c r="AG26" s="10"/>
      <c r="AH26" s="10"/>
      <c r="AI26" s="10"/>
      <c r="AJ26" s="10"/>
      <c r="AK26" s="10"/>
      <c r="AL26" s="10"/>
      <c r="AM26" s="14"/>
      <c r="AN26" s="14"/>
      <c r="AO26" s="14"/>
      <c r="AP26" s="75"/>
      <c r="AQ26" s="75"/>
      <c r="AR26" s="75"/>
      <c r="AS26" s="75"/>
      <c r="AT26" s="75"/>
      <c r="AU26" s="140"/>
      <c r="AV26" s="75"/>
      <c r="AW26" s="75"/>
      <c r="AX26" s="75"/>
      <c r="AY26" s="170"/>
      <c r="AZ26" s="10"/>
      <c r="BA26" s="10"/>
      <c r="BB26" s="170"/>
      <c r="BC26" s="75"/>
      <c r="BD26" s="75"/>
      <c r="BE26" s="75"/>
      <c r="BF26" s="75"/>
      <c r="BG26" s="75"/>
    </row>
    <row r="27" spans="1:59" s="17" customFormat="1" ht="60" hidden="1" customHeight="1">
      <c r="A27" s="49">
        <v>26</v>
      </c>
      <c r="B27" s="47" t="s">
        <v>184</v>
      </c>
      <c r="C27" s="10">
        <v>53994</v>
      </c>
      <c r="D27" s="48" t="s">
        <v>134</v>
      </c>
      <c r="E27" s="48" t="s">
        <v>1098</v>
      </c>
      <c r="F27" s="48" t="s">
        <v>1098</v>
      </c>
      <c r="G27" s="157" t="s">
        <v>262</v>
      </c>
      <c r="H27" s="115" t="s">
        <v>1100</v>
      </c>
      <c r="I27" s="162"/>
      <c r="J27" s="48" t="s">
        <v>130</v>
      </c>
      <c r="K27" s="142">
        <f t="shared" si="8"/>
        <v>462.51100000000002</v>
      </c>
      <c r="L27" s="142">
        <f t="shared" si="9"/>
        <v>500</v>
      </c>
      <c r="M27" s="142">
        <f t="shared" si="10"/>
        <v>1640.44</v>
      </c>
      <c r="N27" s="142">
        <f t="shared" si="11"/>
        <v>1750</v>
      </c>
      <c r="O27" s="10">
        <v>462.51100000000002</v>
      </c>
      <c r="P27" s="159"/>
      <c r="Q27" s="159"/>
      <c r="R27" s="159"/>
      <c r="S27" s="10">
        <v>486.91</v>
      </c>
      <c r="T27" s="10">
        <v>677.70299999999997</v>
      </c>
      <c r="U27" s="10">
        <v>13.316000000000001</v>
      </c>
      <c r="V27" s="10">
        <v>-341.21899999999999</v>
      </c>
      <c r="W27" s="10">
        <v>463</v>
      </c>
      <c r="X27" s="10">
        <v>469</v>
      </c>
      <c r="Y27" s="10">
        <v>227</v>
      </c>
      <c r="Z27" s="10">
        <v>13</v>
      </c>
      <c r="AA27" s="10">
        <v>-266</v>
      </c>
      <c r="AB27" s="10"/>
      <c r="AC27" s="10"/>
      <c r="AD27" s="10"/>
      <c r="AE27" s="10"/>
      <c r="AF27" s="10"/>
      <c r="AG27" s="10"/>
      <c r="AH27" s="10"/>
      <c r="AI27" s="10"/>
      <c r="AJ27" s="10"/>
      <c r="AK27" s="10"/>
      <c r="AL27" s="10"/>
      <c r="AM27" s="14"/>
      <c r="AN27" s="14"/>
      <c r="AO27" s="14"/>
      <c r="AP27" s="76"/>
      <c r="AQ27" s="76"/>
      <c r="AR27" s="76"/>
      <c r="AS27" s="76"/>
      <c r="AT27" s="76"/>
      <c r="AU27" s="139"/>
      <c r="AV27" s="76"/>
      <c r="AW27" s="76"/>
      <c r="AX27" s="76"/>
      <c r="AY27" s="173"/>
      <c r="AZ27" s="10"/>
      <c r="BA27" s="10"/>
      <c r="BB27" s="173"/>
      <c r="BC27" s="76"/>
      <c r="BD27" s="76"/>
      <c r="BE27" s="76"/>
      <c r="BF27" s="76"/>
      <c r="BG27" s="76"/>
    </row>
    <row r="28" spans="1:59" s="12" customFormat="1" ht="60" hidden="1" customHeight="1">
      <c r="A28" s="49">
        <v>27</v>
      </c>
      <c r="B28" s="47" t="s">
        <v>318</v>
      </c>
      <c r="C28" s="10">
        <v>17061</v>
      </c>
      <c r="D28" s="48" t="s">
        <v>134</v>
      </c>
      <c r="E28" s="48" t="s">
        <v>1098</v>
      </c>
      <c r="F28" s="48" t="s">
        <v>1098</v>
      </c>
      <c r="G28" s="157" t="s">
        <v>262</v>
      </c>
      <c r="H28" s="115" t="s">
        <v>1100</v>
      </c>
      <c r="I28" s="115"/>
      <c r="J28" s="48" t="s">
        <v>130</v>
      </c>
      <c r="K28" s="142">
        <f t="shared" si="8"/>
        <v>302</v>
      </c>
      <c r="L28" s="142">
        <f t="shared" si="9"/>
        <v>300</v>
      </c>
      <c r="M28" s="142">
        <f t="shared" si="10"/>
        <v>1227.902</v>
      </c>
      <c r="N28" s="142">
        <f t="shared" si="11"/>
        <v>1250</v>
      </c>
      <c r="O28" s="20">
        <v>309.637</v>
      </c>
      <c r="P28" s="158"/>
      <c r="Q28" s="158"/>
      <c r="R28" s="158"/>
      <c r="S28" s="20">
        <v>227.07599999999999</v>
      </c>
      <c r="T28" s="20">
        <v>651.85900000000004</v>
      </c>
      <c r="U28" s="20">
        <v>39.33</v>
      </c>
      <c r="V28" s="20">
        <v>-272.15100000000001</v>
      </c>
      <c r="W28" s="20">
        <v>302</v>
      </c>
      <c r="X28" s="20">
        <v>198</v>
      </c>
      <c r="Y28" s="20">
        <v>652</v>
      </c>
      <c r="Z28" s="20">
        <v>37</v>
      </c>
      <c r="AA28" s="20">
        <v>-239</v>
      </c>
      <c r="AB28" s="20"/>
      <c r="AC28" s="20"/>
      <c r="AD28" s="20"/>
      <c r="AE28" s="20"/>
      <c r="AF28" s="20"/>
      <c r="AG28" s="20"/>
      <c r="AH28" s="20"/>
      <c r="AI28" s="20"/>
      <c r="AJ28" s="20"/>
      <c r="AK28" s="20"/>
      <c r="AL28" s="20"/>
      <c r="AM28" s="14"/>
      <c r="AN28" s="14"/>
      <c r="AO28" s="14"/>
      <c r="AP28" s="75"/>
      <c r="AQ28" s="75"/>
      <c r="AR28" s="75"/>
      <c r="AS28" s="75"/>
      <c r="AT28" s="75"/>
      <c r="AU28" s="140"/>
      <c r="AV28" s="75"/>
      <c r="AW28" s="75"/>
      <c r="AX28" s="75"/>
      <c r="AY28" s="170"/>
      <c r="AZ28" s="20"/>
      <c r="BA28" s="20"/>
      <c r="BB28" s="170"/>
      <c r="BC28" s="75"/>
      <c r="BD28" s="75"/>
      <c r="BE28" s="75"/>
      <c r="BF28" s="75"/>
      <c r="BG28" s="75"/>
    </row>
    <row r="29" spans="1:59" s="12" customFormat="1" ht="79.5" hidden="1" customHeight="1">
      <c r="A29" s="49">
        <v>28</v>
      </c>
      <c r="B29" s="47" t="s">
        <v>184</v>
      </c>
      <c r="C29" s="10">
        <v>39486</v>
      </c>
      <c r="D29" s="48" t="s">
        <v>134</v>
      </c>
      <c r="E29" s="48" t="s">
        <v>1098</v>
      </c>
      <c r="F29" s="48" t="s">
        <v>1125</v>
      </c>
      <c r="G29" s="157" t="s">
        <v>262</v>
      </c>
      <c r="H29" s="115" t="s">
        <v>1100</v>
      </c>
      <c r="I29" s="160"/>
      <c r="J29" s="48" t="s">
        <v>130</v>
      </c>
      <c r="K29" s="142">
        <f t="shared" si="8"/>
        <v>500</v>
      </c>
      <c r="L29" s="142">
        <f t="shared" si="9"/>
        <v>500</v>
      </c>
      <c r="M29" s="142">
        <f t="shared" si="10"/>
        <v>2231.7269999999999</v>
      </c>
      <c r="N29" s="142">
        <f t="shared" si="11"/>
        <v>2250</v>
      </c>
      <c r="O29" s="20">
        <v>500</v>
      </c>
      <c r="P29" s="158"/>
      <c r="Q29" s="158"/>
      <c r="R29" s="158"/>
      <c r="S29" s="20">
        <v>275</v>
      </c>
      <c r="T29" s="20">
        <v>1415.7270000000001</v>
      </c>
      <c r="U29" s="20">
        <v>41</v>
      </c>
      <c r="V29" s="20">
        <v>-476.95800000000003</v>
      </c>
      <c r="W29" s="10">
        <v>500</v>
      </c>
      <c r="X29" s="10">
        <v>199</v>
      </c>
      <c r="Y29" s="10">
        <v>464</v>
      </c>
      <c r="Z29" s="10">
        <v>37</v>
      </c>
      <c r="AA29" s="20">
        <v>-401</v>
      </c>
      <c r="AB29" s="20"/>
      <c r="AC29" s="20"/>
      <c r="AD29" s="20"/>
      <c r="AE29" s="20"/>
      <c r="AF29" s="20"/>
      <c r="AG29" s="20"/>
      <c r="AH29" s="20"/>
      <c r="AI29" s="20"/>
      <c r="AJ29" s="20"/>
      <c r="AK29" s="20"/>
      <c r="AL29" s="20"/>
      <c r="AM29" s="14"/>
      <c r="AN29" s="14"/>
      <c r="AO29" s="14"/>
      <c r="AP29" s="75"/>
      <c r="AQ29" s="75"/>
      <c r="AR29" s="75"/>
      <c r="AS29" s="75"/>
      <c r="AT29" s="75"/>
      <c r="AU29" s="140"/>
      <c r="AV29" s="75"/>
      <c r="AW29" s="75"/>
      <c r="AX29" s="75"/>
      <c r="AY29" s="170"/>
      <c r="AZ29" s="20"/>
      <c r="BA29" s="20"/>
      <c r="BB29" s="170"/>
      <c r="BC29" s="75"/>
      <c r="BD29" s="75"/>
      <c r="BE29" s="75"/>
      <c r="BF29" s="75"/>
      <c r="BG29" s="75"/>
    </row>
    <row r="30" spans="1:59" s="12" customFormat="1" ht="60" hidden="1" customHeight="1">
      <c r="A30" s="49">
        <v>29</v>
      </c>
      <c r="B30" s="47" t="s">
        <v>408</v>
      </c>
      <c r="C30" s="10">
        <v>30428</v>
      </c>
      <c r="D30" s="48" t="s">
        <v>127</v>
      </c>
      <c r="E30" s="48" t="s">
        <v>1098</v>
      </c>
      <c r="F30" s="48" t="s">
        <v>1098</v>
      </c>
      <c r="G30" s="157" t="s">
        <v>262</v>
      </c>
      <c r="H30" s="115" t="s">
        <v>1100</v>
      </c>
      <c r="I30" s="115"/>
      <c r="J30" s="48" t="s">
        <v>130</v>
      </c>
      <c r="K30" s="142">
        <f t="shared" si="8"/>
        <v>794.52200000000005</v>
      </c>
      <c r="L30" s="142">
        <f t="shared" si="9"/>
        <v>800</v>
      </c>
      <c r="M30" s="142">
        <f t="shared" si="10"/>
        <v>1938.8089</v>
      </c>
      <c r="N30" s="142">
        <f t="shared" si="11"/>
        <v>2000</v>
      </c>
      <c r="O30" s="20">
        <v>794.52200000000005</v>
      </c>
      <c r="P30" s="158"/>
      <c r="Q30" s="158"/>
      <c r="R30" s="158"/>
      <c r="S30" s="20">
        <v>207.71</v>
      </c>
      <c r="T30" s="20">
        <v>835.26599999999996</v>
      </c>
      <c r="U30" s="20">
        <v>101.3109</v>
      </c>
      <c r="V30" s="20">
        <v>-3.4462000000000002</v>
      </c>
      <c r="W30" s="20">
        <v>794.52200000000005</v>
      </c>
      <c r="X30" s="20">
        <v>56</v>
      </c>
      <c r="Y30" s="20">
        <v>405.17270000000002</v>
      </c>
      <c r="Z30" s="20">
        <v>101.3409</v>
      </c>
      <c r="AA30" s="20">
        <v>-1</v>
      </c>
      <c r="AB30" s="20"/>
      <c r="AC30" s="20"/>
      <c r="AD30" s="20"/>
      <c r="AE30" s="20"/>
      <c r="AF30" s="20"/>
      <c r="AG30" s="20"/>
      <c r="AH30" s="20"/>
      <c r="AI30" s="20"/>
      <c r="AJ30" s="20"/>
      <c r="AK30" s="20"/>
      <c r="AL30" s="20"/>
      <c r="AM30" s="14"/>
      <c r="AN30" s="14"/>
      <c r="AO30" s="14"/>
      <c r="AP30" s="75"/>
      <c r="AQ30" s="75"/>
      <c r="AR30" s="75"/>
      <c r="AS30" s="75"/>
      <c r="AT30" s="75"/>
      <c r="AU30" s="140"/>
      <c r="AV30" s="75"/>
      <c r="AW30" s="75"/>
      <c r="AX30" s="75"/>
      <c r="AY30" s="170"/>
      <c r="AZ30" s="20"/>
      <c r="BA30" s="20"/>
      <c r="BB30" s="170"/>
      <c r="BC30" s="75"/>
      <c r="BD30" s="75"/>
      <c r="BE30" s="75"/>
      <c r="BF30" s="75"/>
      <c r="BG30" s="75"/>
    </row>
    <row r="31" spans="1:59" s="12" customFormat="1" ht="60" hidden="1" customHeight="1">
      <c r="A31" s="49">
        <v>30</v>
      </c>
      <c r="B31" s="47" t="s">
        <v>414</v>
      </c>
      <c r="C31" s="10">
        <v>11044</v>
      </c>
      <c r="D31" s="48" t="s">
        <v>134</v>
      </c>
      <c r="E31" s="48" t="s">
        <v>1098</v>
      </c>
      <c r="F31" s="48" t="s">
        <v>1098</v>
      </c>
      <c r="G31" s="157" t="s">
        <v>262</v>
      </c>
      <c r="H31" s="115" t="s">
        <v>1100</v>
      </c>
      <c r="I31" s="160"/>
      <c r="J31" s="48" t="s">
        <v>130</v>
      </c>
      <c r="K31" s="142">
        <f t="shared" si="8"/>
        <v>380</v>
      </c>
      <c r="L31" s="142">
        <f t="shared" si="9"/>
        <v>400</v>
      </c>
      <c r="M31" s="142">
        <f t="shared" si="10"/>
        <v>822.952</v>
      </c>
      <c r="N31" s="142">
        <f t="shared" si="11"/>
        <v>750</v>
      </c>
      <c r="O31" s="20">
        <v>380.09699999999998</v>
      </c>
      <c r="P31" s="158"/>
      <c r="Q31" s="158"/>
      <c r="R31" s="158"/>
      <c r="S31" s="20">
        <v>207.62</v>
      </c>
      <c r="T31" s="20">
        <v>164.143</v>
      </c>
      <c r="U31" s="20">
        <v>71.091999999999999</v>
      </c>
      <c r="V31" s="20">
        <v>-213.19800000000001</v>
      </c>
      <c r="W31" s="10">
        <v>380</v>
      </c>
      <c r="X31" s="10">
        <v>186</v>
      </c>
      <c r="Y31" s="10">
        <v>89</v>
      </c>
      <c r="Z31" s="10">
        <v>71</v>
      </c>
      <c r="AA31" s="10">
        <v>-190</v>
      </c>
      <c r="AB31" s="10"/>
      <c r="AC31" s="10"/>
      <c r="AD31" s="10"/>
      <c r="AE31" s="10"/>
      <c r="AF31" s="10"/>
      <c r="AG31" s="10"/>
      <c r="AH31" s="10"/>
      <c r="AI31" s="10"/>
      <c r="AJ31" s="10"/>
      <c r="AK31" s="10"/>
      <c r="AL31" s="10"/>
      <c r="AM31" s="14"/>
      <c r="AN31" s="14"/>
      <c r="AO31" s="14"/>
      <c r="AP31" s="75"/>
      <c r="AQ31" s="75"/>
      <c r="AR31" s="75"/>
      <c r="AS31" s="75"/>
      <c r="AT31" s="75"/>
      <c r="AU31" s="140"/>
      <c r="AV31" s="75"/>
      <c r="AW31" s="75"/>
      <c r="AX31" s="75"/>
      <c r="AY31" s="170"/>
      <c r="AZ31" s="10"/>
      <c r="BA31" s="10"/>
      <c r="BB31" s="170"/>
      <c r="BC31" s="75"/>
      <c r="BD31" s="75"/>
      <c r="BE31" s="75"/>
      <c r="BF31" s="75"/>
      <c r="BG31" s="75"/>
    </row>
    <row r="32" spans="1:59" s="12" customFormat="1" ht="60" hidden="1" customHeight="1">
      <c r="A32" s="49">
        <v>31</v>
      </c>
      <c r="B32" s="47" t="s">
        <v>414</v>
      </c>
      <c r="C32" s="10">
        <v>24807.5</v>
      </c>
      <c r="D32" s="48" t="s">
        <v>134</v>
      </c>
      <c r="E32" s="48" t="s">
        <v>1098</v>
      </c>
      <c r="F32" s="48" t="s">
        <v>1098</v>
      </c>
      <c r="G32" s="157" t="s">
        <v>262</v>
      </c>
      <c r="H32" s="115" t="s">
        <v>1100</v>
      </c>
      <c r="I32" s="160"/>
      <c r="J32" s="48" t="s">
        <v>130</v>
      </c>
      <c r="K32" s="142">
        <f t="shared" si="8"/>
        <v>428.85899999999998</v>
      </c>
      <c r="L32" s="142">
        <f t="shared" si="9"/>
        <v>400</v>
      </c>
      <c r="M32" s="142">
        <f t="shared" si="10"/>
        <v>1427.5</v>
      </c>
      <c r="N32" s="142">
        <f t="shared" si="11"/>
        <v>1500</v>
      </c>
      <c r="O32" s="20">
        <v>428.85899999999998</v>
      </c>
      <c r="P32" s="158"/>
      <c r="Q32" s="158"/>
      <c r="R32" s="158"/>
      <c r="S32" s="20">
        <v>53.871000000000002</v>
      </c>
      <c r="T32" s="20">
        <v>930.87800000000004</v>
      </c>
      <c r="U32" s="20">
        <v>13.891999999999999</v>
      </c>
      <c r="V32" s="20">
        <v>-598.52</v>
      </c>
      <c r="W32" s="10">
        <v>429</v>
      </c>
      <c r="X32" s="10">
        <v>37</v>
      </c>
      <c r="Y32" s="10"/>
      <c r="Z32" s="10">
        <v>8</v>
      </c>
      <c r="AA32" s="10"/>
      <c r="AB32" s="10"/>
      <c r="AC32" s="10"/>
      <c r="AD32" s="10"/>
      <c r="AE32" s="10"/>
      <c r="AF32" s="10"/>
      <c r="AG32" s="10"/>
      <c r="AH32" s="10"/>
      <c r="AI32" s="10"/>
      <c r="AJ32" s="10"/>
      <c r="AK32" s="10"/>
      <c r="AL32" s="10"/>
      <c r="AM32" s="14"/>
      <c r="AN32" s="14"/>
      <c r="AO32" s="14"/>
      <c r="AP32" s="75"/>
      <c r="AQ32" s="75"/>
      <c r="AR32" s="75"/>
      <c r="AS32" s="75"/>
      <c r="AT32" s="75"/>
      <c r="AU32" s="140"/>
      <c r="AV32" s="75"/>
      <c r="AW32" s="75"/>
      <c r="AX32" s="75"/>
      <c r="AY32" s="170"/>
      <c r="AZ32" s="10"/>
      <c r="BA32" s="10"/>
      <c r="BB32" s="170"/>
      <c r="BC32" s="75"/>
      <c r="BD32" s="75"/>
      <c r="BE32" s="75"/>
      <c r="BF32" s="75"/>
      <c r="BG32" s="75"/>
    </row>
    <row r="33" spans="1:59" s="12" customFormat="1" ht="60" hidden="1" customHeight="1">
      <c r="A33" s="49">
        <v>32</v>
      </c>
      <c r="B33" s="47" t="s">
        <v>1126</v>
      </c>
      <c r="C33" s="10">
        <v>4629</v>
      </c>
      <c r="D33" s="48" t="s">
        <v>134</v>
      </c>
      <c r="E33" s="48" t="s">
        <v>128</v>
      </c>
      <c r="F33" s="48" t="s">
        <v>128</v>
      </c>
      <c r="G33" s="157" t="s">
        <v>129</v>
      </c>
      <c r="H33" s="115" t="s">
        <v>1100</v>
      </c>
      <c r="I33" s="160"/>
      <c r="J33" s="48" t="s">
        <v>130</v>
      </c>
      <c r="K33" s="142">
        <f t="shared" si="8"/>
        <v>498</v>
      </c>
      <c r="L33" s="142">
        <f t="shared" si="9"/>
        <v>500</v>
      </c>
      <c r="M33" s="142">
        <f t="shared" si="10"/>
        <v>4045.056</v>
      </c>
      <c r="N33" s="142">
        <f t="shared" si="11"/>
        <v>4000</v>
      </c>
      <c r="O33" s="20">
        <v>498.00200000000001</v>
      </c>
      <c r="P33" s="158"/>
      <c r="Q33" s="158"/>
      <c r="R33" s="158"/>
      <c r="S33" s="20">
        <v>646.47199999999998</v>
      </c>
      <c r="T33" s="20">
        <v>2870.27</v>
      </c>
      <c r="U33" s="20">
        <v>30.312000000000001</v>
      </c>
      <c r="V33" s="20">
        <v>-412.63499999999999</v>
      </c>
      <c r="W33" s="10">
        <v>498</v>
      </c>
      <c r="X33" s="10">
        <v>624</v>
      </c>
      <c r="Y33" s="10">
        <v>752</v>
      </c>
      <c r="Z33" s="10">
        <v>30</v>
      </c>
      <c r="AA33" s="10">
        <v>-392</v>
      </c>
      <c r="AB33" s="10"/>
      <c r="AC33" s="10"/>
      <c r="AD33" s="10"/>
      <c r="AE33" s="10"/>
      <c r="AF33" s="10"/>
      <c r="AG33" s="10"/>
      <c r="AH33" s="10"/>
      <c r="AI33" s="10"/>
      <c r="AJ33" s="10"/>
      <c r="AK33" s="10"/>
      <c r="AL33" s="10"/>
      <c r="AM33" s="14"/>
      <c r="AN33" s="14"/>
      <c r="AO33" s="14"/>
      <c r="AP33" s="75"/>
      <c r="AQ33" s="75"/>
      <c r="AR33" s="75"/>
      <c r="AS33" s="75"/>
      <c r="AT33" s="75"/>
      <c r="AU33" s="140"/>
      <c r="AV33" s="75"/>
      <c r="AW33" s="75"/>
      <c r="AX33" s="75"/>
      <c r="AY33" s="170"/>
      <c r="AZ33" s="10"/>
      <c r="BA33" s="10"/>
      <c r="BB33" s="170"/>
      <c r="BC33" s="75"/>
      <c r="BD33" s="75"/>
      <c r="BE33" s="75"/>
      <c r="BF33" s="75"/>
      <c r="BG33" s="75"/>
    </row>
    <row r="34" spans="1:59" s="12" customFormat="1" ht="60" hidden="1" customHeight="1">
      <c r="A34" s="49">
        <v>33</v>
      </c>
      <c r="B34" s="47" t="s">
        <v>1123</v>
      </c>
      <c r="C34" s="10">
        <v>47130.6</v>
      </c>
      <c r="D34" s="48" t="s">
        <v>134</v>
      </c>
      <c r="E34" s="48" t="s">
        <v>1098</v>
      </c>
      <c r="F34" s="48" t="s">
        <v>1098</v>
      </c>
      <c r="G34" s="157" t="s">
        <v>262</v>
      </c>
      <c r="H34" s="115" t="s">
        <v>1100</v>
      </c>
      <c r="I34" s="160"/>
      <c r="J34" s="48" t="s">
        <v>130</v>
      </c>
      <c r="K34" s="142">
        <f t="shared" si="8"/>
        <v>441.589</v>
      </c>
      <c r="L34" s="142">
        <f t="shared" si="9"/>
        <v>400</v>
      </c>
      <c r="M34" s="142">
        <f t="shared" si="10"/>
        <v>1362.1009999999999</v>
      </c>
      <c r="N34" s="142">
        <f t="shared" si="11"/>
        <v>1250</v>
      </c>
      <c r="O34" s="20">
        <v>441.589</v>
      </c>
      <c r="P34" s="158"/>
      <c r="Q34" s="158"/>
      <c r="R34" s="158"/>
      <c r="S34" s="20">
        <v>166.066</v>
      </c>
      <c r="T34" s="20">
        <v>721.76099999999997</v>
      </c>
      <c r="U34" s="20">
        <v>32.685000000000002</v>
      </c>
      <c r="V34" s="20">
        <v>-272.70299999999997</v>
      </c>
      <c r="W34" s="10">
        <v>442</v>
      </c>
      <c r="X34" s="10">
        <v>153</v>
      </c>
      <c r="Y34" s="10">
        <v>228</v>
      </c>
      <c r="Z34" s="10">
        <v>33</v>
      </c>
      <c r="AA34" s="10">
        <v>-242</v>
      </c>
      <c r="AB34" s="10"/>
      <c r="AC34" s="10"/>
      <c r="AD34" s="10"/>
      <c r="AE34" s="10"/>
      <c r="AF34" s="10"/>
      <c r="AG34" s="10"/>
      <c r="AH34" s="10"/>
      <c r="AI34" s="10"/>
      <c r="AJ34" s="10"/>
      <c r="AK34" s="10"/>
      <c r="AL34" s="10"/>
      <c r="AM34" s="14"/>
      <c r="AN34" s="14"/>
      <c r="AO34" s="14"/>
      <c r="AP34" s="75"/>
      <c r="AQ34" s="75"/>
      <c r="AR34" s="75"/>
      <c r="AS34" s="75"/>
      <c r="AT34" s="75"/>
      <c r="AU34" s="140"/>
      <c r="AV34" s="75"/>
      <c r="AW34" s="75"/>
      <c r="AX34" s="75"/>
      <c r="AY34" s="170"/>
      <c r="AZ34" s="10"/>
      <c r="BA34" s="10"/>
      <c r="BB34" s="170"/>
      <c r="BC34" s="75"/>
      <c r="BD34" s="75"/>
      <c r="BE34" s="75"/>
      <c r="BF34" s="75"/>
      <c r="BG34" s="75"/>
    </row>
    <row r="35" spans="1:59" s="12" customFormat="1" ht="60" hidden="1" customHeight="1">
      <c r="A35" s="49">
        <v>34</v>
      </c>
      <c r="B35" s="47" t="s">
        <v>318</v>
      </c>
      <c r="C35" s="10">
        <v>12017</v>
      </c>
      <c r="D35" s="48" t="s">
        <v>127</v>
      </c>
      <c r="E35" s="48" t="s">
        <v>1098</v>
      </c>
      <c r="F35" s="48" t="s">
        <v>1098</v>
      </c>
      <c r="G35" s="157" t="s">
        <v>262</v>
      </c>
      <c r="H35" s="115" t="s">
        <v>1100</v>
      </c>
      <c r="I35" s="115"/>
      <c r="J35" s="48" t="s">
        <v>130</v>
      </c>
      <c r="K35" s="142">
        <f t="shared" si="8"/>
        <v>586.78556630000003</v>
      </c>
      <c r="L35" s="142">
        <f t="shared" si="9"/>
        <v>600</v>
      </c>
      <c r="M35" s="142">
        <f t="shared" si="10"/>
        <v>2114.4716897600001</v>
      </c>
      <c r="N35" s="142">
        <f t="shared" si="11"/>
        <v>2000</v>
      </c>
      <c r="O35" s="10">
        <v>586.78556630000003</v>
      </c>
      <c r="P35" s="159"/>
      <c r="Q35" s="159"/>
      <c r="R35" s="159"/>
      <c r="S35" s="10">
        <v>287.39022469999998</v>
      </c>
      <c r="T35" s="10">
        <v>1186.1993729999999</v>
      </c>
      <c r="U35" s="10">
        <v>54.096525759999999</v>
      </c>
      <c r="V35" s="10">
        <v>-61.208102689999997</v>
      </c>
      <c r="W35" s="10">
        <v>586.78556630000003</v>
      </c>
      <c r="X35" s="10">
        <v>133.99077209999999</v>
      </c>
      <c r="Y35" s="10">
        <v>625.92882269999996</v>
      </c>
      <c r="Z35" s="10">
        <v>28.40021913</v>
      </c>
      <c r="AA35" s="10">
        <v>-27.356275719999999</v>
      </c>
      <c r="AB35" s="10"/>
      <c r="AC35" s="10"/>
      <c r="AD35" s="10"/>
      <c r="AE35" s="10"/>
      <c r="AF35" s="10"/>
      <c r="AG35" s="10"/>
      <c r="AH35" s="10"/>
      <c r="AI35" s="10"/>
      <c r="AJ35" s="10"/>
      <c r="AK35" s="10"/>
      <c r="AL35" s="10"/>
      <c r="AM35" s="14"/>
      <c r="AN35" s="14"/>
      <c r="AO35" s="14"/>
      <c r="AP35" s="75"/>
      <c r="AQ35" s="75"/>
      <c r="AR35" s="75"/>
      <c r="AS35" s="75"/>
      <c r="AT35" s="75"/>
      <c r="AU35" s="140"/>
      <c r="AV35" s="75"/>
      <c r="AW35" s="75"/>
      <c r="AX35" s="75"/>
      <c r="AY35" s="170"/>
      <c r="AZ35" s="10"/>
      <c r="BA35" s="10"/>
      <c r="BB35" s="170"/>
      <c r="BC35" s="75"/>
      <c r="BD35" s="75"/>
      <c r="BE35" s="75"/>
      <c r="BF35" s="75"/>
      <c r="BG35" s="75"/>
    </row>
    <row r="36" spans="1:59" s="12" customFormat="1" ht="60" customHeight="1">
      <c r="A36" s="191" t="s">
        <v>176</v>
      </c>
      <c r="B36" s="47" t="s">
        <v>172</v>
      </c>
      <c r="C36" s="10">
        <v>24791</v>
      </c>
      <c r="D36" s="48" t="s">
        <v>134</v>
      </c>
      <c r="E36" s="48" t="s">
        <v>128</v>
      </c>
      <c r="F36" s="48" t="s">
        <v>129</v>
      </c>
      <c r="G36" s="157" t="s">
        <v>138</v>
      </c>
      <c r="H36" s="115" t="s">
        <v>259</v>
      </c>
      <c r="I36" s="160"/>
      <c r="J36" s="48" t="s">
        <v>130</v>
      </c>
      <c r="K36" s="142">
        <v>752</v>
      </c>
      <c r="L36" s="142">
        <f t="shared" si="9"/>
        <v>800</v>
      </c>
      <c r="M36" s="142">
        <f t="shared" si="10"/>
        <v>1798</v>
      </c>
      <c r="N36" s="142">
        <f t="shared" si="11"/>
        <v>1750</v>
      </c>
      <c r="O36" s="20">
        <v>723</v>
      </c>
      <c r="P36" s="158">
        <v>752</v>
      </c>
      <c r="Q36" s="158">
        <v>471</v>
      </c>
      <c r="R36" s="158">
        <v>1194</v>
      </c>
      <c r="S36" s="20">
        <v>422</v>
      </c>
      <c r="T36" s="10">
        <v>574</v>
      </c>
      <c r="U36" s="20">
        <v>50</v>
      </c>
      <c r="V36" s="20">
        <v>-192</v>
      </c>
      <c r="W36" s="10"/>
      <c r="X36" s="10"/>
      <c r="Y36" s="10"/>
      <c r="Z36" s="10"/>
      <c r="AA36" s="10"/>
      <c r="AB36" s="10">
        <v>74</v>
      </c>
      <c r="AC36" s="10">
        <v>342</v>
      </c>
      <c r="AD36" s="10">
        <v>101</v>
      </c>
      <c r="AE36" s="10">
        <f>AC36+AD36</f>
        <v>443</v>
      </c>
      <c r="AF36" s="10">
        <f>AB36+AE36</f>
        <v>517</v>
      </c>
      <c r="AG36" s="10"/>
      <c r="AH36" s="10"/>
      <c r="AI36" s="10"/>
      <c r="AJ36" s="10"/>
      <c r="AK36" s="10"/>
      <c r="AL36" s="10"/>
      <c r="AM36" s="14" t="s">
        <v>9</v>
      </c>
      <c r="AN36" s="14" t="s">
        <v>9</v>
      </c>
      <c r="AO36" s="14"/>
      <c r="AP36" s="10" t="s">
        <v>527</v>
      </c>
      <c r="AQ36" s="10" t="s">
        <v>518</v>
      </c>
      <c r="AR36" s="10" t="s">
        <v>527</v>
      </c>
      <c r="AS36" s="10" t="s">
        <v>528</v>
      </c>
      <c r="AT36" s="10"/>
      <c r="AU36" s="141">
        <v>19</v>
      </c>
      <c r="AV36" s="10"/>
      <c r="AW36" s="10"/>
      <c r="AX36" s="10"/>
      <c r="AY36" s="171"/>
      <c r="AZ36" s="10"/>
      <c r="BA36" s="10"/>
      <c r="BB36" s="171"/>
      <c r="BC36" s="10"/>
      <c r="BD36" s="10"/>
      <c r="BE36" s="62">
        <v>45104</v>
      </c>
      <c r="BF36" s="62" t="s">
        <v>174</v>
      </c>
      <c r="BG36" s="63" t="s">
        <v>177</v>
      </c>
    </row>
    <row r="37" spans="1:59" s="12" customFormat="1" ht="60" hidden="1" customHeight="1">
      <c r="A37" s="49">
        <v>36</v>
      </c>
      <c r="B37" s="47" t="s">
        <v>191</v>
      </c>
      <c r="C37" s="10">
        <v>14125</v>
      </c>
      <c r="D37" s="48" t="s">
        <v>134</v>
      </c>
      <c r="E37" s="48" t="s">
        <v>1098</v>
      </c>
      <c r="F37" s="48" t="s">
        <v>1098</v>
      </c>
      <c r="G37" s="157" t="s">
        <v>262</v>
      </c>
      <c r="H37" s="115" t="s">
        <v>1100</v>
      </c>
      <c r="I37" s="162" t="s">
        <v>1127</v>
      </c>
      <c r="J37" s="48" t="s">
        <v>130</v>
      </c>
      <c r="K37" s="142">
        <f t="shared" ref="K37:K68" si="12">MIN(O37,W37,P37)</f>
        <v>359</v>
      </c>
      <c r="L37" s="142">
        <f t="shared" si="9"/>
        <v>400</v>
      </c>
      <c r="M37" s="142">
        <f t="shared" si="10"/>
        <v>9703</v>
      </c>
      <c r="N37" s="142">
        <f t="shared" si="11"/>
        <v>9750</v>
      </c>
      <c r="O37" s="10">
        <v>359</v>
      </c>
      <c r="P37" s="159">
        <v>372</v>
      </c>
      <c r="Q37" s="159">
        <v>366</v>
      </c>
      <c r="R37" s="159">
        <v>726</v>
      </c>
      <c r="S37" s="10">
        <v>335</v>
      </c>
      <c r="T37" s="10">
        <v>8964</v>
      </c>
      <c r="U37" s="10">
        <v>32</v>
      </c>
      <c r="V37" s="10">
        <v>-327</v>
      </c>
      <c r="W37" s="10">
        <v>359</v>
      </c>
      <c r="X37" s="10">
        <v>270</v>
      </c>
      <c r="Y37" s="10">
        <v>5199</v>
      </c>
      <c r="Z37" s="10">
        <v>32</v>
      </c>
      <c r="AA37" s="10">
        <v>-190</v>
      </c>
      <c r="AB37" s="10"/>
      <c r="AC37" s="10"/>
      <c r="AD37" s="10"/>
      <c r="AE37" s="10"/>
      <c r="AF37" s="10"/>
      <c r="AG37" s="10"/>
      <c r="AH37" s="10"/>
      <c r="AI37" s="10"/>
      <c r="AJ37" s="10"/>
      <c r="AK37" s="10"/>
      <c r="AL37" s="10"/>
      <c r="AM37" s="14"/>
      <c r="AN37" s="14"/>
      <c r="AO37" s="14"/>
      <c r="AP37" s="75"/>
      <c r="AQ37" s="75"/>
      <c r="AR37" s="75"/>
      <c r="AS37" s="75"/>
      <c r="AT37" s="75"/>
      <c r="AU37" s="140"/>
      <c r="AV37" s="75"/>
      <c r="AW37" s="75"/>
      <c r="AX37" s="75"/>
      <c r="AY37" s="170"/>
      <c r="AZ37" s="10"/>
      <c r="BA37" s="10"/>
      <c r="BB37" s="170"/>
      <c r="BC37" s="75"/>
      <c r="BD37" s="75"/>
      <c r="BE37" s="75"/>
      <c r="BF37" s="75"/>
      <c r="BG37" s="75"/>
    </row>
    <row r="38" spans="1:59" s="12" customFormat="1" ht="62.7" hidden="1" customHeight="1">
      <c r="A38" s="49">
        <v>37</v>
      </c>
      <c r="B38" s="47" t="s">
        <v>1128</v>
      </c>
      <c r="C38" s="10">
        <v>37336</v>
      </c>
      <c r="D38" s="48" t="s">
        <v>134</v>
      </c>
      <c r="E38" s="48" t="s">
        <v>1098</v>
      </c>
      <c r="F38" s="48" t="s">
        <v>1129</v>
      </c>
      <c r="G38" s="157" t="s">
        <v>165</v>
      </c>
      <c r="H38" s="115" t="s">
        <v>1100</v>
      </c>
      <c r="I38" s="115" t="s">
        <v>1127</v>
      </c>
      <c r="J38" s="48" t="s">
        <v>130</v>
      </c>
      <c r="K38" s="142">
        <f t="shared" si="12"/>
        <v>804</v>
      </c>
      <c r="L38" s="142">
        <f t="shared" si="9"/>
        <v>800</v>
      </c>
      <c r="M38" s="142">
        <f t="shared" si="10"/>
        <v>1996</v>
      </c>
      <c r="N38" s="142">
        <f t="shared" si="11"/>
        <v>2000</v>
      </c>
      <c r="O38" s="20"/>
      <c r="P38" s="158">
        <v>804</v>
      </c>
      <c r="Q38" s="158">
        <v>381</v>
      </c>
      <c r="R38" s="158">
        <v>1159</v>
      </c>
      <c r="S38" s="20">
        <v>322</v>
      </c>
      <c r="T38" s="20">
        <v>811</v>
      </c>
      <c r="U38" s="20">
        <v>59</v>
      </c>
      <c r="V38" s="20">
        <v>-289</v>
      </c>
      <c r="W38" s="10"/>
      <c r="X38" s="10"/>
      <c r="Y38" s="10"/>
      <c r="Z38" s="10"/>
      <c r="AA38" s="10"/>
      <c r="AB38" s="10"/>
      <c r="AC38" s="10"/>
      <c r="AD38" s="10"/>
      <c r="AE38" s="10"/>
      <c r="AF38" s="10"/>
      <c r="AG38" s="10"/>
      <c r="AH38" s="10"/>
      <c r="AI38" s="10"/>
      <c r="AJ38" s="10"/>
      <c r="AK38" s="10"/>
      <c r="AL38" s="10"/>
      <c r="AM38" s="14"/>
      <c r="AN38" s="14"/>
      <c r="AO38" s="14"/>
      <c r="AP38" s="75"/>
      <c r="AQ38" s="75"/>
      <c r="AR38" s="75"/>
      <c r="AS38" s="75"/>
      <c r="AT38" s="75"/>
      <c r="AU38" s="140"/>
      <c r="AV38" s="75"/>
      <c r="AW38" s="75"/>
      <c r="AX38" s="75"/>
      <c r="AY38" s="170"/>
      <c r="AZ38" s="10"/>
      <c r="BA38" s="10"/>
      <c r="BB38" s="170"/>
      <c r="BC38" s="75"/>
      <c r="BD38" s="75"/>
      <c r="BE38" s="75"/>
      <c r="BF38" s="75"/>
      <c r="BG38" s="75"/>
    </row>
    <row r="39" spans="1:59" s="12" customFormat="1" ht="60" hidden="1" customHeight="1">
      <c r="A39" s="49">
        <v>38</v>
      </c>
      <c r="B39" s="47" t="s">
        <v>172</v>
      </c>
      <c r="C39" s="10">
        <v>30267</v>
      </c>
      <c r="D39" s="48" t="s">
        <v>127</v>
      </c>
      <c r="E39" s="48" t="s">
        <v>128</v>
      </c>
      <c r="F39" s="48" t="s">
        <v>1130</v>
      </c>
      <c r="G39" s="157" t="s">
        <v>165</v>
      </c>
      <c r="H39" s="115" t="s">
        <v>1100</v>
      </c>
      <c r="I39" s="162"/>
      <c r="J39" s="48" t="s">
        <v>130</v>
      </c>
      <c r="K39" s="142">
        <f t="shared" si="12"/>
        <v>655.84388309999997</v>
      </c>
      <c r="L39" s="142">
        <f t="shared" si="9"/>
        <v>700</v>
      </c>
      <c r="M39" s="142">
        <f t="shared" si="10"/>
        <v>3498.5612631600002</v>
      </c>
      <c r="N39" s="142">
        <f t="shared" si="11"/>
        <v>3500</v>
      </c>
      <c r="O39" s="10">
        <v>655.84388309999997</v>
      </c>
      <c r="P39" s="159"/>
      <c r="Q39" s="159"/>
      <c r="R39" s="159"/>
      <c r="S39" s="10">
        <v>246.88339579999999</v>
      </c>
      <c r="T39" s="10">
        <v>2519.3058110000002</v>
      </c>
      <c r="U39" s="10">
        <v>76.528173260000003</v>
      </c>
      <c r="V39" s="10">
        <v>-4.4308996599999997</v>
      </c>
      <c r="W39" s="10">
        <v>655.84388309999997</v>
      </c>
      <c r="X39" s="10">
        <v>246.88339579999999</v>
      </c>
      <c r="Y39" s="10">
        <v>1970.8390979999999</v>
      </c>
      <c r="Z39" s="10">
        <v>76.528173260000003</v>
      </c>
      <c r="AA39" s="10">
        <v>-4.4308996599999997</v>
      </c>
      <c r="AB39" s="10"/>
      <c r="AC39" s="10"/>
      <c r="AD39" s="10"/>
      <c r="AE39" s="10"/>
      <c r="AF39" s="10"/>
      <c r="AG39" s="10"/>
      <c r="AH39" s="10"/>
      <c r="AI39" s="10"/>
      <c r="AJ39" s="10"/>
      <c r="AK39" s="10"/>
      <c r="AL39" s="10"/>
      <c r="AM39" s="14"/>
      <c r="AN39" s="14"/>
      <c r="AO39" s="14"/>
      <c r="AP39" s="75"/>
      <c r="AQ39" s="75"/>
      <c r="AR39" s="75"/>
      <c r="AS39" s="75"/>
      <c r="AT39" s="75"/>
      <c r="AU39" s="140"/>
      <c r="AV39" s="75"/>
      <c r="AW39" s="75"/>
      <c r="AX39" s="75"/>
      <c r="AY39" s="170"/>
      <c r="AZ39" s="10"/>
      <c r="BA39" s="10"/>
      <c r="BB39" s="170"/>
      <c r="BC39" s="75"/>
      <c r="BD39" s="75"/>
      <c r="BE39" s="75"/>
      <c r="BF39" s="75"/>
      <c r="BG39" s="75"/>
    </row>
    <row r="40" spans="1:59" s="12" customFormat="1" ht="60" hidden="1" customHeight="1">
      <c r="A40" s="49">
        <v>39</v>
      </c>
      <c r="B40" s="47" t="s">
        <v>184</v>
      </c>
      <c r="C40" s="10">
        <v>12132.23</v>
      </c>
      <c r="D40" s="48" t="s">
        <v>127</v>
      </c>
      <c r="E40" s="48" t="s">
        <v>1098</v>
      </c>
      <c r="F40" s="48" t="s">
        <v>1131</v>
      </c>
      <c r="G40" s="157" t="s">
        <v>165</v>
      </c>
      <c r="H40" s="115" t="s">
        <v>1100</v>
      </c>
      <c r="I40" s="115"/>
      <c r="J40" s="48" t="s">
        <v>130</v>
      </c>
      <c r="K40" s="142">
        <f t="shared" si="12"/>
        <v>758</v>
      </c>
      <c r="L40" s="142">
        <f t="shared" si="9"/>
        <v>800</v>
      </c>
      <c r="M40" s="142">
        <f t="shared" si="10"/>
        <v>1391</v>
      </c>
      <c r="N40" s="142">
        <f t="shared" si="11"/>
        <v>1500</v>
      </c>
      <c r="O40" s="20">
        <v>758</v>
      </c>
      <c r="P40" s="158"/>
      <c r="Q40" s="158"/>
      <c r="R40" s="158"/>
      <c r="S40" s="20">
        <v>129</v>
      </c>
      <c r="T40" s="20">
        <v>414</v>
      </c>
      <c r="U40" s="20">
        <v>90</v>
      </c>
      <c r="V40" s="20">
        <v>0</v>
      </c>
      <c r="W40" s="20">
        <v>758</v>
      </c>
      <c r="X40" s="20">
        <v>129</v>
      </c>
      <c r="Y40" s="20">
        <v>347</v>
      </c>
      <c r="Z40" s="20">
        <v>90</v>
      </c>
      <c r="AA40" s="20">
        <v>0</v>
      </c>
      <c r="AB40" s="20"/>
      <c r="AC40" s="20"/>
      <c r="AD40" s="20"/>
      <c r="AE40" s="20"/>
      <c r="AF40" s="20"/>
      <c r="AG40" s="20"/>
      <c r="AH40" s="20"/>
      <c r="AI40" s="20"/>
      <c r="AJ40" s="20"/>
      <c r="AK40" s="20"/>
      <c r="AL40" s="20"/>
      <c r="AM40" s="14"/>
      <c r="AN40" s="14"/>
      <c r="AO40" s="14"/>
      <c r="AP40" s="75"/>
      <c r="AQ40" s="75"/>
      <c r="AR40" s="75"/>
      <c r="AS40" s="75"/>
      <c r="AT40" s="75"/>
      <c r="AU40" s="140"/>
      <c r="AV40" s="75"/>
      <c r="AW40" s="75"/>
      <c r="AX40" s="75"/>
      <c r="AY40" s="170"/>
      <c r="AZ40" s="20"/>
      <c r="BA40" s="20"/>
      <c r="BB40" s="170"/>
      <c r="BC40" s="75"/>
      <c r="BD40" s="75"/>
      <c r="BE40" s="75"/>
      <c r="BF40" s="75"/>
      <c r="BG40" s="75"/>
    </row>
    <row r="41" spans="1:59" s="12" customFormat="1" ht="60" hidden="1" customHeight="1">
      <c r="A41" s="49">
        <v>40</v>
      </c>
      <c r="B41" s="47" t="s">
        <v>1132</v>
      </c>
      <c r="C41" s="10">
        <v>6517</v>
      </c>
      <c r="D41" s="48" t="s">
        <v>134</v>
      </c>
      <c r="E41" s="48" t="s">
        <v>1098</v>
      </c>
      <c r="F41" s="48" t="s">
        <v>1098</v>
      </c>
      <c r="G41" s="157" t="s">
        <v>262</v>
      </c>
      <c r="H41" s="115" t="s">
        <v>1100</v>
      </c>
      <c r="I41" s="115"/>
      <c r="J41" s="48" t="s">
        <v>130</v>
      </c>
      <c r="K41" s="142">
        <f t="shared" si="12"/>
        <v>545.82399999999996</v>
      </c>
      <c r="L41" s="142">
        <f t="shared" si="9"/>
        <v>500</v>
      </c>
      <c r="M41" s="142">
        <f t="shared" si="10"/>
        <v>1665.9046613472456</v>
      </c>
      <c r="N41" s="142">
        <f t="shared" si="11"/>
        <v>1750</v>
      </c>
      <c r="O41" s="20">
        <v>545.82399999999996</v>
      </c>
      <c r="P41" s="158"/>
      <c r="Q41" s="158"/>
      <c r="R41" s="158"/>
      <c r="S41" s="20">
        <v>298.726</v>
      </c>
      <c r="T41" s="20">
        <v>800.23066134724547</v>
      </c>
      <c r="U41" s="20">
        <v>21.123999999999999</v>
      </c>
      <c r="V41" s="20">
        <v>-123</v>
      </c>
      <c r="W41" s="20">
        <v>546</v>
      </c>
      <c r="X41" s="20">
        <v>283</v>
      </c>
      <c r="Y41" s="20">
        <v>253</v>
      </c>
      <c r="Z41" s="20">
        <v>21</v>
      </c>
      <c r="AA41" s="20">
        <v>-120</v>
      </c>
      <c r="AB41" s="20"/>
      <c r="AC41" s="20"/>
      <c r="AD41" s="20"/>
      <c r="AE41" s="20"/>
      <c r="AF41" s="20"/>
      <c r="AG41" s="20"/>
      <c r="AH41" s="20"/>
      <c r="AI41" s="20"/>
      <c r="AJ41" s="20"/>
      <c r="AK41" s="20"/>
      <c r="AL41" s="20"/>
      <c r="AM41" s="14"/>
      <c r="AN41" s="14"/>
      <c r="AO41" s="14"/>
      <c r="AP41" s="75"/>
      <c r="AQ41" s="75"/>
      <c r="AR41" s="75"/>
      <c r="AS41" s="75"/>
      <c r="AT41" s="75"/>
      <c r="AU41" s="140"/>
      <c r="AV41" s="75"/>
      <c r="AW41" s="75"/>
      <c r="AX41" s="75"/>
      <c r="AY41" s="170"/>
      <c r="AZ41" s="20"/>
      <c r="BA41" s="20"/>
      <c r="BB41" s="170"/>
      <c r="BC41" s="75"/>
      <c r="BD41" s="75"/>
      <c r="BE41" s="75"/>
      <c r="BF41" s="75"/>
      <c r="BG41" s="75"/>
    </row>
    <row r="42" spans="1:59" s="12" customFormat="1" ht="60" hidden="1" customHeight="1">
      <c r="A42" s="49">
        <v>41</v>
      </c>
      <c r="B42" s="47" t="s">
        <v>414</v>
      </c>
      <c r="C42" s="10">
        <v>67195</v>
      </c>
      <c r="D42" s="48" t="s">
        <v>134</v>
      </c>
      <c r="E42" s="48" t="s">
        <v>1098</v>
      </c>
      <c r="F42" s="48" t="s">
        <v>1133</v>
      </c>
      <c r="G42" s="157" t="s">
        <v>165</v>
      </c>
      <c r="H42" s="115" t="s">
        <v>1100</v>
      </c>
      <c r="I42" s="115"/>
      <c r="J42" s="48" t="s">
        <v>142</v>
      </c>
      <c r="K42" s="142">
        <f t="shared" si="12"/>
        <v>474</v>
      </c>
      <c r="L42" s="142">
        <f t="shared" si="9"/>
        <v>500</v>
      </c>
      <c r="M42" s="142">
        <f t="shared" si="10"/>
        <v>2141.8609999999999</v>
      </c>
      <c r="N42" s="142">
        <f t="shared" si="11"/>
        <v>2250</v>
      </c>
      <c r="O42" s="20">
        <v>474</v>
      </c>
      <c r="P42" s="158"/>
      <c r="Q42" s="158"/>
      <c r="R42" s="158"/>
      <c r="S42" s="20">
        <v>321.86099999999999</v>
      </c>
      <c r="T42" s="20">
        <v>1321</v>
      </c>
      <c r="U42" s="20">
        <v>25</v>
      </c>
      <c r="V42" s="20">
        <v>-183</v>
      </c>
      <c r="W42" s="20">
        <v>474</v>
      </c>
      <c r="X42" s="20">
        <v>304</v>
      </c>
      <c r="Y42" s="20">
        <v>593</v>
      </c>
      <c r="Z42" s="20">
        <v>25</v>
      </c>
      <c r="AA42" s="20">
        <v>-162</v>
      </c>
      <c r="AB42" s="20"/>
      <c r="AC42" s="20"/>
      <c r="AD42" s="20"/>
      <c r="AE42" s="20"/>
      <c r="AF42" s="20"/>
      <c r="AG42" s="20"/>
      <c r="AH42" s="20"/>
      <c r="AI42" s="20"/>
      <c r="AJ42" s="20"/>
      <c r="AK42" s="20"/>
      <c r="AL42" s="20"/>
      <c r="AM42" s="14"/>
      <c r="AN42" s="14"/>
      <c r="AO42" s="14"/>
      <c r="AP42" s="75"/>
      <c r="AQ42" s="75"/>
      <c r="AR42" s="75"/>
      <c r="AS42" s="75"/>
      <c r="AT42" s="75"/>
      <c r="AU42" s="140"/>
      <c r="AV42" s="75"/>
      <c r="AW42" s="75"/>
      <c r="AX42" s="75"/>
      <c r="AY42" s="170"/>
      <c r="AZ42" s="20"/>
      <c r="BA42" s="20"/>
      <c r="BB42" s="170"/>
      <c r="BC42" s="75"/>
      <c r="BD42" s="75"/>
      <c r="BE42" s="75"/>
      <c r="BF42" s="75"/>
      <c r="BG42" s="75"/>
    </row>
    <row r="43" spans="1:59" s="12" customFormat="1" ht="60" hidden="1" customHeight="1">
      <c r="A43" s="49">
        <v>42</v>
      </c>
      <c r="B43" s="47" t="s">
        <v>191</v>
      </c>
      <c r="C43" s="10">
        <v>49136</v>
      </c>
      <c r="D43" s="48" t="s">
        <v>134</v>
      </c>
      <c r="E43" s="48" t="s">
        <v>1098</v>
      </c>
      <c r="F43" s="48" t="s">
        <v>1098</v>
      </c>
      <c r="G43" s="157" t="s">
        <v>262</v>
      </c>
      <c r="H43" s="115" t="s">
        <v>1100</v>
      </c>
      <c r="I43" s="115"/>
      <c r="J43" s="48" t="s">
        <v>130</v>
      </c>
      <c r="K43" s="142">
        <f t="shared" si="12"/>
        <v>521.048</v>
      </c>
      <c r="L43" s="142">
        <f t="shared" si="9"/>
        <v>500</v>
      </c>
      <c r="M43" s="142">
        <f t="shared" si="10"/>
        <v>1456.2849999999999</v>
      </c>
      <c r="N43" s="142">
        <f t="shared" si="11"/>
        <v>1500</v>
      </c>
      <c r="O43" s="20">
        <v>521.048</v>
      </c>
      <c r="P43" s="158"/>
      <c r="Q43" s="158"/>
      <c r="R43" s="158"/>
      <c r="S43" s="20">
        <v>108.79600000000001</v>
      </c>
      <c r="T43" s="20">
        <v>808.04499999999996</v>
      </c>
      <c r="U43" s="20">
        <v>18.396000000000001</v>
      </c>
      <c r="V43" s="20">
        <v>-291.99400000000003</v>
      </c>
      <c r="W43" s="20">
        <v>521.05899999999997</v>
      </c>
      <c r="X43" s="20">
        <v>96.802000000000007</v>
      </c>
      <c r="Y43" s="20">
        <v>271.66399999999999</v>
      </c>
      <c r="Z43" s="20">
        <v>18.396000000000001</v>
      </c>
      <c r="AA43" s="20">
        <v>-291.99400000000003</v>
      </c>
      <c r="AB43" s="20"/>
      <c r="AC43" s="20"/>
      <c r="AD43" s="20"/>
      <c r="AE43" s="20"/>
      <c r="AF43" s="20"/>
      <c r="AG43" s="20"/>
      <c r="AH43" s="20"/>
      <c r="AI43" s="20"/>
      <c r="AJ43" s="20"/>
      <c r="AK43" s="20"/>
      <c r="AL43" s="20"/>
      <c r="AM43" s="14"/>
      <c r="AN43" s="14"/>
      <c r="AO43" s="14"/>
      <c r="AP43" s="75"/>
      <c r="AQ43" s="75"/>
      <c r="AR43" s="75"/>
      <c r="AS43" s="75"/>
      <c r="AT43" s="75"/>
      <c r="AU43" s="140"/>
      <c r="AV43" s="75"/>
      <c r="AW43" s="75"/>
      <c r="AX43" s="75"/>
      <c r="AY43" s="170"/>
      <c r="AZ43" s="20"/>
      <c r="BA43" s="20"/>
      <c r="BB43" s="170"/>
      <c r="BC43" s="75"/>
      <c r="BD43" s="75"/>
      <c r="BE43" s="75"/>
      <c r="BF43" s="75"/>
      <c r="BG43" s="75"/>
    </row>
    <row r="44" spans="1:59" s="12" customFormat="1" ht="60" hidden="1" customHeight="1">
      <c r="A44" s="49">
        <v>43</v>
      </c>
      <c r="B44" s="47" t="s">
        <v>1105</v>
      </c>
      <c r="C44" s="10">
        <v>37171</v>
      </c>
      <c r="D44" s="48" t="s">
        <v>134</v>
      </c>
      <c r="E44" s="48" t="s">
        <v>1098</v>
      </c>
      <c r="F44" s="48" t="s">
        <v>1124</v>
      </c>
      <c r="G44" s="157" t="s">
        <v>165</v>
      </c>
      <c r="H44" s="115" t="s">
        <v>1100</v>
      </c>
      <c r="I44" s="115"/>
      <c r="J44" s="48" t="s">
        <v>130</v>
      </c>
      <c r="K44" s="142">
        <f t="shared" si="12"/>
        <v>451.72899999999998</v>
      </c>
      <c r="L44" s="142">
        <f t="shared" si="9"/>
        <v>500</v>
      </c>
      <c r="M44" s="142">
        <f t="shared" si="10"/>
        <v>1275.492</v>
      </c>
      <c r="N44" s="142">
        <f t="shared" si="11"/>
        <v>1250</v>
      </c>
      <c r="O44" s="20">
        <v>451.72899999999998</v>
      </c>
      <c r="P44" s="158"/>
      <c r="Q44" s="158"/>
      <c r="R44" s="158"/>
      <c r="S44" s="20">
        <v>157</v>
      </c>
      <c r="T44" s="20">
        <v>621.76300000000003</v>
      </c>
      <c r="U44" s="20">
        <v>45</v>
      </c>
      <c r="V44" s="20">
        <v>-111.79300000000001</v>
      </c>
      <c r="W44" s="10">
        <v>452</v>
      </c>
      <c r="X44" s="10">
        <v>135</v>
      </c>
      <c r="Y44" s="10">
        <v>196</v>
      </c>
      <c r="Z44" s="10">
        <v>45</v>
      </c>
      <c r="AA44" s="10">
        <v>-112</v>
      </c>
      <c r="AB44" s="10"/>
      <c r="AC44" s="10"/>
      <c r="AD44" s="10"/>
      <c r="AE44" s="10"/>
      <c r="AF44" s="10"/>
      <c r="AG44" s="10"/>
      <c r="AH44" s="10"/>
      <c r="AI44" s="10"/>
      <c r="AJ44" s="10"/>
      <c r="AK44" s="10"/>
      <c r="AL44" s="10"/>
      <c r="AM44" s="14"/>
      <c r="AN44" s="14"/>
      <c r="AO44" s="14"/>
      <c r="AP44" s="75"/>
      <c r="AQ44" s="75"/>
      <c r="AR44" s="75"/>
      <c r="AS44" s="75"/>
      <c r="AT44" s="75"/>
      <c r="AU44" s="140"/>
      <c r="AV44" s="75"/>
      <c r="AW44" s="75"/>
      <c r="AX44" s="75"/>
      <c r="AY44" s="170"/>
      <c r="AZ44" s="10"/>
      <c r="BA44" s="10"/>
      <c r="BB44" s="170"/>
      <c r="BC44" s="75"/>
      <c r="BD44" s="75"/>
      <c r="BE44" s="75"/>
      <c r="BF44" s="75"/>
      <c r="BG44" s="75"/>
    </row>
    <row r="45" spans="1:59" s="12" customFormat="1" ht="60" hidden="1" customHeight="1">
      <c r="A45" s="49">
        <v>44</v>
      </c>
      <c r="B45" s="47" t="s">
        <v>1134</v>
      </c>
      <c r="C45" s="10">
        <v>9983</v>
      </c>
      <c r="D45" s="48" t="s">
        <v>127</v>
      </c>
      <c r="E45" s="48" t="s">
        <v>1098</v>
      </c>
      <c r="F45" s="48" t="s">
        <v>1135</v>
      </c>
      <c r="G45" s="157" t="s">
        <v>165</v>
      </c>
      <c r="H45" s="115" t="s">
        <v>1100</v>
      </c>
      <c r="I45" s="115" t="s">
        <v>1127</v>
      </c>
      <c r="J45" s="48" t="s">
        <v>130</v>
      </c>
      <c r="K45" s="142">
        <f t="shared" si="12"/>
        <v>758</v>
      </c>
      <c r="L45" s="142">
        <f t="shared" si="9"/>
        <v>800</v>
      </c>
      <c r="M45" s="142">
        <f t="shared" si="10"/>
        <v>2088</v>
      </c>
      <c r="N45" s="142">
        <f t="shared" si="11"/>
        <v>2000</v>
      </c>
      <c r="O45" s="10">
        <v>758</v>
      </c>
      <c r="P45" s="159">
        <v>811</v>
      </c>
      <c r="Q45" s="159">
        <v>336</v>
      </c>
      <c r="R45" s="159">
        <v>1094</v>
      </c>
      <c r="S45" s="10">
        <v>260</v>
      </c>
      <c r="T45" s="10">
        <v>942</v>
      </c>
      <c r="U45" s="10">
        <v>75</v>
      </c>
      <c r="V45" s="10">
        <v>-57</v>
      </c>
      <c r="W45" s="10">
        <v>758</v>
      </c>
      <c r="X45" s="10">
        <v>121</v>
      </c>
      <c r="Y45" s="10">
        <v>570</v>
      </c>
      <c r="Z45" s="10">
        <v>72</v>
      </c>
      <c r="AA45" s="10">
        <v>-28</v>
      </c>
      <c r="AB45" s="10"/>
      <c r="AC45" s="10"/>
      <c r="AD45" s="10"/>
      <c r="AE45" s="10"/>
      <c r="AF45" s="10"/>
      <c r="AG45" s="10"/>
      <c r="AH45" s="10"/>
      <c r="AI45" s="10"/>
      <c r="AJ45" s="10"/>
      <c r="AK45" s="10"/>
      <c r="AL45" s="10"/>
      <c r="AM45" s="14"/>
      <c r="AN45" s="14"/>
      <c r="AO45" s="14"/>
      <c r="AP45" s="75"/>
      <c r="AQ45" s="75"/>
      <c r="AR45" s="75"/>
      <c r="AS45" s="75"/>
      <c r="AT45" s="75"/>
      <c r="AU45" s="140"/>
      <c r="AV45" s="75"/>
      <c r="AW45" s="75"/>
      <c r="AX45" s="75"/>
      <c r="AY45" s="170"/>
      <c r="AZ45" s="10"/>
      <c r="BA45" s="10"/>
      <c r="BB45" s="170"/>
      <c r="BC45" s="75"/>
      <c r="BD45" s="75"/>
      <c r="BE45" s="75"/>
      <c r="BF45" s="75"/>
      <c r="BG45" s="75"/>
    </row>
    <row r="46" spans="1:59" s="12" customFormat="1" ht="60" hidden="1" customHeight="1">
      <c r="A46" s="49">
        <v>45</v>
      </c>
      <c r="B46" s="47" t="s">
        <v>163</v>
      </c>
      <c r="C46" s="10">
        <v>10474</v>
      </c>
      <c r="D46" s="48" t="s">
        <v>134</v>
      </c>
      <c r="E46" s="48" t="s">
        <v>1098</v>
      </c>
      <c r="F46" s="48" t="s">
        <v>1098</v>
      </c>
      <c r="G46" s="157" t="s">
        <v>262</v>
      </c>
      <c r="H46" s="115" t="s">
        <v>1100</v>
      </c>
      <c r="I46" s="47"/>
      <c r="J46" s="48" t="s">
        <v>130</v>
      </c>
      <c r="K46" s="142">
        <f t="shared" si="12"/>
        <v>535.33030650000001</v>
      </c>
      <c r="L46" s="142">
        <f t="shared" si="9"/>
        <v>500</v>
      </c>
      <c r="M46" s="142">
        <f t="shared" si="10"/>
        <v>1465.8783986000001</v>
      </c>
      <c r="N46" s="142">
        <f t="shared" si="11"/>
        <v>1500</v>
      </c>
      <c r="O46" s="10">
        <v>535.33033420000004</v>
      </c>
      <c r="P46" s="159"/>
      <c r="Q46" s="159"/>
      <c r="R46" s="159"/>
      <c r="S46" s="10">
        <v>186.41419999999999</v>
      </c>
      <c r="T46" s="10">
        <v>700.96813440000005</v>
      </c>
      <c r="U46" s="10">
        <v>43.165730000000003</v>
      </c>
      <c r="V46" s="10">
        <v>-239.92281840000001</v>
      </c>
      <c r="W46" s="10">
        <v>535.33030650000001</v>
      </c>
      <c r="X46" s="10">
        <v>165.399</v>
      </c>
      <c r="Y46" s="10">
        <v>413.72362040000002</v>
      </c>
      <c r="Z46" s="10">
        <v>43.16573133</v>
      </c>
      <c r="AA46" s="10">
        <v>-213.12510689999999</v>
      </c>
      <c r="AB46" s="10"/>
      <c r="AC46" s="10"/>
      <c r="AD46" s="10"/>
      <c r="AE46" s="10"/>
      <c r="AF46" s="10"/>
      <c r="AG46" s="10"/>
      <c r="AH46" s="10"/>
      <c r="AI46" s="10"/>
      <c r="AJ46" s="10"/>
      <c r="AK46" s="10"/>
      <c r="AL46" s="10"/>
      <c r="AM46" s="14"/>
      <c r="AN46" s="14"/>
      <c r="AO46" s="14"/>
      <c r="AP46" s="75"/>
      <c r="AQ46" s="75"/>
      <c r="AR46" s="75"/>
      <c r="AS46" s="75"/>
      <c r="AT46" s="75"/>
      <c r="AU46" s="140"/>
      <c r="AV46" s="75"/>
      <c r="AW46" s="75"/>
      <c r="AX46" s="75"/>
      <c r="AY46" s="170"/>
      <c r="AZ46" s="10"/>
      <c r="BA46" s="10"/>
      <c r="BB46" s="170"/>
      <c r="BC46" s="75"/>
      <c r="BD46" s="75"/>
      <c r="BE46" s="75"/>
      <c r="BF46" s="75"/>
      <c r="BG46" s="75"/>
    </row>
    <row r="47" spans="1:59" s="12" customFormat="1" ht="60" hidden="1" customHeight="1">
      <c r="A47" s="49">
        <v>46</v>
      </c>
      <c r="B47" s="47" t="s">
        <v>163</v>
      </c>
      <c r="C47" s="10">
        <v>30809</v>
      </c>
      <c r="D47" s="48" t="s">
        <v>134</v>
      </c>
      <c r="E47" s="48" t="s">
        <v>128</v>
      </c>
      <c r="F47" s="48" t="s">
        <v>1136</v>
      </c>
      <c r="G47" s="157" t="s">
        <v>265</v>
      </c>
      <c r="H47" s="115" t="s">
        <v>1100</v>
      </c>
      <c r="I47" s="115"/>
      <c r="J47" s="48" t="s">
        <v>142</v>
      </c>
      <c r="K47" s="142">
        <f t="shared" si="12"/>
        <v>677</v>
      </c>
      <c r="L47" s="142">
        <f t="shared" si="9"/>
        <v>700</v>
      </c>
      <c r="M47" s="142">
        <f t="shared" si="10"/>
        <v>2306.1113170015255</v>
      </c>
      <c r="N47" s="142">
        <f t="shared" si="11"/>
        <v>2250</v>
      </c>
      <c r="O47" s="20">
        <v>677</v>
      </c>
      <c r="P47" s="158"/>
      <c r="Q47" s="158"/>
      <c r="R47" s="158"/>
      <c r="S47" s="20">
        <v>470</v>
      </c>
      <c r="T47" s="20">
        <v>1136</v>
      </c>
      <c r="U47" s="20">
        <v>23.111317001525528</v>
      </c>
      <c r="V47" s="20">
        <v>-746</v>
      </c>
      <c r="W47" s="10">
        <v>677</v>
      </c>
      <c r="X47" s="10">
        <v>438</v>
      </c>
      <c r="Y47" s="10">
        <v>272</v>
      </c>
      <c r="Z47" s="10">
        <v>23.111317001525528</v>
      </c>
      <c r="AA47" s="10">
        <v>-643</v>
      </c>
      <c r="AB47" s="10"/>
      <c r="AC47" s="10"/>
      <c r="AD47" s="10"/>
      <c r="AE47" s="10"/>
      <c r="AF47" s="10"/>
      <c r="AG47" s="10"/>
      <c r="AH47" s="10"/>
      <c r="AI47" s="10"/>
      <c r="AJ47" s="10"/>
      <c r="AK47" s="10"/>
      <c r="AL47" s="10"/>
      <c r="AM47" s="14"/>
      <c r="AN47" s="14"/>
      <c r="AO47" s="14"/>
      <c r="AP47" s="75"/>
      <c r="AQ47" s="75"/>
      <c r="AR47" s="75"/>
      <c r="AS47" s="75"/>
      <c r="AT47" s="75"/>
      <c r="AU47" s="140"/>
      <c r="AV47" s="75"/>
      <c r="AW47" s="75"/>
      <c r="AX47" s="75"/>
      <c r="AY47" s="170"/>
      <c r="AZ47" s="10"/>
      <c r="BA47" s="10"/>
      <c r="BB47" s="170"/>
      <c r="BC47" s="75"/>
      <c r="BD47" s="75"/>
      <c r="BE47" s="75"/>
      <c r="BF47" s="75"/>
      <c r="BG47" s="75"/>
    </row>
    <row r="48" spans="1:59" s="12" customFormat="1" ht="60" hidden="1" customHeight="1">
      <c r="A48" s="49">
        <v>47</v>
      </c>
      <c r="B48" s="47" t="s">
        <v>1137</v>
      </c>
      <c r="C48" s="10">
        <v>37699</v>
      </c>
      <c r="D48" s="48" t="s">
        <v>127</v>
      </c>
      <c r="E48" s="48" t="s">
        <v>1098</v>
      </c>
      <c r="F48" s="48" t="s">
        <v>1112</v>
      </c>
      <c r="G48" s="157" t="s">
        <v>165</v>
      </c>
      <c r="H48" s="115" t="s">
        <v>1100</v>
      </c>
      <c r="I48" s="115"/>
      <c r="J48" s="48" t="s">
        <v>130</v>
      </c>
      <c r="K48" s="142">
        <f t="shared" si="12"/>
        <v>477</v>
      </c>
      <c r="L48" s="142">
        <f t="shared" si="9"/>
        <v>500</v>
      </c>
      <c r="M48" s="142">
        <f t="shared" si="10"/>
        <v>1423.4420034534016</v>
      </c>
      <c r="N48" s="142">
        <f t="shared" si="11"/>
        <v>1500</v>
      </c>
      <c r="O48" s="20">
        <v>477</v>
      </c>
      <c r="P48" s="158"/>
      <c r="Q48" s="158"/>
      <c r="R48" s="158"/>
      <c r="S48" s="20">
        <v>161</v>
      </c>
      <c r="T48" s="20">
        <v>695.44200345340164</v>
      </c>
      <c r="U48" s="20">
        <v>90</v>
      </c>
      <c r="V48" s="20">
        <v>1</v>
      </c>
      <c r="W48" s="20">
        <v>477</v>
      </c>
      <c r="X48" s="20">
        <v>161</v>
      </c>
      <c r="Y48" s="20">
        <v>573</v>
      </c>
      <c r="Z48" s="10">
        <v>90</v>
      </c>
      <c r="AA48" s="10">
        <v>1</v>
      </c>
      <c r="AB48" s="10"/>
      <c r="AC48" s="10"/>
      <c r="AD48" s="10"/>
      <c r="AE48" s="10"/>
      <c r="AF48" s="10"/>
      <c r="AG48" s="10"/>
      <c r="AH48" s="10"/>
      <c r="AI48" s="10"/>
      <c r="AJ48" s="10"/>
      <c r="AK48" s="10"/>
      <c r="AL48" s="10"/>
      <c r="AM48" s="14"/>
      <c r="AN48" s="14"/>
      <c r="AO48" s="14"/>
      <c r="AP48" s="75"/>
      <c r="AQ48" s="75"/>
      <c r="AR48" s="75"/>
      <c r="AS48" s="75"/>
      <c r="AT48" s="75"/>
      <c r="AU48" s="140"/>
      <c r="AV48" s="75"/>
      <c r="AW48" s="75"/>
      <c r="AX48" s="75"/>
      <c r="AY48" s="170"/>
      <c r="AZ48" s="10"/>
      <c r="BA48" s="10"/>
      <c r="BB48" s="170"/>
      <c r="BC48" s="75"/>
      <c r="BD48" s="75"/>
      <c r="BE48" s="75"/>
      <c r="BF48" s="75"/>
      <c r="BG48" s="75"/>
    </row>
    <row r="49" spans="1:59" s="12" customFormat="1" ht="60" hidden="1" customHeight="1">
      <c r="A49" s="49">
        <v>48</v>
      </c>
      <c r="B49" s="47" t="s">
        <v>1137</v>
      </c>
      <c r="C49" s="10">
        <v>211011</v>
      </c>
      <c r="D49" s="48" t="s">
        <v>127</v>
      </c>
      <c r="E49" s="48" t="s">
        <v>1098</v>
      </c>
      <c r="F49" s="48" t="s">
        <v>1112</v>
      </c>
      <c r="G49" s="157" t="s">
        <v>165</v>
      </c>
      <c r="H49" s="115" t="s">
        <v>1100</v>
      </c>
      <c r="I49" s="115"/>
      <c r="J49" s="48" t="s">
        <v>130</v>
      </c>
      <c r="K49" s="142">
        <f t="shared" si="12"/>
        <v>512</v>
      </c>
      <c r="L49" s="142">
        <f t="shared" si="9"/>
        <v>500</v>
      </c>
      <c r="M49" s="142">
        <f t="shared" si="10"/>
        <v>1715</v>
      </c>
      <c r="N49" s="142">
        <f t="shared" si="11"/>
        <v>1750</v>
      </c>
      <c r="O49" s="20">
        <v>512</v>
      </c>
      <c r="P49" s="158"/>
      <c r="Q49" s="158"/>
      <c r="R49" s="158"/>
      <c r="S49" s="20">
        <v>135</v>
      </c>
      <c r="T49" s="20">
        <v>993</v>
      </c>
      <c r="U49" s="20">
        <v>75</v>
      </c>
      <c r="V49" s="20">
        <v>1</v>
      </c>
      <c r="W49" s="20">
        <v>512</v>
      </c>
      <c r="X49" s="20">
        <v>135</v>
      </c>
      <c r="Y49" s="20">
        <v>75</v>
      </c>
      <c r="Z49" s="20">
        <v>75</v>
      </c>
      <c r="AA49" s="20">
        <v>1</v>
      </c>
      <c r="AB49" s="20"/>
      <c r="AC49" s="20"/>
      <c r="AD49" s="20"/>
      <c r="AE49" s="20"/>
      <c r="AF49" s="20"/>
      <c r="AG49" s="20"/>
      <c r="AH49" s="20"/>
      <c r="AI49" s="20"/>
      <c r="AJ49" s="20"/>
      <c r="AK49" s="20"/>
      <c r="AL49" s="20"/>
      <c r="AM49" s="14"/>
      <c r="AN49" s="14"/>
      <c r="AO49" s="14"/>
      <c r="AP49" s="75"/>
      <c r="AQ49" s="75"/>
      <c r="AR49" s="75"/>
      <c r="AS49" s="75"/>
      <c r="AT49" s="75"/>
      <c r="AU49" s="140"/>
      <c r="AV49" s="75"/>
      <c r="AW49" s="75"/>
      <c r="AX49" s="75"/>
      <c r="AY49" s="170"/>
      <c r="AZ49" s="20"/>
      <c r="BA49" s="20"/>
      <c r="BB49" s="170"/>
      <c r="BC49" s="75"/>
      <c r="BD49" s="75"/>
      <c r="BE49" s="75"/>
      <c r="BF49" s="75"/>
      <c r="BG49" s="75"/>
    </row>
    <row r="50" spans="1:59" s="12" customFormat="1" ht="60" hidden="1" customHeight="1">
      <c r="A50" s="49">
        <v>49</v>
      </c>
      <c r="B50" s="47" t="s">
        <v>133</v>
      </c>
      <c r="C50" s="10">
        <v>20463</v>
      </c>
      <c r="D50" s="48" t="s">
        <v>134</v>
      </c>
      <c r="E50" s="48" t="s">
        <v>1098</v>
      </c>
      <c r="F50" s="48" t="s">
        <v>1125</v>
      </c>
      <c r="G50" s="157" t="s">
        <v>262</v>
      </c>
      <c r="H50" s="115" t="s">
        <v>1100</v>
      </c>
      <c r="I50" s="115"/>
      <c r="J50" s="48" t="s">
        <v>130</v>
      </c>
      <c r="K50" s="142">
        <f t="shared" si="12"/>
        <v>620</v>
      </c>
      <c r="L50" s="142">
        <f t="shared" si="9"/>
        <v>600</v>
      </c>
      <c r="M50" s="142">
        <f t="shared" si="10"/>
        <v>2158.5129999999999</v>
      </c>
      <c r="N50" s="142">
        <f t="shared" si="11"/>
        <v>2250</v>
      </c>
      <c r="O50" s="20">
        <v>620</v>
      </c>
      <c r="P50" s="158"/>
      <c r="Q50" s="158"/>
      <c r="R50" s="158"/>
      <c r="S50" s="20">
        <v>437</v>
      </c>
      <c r="T50" s="20">
        <v>1013.513</v>
      </c>
      <c r="U50" s="20">
        <v>88</v>
      </c>
      <c r="V50" s="20">
        <v>-218</v>
      </c>
      <c r="W50" s="10">
        <v>620</v>
      </c>
      <c r="X50" s="10">
        <v>437</v>
      </c>
      <c r="Y50" s="10">
        <v>336</v>
      </c>
      <c r="Z50" s="10">
        <v>88</v>
      </c>
      <c r="AA50" s="10">
        <v>-218</v>
      </c>
      <c r="AB50" s="10"/>
      <c r="AC50" s="10"/>
      <c r="AD50" s="10"/>
      <c r="AE50" s="10"/>
      <c r="AF50" s="10"/>
      <c r="AG50" s="10"/>
      <c r="AH50" s="10"/>
      <c r="AI50" s="10"/>
      <c r="AJ50" s="10"/>
      <c r="AK50" s="10"/>
      <c r="AL50" s="10"/>
      <c r="AM50" s="14"/>
      <c r="AN50" s="14"/>
      <c r="AO50" s="14"/>
      <c r="AP50" s="75"/>
      <c r="AQ50" s="75"/>
      <c r="AR50" s="75"/>
      <c r="AS50" s="75"/>
      <c r="AT50" s="75"/>
      <c r="AU50" s="140"/>
      <c r="AV50" s="75"/>
      <c r="AW50" s="75"/>
      <c r="AX50" s="75"/>
      <c r="AY50" s="170"/>
      <c r="AZ50" s="10"/>
      <c r="BA50" s="10"/>
      <c r="BB50" s="170"/>
      <c r="BC50" s="75"/>
      <c r="BD50" s="75"/>
      <c r="BE50" s="75"/>
      <c r="BF50" s="75"/>
      <c r="BG50" s="75"/>
    </row>
    <row r="51" spans="1:59" s="12" customFormat="1" ht="60" hidden="1" customHeight="1">
      <c r="A51" s="49">
        <v>50</v>
      </c>
      <c r="B51" s="47" t="s">
        <v>163</v>
      </c>
      <c r="C51" s="10">
        <v>48178</v>
      </c>
      <c r="D51" s="48" t="s">
        <v>134</v>
      </c>
      <c r="E51" s="48" t="s">
        <v>128</v>
      </c>
      <c r="F51" s="48" t="s">
        <v>128</v>
      </c>
      <c r="G51" s="157" t="s">
        <v>129</v>
      </c>
      <c r="H51" s="115" t="s">
        <v>1100</v>
      </c>
      <c r="I51" s="115"/>
      <c r="J51" s="48" t="s">
        <v>142</v>
      </c>
      <c r="K51" s="142">
        <f t="shared" si="12"/>
        <v>994.68600000000004</v>
      </c>
      <c r="L51" s="142">
        <f t="shared" si="9"/>
        <v>1000</v>
      </c>
      <c r="M51" s="142">
        <f t="shared" si="10"/>
        <v>2710.6089999999999</v>
      </c>
      <c r="N51" s="142">
        <f t="shared" si="11"/>
        <v>2750</v>
      </c>
      <c r="O51" s="20">
        <v>994.68600000000004</v>
      </c>
      <c r="P51" s="158"/>
      <c r="Q51" s="158"/>
      <c r="R51" s="158"/>
      <c r="S51" s="20">
        <v>356.11599999999999</v>
      </c>
      <c r="T51" s="20">
        <v>1327.617</v>
      </c>
      <c r="U51" s="20">
        <v>32.19</v>
      </c>
      <c r="V51" s="20">
        <v>-926.55100000000004</v>
      </c>
      <c r="W51" s="10">
        <v>995</v>
      </c>
      <c r="X51" s="10">
        <v>289</v>
      </c>
      <c r="Y51" s="10">
        <v>309</v>
      </c>
      <c r="Z51" s="10">
        <v>32</v>
      </c>
      <c r="AA51" s="10">
        <v>-758</v>
      </c>
      <c r="AB51" s="10"/>
      <c r="AC51" s="10"/>
      <c r="AD51" s="10"/>
      <c r="AE51" s="10"/>
      <c r="AF51" s="10"/>
      <c r="AG51" s="10"/>
      <c r="AH51" s="10"/>
      <c r="AI51" s="10"/>
      <c r="AJ51" s="10"/>
      <c r="AK51" s="10"/>
      <c r="AL51" s="10"/>
      <c r="AM51" s="14"/>
      <c r="AN51" s="14"/>
      <c r="AO51" s="14"/>
      <c r="AP51" s="75"/>
      <c r="AQ51" s="75"/>
      <c r="AR51" s="75"/>
      <c r="AS51" s="75"/>
      <c r="AT51" s="75"/>
      <c r="AU51" s="140"/>
      <c r="AV51" s="75"/>
      <c r="AW51" s="75"/>
      <c r="AX51" s="75"/>
      <c r="AY51" s="170"/>
      <c r="AZ51" s="10"/>
      <c r="BA51" s="10"/>
      <c r="BB51" s="170"/>
      <c r="BC51" s="75"/>
      <c r="BD51" s="75"/>
      <c r="BE51" s="75"/>
      <c r="BF51" s="75"/>
      <c r="BG51" s="75"/>
    </row>
    <row r="52" spans="1:59" s="12" customFormat="1" ht="60" hidden="1" customHeight="1">
      <c r="A52" s="49">
        <v>51</v>
      </c>
      <c r="B52" s="47" t="s">
        <v>1114</v>
      </c>
      <c r="C52" s="10">
        <v>146745</v>
      </c>
      <c r="D52" s="48" t="s">
        <v>134</v>
      </c>
      <c r="E52" s="48" t="s">
        <v>1098</v>
      </c>
      <c r="F52" s="48" t="s">
        <v>1138</v>
      </c>
      <c r="G52" s="157" t="s">
        <v>165</v>
      </c>
      <c r="H52" s="115" t="s">
        <v>1100</v>
      </c>
      <c r="I52" s="47"/>
      <c r="J52" s="48" t="s">
        <v>130</v>
      </c>
      <c r="K52" s="142">
        <f t="shared" si="12"/>
        <v>574</v>
      </c>
      <c r="L52" s="142">
        <f t="shared" si="9"/>
        <v>600</v>
      </c>
      <c r="M52" s="142">
        <f t="shared" si="10"/>
        <v>1539.7259999999999</v>
      </c>
      <c r="N52" s="142">
        <f t="shared" si="11"/>
        <v>1500</v>
      </c>
      <c r="O52" s="10">
        <v>574.14099999999996</v>
      </c>
      <c r="P52" s="159"/>
      <c r="Q52" s="159"/>
      <c r="R52" s="159"/>
      <c r="S52" s="10">
        <v>257.505</v>
      </c>
      <c r="T52" s="10">
        <v>684.13099999999997</v>
      </c>
      <c r="U52" s="10">
        <v>23.949000000000002</v>
      </c>
      <c r="V52" s="10">
        <v>-88.007000000000005</v>
      </c>
      <c r="W52" s="10">
        <v>574</v>
      </c>
      <c r="X52" s="10">
        <v>236.14230000000001</v>
      </c>
      <c r="Y52" s="10">
        <v>233.58359999999999</v>
      </c>
      <c r="Z52" s="10">
        <v>23.948799999999999</v>
      </c>
      <c r="AA52" s="10">
        <v>-78.043899999999994</v>
      </c>
      <c r="AB52" s="10"/>
      <c r="AC52" s="10"/>
      <c r="AD52" s="10"/>
      <c r="AE52" s="10"/>
      <c r="AF52" s="10"/>
      <c r="AG52" s="10"/>
      <c r="AH52" s="10"/>
      <c r="AI52" s="10"/>
      <c r="AJ52" s="10"/>
      <c r="AK52" s="10"/>
      <c r="AL52" s="10"/>
      <c r="AM52" s="14"/>
      <c r="AN52" s="14"/>
      <c r="AO52" s="14"/>
      <c r="AP52" s="75"/>
      <c r="AQ52" s="75"/>
      <c r="AR52" s="75"/>
      <c r="AS52" s="75"/>
      <c r="AT52" s="75"/>
      <c r="AU52" s="140"/>
      <c r="AV52" s="75"/>
      <c r="AW52" s="75"/>
      <c r="AX52" s="75"/>
      <c r="AY52" s="170"/>
      <c r="AZ52" s="10"/>
      <c r="BA52" s="10"/>
      <c r="BB52" s="170"/>
      <c r="BC52" s="75"/>
      <c r="BD52" s="75"/>
      <c r="BE52" s="75"/>
      <c r="BF52" s="75"/>
      <c r="BG52" s="75"/>
    </row>
    <row r="53" spans="1:59" s="12" customFormat="1" ht="60" hidden="1" customHeight="1">
      <c r="A53" s="49">
        <v>52</v>
      </c>
      <c r="B53" s="47" t="s">
        <v>1139</v>
      </c>
      <c r="C53" s="10">
        <v>25891</v>
      </c>
      <c r="D53" s="48" t="s">
        <v>134</v>
      </c>
      <c r="E53" s="48" t="s">
        <v>128</v>
      </c>
      <c r="F53" s="48" t="s">
        <v>128</v>
      </c>
      <c r="G53" s="157" t="s">
        <v>129</v>
      </c>
      <c r="H53" s="115" t="s">
        <v>1100</v>
      </c>
      <c r="I53" s="115"/>
      <c r="J53" s="48" t="s">
        <v>142</v>
      </c>
      <c r="K53" s="142">
        <f t="shared" si="12"/>
        <v>676</v>
      </c>
      <c r="L53" s="142">
        <f t="shared" si="9"/>
        <v>700</v>
      </c>
      <c r="M53" s="142">
        <f t="shared" si="10"/>
        <v>3537.4349999999999</v>
      </c>
      <c r="N53" s="142">
        <f t="shared" si="11"/>
        <v>3500</v>
      </c>
      <c r="O53" s="20">
        <v>676</v>
      </c>
      <c r="P53" s="158"/>
      <c r="Q53" s="158"/>
      <c r="R53" s="158"/>
      <c r="S53" s="20">
        <v>655</v>
      </c>
      <c r="T53" s="20">
        <v>2180.4349999999999</v>
      </c>
      <c r="U53" s="20">
        <v>26</v>
      </c>
      <c r="V53" s="20">
        <v>-562</v>
      </c>
      <c r="W53" s="20">
        <v>676</v>
      </c>
      <c r="X53" s="20">
        <v>610</v>
      </c>
      <c r="Y53" s="20">
        <v>714</v>
      </c>
      <c r="Z53" s="20">
        <v>26</v>
      </c>
      <c r="AA53" s="20">
        <v>-465</v>
      </c>
      <c r="AB53" s="20"/>
      <c r="AC53" s="20"/>
      <c r="AD53" s="20"/>
      <c r="AE53" s="20"/>
      <c r="AF53" s="20"/>
      <c r="AG53" s="20"/>
      <c r="AH53" s="20"/>
      <c r="AI53" s="20"/>
      <c r="AJ53" s="20"/>
      <c r="AK53" s="20"/>
      <c r="AL53" s="20"/>
      <c r="AM53" s="14"/>
      <c r="AN53" s="14"/>
      <c r="AO53" s="14"/>
      <c r="AP53" s="75"/>
      <c r="AQ53" s="75"/>
      <c r="AR53" s="75"/>
      <c r="AS53" s="75"/>
      <c r="AT53" s="75"/>
      <c r="AU53" s="140"/>
      <c r="AV53" s="75"/>
      <c r="AW53" s="75"/>
      <c r="AX53" s="75"/>
      <c r="AY53" s="170"/>
      <c r="AZ53" s="20"/>
      <c r="BA53" s="20"/>
      <c r="BB53" s="170"/>
      <c r="BC53" s="75"/>
      <c r="BD53" s="75"/>
      <c r="BE53" s="75"/>
      <c r="BF53" s="75"/>
      <c r="BG53" s="75"/>
    </row>
    <row r="54" spans="1:59" s="12" customFormat="1" ht="60" hidden="1" customHeight="1">
      <c r="A54" s="49">
        <v>53</v>
      </c>
      <c r="B54" s="47" t="s">
        <v>1140</v>
      </c>
      <c r="C54" s="10">
        <v>17246</v>
      </c>
      <c r="D54" s="48" t="s">
        <v>127</v>
      </c>
      <c r="E54" s="48" t="s">
        <v>1098</v>
      </c>
      <c r="F54" s="48" t="s">
        <v>1098</v>
      </c>
      <c r="G54" s="157" t="s">
        <v>262</v>
      </c>
      <c r="H54" s="115" t="s">
        <v>1100</v>
      </c>
      <c r="I54" s="47"/>
      <c r="J54" s="48"/>
      <c r="K54" s="142">
        <f t="shared" si="12"/>
        <v>927.77200000000005</v>
      </c>
      <c r="L54" s="142">
        <f t="shared" si="9"/>
        <v>900</v>
      </c>
      <c r="M54" s="142">
        <f t="shared" si="10"/>
        <v>2279.87</v>
      </c>
      <c r="N54" s="142">
        <f t="shared" si="11"/>
        <v>2250</v>
      </c>
      <c r="O54" s="10">
        <v>927.77200000000005</v>
      </c>
      <c r="P54" s="159"/>
      <c r="Q54" s="159"/>
      <c r="R54" s="159"/>
      <c r="S54" s="10">
        <v>342.96499999999997</v>
      </c>
      <c r="T54" s="10">
        <v>923.57299999999998</v>
      </c>
      <c r="U54" s="10">
        <v>85.56</v>
      </c>
      <c r="V54" s="10">
        <v>-32.238999999999997</v>
      </c>
      <c r="W54" s="24">
        <v>928</v>
      </c>
      <c r="X54" s="24">
        <v>150</v>
      </c>
      <c r="Y54" s="24">
        <v>482</v>
      </c>
      <c r="Z54" s="24">
        <v>92</v>
      </c>
      <c r="AA54" s="24">
        <v>-14</v>
      </c>
      <c r="AB54" s="24"/>
      <c r="AC54" s="24"/>
      <c r="AD54" s="24"/>
      <c r="AE54" s="24"/>
      <c r="AF54" s="24"/>
      <c r="AG54" s="24"/>
      <c r="AH54" s="24"/>
      <c r="AI54" s="24"/>
      <c r="AJ54" s="24"/>
      <c r="AK54" s="24"/>
      <c r="AL54" s="24"/>
      <c r="AM54" s="14"/>
      <c r="AN54" s="14"/>
      <c r="AO54" s="14"/>
      <c r="AP54" s="75"/>
      <c r="AQ54" s="75"/>
      <c r="AR54" s="75"/>
      <c r="AS54" s="75"/>
      <c r="AT54" s="75"/>
      <c r="AU54" s="140"/>
      <c r="AV54" s="75"/>
      <c r="AW54" s="75"/>
      <c r="AX54" s="75"/>
      <c r="AY54" s="170"/>
      <c r="AZ54" s="24"/>
      <c r="BA54" s="24"/>
      <c r="BB54" s="170"/>
      <c r="BC54" s="75"/>
      <c r="BD54" s="75"/>
      <c r="BE54" s="75"/>
      <c r="BF54" s="75"/>
      <c r="BG54" s="75"/>
    </row>
    <row r="55" spans="1:59" s="12" customFormat="1" ht="60" hidden="1" customHeight="1">
      <c r="A55" s="49">
        <v>54</v>
      </c>
      <c r="B55" s="47" t="s">
        <v>126</v>
      </c>
      <c r="C55" s="10">
        <v>9884</v>
      </c>
      <c r="D55" s="48" t="s">
        <v>134</v>
      </c>
      <c r="E55" s="48" t="s">
        <v>1098</v>
      </c>
      <c r="F55" s="48" t="s">
        <v>1098</v>
      </c>
      <c r="G55" s="157" t="s">
        <v>262</v>
      </c>
      <c r="H55" s="115" t="s">
        <v>1100</v>
      </c>
      <c r="I55" s="115"/>
      <c r="J55" s="48"/>
      <c r="K55" s="142">
        <f t="shared" si="12"/>
        <v>640</v>
      </c>
      <c r="L55" s="142">
        <f t="shared" ref="L55:L86" si="13">MROUND(K55,100)</f>
        <v>600</v>
      </c>
      <c r="M55" s="142">
        <f t="shared" ref="M55:M86" si="14">MAX(O55,P55)+SUM(S55:U55)</f>
        <v>1826</v>
      </c>
      <c r="N55" s="142">
        <f t="shared" ref="N55:N86" si="15">MROUND(M55,250)</f>
        <v>1750</v>
      </c>
      <c r="O55" s="20">
        <v>640</v>
      </c>
      <c r="P55" s="158"/>
      <c r="Q55" s="158"/>
      <c r="R55" s="158"/>
      <c r="S55" s="20">
        <v>240</v>
      </c>
      <c r="T55" s="20">
        <v>902</v>
      </c>
      <c r="U55" s="20">
        <v>44</v>
      </c>
      <c r="V55" s="20">
        <v>-513</v>
      </c>
      <c r="W55" s="20">
        <v>640</v>
      </c>
      <c r="X55" s="20">
        <v>240</v>
      </c>
      <c r="Y55" s="20">
        <v>897</v>
      </c>
      <c r="Z55" s="20">
        <v>44</v>
      </c>
      <c r="AA55" s="20">
        <v>-513</v>
      </c>
      <c r="AB55" s="20"/>
      <c r="AC55" s="20"/>
      <c r="AD55" s="20"/>
      <c r="AE55" s="20"/>
      <c r="AF55" s="20"/>
      <c r="AG55" s="20"/>
      <c r="AH55" s="20"/>
      <c r="AI55" s="20"/>
      <c r="AJ55" s="20"/>
      <c r="AK55" s="20"/>
      <c r="AL55" s="20"/>
      <c r="AM55" s="14"/>
      <c r="AN55" s="14"/>
      <c r="AO55" s="14"/>
      <c r="AP55" s="75"/>
      <c r="AQ55" s="75"/>
      <c r="AR55" s="75"/>
      <c r="AS55" s="75"/>
      <c r="AT55" s="75"/>
      <c r="AU55" s="140"/>
      <c r="AV55" s="75"/>
      <c r="AW55" s="75"/>
      <c r="AX55" s="75"/>
      <c r="AY55" s="170"/>
      <c r="AZ55" s="20"/>
      <c r="BA55" s="20"/>
      <c r="BB55" s="170"/>
      <c r="BC55" s="75"/>
      <c r="BD55" s="75"/>
      <c r="BE55" s="75"/>
      <c r="BF55" s="75"/>
      <c r="BG55" s="75"/>
    </row>
    <row r="56" spans="1:59" s="12" customFormat="1" ht="60" hidden="1" customHeight="1">
      <c r="A56" s="49">
        <v>55</v>
      </c>
      <c r="B56" s="47" t="s">
        <v>1097</v>
      </c>
      <c r="C56" s="10">
        <v>23728</v>
      </c>
      <c r="D56" s="48" t="s">
        <v>134</v>
      </c>
      <c r="E56" s="48" t="s">
        <v>1098</v>
      </c>
      <c r="F56" s="48" t="s">
        <v>1098</v>
      </c>
      <c r="G56" s="157" t="s">
        <v>262</v>
      </c>
      <c r="H56" s="115" t="s">
        <v>1100</v>
      </c>
      <c r="I56" s="115"/>
      <c r="J56" s="48" t="s">
        <v>130</v>
      </c>
      <c r="K56" s="142">
        <f t="shared" si="12"/>
        <v>500</v>
      </c>
      <c r="L56" s="142">
        <f t="shared" si="13"/>
        <v>500</v>
      </c>
      <c r="M56" s="142">
        <f t="shared" si="14"/>
        <v>1564.423</v>
      </c>
      <c r="N56" s="142">
        <f t="shared" si="15"/>
        <v>1500</v>
      </c>
      <c r="O56" s="20">
        <v>500</v>
      </c>
      <c r="P56" s="158"/>
      <c r="Q56" s="158"/>
      <c r="R56" s="158"/>
      <c r="S56" s="20">
        <v>402</v>
      </c>
      <c r="T56" s="20">
        <v>592.423</v>
      </c>
      <c r="U56" s="20">
        <v>70</v>
      </c>
      <c r="V56" s="20">
        <v>-219</v>
      </c>
      <c r="W56" s="20">
        <v>500</v>
      </c>
      <c r="X56" s="20">
        <v>358</v>
      </c>
      <c r="Y56" s="20">
        <v>512</v>
      </c>
      <c r="Z56" s="20">
        <v>70</v>
      </c>
      <c r="AA56" s="20">
        <v>-194</v>
      </c>
      <c r="AB56" s="20"/>
      <c r="AC56" s="20"/>
      <c r="AD56" s="20"/>
      <c r="AE56" s="20"/>
      <c r="AF56" s="20"/>
      <c r="AG56" s="20"/>
      <c r="AH56" s="20"/>
      <c r="AI56" s="20"/>
      <c r="AJ56" s="20"/>
      <c r="AK56" s="20"/>
      <c r="AL56" s="20"/>
      <c r="AM56" s="14"/>
      <c r="AN56" s="14"/>
      <c r="AO56" s="14"/>
      <c r="AP56" s="75"/>
      <c r="AQ56" s="75"/>
      <c r="AR56" s="75"/>
      <c r="AS56" s="75"/>
      <c r="AT56" s="75"/>
      <c r="AU56" s="140"/>
      <c r="AV56" s="75"/>
      <c r="AW56" s="75"/>
      <c r="AX56" s="75"/>
      <c r="AY56" s="170"/>
      <c r="AZ56" s="20"/>
      <c r="BA56" s="20"/>
      <c r="BB56" s="170"/>
      <c r="BC56" s="75"/>
      <c r="BD56" s="75"/>
      <c r="BE56" s="75"/>
      <c r="BF56" s="75"/>
      <c r="BG56" s="75"/>
    </row>
    <row r="57" spans="1:59" s="12" customFormat="1" ht="60" hidden="1" customHeight="1">
      <c r="A57" s="49">
        <v>56</v>
      </c>
      <c r="B57" s="47" t="s">
        <v>1097</v>
      </c>
      <c r="C57" s="10">
        <v>7000</v>
      </c>
      <c r="D57" s="48" t="s">
        <v>134</v>
      </c>
      <c r="E57" s="48" t="s">
        <v>1098</v>
      </c>
      <c r="F57" s="48" t="s">
        <v>1098</v>
      </c>
      <c r="G57" s="157" t="s">
        <v>262</v>
      </c>
      <c r="H57" s="115" t="s">
        <v>1100</v>
      </c>
      <c r="I57" s="47"/>
      <c r="J57" s="48"/>
      <c r="K57" s="142">
        <f t="shared" si="12"/>
        <v>640.59299999999996</v>
      </c>
      <c r="L57" s="142">
        <f t="shared" si="13"/>
        <v>600</v>
      </c>
      <c r="M57" s="142">
        <f t="shared" si="14"/>
        <v>1837.1610000000001</v>
      </c>
      <c r="N57" s="142">
        <f t="shared" si="15"/>
        <v>1750</v>
      </c>
      <c r="O57" s="24">
        <v>640.59299999999996</v>
      </c>
      <c r="P57" s="163"/>
      <c r="Q57" s="163"/>
      <c r="R57" s="163"/>
      <c r="S57" s="24">
        <v>432.601</v>
      </c>
      <c r="T57" s="24">
        <v>704.10299999999995</v>
      </c>
      <c r="U57" s="24">
        <v>59.863999999999997</v>
      </c>
      <c r="V57" s="24">
        <v>-324.65199999999999</v>
      </c>
      <c r="W57" s="10">
        <v>641</v>
      </c>
      <c r="X57" s="10">
        <v>393</v>
      </c>
      <c r="Y57" s="10">
        <v>222</v>
      </c>
      <c r="Z57" s="10">
        <v>50</v>
      </c>
      <c r="AA57" s="10">
        <v>-325</v>
      </c>
      <c r="AB57" s="10"/>
      <c r="AC57" s="10"/>
      <c r="AD57" s="10"/>
      <c r="AE57" s="10"/>
      <c r="AF57" s="10"/>
      <c r="AG57" s="10"/>
      <c r="AH57" s="10"/>
      <c r="AI57" s="10"/>
      <c r="AJ57" s="10"/>
      <c r="AK57" s="10"/>
      <c r="AL57" s="10"/>
      <c r="AM57" s="14"/>
      <c r="AN57" s="14"/>
      <c r="AO57" s="14"/>
      <c r="AP57" s="75"/>
      <c r="AQ57" s="75"/>
      <c r="AR57" s="75"/>
      <c r="AS57" s="75"/>
      <c r="AT57" s="75"/>
      <c r="AU57" s="140"/>
      <c r="AV57" s="75"/>
      <c r="AW57" s="75"/>
      <c r="AX57" s="75"/>
      <c r="AY57" s="170"/>
      <c r="AZ57" s="10"/>
      <c r="BA57" s="10"/>
      <c r="BB57" s="170"/>
      <c r="BC57" s="75"/>
      <c r="BD57" s="75"/>
      <c r="BE57" s="75"/>
      <c r="BF57" s="75"/>
      <c r="BG57" s="75"/>
    </row>
    <row r="58" spans="1:59" s="12" customFormat="1" ht="60" hidden="1" customHeight="1">
      <c r="A58" s="49">
        <v>57</v>
      </c>
      <c r="B58" s="47" t="s">
        <v>126</v>
      </c>
      <c r="C58" s="10">
        <v>60777</v>
      </c>
      <c r="D58" s="48" t="s">
        <v>134</v>
      </c>
      <c r="E58" s="48" t="s">
        <v>128</v>
      </c>
      <c r="F58" s="48" t="s">
        <v>1141</v>
      </c>
      <c r="G58" s="157" t="s">
        <v>138</v>
      </c>
      <c r="H58" s="115" t="s">
        <v>1100</v>
      </c>
      <c r="I58" s="47"/>
      <c r="J58" s="48" t="s">
        <v>130</v>
      </c>
      <c r="K58" s="142">
        <f t="shared" si="12"/>
        <v>558</v>
      </c>
      <c r="L58" s="142">
        <f t="shared" si="13"/>
        <v>600</v>
      </c>
      <c r="M58" s="142">
        <f t="shared" si="14"/>
        <v>3365.5340000000001</v>
      </c>
      <c r="N58" s="142">
        <f t="shared" si="15"/>
        <v>3250</v>
      </c>
      <c r="O58" s="10">
        <v>558.13400000000001</v>
      </c>
      <c r="P58" s="159"/>
      <c r="Q58" s="159"/>
      <c r="R58" s="159"/>
      <c r="S58" s="10">
        <v>211.46899999999999</v>
      </c>
      <c r="T58" s="10">
        <v>2532.5529999999999</v>
      </c>
      <c r="U58" s="10">
        <v>63.378</v>
      </c>
      <c r="V58" s="10">
        <v>-570.57600000000002</v>
      </c>
      <c r="W58" s="10">
        <v>558</v>
      </c>
      <c r="X58" s="10">
        <v>187</v>
      </c>
      <c r="Y58" s="10">
        <v>1168</v>
      </c>
      <c r="Z58" s="10">
        <v>63</v>
      </c>
      <c r="AA58" s="10">
        <v>-507</v>
      </c>
      <c r="AB58" s="10"/>
      <c r="AC58" s="10"/>
      <c r="AD58" s="10"/>
      <c r="AE58" s="10"/>
      <c r="AF58" s="10"/>
      <c r="AG58" s="10"/>
      <c r="AH58" s="10"/>
      <c r="AI58" s="10"/>
      <c r="AJ58" s="10"/>
      <c r="AK58" s="10"/>
      <c r="AL58" s="10"/>
      <c r="AM58" s="14"/>
      <c r="AN58" s="14"/>
      <c r="AO58" s="14"/>
      <c r="AP58" s="75"/>
      <c r="AQ58" s="75"/>
      <c r="AR58" s="75"/>
      <c r="AS58" s="75"/>
      <c r="AT58" s="75"/>
      <c r="AU58" s="140"/>
      <c r="AV58" s="75"/>
      <c r="AW58" s="75"/>
      <c r="AX58" s="75"/>
      <c r="AY58" s="170"/>
      <c r="AZ58" s="10"/>
      <c r="BA58" s="10"/>
      <c r="BB58" s="170"/>
      <c r="BC58" s="75"/>
      <c r="BD58" s="75"/>
      <c r="BE58" s="75"/>
      <c r="BF58" s="75"/>
      <c r="BG58" s="75"/>
    </row>
    <row r="59" spans="1:59" s="12" customFormat="1" ht="60" hidden="1" customHeight="1">
      <c r="A59" s="49">
        <v>58</v>
      </c>
      <c r="B59" s="47" t="s">
        <v>133</v>
      </c>
      <c r="C59" s="10">
        <v>35948</v>
      </c>
      <c r="D59" s="48" t="s">
        <v>127</v>
      </c>
      <c r="E59" s="48" t="s">
        <v>128</v>
      </c>
      <c r="F59" s="48" t="s">
        <v>128</v>
      </c>
      <c r="G59" s="157" t="s">
        <v>129</v>
      </c>
      <c r="H59" s="115" t="s">
        <v>1100</v>
      </c>
      <c r="I59" s="47"/>
      <c r="J59" s="48" t="s">
        <v>130</v>
      </c>
      <c r="K59" s="142">
        <f t="shared" si="12"/>
        <v>669.8</v>
      </c>
      <c r="L59" s="142">
        <f t="shared" si="13"/>
        <v>700</v>
      </c>
      <c r="M59" s="142">
        <f t="shared" si="14"/>
        <v>1800.6999999999998</v>
      </c>
      <c r="N59" s="142">
        <f t="shared" si="15"/>
        <v>1750</v>
      </c>
      <c r="O59" s="20">
        <v>669.8</v>
      </c>
      <c r="P59" s="158"/>
      <c r="Q59" s="158"/>
      <c r="R59" s="158"/>
      <c r="S59" s="20">
        <v>171.1</v>
      </c>
      <c r="T59" s="20">
        <v>926.3</v>
      </c>
      <c r="U59" s="20">
        <v>33.5</v>
      </c>
      <c r="V59" s="20">
        <v>-31.5</v>
      </c>
      <c r="W59" s="10">
        <v>670</v>
      </c>
      <c r="X59" s="10">
        <v>96</v>
      </c>
      <c r="Y59" s="10">
        <v>244</v>
      </c>
      <c r="Z59" s="10">
        <v>38</v>
      </c>
      <c r="AA59" s="10">
        <v>-15</v>
      </c>
      <c r="AB59" s="10"/>
      <c r="AC59" s="10"/>
      <c r="AD59" s="10"/>
      <c r="AE59" s="10"/>
      <c r="AF59" s="10"/>
      <c r="AG59" s="10"/>
      <c r="AH59" s="10"/>
      <c r="AI59" s="10"/>
      <c r="AJ59" s="10"/>
      <c r="AK59" s="10"/>
      <c r="AL59" s="10"/>
      <c r="AM59" s="14"/>
      <c r="AN59" s="14"/>
      <c r="AO59" s="14"/>
      <c r="AP59" s="75"/>
      <c r="AQ59" s="75"/>
      <c r="AR59" s="75"/>
      <c r="AS59" s="75"/>
      <c r="AT59" s="75"/>
      <c r="AU59" s="140"/>
      <c r="AV59" s="75"/>
      <c r="AW59" s="75"/>
      <c r="AX59" s="75"/>
      <c r="AY59" s="170"/>
      <c r="AZ59" s="10"/>
      <c r="BA59" s="10"/>
      <c r="BB59" s="170"/>
      <c r="BC59" s="75"/>
      <c r="BD59" s="75"/>
      <c r="BE59" s="75"/>
      <c r="BF59" s="75"/>
      <c r="BG59" s="75"/>
    </row>
    <row r="60" spans="1:59" s="12" customFormat="1" ht="60" hidden="1" customHeight="1">
      <c r="A60" s="49">
        <v>59</v>
      </c>
      <c r="B60" s="47" t="s">
        <v>1110</v>
      </c>
      <c r="C60" s="10">
        <v>18730</v>
      </c>
      <c r="D60" s="48" t="s">
        <v>134</v>
      </c>
      <c r="E60" s="48" t="s">
        <v>1098</v>
      </c>
      <c r="F60" s="48" t="s">
        <v>1098</v>
      </c>
      <c r="G60" s="157" t="s">
        <v>262</v>
      </c>
      <c r="H60" s="115" t="s">
        <v>1100</v>
      </c>
      <c r="I60" s="115"/>
      <c r="J60" s="48" t="s">
        <v>130</v>
      </c>
      <c r="K60" s="142">
        <f t="shared" si="12"/>
        <v>573.53300000000002</v>
      </c>
      <c r="L60" s="142">
        <f t="shared" si="13"/>
        <v>600</v>
      </c>
      <c r="M60" s="142">
        <f t="shared" si="14"/>
        <v>1887.31</v>
      </c>
      <c r="N60" s="142">
        <f t="shared" si="15"/>
        <v>2000</v>
      </c>
      <c r="O60" s="20">
        <v>573.53300000000002</v>
      </c>
      <c r="P60" s="158"/>
      <c r="Q60" s="158"/>
      <c r="R60" s="158"/>
      <c r="S60" s="20">
        <v>464.90699999999998</v>
      </c>
      <c r="T60" s="20">
        <v>821.77599999999995</v>
      </c>
      <c r="U60" s="20">
        <v>27.094000000000001</v>
      </c>
      <c r="V60" s="20">
        <v>-548.61300000000006</v>
      </c>
      <c r="W60" s="20">
        <v>574</v>
      </c>
      <c r="X60" s="20">
        <v>451</v>
      </c>
      <c r="Y60" s="20">
        <v>260</v>
      </c>
      <c r="Z60" s="20">
        <v>27</v>
      </c>
      <c r="AA60" s="20">
        <v>-521</v>
      </c>
      <c r="AB60" s="20"/>
      <c r="AC60" s="20"/>
      <c r="AD60" s="20"/>
      <c r="AE60" s="20"/>
      <c r="AF60" s="20"/>
      <c r="AG60" s="20"/>
      <c r="AH60" s="20"/>
      <c r="AI60" s="20"/>
      <c r="AJ60" s="20"/>
      <c r="AK60" s="20"/>
      <c r="AL60" s="20"/>
      <c r="AM60" s="14"/>
      <c r="AN60" s="14"/>
      <c r="AO60" s="14"/>
      <c r="AP60" s="75"/>
      <c r="AQ60" s="75"/>
      <c r="AR60" s="75"/>
      <c r="AS60" s="75"/>
      <c r="AT60" s="75"/>
      <c r="AU60" s="140"/>
      <c r="AV60" s="75"/>
      <c r="AW60" s="75"/>
      <c r="AX60" s="75"/>
      <c r="AY60" s="170"/>
      <c r="AZ60" s="20"/>
      <c r="BA60" s="20"/>
      <c r="BB60" s="170"/>
      <c r="BC60" s="75"/>
      <c r="BD60" s="75"/>
      <c r="BE60" s="75"/>
      <c r="BF60" s="75"/>
      <c r="BG60" s="75"/>
    </row>
    <row r="61" spans="1:59" s="12" customFormat="1" ht="60" hidden="1" customHeight="1">
      <c r="A61" s="49">
        <v>60</v>
      </c>
      <c r="B61" s="47" t="s">
        <v>408</v>
      </c>
      <c r="C61" s="10">
        <v>62697</v>
      </c>
      <c r="D61" s="48" t="s">
        <v>134</v>
      </c>
      <c r="E61" s="48" t="s">
        <v>1098</v>
      </c>
      <c r="F61" s="48" t="s">
        <v>1138</v>
      </c>
      <c r="G61" s="157" t="s">
        <v>165</v>
      </c>
      <c r="H61" s="115" t="s">
        <v>1100</v>
      </c>
      <c r="I61" s="47"/>
      <c r="J61" s="48" t="s">
        <v>130</v>
      </c>
      <c r="K61" s="142">
        <f t="shared" si="12"/>
        <v>588</v>
      </c>
      <c r="L61" s="142">
        <f t="shared" si="13"/>
        <v>600</v>
      </c>
      <c r="M61" s="142">
        <f t="shared" si="14"/>
        <v>1806.6</v>
      </c>
      <c r="N61" s="142">
        <f t="shared" si="15"/>
        <v>1750</v>
      </c>
      <c r="O61" s="10">
        <v>588</v>
      </c>
      <c r="P61" s="159"/>
      <c r="Q61" s="159"/>
      <c r="R61" s="159"/>
      <c r="S61" s="10">
        <v>148</v>
      </c>
      <c r="T61" s="10">
        <v>1045</v>
      </c>
      <c r="U61" s="10">
        <v>25.6</v>
      </c>
      <c r="V61" s="10">
        <v>-428</v>
      </c>
      <c r="W61" s="10">
        <v>588</v>
      </c>
      <c r="X61" s="10">
        <v>126</v>
      </c>
      <c r="Y61" s="10">
        <v>349</v>
      </c>
      <c r="Z61" s="10">
        <v>26</v>
      </c>
      <c r="AA61" s="10">
        <v>-380</v>
      </c>
      <c r="AB61" s="10"/>
      <c r="AC61" s="10"/>
      <c r="AD61" s="10"/>
      <c r="AE61" s="10"/>
      <c r="AF61" s="10"/>
      <c r="AG61" s="10"/>
      <c r="AH61" s="10"/>
      <c r="AI61" s="10"/>
      <c r="AJ61" s="10"/>
      <c r="AK61" s="10"/>
      <c r="AL61" s="10"/>
      <c r="AM61" s="14"/>
      <c r="AN61" s="14"/>
      <c r="AO61" s="14"/>
      <c r="AP61" s="75"/>
      <c r="AQ61" s="75"/>
      <c r="AR61" s="75"/>
      <c r="AS61" s="75"/>
      <c r="AT61" s="75"/>
      <c r="AU61" s="140"/>
      <c r="AV61" s="75"/>
      <c r="AW61" s="75"/>
      <c r="AX61" s="75"/>
      <c r="AY61" s="170"/>
      <c r="AZ61" s="10"/>
      <c r="BA61" s="10"/>
      <c r="BB61" s="170"/>
      <c r="BC61" s="75"/>
      <c r="BD61" s="75"/>
      <c r="BE61" s="75"/>
      <c r="BF61" s="75"/>
      <c r="BG61" s="75"/>
    </row>
    <row r="62" spans="1:59" s="12" customFormat="1" ht="60" hidden="1" customHeight="1">
      <c r="A62" s="49">
        <v>61</v>
      </c>
      <c r="B62" s="47" t="s">
        <v>1114</v>
      </c>
      <c r="C62" s="10">
        <v>1580</v>
      </c>
      <c r="D62" s="48" t="s">
        <v>134</v>
      </c>
      <c r="E62" s="48" t="s">
        <v>261</v>
      </c>
      <c r="F62" s="48" t="s">
        <v>1142</v>
      </c>
      <c r="G62" s="157" t="s">
        <v>267</v>
      </c>
      <c r="H62" s="115" t="s">
        <v>1100</v>
      </c>
      <c r="I62" s="115"/>
      <c r="J62" s="48" t="s">
        <v>130</v>
      </c>
      <c r="K62" s="142">
        <f t="shared" si="12"/>
        <v>253.21260000000001</v>
      </c>
      <c r="L62" s="142">
        <f t="shared" si="13"/>
        <v>300</v>
      </c>
      <c r="M62" s="142">
        <f t="shared" si="14"/>
        <v>979.26950000000011</v>
      </c>
      <c r="N62" s="142">
        <f t="shared" si="15"/>
        <v>1000</v>
      </c>
      <c r="O62" s="20">
        <v>253.21260000000001</v>
      </c>
      <c r="P62" s="158"/>
      <c r="Q62" s="158"/>
      <c r="R62" s="158"/>
      <c r="S62" s="20">
        <v>186.97149999999999</v>
      </c>
      <c r="T62" s="20">
        <v>403.29489999999998</v>
      </c>
      <c r="U62" s="20">
        <v>135.79050000000001</v>
      </c>
      <c r="V62" s="20">
        <v>-457.28289999999998</v>
      </c>
      <c r="W62" s="10">
        <v>253.21260000000001</v>
      </c>
      <c r="X62" s="10">
        <v>166.1379</v>
      </c>
      <c r="Y62" s="10">
        <v>147.55000000000001</v>
      </c>
      <c r="Z62" s="10">
        <v>135.79050000000001</v>
      </c>
      <c r="AA62" s="10">
        <v>-406.78789999999998</v>
      </c>
      <c r="AB62" s="10"/>
      <c r="AC62" s="10"/>
      <c r="AD62" s="10"/>
      <c r="AE62" s="10"/>
      <c r="AF62" s="10"/>
      <c r="AG62" s="10"/>
      <c r="AH62" s="10"/>
      <c r="AI62" s="10"/>
      <c r="AJ62" s="10"/>
      <c r="AK62" s="10"/>
      <c r="AL62" s="10"/>
      <c r="AM62" s="14"/>
      <c r="AN62" s="14"/>
      <c r="AO62" s="14"/>
      <c r="AP62" s="75"/>
      <c r="AQ62" s="75"/>
      <c r="AR62" s="75"/>
      <c r="AS62" s="75"/>
      <c r="AT62" s="75"/>
      <c r="AU62" s="140"/>
      <c r="AV62" s="75"/>
      <c r="AW62" s="75"/>
      <c r="AX62" s="75"/>
      <c r="AY62" s="170"/>
      <c r="AZ62" s="10"/>
      <c r="BA62" s="10"/>
      <c r="BB62" s="170"/>
      <c r="BC62" s="75"/>
      <c r="BD62" s="75"/>
      <c r="BE62" s="75"/>
      <c r="BF62" s="75"/>
      <c r="BG62" s="75"/>
    </row>
    <row r="63" spans="1:59" s="12" customFormat="1" ht="60" hidden="1" customHeight="1">
      <c r="A63" s="49">
        <v>62</v>
      </c>
      <c r="B63" s="47" t="s">
        <v>1097</v>
      </c>
      <c r="C63" s="10">
        <v>54333</v>
      </c>
      <c r="D63" s="48" t="s">
        <v>1143</v>
      </c>
      <c r="E63" s="48" t="s">
        <v>1098</v>
      </c>
      <c r="F63" s="48" t="s">
        <v>1098</v>
      </c>
      <c r="G63" s="157" t="s">
        <v>262</v>
      </c>
      <c r="H63" s="115" t="s">
        <v>1100</v>
      </c>
      <c r="I63" s="75"/>
      <c r="J63" s="48" t="s">
        <v>130</v>
      </c>
      <c r="K63" s="142">
        <f t="shared" si="12"/>
        <v>452</v>
      </c>
      <c r="L63" s="142">
        <f t="shared" si="13"/>
        <v>500</v>
      </c>
      <c r="M63" s="142">
        <f t="shared" si="14"/>
        <v>1670</v>
      </c>
      <c r="N63" s="142">
        <f t="shared" si="15"/>
        <v>1750</v>
      </c>
      <c r="O63" s="20">
        <v>452</v>
      </c>
      <c r="P63" s="158"/>
      <c r="Q63" s="158"/>
      <c r="R63" s="158"/>
      <c r="S63" s="20">
        <v>107</v>
      </c>
      <c r="T63" s="20">
        <v>969</v>
      </c>
      <c r="U63" s="20">
        <v>142</v>
      </c>
      <c r="V63" s="20">
        <v>-78</v>
      </c>
      <c r="W63" s="20">
        <v>452</v>
      </c>
      <c r="X63" s="20">
        <v>107</v>
      </c>
      <c r="Y63" s="20">
        <v>1026</v>
      </c>
      <c r="Z63" s="20">
        <v>142</v>
      </c>
      <c r="AA63" s="20">
        <v>-78</v>
      </c>
      <c r="AB63" s="20"/>
      <c r="AC63" s="20"/>
      <c r="AD63" s="20"/>
      <c r="AE63" s="20"/>
      <c r="AF63" s="20"/>
      <c r="AG63" s="20"/>
      <c r="AH63" s="20"/>
      <c r="AI63" s="20"/>
      <c r="AJ63" s="20"/>
      <c r="AK63" s="20"/>
      <c r="AL63" s="20"/>
      <c r="AM63" s="14"/>
      <c r="AN63" s="14"/>
      <c r="AO63" s="14"/>
      <c r="AP63" s="75"/>
      <c r="AQ63" s="75"/>
      <c r="AR63" s="75"/>
      <c r="AS63" s="75"/>
      <c r="AT63" s="75"/>
      <c r="AU63" s="140"/>
      <c r="AV63" s="75"/>
      <c r="AW63" s="75"/>
      <c r="AX63" s="75"/>
      <c r="AY63" s="170"/>
      <c r="AZ63" s="20"/>
      <c r="BA63" s="20"/>
      <c r="BB63" s="170"/>
      <c r="BC63" s="75"/>
      <c r="BD63" s="75"/>
      <c r="BE63" s="75"/>
      <c r="BF63" s="75"/>
      <c r="BG63" s="75"/>
    </row>
    <row r="64" spans="1:59" s="12" customFormat="1" ht="60" hidden="1" customHeight="1">
      <c r="A64" s="49">
        <v>63</v>
      </c>
      <c r="B64" s="47" t="s">
        <v>1144</v>
      </c>
      <c r="C64" s="10">
        <v>14960</v>
      </c>
      <c r="D64" s="48" t="s">
        <v>134</v>
      </c>
      <c r="E64" s="48" t="s">
        <v>1098</v>
      </c>
      <c r="F64" s="48" t="s">
        <v>1098</v>
      </c>
      <c r="G64" s="157" t="s">
        <v>262</v>
      </c>
      <c r="H64" s="115" t="s">
        <v>1100</v>
      </c>
      <c r="I64" s="47" t="s">
        <v>1127</v>
      </c>
      <c r="J64" s="48" t="s">
        <v>142</v>
      </c>
      <c r="K64" s="142">
        <f t="shared" si="12"/>
        <v>1019</v>
      </c>
      <c r="L64" s="142">
        <f t="shared" si="13"/>
        <v>1000</v>
      </c>
      <c r="M64" s="142">
        <f t="shared" si="14"/>
        <v>2152</v>
      </c>
      <c r="N64" s="142">
        <f t="shared" si="15"/>
        <v>2250</v>
      </c>
      <c r="O64" s="20"/>
      <c r="P64" s="158">
        <v>1019</v>
      </c>
      <c r="Q64" s="158">
        <v>520</v>
      </c>
      <c r="R64" s="158">
        <v>1510</v>
      </c>
      <c r="S64" s="20">
        <v>468</v>
      </c>
      <c r="T64" s="20">
        <v>613</v>
      </c>
      <c r="U64" s="20">
        <v>52</v>
      </c>
      <c r="V64" s="20">
        <v>-164</v>
      </c>
      <c r="W64" s="20"/>
      <c r="X64" s="20"/>
      <c r="Y64" s="20"/>
      <c r="Z64" s="20"/>
      <c r="AA64" s="20"/>
      <c r="AB64" s="20"/>
      <c r="AC64" s="20"/>
      <c r="AD64" s="20"/>
      <c r="AE64" s="20"/>
      <c r="AF64" s="20"/>
      <c r="AG64" s="20"/>
      <c r="AH64" s="20"/>
      <c r="AI64" s="20"/>
      <c r="AJ64" s="20"/>
      <c r="AK64" s="20"/>
      <c r="AL64" s="20"/>
      <c r="AM64" s="14"/>
      <c r="AN64" s="14"/>
      <c r="AO64" s="14"/>
      <c r="AP64" s="75"/>
      <c r="AQ64" s="75"/>
      <c r="AR64" s="75"/>
      <c r="AS64" s="75"/>
      <c r="AT64" s="75"/>
      <c r="AU64" s="140"/>
      <c r="AV64" s="75"/>
      <c r="AW64" s="75"/>
      <c r="AX64" s="75"/>
      <c r="AY64" s="170"/>
      <c r="AZ64" s="20"/>
      <c r="BA64" s="20"/>
      <c r="BB64" s="170"/>
      <c r="BC64" s="75"/>
      <c r="BD64" s="75"/>
      <c r="BE64" s="75"/>
      <c r="BF64" s="75"/>
      <c r="BG64" s="75"/>
    </row>
    <row r="65" spans="1:59" s="12" customFormat="1" ht="60" hidden="1" customHeight="1">
      <c r="A65" s="49">
        <v>64</v>
      </c>
      <c r="B65" s="47" t="s">
        <v>1134</v>
      </c>
      <c r="C65" s="10">
        <v>8726</v>
      </c>
      <c r="D65" s="48" t="s">
        <v>127</v>
      </c>
      <c r="E65" s="48" t="s">
        <v>1098</v>
      </c>
      <c r="F65" s="48" t="s">
        <v>1098</v>
      </c>
      <c r="G65" s="157" t="s">
        <v>262</v>
      </c>
      <c r="H65" s="115" t="s">
        <v>1100</v>
      </c>
      <c r="I65" s="115" t="s">
        <v>1127</v>
      </c>
      <c r="J65" s="48" t="s">
        <v>130</v>
      </c>
      <c r="K65" s="142">
        <f t="shared" si="12"/>
        <v>576.73</v>
      </c>
      <c r="L65" s="142">
        <f t="shared" si="13"/>
        <v>600</v>
      </c>
      <c r="M65" s="142">
        <f t="shared" si="14"/>
        <v>1346</v>
      </c>
      <c r="N65" s="142">
        <f t="shared" si="15"/>
        <v>1250</v>
      </c>
      <c r="O65" s="20">
        <v>576.73</v>
      </c>
      <c r="P65" s="158">
        <v>627</v>
      </c>
      <c r="Q65" s="158">
        <v>314</v>
      </c>
      <c r="R65" s="158">
        <v>909</v>
      </c>
      <c r="S65" s="20">
        <v>252</v>
      </c>
      <c r="T65" s="20">
        <v>405</v>
      </c>
      <c r="U65" s="20">
        <v>62</v>
      </c>
      <c r="V65" s="20">
        <v>-14</v>
      </c>
      <c r="W65" s="20">
        <v>594.98140000000001</v>
      </c>
      <c r="X65" s="20">
        <v>175.27799999999999</v>
      </c>
      <c r="Y65" s="20">
        <v>404.75400000000002</v>
      </c>
      <c r="Z65" s="20">
        <v>61.962000000000003</v>
      </c>
      <c r="AA65" s="20">
        <v>-14.433</v>
      </c>
      <c r="AB65" s="20"/>
      <c r="AC65" s="20"/>
      <c r="AD65" s="20"/>
      <c r="AE65" s="20"/>
      <c r="AF65" s="20"/>
      <c r="AG65" s="20"/>
      <c r="AH65" s="20"/>
      <c r="AI65" s="20"/>
      <c r="AJ65" s="20"/>
      <c r="AK65" s="20"/>
      <c r="AL65" s="20"/>
      <c r="AM65" s="14"/>
      <c r="AN65" s="14"/>
      <c r="AO65" s="14"/>
      <c r="AP65" s="75"/>
      <c r="AQ65" s="75"/>
      <c r="AR65" s="75"/>
      <c r="AS65" s="75"/>
      <c r="AT65" s="75"/>
      <c r="AU65" s="140"/>
      <c r="AV65" s="75"/>
      <c r="AW65" s="75"/>
      <c r="AX65" s="75"/>
      <c r="AY65" s="170"/>
      <c r="AZ65" s="20"/>
      <c r="BA65" s="20"/>
      <c r="BB65" s="170"/>
      <c r="BC65" s="75"/>
      <c r="BD65" s="75"/>
      <c r="BE65" s="75"/>
      <c r="BF65" s="75"/>
      <c r="BG65" s="75"/>
    </row>
    <row r="66" spans="1:59" s="17" customFormat="1" ht="60" hidden="1" customHeight="1">
      <c r="A66" s="49">
        <v>65</v>
      </c>
      <c r="B66" s="47" t="s">
        <v>404</v>
      </c>
      <c r="C66" s="10">
        <v>56102</v>
      </c>
      <c r="D66" s="48" t="s">
        <v>127</v>
      </c>
      <c r="E66" s="48" t="s">
        <v>128</v>
      </c>
      <c r="F66" s="115" t="s">
        <v>1145</v>
      </c>
      <c r="G66" s="157" t="s">
        <v>264</v>
      </c>
      <c r="H66" s="115" t="s">
        <v>1100</v>
      </c>
      <c r="I66" s="115" t="s">
        <v>1127</v>
      </c>
      <c r="J66" s="48" t="s">
        <v>130</v>
      </c>
      <c r="K66" s="142">
        <f t="shared" si="12"/>
        <v>936.10699999999997</v>
      </c>
      <c r="L66" s="142">
        <f t="shared" si="13"/>
        <v>900</v>
      </c>
      <c r="M66" s="142">
        <f t="shared" si="14"/>
        <v>1892.818</v>
      </c>
      <c r="N66" s="142">
        <f t="shared" si="15"/>
        <v>2000</v>
      </c>
      <c r="O66" s="20"/>
      <c r="P66" s="158">
        <v>936.10699999999997</v>
      </c>
      <c r="Q66" s="158">
        <v>54.283000000000001</v>
      </c>
      <c r="R66" s="158">
        <v>986.54100000000005</v>
      </c>
      <c r="S66" s="20">
        <v>19.516999999999999</v>
      </c>
      <c r="T66" s="20">
        <v>902.428</v>
      </c>
      <c r="U66" s="20">
        <v>34.765999999999998</v>
      </c>
      <c r="V66" s="20">
        <v>-30.091000000000001</v>
      </c>
      <c r="W66" s="20"/>
      <c r="X66" s="20"/>
      <c r="Y66" s="20"/>
      <c r="Z66" s="20"/>
      <c r="AA66" s="20"/>
      <c r="AB66" s="20"/>
      <c r="AC66" s="20"/>
      <c r="AD66" s="20"/>
      <c r="AE66" s="20"/>
      <c r="AF66" s="20"/>
      <c r="AG66" s="20"/>
      <c r="AH66" s="20"/>
      <c r="AI66" s="20"/>
      <c r="AJ66" s="20"/>
      <c r="AK66" s="20"/>
      <c r="AL66" s="20"/>
      <c r="AM66" s="14"/>
      <c r="AN66" s="14"/>
      <c r="AO66" s="14"/>
      <c r="AP66" s="76"/>
      <c r="AQ66" s="76"/>
      <c r="AR66" s="76"/>
      <c r="AS66" s="76"/>
      <c r="AT66" s="76"/>
      <c r="AU66" s="139"/>
      <c r="AV66" s="76"/>
      <c r="AW66" s="76"/>
      <c r="AX66" s="76"/>
      <c r="AY66" s="173"/>
      <c r="AZ66" s="20"/>
      <c r="BA66" s="20"/>
      <c r="BB66" s="173"/>
      <c r="BC66" s="76"/>
      <c r="BD66" s="76"/>
      <c r="BE66" s="76"/>
      <c r="BF66" s="76"/>
      <c r="BG66" s="76"/>
    </row>
    <row r="67" spans="1:59" s="12" customFormat="1" ht="60" hidden="1" customHeight="1">
      <c r="A67" s="49">
        <v>66</v>
      </c>
      <c r="B67" s="47" t="s">
        <v>126</v>
      </c>
      <c r="C67" s="10">
        <v>26176</v>
      </c>
      <c r="D67" s="48" t="s">
        <v>134</v>
      </c>
      <c r="E67" s="48" t="s">
        <v>1098</v>
      </c>
      <c r="F67" s="48" t="s">
        <v>1098</v>
      </c>
      <c r="G67" s="157" t="s">
        <v>262</v>
      </c>
      <c r="H67" s="115" t="s">
        <v>1100</v>
      </c>
      <c r="I67" s="115"/>
      <c r="J67" s="48"/>
      <c r="K67" s="142">
        <f t="shared" si="12"/>
        <v>847.673</v>
      </c>
      <c r="L67" s="142">
        <f t="shared" si="13"/>
        <v>800</v>
      </c>
      <c r="M67" s="142">
        <f t="shared" si="14"/>
        <v>2138.587</v>
      </c>
      <c r="N67" s="142">
        <f t="shared" si="15"/>
        <v>2250</v>
      </c>
      <c r="O67" s="20">
        <v>847.673</v>
      </c>
      <c r="P67" s="158"/>
      <c r="Q67" s="158"/>
      <c r="R67" s="158"/>
      <c r="S67" s="20">
        <v>235.84399999999999</v>
      </c>
      <c r="T67" s="20">
        <v>1028.037</v>
      </c>
      <c r="U67" s="20">
        <v>27.033000000000001</v>
      </c>
      <c r="V67" s="20">
        <v>-376.94799999999998</v>
      </c>
      <c r="W67" s="20">
        <v>848</v>
      </c>
      <c r="X67" s="20">
        <v>210</v>
      </c>
      <c r="Y67" s="20">
        <v>325</v>
      </c>
      <c r="Z67" s="20">
        <v>27</v>
      </c>
      <c r="AA67" s="20">
        <v>-335</v>
      </c>
      <c r="AB67" s="20"/>
      <c r="AC67" s="20"/>
      <c r="AD67" s="20"/>
      <c r="AE67" s="20"/>
      <c r="AF67" s="20"/>
      <c r="AG67" s="20"/>
      <c r="AH67" s="20"/>
      <c r="AI67" s="20"/>
      <c r="AJ67" s="20"/>
      <c r="AK67" s="20"/>
      <c r="AL67" s="20"/>
      <c r="AM67" s="14"/>
      <c r="AN67" s="14"/>
      <c r="AO67" s="14"/>
      <c r="AP67" s="75"/>
      <c r="AQ67" s="75"/>
      <c r="AR67" s="75"/>
      <c r="AS67" s="75"/>
      <c r="AT67" s="75"/>
      <c r="AU67" s="140"/>
      <c r="AV67" s="75"/>
      <c r="AW67" s="75"/>
      <c r="AX67" s="75"/>
      <c r="AY67" s="170"/>
      <c r="AZ67" s="20"/>
      <c r="BA67" s="20"/>
      <c r="BB67" s="170"/>
      <c r="BC67" s="75"/>
      <c r="BD67" s="75"/>
      <c r="BE67" s="75"/>
      <c r="BF67" s="75"/>
      <c r="BG67" s="75"/>
    </row>
    <row r="68" spans="1:59" s="12" customFormat="1" ht="60" hidden="1" customHeight="1">
      <c r="A68" s="49">
        <v>67</v>
      </c>
      <c r="B68" s="47" t="s">
        <v>1146</v>
      </c>
      <c r="C68" s="10">
        <v>27460</v>
      </c>
      <c r="D68" s="48" t="s">
        <v>127</v>
      </c>
      <c r="E68" s="48" t="s">
        <v>1098</v>
      </c>
      <c r="F68" s="48" t="s">
        <v>1147</v>
      </c>
      <c r="G68" s="157" t="s">
        <v>165</v>
      </c>
      <c r="H68" s="115" t="s">
        <v>1100</v>
      </c>
      <c r="I68" s="47"/>
      <c r="J68" s="48" t="s">
        <v>130</v>
      </c>
      <c r="K68" s="142">
        <f t="shared" si="12"/>
        <v>656</v>
      </c>
      <c r="L68" s="142">
        <f t="shared" si="13"/>
        <v>700</v>
      </c>
      <c r="M68" s="142">
        <f t="shared" si="14"/>
        <v>2461.8209999999999</v>
      </c>
      <c r="N68" s="142">
        <f t="shared" si="15"/>
        <v>2500</v>
      </c>
      <c r="O68" s="10">
        <v>656</v>
      </c>
      <c r="P68" s="159"/>
      <c r="Q68" s="159"/>
      <c r="R68" s="159"/>
      <c r="S68" s="10">
        <v>72.867999999999995</v>
      </c>
      <c r="T68" s="10">
        <v>1646.0429999999999</v>
      </c>
      <c r="U68" s="10">
        <v>86.91</v>
      </c>
      <c r="V68" s="10">
        <v>-21.553000000000001</v>
      </c>
      <c r="W68" s="10">
        <v>656</v>
      </c>
      <c r="X68" s="10">
        <v>55</v>
      </c>
      <c r="Y68" s="10">
        <v>741</v>
      </c>
      <c r="Z68" s="10">
        <v>43</v>
      </c>
      <c r="AA68" s="10">
        <v>-11</v>
      </c>
      <c r="AB68" s="10"/>
      <c r="AC68" s="10"/>
      <c r="AD68" s="10"/>
      <c r="AE68" s="10"/>
      <c r="AF68" s="10"/>
      <c r="AG68" s="10"/>
      <c r="AH68" s="10"/>
      <c r="AI68" s="10"/>
      <c r="AJ68" s="10"/>
      <c r="AK68" s="10"/>
      <c r="AL68" s="10"/>
      <c r="AM68" s="14"/>
      <c r="AN68" s="14"/>
      <c r="AO68" s="14"/>
      <c r="AP68" s="75"/>
      <c r="AQ68" s="75"/>
      <c r="AR68" s="75"/>
      <c r="AS68" s="75"/>
      <c r="AT68" s="75"/>
      <c r="AU68" s="140"/>
      <c r="AV68" s="75"/>
      <c r="AW68" s="75"/>
      <c r="AX68" s="75"/>
      <c r="AY68" s="170"/>
      <c r="AZ68" s="10"/>
      <c r="BA68" s="10"/>
      <c r="BB68" s="170"/>
      <c r="BC68" s="75"/>
      <c r="BD68" s="75"/>
      <c r="BE68" s="75"/>
      <c r="BF68" s="75"/>
      <c r="BG68" s="75"/>
    </row>
    <row r="69" spans="1:59" s="12" customFormat="1" ht="60" hidden="1" customHeight="1">
      <c r="A69" s="49">
        <v>68</v>
      </c>
      <c r="B69" s="47" t="s">
        <v>1146</v>
      </c>
      <c r="C69" s="10">
        <v>8761</v>
      </c>
      <c r="D69" s="48" t="s">
        <v>134</v>
      </c>
      <c r="E69" s="48" t="s">
        <v>1098</v>
      </c>
      <c r="F69" s="48" t="s">
        <v>1098</v>
      </c>
      <c r="G69" s="157" t="s">
        <v>262</v>
      </c>
      <c r="H69" s="115" t="s">
        <v>1100</v>
      </c>
      <c r="I69" s="160"/>
      <c r="J69" s="48" t="s">
        <v>130</v>
      </c>
      <c r="K69" s="142">
        <f t="shared" ref="K69:K99" si="16">MIN(O69,W69,P69)</f>
        <v>362</v>
      </c>
      <c r="L69" s="142">
        <f t="shared" si="13"/>
        <v>400</v>
      </c>
      <c r="M69" s="142">
        <f t="shared" si="14"/>
        <v>1577.68</v>
      </c>
      <c r="N69" s="142">
        <f t="shared" si="15"/>
        <v>1500</v>
      </c>
      <c r="O69" s="14">
        <v>362.10599999999999</v>
      </c>
      <c r="P69" s="161"/>
      <c r="Q69" s="161"/>
      <c r="R69" s="161"/>
      <c r="S69" s="14">
        <v>378.41899999999998</v>
      </c>
      <c r="T69" s="14">
        <v>784.15499999999997</v>
      </c>
      <c r="U69" s="14">
        <v>53</v>
      </c>
      <c r="V69" s="14">
        <v>-426.63799999999998</v>
      </c>
      <c r="W69" s="10">
        <v>362</v>
      </c>
      <c r="X69" s="10">
        <v>346</v>
      </c>
      <c r="Y69" s="10">
        <v>248</v>
      </c>
      <c r="Z69" s="10">
        <v>53</v>
      </c>
      <c r="AA69" s="10">
        <v>-374</v>
      </c>
      <c r="AB69" s="10"/>
      <c r="AC69" s="10"/>
      <c r="AD69" s="10"/>
      <c r="AE69" s="10"/>
      <c r="AF69" s="10"/>
      <c r="AG69" s="10"/>
      <c r="AH69" s="10"/>
      <c r="AI69" s="10"/>
      <c r="AJ69" s="10"/>
      <c r="AK69" s="10"/>
      <c r="AL69" s="10"/>
      <c r="AM69" s="14"/>
      <c r="AN69" s="14"/>
      <c r="AO69" s="14"/>
      <c r="AP69" s="75"/>
      <c r="AQ69" s="75"/>
      <c r="AR69" s="75"/>
      <c r="AS69" s="75"/>
      <c r="AT69" s="75"/>
      <c r="AU69" s="140"/>
      <c r="AV69" s="75"/>
      <c r="AW69" s="75"/>
      <c r="AX69" s="75"/>
      <c r="AY69" s="170"/>
      <c r="AZ69" s="10"/>
      <c r="BA69" s="10"/>
      <c r="BB69" s="170"/>
      <c r="BC69" s="75"/>
      <c r="BD69" s="75"/>
      <c r="BE69" s="75"/>
      <c r="BF69" s="75"/>
      <c r="BG69" s="75"/>
    </row>
    <row r="70" spans="1:59" s="12" customFormat="1" ht="60" hidden="1" customHeight="1">
      <c r="A70" s="49">
        <v>69</v>
      </c>
      <c r="B70" s="47" t="s">
        <v>191</v>
      </c>
      <c r="C70" s="10">
        <v>9478</v>
      </c>
      <c r="D70" s="48" t="s">
        <v>134</v>
      </c>
      <c r="E70" s="48" t="s">
        <v>1098</v>
      </c>
      <c r="F70" s="48" t="s">
        <v>1098</v>
      </c>
      <c r="G70" s="157" t="s">
        <v>262</v>
      </c>
      <c r="H70" s="115" t="s">
        <v>1100</v>
      </c>
      <c r="I70" s="47"/>
      <c r="J70" s="48" t="s">
        <v>130</v>
      </c>
      <c r="K70" s="142">
        <f t="shared" si="16"/>
        <v>485.21036290000001</v>
      </c>
      <c r="L70" s="142">
        <f t="shared" si="13"/>
        <v>500</v>
      </c>
      <c r="M70" s="142">
        <f t="shared" si="14"/>
        <v>1470.4122483799999</v>
      </c>
      <c r="N70" s="142">
        <f t="shared" si="15"/>
        <v>1500</v>
      </c>
      <c r="O70" s="10">
        <v>485.21036290000001</v>
      </c>
      <c r="P70" s="159"/>
      <c r="Q70" s="159"/>
      <c r="R70" s="159"/>
      <c r="S70" s="10">
        <v>358.01586520000001</v>
      </c>
      <c r="T70" s="10">
        <v>565.43374870000002</v>
      </c>
      <c r="U70" s="10">
        <v>61.752271579999999</v>
      </c>
      <c r="V70" s="10">
        <v>-236.7299926</v>
      </c>
      <c r="W70" s="10">
        <v>485.21036290000001</v>
      </c>
      <c r="X70" s="10">
        <v>358.01586520000001</v>
      </c>
      <c r="Y70" s="20">
        <v>339.04019620000003</v>
      </c>
      <c r="Z70" s="20">
        <v>61.752271579999999</v>
      </c>
      <c r="AA70" s="20">
        <v>-236.7299926</v>
      </c>
      <c r="AB70" s="20"/>
      <c r="AC70" s="20"/>
      <c r="AD70" s="20"/>
      <c r="AE70" s="20"/>
      <c r="AF70" s="20"/>
      <c r="AG70" s="20"/>
      <c r="AH70" s="20"/>
      <c r="AI70" s="20"/>
      <c r="AJ70" s="20"/>
      <c r="AK70" s="20"/>
      <c r="AL70" s="20"/>
      <c r="AM70" s="14"/>
      <c r="AN70" s="14"/>
      <c r="AO70" s="14"/>
      <c r="AP70" s="75"/>
      <c r="AQ70" s="75"/>
      <c r="AR70" s="75"/>
      <c r="AS70" s="75"/>
      <c r="AT70" s="75"/>
      <c r="AU70" s="140"/>
      <c r="AV70" s="75"/>
      <c r="AW70" s="75"/>
      <c r="AX70" s="75"/>
      <c r="AY70" s="170"/>
      <c r="AZ70" s="20"/>
      <c r="BA70" s="20"/>
      <c r="BB70" s="170"/>
      <c r="BC70" s="75"/>
      <c r="BD70" s="75"/>
      <c r="BE70" s="75"/>
      <c r="BF70" s="75"/>
      <c r="BG70" s="75"/>
    </row>
    <row r="71" spans="1:59" s="12" customFormat="1" ht="60" hidden="1" customHeight="1">
      <c r="A71" s="49">
        <v>70</v>
      </c>
      <c r="B71" s="47" t="s">
        <v>408</v>
      </c>
      <c r="C71" s="10">
        <v>9232</v>
      </c>
      <c r="D71" s="48" t="s">
        <v>134</v>
      </c>
      <c r="E71" s="48" t="s">
        <v>1098</v>
      </c>
      <c r="F71" s="48" t="s">
        <v>1148</v>
      </c>
      <c r="G71" s="157" t="s">
        <v>262</v>
      </c>
      <c r="H71" s="115" t="s">
        <v>1100</v>
      </c>
      <c r="I71" s="47"/>
      <c r="J71" s="48" t="s">
        <v>130</v>
      </c>
      <c r="K71" s="142">
        <f t="shared" si="16"/>
        <v>501.97899999999998</v>
      </c>
      <c r="L71" s="142">
        <f t="shared" si="13"/>
        <v>500</v>
      </c>
      <c r="M71" s="142">
        <f t="shared" si="14"/>
        <v>1667.9169999999999</v>
      </c>
      <c r="N71" s="142">
        <f t="shared" si="15"/>
        <v>1750</v>
      </c>
      <c r="O71" s="10">
        <v>501.97899999999998</v>
      </c>
      <c r="P71" s="159"/>
      <c r="Q71" s="159"/>
      <c r="R71" s="159"/>
      <c r="S71" s="10">
        <v>186.42699999999999</v>
      </c>
      <c r="T71" s="10">
        <v>942.77800000000002</v>
      </c>
      <c r="U71" s="10">
        <v>36.732999999999997</v>
      </c>
      <c r="V71" s="10">
        <v>-584.02099999999996</v>
      </c>
      <c r="W71" s="10">
        <v>502</v>
      </c>
      <c r="X71" s="10">
        <v>169</v>
      </c>
      <c r="Y71" s="10">
        <v>943</v>
      </c>
      <c r="Z71" s="10">
        <v>37</v>
      </c>
      <c r="AA71" s="10">
        <v>-519</v>
      </c>
      <c r="AB71" s="10"/>
      <c r="AC71" s="10"/>
      <c r="AD71" s="10"/>
      <c r="AE71" s="10"/>
      <c r="AF71" s="10"/>
      <c r="AG71" s="10"/>
      <c r="AH71" s="10"/>
      <c r="AI71" s="10"/>
      <c r="AJ71" s="10"/>
      <c r="AK71" s="10"/>
      <c r="AL71" s="10"/>
      <c r="AM71" s="14"/>
      <c r="AN71" s="14"/>
      <c r="AO71" s="14"/>
      <c r="AP71" s="75"/>
      <c r="AQ71" s="75"/>
      <c r="AR71" s="75"/>
      <c r="AS71" s="75"/>
      <c r="AT71" s="75"/>
      <c r="AU71" s="140"/>
      <c r="AV71" s="75"/>
      <c r="AW71" s="75"/>
      <c r="AX71" s="75"/>
      <c r="AY71" s="170"/>
      <c r="AZ71" s="10"/>
      <c r="BA71" s="10"/>
      <c r="BB71" s="170"/>
      <c r="BC71" s="75"/>
      <c r="BD71" s="75"/>
      <c r="BE71" s="75"/>
      <c r="BF71" s="75"/>
      <c r="BG71" s="75"/>
    </row>
    <row r="72" spans="1:59" s="12" customFormat="1" ht="60" hidden="1" customHeight="1">
      <c r="A72" s="49">
        <v>71</v>
      </c>
      <c r="B72" s="47" t="s">
        <v>184</v>
      </c>
      <c r="C72" s="10">
        <v>87127.7</v>
      </c>
      <c r="D72" s="48" t="s">
        <v>134</v>
      </c>
      <c r="E72" s="48" t="s">
        <v>1098</v>
      </c>
      <c r="F72" s="48" t="s">
        <v>1149</v>
      </c>
      <c r="G72" s="157" t="s">
        <v>165</v>
      </c>
      <c r="H72" s="115" t="s">
        <v>1100</v>
      </c>
      <c r="I72" s="141"/>
      <c r="J72" s="48" t="s">
        <v>130</v>
      </c>
      <c r="K72" s="142">
        <f t="shared" si="16"/>
        <v>787</v>
      </c>
      <c r="L72" s="142">
        <f t="shared" si="13"/>
        <v>800</v>
      </c>
      <c r="M72" s="142">
        <f t="shared" si="14"/>
        <v>1841</v>
      </c>
      <c r="N72" s="142">
        <f t="shared" si="15"/>
        <v>1750</v>
      </c>
      <c r="O72" s="20">
        <v>787</v>
      </c>
      <c r="P72" s="158"/>
      <c r="Q72" s="158"/>
      <c r="R72" s="158"/>
      <c r="S72" s="20">
        <v>456</v>
      </c>
      <c r="T72" s="20">
        <v>550</v>
      </c>
      <c r="U72" s="20">
        <v>48</v>
      </c>
      <c r="V72" s="20">
        <v>-563</v>
      </c>
      <c r="W72" s="10">
        <v>787</v>
      </c>
      <c r="X72" s="10">
        <v>392</v>
      </c>
      <c r="Y72" s="10">
        <v>354</v>
      </c>
      <c r="Z72" s="10">
        <v>48</v>
      </c>
      <c r="AA72" s="10">
        <v>-500</v>
      </c>
      <c r="AB72" s="10"/>
      <c r="AC72" s="10"/>
      <c r="AD72" s="10"/>
      <c r="AE72" s="10"/>
      <c r="AF72" s="10"/>
      <c r="AG72" s="10"/>
      <c r="AH72" s="10"/>
      <c r="AI72" s="10"/>
      <c r="AJ72" s="10"/>
      <c r="AK72" s="10"/>
      <c r="AL72" s="10"/>
      <c r="AM72" s="14"/>
      <c r="AN72" s="14"/>
      <c r="AO72" s="14"/>
      <c r="AP72" s="75"/>
      <c r="AQ72" s="75"/>
      <c r="AR72" s="75"/>
      <c r="AS72" s="75"/>
      <c r="AT72" s="75"/>
      <c r="AU72" s="140"/>
      <c r="AV72" s="75"/>
      <c r="AW72" s="75"/>
      <c r="AX72" s="75"/>
      <c r="AY72" s="170"/>
      <c r="AZ72" s="10"/>
      <c r="BA72" s="10"/>
      <c r="BB72" s="170"/>
      <c r="BC72" s="75"/>
      <c r="BD72" s="75"/>
      <c r="BE72" s="75"/>
      <c r="BF72" s="75"/>
      <c r="BG72" s="75"/>
    </row>
    <row r="73" spans="1:59" s="12" customFormat="1" ht="60" hidden="1" customHeight="1">
      <c r="A73" s="49">
        <v>72</v>
      </c>
      <c r="B73" s="47" t="s">
        <v>184</v>
      </c>
      <c r="C73" s="10">
        <v>26094</v>
      </c>
      <c r="D73" s="48" t="s">
        <v>134</v>
      </c>
      <c r="E73" s="48" t="s">
        <v>1098</v>
      </c>
      <c r="F73" s="48" t="s">
        <v>1149</v>
      </c>
      <c r="G73" s="157" t="s">
        <v>165</v>
      </c>
      <c r="H73" s="115" t="s">
        <v>1100</v>
      </c>
      <c r="I73" s="141"/>
      <c r="J73" s="48" t="s">
        <v>130</v>
      </c>
      <c r="K73" s="142">
        <f t="shared" si="16"/>
        <v>685</v>
      </c>
      <c r="L73" s="142">
        <f t="shared" si="13"/>
        <v>700</v>
      </c>
      <c r="M73" s="142">
        <f t="shared" si="14"/>
        <v>2296</v>
      </c>
      <c r="N73" s="142">
        <f t="shared" si="15"/>
        <v>2250</v>
      </c>
      <c r="O73" s="20">
        <v>685</v>
      </c>
      <c r="P73" s="158"/>
      <c r="Q73" s="158"/>
      <c r="R73" s="158"/>
      <c r="S73" s="20">
        <v>366</v>
      </c>
      <c r="T73" s="20">
        <v>1141</v>
      </c>
      <c r="U73" s="20">
        <v>104</v>
      </c>
      <c r="V73" s="20">
        <v>-533</v>
      </c>
      <c r="W73" s="10">
        <v>685</v>
      </c>
      <c r="X73" s="10">
        <v>347</v>
      </c>
      <c r="Y73" s="10">
        <v>885</v>
      </c>
      <c r="Z73" s="10">
        <v>104</v>
      </c>
      <c r="AA73" s="10">
        <v>-474</v>
      </c>
      <c r="AB73" s="10"/>
      <c r="AC73" s="10"/>
      <c r="AD73" s="10"/>
      <c r="AE73" s="10"/>
      <c r="AF73" s="10"/>
      <c r="AG73" s="10"/>
      <c r="AH73" s="10"/>
      <c r="AI73" s="10"/>
      <c r="AJ73" s="10"/>
      <c r="AK73" s="10"/>
      <c r="AL73" s="10"/>
      <c r="AM73" s="14"/>
      <c r="AN73" s="14"/>
      <c r="AO73" s="14"/>
      <c r="AP73" s="75"/>
      <c r="AQ73" s="75"/>
      <c r="AR73" s="75"/>
      <c r="AS73" s="75"/>
      <c r="AT73" s="75"/>
      <c r="AU73" s="140"/>
      <c r="AV73" s="75"/>
      <c r="AW73" s="75"/>
      <c r="AX73" s="75"/>
      <c r="AY73" s="170"/>
      <c r="AZ73" s="10"/>
      <c r="BA73" s="10"/>
      <c r="BB73" s="170"/>
      <c r="BC73" s="75"/>
      <c r="BD73" s="75"/>
      <c r="BE73" s="75"/>
      <c r="BF73" s="75"/>
      <c r="BG73" s="75"/>
    </row>
    <row r="74" spans="1:59" s="12" customFormat="1" ht="60" hidden="1" customHeight="1">
      <c r="A74" s="49">
        <v>73</v>
      </c>
      <c r="B74" s="47" t="s">
        <v>126</v>
      </c>
      <c r="C74" s="10">
        <v>42133</v>
      </c>
      <c r="D74" s="48" t="s">
        <v>134</v>
      </c>
      <c r="E74" s="48" t="s">
        <v>1098</v>
      </c>
      <c r="F74" s="48" t="s">
        <v>1112</v>
      </c>
      <c r="G74" s="157" t="s">
        <v>165</v>
      </c>
      <c r="H74" s="115" t="s">
        <v>1100</v>
      </c>
      <c r="I74" s="47"/>
      <c r="J74" s="48"/>
      <c r="K74" s="142">
        <f t="shared" si="16"/>
        <v>688.649</v>
      </c>
      <c r="L74" s="142">
        <f t="shared" si="13"/>
        <v>700</v>
      </c>
      <c r="M74" s="142">
        <f t="shared" si="14"/>
        <v>1722.6309999999999</v>
      </c>
      <c r="N74" s="142">
        <f t="shared" si="15"/>
        <v>1750</v>
      </c>
      <c r="O74" s="10">
        <v>688.649</v>
      </c>
      <c r="P74" s="159"/>
      <c r="Q74" s="159"/>
      <c r="R74" s="159"/>
      <c r="S74" s="10">
        <v>310</v>
      </c>
      <c r="T74" s="10">
        <v>681.91399999999999</v>
      </c>
      <c r="U74" s="10">
        <v>42.067999999999998</v>
      </c>
      <c r="V74" s="10">
        <v>-248.233</v>
      </c>
      <c r="W74" s="10">
        <v>689</v>
      </c>
      <c r="X74" s="10">
        <v>282</v>
      </c>
      <c r="Y74" s="10">
        <v>230</v>
      </c>
      <c r="Z74" s="10">
        <v>42</v>
      </c>
      <c r="AA74" s="10">
        <v>-248</v>
      </c>
      <c r="AB74" s="10"/>
      <c r="AC74" s="10"/>
      <c r="AD74" s="10"/>
      <c r="AE74" s="10"/>
      <c r="AF74" s="10"/>
      <c r="AG74" s="10"/>
      <c r="AH74" s="10"/>
      <c r="AI74" s="10"/>
      <c r="AJ74" s="10"/>
      <c r="AK74" s="10"/>
      <c r="AL74" s="10"/>
      <c r="AM74" s="14"/>
      <c r="AN74" s="14"/>
      <c r="AO74" s="14"/>
      <c r="AP74" s="75"/>
      <c r="AQ74" s="75"/>
      <c r="AR74" s="75"/>
      <c r="AS74" s="75"/>
      <c r="AT74" s="75"/>
      <c r="AU74" s="140"/>
      <c r="AV74" s="75"/>
      <c r="AW74" s="75"/>
      <c r="AX74" s="75"/>
      <c r="AY74" s="170"/>
      <c r="AZ74" s="10"/>
      <c r="BA74" s="10"/>
      <c r="BB74" s="170"/>
      <c r="BC74" s="75"/>
      <c r="BD74" s="75"/>
      <c r="BE74" s="75"/>
      <c r="BF74" s="75"/>
      <c r="BG74" s="75"/>
    </row>
    <row r="75" spans="1:59" s="12" customFormat="1" ht="60" hidden="1" customHeight="1">
      <c r="A75" s="49">
        <v>74</v>
      </c>
      <c r="B75" s="47" t="s">
        <v>126</v>
      </c>
      <c r="C75" s="10">
        <v>53086</v>
      </c>
      <c r="D75" s="48" t="s">
        <v>134</v>
      </c>
      <c r="E75" s="48" t="s">
        <v>1098</v>
      </c>
      <c r="F75" s="48" t="s">
        <v>1112</v>
      </c>
      <c r="G75" s="157" t="s">
        <v>165</v>
      </c>
      <c r="H75" s="115" t="s">
        <v>1100</v>
      </c>
      <c r="I75" s="47"/>
      <c r="J75" s="48"/>
      <c r="K75" s="142">
        <f t="shared" si="16"/>
        <v>688.67</v>
      </c>
      <c r="L75" s="142">
        <f t="shared" si="13"/>
        <v>700</v>
      </c>
      <c r="M75" s="142">
        <f t="shared" si="14"/>
        <v>1722.674</v>
      </c>
      <c r="N75" s="142">
        <f t="shared" si="15"/>
        <v>1750</v>
      </c>
      <c r="O75" s="10">
        <v>688.67</v>
      </c>
      <c r="P75" s="159"/>
      <c r="Q75" s="159"/>
      <c r="R75" s="159"/>
      <c r="S75" s="10">
        <v>310</v>
      </c>
      <c r="T75" s="10">
        <v>681.93399999999997</v>
      </c>
      <c r="U75" s="10">
        <v>42.07</v>
      </c>
      <c r="V75" s="10">
        <v>-248.24</v>
      </c>
      <c r="W75" s="10">
        <v>689</v>
      </c>
      <c r="X75" s="10">
        <v>282</v>
      </c>
      <c r="Y75" s="10">
        <v>230</v>
      </c>
      <c r="Z75" s="10">
        <v>42</v>
      </c>
      <c r="AA75" s="10">
        <v>-248</v>
      </c>
      <c r="AB75" s="10"/>
      <c r="AC75" s="10"/>
      <c r="AD75" s="10"/>
      <c r="AE75" s="10"/>
      <c r="AF75" s="10"/>
      <c r="AG75" s="10"/>
      <c r="AH75" s="10"/>
      <c r="AI75" s="10"/>
      <c r="AJ75" s="10"/>
      <c r="AK75" s="10"/>
      <c r="AL75" s="10"/>
      <c r="AM75" s="14"/>
      <c r="AN75" s="14"/>
      <c r="AO75" s="14"/>
      <c r="AP75" s="75"/>
      <c r="AQ75" s="75"/>
      <c r="AR75" s="75"/>
      <c r="AS75" s="75"/>
      <c r="AT75" s="75"/>
      <c r="AU75" s="140"/>
      <c r="AV75" s="75"/>
      <c r="AW75" s="75"/>
      <c r="AX75" s="75"/>
      <c r="AY75" s="170"/>
      <c r="AZ75" s="10"/>
      <c r="BA75" s="10"/>
      <c r="BB75" s="170"/>
      <c r="BC75" s="75"/>
      <c r="BD75" s="75"/>
      <c r="BE75" s="75"/>
      <c r="BF75" s="75"/>
      <c r="BG75" s="75"/>
    </row>
    <row r="76" spans="1:59" s="12" customFormat="1" ht="60" hidden="1" customHeight="1">
      <c r="A76" s="49">
        <v>75</v>
      </c>
      <c r="B76" s="47" t="s">
        <v>191</v>
      </c>
      <c r="C76" s="10">
        <v>12764</v>
      </c>
      <c r="D76" s="48" t="s">
        <v>134</v>
      </c>
      <c r="E76" s="48" t="s">
        <v>1098</v>
      </c>
      <c r="F76" s="48" t="s">
        <v>1098</v>
      </c>
      <c r="G76" s="157" t="s">
        <v>262</v>
      </c>
      <c r="H76" s="115" t="s">
        <v>1100</v>
      </c>
      <c r="I76" s="115" t="s">
        <v>1127</v>
      </c>
      <c r="J76" s="48" t="s">
        <v>130</v>
      </c>
      <c r="K76" s="142">
        <f t="shared" si="16"/>
        <v>462.27300000000002</v>
      </c>
      <c r="L76" s="142">
        <f t="shared" si="13"/>
        <v>500</v>
      </c>
      <c r="M76" s="142">
        <f t="shared" si="14"/>
        <v>1383.643</v>
      </c>
      <c r="N76" s="142">
        <f t="shared" si="15"/>
        <v>1500</v>
      </c>
      <c r="O76" s="10">
        <v>462.27300000000002</v>
      </c>
      <c r="P76" s="159">
        <v>539.69500000000005</v>
      </c>
      <c r="Q76" s="159">
        <v>306.23099999999999</v>
      </c>
      <c r="R76" s="159">
        <v>817.41700000000003</v>
      </c>
      <c r="S76" s="10">
        <v>254.541</v>
      </c>
      <c r="T76" s="10">
        <v>537.71699999999998</v>
      </c>
      <c r="U76" s="10">
        <v>51.69</v>
      </c>
      <c r="V76" s="10">
        <v>193.23</v>
      </c>
      <c r="W76" s="10"/>
      <c r="X76" s="10"/>
      <c r="Y76" s="10"/>
      <c r="Z76" s="10"/>
      <c r="AA76" s="10"/>
      <c r="AB76" s="10"/>
      <c r="AC76" s="10"/>
      <c r="AD76" s="10"/>
      <c r="AE76" s="10"/>
      <c r="AF76" s="10"/>
      <c r="AG76" s="10"/>
      <c r="AH76" s="10"/>
      <c r="AI76" s="10"/>
      <c r="AJ76" s="10"/>
      <c r="AK76" s="10"/>
      <c r="AL76" s="10"/>
      <c r="AM76" s="14"/>
      <c r="AN76" s="14"/>
      <c r="AO76" s="14"/>
      <c r="AP76" s="75"/>
      <c r="AQ76" s="75"/>
      <c r="AR76" s="75"/>
      <c r="AS76" s="75"/>
      <c r="AT76" s="75"/>
      <c r="AU76" s="140"/>
      <c r="AV76" s="75"/>
      <c r="AW76" s="75"/>
      <c r="AX76" s="75"/>
      <c r="AY76" s="170"/>
      <c r="AZ76" s="10"/>
      <c r="BA76" s="10"/>
      <c r="BB76" s="170"/>
      <c r="BC76" s="75"/>
      <c r="BD76" s="75"/>
      <c r="BE76" s="75"/>
      <c r="BF76" s="75"/>
      <c r="BG76" s="75"/>
    </row>
    <row r="77" spans="1:59" s="12" customFormat="1" ht="60" hidden="1" customHeight="1">
      <c r="A77" s="49">
        <v>76</v>
      </c>
      <c r="B77" s="47" t="s">
        <v>414</v>
      </c>
      <c r="C77" s="10">
        <v>30926</v>
      </c>
      <c r="D77" s="48" t="s">
        <v>134</v>
      </c>
      <c r="E77" s="48" t="s">
        <v>1098</v>
      </c>
      <c r="F77" s="48" t="s">
        <v>1098</v>
      </c>
      <c r="G77" s="157" t="s">
        <v>262</v>
      </c>
      <c r="H77" s="115" t="s">
        <v>1100</v>
      </c>
      <c r="I77" s="115"/>
      <c r="J77" s="48" t="s">
        <v>130</v>
      </c>
      <c r="K77" s="142">
        <f t="shared" si="16"/>
        <v>568</v>
      </c>
      <c r="L77" s="142">
        <f t="shared" si="13"/>
        <v>600</v>
      </c>
      <c r="M77" s="142">
        <f t="shared" si="14"/>
        <v>2003.902</v>
      </c>
      <c r="N77" s="142">
        <f t="shared" si="15"/>
        <v>2000</v>
      </c>
      <c r="O77" s="20">
        <v>568.43100000000004</v>
      </c>
      <c r="P77" s="158"/>
      <c r="Q77" s="158"/>
      <c r="R77" s="158"/>
      <c r="S77" s="20">
        <v>503.34100000000001</v>
      </c>
      <c r="T77" s="20">
        <v>896.48400000000004</v>
      </c>
      <c r="U77" s="20">
        <v>35.646000000000001</v>
      </c>
      <c r="V77" s="20">
        <v>-538.08100000000002</v>
      </c>
      <c r="W77" s="20">
        <v>568</v>
      </c>
      <c r="X77" s="20">
        <v>466</v>
      </c>
      <c r="Y77" s="20">
        <v>284</v>
      </c>
      <c r="Z77" s="20">
        <v>36</v>
      </c>
      <c r="AA77" s="20">
        <v>-479</v>
      </c>
      <c r="AB77" s="20"/>
      <c r="AC77" s="20"/>
      <c r="AD77" s="20"/>
      <c r="AE77" s="20"/>
      <c r="AF77" s="20"/>
      <c r="AG77" s="20"/>
      <c r="AH77" s="20"/>
      <c r="AI77" s="20"/>
      <c r="AJ77" s="20"/>
      <c r="AK77" s="20"/>
      <c r="AL77" s="20"/>
      <c r="AM77" s="14"/>
      <c r="AN77" s="14"/>
      <c r="AO77" s="14"/>
      <c r="AP77" s="75"/>
      <c r="AQ77" s="75"/>
      <c r="AR77" s="75"/>
      <c r="AS77" s="75"/>
      <c r="AT77" s="75"/>
      <c r="AU77" s="140"/>
      <c r="AV77" s="75"/>
      <c r="AW77" s="75"/>
      <c r="AX77" s="75"/>
      <c r="AY77" s="170"/>
      <c r="AZ77" s="20"/>
      <c r="BA77" s="20"/>
      <c r="BB77" s="170"/>
      <c r="BC77" s="75"/>
      <c r="BD77" s="75"/>
      <c r="BE77" s="75"/>
      <c r="BF77" s="75"/>
      <c r="BG77" s="75"/>
    </row>
    <row r="78" spans="1:59" s="12" customFormat="1" ht="60" hidden="1" customHeight="1">
      <c r="A78" s="49">
        <v>77</v>
      </c>
      <c r="B78" s="47" t="s">
        <v>172</v>
      </c>
      <c r="C78" s="10">
        <v>164000</v>
      </c>
      <c r="D78" s="48" t="s">
        <v>134</v>
      </c>
      <c r="E78" s="48" t="s">
        <v>1098</v>
      </c>
      <c r="F78" s="48" t="s">
        <v>1150</v>
      </c>
      <c r="G78" s="157" t="s">
        <v>165</v>
      </c>
      <c r="H78" s="115" t="s">
        <v>1100</v>
      </c>
      <c r="I78" s="115"/>
      <c r="J78" s="48" t="s">
        <v>142</v>
      </c>
      <c r="K78" s="142">
        <f t="shared" si="16"/>
        <v>555.72</v>
      </c>
      <c r="L78" s="142">
        <f t="shared" si="13"/>
        <v>600</v>
      </c>
      <c r="M78" s="142">
        <f t="shared" si="14"/>
        <v>1835.9799999999998</v>
      </c>
      <c r="N78" s="142">
        <f t="shared" si="15"/>
        <v>1750</v>
      </c>
      <c r="O78" s="20">
        <v>555.72</v>
      </c>
      <c r="P78" s="158"/>
      <c r="Q78" s="158"/>
      <c r="R78" s="158"/>
      <c r="S78" s="20">
        <v>268.24</v>
      </c>
      <c r="T78" s="20">
        <v>954.17</v>
      </c>
      <c r="U78" s="20">
        <v>57.85</v>
      </c>
      <c r="V78" s="20">
        <v>-231.34</v>
      </c>
      <c r="W78" s="20">
        <v>555.72</v>
      </c>
      <c r="X78" s="20">
        <v>243.37</v>
      </c>
      <c r="Y78" s="20">
        <v>271.82</v>
      </c>
      <c r="Z78" s="20">
        <v>57.85</v>
      </c>
      <c r="AA78" s="20">
        <v>-205.12</v>
      </c>
      <c r="AB78" s="20"/>
      <c r="AC78" s="20"/>
      <c r="AD78" s="20"/>
      <c r="AE78" s="20"/>
      <c r="AF78" s="20"/>
      <c r="AG78" s="20"/>
      <c r="AH78" s="20"/>
      <c r="AI78" s="20"/>
      <c r="AJ78" s="20"/>
      <c r="AK78" s="20"/>
      <c r="AL78" s="20"/>
      <c r="AM78" s="14"/>
      <c r="AN78" s="14"/>
      <c r="AO78" s="14"/>
      <c r="AP78" s="75"/>
      <c r="AQ78" s="75"/>
      <c r="AR78" s="75"/>
      <c r="AS78" s="75"/>
      <c r="AT78" s="75"/>
      <c r="AU78" s="140"/>
      <c r="AV78" s="75"/>
      <c r="AW78" s="75"/>
      <c r="AX78" s="75"/>
      <c r="AY78" s="170"/>
      <c r="AZ78" s="20"/>
      <c r="BA78" s="20"/>
      <c r="BB78" s="170"/>
      <c r="BC78" s="75"/>
      <c r="BD78" s="75"/>
      <c r="BE78" s="75"/>
      <c r="BF78" s="75"/>
      <c r="BG78" s="75"/>
    </row>
    <row r="79" spans="1:59" s="12" customFormat="1" ht="60" hidden="1" customHeight="1">
      <c r="A79" s="49">
        <v>78</v>
      </c>
      <c r="B79" s="47" t="s">
        <v>239</v>
      </c>
      <c r="C79" s="10">
        <v>37500</v>
      </c>
      <c r="D79" s="48" t="s">
        <v>134</v>
      </c>
      <c r="E79" s="48" t="s">
        <v>1098</v>
      </c>
      <c r="F79" s="48" t="s">
        <v>1098</v>
      </c>
      <c r="G79" s="157" t="s">
        <v>262</v>
      </c>
      <c r="H79" s="115" t="s">
        <v>1100</v>
      </c>
      <c r="I79" s="115"/>
      <c r="J79" s="48" t="s">
        <v>130</v>
      </c>
      <c r="K79" s="142">
        <f t="shared" si="16"/>
        <v>397</v>
      </c>
      <c r="L79" s="142">
        <f t="shared" si="13"/>
        <v>400</v>
      </c>
      <c r="M79" s="142">
        <f t="shared" si="14"/>
        <v>932</v>
      </c>
      <c r="N79" s="142">
        <f t="shared" si="15"/>
        <v>1000</v>
      </c>
      <c r="O79" s="20">
        <v>397</v>
      </c>
      <c r="P79" s="158"/>
      <c r="Q79" s="158"/>
      <c r="R79" s="158"/>
      <c r="S79" s="20">
        <v>152</v>
      </c>
      <c r="T79" s="20">
        <v>339</v>
      </c>
      <c r="U79" s="20">
        <v>44</v>
      </c>
      <c r="V79" s="20">
        <v>-112</v>
      </c>
      <c r="W79" s="10">
        <v>397</v>
      </c>
      <c r="X79" s="10">
        <v>138</v>
      </c>
      <c r="Y79" s="10">
        <v>183</v>
      </c>
      <c r="Z79" s="10">
        <v>44</v>
      </c>
      <c r="AA79" s="10">
        <v>-99</v>
      </c>
      <c r="AB79" s="10"/>
      <c r="AC79" s="10"/>
      <c r="AD79" s="10"/>
      <c r="AE79" s="10"/>
      <c r="AF79" s="10"/>
      <c r="AG79" s="10"/>
      <c r="AH79" s="10"/>
      <c r="AI79" s="10"/>
      <c r="AJ79" s="10"/>
      <c r="AK79" s="10"/>
      <c r="AL79" s="10"/>
      <c r="AM79" s="14"/>
      <c r="AN79" s="14"/>
      <c r="AO79" s="14"/>
      <c r="AP79" s="75"/>
      <c r="AQ79" s="75"/>
      <c r="AR79" s="75"/>
      <c r="AS79" s="75"/>
      <c r="AT79" s="75"/>
      <c r="AU79" s="140"/>
      <c r="AV79" s="75"/>
      <c r="AW79" s="75"/>
      <c r="AX79" s="75"/>
      <c r="AY79" s="170"/>
      <c r="AZ79" s="10"/>
      <c r="BA79" s="10"/>
      <c r="BB79" s="170"/>
      <c r="BC79" s="75"/>
      <c r="BD79" s="75"/>
      <c r="BE79" s="75"/>
      <c r="BF79" s="75"/>
      <c r="BG79" s="75"/>
    </row>
    <row r="80" spans="1:59" s="12" customFormat="1" ht="60" hidden="1" customHeight="1">
      <c r="A80" s="49">
        <v>79</v>
      </c>
      <c r="B80" s="47" t="s">
        <v>1114</v>
      </c>
      <c r="C80" s="10">
        <v>21178</v>
      </c>
      <c r="D80" s="48" t="s">
        <v>134</v>
      </c>
      <c r="E80" s="48" t="s">
        <v>1098</v>
      </c>
      <c r="F80" s="48" t="s">
        <v>1098</v>
      </c>
      <c r="G80" s="157" t="s">
        <v>262</v>
      </c>
      <c r="H80" s="115" t="s">
        <v>1100</v>
      </c>
      <c r="I80" s="115" t="s">
        <v>1127</v>
      </c>
      <c r="J80" s="48" t="s">
        <v>130</v>
      </c>
      <c r="K80" s="142">
        <f t="shared" si="16"/>
        <v>444</v>
      </c>
      <c r="L80" s="142">
        <f t="shared" si="13"/>
        <v>400</v>
      </c>
      <c r="M80" s="142">
        <f t="shared" si="14"/>
        <v>1216</v>
      </c>
      <c r="N80" s="142">
        <f t="shared" si="15"/>
        <v>1250</v>
      </c>
      <c r="O80" s="20">
        <v>444</v>
      </c>
      <c r="P80" s="158">
        <v>451</v>
      </c>
      <c r="Q80" s="158">
        <v>280</v>
      </c>
      <c r="R80" s="158">
        <v>722</v>
      </c>
      <c r="S80" s="20">
        <v>260</v>
      </c>
      <c r="T80" s="20">
        <v>486</v>
      </c>
      <c r="U80" s="20">
        <v>19</v>
      </c>
      <c r="V80" s="20">
        <v>-351</v>
      </c>
      <c r="W80" s="20">
        <v>444</v>
      </c>
      <c r="X80" s="20">
        <v>233</v>
      </c>
      <c r="Y80" s="20">
        <v>263</v>
      </c>
      <c r="Z80" s="20">
        <v>19</v>
      </c>
      <c r="AA80" s="20">
        <v>-312</v>
      </c>
      <c r="AB80" s="20"/>
      <c r="AC80" s="20"/>
      <c r="AD80" s="20"/>
      <c r="AE80" s="20"/>
      <c r="AF80" s="20"/>
      <c r="AG80" s="20"/>
      <c r="AH80" s="20"/>
      <c r="AI80" s="20"/>
      <c r="AJ80" s="20"/>
      <c r="AK80" s="20"/>
      <c r="AL80" s="20"/>
      <c r="AM80" s="14"/>
      <c r="AN80" s="14"/>
      <c r="AO80" s="14"/>
      <c r="AP80" s="75"/>
      <c r="AQ80" s="75"/>
      <c r="AR80" s="75"/>
      <c r="AS80" s="75"/>
      <c r="AT80" s="75"/>
      <c r="AU80" s="140"/>
      <c r="AV80" s="75"/>
      <c r="AW80" s="75"/>
      <c r="AX80" s="75"/>
      <c r="AY80" s="170"/>
      <c r="AZ80" s="20"/>
      <c r="BA80" s="20"/>
      <c r="BB80" s="170"/>
      <c r="BC80" s="75"/>
      <c r="BD80" s="75"/>
      <c r="BE80" s="75"/>
      <c r="BF80" s="75"/>
      <c r="BG80" s="75"/>
    </row>
    <row r="81" spans="1:59" s="12" customFormat="1" ht="60" hidden="1" customHeight="1">
      <c r="A81" s="49">
        <v>80</v>
      </c>
      <c r="B81" s="47" t="s">
        <v>1097</v>
      </c>
      <c r="C81" s="10">
        <v>19267</v>
      </c>
      <c r="D81" s="48" t="s">
        <v>134</v>
      </c>
      <c r="E81" s="48" t="s">
        <v>1098</v>
      </c>
      <c r="F81" s="48" t="s">
        <v>1151</v>
      </c>
      <c r="G81" s="157" t="s">
        <v>129</v>
      </c>
      <c r="H81" s="115" t="s">
        <v>1100</v>
      </c>
      <c r="I81" s="115" t="s">
        <v>1127</v>
      </c>
      <c r="J81" s="48" t="s">
        <v>130</v>
      </c>
      <c r="K81" s="142">
        <f t="shared" si="16"/>
        <v>570</v>
      </c>
      <c r="L81" s="142">
        <f t="shared" si="13"/>
        <v>600</v>
      </c>
      <c r="M81" s="142">
        <f t="shared" si="14"/>
        <v>1157</v>
      </c>
      <c r="N81" s="142">
        <f t="shared" si="15"/>
        <v>1250</v>
      </c>
      <c r="O81" s="10">
        <v>575</v>
      </c>
      <c r="P81" s="159">
        <v>570</v>
      </c>
      <c r="Q81" s="159">
        <v>190</v>
      </c>
      <c r="R81" s="159">
        <v>761</v>
      </c>
      <c r="S81" s="10">
        <v>178</v>
      </c>
      <c r="T81" s="10">
        <v>392</v>
      </c>
      <c r="U81" s="10">
        <v>12</v>
      </c>
      <c r="V81" s="13">
        <v>-3374</v>
      </c>
      <c r="W81" s="10">
        <v>575</v>
      </c>
      <c r="X81" s="10">
        <v>79</v>
      </c>
      <c r="Y81" s="10">
        <v>133</v>
      </c>
      <c r="Z81" s="10">
        <v>12</v>
      </c>
      <c r="AA81" s="10">
        <v>-232</v>
      </c>
      <c r="AB81" s="10"/>
      <c r="AC81" s="10"/>
      <c r="AD81" s="10"/>
      <c r="AE81" s="10"/>
      <c r="AF81" s="10"/>
      <c r="AG81" s="10"/>
      <c r="AH81" s="10"/>
      <c r="AI81" s="10"/>
      <c r="AJ81" s="10"/>
      <c r="AK81" s="10"/>
      <c r="AL81" s="10"/>
      <c r="AM81" s="14"/>
      <c r="AN81" s="14"/>
      <c r="AO81" s="14"/>
      <c r="AP81" s="75"/>
      <c r="AQ81" s="75"/>
      <c r="AR81" s="75"/>
      <c r="AS81" s="75"/>
      <c r="AT81" s="75"/>
      <c r="AU81" s="140"/>
      <c r="AV81" s="75"/>
      <c r="AW81" s="75"/>
      <c r="AX81" s="75"/>
      <c r="AY81" s="170"/>
      <c r="AZ81" s="10"/>
      <c r="BA81" s="10"/>
      <c r="BB81" s="170"/>
      <c r="BC81" s="75"/>
      <c r="BD81" s="75"/>
      <c r="BE81" s="75"/>
      <c r="BF81" s="75"/>
      <c r="BG81" s="75"/>
    </row>
    <row r="82" spans="1:59" s="12" customFormat="1" ht="60" hidden="1" customHeight="1">
      <c r="A82" s="49">
        <v>81</v>
      </c>
      <c r="B82" s="47" t="s">
        <v>1128</v>
      </c>
      <c r="C82" s="10">
        <v>26298</v>
      </c>
      <c r="D82" s="48" t="s">
        <v>134</v>
      </c>
      <c r="E82" s="48" t="s">
        <v>128</v>
      </c>
      <c r="F82" s="48" t="s">
        <v>1152</v>
      </c>
      <c r="G82" s="157" t="s">
        <v>262</v>
      </c>
      <c r="H82" s="115" t="s">
        <v>1100</v>
      </c>
      <c r="I82" s="115" t="s">
        <v>1127</v>
      </c>
      <c r="J82" s="48"/>
      <c r="K82" s="142">
        <f t="shared" si="16"/>
        <v>539.9</v>
      </c>
      <c r="L82" s="142">
        <f t="shared" si="13"/>
        <v>500</v>
      </c>
      <c r="M82" s="142">
        <f t="shared" si="14"/>
        <v>1241.9000000000001</v>
      </c>
      <c r="N82" s="142">
        <f t="shared" si="15"/>
        <v>1250</v>
      </c>
      <c r="O82" s="20"/>
      <c r="P82" s="158">
        <v>539.9</v>
      </c>
      <c r="Q82" s="158">
        <v>382</v>
      </c>
      <c r="R82" s="158">
        <v>906</v>
      </c>
      <c r="S82" s="20">
        <v>338</v>
      </c>
      <c r="T82" s="20">
        <v>319</v>
      </c>
      <c r="U82" s="20">
        <v>45</v>
      </c>
      <c r="V82" s="20">
        <v>-357</v>
      </c>
      <c r="W82" s="20"/>
      <c r="X82" s="20"/>
      <c r="Y82" s="20"/>
      <c r="Z82" s="20"/>
      <c r="AA82" s="20"/>
      <c r="AB82" s="20"/>
      <c r="AC82" s="20"/>
      <c r="AD82" s="20"/>
      <c r="AE82" s="20"/>
      <c r="AF82" s="20"/>
      <c r="AG82" s="20"/>
      <c r="AH82" s="20"/>
      <c r="AI82" s="20"/>
      <c r="AJ82" s="20"/>
      <c r="AK82" s="20"/>
      <c r="AL82" s="20"/>
      <c r="AM82" s="14"/>
      <c r="AN82" s="14"/>
      <c r="AO82" s="14"/>
      <c r="AP82" s="75"/>
      <c r="AQ82" s="75"/>
      <c r="AR82" s="75"/>
      <c r="AS82" s="75"/>
      <c r="AT82" s="75"/>
      <c r="AU82" s="140"/>
      <c r="AV82" s="75"/>
      <c r="AW82" s="75"/>
      <c r="AX82" s="75"/>
      <c r="AY82" s="170"/>
      <c r="AZ82" s="20"/>
      <c r="BA82" s="20"/>
      <c r="BB82" s="170"/>
      <c r="BC82" s="75"/>
      <c r="BD82" s="75"/>
      <c r="BE82" s="75"/>
      <c r="BF82" s="75"/>
      <c r="BG82" s="75"/>
    </row>
    <row r="83" spans="1:59" s="12" customFormat="1" ht="60" hidden="1" customHeight="1">
      <c r="A83" s="49">
        <v>82</v>
      </c>
      <c r="B83" s="47" t="s">
        <v>1097</v>
      </c>
      <c r="C83" s="10">
        <v>13719</v>
      </c>
      <c r="D83" s="48" t="s">
        <v>134</v>
      </c>
      <c r="E83" s="48" t="s">
        <v>128</v>
      </c>
      <c r="F83" s="48" t="s">
        <v>1153</v>
      </c>
      <c r="G83" s="157" t="s">
        <v>262</v>
      </c>
      <c r="H83" s="115" t="s">
        <v>1100</v>
      </c>
      <c r="I83" s="115" t="s">
        <v>1127</v>
      </c>
      <c r="J83" s="48" t="s">
        <v>130</v>
      </c>
      <c r="K83" s="142">
        <f t="shared" si="16"/>
        <v>326</v>
      </c>
      <c r="L83" s="142">
        <f t="shared" si="13"/>
        <v>300</v>
      </c>
      <c r="M83" s="142">
        <f t="shared" si="14"/>
        <v>1768</v>
      </c>
      <c r="N83" s="142">
        <f t="shared" si="15"/>
        <v>1750</v>
      </c>
      <c r="O83" s="20">
        <v>326</v>
      </c>
      <c r="P83" s="158">
        <v>383</v>
      </c>
      <c r="Q83" s="158">
        <v>247</v>
      </c>
      <c r="R83" s="158">
        <v>573</v>
      </c>
      <c r="S83" s="20">
        <v>173</v>
      </c>
      <c r="T83" s="20">
        <v>1138</v>
      </c>
      <c r="U83" s="20">
        <v>74</v>
      </c>
      <c r="V83" s="20">
        <v>-79</v>
      </c>
      <c r="W83" s="20">
        <v>326</v>
      </c>
      <c r="X83" s="20">
        <v>141</v>
      </c>
      <c r="Y83" s="20">
        <v>397</v>
      </c>
      <c r="Z83" s="20">
        <v>73.943888770000001</v>
      </c>
      <c r="AA83" s="20">
        <v>-65.417347469999996</v>
      </c>
      <c r="AB83" s="20"/>
      <c r="AC83" s="20"/>
      <c r="AD83" s="20"/>
      <c r="AE83" s="20"/>
      <c r="AF83" s="20"/>
      <c r="AG83" s="20"/>
      <c r="AH83" s="20"/>
      <c r="AI83" s="20"/>
      <c r="AJ83" s="20"/>
      <c r="AK83" s="20"/>
      <c r="AL83" s="20"/>
      <c r="AM83" s="14"/>
      <c r="AN83" s="14"/>
      <c r="AO83" s="14"/>
      <c r="AP83" s="75"/>
      <c r="AQ83" s="75"/>
      <c r="AR83" s="75"/>
      <c r="AS83" s="75"/>
      <c r="AT83" s="75"/>
      <c r="AU83" s="140"/>
      <c r="AV83" s="75"/>
      <c r="AW83" s="75"/>
      <c r="AX83" s="75"/>
      <c r="AY83" s="170"/>
      <c r="AZ83" s="20"/>
      <c r="BA83" s="20"/>
      <c r="BB83" s="170"/>
      <c r="BC83" s="75"/>
      <c r="BD83" s="75"/>
      <c r="BE83" s="75"/>
      <c r="BF83" s="75"/>
      <c r="BG83" s="75"/>
    </row>
    <row r="84" spans="1:59" s="12" customFormat="1" ht="60" hidden="1" customHeight="1">
      <c r="A84" s="49">
        <v>83</v>
      </c>
      <c r="B84" s="47" t="s">
        <v>163</v>
      </c>
      <c r="C84" s="10">
        <v>8789</v>
      </c>
      <c r="D84" s="48" t="s">
        <v>134</v>
      </c>
      <c r="E84" s="48" t="s">
        <v>1098</v>
      </c>
      <c r="F84" s="48" t="s">
        <v>1150</v>
      </c>
      <c r="G84" s="157" t="s">
        <v>165</v>
      </c>
      <c r="H84" s="115" t="s">
        <v>1100</v>
      </c>
      <c r="I84" s="115" t="s">
        <v>1127</v>
      </c>
      <c r="J84" s="48" t="s">
        <v>130</v>
      </c>
      <c r="K84" s="142">
        <f t="shared" si="16"/>
        <v>378</v>
      </c>
      <c r="L84" s="142">
        <f t="shared" si="13"/>
        <v>400</v>
      </c>
      <c r="M84" s="142">
        <f t="shared" si="14"/>
        <v>1926</v>
      </c>
      <c r="N84" s="142">
        <f t="shared" si="15"/>
        <v>2000</v>
      </c>
      <c r="O84" s="10">
        <v>378</v>
      </c>
      <c r="P84" s="159">
        <v>468</v>
      </c>
      <c r="Q84" s="159">
        <v>357</v>
      </c>
      <c r="R84" s="159">
        <v>802</v>
      </c>
      <c r="S84" s="10">
        <v>317</v>
      </c>
      <c r="T84" s="10">
        <v>1101</v>
      </c>
      <c r="U84" s="10">
        <v>40</v>
      </c>
      <c r="V84" s="10">
        <v>-193</v>
      </c>
      <c r="W84" s="10">
        <v>378</v>
      </c>
      <c r="X84" s="10">
        <v>97</v>
      </c>
      <c r="Y84" s="10"/>
      <c r="Z84" s="10">
        <v>32.584627019999999</v>
      </c>
      <c r="AA84" s="10">
        <v>-71.804892229999993</v>
      </c>
      <c r="AB84" s="10"/>
      <c r="AC84" s="10"/>
      <c r="AD84" s="10"/>
      <c r="AE84" s="10"/>
      <c r="AF84" s="10"/>
      <c r="AG84" s="10"/>
      <c r="AH84" s="10"/>
      <c r="AI84" s="10"/>
      <c r="AJ84" s="10"/>
      <c r="AK84" s="10"/>
      <c r="AL84" s="10"/>
      <c r="AM84" s="14"/>
      <c r="AN84" s="14"/>
      <c r="AO84" s="14"/>
      <c r="AP84" s="75"/>
      <c r="AQ84" s="75"/>
      <c r="AR84" s="75"/>
      <c r="AS84" s="75"/>
      <c r="AT84" s="75"/>
      <c r="AU84" s="140"/>
      <c r="AV84" s="75"/>
      <c r="AW84" s="75"/>
      <c r="AX84" s="75"/>
      <c r="AY84" s="170"/>
      <c r="AZ84" s="10"/>
      <c r="BA84" s="10"/>
      <c r="BB84" s="170"/>
      <c r="BC84" s="75"/>
      <c r="BD84" s="75"/>
      <c r="BE84" s="75"/>
      <c r="BF84" s="75"/>
      <c r="BG84" s="75"/>
    </row>
    <row r="85" spans="1:59" s="12" customFormat="1" ht="60" hidden="1" customHeight="1">
      <c r="A85" s="49">
        <v>84</v>
      </c>
      <c r="B85" s="47" t="s">
        <v>1097</v>
      </c>
      <c r="C85" s="10">
        <v>132163</v>
      </c>
      <c r="D85" s="48" t="s">
        <v>1143</v>
      </c>
      <c r="E85" s="48" t="s">
        <v>1098</v>
      </c>
      <c r="F85" s="48" t="s">
        <v>1154</v>
      </c>
      <c r="G85" s="157" t="s">
        <v>165</v>
      </c>
      <c r="H85" s="115" t="s">
        <v>1100</v>
      </c>
      <c r="I85" s="115" t="s">
        <v>1127</v>
      </c>
      <c r="J85" s="48"/>
      <c r="K85" s="142">
        <f t="shared" si="16"/>
        <v>615</v>
      </c>
      <c r="L85" s="142">
        <f t="shared" si="13"/>
        <v>600</v>
      </c>
      <c r="M85" s="142">
        <f t="shared" si="14"/>
        <v>918.6</v>
      </c>
      <c r="N85" s="142">
        <f t="shared" si="15"/>
        <v>1000</v>
      </c>
      <c r="O85" s="10"/>
      <c r="P85" s="159">
        <v>615</v>
      </c>
      <c r="Q85" s="159">
        <v>294.2</v>
      </c>
      <c r="R85" s="159">
        <v>894</v>
      </c>
      <c r="S85" s="10">
        <v>269.5</v>
      </c>
      <c r="T85" s="13">
        <v>10.1</v>
      </c>
      <c r="U85" s="10">
        <v>24</v>
      </c>
      <c r="V85" s="10">
        <v>-442.7</v>
      </c>
      <c r="W85" s="10"/>
      <c r="X85" s="10"/>
      <c r="Y85" s="10"/>
      <c r="Z85" s="10"/>
      <c r="AA85" s="10"/>
      <c r="AB85" s="10"/>
      <c r="AC85" s="10"/>
      <c r="AD85" s="10"/>
      <c r="AE85" s="10"/>
      <c r="AF85" s="10"/>
      <c r="AG85" s="10"/>
      <c r="AH85" s="10"/>
      <c r="AI85" s="10"/>
      <c r="AJ85" s="10"/>
      <c r="AK85" s="10"/>
      <c r="AL85" s="10"/>
      <c r="AM85" s="14"/>
      <c r="AN85" s="14"/>
      <c r="AO85" s="14"/>
      <c r="AP85" s="75"/>
      <c r="AQ85" s="75"/>
      <c r="AR85" s="75"/>
      <c r="AS85" s="75"/>
      <c r="AT85" s="75"/>
      <c r="AU85" s="140"/>
      <c r="AV85" s="75"/>
      <c r="AW85" s="75"/>
      <c r="AX85" s="75"/>
      <c r="AY85" s="170"/>
      <c r="AZ85" s="10"/>
      <c r="BA85" s="10"/>
      <c r="BB85" s="170"/>
      <c r="BC85" s="75"/>
      <c r="BD85" s="75"/>
      <c r="BE85" s="75"/>
      <c r="BF85" s="75"/>
      <c r="BG85" s="75"/>
    </row>
    <row r="86" spans="1:59" s="12" customFormat="1" ht="60" hidden="1" customHeight="1">
      <c r="A86" s="49">
        <v>85</v>
      </c>
      <c r="B86" s="47" t="s">
        <v>1126</v>
      </c>
      <c r="C86" s="10">
        <v>2066.1</v>
      </c>
      <c r="D86" s="48" t="s">
        <v>134</v>
      </c>
      <c r="E86" s="48" t="s">
        <v>1155</v>
      </c>
      <c r="F86" s="48" t="s">
        <v>263</v>
      </c>
      <c r="G86" s="157" t="s">
        <v>263</v>
      </c>
      <c r="H86" s="115" t="s">
        <v>1100</v>
      </c>
      <c r="I86" s="115" t="s">
        <v>1113</v>
      </c>
      <c r="J86" s="48" t="s">
        <v>130</v>
      </c>
      <c r="K86" s="142">
        <f t="shared" si="16"/>
        <v>390</v>
      </c>
      <c r="L86" s="142">
        <f t="shared" si="13"/>
        <v>400</v>
      </c>
      <c r="M86" s="142">
        <f t="shared" si="14"/>
        <v>1719.88</v>
      </c>
      <c r="N86" s="142">
        <f t="shared" si="15"/>
        <v>1750</v>
      </c>
      <c r="O86" s="20">
        <v>390</v>
      </c>
      <c r="P86" s="158">
        <v>627</v>
      </c>
      <c r="Q86" s="158">
        <v>905.4</v>
      </c>
      <c r="R86" s="158">
        <v>1295.8499999999999</v>
      </c>
      <c r="S86" s="20">
        <v>745.67</v>
      </c>
      <c r="T86" s="20">
        <v>187.46</v>
      </c>
      <c r="U86" s="20">
        <v>159.75</v>
      </c>
      <c r="V86" s="20">
        <v>-176.4</v>
      </c>
      <c r="W86" s="20"/>
      <c r="X86" s="20"/>
      <c r="Y86" s="20"/>
      <c r="Z86" s="20"/>
      <c r="AA86" s="20"/>
      <c r="AB86" s="20"/>
      <c r="AC86" s="20"/>
      <c r="AD86" s="20"/>
      <c r="AE86" s="20"/>
      <c r="AF86" s="20"/>
      <c r="AG86" s="20"/>
      <c r="AH86" s="20"/>
      <c r="AI86" s="20"/>
      <c r="AJ86" s="20"/>
      <c r="AK86" s="20"/>
      <c r="AL86" s="20"/>
      <c r="AM86" s="14"/>
      <c r="AN86" s="14"/>
      <c r="AO86" s="14"/>
      <c r="AP86" s="75"/>
      <c r="AQ86" s="75"/>
      <c r="AR86" s="75"/>
      <c r="AS86" s="75"/>
      <c r="AT86" s="75"/>
      <c r="AU86" s="140"/>
      <c r="AV86" s="75"/>
      <c r="AW86" s="75"/>
      <c r="AX86" s="75"/>
      <c r="AY86" s="170"/>
      <c r="AZ86" s="20"/>
      <c r="BA86" s="20"/>
      <c r="BB86" s="170"/>
      <c r="BC86" s="75"/>
      <c r="BD86" s="75"/>
      <c r="BE86" s="75"/>
      <c r="BF86" s="75"/>
      <c r="BG86" s="75"/>
    </row>
    <row r="87" spans="1:59" s="12" customFormat="1" ht="60" hidden="1" customHeight="1">
      <c r="A87" s="49">
        <v>86</v>
      </c>
      <c r="B87" s="47" t="s">
        <v>1146</v>
      </c>
      <c r="C87" s="10">
        <v>27371</v>
      </c>
      <c r="D87" s="48" t="s">
        <v>134</v>
      </c>
      <c r="E87" s="48" t="s">
        <v>1098</v>
      </c>
      <c r="F87" s="48" t="s">
        <v>1098</v>
      </c>
      <c r="G87" s="157" t="s">
        <v>262</v>
      </c>
      <c r="H87" s="115" t="s">
        <v>1100</v>
      </c>
      <c r="I87" s="115" t="s">
        <v>1127</v>
      </c>
      <c r="J87" s="48"/>
      <c r="K87" s="142">
        <f t="shared" si="16"/>
        <v>534</v>
      </c>
      <c r="L87" s="142">
        <f t="shared" ref="L87:L100" si="17">MROUND(K87,100)</f>
        <v>500</v>
      </c>
      <c r="M87" s="142">
        <f t="shared" ref="M87:M99" si="18">MAX(O87,P87)+SUM(S87:U87)</f>
        <v>1466</v>
      </c>
      <c r="N87" s="142">
        <f t="shared" ref="N87:N100" si="19">MROUND(M87,250)</f>
        <v>1500</v>
      </c>
      <c r="O87" s="10">
        <v>538</v>
      </c>
      <c r="P87" s="159">
        <v>559</v>
      </c>
      <c r="Q87" s="159">
        <v>273</v>
      </c>
      <c r="R87" s="159">
        <v>811</v>
      </c>
      <c r="S87" s="10">
        <v>237</v>
      </c>
      <c r="T87" s="10">
        <v>635</v>
      </c>
      <c r="U87" s="10">
        <v>35</v>
      </c>
      <c r="V87" s="10">
        <v>-268</v>
      </c>
      <c r="W87" s="10">
        <v>534</v>
      </c>
      <c r="X87" s="10">
        <v>228</v>
      </c>
      <c r="Y87" s="10"/>
      <c r="Z87" s="10">
        <v>33</v>
      </c>
      <c r="AA87" s="10">
        <v>-222</v>
      </c>
      <c r="AB87" s="10"/>
      <c r="AC87" s="10"/>
      <c r="AD87" s="10"/>
      <c r="AE87" s="10"/>
      <c r="AF87" s="10"/>
      <c r="AG87" s="10"/>
      <c r="AH87" s="10"/>
      <c r="AI87" s="10"/>
      <c r="AJ87" s="10"/>
      <c r="AK87" s="10"/>
      <c r="AL87" s="10"/>
      <c r="AM87" s="14"/>
      <c r="AN87" s="14"/>
      <c r="AO87" s="14"/>
      <c r="AP87" s="75"/>
      <c r="AQ87" s="75"/>
      <c r="AR87" s="75"/>
      <c r="AS87" s="75"/>
      <c r="AT87" s="75"/>
      <c r="AU87" s="140"/>
      <c r="AV87" s="75"/>
      <c r="AW87" s="75"/>
      <c r="AX87" s="75"/>
      <c r="AY87" s="170"/>
      <c r="AZ87" s="10"/>
      <c r="BA87" s="10"/>
      <c r="BB87" s="170"/>
      <c r="BC87" s="75"/>
      <c r="BD87" s="75"/>
      <c r="BE87" s="75"/>
      <c r="BF87" s="75"/>
      <c r="BG87" s="75"/>
    </row>
    <row r="88" spans="1:59" s="12" customFormat="1" ht="60" hidden="1" customHeight="1">
      <c r="A88" s="49">
        <v>87</v>
      </c>
      <c r="B88" s="47" t="s">
        <v>163</v>
      </c>
      <c r="C88" s="10">
        <v>37672</v>
      </c>
      <c r="D88" s="48" t="s">
        <v>127</v>
      </c>
      <c r="E88" s="48" t="s">
        <v>1098</v>
      </c>
      <c r="F88" s="48" t="s">
        <v>1156</v>
      </c>
      <c r="G88" s="157" t="s">
        <v>165</v>
      </c>
      <c r="H88" s="115" t="s">
        <v>1100</v>
      </c>
      <c r="I88" s="115" t="s">
        <v>1127</v>
      </c>
      <c r="J88" s="48"/>
      <c r="K88" s="142">
        <f t="shared" si="16"/>
        <v>766</v>
      </c>
      <c r="L88" s="142">
        <f t="shared" si="17"/>
        <v>800</v>
      </c>
      <c r="M88" s="142">
        <f t="shared" si="18"/>
        <v>1571</v>
      </c>
      <c r="N88" s="142">
        <f t="shared" si="19"/>
        <v>1500</v>
      </c>
      <c r="O88" s="20"/>
      <c r="P88" s="158">
        <v>766</v>
      </c>
      <c r="Q88" s="158">
        <v>317</v>
      </c>
      <c r="R88" s="158">
        <v>1029</v>
      </c>
      <c r="S88" s="20">
        <v>219</v>
      </c>
      <c r="T88" s="20">
        <v>487</v>
      </c>
      <c r="U88" s="20">
        <v>99</v>
      </c>
      <c r="V88" s="20">
        <v>-5</v>
      </c>
      <c r="W88" s="10"/>
      <c r="X88" s="10"/>
      <c r="Y88" s="10"/>
      <c r="Z88" s="3"/>
      <c r="AA88" s="10"/>
      <c r="AB88" s="10"/>
      <c r="AC88" s="10"/>
      <c r="AD88" s="10"/>
      <c r="AE88" s="10"/>
      <c r="AF88" s="10"/>
      <c r="AG88" s="10"/>
      <c r="AH88" s="10"/>
      <c r="AI88" s="10"/>
      <c r="AJ88" s="10"/>
      <c r="AK88" s="10"/>
      <c r="AL88" s="10"/>
      <c r="AM88" s="14"/>
      <c r="AN88" s="14"/>
      <c r="AO88" s="14"/>
      <c r="AP88" s="75"/>
      <c r="AQ88" s="75"/>
      <c r="AR88" s="75"/>
      <c r="AS88" s="75"/>
      <c r="AT88" s="75"/>
      <c r="AU88" s="140"/>
      <c r="AV88" s="75"/>
      <c r="AW88" s="75"/>
      <c r="AX88" s="75"/>
      <c r="AY88" s="170"/>
      <c r="AZ88" s="10"/>
      <c r="BA88" s="10"/>
      <c r="BB88" s="170"/>
      <c r="BC88" s="75"/>
      <c r="BD88" s="75"/>
      <c r="BE88" s="75"/>
      <c r="BF88" s="75"/>
      <c r="BG88" s="75"/>
    </row>
    <row r="89" spans="1:59" s="12" customFormat="1" ht="60" hidden="1" customHeight="1">
      <c r="A89" s="49">
        <v>88</v>
      </c>
      <c r="B89" s="47" t="s">
        <v>163</v>
      </c>
      <c r="C89" s="10">
        <v>38422</v>
      </c>
      <c r="D89" s="48" t="s">
        <v>134</v>
      </c>
      <c r="E89" s="48" t="s">
        <v>128</v>
      </c>
      <c r="F89" s="48" t="s">
        <v>128</v>
      </c>
      <c r="G89" s="157" t="s">
        <v>129</v>
      </c>
      <c r="H89" s="115" t="s">
        <v>1100</v>
      </c>
      <c r="I89" s="47"/>
      <c r="J89" s="48"/>
      <c r="K89" s="142">
        <f t="shared" si="16"/>
        <v>815</v>
      </c>
      <c r="L89" s="142">
        <f t="shared" si="17"/>
        <v>800</v>
      </c>
      <c r="M89" s="142">
        <f t="shared" si="18"/>
        <v>3222.223</v>
      </c>
      <c r="N89" s="142">
        <f t="shared" si="19"/>
        <v>3250</v>
      </c>
      <c r="O89" s="10"/>
      <c r="P89" s="159">
        <v>815</v>
      </c>
      <c r="Q89" s="159">
        <v>372</v>
      </c>
      <c r="R89" s="159">
        <v>1195</v>
      </c>
      <c r="S89" s="10">
        <v>341</v>
      </c>
      <c r="T89" s="10">
        <v>2036</v>
      </c>
      <c r="U89" s="10">
        <v>30.222999999999999</v>
      </c>
      <c r="V89" s="10">
        <v>-182</v>
      </c>
      <c r="W89" s="10"/>
      <c r="X89" s="10"/>
      <c r="Y89" s="10"/>
      <c r="Z89" s="3"/>
      <c r="AA89" s="10"/>
      <c r="AB89" s="10"/>
      <c r="AC89" s="10"/>
      <c r="AD89" s="10"/>
      <c r="AE89" s="10"/>
      <c r="AF89" s="10"/>
      <c r="AG89" s="10"/>
      <c r="AH89" s="10"/>
      <c r="AI89" s="10"/>
      <c r="AJ89" s="10"/>
      <c r="AK89" s="10"/>
      <c r="AL89" s="10"/>
      <c r="AM89" s="14"/>
      <c r="AN89" s="14"/>
      <c r="AO89" s="14"/>
      <c r="AP89" s="75"/>
      <c r="AQ89" s="75"/>
      <c r="AR89" s="75"/>
      <c r="AS89" s="75"/>
      <c r="AT89" s="75"/>
      <c r="AU89" s="140"/>
      <c r="AV89" s="75"/>
      <c r="AW89" s="75"/>
      <c r="AX89" s="75"/>
      <c r="AY89" s="170"/>
      <c r="AZ89" s="10"/>
      <c r="BA89" s="10"/>
      <c r="BB89" s="170"/>
      <c r="BC89" s="75"/>
      <c r="BD89" s="75"/>
      <c r="BE89" s="75"/>
      <c r="BF89" s="75"/>
      <c r="BG89" s="75"/>
    </row>
    <row r="90" spans="1:59" s="12" customFormat="1" ht="60" hidden="1" customHeight="1">
      <c r="A90" s="49">
        <v>89</v>
      </c>
      <c r="B90" s="47" t="s">
        <v>1144</v>
      </c>
      <c r="C90" s="10">
        <v>302395</v>
      </c>
      <c r="D90" s="48" t="s">
        <v>134</v>
      </c>
      <c r="E90" s="48" t="s">
        <v>1098</v>
      </c>
      <c r="F90" s="48" t="s">
        <v>1098</v>
      </c>
      <c r="G90" s="157" t="s">
        <v>262</v>
      </c>
      <c r="H90" s="115" t="s">
        <v>1100</v>
      </c>
      <c r="I90" s="115" t="s">
        <v>1127</v>
      </c>
      <c r="J90" s="48"/>
      <c r="K90" s="142">
        <f t="shared" si="16"/>
        <v>766.11900000000003</v>
      </c>
      <c r="L90" s="142">
        <f t="shared" si="17"/>
        <v>800</v>
      </c>
      <c r="M90" s="142">
        <f t="shared" si="18"/>
        <v>2025.1190000000001</v>
      </c>
      <c r="N90" s="142">
        <f t="shared" si="19"/>
        <v>2000</v>
      </c>
      <c r="O90" s="20"/>
      <c r="P90" s="158">
        <v>766.11900000000003</v>
      </c>
      <c r="Q90" s="158">
        <v>489</v>
      </c>
      <c r="R90" s="158">
        <v>1036</v>
      </c>
      <c r="S90" s="20">
        <v>238</v>
      </c>
      <c r="T90" s="20">
        <v>770</v>
      </c>
      <c r="U90" s="20">
        <v>251</v>
      </c>
      <c r="V90" s="20">
        <v>-427</v>
      </c>
      <c r="W90" s="20"/>
      <c r="X90" s="20"/>
      <c r="Y90" s="20"/>
      <c r="Z90" s="20"/>
      <c r="AA90" s="20"/>
      <c r="AB90" s="20"/>
      <c r="AC90" s="20"/>
      <c r="AD90" s="20"/>
      <c r="AE90" s="20"/>
      <c r="AF90" s="20"/>
      <c r="AG90" s="20"/>
      <c r="AH90" s="20"/>
      <c r="AI90" s="20"/>
      <c r="AJ90" s="20"/>
      <c r="AK90" s="20"/>
      <c r="AL90" s="20"/>
      <c r="AM90" s="14"/>
      <c r="AN90" s="14"/>
      <c r="AO90" s="14"/>
      <c r="AP90" s="75"/>
      <c r="AQ90" s="75"/>
      <c r="AR90" s="75"/>
      <c r="AS90" s="75"/>
      <c r="AT90" s="75"/>
      <c r="AU90" s="140"/>
      <c r="AV90" s="75"/>
      <c r="AW90" s="75"/>
      <c r="AX90" s="75"/>
      <c r="AY90" s="170"/>
      <c r="AZ90" s="20"/>
      <c r="BA90" s="20"/>
      <c r="BB90" s="170"/>
      <c r="BC90" s="75"/>
      <c r="BD90" s="75"/>
      <c r="BE90" s="75"/>
      <c r="BF90" s="75"/>
      <c r="BG90" s="75"/>
    </row>
    <row r="91" spans="1:59" s="12" customFormat="1" ht="60" hidden="1" customHeight="1">
      <c r="A91" s="49">
        <v>90</v>
      </c>
      <c r="B91" s="47" t="s">
        <v>1144</v>
      </c>
      <c r="C91" s="10">
        <v>45681</v>
      </c>
      <c r="D91" s="48" t="s">
        <v>134</v>
      </c>
      <c r="E91" s="48" t="s">
        <v>1098</v>
      </c>
      <c r="F91" s="48" t="s">
        <v>1098</v>
      </c>
      <c r="G91" s="157" t="s">
        <v>262</v>
      </c>
      <c r="H91" s="115" t="s">
        <v>1100</v>
      </c>
      <c r="I91" s="115" t="s">
        <v>1127</v>
      </c>
      <c r="J91" s="48"/>
      <c r="K91" s="142">
        <f t="shared" si="16"/>
        <v>697</v>
      </c>
      <c r="L91" s="142">
        <f t="shared" si="17"/>
        <v>700</v>
      </c>
      <c r="M91" s="142">
        <f t="shared" si="18"/>
        <v>1682</v>
      </c>
      <c r="N91" s="142">
        <f t="shared" si="19"/>
        <v>1750</v>
      </c>
      <c r="O91" s="20"/>
      <c r="P91" s="164">
        <v>697</v>
      </c>
      <c r="Q91" s="164">
        <v>312</v>
      </c>
      <c r="R91" s="164">
        <v>914</v>
      </c>
      <c r="S91" s="20">
        <v>200</v>
      </c>
      <c r="T91" s="20">
        <v>674</v>
      </c>
      <c r="U91" s="20">
        <v>111</v>
      </c>
      <c r="V91" s="20">
        <v>-465</v>
      </c>
      <c r="W91" s="20"/>
      <c r="X91" s="20"/>
      <c r="Y91" s="20"/>
      <c r="Z91" s="20"/>
      <c r="AA91" s="20"/>
      <c r="AB91" s="20"/>
      <c r="AC91" s="20"/>
      <c r="AD91" s="20"/>
      <c r="AE91" s="20"/>
      <c r="AF91" s="20"/>
      <c r="AG91" s="20"/>
      <c r="AH91" s="20"/>
      <c r="AI91" s="20"/>
      <c r="AJ91" s="20"/>
      <c r="AK91" s="20"/>
      <c r="AL91" s="20"/>
      <c r="AM91" s="14"/>
      <c r="AN91" s="14"/>
      <c r="AO91" s="14"/>
      <c r="AP91" s="75"/>
      <c r="AQ91" s="75"/>
      <c r="AR91" s="75"/>
      <c r="AS91" s="75"/>
      <c r="AT91" s="75"/>
      <c r="AU91" s="140"/>
      <c r="AV91" s="75"/>
      <c r="AW91" s="75"/>
      <c r="AX91" s="75"/>
      <c r="AY91" s="170"/>
      <c r="AZ91" s="20"/>
      <c r="BA91" s="20"/>
      <c r="BB91" s="170"/>
      <c r="BC91" s="75"/>
      <c r="BD91" s="75"/>
      <c r="BE91" s="75"/>
      <c r="BF91" s="75"/>
      <c r="BG91" s="75"/>
    </row>
    <row r="92" spans="1:59" s="12" customFormat="1" ht="60" hidden="1" customHeight="1">
      <c r="A92" s="49">
        <v>91</v>
      </c>
      <c r="B92" s="47" t="s">
        <v>191</v>
      </c>
      <c r="C92" s="10">
        <v>30837</v>
      </c>
      <c r="D92" s="48" t="s">
        <v>134</v>
      </c>
      <c r="E92" s="48" t="s">
        <v>1098</v>
      </c>
      <c r="F92" s="48" t="s">
        <v>1098</v>
      </c>
      <c r="G92" s="157" t="s">
        <v>262</v>
      </c>
      <c r="H92" s="115" t="s">
        <v>1100</v>
      </c>
      <c r="I92" s="115" t="s">
        <v>1127</v>
      </c>
      <c r="J92" s="48"/>
      <c r="K92" s="142">
        <f t="shared" si="16"/>
        <v>980</v>
      </c>
      <c r="L92" s="142">
        <f t="shared" si="17"/>
        <v>1000</v>
      </c>
      <c r="M92" s="142">
        <f t="shared" si="18"/>
        <v>1521</v>
      </c>
      <c r="N92" s="142">
        <f t="shared" si="19"/>
        <v>1500</v>
      </c>
      <c r="O92" s="10"/>
      <c r="P92" s="159">
        <v>980</v>
      </c>
      <c r="Q92" s="159">
        <v>500</v>
      </c>
      <c r="R92" s="159">
        <v>1476</v>
      </c>
      <c r="S92" s="10">
        <v>472</v>
      </c>
      <c r="T92" s="10">
        <v>41</v>
      </c>
      <c r="U92" s="10">
        <v>28</v>
      </c>
      <c r="V92" s="10">
        <v>-501</v>
      </c>
      <c r="W92" s="10"/>
      <c r="X92" s="10"/>
      <c r="Y92" s="10"/>
      <c r="Z92" s="3"/>
      <c r="AA92" s="10"/>
      <c r="AB92" s="10"/>
      <c r="AC92" s="10"/>
      <c r="AD92" s="10"/>
      <c r="AE92" s="10"/>
      <c r="AF92" s="10"/>
      <c r="AG92" s="10"/>
      <c r="AH92" s="10"/>
      <c r="AI92" s="10"/>
      <c r="AJ92" s="10"/>
      <c r="AK92" s="10"/>
      <c r="AL92" s="10"/>
      <c r="AM92" s="14"/>
      <c r="AN92" s="14"/>
      <c r="AO92" s="14"/>
      <c r="AP92" s="75"/>
      <c r="AQ92" s="75"/>
      <c r="AR92" s="75"/>
      <c r="AS92" s="75"/>
      <c r="AT92" s="75"/>
      <c r="AU92" s="140"/>
      <c r="AV92" s="75"/>
      <c r="AW92" s="75"/>
      <c r="AX92" s="75"/>
      <c r="AY92" s="170"/>
      <c r="AZ92" s="10"/>
      <c r="BA92" s="10"/>
      <c r="BB92" s="170"/>
      <c r="BC92" s="75"/>
      <c r="BD92" s="75"/>
      <c r="BE92" s="75"/>
      <c r="BF92" s="75"/>
      <c r="BG92" s="75"/>
    </row>
    <row r="93" spans="1:59" s="12" customFormat="1" ht="60" hidden="1" customHeight="1">
      <c r="A93" s="49">
        <v>92</v>
      </c>
      <c r="B93" s="47" t="s">
        <v>184</v>
      </c>
      <c r="C93" s="10">
        <v>8183</v>
      </c>
      <c r="D93" s="48" t="s">
        <v>134</v>
      </c>
      <c r="E93" s="48" t="s">
        <v>1098</v>
      </c>
      <c r="F93" s="48" t="s">
        <v>1157</v>
      </c>
      <c r="G93" s="157" t="s">
        <v>262</v>
      </c>
      <c r="H93" s="115" t="s">
        <v>1100</v>
      </c>
      <c r="I93" s="115" t="s">
        <v>1127</v>
      </c>
      <c r="J93" s="48"/>
      <c r="K93" s="142">
        <f t="shared" si="16"/>
        <v>636.89300000000003</v>
      </c>
      <c r="L93" s="142">
        <f t="shared" si="17"/>
        <v>600</v>
      </c>
      <c r="M93" s="142">
        <f t="shared" si="18"/>
        <v>1868.4720000000002</v>
      </c>
      <c r="N93" s="142">
        <f t="shared" si="19"/>
        <v>1750</v>
      </c>
      <c r="O93" s="10"/>
      <c r="P93" s="159">
        <v>636.89300000000003</v>
      </c>
      <c r="Q93" s="159">
        <v>529.69000000000005</v>
      </c>
      <c r="R93" s="159">
        <v>1161</v>
      </c>
      <c r="S93" s="10">
        <v>456.339</v>
      </c>
      <c r="T93" s="10">
        <v>701.88900000000001</v>
      </c>
      <c r="U93" s="10">
        <v>73.350999999999999</v>
      </c>
      <c r="V93" s="10">
        <v>-283.93099999999998</v>
      </c>
      <c r="W93" s="10"/>
      <c r="X93" s="10"/>
      <c r="Y93" s="10"/>
      <c r="Z93" s="3"/>
      <c r="AA93" s="10"/>
      <c r="AB93" s="10"/>
      <c r="AC93" s="10"/>
      <c r="AD93" s="10"/>
      <c r="AE93" s="10"/>
      <c r="AF93" s="10"/>
      <c r="AG93" s="10"/>
      <c r="AH93" s="10"/>
      <c r="AI93" s="10"/>
      <c r="AJ93" s="10"/>
      <c r="AK93" s="10"/>
      <c r="AL93" s="10"/>
      <c r="AM93" s="14"/>
      <c r="AN93" s="14"/>
      <c r="AO93" s="14"/>
      <c r="AP93" s="75"/>
      <c r="AQ93" s="75"/>
      <c r="AR93" s="75"/>
      <c r="AS93" s="75"/>
      <c r="AT93" s="75"/>
      <c r="AU93" s="140"/>
      <c r="AV93" s="75"/>
      <c r="AW93" s="75"/>
      <c r="AX93" s="75"/>
      <c r="AY93" s="170"/>
      <c r="AZ93" s="10"/>
      <c r="BA93" s="10"/>
      <c r="BB93" s="170"/>
      <c r="BC93" s="75"/>
      <c r="BD93" s="75"/>
      <c r="BE93" s="75"/>
      <c r="BF93" s="75"/>
      <c r="BG93" s="75"/>
    </row>
    <row r="94" spans="1:59" s="12" customFormat="1" ht="60" hidden="1" customHeight="1">
      <c r="A94" s="49">
        <v>93</v>
      </c>
      <c r="B94" s="47" t="s">
        <v>1106</v>
      </c>
      <c r="C94" s="10">
        <v>11385</v>
      </c>
      <c r="D94" s="48" t="s">
        <v>127</v>
      </c>
      <c r="E94" s="48" t="s">
        <v>1098</v>
      </c>
      <c r="F94" s="48" t="s">
        <v>1107</v>
      </c>
      <c r="G94" s="157" t="s">
        <v>262</v>
      </c>
      <c r="H94" s="115" t="s">
        <v>1100</v>
      </c>
      <c r="I94" s="115" t="s">
        <v>1127</v>
      </c>
      <c r="J94" s="48"/>
      <c r="K94" s="142">
        <f t="shared" si="16"/>
        <v>846.32</v>
      </c>
      <c r="L94" s="142">
        <f t="shared" si="17"/>
        <v>800</v>
      </c>
      <c r="M94" s="142">
        <f t="shared" si="18"/>
        <v>1876.73</v>
      </c>
      <c r="N94" s="142">
        <f t="shared" si="19"/>
        <v>2000</v>
      </c>
      <c r="O94" s="10"/>
      <c r="P94" s="159">
        <v>846.32</v>
      </c>
      <c r="Q94" s="159">
        <v>266.50299999999999</v>
      </c>
      <c r="R94" s="159">
        <v>1097.4649999999999</v>
      </c>
      <c r="S94" s="10">
        <v>160.17400000000001</v>
      </c>
      <c r="T94" s="10">
        <v>763.90700000000004</v>
      </c>
      <c r="U94" s="10">
        <v>106.32899999999999</v>
      </c>
      <c r="V94" s="10">
        <v>-0.17100000000000001</v>
      </c>
      <c r="W94" s="10"/>
      <c r="X94" s="10"/>
      <c r="Y94" s="10"/>
      <c r="Z94" s="3"/>
      <c r="AA94" s="10"/>
      <c r="AB94" s="10"/>
      <c r="AC94" s="10"/>
      <c r="AD94" s="10"/>
      <c r="AE94" s="10"/>
      <c r="AF94" s="10"/>
      <c r="AG94" s="10"/>
      <c r="AH94" s="10"/>
      <c r="AI94" s="10"/>
      <c r="AJ94" s="10"/>
      <c r="AK94" s="10"/>
      <c r="AL94" s="10"/>
      <c r="AM94" s="14"/>
      <c r="AN94" s="14"/>
      <c r="AO94" s="14"/>
      <c r="AP94" s="75"/>
      <c r="AQ94" s="75"/>
      <c r="AR94" s="75"/>
      <c r="AS94" s="75"/>
      <c r="AT94" s="75"/>
      <c r="AU94" s="140"/>
      <c r="AV94" s="75"/>
      <c r="AW94" s="75"/>
      <c r="AX94" s="75"/>
      <c r="AY94" s="170"/>
      <c r="AZ94" s="10"/>
      <c r="BA94" s="10"/>
      <c r="BB94" s="170"/>
      <c r="BC94" s="75"/>
      <c r="BD94" s="75"/>
      <c r="BE94" s="75"/>
      <c r="BF94" s="75"/>
      <c r="BG94" s="75"/>
    </row>
    <row r="95" spans="1:59" s="12" customFormat="1" ht="60" hidden="1" customHeight="1">
      <c r="A95" s="49">
        <v>94</v>
      </c>
      <c r="B95" s="47" t="s">
        <v>1144</v>
      </c>
      <c r="C95" s="10">
        <v>30534</v>
      </c>
      <c r="D95" s="48" t="s">
        <v>127</v>
      </c>
      <c r="E95" s="48" t="s">
        <v>261</v>
      </c>
      <c r="F95" s="48" t="s">
        <v>261</v>
      </c>
      <c r="G95" s="157" t="s">
        <v>261</v>
      </c>
      <c r="H95" s="115" t="s">
        <v>1100</v>
      </c>
      <c r="I95" s="115" t="s">
        <v>1127</v>
      </c>
      <c r="J95" s="48"/>
      <c r="K95" s="142">
        <f t="shared" si="16"/>
        <v>701.08299999999997</v>
      </c>
      <c r="L95" s="142">
        <f t="shared" si="17"/>
        <v>700</v>
      </c>
      <c r="M95" s="142">
        <f t="shared" si="18"/>
        <v>2107.38</v>
      </c>
      <c r="N95" s="142">
        <f t="shared" si="19"/>
        <v>2000</v>
      </c>
      <c r="O95" s="20"/>
      <c r="P95" s="158">
        <v>701.08299999999997</v>
      </c>
      <c r="Q95" s="158">
        <v>298.03699999999998</v>
      </c>
      <c r="R95" s="158">
        <v>998.50300000000004</v>
      </c>
      <c r="S95" s="20">
        <v>225.02699999999999</v>
      </c>
      <c r="T95" s="20">
        <v>1108.261</v>
      </c>
      <c r="U95" s="20">
        <v>73.009</v>
      </c>
      <c r="V95" s="20">
        <v>-24.802</v>
      </c>
      <c r="W95" s="20"/>
      <c r="X95" s="20"/>
      <c r="Y95" s="20"/>
      <c r="Z95" s="20"/>
      <c r="AA95" s="20"/>
      <c r="AB95" s="20"/>
      <c r="AC95" s="20"/>
      <c r="AD95" s="20"/>
      <c r="AE95" s="20"/>
      <c r="AF95" s="20"/>
      <c r="AG95" s="20"/>
      <c r="AH95" s="20"/>
      <c r="AI95" s="20"/>
      <c r="AJ95" s="20"/>
      <c r="AK95" s="20"/>
      <c r="AL95" s="20"/>
      <c r="AM95" s="14"/>
      <c r="AN95" s="14"/>
      <c r="AO95" s="14"/>
      <c r="AP95" s="75"/>
      <c r="AQ95" s="75"/>
      <c r="AR95" s="75"/>
      <c r="AS95" s="75"/>
      <c r="AT95" s="75"/>
      <c r="AU95" s="140"/>
      <c r="AV95" s="75"/>
      <c r="AW95" s="75"/>
      <c r="AX95" s="75"/>
      <c r="AY95" s="170"/>
      <c r="AZ95" s="20"/>
      <c r="BA95" s="20"/>
      <c r="BB95" s="170"/>
      <c r="BC95" s="75"/>
      <c r="BD95" s="75"/>
      <c r="BE95" s="75"/>
      <c r="BF95" s="75"/>
      <c r="BG95" s="75"/>
    </row>
    <row r="96" spans="1:59" s="12" customFormat="1" ht="60" hidden="1" customHeight="1">
      <c r="A96" s="49">
        <v>95</v>
      </c>
      <c r="B96" s="47" t="s">
        <v>1158</v>
      </c>
      <c r="C96" s="10">
        <v>57373</v>
      </c>
      <c r="D96" s="48" t="s">
        <v>134</v>
      </c>
      <c r="E96" s="48" t="s">
        <v>1098</v>
      </c>
      <c r="F96" s="48" t="s">
        <v>1098</v>
      </c>
      <c r="G96" s="157" t="s">
        <v>262</v>
      </c>
      <c r="H96" s="115" t="s">
        <v>1100</v>
      </c>
      <c r="I96" s="115" t="s">
        <v>1127</v>
      </c>
      <c r="J96" s="48"/>
      <c r="K96" s="142">
        <f t="shared" si="16"/>
        <v>566.89700000000005</v>
      </c>
      <c r="L96" s="142">
        <f t="shared" si="17"/>
        <v>600</v>
      </c>
      <c r="M96" s="142">
        <f t="shared" si="18"/>
        <v>1630.6109999999999</v>
      </c>
      <c r="N96" s="142">
        <f t="shared" si="19"/>
        <v>1750</v>
      </c>
      <c r="O96" s="14"/>
      <c r="P96" s="161">
        <v>566.89700000000005</v>
      </c>
      <c r="Q96" s="161">
        <v>348.68400000000003</v>
      </c>
      <c r="R96" s="161">
        <v>875.48599999999999</v>
      </c>
      <c r="S96" s="10">
        <v>281.995</v>
      </c>
      <c r="T96" s="10">
        <v>715.03</v>
      </c>
      <c r="U96" s="10">
        <v>66.688999999999993</v>
      </c>
      <c r="V96" s="10">
        <v>-443.52</v>
      </c>
      <c r="W96" s="20"/>
      <c r="X96" s="20"/>
      <c r="Y96" s="20"/>
      <c r="Z96" s="20"/>
      <c r="AA96" s="20"/>
      <c r="AB96" s="20"/>
      <c r="AC96" s="20"/>
      <c r="AD96" s="20"/>
      <c r="AE96" s="20"/>
      <c r="AF96" s="20"/>
      <c r="AG96" s="20"/>
      <c r="AH96" s="20"/>
      <c r="AI96" s="20"/>
      <c r="AJ96" s="20"/>
      <c r="AK96" s="20"/>
      <c r="AL96" s="20"/>
      <c r="AM96" s="14"/>
      <c r="AN96" s="14"/>
      <c r="AO96" s="14"/>
      <c r="AP96" s="75"/>
      <c r="AQ96" s="75"/>
      <c r="AR96" s="75"/>
      <c r="AS96" s="75"/>
      <c r="AT96" s="75"/>
      <c r="AU96" s="140"/>
      <c r="AV96" s="75"/>
      <c r="AW96" s="75"/>
      <c r="AX96" s="75"/>
      <c r="AY96" s="170"/>
      <c r="AZ96" s="20"/>
      <c r="BA96" s="20"/>
      <c r="BB96" s="170"/>
      <c r="BC96" s="75"/>
      <c r="BD96" s="75"/>
      <c r="BE96" s="75"/>
      <c r="BF96" s="75"/>
      <c r="BG96" s="75"/>
    </row>
    <row r="97" spans="1:60" s="12" customFormat="1" ht="60" hidden="1" customHeight="1">
      <c r="A97" s="49">
        <v>96</v>
      </c>
      <c r="B97" s="47" t="s">
        <v>1140</v>
      </c>
      <c r="C97" s="10">
        <v>31644</v>
      </c>
      <c r="D97" s="48" t="s">
        <v>127</v>
      </c>
      <c r="E97" s="48" t="s">
        <v>1098</v>
      </c>
      <c r="F97" s="48" t="s">
        <v>1098</v>
      </c>
      <c r="G97" s="157" t="s">
        <v>262</v>
      </c>
      <c r="H97" s="115" t="s">
        <v>1100</v>
      </c>
      <c r="I97" s="115" t="s">
        <v>1127</v>
      </c>
      <c r="J97" s="48"/>
      <c r="K97" s="142">
        <f t="shared" si="16"/>
        <v>738</v>
      </c>
      <c r="L97" s="142">
        <f t="shared" si="17"/>
        <v>700</v>
      </c>
      <c r="M97" s="142">
        <f t="shared" si="18"/>
        <v>1874</v>
      </c>
      <c r="N97" s="142">
        <f t="shared" si="19"/>
        <v>1750</v>
      </c>
      <c r="O97" s="20"/>
      <c r="P97" s="158">
        <v>738</v>
      </c>
      <c r="Q97" s="158">
        <v>370</v>
      </c>
      <c r="R97" s="158">
        <v>1062</v>
      </c>
      <c r="S97" s="20">
        <v>312</v>
      </c>
      <c r="T97" s="20">
        <v>766</v>
      </c>
      <c r="U97" s="20">
        <v>58</v>
      </c>
      <c r="V97" s="20">
        <v>-52.171999999999997</v>
      </c>
      <c r="W97" s="10"/>
      <c r="X97" s="10"/>
      <c r="Y97" s="10"/>
      <c r="Z97" s="3"/>
      <c r="AA97" s="10"/>
      <c r="AB97" s="10"/>
      <c r="AC97" s="10"/>
      <c r="AD97" s="10"/>
      <c r="AE97" s="10"/>
      <c r="AF97" s="10"/>
      <c r="AG97" s="10"/>
      <c r="AH97" s="10"/>
      <c r="AI97" s="10"/>
      <c r="AJ97" s="10"/>
      <c r="AK97" s="10"/>
      <c r="AL97" s="10"/>
      <c r="AM97" s="14"/>
      <c r="AN97" s="14"/>
      <c r="AO97" s="14"/>
      <c r="AP97" s="75"/>
      <c r="AQ97" s="75"/>
      <c r="AR97" s="75"/>
      <c r="AS97" s="75"/>
      <c r="AT97" s="75"/>
      <c r="AU97" s="140"/>
      <c r="AV97" s="75"/>
      <c r="AW97" s="75"/>
      <c r="AX97" s="75"/>
      <c r="AY97" s="170"/>
      <c r="AZ97" s="10"/>
      <c r="BA97" s="10"/>
      <c r="BB97" s="170"/>
      <c r="BC97" s="75"/>
      <c r="BD97" s="75"/>
      <c r="BE97" s="75"/>
      <c r="BF97" s="75"/>
      <c r="BG97" s="75"/>
      <c r="BH97" s="11"/>
    </row>
    <row r="98" spans="1:60" s="12" customFormat="1" ht="60" hidden="1" customHeight="1">
      <c r="A98" s="49">
        <v>97</v>
      </c>
      <c r="B98" s="47" t="s">
        <v>1134</v>
      </c>
      <c r="C98" s="10">
        <v>45916</v>
      </c>
      <c r="D98" s="48" t="s">
        <v>134</v>
      </c>
      <c r="E98" s="48" t="s">
        <v>1098</v>
      </c>
      <c r="F98" s="48" t="s">
        <v>1098</v>
      </c>
      <c r="G98" s="157" t="s">
        <v>262</v>
      </c>
      <c r="H98" s="115" t="s">
        <v>1100</v>
      </c>
      <c r="I98" s="115" t="s">
        <v>1127</v>
      </c>
      <c r="J98" s="48"/>
      <c r="K98" s="142">
        <f t="shared" si="16"/>
        <v>484</v>
      </c>
      <c r="L98" s="142">
        <f t="shared" si="17"/>
        <v>500</v>
      </c>
      <c r="M98" s="142">
        <f t="shared" si="18"/>
        <v>1711</v>
      </c>
      <c r="N98" s="142">
        <f t="shared" si="19"/>
        <v>1750</v>
      </c>
      <c r="O98" s="20"/>
      <c r="P98" s="158">
        <v>484</v>
      </c>
      <c r="Q98" s="158">
        <v>532</v>
      </c>
      <c r="R98" s="158">
        <v>1003</v>
      </c>
      <c r="S98" s="20">
        <v>488</v>
      </c>
      <c r="T98" s="20">
        <v>694</v>
      </c>
      <c r="U98" s="20">
        <v>45</v>
      </c>
      <c r="V98" s="20">
        <v>-500</v>
      </c>
      <c r="W98" s="20"/>
      <c r="X98" s="20"/>
      <c r="Y98" s="20"/>
      <c r="Z98" s="20"/>
      <c r="AA98" s="20"/>
      <c r="AB98" s="20"/>
      <c r="AC98" s="20"/>
      <c r="AD98" s="20"/>
      <c r="AE98" s="20"/>
      <c r="AF98" s="20"/>
      <c r="AG98" s="20"/>
      <c r="AH98" s="20"/>
      <c r="AI98" s="20"/>
      <c r="AJ98" s="20"/>
      <c r="AK98" s="20"/>
      <c r="AL98" s="20"/>
      <c r="AM98" s="14"/>
      <c r="AN98" s="14"/>
      <c r="AO98" s="14"/>
      <c r="AP98" s="75"/>
      <c r="AQ98" s="75"/>
      <c r="AR98" s="75"/>
      <c r="AS98" s="75"/>
      <c r="AT98" s="75"/>
      <c r="AU98" s="140"/>
      <c r="AV98" s="75"/>
      <c r="AW98" s="75"/>
      <c r="AX98" s="75"/>
      <c r="AY98" s="170"/>
      <c r="AZ98" s="20"/>
      <c r="BA98" s="20"/>
      <c r="BB98" s="170"/>
      <c r="BC98" s="75"/>
      <c r="BD98" s="75"/>
      <c r="BE98" s="75"/>
      <c r="BF98" s="75"/>
      <c r="BG98" s="75"/>
      <c r="BH98" s="11"/>
    </row>
    <row r="99" spans="1:60" s="12" customFormat="1" ht="60" hidden="1" customHeight="1">
      <c r="A99" s="49">
        <v>98</v>
      </c>
      <c r="B99" s="47" t="s">
        <v>1110</v>
      </c>
      <c r="C99" s="10">
        <v>9815</v>
      </c>
      <c r="D99" s="48" t="s">
        <v>134</v>
      </c>
      <c r="E99" s="48" t="s">
        <v>128</v>
      </c>
      <c r="F99" s="48" t="s">
        <v>128</v>
      </c>
      <c r="G99" s="157" t="s">
        <v>129</v>
      </c>
      <c r="H99" s="115" t="s">
        <v>1100</v>
      </c>
      <c r="I99" s="115"/>
      <c r="J99" s="48"/>
      <c r="K99" s="142">
        <f t="shared" si="16"/>
        <v>431</v>
      </c>
      <c r="L99" s="142">
        <f t="shared" si="17"/>
        <v>400</v>
      </c>
      <c r="M99" s="142">
        <f t="shared" si="18"/>
        <v>1191</v>
      </c>
      <c r="N99" s="142">
        <f t="shared" si="19"/>
        <v>1250</v>
      </c>
      <c r="O99" s="20"/>
      <c r="P99" s="158">
        <v>431</v>
      </c>
      <c r="Q99" s="158">
        <v>288</v>
      </c>
      <c r="R99" s="158">
        <v>690</v>
      </c>
      <c r="S99" s="20">
        <v>240</v>
      </c>
      <c r="T99" s="20">
        <v>472</v>
      </c>
      <c r="U99" s="20">
        <v>48</v>
      </c>
      <c r="V99" s="20">
        <v>-177</v>
      </c>
      <c r="W99" s="20"/>
      <c r="X99" s="20"/>
      <c r="Y99" s="20"/>
      <c r="Z99" s="20"/>
      <c r="AA99" s="20"/>
      <c r="AB99" s="20"/>
      <c r="AC99" s="20"/>
      <c r="AD99" s="20"/>
      <c r="AE99" s="20"/>
      <c r="AF99" s="20"/>
      <c r="AG99" s="20"/>
      <c r="AH99" s="20"/>
      <c r="AI99" s="20"/>
      <c r="AJ99" s="20"/>
      <c r="AK99" s="20"/>
      <c r="AL99" s="20"/>
      <c r="AM99" s="14"/>
      <c r="AN99" s="14"/>
      <c r="AO99" s="14"/>
      <c r="AP99" s="75"/>
      <c r="AQ99" s="75"/>
      <c r="AR99" s="75"/>
      <c r="AS99" s="75"/>
      <c r="AT99" s="75"/>
      <c r="AU99" s="140"/>
      <c r="AV99" s="75"/>
      <c r="AW99" s="75"/>
      <c r="AX99" s="75"/>
      <c r="AY99" s="170"/>
      <c r="AZ99" s="20"/>
      <c r="BA99" s="20"/>
      <c r="BB99" s="170"/>
      <c r="BC99" s="75"/>
      <c r="BD99" s="75"/>
      <c r="BE99" s="75"/>
      <c r="BF99" s="75"/>
      <c r="BG99" s="75"/>
      <c r="BH99" s="11"/>
    </row>
    <row r="100" spans="1:60" s="11" customFormat="1" ht="60" customHeight="1">
      <c r="A100" s="191" t="s">
        <v>248</v>
      </c>
      <c r="B100" s="47" t="s">
        <v>163</v>
      </c>
      <c r="C100" s="10">
        <v>21363</v>
      </c>
      <c r="D100" s="48" t="s">
        <v>229</v>
      </c>
      <c r="E100" s="48" t="s">
        <v>128</v>
      </c>
      <c r="F100" s="48" t="s">
        <v>230</v>
      </c>
      <c r="G100" s="157" t="s">
        <v>129</v>
      </c>
      <c r="H100" s="115" t="s">
        <v>259</v>
      </c>
      <c r="I100" s="115"/>
      <c r="J100" s="48"/>
      <c r="K100" s="142">
        <v>346</v>
      </c>
      <c r="L100" s="142">
        <f t="shared" si="17"/>
        <v>300</v>
      </c>
      <c r="M100" s="142">
        <v>2692</v>
      </c>
      <c r="N100" s="142">
        <f t="shared" si="19"/>
        <v>2750</v>
      </c>
      <c r="O100" s="10">
        <v>312</v>
      </c>
      <c r="P100" s="159">
        <v>346</v>
      </c>
      <c r="Q100" s="158">
        <v>189</v>
      </c>
      <c r="R100" s="159">
        <v>501</v>
      </c>
      <c r="S100" s="10">
        <v>142</v>
      </c>
      <c r="T100" s="10">
        <v>2157</v>
      </c>
      <c r="U100" s="10">
        <v>48</v>
      </c>
      <c r="V100" s="10">
        <v>-92</v>
      </c>
      <c r="W100" s="10">
        <v>346</v>
      </c>
      <c r="X100" s="10">
        <v>142</v>
      </c>
      <c r="Y100" s="10">
        <v>565</v>
      </c>
      <c r="Z100" s="10">
        <v>48</v>
      </c>
      <c r="AA100" s="10">
        <v>-111</v>
      </c>
      <c r="AB100" s="10">
        <v>6</v>
      </c>
      <c r="AC100" s="10">
        <v>98</v>
      </c>
      <c r="AD100" s="10">
        <v>106</v>
      </c>
      <c r="AE100" s="10">
        <f>AC100+AD100</f>
        <v>204</v>
      </c>
      <c r="AF100" s="10">
        <f>AB100+AE100</f>
        <v>210</v>
      </c>
      <c r="AG100" s="10"/>
      <c r="AH100" s="10"/>
      <c r="AI100" s="10"/>
      <c r="AJ100" s="10"/>
      <c r="AK100" s="10"/>
      <c r="AL100" s="10">
        <v>18636</v>
      </c>
      <c r="AM100" s="14" t="s">
        <v>249</v>
      </c>
      <c r="AN100" s="14" t="s">
        <v>250</v>
      </c>
      <c r="AO100" s="14"/>
      <c r="AP100" s="10" t="s">
        <v>251</v>
      </c>
      <c r="AQ100" s="10" t="s">
        <v>532</v>
      </c>
      <c r="AR100" s="10" t="s">
        <v>251</v>
      </c>
      <c r="AS100" s="10" t="s">
        <v>533</v>
      </c>
      <c r="AT100" s="10" t="s">
        <v>252</v>
      </c>
      <c r="AU100" s="141"/>
      <c r="AV100" s="10">
        <v>1</v>
      </c>
      <c r="AW100" s="10">
        <v>0</v>
      </c>
      <c r="AX100" s="10"/>
      <c r="AY100" s="171"/>
      <c r="AZ100" s="10"/>
      <c r="BA100" s="10"/>
      <c r="BB100" s="171"/>
      <c r="BC100" s="10"/>
      <c r="BD100" s="10"/>
      <c r="BE100" s="62">
        <v>44249</v>
      </c>
      <c r="BF100" s="62">
        <v>44755</v>
      </c>
      <c r="BG100" s="63" t="s">
        <v>1159</v>
      </c>
    </row>
    <row r="101" spans="1:60" s="11" customFormat="1" ht="60" customHeight="1">
      <c r="A101" s="165" t="s">
        <v>285</v>
      </c>
      <c r="B101" s="47" t="s">
        <v>172</v>
      </c>
      <c r="C101" s="10">
        <v>47264</v>
      </c>
      <c r="D101" s="48" t="s">
        <v>134</v>
      </c>
      <c r="E101" s="48" t="s">
        <v>128</v>
      </c>
      <c r="F101" s="48" t="s">
        <v>129</v>
      </c>
      <c r="G101" s="157" t="s">
        <v>129</v>
      </c>
      <c r="H101" s="115" t="s">
        <v>521</v>
      </c>
      <c r="I101" s="115">
        <v>5</v>
      </c>
      <c r="J101" s="48"/>
      <c r="K101" s="142">
        <f>330+6.6</f>
        <v>336.6</v>
      </c>
      <c r="L101" s="142"/>
      <c r="M101" s="142">
        <v>539</v>
      </c>
      <c r="N101" s="142"/>
      <c r="O101" s="10" t="s">
        <v>1117</v>
      </c>
      <c r="P101" s="159"/>
      <c r="Q101" s="158">
        <f>R101-P101</f>
        <v>0</v>
      </c>
      <c r="R101" s="159"/>
      <c r="S101" s="10">
        <v>220</v>
      </c>
      <c r="T101" s="10" t="s">
        <v>1116</v>
      </c>
      <c r="U101" s="10">
        <f>245001/C101</f>
        <v>5.1836704468517265</v>
      </c>
      <c r="V101" s="10" t="s">
        <v>1116</v>
      </c>
      <c r="W101" s="10"/>
      <c r="X101" s="10"/>
      <c r="Y101" s="10"/>
      <c r="Z101" s="10"/>
      <c r="AA101" s="10"/>
      <c r="AB101" s="10">
        <v>22</v>
      </c>
      <c r="AC101" s="10">
        <v>208</v>
      </c>
      <c r="AD101" s="10">
        <f>9855508/C101</f>
        <v>208.52039607312119</v>
      </c>
      <c r="AE101" s="10">
        <f>AD101+AC101</f>
        <v>416.52039607312122</v>
      </c>
      <c r="AF101" s="10">
        <f>AC101+AB101</f>
        <v>230</v>
      </c>
      <c r="AG101" s="141">
        <v>1991</v>
      </c>
      <c r="AH101" s="10" t="s">
        <v>15</v>
      </c>
      <c r="AI101" s="10" t="s">
        <v>17</v>
      </c>
      <c r="AJ101" s="10">
        <v>10</v>
      </c>
      <c r="AK101" s="10" t="s">
        <v>34</v>
      </c>
      <c r="AL101" s="10">
        <f>C101/1.7</f>
        <v>27802.352941176472</v>
      </c>
      <c r="AM101" s="14" t="s">
        <v>255</v>
      </c>
      <c r="AN101" s="14" t="s">
        <v>256</v>
      </c>
      <c r="AO101" s="14" t="s">
        <v>46</v>
      </c>
      <c r="AP101" s="10" t="s">
        <v>200</v>
      </c>
      <c r="AQ101" s="10" t="s">
        <v>200</v>
      </c>
      <c r="AR101" s="10" t="s">
        <v>200</v>
      </c>
      <c r="AS101" s="10" t="s">
        <v>200</v>
      </c>
      <c r="AT101" s="10" t="s">
        <v>535</v>
      </c>
      <c r="AU101" s="141">
        <v>8</v>
      </c>
      <c r="AV101" s="10">
        <v>3</v>
      </c>
      <c r="AW101" s="10">
        <v>0</v>
      </c>
      <c r="AX101" s="10">
        <v>3035</v>
      </c>
      <c r="AY101" s="171">
        <v>1.7</v>
      </c>
      <c r="AZ101" s="10" t="s">
        <v>18</v>
      </c>
      <c r="BA101" s="10" t="s">
        <v>34</v>
      </c>
      <c r="BB101" s="171" t="s">
        <v>53</v>
      </c>
      <c r="BC101" s="10" t="s">
        <v>15</v>
      </c>
      <c r="BD101" s="10" t="s">
        <v>1102</v>
      </c>
      <c r="BE101" s="62">
        <v>42678</v>
      </c>
      <c r="BF101" s="62">
        <v>43060</v>
      </c>
      <c r="BG101" s="63" t="s">
        <v>1160</v>
      </c>
    </row>
    <row r="102" spans="1:60" s="11" customFormat="1" ht="60" customHeight="1">
      <c r="A102" s="49" t="s">
        <v>195</v>
      </c>
      <c r="B102" s="47" t="s">
        <v>126</v>
      </c>
      <c r="C102" s="10">
        <v>9922</v>
      </c>
      <c r="D102" s="48" t="s">
        <v>134</v>
      </c>
      <c r="E102" s="48" t="s">
        <v>128</v>
      </c>
      <c r="F102" s="157" t="s">
        <v>129</v>
      </c>
      <c r="G102" s="157" t="s">
        <v>129</v>
      </c>
      <c r="H102" s="115" t="s">
        <v>521</v>
      </c>
      <c r="I102" s="160"/>
      <c r="J102" s="48" t="s">
        <v>130</v>
      </c>
      <c r="K102" s="142">
        <v>183</v>
      </c>
      <c r="L102" s="142">
        <f t="shared" ref="L102:L108" si="20">MROUND(K102,100)</f>
        <v>200</v>
      </c>
      <c r="M102" s="142">
        <v>1274</v>
      </c>
      <c r="N102" s="142">
        <f t="shared" ref="N102:N108" si="21">MROUND(M102,250)</f>
        <v>1250</v>
      </c>
      <c r="O102" s="20">
        <v>150</v>
      </c>
      <c r="P102" s="158">
        <v>183</v>
      </c>
      <c r="Q102" s="158">
        <v>420</v>
      </c>
      <c r="R102" s="158">
        <v>570</v>
      </c>
      <c r="S102" s="20">
        <v>377</v>
      </c>
      <c r="T102" s="20">
        <v>671</v>
      </c>
      <c r="U102" s="20">
        <v>43</v>
      </c>
      <c r="V102" s="20">
        <v>-28</v>
      </c>
      <c r="W102" s="10">
        <v>183</v>
      </c>
      <c r="X102" s="10">
        <v>377</v>
      </c>
      <c r="Y102" s="10">
        <v>149</v>
      </c>
      <c r="Z102" s="10">
        <v>43</v>
      </c>
      <c r="AA102" s="10">
        <v>-28</v>
      </c>
      <c r="AB102" s="10">
        <v>0</v>
      </c>
      <c r="AC102" s="10">
        <v>14</v>
      </c>
      <c r="AD102" s="10">
        <v>31</v>
      </c>
      <c r="AE102" s="10">
        <f t="shared" ref="AE102:AE107" si="22">AC102+AD102</f>
        <v>45</v>
      </c>
      <c r="AF102" s="10">
        <f t="shared" ref="AF102:AF108" si="23">AB102+AE102</f>
        <v>45</v>
      </c>
      <c r="AG102" s="141">
        <v>1975</v>
      </c>
      <c r="AH102" s="10"/>
      <c r="AI102" s="10"/>
      <c r="AJ102" s="10"/>
      <c r="AK102" s="10"/>
      <c r="AL102" s="10">
        <v>10059</v>
      </c>
      <c r="AM102" s="14" t="s">
        <v>5</v>
      </c>
      <c r="AN102" s="14" t="s">
        <v>5</v>
      </c>
      <c r="AO102" s="14"/>
      <c r="AP102" s="10" t="s">
        <v>200</v>
      </c>
      <c r="AQ102" s="10" t="s">
        <v>538</v>
      </c>
      <c r="AR102" s="10" t="s">
        <v>539</v>
      </c>
      <c r="AS102" s="10" t="s">
        <v>540</v>
      </c>
      <c r="AT102" s="10" t="s">
        <v>536</v>
      </c>
      <c r="AU102" s="141">
        <v>8</v>
      </c>
      <c r="AV102" s="10">
        <v>0</v>
      </c>
      <c r="AW102" s="10">
        <v>0</v>
      </c>
      <c r="AX102" s="10"/>
      <c r="AY102" s="171"/>
      <c r="AZ102" s="10"/>
      <c r="BA102" s="10"/>
      <c r="BB102" s="171"/>
      <c r="BC102" s="10"/>
      <c r="BD102" s="10" t="s">
        <v>1102</v>
      </c>
      <c r="BE102" s="48">
        <v>44298</v>
      </c>
      <c r="BF102" s="48">
        <v>44400</v>
      </c>
      <c r="BG102" s="59" t="s">
        <v>1161</v>
      </c>
    </row>
    <row r="103" spans="1:60" s="11" customFormat="1" ht="60" customHeight="1">
      <c r="A103" s="49" t="s">
        <v>132</v>
      </c>
      <c r="B103" s="47" t="s">
        <v>133</v>
      </c>
      <c r="C103" s="10">
        <v>13553</v>
      </c>
      <c r="D103" s="48" t="s">
        <v>134</v>
      </c>
      <c r="E103" s="48" t="s">
        <v>128</v>
      </c>
      <c r="F103" s="48" t="s">
        <v>128</v>
      </c>
      <c r="G103" s="157" t="s">
        <v>129</v>
      </c>
      <c r="H103" s="115" t="s">
        <v>259</v>
      </c>
      <c r="I103" s="160"/>
      <c r="J103" s="48" t="s">
        <v>142</v>
      </c>
      <c r="K103" s="142">
        <v>674</v>
      </c>
      <c r="L103" s="142">
        <f t="shared" si="20"/>
        <v>700</v>
      </c>
      <c r="M103" s="142">
        <v>1792</v>
      </c>
      <c r="N103" s="142">
        <f t="shared" si="21"/>
        <v>1750</v>
      </c>
      <c r="O103" s="20">
        <v>661</v>
      </c>
      <c r="P103" s="158">
        <v>674</v>
      </c>
      <c r="Q103" s="158">
        <v>318</v>
      </c>
      <c r="R103" s="158">
        <v>1005</v>
      </c>
      <c r="S103" s="20">
        <v>299</v>
      </c>
      <c r="T103" s="20">
        <v>801</v>
      </c>
      <c r="U103" s="20">
        <v>18</v>
      </c>
      <c r="V103" s="20">
        <v>-159</v>
      </c>
      <c r="W103" s="10">
        <v>674</v>
      </c>
      <c r="X103" s="10">
        <v>284</v>
      </c>
      <c r="Y103" s="10">
        <v>252</v>
      </c>
      <c r="Z103" s="10">
        <v>18</v>
      </c>
      <c r="AA103" s="10">
        <v>-159</v>
      </c>
      <c r="AB103" s="10">
        <v>245</v>
      </c>
      <c r="AC103" s="10">
        <v>206</v>
      </c>
      <c r="AD103" s="10">
        <v>54</v>
      </c>
      <c r="AE103" s="10">
        <f t="shared" si="22"/>
        <v>260</v>
      </c>
      <c r="AF103" s="10">
        <f t="shared" si="23"/>
        <v>505</v>
      </c>
      <c r="AG103" s="10"/>
      <c r="AH103" s="10"/>
      <c r="AI103" s="10"/>
      <c r="AJ103" s="10"/>
      <c r="AK103" s="10"/>
      <c r="AL103" s="10"/>
      <c r="AM103" s="14" t="s">
        <v>9</v>
      </c>
      <c r="AN103" s="14" t="s">
        <v>9</v>
      </c>
      <c r="AO103" s="14"/>
      <c r="AP103" s="10" t="s">
        <v>544</v>
      </c>
      <c r="AQ103" s="10" t="s">
        <v>544</v>
      </c>
      <c r="AR103" s="10" t="s">
        <v>544</v>
      </c>
      <c r="AS103" s="10" t="s">
        <v>519</v>
      </c>
      <c r="AT103" s="10"/>
      <c r="AU103" s="141">
        <v>12</v>
      </c>
      <c r="AV103" s="10"/>
      <c r="AW103" s="10"/>
      <c r="AX103" s="10"/>
      <c r="AY103" s="171"/>
      <c r="AZ103" s="10"/>
      <c r="BA103" s="10"/>
      <c r="BB103" s="171"/>
      <c r="BC103" s="10"/>
      <c r="BD103" s="10"/>
      <c r="BE103" s="62">
        <v>44365</v>
      </c>
      <c r="BF103" s="62">
        <v>44468</v>
      </c>
      <c r="BG103" s="59" t="s">
        <v>135</v>
      </c>
    </row>
    <row r="104" spans="1:60" s="11" customFormat="1" ht="60" customHeight="1">
      <c r="A104" s="49" t="s">
        <v>290</v>
      </c>
      <c r="B104" s="47" t="s">
        <v>172</v>
      </c>
      <c r="C104" s="10">
        <v>12747</v>
      </c>
      <c r="D104" s="48" t="s">
        <v>134</v>
      </c>
      <c r="E104" s="48" t="s">
        <v>128</v>
      </c>
      <c r="F104" s="48" t="s">
        <v>147</v>
      </c>
      <c r="G104" s="157" t="s">
        <v>138</v>
      </c>
      <c r="H104" s="115" t="s">
        <v>259</v>
      </c>
      <c r="I104" s="115"/>
      <c r="J104" s="48" t="s">
        <v>130</v>
      </c>
      <c r="K104" s="142">
        <v>404</v>
      </c>
      <c r="L104" s="142">
        <f t="shared" si="20"/>
        <v>400</v>
      </c>
      <c r="M104" s="142">
        <f>MAX(O104,P104)+SUM(S104:U104)</f>
        <v>1653</v>
      </c>
      <c r="N104" s="142">
        <f t="shared" si="21"/>
        <v>1750</v>
      </c>
      <c r="O104" s="20">
        <v>221</v>
      </c>
      <c r="P104" s="158">
        <v>404</v>
      </c>
      <c r="Q104" s="158">
        <v>588</v>
      </c>
      <c r="R104" s="158">
        <v>809</v>
      </c>
      <c r="S104" s="20">
        <v>384</v>
      </c>
      <c r="T104" s="10">
        <v>660</v>
      </c>
      <c r="U104" s="20">
        <v>205</v>
      </c>
      <c r="V104" s="20">
        <v>-361</v>
      </c>
      <c r="W104" s="10"/>
      <c r="X104" s="10"/>
      <c r="Y104" s="10"/>
      <c r="Z104" s="10"/>
      <c r="AA104" s="10"/>
      <c r="AB104" s="10">
        <v>72</v>
      </c>
      <c r="AC104" s="10">
        <v>-84</v>
      </c>
      <c r="AD104" s="10">
        <v>48</v>
      </c>
      <c r="AE104" s="10">
        <f t="shared" si="22"/>
        <v>-36</v>
      </c>
      <c r="AF104" s="10">
        <f t="shared" si="23"/>
        <v>36</v>
      </c>
      <c r="AG104" s="10"/>
      <c r="AH104" s="10"/>
      <c r="AI104" s="10"/>
      <c r="AJ104" s="10"/>
      <c r="AK104" s="10"/>
      <c r="AL104" s="10"/>
      <c r="AM104" s="14" t="s">
        <v>1012</v>
      </c>
      <c r="AN104" s="14"/>
      <c r="AO104" s="14"/>
      <c r="AP104" s="10" t="s">
        <v>548</v>
      </c>
      <c r="AQ104" s="10"/>
      <c r="AR104" s="10"/>
      <c r="AS104" s="10"/>
      <c r="AT104" s="10" t="s">
        <v>173</v>
      </c>
      <c r="AU104" s="141">
        <v>8</v>
      </c>
      <c r="AV104" s="10"/>
      <c r="AW104" s="10"/>
      <c r="AX104" s="10"/>
      <c r="AY104" s="171"/>
      <c r="AZ104" s="10"/>
      <c r="BA104" s="10"/>
      <c r="BB104" s="171"/>
      <c r="BC104" s="10"/>
      <c r="BD104" s="10" t="s">
        <v>1102</v>
      </c>
      <c r="BE104" s="62">
        <v>44845</v>
      </c>
      <c r="BF104" s="62" t="s">
        <v>174</v>
      </c>
      <c r="BG104" s="59" t="s">
        <v>175</v>
      </c>
    </row>
    <row r="105" spans="1:60" s="11" customFormat="1" ht="60" customHeight="1">
      <c r="A105" s="49" t="s">
        <v>150</v>
      </c>
      <c r="B105" s="47" t="s">
        <v>133</v>
      </c>
      <c r="C105" s="10">
        <v>23393</v>
      </c>
      <c r="D105" s="48" t="s">
        <v>151</v>
      </c>
      <c r="E105" s="48" t="s">
        <v>128</v>
      </c>
      <c r="F105" s="48" t="s">
        <v>147</v>
      </c>
      <c r="G105" s="157" t="s">
        <v>138</v>
      </c>
      <c r="H105" s="115" t="s">
        <v>259</v>
      </c>
      <c r="I105" s="160"/>
      <c r="J105" s="48" t="s">
        <v>130</v>
      </c>
      <c r="K105" s="142">
        <v>461</v>
      </c>
      <c r="L105" s="142">
        <f t="shared" si="20"/>
        <v>500</v>
      </c>
      <c r="M105" s="142">
        <v>1219</v>
      </c>
      <c r="N105" s="142">
        <f t="shared" si="21"/>
        <v>1250</v>
      </c>
      <c r="O105" s="10">
        <v>461</v>
      </c>
      <c r="P105" s="159">
        <v>461</v>
      </c>
      <c r="Q105" s="159">
        <v>430</v>
      </c>
      <c r="R105" s="159">
        <v>900</v>
      </c>
      <c r="S105" s="10">
        <v>420</v>
      </c>
      <c r="T105" s="10">
        <v>328</v>
      </c>
      <c r="U105" s="10">
        <v>10</v>
      </c>
      <c r="V105" s="10">
        <v>-55</v>
      </c>
      <c r="W105" s="10"/>
      <c r="X105" s="10"/>
      <c r="Y105" s="10"/>
      <c r="Z105" s="10"/>
      <c r="AA105" s="10"/>
      <c r="AB105" s="10">
        <v>0</v>
      </c>
      <c r="AC105" s="10">
        <v>108</v>
      </c>
      <c r="AD105" s="10">
        <v>111</v>
      </c>
      <c r="AE105" s="10">
        <f t="shared" si="22"/>
        <v>219</v>
      </c>
      <c r="AF105" s="10">
        <f t="shared" si="23"/>
        <v>219</v>
      </c>
      <c r="AG105" s="141">
        <v>1992</v>
      </c>
      <c r="AH105" s="10"/>
      <c r="AI105" s="10"/>
      <c r="AJ105" s="10"/>
      <c r="AK105" s="10"/>
      <c r="AL105" s="10"/>
      <c r="AM105" s="14" t="s">
        <v>249</v>
      </c>
      <c r="AN105" s="14"/>
      <c r="AO105" s="14"/>
      <c r="AP105" s="10" t="s">
        <v>552</v>
      </c>
      <c r="AQ105" s="10" t="s">
        <v>544</v>
      </c>
      <c r="AR105" s="10" t="s">
        <v>552</v>
      </c>
      <c r="AS105" s="10" t="s">
        <v>553</v>
      </c>
      <c r="AT105" s="10" t="s">
        <v>1162</v>
      </c>
      <c r="AU105" s="141">
        <v>9</v>
      </c>
      <c r="AV105" s="10"/>
      <c r="AW105" s="10"/>
      <c r="AX105" s="10"/>
      <c r="AY105" s="171"/>
      <c r="AZ105" s="10"/>
      <c r="BA105" s="10"/>
      <c r="BB105" s="171"/>
      <c r="BC105" s="10"/>
      <c r="BD105" s="10"/>
      <c r="BE105" s="62">
        <v>44784</v>
      </c>
      <c r="BF105" s="62">
        <v>45106</v>
      </c>
      <c r="BG105" s="59" t="s">
        <v>153</v>
      </c>
    </row>
    <row r="106" spans="1:60" s="11" customFormat="1" ht="60" customHeight="1">
      <c r="A106" s="191" t="s">
        <v>157</v>
      </c>
      <c r="B106" s="47" t="s">
        <v>133</v>
      </c>
      <c r="C106" s="10">
        <v>66881</v>
      </c>
      <c r="D106" s="48" t="s">
        <v>134</v>
      </c>
      <c r="E106" s="48" t="s">
        <v>128</v>
      </c>
      <c r="F106" s="48" t="s">
        <v>147</v>
      </c>
      <c r="G106" s="157" t="s">
        <v>138</v>
      </c>
      <c r="H106" s="115" t="s">
        <v>259</v>
      </c>
      <c r="I106" s="115"/>
      <c r="J106" s="48" t="s">
        <v>130</v>
      </c>
      <c r="K106" s="142">
        <v>421</v>
      </c>
      <c r="L106" s="142">
        <f t="shared" si="20"/>
        <v>400</v>
      </c>
      <c r="M106" s="142">
        <v>1489</v>
      </c>
      <c r="N106" s="142">
        <f t="shared" si="21"/>
        <v>1500</v>
      </c>
      <c r="O106" s="20">
        <v>421</v>
      </c>
      <c r="P106" s="158">
        <v>421</v>
      </c>
      <c r="Q106" s="158">
        <v>215</v>
      </c>
      <c r="R106" s="159">
        <v>636</v>
      </c>
      <c r="S106" s="10">
        <v>208</v>
      </c>
      <c r="T106" s="10">
        <v>854</v>
      </c>
      <c r="U106" s="10">
        <v>7</v>
      </c>
      <c r="V106" s="20"/>
      <c r="W106" s="10"/>
      <c r="X106" s="10"/>
      <c r="Y106" s="10"/>
      <c r="Z106" s="10"/>
      <c r="AA106" s="20"/>
      <c r="AB106" s="20">
        <v>110</v>
      </c>
      <c r="AC106" s="20">
        <v>122</v>
      </c>
      <c r="AD106" s="20">
        <v>36</v>
      </c>
      <c r="AE106" s="20">
        <f t="shared" si="22"/>
        <v>158</v>
      </c>
      <c r="AF106" s="20">
        <f t="shared" si="23"/>
        <v>268</v>
      </c>
      <c r="AG106" s="20"/>
      <c r="AH106" s="20"/>
      <c r="AI106" s="20"/>
      <c r="AJ106" s="20">
        <v>7</v>
      </c>
      <c r="AK106" s="20"/>
      <c r="AL106" s="20"/>
      <c r="AM106" s="14" t="s">
        <v>9</v>
      </c>
      <c r="AN106" s="14"/>
      <c r="AO106" s="14"/>
      <c r="AP106" s="10" t="s">
        <v>564</v>
      </c>
      <c r="AQ106" s="10" t="s">
        <v>509</v>
      </c>
      <c r="AR106" s="10" t="s">
        <v>565</v>
      </c>
      <c r="AS106" s="10" t="s">
        <v>523</v>
      </c>
      <c r="AT106" s="10"/>
      <c r="AU106" s="141">
        <v>24</v>
      </c>
      <c r="AV106" s="10"/>
      <c r="AW106" s="10"/>
      <c r="AX106" s="10"/>
      <c r="AY106" s="171"/>
      <c r="AZ106" s="20"/>
      <c r="BA106" s="20"/>
      <c r="BB106" s="171"/>
      <c r="BC106" s="10"/>
      <c r="BD106" s="10"/>
      <c r="BE106" s="62">
        <v>44396</v>
      </c>
      <c r="BF106" s="62">
        <v>44593</v>
      </c>
      <c r="BG106" s="59" t="s">
        <v>158</v>
      </c>
    </row>
    <row r="107" spans="1:60" s="11" customFormat="1" ht="83.25" customHeight="1">
      <c r="A107" s="191" t="s">
        <v>167</v>
      </c>
      <c r="B107" s="47" t="s">
        <v>133</v>
      </c>
      <c r="C107" s="10">
        <v>73187</v>
      </c>
      <c r="D107" s="48" t="s">
        <v>134</v>
      </c>
      <c r="E107" s="48" t="s">
        <v>128</v>
      </c>
      <c r="F107" s="48" t="s">
        <v>219</v>
      </c>
      <c r="G107" s="157" t="s">
        <v>129</v>
      </c>
      <c r="H107" s="115" t="s">
        <v>259</v>
      </c>
      <c r="I107" s="115"/>
      <c r="J107" s="48"/>
      <c r="K107" s="142">
        <v>675</v>
      </c>
      <c r="L107" s="142">
        <f t="shared" si="20"/>
        <v>700</v>
      </c>
      <c r="M107" s="142">
        <f>MAX(O107,P107)+SUM(S107:U107)</f>
        <v>2074</v>
      </c>
      <c r="N107" s="142">
        <f t="shared" si="21"/>
        <v>2000</v>
      </c>
      <c r="O107" s="10">
        <v>675</v>
      </c>
      <c r="P107" s="159">
        <v>675</v>
      </c>
      <c r="Q107" s="158">
        <v>78</v>
      </c>
      <c r="R107" s="159">
        <v>753</v>
      </c>
      <c r="S107" s="10">
        <v>61</v>
      </c>
      <c r="T107" s="10">
        <v>1321</v>
      </c>
      <c r="U107" s="10">
        <v>17</v>
      </c>
      <c r="V107" s="10">
        <v>-504</v>
      </c>
      <c r="W107" s="10">
        <v>675</v>
      </c>
      <c r="X107" s="10">
        <v>58</v>
      </c>
      <c r="Y107" s="10">
        <v>346</v>
      </c>
      <c r="Z107" s="10">
        <v>17</v>
      </c>
      <c r="AA107" s="10">
        <v>-447</v>
      </c>
      <c r="AB107" s="10">
        <v>30</v>
      </c>
      <c r="AC107" s="10">
        <v>440</v>
      </c>
      <c r="AD107" s="10">
        <v>165</v>
      </c>
      <c r="AE107" s="10">
        <f t="shared" si="22"/>
        <v>605</v>
      </c>
      <c r="AF107" s="10">
        <f t="shared" si="23"/>
        <v>635</v>
      </c>
      <c r="AG107" s="141">
        <v>1998</v>
      </c>
      <c r="AH107" s="10" t="s">
        <v>522</v>
      </c>
      <c r="AI107" s="10"/>
      <c r="AJ107" s="10"/>
      <c r="AK107" s="10"/>
      <c r="AL107" s="10"/>
      <c r="AM107" s="14" t="s">
        <v>255</v>
      </c>
      <c r="AN107" s="14" t="s">
        <v>1163</v>
      </c>
      <c r="AO107" s="14"/>
      <c r="AP107" s="10" t="s">
        <v>571</v>
      </c>
      <c r="AQ107" s="10" t="s">
        <v>509</v>
      </c>
      <c r="AR107" s="10" t="s">
        <v>571</v>
      </c>
      <c r="AS107" s="10" t="s">
        <v>572</v>
      </c>
      <c r="AT107" s="10" t="s">
        <v>1164</v>
      </c>
      <c r="AU107" s="141">
        <v>20</v>
      </c>
      <c r="AV107" s="10">
        <v>20</v>
      </c>
      <c r="AW107" s="10">
        <v>0</v>
      </c>
      <c r="AX107" s="10"/>
      <c r="AY107" s="171"/>
      <c r="AZ107" s="10"/>
      <c r="BA107" s="10"/>
      <c r="BB107" s="171"/>
      <c r="BC107" s="10"/>
      <c r="BD107" s="10"/>
      <c r="BE107" s="62">
        <v>44495</v>
      </c>
      <c r="BF107" s="62">
        <v>44495</v>
      </c>
      <c r="BG107" s="59" t="s">
        <v>1165</v>
      </c>
    </row>
    <row r="108" spans="1:60" s="11" customFormat="1" ht="60" customHeight="1">
      <c r="A108" s="191" t="s">
        <v>146</v>
      </c>
      <c r="B108" s="47" t="s">
        <v>133</v>
      </c>
      <c r="C108" s="10">
        <v>35948</v>
      </c>
      <c r="D108" s="48" t="s">
        <v>127</v>
      </c>
      <c r="E108" s="48" t="s">
        <v>128</v>
      </c>
      <c r="F108" s="157" t="s">
        <v>147</v>
      </c>
      <c r="G108" s="157" t="s">
        <v>138</v>
      </c>
      <c r="H108" s="115" t="s">
        <v>259</v>
      </c>
      <c r="I108" s="160"/>
      <c r="J108" s="48" t="s">
        <v>130</v>
      </c>
      <c r="K108" s="142">
        <v>665</v>
      </c>
      <c r="L108" s="142">
        <f t="shared" si="20"/>
        <v>700</v>
      </c>
      <c r="M108" s="142">
        <f>MAX(O108,P108)+SUM(S108:U108)</f>
        <v>845</v>
      </c>
      <c r="N108" s="142">
        <f t="shared" si="21"/>
        <v>750</v>
      </c>
      <c r="O108" s="10">
        <v>658</v>
      </c>
      <c r="P108" s="159">
        <v>665</v>
      </c>
      <c r="Q108" s="158">
        <v>178</v>
      </c>
      <c r="R108" s="159">
        <v>836</v>
      </c>
      <c r="S108" s="10">
        <v>144</v>
      </c>
      <c r="T108" s="10">
        <v>3</v>
      </c>
      <c r="U108" s="10">
        <v>33</v>
      </c>
      <c r="V108" s="10">
        <v>-29</v>
      </c>
      <c r="W108" s="10">
        <v>658</v>
      </c>
      <c r="X108" s="10">
        <v>144</v>
      </c>
      <c r="Y108" s="10">
        <v>2</v>
      </c>
      <c r="Z108" s="10">
        <v>33</v>
      </c>
      <c r="AA108" s="10">
        <v>-29</v>
      </c>
      <c r="AB108" s="10">
        <v>142</v>
      </c>
      <c r="AC108" s="10">
        <v>316</v>
      </c>
      <c r="AD108" s="10">
        <v>159</v>
      </c>
      <c r="AE108" s="10">
        <v>475</v>
      </c>
      <c r="AF108" s="10">
        <f t="shared" si="23"/>
        <v>617</v>
      </c>
      <c r="AG108" s="10"/>
      <c r="AH108" s="10"/>
      <c r="AI108" s="10"/>
      <c r="AJ108" s="10"/>
      <c r="AK108" s="10"/>
      <c r="AL108" s="10"/>
      <c r="AM108" s="14" t="s">
        <v>1012</v>
      </c>
      <c r="AN108" s="14"/>
      <c r="AO108" s="14"/>
      <c r="AP108" s="10" t="s">
        <v>508</v>
      </c>
      <c r="AQ108" s="10"/>
      <c r="AR108" s="10"/>
      <c r="AS108" s="10"/>
      <c r="AT108" s="10" t="s">
        <v>148</v>
      </c>
      <c r="AU108" s="141">
        <v>49</v>
      </c>
      <c r="AV108" s="10"/>
      <c r="AW108" s="10"/>
      <c r="AX108" s="10"/>
      <c r="AY108" s="171"/>
      <c r="AZ108" s="10"/>
      <c r="BA108" s="10"/>
      <c r="BB108" s="171"/>
      <c r="BC108" s="10"/>
      <c r="BD108" s="10" t="s">
        <v>12</v>
      </c>
      <c r="BE108" s="62">
        <v>44442</v>
      </c>
      <c r="BF108" s="62">
        <v>44599</v>
      </c>
      <c r="BG108" s="59" t="s">
        <v>149</v>
      </c>
    </row>
    <row r="109" spans="1:60" s="11" customFormat="1" ht="60" customHeight="1">
      <c r="A109" s="49" t="s">
        <v>1166</v>
      </c>
      <c r="B109" s="47" t="s">
        <v>133</v>
      </c>
      <c r="C109" s="10">
        <v>35948</v>
      </c>
      <c r="D109" s="48" t="s">
        <v>578</v>
      </c>
      <c r="E109" s="48" t="s">
        <v>128</v>
      </c>
      <c r="F109" s="48" t="s">
        <v>221</v>
      </c>
      <c r="G109" s="157" t="s">
        <v>129</v>
      </c>
      <c r="H109" s="115" t="s">
        <v>259</v>
      </c>
      <c r="I109" s="115"/>
      <c r="J109" s="48" t="s">
        <v>130</v>
      </c>
      <c r="K109" s="142"/>
      <c r="L109" s="142"/>
      <c r="M109" s="142"/>
      <c r="N109" s="142"/>
      <c r="O109" s="10"/>
      <c r="P109" s="159"/>
      <c r="Q109" s="158"/>
      <c r="R109" s="159"/>
      <c r="S109" s="10"/>
      <c r="T109" s="10"/>
      <c r="U109" s="10"/>
      <c r="V109" s="10"/>
      <c r="W109" s="10"/>
      <c r="X109" s="10"/>
      <c r="Y109" s="10"/>
      <c r="Z109" s="10"/>
      <c r="AA109" s="10"/>
      <c r="AB109" s="10"/>
      <c r="AC109" s="10"/>
      <c r="AD109" s="10"/>
      <c r="AE109" s="10"/>
      <c r="AF109" s="10"/>
      <c r="AG109" s="10"/>
      <c r="AH109" s="10"/>
      <c r="AI109" s="10"/>
      <c r="AJ109" s="10"/>
      <c r="AK109" s="10"/>
      <c r="AL109" s="10"/>
      <c r="AM109" s="14" t="s">
        <v>9</v>
      </c>
      <c r="AN109" s="14" t="s">
        <v>9</v>
      </c>
      <c r="AO109" s="14"/>
      <c r="AP109" s="10" t="s">
        <v>508</v>
      </c>
      <c r="AQ109" s="10"/>
      <c r="AR109" s="10"/>
      <c r="AS109" s="10"/>
      <c r="AT109" s="10" t="s">
        <v>1167</v>
      </c>
      <c r="AU109" s="141">
        <v>10</v>
      </c>
      <c r="AV109" s="10">
        <v>0</v>
      </c>
      <c r="AW109" s="10">
        <v>0</v>
      </c>
      <c r="AX109" s="10"/>
      <c r="AY109" s="171"/>
      <c r="AZ109" s="10"/>
      <c r="BA109" s="10"/>
      <c r="BB109" s="171"/>
      <c r="BC109" s="10"/>
      <c r="BD109" s="10"/>
      <c r="BE109" s="62">
        <v>44442</v>
      </c>
      <c r="BF109" s="62">
        <v>44544</v>
      </c>
      <c r="BG109" s="59" t="s">
        <v>1168</v>
      </c>
    </row>
    <row r="110" spans="1:60" s="11" customFormat="1" ht="81.75" customHeight="1">
      <c r="A110" s="191" t="s">
        <v>298</v>
      </c>
      <c r="B110" s="47" t="s">
        <v>191</v>
      </c>
      <c r="C110" s="10">
        <v>6294</v>
      </c>
      <c r="D110" s="48" t="s">
        <v>229</v>
      </c>
      <c r="E110" s="48" t="s">
        <v>128</v>
      </c>
      <c r="F110" s="48" t="s">
        <v>230</v>
      </c>
      <c r="G110" s="157" t="s">
        <v>129</v>
      </c>
      <c r="H110" s="115" t="s">
        <v>259</v>
      </c>
      <c r="I110" s="115"/>
      <c r="J110" s="48" t="s">
        <v>130</v>
      </c>
      <c r="K110" s="142">
        <v>480</v>
      </c>
      <c r="L110" s="142">
        <f t="shared" ref="L110:L120" si="24">MROUND(K110,100)</f>
        <v>500</v>
      </c>
      <c r="M110" s="142">
        <v>1424</v>
      </c>
      <c r="N110" s="142">
        <f t="shared" ref="N110:N120" si="25">MROUND(M110,250)</f>
        <v>1500</v>
      </c>
      <c r="O110" s="10">
        <v>480</v>
      </c>
      <c r="P110" s="159">
        <v>480</v>
      </c>
      <c r="Q110" s="158">
        <v>614</v>
      </c>
      <c r="R110" s="159">
        <v>1094</v>
      </c>
      <c r="S110" s="10">
        <v>579</v>
      </c>
      <c r="T110" s="10">
        <v>331</v>
      </c>
      <c r="U110" s="10">
        <v>35</v>
      </c>
      <c r="V110" s="10">
        <v>-303</v>
      </c>
      <c r="W110" s="10"/>
      <c r="X110" s="10"/>
      <c r="Y110" s="10"/>
      <c r="Z110" s="10"/>
      <c r="AA110" s="10"/>
      <c r="AB110" s="10">
        <v>4</v>
      </c>
      <c r="AC110" s="10">
        <v>144</v>
      </c>
      <c r="AD110" s="10">
        <v>64</v>
      </c>
      <c r="AE110" s="10">
        <f t="shared" ref="AE110:AE120" si="26">AC110+AD110</f>
        <v>208</v>
      </c>
      <c r="AF110" s="10">
        <f t="shared" ref="AF110:AF120" si="27">AB110+AE110</f>
        <v>212</v>
      </c>
      <c r="AG110" s="10"/>
      <c r="AH110" s="10"/>
      <c r="AI110" s="10"/>
      <c r="AJ110" s="10"/>
      <c r="AK110" s="10"/>
      <c r="AL110" s="10"/>
      <c r="AM110" s="14" t="s">
        <v>249</v>
      </c>
      <c r="AN110" s="14" t="s">
        <v>256</v>
      </c>
      <c r="AO110" s="14"/>
      <c r="AP110" s="10" t="s">
        <v>1169</v>
      </c>
      <c r="AQ110" s="10"/>
      <c r="AR110" s="10"/>
      <c r="AS110" s="10"/>
      <c r="AT110" s="10" t="s">
        <v>1170</v>
      </c>
      <c r="AU110" s="141"/>
      <c r="AV110" s="10">
        <v>2</v>
      </c>
      <c r="AW110" s="10">
        <v>1</v>
      </c>
      <c r="AX110" s="10"/>
      <c r="AY110" s="171"/>
      <c r="AZ110" s="10"/>
      <c r="BA110" s="10"/>
      <c r="BB110" s="171"/>
      <c r="BC110" s="10"/>
      <c r="BD110" s="10"/>
      <c r="BE110" s="62">
        <v>44959</v>
      </c>
      <c r="BF110" s="62" t="s">
        <v>174</v>
      </c>
      <c r="BG110" s="59" t="s">
        <v>1171</v>
      </c>
    </row>
    <row r="111" spans="1:60" s="11" customFormat="1" ht="60" customHeight="1">
      <c r="A111" s="49" t="s">
        <v>300</v>
      </c>
      <c r="B111" s="47" t="s">
        <v>133</v>
      </c>
      <c r="C111" s="10">
        <v>32613</v>
      </c>
      <c r="D111" s="48" t="s">
        <v>134</v>
      </c>
      <c r="E111" s="48" t="s">
        <v>128</v>
      </c>
      <c r="F111" s="48" t="s">
        <v>129</v>
      </c>
      <c r="G111" s="157" t="s">
        <v>129</v>
      </c>
      <c r="H111" s="115" t="s">
        <v>259</v>
      </c>
      <c r="I111" s="115"/>
      <c r="J111" s="48" t="s">
        <v>142</v>
      </c>
      <c r="K111" s="142">
        <v>797</v>
      </c>
      <c r="L111" s="142">
        <f t="shared" si="24"/>
        <v>800</v>
      </c>
      <c r="M111" s="142">
        <v>3617</v>
      </c>
      <c r="N111" s="142">
        <f t="shared" si="25"/>
        <v>3500</v>
      </c>
      <c r="O111" s="10">
        <v>797</v>
      </c>
      <c r="P111" s="159">
        <v>801</v>
      </c>
      <c r="Q111" s="158">
        <v>416</v>
      </c>
      <c r="R111" s="159">
        <v>1213</v>
      </c>
      <c r="S111" s="10">
        <v>389</v>
      </c>
      <c r="T111" s="10">
        <v>2400</v>
      </c>
      <c r="U111" s="10">
        <v>27</v>
      </c>
      <c r="V111" s="10">
        <v>-851</v>
      </c>
      <c r="W111" s="10">
        <v>797</v>
      </c>
      <c r="X111" s="10">
        <v>353</v>
      </c>
      <c r="Y111" s="10">
        <v>758</v>
      </c>
      <c r="Z111" s="10">
        <v>27</v>
      </c>
      <c r="AA111" s="10">
        <v>-759</v>
      </c>
      <c r="AB111" s="10">
        <v>76</v>
      </c>
      <c r="AC111" s="10">
        <v>445</v>
      </c>
      <c r="AD111" s="10">
        <v>67</v>
      </c>
      <c r="AE111" s="10">
        <f t="shared" si="26"/>
        <v>512</v>
      </c>
      <c r="AF111" s="10">
        <f t="shared" si="27"/>
        <v>588</v>
      </c>
      <c r="AG111" s="10"/>
      <c r="AH111" s="10"/>
      <c r="AI111" s="10"/>
      <c r="AJ111" s="10"/>
      <c r="AK111" s="10"/>
      <c r="AL111" s="10"/>
      <c r="AM111" s="14" t="s">
        <v>9</v>
      </c>
      <c r="AN111" s="14" t="s">
        <v>9</v>
      </c>
      <c r="AO111" s="14"/>
      <c r="AP111" s="10" t="s">
        <v>587</v>
      </c>
      <c r="AQ111" s="10"/>
      <c r="AR111" s="10"/>
      <c r="AS111" s="10"/>
      <c r="AT111" s="10" t="s">
        <v>586</v>
      </c>
      <c r="AU111" s="141">
        <v>14</v>
      </c>
      <c r="AV111" s="10">
        <v>0</v>
      </c>
      <c r="AW111" s="10">
        <v>0</v>
      </c>
      <c r="AX111" s="10"/>
      <c r="AY111" s="171"/>
      <c r="AZ111" s="10"/>
      <c r="BA111" s="10"/>
      <c r="BB111" s="171"/>
      <c r="BC111" s="10"/>
      <c r="BD111" s="10"/>
      <c r="BE111" s="62">
        <v>42475</v>
      </c>
      <c r="BF111" s="62">
        <v>44677</v>
      </c>
      <c r="BG111" s="59" t="s">
        <v>1172</v>
      </c>
    </row>
    <row r="112" spans="1:60" s="11" customFormat="1" ht="68.25" customHeight="1">
      <c r="A112" s="49" t="s">
        <v>220</v>
      </c>
      <c r="B112" s="47" t="s">
        <v>133</v>
      </c>
      <c r="C112" s="10">
        <v>5890</v>
      </c>
      <c r="D112" s="48" t="s">
        <v>134</v>
      </c>
      <c r="E112" s="48" t="s">
        <v>128</v>
      </c>
      <c r="F112" s="48" t="s">
        <v>221</v>
      </c>
      <c r="G112" s="157" t="s">
        <v>129</v>
      </c>
      <c r="H112" s="115" t="s">
        <v>259</v>
      </c>
      <c r="I112" s="115"/>
      <c r="J112" s="48" t="s">
        <v>130</v>
      </c>
      <c r="K112" s="142">
        <v>372</v>
      </c>
      <c r="L112" s="142">
        <f t="shared" si="24"/>
        <v>400</v>
      </c>
      <c r="M112" s="142">
        <f>P112+SUM(S112:U112)</f>
        <v>1971</v>
      </c>
      <c r="N112" s="142">
        <f t="shared" si="25"/>
        <v>2000</v>
      </c>
      <c r="O112" s="10">
        <v>365</v>
      </c>
      <c r="P112" s="159">
        <v>372</v>
      </c>
      <c r="Q112" s="158">
        <v>497</v>
      </c>
      <c r="R112" s="159">
        <v>862</v>
      </c>
      <c r="S112" s="10">
        <v>477</v>
      </c>
      <c r="T112" s="10">
        <v>1103</v>
      </c>
      <c r="U112" s="10">
        <v>19</v>
      </c>
      <c r="V112" s="10">
        <v>-474</v>
      </c>
      <c r="W112" s="10">
        <v>365</v>
      </c>
      <c r="X112" s="10">
        <v>451</v>
      </c>
      <c r="Y112" s="10">
        <v>1103</v>
      </c>
      <c r="Z112" s="10">
        <v>19</v>
      </c>
      <c r="AA112" s="10">
        <v>-420</v>
      </c>
      <c r="AB112" s="10">
        <v>3</v>
      </c>
      <c r="AC112" s="10">
        <v>88</v>
      </c>
      <c r="AD112" s="10">
        <v>98</v>
      </c>
      <c r="AE112" s="10">
        <f t="shared" si="26"/>
        <v>186</v>
      </c>
      <c r="AF112" s="10">
        <f t="shared" si="27"/>
        <v>189</v>
      </c>
      <c r="AG112" s="10"/>
      <c r="AH112" s="10"/>
      <c r="AI112" s="10"/>
      <c r="AJ112" s="10"/>
      <c r="AK112" s="10"/>
      <c r="AL112" s="10"/>
      <c r="AM112" s="14" t="s">
        <v>255</v>
      </c>
      <c r="AN112" s="14" t="s">
        <v>250</v>
      </c>
      <c r="AO112" s="14"/>
      <c r="AP112" s="10"/>
      <c r="AQ112" s="10"/>
      <c r="AR112" s="10"/>
      <c r="AS112" s="10"/>
      <c r="AT112" s="10" t="s">
        <v>1173</v>
      </c>
      <c r="AU112" s="141">
        <v>8</v>
      </c>
      <c r="AV112" s="10">
        <v>3</v>
      </c>
      <c r="AW112" s="10">
        <v>0</v>
      </c>
      <c r="AX112" s="10"/>
      <c r="AY112" s="171"/>
      <c r="AZ112" s="10"/>
      <c r="BA112" s="10"/>
      <c r="BB112" s="171"/>
      <c r="BC112" s="10"/>
      <c r="BD112" s="10"/>
      <c r="BE112" s="62">
        <v>44295</v>
      </c>
      <c r="BF112" s="62">
        <v>44971</v>
      </c>
      <c r="BG112" s="59" t="s">
        <v>1174</v>
      </c>
    </row>
    <row r="113" spans="1:59" s="11" customFormat="1" ht="60" customHeight="1">
      <c r="A113" s="49" t="s">
        <v>303</v>
      </c>
      <c r="B113" s="47" t="s">
        <v>172</v>
      </c>
      <c r="C113" s="10">
        <v>493</v>
      </c>
      <c r="D113" s="48" t="s">
        <v>134</v>
      </c>
      <c r="E113" s="48" t="s">
        <v>1098</v>
      </c>
      <c r="F113" s="157" t="s">
        <v>1124</v>
      </c>
      <c r="G113" s="157" t="s">
        <v>165</v>
      </c>
      <c r="H113" s="115" t="s">
        <v>259</v>
      </c>
      <c r="I113" s="115"/>
      <c r="J113" s="48" t="s">
        <v>130</v>
      </c>
      <c r="K113" s="142">
        <v>822</v>
      </c>
      <c r="L113" s="142">
        <f t="shared" si="24"/>
        <v>800</v>
      </c>
      <c r="M113" s="142">
        <v>1691</v>
      </c>
      <c r="N113" s="142">
        <f t="shared" si="25"/>
        <v>1750</v>
      </c>
      <c r="O113" s="20">
        <v>806</v>
      </c>
      <c r="P113" s="158">
        <v>822</v>
      </c>
      <c r="Q113" s="158">
        <v>452</v>
      </c>
      <c r="R113" s="158">
        <v>1258</v>
      </c>
      <c r="S113" s="20">
        <v>410</v>
      </c>
      <c r="T113" s="20">
        <v>417</v>
      </c>
      <c r="U113" s="20">
        <v>41</v>
      </c>
      <c r="V113" s="20">
        <v>-168</v>
      </c>
      <c r="W113" s="10"/>
      <c r="X113" s="10"/>
      <c r="Y113" s="10"/>
      <c r="Z113" s="10"/>
      <c r="AA113" s="10"/>
      <c r="AB113" s="10">
        <v>90</v>
      </c>
      <c r="AC113" s="10">
        <v>278</v>
      </c>
      <c r="AD113" s="10">
        <v>197</v>
      </c>
      <c r="AE113" s="10">
        <f t="shared" si="26"/>
        <v>475</v>
      </c>
      <c r="AF113" s="10">
        <f t="shared" si="27"/>
        <v>565</v>
      </c>
      <c r="AG113" s="10"/>
      <c r="AH113" s="10"/>
      <c r="AI113" s="10"/>
      <c r="AJ113" s="10"/>
      <c r="AK113" s="10"/>
      <c r="AL113" s="10"/>
      <c r="AM113" s="14" t="s">
        <v>9</v>
      </c>
      <c r="AN113" s="14" t="s">
        <v>9</v>
      </c>
      <c r="AO113" s="14"/>
      <c r="AP113" s="10" t="s">
        <v>527</v>
      </c>
      <c r="AQ113" s="10"/>
      <c r="AR113" s="10"/>
      <c r="AS113" s="10"/>
      <c r="AT113" s="10"/>
      <c r="AU113" s="141">
        <v>6</v>
      </c>
      <c r="AV113" s="10"/>
      <c r="AW113" s="10"/>
      <c r="AX113" s="10"/>
      <c r="AY113" s="171"/>
      <c r="AZ113" s="10"/>
      <c r="BA113" s="10"/>
      <c r="BB113" s="171"/>
      <c r="BC113" s="10"/>
      <c r="BD113" s="10"/>
      <c r="BE113" s="62">
        <v>45104</v>
      </c>
      <c r="BF113" s="62" t="s">
        <v>174</v>
      </c>
      <c r="BG113" s="59" t="s">
        <v>177</v>
      </c>
    </row>
    <row r="114" spans="1:59" s="11" customFormat="1" ht="60" customHeight="1">
      <c r="A114" s="49" t="s">
        <v>304</v>
      </c>
      <c r="B114" s="47" t="s">
        <v>172</v>
      </c>
      <c r="C114" s="10">
        <v>3247</v>
      </c>
      <c r="D114" s="48" t="s">
        <v>134</v>
      </c>
      <c r="E114" s="48" t="s">
        <v>1098</v>
      </c>
      <c r="F114" s="157" t="s">
        <v>1124</v>
      </c>
      <c r="G114" s="157" t="s">
        <v>165</v>
      </c>
      <c r="H114" s="115" t="s">
        <v>259</v>
      </c>
      <c r="I114" s="115"/>
      <c r="J114" s="48" t="s">
        <v>130</v>
      </c>
      <c r="K114" s="142">
        <v>582</v>
      </c>
      <c r="L114" s="142">
        <f t="shared" si="24"/>
        <v>600</v>
      </c>
      <c r="M114" s="142">
        <f>MAX(O114,P114)+SUM(S114:U114)</f>
        <v>1612</v>
      </c>
      <c r="N114" s="142">
        <f t="shared" si="25"/>
        <v>1500</v>
      </c>
      <c r="O114" s="10">
        <v>548</v>
      </c>
      <c r="P114" s="159">
        <v>582</v>
      </c>
      <c r="Q114" s="159">
        <v>386</v>
      </c>
      <c r="R114" s="159">
        <v>934</v>
      </c>
      <c r="S114" s="10">
        <v>337</v>
      </c>
      <c r="T114" s="31">
        <v>644</v>
      </c>
      <c r="U114" s="31">
        <v>49</v>
      </c>
      <c r="V114" s="31">
        <v>-173</v>
      </c>
      <c r="W114" s="10"/>
      <c r="X114" s="10"/>
      <c r="Y114" s="10"/>
      <c r="Z114" s="10"/>
      <c r="AA114" s="10"/>
      <c r="AB114" s="10">
        <v>109</v>
      </c>
      <c r="AC114" s="10">
        <v>102</v>
      </c>
      <c r="AD114" s="10">
        <v>100</v>
      </c>
      <c r="AE114" s="10">
        <f t="shared" si="26"/>
        <v>202</v>
      </c>
      <c r="AF114" s="10">
        <f t="shared" si="27"/>
        <v>311</v>
      </c>
      <c r="AG114" s="10"/>
      <c r="AH114" s="10"/>
      <c r="AI114" s="10"/>
      <c r="AJ114" s="10"/>
      <c r="AK114" s="10"/>
      <c r="AL114" s="10"/>
      <c r="AM114" s="14" t="s">
        <v>5</v>
      </c>
      <c r="AN114" s="14"/>
      <c r="AO114" s="14"/>
      <c r="AP114" s="10" t="s">
        <v>527</v>
      </c>
      <c r="AQ114" s="10"/>
      <c r="AR114" s="10"/>
      <c r="AS114" s="10"/>
      <c r="AT114" s="10" t="s">
        <v>741</v>
      </c>
      <c r="AU114" s="141">
        <v>6</v>
      </c>
      <c r="AV114" s="10"/>
      <c r="AW114" s="10"/>
      <c r="AX114" s="10"/>
      <c r="AY114" s="171"/>
      <c r="AZ114" s="10"/>
      <c r="BA114" s="10"/>
      <c r="BB114" s="171"/>
      <c r="BC114" s="10"/>
      <c r="BD114" s="10" t="s">
        <v>1102</v>
      </c>
      <c r="BE114" s="62">
        <v>45104</v>
      </c>
      <c r="BF114" s="62" t="s">
        <v>174</v>
      </c>
      <c r="BG114" s="59" t="s">
        <v>177</v>
      </c>
    </row>
    <row r="115" spans="1:59" s="11" customFormat="1" ht="57.45" customHeight="1">
      <c r="A115" s="191" t="s">
        <v>223</v>
      </c>
      <c r="B115" s="47" t="s">
        <v>133</v>
      </c>
      <c r="C115" s="10">
        <v>58903</v>
      </c>
      <c r="D115" s="48" t="s">
        <v>134</v>
      </c>
      <c r="E115" s="48" t="s">
        <v>128</v>
      </c>
      <c r="F115" s="48" t="s">
        <v>221</v>
      </c>
      <c r="G115" s="157" t="s">
        <v>129</v>
      </c>
      <c r="H115" s="115" t="s">
        <v>259</v>
      </c>
      <c r="I115" s="115"/>
      <c r="J115" s="48" t="s">
        <v>142</v>
      </c>
      <c r="K115" s="142">
        <v>472</v>
      </c>
      <c r="L115" s="142">
        <f t="shared" si="24"/>
        <v>500</v>
      </c>
      <c r="M115" s="142">
        <f>2324</f>
        <v>2324</v>
      </c>
      <c r="N115" s="142">
        <f t="shared" si="25"/>
        <v>2250</v>
      </c>
      <c r="O115" s="10">
        <v>469</v>
      </c>
      <c r="P115" s="159">
        <v>472</v>
      </c>
      <c r="Q115" s="158">
        <v>506</v>
      </c>
      <c r="R115" s="159">
        <v>975</v>
      </c>
      <c r="S115" s="10">
        <v>402</v>
      </c>
      <c r="T115" s="10">
        <v>1346</v>
      </c>
      <c r="U115" s="10">
        <v>104</v>
      </c>
      <c r="V115" s="10">
        <v>-352</v>
      </c>
      <c r="W115" s="10">
        <v>469</v>
      </c>
      <c r="X115" s="10">
        <v>392</v>
      </c>
      <c r="Y115" s="10">
        <v>312</v>
      </c>
      <c r="Z115" s="10">
        <v>104</v>
      </c>
      <c r="AA115" s="10">
        <v>-313</v>
      </c>
      <c r="AB115" s="10">
        <v>0</v>
      </c>
      <c r="AC115" s="10">
        <v>143</v>
      </c>
      <c r="AD115" s="10">
        <v>101</v>
      </c>
      <c r="AE115" s="10">
        <f t="shared" si="26"/>
        <v>244</v>
      </c>
      <c r="AF115" s="10">
        <f t="shared" si="27"/>
        <v>244</v>
      </c>
      <c r="AG115" s="10"/>
      <c r="AH115" s="10"/>
      <c r="AI115" s="10"/>
      <c r="AJ115" s="10"/>
      <c r="AK115" s="10"/>
      <c r="AL115" s="10"/>
      <c r="AM115" s="14" t="s">
        <v>249</v>
      </c>
      <c r="AN115" s="14" t="s">
        <v>1175</v>
      </c>
      <c r="AO115" s="14"/>
      <c r="AP115" s="10" t="s">
        <v>517</v>
      </c>
      <c r="AQ115" s="10"/>
      <c r="AR115" s="10"/>
      <c r="AS115" s="10"/>
      <c r="AT115" s="10" t="s">
        <v>1176</v>
      </c>
      <c r="AU115" s="141"/>
      <c r="AV115" s="10"/>
      <c r="AW115" s="10"/>
      <c r="AX115" s="10"/>
      <c r="AY115" s="171"/>
      <c r="AZ115" s="10"/>
      <c r="BA115" s="10"/>
      <c r="BB115" s="171"/>
      <c r="BC115" s="10"/>
      <c r="BD115" s="10"/>
      <c r="BE115" s="62">
        <v>44655</v>
      </c>
      <c r="BF115" s="62">
        <v>45091</v>
      </c>
      <c r="BG115" s="59" t="s">
        <v>1177</v>
      </c>
    </row>
    <row r="116" spans="1:59" s="11" customFormat="1" ht="60" customHeight="1">
      <c r="A116" s="49" t="s">
        <v>305</v>
      </c>
      <c r="B116" s="47" t="s">
        <v>163</v>
      </c>
      <c r="C116" s="10">
        <v>116381</v>
      </c>
      <c r="D116" s="48" t="s">
        <v>229</v>
      </c>
      <c r="E116" s="48" t="s">
        <v>128</v>
      </c>
      <c r="F116" s="48"/>
      <c r="G116" s="157" t="s">
        <v>129</v>
      </c>
      <c r="H116" s="115" t="s">
        <v>259</v>
      </c>
      <c r="I116" s="115"/>
      <c r="J116" s="48" t="s">
        <v>130</v>
      </c>
      <c r="K116" s="142">
        <v>757</v>
      </c>
      <c r="L116" s="142">
        <f t="shared" si="24"/>
        <v>800</v>
      </c>
      <c r="M116" s="142">
        <v>1785</v>
      </c>
      <c r="N116" s="142">
        <f t="shared" si="25"/>
        <v>1750</v>
      </c>
      <c r="O116" s="10">
        <v>755</v>
      </c>
      <c r="P116" s="159">
        <v>757</v>
      </c>
      <c r="Q116" s="158">
        <v>424</v>
      </c>
      <c r="R116" s="159">
        <v>1180</v>
      </c>
      <c r="S116" s="10">
        <v>395</v>
      </c>
      <c r="T116" s="10">
        <v>603</v>
      </c>
      <c r="U116" s="10">
        <v>30</v>
      </c>
      <c r="V116" s="10">
        <v>-414</v>
      </c>
      <c r="W116" s="10"/>
      <c r="X116" s="10"/>
      <c r="Y116" s="10"/>
      <c r="Z116" s="10"/>
      <c r="AA116" s="10"/>
      <c r="AB116" s="10">
        <v>85</v>
      </c>
      <c r="AC116" s="10">
        <v>346</v>
      </c>
      <c r="AD116" s="10">
        <v>142</v>
      </c>
      <c r="AE116" s="10">
        <f t="shared" si="26"/>
        <v>488</v>
      </c>
      <c r="AF116" s="10">
        <f t="shared" si="27"/>
        <v>573</v>
      </c>
      <c r="AG116" s="10"/>
      <c r="AH116" s="10"/>
      <c r="AI116" s="10"/>
      <c r="AJ116" s="10"/>
      <c r="AK116" s="10"/>
      <c r="AL116" s="10"/>
      <c r="AM116" s="14" t="s">
        <v>9</v>
      </c>
      <c r="AN116" s="14" t="s">
        <v>9</v>
      </c>
      <c r="AO116" s="14"/>
      <c r="AP116" s="10" t="s">
        <v>200</v>
      </c>
      <c r="AQ116" s="10"/>
      <c r="AR116" s="10"/>
      <c r="AS116" s="10"/>
      <c r="AT116" s="10" t="s">
        <v>607</v>
      </c>
      <c r="AU116" s="141">
        <v>45</v>
      </c>
      <c r="AV116" s="10"/>
      <c r="AW116" s="10"/>
      <c r="AX116" s="10"/>
      <c r="AY116" s="171"/>
      <c r="AZ116" s="10"/>
      <c r="BA116" s="10"/>
      <c r="BB116" s="171"/>
      <c r="BC116" s="10"/>
      <c r="BD116" s="10"/>
      <c r="BE116" s="62">
        <v>45111</v>
      </c>
      <c r="BF116" s="62" t="s">
        <v>174</v>
      </c>
      <c r="BG116" s="59" t="s">
        <v>1178</v>
      </c>
    </row>
    <row r="117" spans="1:59" s="11" customFormat="1" ht="60" customHeight="1">
      <c r="A117" s="49" t="s">
        <v>307</v>
      </c>
      <c r="B117" s="47" t="s">
        <v>163</v>
      </c>
      <c r="C117" s="10">
        <v>19384</v>
      </c>
      <c r="D117" s="48" t="s">
        <v>229</v>
      </c>
      <c r="E117" s="48" t="s">
        <v>1098</v>
      </c>
      <c r="F117" s="48" t="s">
        <v>1098</v>
      </c>
      <c r="G117" s="157" t="s">
        <v>262</v>
      </c>
      <c r="H117" s="115" t="s">
        <v>259</v>
      </c>
      <c r="I117" s="115"/>
      <c r="J117" s="48" t="s">
        <v>130</v>
      </c>
      <c r="K117" s="142">
        <v>784</v>
      </c>
      <c r="L117" s="142">
        <f t="shared" si="24"/>
        <v>800</v>
      </c>
      <c r="M117" s="142">
        <v>2095</v>
      </c>
      <c r="N117" s="142">
        <f t="shared" si="25"/>
        <v>2000</v>
      </c>
      <c r="O117" s="10">
        <v>749</v>
      </c>
      <c r="P117" s="159">
        <v>784</v>
      </c>
      <c r="Q117" s="158">
        <v>615</v>
      </c>
      <c r="R117" s="159">
        <v>1364</v>
      </c>
      <c r="S117" s="10">
        <f>15+10+3+510</f>
        <v>538</v>
      </c>
      <c r="T117" s="10">
        <v>696</v>
      </c>
      <c r="U117" s="10">
        <v>77</v>
      </c>
      <c r="V117" s="10">
        <v>-266</v>
      </c>
      <c r="W117" s="10"/>
      <c r="X117" s="10"/>
      <c r="Y117" s="10"/>
      <c r="Z117" s="10"/>
      <c r="AA117" s="10"/>
      <c r="AB117" s="10">
        <v>85</v>
      </c>
      <c r="AC117" s="10">
        <v>268</v>
      </c>
      <c r="AD117" s="10">
        <v>206</v>
      </c>
      <c r="AE117" s="10">
        <f t="shared" si="26"/>
        <v>474</v>
      </c>
      <c r="AF117" s="183">
        <f t="shared" si="27"/>
        <v>559</v>
      </c>
      <c r="AG117" s="10"/>
      <c r="AH117" s="10"/>
      <c r="AI117" s="10"/>
      <c r="AJ117" s="10"/>
      <c r="AK117" s="10"/>
      <c r="AL117" s="10"/>
      <c r="AM117" s="14" t="s">
        <v>9</v>
      </c>
      <c r="AN117" s="14" t="s">
        <v>9</v>
      </c>
      <c r="AO117" s="14"/>
      <c r="AP117" s="10" t="s">
        <v>200</v>
      </c>
      <c r="AQ117" s="10"/>
      <c r="AR117" s="10"/>
      <c r="AS117" s="10"/>
      <c r="AT117" s="10" t="s">
        <v>609</v>
      </c>
      <c r="AU117" s="141">
        <v>22</v>
      </c>
      <c r="AV117" s="10"/>
      <c r="AW117" s="10"/>
      <c r="AX117" s="10"/>
      <c r="AY117" s="171"/>
      <c r="AZ117" s="10"/>
      <c r="BA117" s="10"/>
      <c r="BB117" s="171"/>
      <c r="BC117" s="10"/>
      <c r="BD117" s="10"/>
      <c r="BE117" s="62">
        <v>45111</v>
      </c>
      <c r="BF117" s="166"/>
      <c r="BG117" s="59" t="s">
        <v>1178</v>
      </c>
    </row>
    <row r="118" spans="1:59" s="11" customFormat="1" ht="60" customHeight="1">
      <c r="A118" s="49" t="s">
        <v>308</v>
      </c>
      <c r="B118" s="47" t="s">
        <v>163</v>
      </c>
      <c r="C118" s="10">
        <v>39578</v>
      </c>
      <c r="D118" s="48" t="s">
        <v>229</v>
      </c>
      <c r="E118" s="48" t="s">
        <v>1098</v>
      </c>
      <c r="F118" s="48"/>
      <c r="G118" s="157" t="s">
        <v>262</v>
      </c>
      <c r="H118" s="115" t="s">
        <v>259</v>
      </c>
      <c r="I118" s="115"/>
      <c r="J118" s="48" t="s">
        <v>130</v>
      </c>
      <c r="K118" s="142">
        <v>818</v>
      </c>
      <c r="L118" s="142">
        <f t="shared" si="24"/>
        <v>800</v>
      </c>
      <c r="M118" s="142">
        <v>2178</v>
      </c>
      <c r="N118" s="142">
        <f t="shared" si="25"/>
        <v>2250</v>
      </c>
      <c r="O118" s="10">
        <v>770</v>
      </c>
      <c r="P118" s="159">
        <v>818</v>
      </c>
      <c r="Q118" s="158">
        <v>645</v>
      </c>
      <c r="R118" s="159">
        <v>1463</v>
      </c>
      <c r="S118" s="10">
        <v>556</v>
      </c>
      <c r="T118" s="10">
        <v>714</v>
      </c>
      <c r="U118" s="10">
        <v>89</v>
      </c>
      <c r="V118" s="10">
        <v>-295</v>
      </c>
      <c r="W118" s="10"/>
      <c r="X118" s="10"/>
      <c r="Y118" s="10"/>
      <c r="Z118" s="10"/>
      <c r="AA118" s="10"/>
      <c r="AB118" s="10">
        <v>85</v>
      </c>
      <c r="AC118" s="10">
        <v>269</v>
      </c>
      <c r="AD118" s="10">
        <v>201</v>
      </c>
      <c r="AE118" s="10">
        <f t="shared" si="26"/>
        <v>470</v>
      </c>
      <c r="AF118" s="10">
        <f t="shared" si="27"/>
        <v>555</v>
      </c>
      <c r="AG118" s="10"/>
      <c r="AH118" s="10"/>
      <c r="AI118" s="10"/>
      <c r="AJ118" s="10"/>
      <c r="AK118" s="10"/>
      <c r="AL118" s="10"/>
      <c r="AM118" s="14" t="s">
        <v>9</v>
      </c>
      <c r="AN118" s="14" t="s">
        <v>9</v>
      </c>
      <c r="AO118" s="14"/>
      <c r="AP118" s="10" t="s">
        <v>200</v>
      </c>
      <c r="AQ118" s="10"/>
      <c r="AR118" s="10"/>
      <c r="AS118" s="10"/>
      <c r="AT118" s="10" t="s">
        <v>611</v>
      </c>
      <c r="AU118" s="141">
        <v>40</v>
      </c>
      <c r="AV118" s="10"/>
      <c r="AW118" s="10"/>
      <c r="AX118" s="10"/>
      <c r="AY118" s="171"/>
      <c r="AZ118" s="10"/>
      <c r="BA118" s="10"/>
      <c r="BB118" s="171"/>
      <c r="BC118" s="10"/>
      <c r="BD118" s="10"/>
      <c r="BE118" s="62">
        <v>45111</v>
      </c>
      <c r="BF118" s="62" t="s">
        <v>174</v>
      </c>
      <c r="BG118" s="59" t="s">
        <v>1178</v>
      </c>
    </row>
    <row r="119" spans="1:59" s="11" customFormat="1" ht="60" customHeight="1">
      <c r="A119" s="49" t="s">
        <v>309</v>
      </c>
      <c r="B119" s="47" t="s">
        <v>239</v>
      </c>
      <c r="C119" s="10">
        <v>16943</v>
      </c>
      <c r="D119" s="48" t="s">
        <v>229</v>
      </c>
      <c r="E119" s="48" t="s">
        <v>1098</v>
      </c>
      <c r="F119" s="48" t="s">
        <v>1179</v>
      </c>
      <c r="G119" s="157" t="s">
        <v>262</v>
      </c>
      <c r="H119" s="115" t="s">
        <v>259</v>
      </c>
      <c r="I119" s="115"/>
      <c r="J119" s="48"/>
      <c r="K119" s="142">
        <v>403</v>
      </c>
      <c r="L119" s="142">
        <f t="shared" si="24"/>
        <v>400</v>
      </c>
      <c r="M119" s="142">
        <v>1807</v>
      </c>
      <c r="N119" s="142">
        <f t="shared" si="25"/>
        <v>1750</v>
      </c>
      <c r="O119" s="10">
        <v>422</v>
      </c>
      <c r="P119" s="159">
        <v>438</v>
      </c>
      <c r="Q119" s="158">
        <v>186</v>
      </c>
      <c r="R119" s="159">
        <v>607</v>
      </c>
      <c r="S119" s="10">
        <v>150</v>
      </c>
      <c r="T119" s="10">
        <v>1184</v>
      </c>
      <c r="U119" s="10">
        <v>36</v>
      </c>
      <c r="V119" s="10">
        <v>-124</v>
      </c>
      <c r="W119" s="10">
        <v>403</v>
      </c>
      <c r="X119" s="10">
        <v>150</v>
      </c>
      <c r="Y119" s="10">
        <v>374</v>
      </c>
      <c r="Z119" s="10">
        <v>36</v>
      </c>
      <c r="AA119" s="10">
        <v>-124</v>
      </c>
      <c r="AB119" s="10">
        <v>63</v>
      </c>
      <c r="AC119" s="10">
        <v>126</v>
      </c>
      <c r="AD119" s="10">
        <v>118</v>
      </c>
      <c r="AE119" s="10">
        <f t="shared" si="26"/>
        <v>244</v>
      </c>
      <c r="AF119" s="10">
        <f t="shared" si="27"/>
        <v>307</v>
      </c>
      <c r="AG119" s="10"/>
      <c r="AH119" s="10"/>
      <c r="AI119" s="10"/>
      <c r="AJ119" s="10"/>
      <c r="AK119" s="10"/>
      <c r="AL119" s="10"/>
      <c r="AM119" s="14" t="s">
        <v>9</v>
      </c>
      <c r="AN119" s="14" t="s">
        <v>9</v>
      </c>
      <c r="AO119" s="14"/>
      <c r="AP119" s="10" t="s">
        <v>615</v>
      </c>
      <c r="AQ119" s="10"/>
      <c r="AR119" s="10"/>
      <c r="AS119" s="10"/>
      <c r="AT119" s="10" t="s">
        <v>614</v>
      </c>
      <c r="AU119" s="141">
        <v>16</v>
      </c>
      <c r="AV119" s="10"/>
      <c r="AW119" s="10"/>
      <c r="AX119" s="10"/>
      <c r="AY119" s="171"/>
      <c r="AZ119" s="10"/>
      <c r="BA119" s="10"/>
      <c r="BB119" s="171"/>
      <c r="BC119" s="10"/>
      <c r="BD119" s="10"/>
      <c r="BE119" s="62">
        <v>44504</v>
      </c>
      <c r="BF119" s="62">
        <v>44784</v>
      </c>
      <c r="BG119" s="59" t="s">
        <v>1180</v>
      </c>
    </row>
    <row r="120" spans="1:59" s="11" customFormat="1" ht="60" customHeight="1">
      <c r="A120" s="189" t="s">
        <v>312</v>
      </c>
      <c r="B120" s="47" t="s">
        <v>126</v>
      </c>
      <c r="C120" s="10">
        <v>49561</v>
      </c>
      <c r="D120" s="48"/>
      <c r="E120" s="48"/>
      <c r="F120" s="48"/>
      <c r="G120" s="157"/>
      <c r="H120" s="167"/>
      <c r="I120" s="115"/>
      <c r="J120" s="48"/>
      <c r="K120" s="142">
        <v>368</v>
      </c>
      <c r="L120" s="142">
        <f t="shared" si="24"/>
        <v>400</v>
      </c>
      <c r="M120" s="142">
        <v>1095</v>
      </c>
      <c r="N120" s="142">
        <f t="shared" si="25"/>
        <v>1000</v>
      </c>
      <c r="O120" s="10">
        <v>368</v>
      </c>
      <c r="P120" s="159">
        <v>368</v>
      </c>
      <c r="Q120" s="158"/>
      <c r="R120" s="159"/>
      <c r="S120" s="10"/>
      <c r="T120" s="10"/>
      <c r="U120" s="10"/>
      <c r="V120" s="10"/>
      <c r="W120" s="10"/>
      <c r="X120" s="10"/>
      <c r="Y120" s="10"/>
      <c r="Z120" s="10"/>
      <c r="AA120" s="10"/>
      <c r="AB120" s="10">
        <v>69</v>
      </c>
      <c r="AC120" s="10">
        <v>136</v>
      </c>
      <c r="AD120" s="10">
        <v>62</v>
      </c>
      <c r="AE120" s="10">
        <f t="shared" si="26"/>
        <v>198</v>
      </c>
      <c r="AF120" s="10">
        <f t="shared" si="27"/>
        <v>267</v>
      </c>
      <c r="AG120" s="10" t="s">
        <v>537</v>
      </c>
      <c r="AH120" s="10"/>
      <c r="AI120" s="10"/>
      <c r="AJ120" s="10">
        <v>7</v>
      </c>
      <c r="AK120" s="10"/>
      <c r="AL120" s="10">
        <v>20087</v>
      </c>
      <c r="AM120" s="14" t="s">
        <v>9</v>
      </c>
      <c r="AN120" s="14" t="s">
        <v>9</v>
      </c>
      <c r="AO120" s="14"/>
      <c r="AP120" s="10" t="s">
        <v>200</v>
      </c>
      <c r="AQ120" s="10" t="s">
        <v>1181</v>
      </c>
      <c r="AR120" s="10" t="s">
        <v>200</v>
      </c>
      <c r="AS120" s="10" t="s">
        <v>620</v>
      </c>
      <c r="AT120" s="10" t="s">
        <v>1182</v>
      </c>
      <c r="AU120" s="141">
        <v>10</v>
      </c>
      <c r="AV120" s="10">
        <v>3</v>
      </c>
      <c r="AW120" s="10"/>
      <c r="AX120" s="10"/>
      <c r="AY120" s="171"/>
      <c r="AZ120" s="10"/>
      <c r="BA120" s="10"/>
      <c r="BB120" s="171"/>
      <c r="BC120" s="10"/>
      <c r="BD120" s="10" t="s">
        <v>13</v>
      </c>
      <c r="BE120" s="62">
        <v>42700</v>
      </c>
      <c r="BF120" s="62">
        <v>43612</v>
      </c>
      <c r="BG120" s="63" t="s">
        <v>1183</v>
      </c>
    </row>
    <row r="121" spans="1:59" s="11" customFormat="1" ht="60" customHeight="1">
      <c r="A121" s="49" t="s">
        <v>314</v>
      </c>
      <c r="B121" s="47" t="s">
        <v>163</v>
      </c>
      <c r="C121" s="10">
        <v>27476</v>
      </c>
      <c r="D121" s="48" t="s">
        <v>229</v>
      </c>
      <c r="E121" s="48" t="s">
        <v>1098</v>
      </c>
      <c r="F121" s="48" t="s">
        <v>1184</v>
      </c>
      <c r="G121" s="157" t="s">
        <v>262</v>
      </c>
      <c r="H121" s="115" t="s">
        <v>259</v>
      </c>
      <c r="I121" s="115"/>
      <c r="J121" s="48" t="s">
        <v>130</v>
      </c>
      <c r="K121" s="142">
        <v>453</v>
      </c>
      <c r="L121" s="142">
        <f>MROUND(K121,100)</f>
        <v>500</v>
      </c>
      <c r="M121" s="142">
        <v>1336</v>
      </c>
      <c r="N121" s="142">
        <f>MROUND(M121,250)</f>
        <v>1250</v>
      </c>
      <c r="O121" s="10">
        <v>442</v>
      </c>
      <c r="P121" s="159">
        <v>453</v>
      </c>
      <c r="Q121" s="158">
        <v>508</v>
      </c>
      <c r="R121" s="159">
        <v>950</v>
      </c>
      <c r="S121" s="10">
        <v>477</v>
      </c>
      <c r="T121" s="10">
        <v>375</v>
      </c>
      <c r="U121" s="10">
        <v>31</v>
      </c>
      <c r="V121" s="10">
        <v>-95</v>
      </c>
      <c r="W121" s="10"/>
      <c r="X121" s="10"/>
      <c r="Y121" s="10"/>
      <c r="Z121" s="10"/>
      <c r="AA121" s="10"/>
      <c r="AB121" s="10">
        <v>53</v>
      </c>
      <c r="AC121" s="10"/>
      <c r="AD121" s="10"/>
      <c r="AE121" s="10">
        <v>264</v>
      </c>
      <c r="AF121" s="10">
        <f>AB121+AE121</f>
        <v>317</v>
      </c>
      <c r="AG121" s="10"/>
      <c r="AH121" s="10"/>
      <c r="AI121" s="10"/>
      <c r="AJ121" s="10"/>
      <c r="AK121" s="10"/>
      <c r="AL121" s="10"/>
      <c r="AM121" s="14" t="s">
        <v>255</v>
      </c>
      <c r="AN121" s="14"/>
      <c r="AO121" s="14"/>
      <c r="AP121" s="10" t="s">
        <v>624</v>
      </c>
      <c r="AQ121" s="10"/>
      <c r="AR121" s="10"/>
      <c r="AS121" s="10"/>
      <c r="AT121" s="10" t="s">
        <v>623</v>
      </c>
      <c r="AU121" s="141">
        <v>34</v>
      </c>
      <c r="AV121" s="10"/>
      <c r="AW121" s="10"/>
      <c r="AX121" s="10"/>
      <c r="AY121" s="171"/>
      <c r="AZ121" s="10"/>
      <c r="BA121" s="10"/>
      <c r="BB121" s="171"/>
      <c r="BC121" s="10"/>
      <c r="BD121" s="10"/>
      <c r="BE121" s="62">
        <v>44987</v>
      </c>
      <c r="BF121" s="62" t="s">
        <v>174</v>
      </c>
      <c r="BG121" s="59" t="s">
        <v>1185</v>
      </c>
    </row>
    <row r="122" spans="1:59" s="11" customFormat="1" ht="60" customHeight="1">
      <c r="A122" s="49" t="s">
        <v>204</v>
      </c>
      <c r="B122" s="47" t="s">
        <v>133</v>
      </c>
      <c r="C122" s="10">
        <v>43507</v>
      </c>
      <c r="D122" s="48" t="s">
        <v>134</v>
      </c>
      <c r="E122" s="48" t="s">
        <v>128</v>
      </c>
      <c r="F122" s="48" t="s">
        <v>205</v>
      </c>
      <c r="G122" s="157" t="s">
        <v>138</v>
      </c>
      <c r="H122" s="115" t="s">
        <v>521</v>
      </c>
      <c r="I122" s="162"/>
      <c r="J122" s="48" t="s">
        <v>130</v>
      </c>
      <c r="K122" s="142">
        <v>761</v>
      </c>
      <c r="L122" s="142">
        <f>MROUND(K122,100)</f>
        <v>800</v>
      </c>
      <c r="M122" s="142">
        <f>MAX(O122,P122)+SUM(S122:U122)</f>
        <v>2328</v>
      </c>
      <c r="N122" s="142">
        <f>MROUND(M122,250)</f>
        <v>2250</v>
      </c>
      <c r="O122" s="20">
        <v>746</v>
      </c>
      <c r="P122" s="158">
        <v>761</v>
      </c>
      <c r="Q122" s="158">
        <v>397</v>
      </c>
      <c r="R122" s="158">
        <v>1143</v>
      </c>
      <c r="S122" s="20">
        <v>361</v>
      </c>
      <c r="T122" s="20">
        <v>1170</v>
      </c>
      <c r="U122" s="20">
        <v>36</v>
      </c>
      <c r="V122" s="20">
        <v>-701</v>
      </c>
      <c r="W122" s="20">
        <v>761</v>
      </c>
      <c r="X122" s="20">
        <v>350</v>
      </c>
      <c r="Y122" s="20">
        <v>268</v>
      </c>
      <c r="Z122" s="20">
        <v>36</v>
      </c>
      <c r="AA122" s="20">
        <v>-563</v>
      </c>
      <c r="AB122" s="20">
        <v>68</v>
      </c>
      <c r="AC122" s="20">
        <v>428</v>
      </c>
      <c r="AD122" s="20">
        <v>92</v>
      </c>
      <c r="AE122" s="20">
        <f>AC122+AD122</f>
        <v>520</v>
      </c>
      <c r="AF122" s="20">
        <f>AB122+AE122</f>
        <v>588</v>
      </c>
      <c r="AG122" s="20"/>
      <c r="AH122" s="20"/>
      <c r="AI122" s="20"/>
      <c r="AJ122" s="20"/>
      <c r="AK122" s="20"/>
      <c r="AL122" s="20"/>
      <c r="AM122" s="14" t="s">
        <v>9</v>
      </c>
      <c r="AN122" s="14" t="s">
        <v>9</v>
      </c>
      <c r="AO122" s="14"/>
      <c r="AP122" s="10" t="s">
        <v>517</v>
      </c>
      <c r="AQ122" s="10"/>
      <c r="AR122" s="10"/>
      <c r="AS122" s="10"/>
      <c r="AT122" s="20"/>
      <c r="AU122" s="142">
        <v>12</v>
      </c>
      <c r="AV122" s="20"/>
      <c r="AW122" s="20"/>
      <c r="AX122" s="20"/>
      <c r="AY122" s="174"/>
      <c r="AZ122" s="20"/>
      <c r="BA122" s="20"/>
      <c r="BB122" s="174"/>
      <c r="BC122" s="20"/>
      <c r="BD122" s="20"/>
      <c r="BE122" s="48">
        <v>44468</v>
      </c>
      <c r="BF122" s="48"/>
      <c r="BG122" s="63" t="s">
        <v>1186</v>
      </c>
    </row>
    <row r="123" spans="1:59" s="11" customFormat="1" ht="60" customHeight="1">
      <c r="A123" s="49" t="s">
        <v>317</v>
      </c>
      <c r="B123" s="47" t="s">
        <v>318</v>
      </c>
      <c r="C123" s="10">
        <v>42611</v>
      </c>
      <c r="D123" s="48" t="s">
        <v>134</v>
      </c>
      <c r="E123" s="48" t="s">
        <v>128</v>
      </c>
      <c r="F123" s="48" t="s">
        <v>205</v>
      </c>
      <c r="G123" s="157" t="s">
        <v>129</v>
      </c>
      <c r="H123" s="115" t="s">
        <v>521</v>
      </c>
      <c r="I123" s="115"/>
      <c r="J123" s="48"/>
      <c r="K123" s="142">
        <v>576</v>
      </c>
      <c r="L123" s="142">
        <f>MROUND(K123,100)</f>
        <v>600</v>
      </c>
      <c r="M123" s="142"/>
      <c r="N123" s="142"/>
      <c r="O123" s="10"/>
      <c r="P123" s="159">
        <v>576</v>
      </c>
      <c r="Q123" s="158"/>
      <c r="R123" s="159">
        <v>864</v>
      </c>
      <c r="S123" s="10">
        <v>262</v>
      </c>
      <c r="T123" s="10"/>
      <c r="U123" s="10">
        <v>26</v>
      </c>
      <c r="V123" s="10"/>
      <c r="W123" s="10"/>
      <c r="X123" s="10"/>
      <c r="Y123" s="10"/>
      <c r="Z123" s="10"/>
      <c r="AA123" s="10"/>
      <c r="AB123" s="10">
        <v>45</v>
      </c>
      <c r="AC123" s="10">
        <v>237</v>
      </c>
      <c r="AD123" s="10">
        <v>159</v>
      </c>
      <c r="AE123" s="10">
        <f>AC123+AD123</f>
        <v>396</v>
      </c>
      <c r="AF123" s="10">
        <f>AB123+AE123</f>
        <v>441</v>
      </c>
      <c r="AG123" s="10"/>
      <c r="AH123" s="10"/>
      <c r="AI123" s="10"/>
      <c r="AJ123" s="10"/>
      <c r="AK123" s="10"/>
      <c r="AL123" s="10"/>
      <c r="AM123" s="14" t="s">
        <v>9</v>
      </c>
      <c r="AN123" s="14" t="s">
        <v>9</v>
      </c>
      <c r="AO123" s="14"/>
      <c r="AP123" s="10" t="s">
        <v>200</v>
      </c>
      <c r="AQ123" s="10"/>
      <c r="AR123" s="10"/>
      <c r="AS123" s="10" t="s">
        <v>523</v>
      </c>
      <c r="AT123" s="10"/>
      <c r="AU123" s="141">
        <v>10</v>
      </c>
      <c r="AV123" s="10"/>
      <c r="AW123" s="10"/>
      <c r="AX123" s="10"/>
      <c r="AY123" s="171"/>
      <c r="AZ123" s="10"/>
      <c r="BA123" s="10"/>
      <c r="BB123" s="171"/>
      <c r="BC123" s="10"/>
      <c r="BD123" s="10" t="s">
        <v>1102</v>
      </c>
      <c r="BE123" s="62"/>
      <c r="BF123" s="62"/>
      <c r="BG123" s="59" t="s">
        <v>1187</v>
      </c>
    </row>
    <row r="124" spans="1:59" s="11" customFormat="1" ht="60" customHeight="1">
      <c r="A124" s="49" t="s">
        <v>320</v>
      </c>
      <c r="B124" s="47" t="s">
        <v>184</v>
      </c>
      <c r="C124" s="10"/>
      <c r="D124" s="48"/>
      <c r="E124" s="157"/>
      <c r="F124" s="48"/>
      <c r="G124" s="157"/>
      <c r="H124" s="115" t="s">
        <v>259</v>
      </c>
      <c r="I124" s="115"/>
      <c r="J124" s="48"/>
      <c r="K124" s="142"/>
      <c r="L124" s="142"/>
      <c r="M124" s="142"/>
      <c r="N124" s="142"/>
      <c r="O124" s="10"/>
      <c r="P124" s="159"/>
      <c r="Q124" s="158"/>
      <c r="R124" s="159"/>
      <c r="S124" s="10"/>
      <c r="T124" s="10"/>
      <c r="U124" s="10"/>
      <c r="V124" s="10"/>
      <c r="W124" s="10"/>
      <c r="X124" s="10"/>
      <c r="Y124" s="10"/>
      <c r="Z124" s="10"/>
      <c r="AA124" s="10"/>
      <c r="AB124" s="10"/>
      <c r="AC124" s="10"/>
      <c r="AD124" s="10"/>
      <c r="AE124" s="10"/>
      <c r="AF124" s="10"/>
      <c r="AG124" s="10"/>
      <c r="AH124" s="10"/>
      <c r="AI124" s="10"/>
      <c r="AJ124" s="10"/>
      <c r="AK124" s="10"/>
      <c r="AL124" s="10"/>
      <c r="AM124" s="14" t="s">
        <v>9</v>
      </c>
      <c r="AN124" s="14" t="s">
        <v>9</v>
      </c>
      <c r="AO124" s="14"/>
      <c r="AP124" s="10"/>
      <c r="AQ124" s="10"/>
      <c r="AR124" s="10"/>
      <c r="AS124" s="10"/>
      <c r="AT124" s="10" t="s">
        <v>629</v>
      </c>
      <c r="AU124" s="141"/>
      <c r="AV124" s="10"/>
      <c r="AW124" s="10"/>
      <c r="AX124" s="10"/>
      <c r="AY124" s="171"/>
      <c r="AZ124" s="10"/>
      <c r="BA124" s="10"/>
      <c r="BB124" s="171"/>
      <c r="BC124" s="10"/>
      <c r="BD124" s="10"/>
      <c r="BE124" s="62">
        <v>44014</v>
      </c>
      <c r="BF124" s="62">
        <v>44742</v>
      </c>
      <c r="BG124" s="63" t="s">
        <v>1188</v>
      </c>
    </row>
    <row r="125" spans="1:59" s="11" customFormat="1" ht="60" customHeight="1">
      <c r="A125" s="49" t="s">
        <v>225</v>
      </c>
      <c r="B125" s="47" t="s">
        <v>133</v>
      </c>
      <c r="C125" s="10">
        <v>11184</v>
      </c>
      <c r="D125" s="48" t="s">
        <v>134</v>
      </c>
      <c r="E125" s="48" t="s">
        <v>128</v>
      </c>
      <c r="F125" s="48" t="s">
        <v>129</v>
      </c>
      <c r="G125" s="157" t="s">
        <v>129</v>
      </c>
      <c r="H125" s="115" t="s">
        <v>259</v>
      </c>
      <c r="I125" s="115"/>
      <c r="J125" s="48" t="s">
        <v>130</v>
      </c>
      <c r="K125" s="142">
        <v>387</v>
      </c>
      <c r="L125" s="142">
        <f>MROUND(K125,100)</f>
        <v>400</v>
      </c>
      <c r="M125" s="142">
        <f>MAX(O125,P125)+SUM(S125:U125)</f>
        <v>2357</v>
      </c>
      <c r="N125" s="142">
        <f>MROUND(M125,250)</f>
        <v>2250</v>
      </c>
      <c r="O125" s="10">
        <v>262</v>
      </c>
      <c r="P125" s="159">
        <v>387</v>
      </c>
      <c r="Q125" s="158">
        <v>410</v>
      </c>
      <c r="R125" s="159">
        <v>673</v>
      </c>
      <c r="S125" s="10">
        <v>274</v>
      </c>
      <c r="T125" s="10">
        <v>1560</v>
      </c>
      <c r="U125" s="10">
        <v>136</v>
      </c>
      <c r="V125" s="10">
        <v>-238</v>
      </c>
      <c r="W125" s="10"/>
      <c r="X125" s="10"/>
      <c r="Y125" s="10"/>
      <c r="Z125" s="10"/>
      <c r="AA125" s="10"/>
      <c r="AB125" s="10">
        <v>3</v>
      </c>
      <c r="AC125" s="10">
        <v>50</v>
      </c>
      <c r="AD125" s="10">
        <v>51</v>
      </c>
      <c r="AE125" s="10">
        <f>AC125+AD125</f>
        <v>101</v>
      </c>
      <c r="AF125" s="10">
        <f>AB125+AE125</f>
        <v>104</v>
      </c>
      <c r="AG125" s="10"/>
      <c r="AH125" s="10"/>
      <c r="AI125" s="10"/>
      <c r="AJ125" s="10"/>
      <c r="AK125" s="10"/>
      <c r="AL125" s="10"/>
      <c r="AM125" s="14" t="s">
        <v>249</v>
      </c>
      <c r="AN125" s="14" t="s">
        <v>1175</v>
      </c>
      <c r="AO125" s="14"/>
      <c r="AP125" s="10" t="s">
        <v>634</v>
      </c>
      <c r="AQ125" s="10"/>
      <c r="AR125" s="10"/>
      <c r="AS125" s="10"/>
      <c r="AT125" s="10" t="s">
        <v>1189</v>
      </c>
      <c r="AU125" s="141"/>
      <c r="AV125" s="10">
        <v>0</v>
      </c>
      <c r="AW125" s="10">
        <v>1</v>
      </c>
      <c r="AX125" s="10"/>
      <c r="AY125" s="171"/>
      <c r="AZ125" s="10"/>
      <c r="BA125" s="10"/>
      <c r="BB125" s="171"/>
      <c r="BC125" s="10"/>
      <c r="BD125" s="10" t="s">
        <v>1102</v>
      </c>
      <c r="BE125" s="62">
        <v>44816</v>
      </c>
      <c r="BF125" s="62">
        <v>44907</v>
      </c>
      <c r="BG125" s="63" t="s">
        <v>1190</v>
      </c>
    </row>
    <row r="126" spans="1:59" s="11" customFormat="1" ht="60" customHeight="1">
      <c r="A126" s="49" t="s">
        <v>162</v>
      </c>
      <c r="B126" s="47" t="s">
        <v>163</v>
      </c>
      <c r="C126" s="10">
        <v>40097</v>
      </c>
      <c r="D126" s="48" t="s">
        <v>134</v>
      </c>
      <c r="E126" s="48" t="s">
        <v>128</v>
      </c>
      <c r="F126" s="157" t="s">
        <v>164</v>
      </c>
      <c r="G126" s="157" t="s">
        <v>165</v>
      </c>
      <c r="H126" s="115" t="s">
        <v>259</v>
      </c>
      <c r="I126" s="115"/>
      <c r="J126" s="48" t="s">
        <v>142</v>
      </c>
      <c r="K126" s="142">
        <v>604</v>
      </c>
      <c r="L126" s="142">
        <f>MROUND(K126,100)</f>
        <v>600</v>
      </c>
      <c r="M126" s="142">
        <f>MAX(O126,P126)+SUM(S126:U126)</f>
        <v>3967</v>
      </c>
      <c r="N126" s="142">
        <f>MROUND(M126,250)</f>
        <v>4000</v>
      </c>
      <c r="O126" s="10">
        <v>604</v>
      </c>
      <c r="P126" s="159">
        <v>604</v>
      </c>
      <c r="Q126" s="158">
        <v>68</v>
      </c>
      <c r="R126" s="159">
        <v>672</v>
      </c>
      <c r="S126" s="10">
        <v>57</v>
      </c>
      <c r="T126" s="10">
        <v>3296</v>
      </c>
      <c r="U126" s="10">
        <v>10</v>
      </c>
      <c r="V126" s="10">
        <v>-68</v>
      </c>
      <c r="W126" s="10">
        <v>604</v>
      </c>
      <c r="X126" s="10">
        <v>57</v>
      </c>
      <c r="Y126" s="10">
        <v>1954</v>
      </c>
      <c r="Z126" s="10">
        <v>10</v>
      </c>
      <c r="AA126" s="10">
        <v>-68</v>
      </c>
      <c r="AB126" s="10"/>
      <c r="AC126" s="10"/>
      <c r="AD126" s="10"/>
      <c r="AE126" s="10"/>
      <c r="AF126" s="10"/>
      <c r="AG126" s="10"/>
      <c r="AH126" s="10"/>
      <c r="AI126" s="10"/>
      <c r="AJ126" s="10"/>
      <c r="AK126" s="10"/>
      <c r="AL126" s="10"/>
      <c r="AM126" s="10" t="s">
        <v>9</v>
      </c>
      <c r="AN126" s="10" t="s">
        <v>9</v>
      </c>
      <c r="AO126" s="10"/>
      <c r="AP126" s="10" t="s">
        <v>588</v>
      </c>
      <c r="AQ126" s="10"/>
      <c r="AR126" s="10"/>
      <c r="AS126" s="10"/>
      <c r="AT126" s="10" t="s">
        <v>638</v>
      </c>
      <c r="AU126" s="141">
        <v>22</v>
      </c>
      <c r="AV126" s="10">
        <v>0</v>
      </c>
      <c r="AW126" s="10">
        <v>0</v>
      </c>
      <c r="AX126" s="10"/>
      <c r="AY126" s="171"/>
      <c r="AZ126" s="10"/>
      <c r="BA126" s="10"/>
      <c r="BB126" s="171"/>
      <c r="BC126" s="10"/>
      <c r="BD126" s="10"/>
      <c r="BE126" s="62">
        <v>44138</v>
      </c>
      <c r="BF126" s="62">
        <v>44762</v>
      </c>
      <c r="BG126" s="59" t="s">
        <v>166</v>
      </c>
    </row>
    <row r="127" spans="1:59" s="11" customFormat="1" ht="70.2" customHeight="1">
      <c r="A127" s="49" t="s">
        <v>218</v>
      </c>
      <c r="B127" s="47" t="s">
        <v>133</v>
      </c>
      <c r="C127" s="10">
        <v>105733</v>
      </c>
      <c r="D127" s="48"/>
      <c r="E127" s="48" t="s">
        <v>128</v>
      </c>
      <c r="F127" s="48" t="s">
        <v>219</v>
      </c>
      <c r="G127" s="157" t="s">
        <v>129</v>
      </c>
      <c r="H127" s="115" t="s">
        <v>259</v>
      </c>
      <c r="I127" s="115"/>
      <c r="J127" s="48"/>
      <c r="K127" s="142"/>
      <c r="L127" s="142"/>
      <c r="M127" s="142"/>
      <c r="N127" s="142"/>
      <c r="O127" s="10" t="s">
        <v>1117</v>
      </c>
      <c r="P127" s="159">
        <v>749</v>
      </c>
      <c r="Q127" s="158">
        <v>436</v>
      </c>
      <c r="R127" s="159">
        <v>1185</v>
      </c>
      <c r="S127" s="10"/>
      <c r="T127" s="10">
        <v>933</v>
      </c>
      <c r="U127" s="10"/>
      <c r="V127" s="10"/>
      <c r="W127" s="10"/>
      <c r="X127" s="10"/>
      <c r="Y127" s="10"/>
      <c r="Z127" s="10"/>
      <c r="AA127" s="10"/>
      <c r="AB127" s="10"/>
      <c r="AC127" s="10"/>
      <c r="AD127" s="10"/>
      <c r="AE127" s="10"/>
      <c r="AF127" s="10"/>
      <c r="AG127" s="10"/>
      <c r="AH127" s="10"/>
      <c r="AI127" s="10"/>
      <c r="AJ127" s="10"/>
      <c r="AK127" s="10"/>
      <c r="AL127" s="10"/>
      <c r="AM127" s="14" t="s">
        <v>9</v>
      </c>
      <c r="AN127" s="14" t="s">
        <v>9</v>
      </c>
      <c r="AO127" s="14"/>
      <c r="AP127" s="10" t="s">
        <v>564</v>
      </c>
      <c r="AQ127" s="10"/>
      <c r="AR127" s="10"/>
      <c r="AS127" s="10"/>
      <c r="AT127" s="10" t="s">
        <v>641</v>
      </c>
      <c r="AU127" s="141">
        <v>37</v>
      </c>
      <c r="AV127" s="10"/>
      <c r="AW127" s="10"/>
      <c r="AX127" s="10"/>
      <c r="AY127" s="171"/>
      <c r="AZ127" s="10"/>
      <c r="BA127" s="10"/>
      <c r="BB127" s="171"/>
      <c r="BC127" s="10"/>
      <c r="BD127" s="10"/>
      <c r="BE127" s="62">
        <v>44139</v>
      </c>
      <c r="BF127" s="62">
        <v>44427</v>
      </c>
      <c r="BG127" s="59" t="s">
        <v>1191</v>
      </c>
    </row>
    <row r="128" spans="1:59" s="11" customFormat="1" ht="60" customHeight="1">
      <c r="A128" s="49" t="s">
        <v>325</v>
      </c>
      <c r="B128" s="47" t="s">
        <v>163</v>
      </c>
      <c r="C128" s="10">
        <v>15118</v>
      </c>
      <c r="D128" s="48" t="s">
        <v>229</v>
      </c>
      <c r="E128" s="48" t="s">
        <v>1098</v>
      </c>
      <c r="F128" s="48" t="s">
        <v>1192</v>
      </c>
      <c r="G128" s="157" t="s">
        <v>267</v>
      </c>
      <c r="H128" s="115" t="s">
        <v>259</v>
      </c>
      <c r="I128" s="115"/>
      <c r="J128" s="48" t="s">
        <v>130</v>
      </c>
      <c r="K128" s="142">
        <v>749</v>
      </c>
      <c r="L128" s="142">
        <f>MROUND(K128,100)</f>
        <v>700</v>
      </c>
      <c r="M128" s="142">
        <v>1300</v>
      </c>
      <c r="N128" s="142">
        <f>MROUND(M128,250)</f>
        <v>1250</v>
      </c>
      <c r="O128" s="10">
        <v>749</v>
      </c>
      <c r="P128" s="159">
        <v>749</v>
      </c>
      <c r="Q128" s="158">
        <v>224</v>
      </c>
      <c r="R128" s="159">
        <v>973</v>
      </c>
      <c r="S128" s="10">
        <v>198</v>
      </c>
      <c r="T128" s="10">
        <v>328</v>
      </c>
      <c r="U128" s="10">
        <v>26</v>
      </c>
      <c r="V128" s="10">
        <v>-397</v>
      </c>
      <c r="W128" s="10"/>
      <c r="X128" s="10"/>
      <c r="Y128" s="10"/>
      <c r="Z128" s="10"/>
      <c r="AA128" s="10"/>
      <c r="AB128" s="10">
        <v>189</v>
      </c>
      <c r="AC128" s="10">
        <v>400</v>
      </c>
      <c r="AD128" s="10">
        <v>47</v>
      </c>
      <c r="AE128" s="10">
        <f>AC128+AD128</f>
        <v>447</v>
      </c>
      <c r="AF128" s="10">
        <f>AB128+AE128</f>
        <v>636</v>
      </c>
      <c r="AG128" s="10"/>
      <c r="AH128" s="10"/>
      <c r="AI128" s="10"/>
      <c r="AJ128" s="10"/>
      <c r="AK128" s="10"/>
      <c r="AL128" s="10"/>
      <c r="AM128" s="14" t="s">
        <v>9</v>
      </c>
      <c r="AN128" s="14" t="s">
        <v>9</v>
      </c>
      <c r="AO128" s="14"/>
      <c r="AP128" s="10" t="s">
        <v>645</v>
      </c>
      <c r="AQ128" s="10"/>
      <c r="AR128" s="10"/>
      <c r="AS128" s="10"/>
      <c r="AT128" s="10" t="s">
        <v>644</v>
      </c>
      <c r="AU128" s="141">
        <v>4</v>
      </c>
      <c r="AV128" s="10">
        <v>0</v>
      </c>
      <c r="AW128" s="10">
        <v>0</v>
      </c>
      <c r="AX128" s="10"/>
      <c r="AY128" s="171"/>
      <c r="AZ128" s="10"/>
      <c r="BA128" s="10"/>
      <c r="BB128" s="171"/>
      <c r="BC128" s="10"/>
      <c r="BD128" s="10"/>
      <c r="BE128" s="62">
        <v>45020</v>
      </c>
      <c r="BF128" s="62" t="s">
        <v>174</v>
      </c>
      <c r="BG128" s="59" t="s">
        <v>1193</v>
      </c>
    </row>
    <row r="129" spans="1:59" s="11" customFormat="1" ht="60" customHeight="1">
      <c r="A129" s="49" t="s">
        <v>327</v>
      </c>
      <c r="B129" s="47" t="s">
        <v>163</v>
      </c>
      <c r="C129" s="10">
        <v>29541.1</v>
      </c>
      <c r="D129" s="48" t="s">
        <v>229</v>
      </c>
      <c r="E129" s="48" t="s">
        <v>1098</v>
      </c>
      <c r="F129" s="48" t="s">
        <v>1194</v>
      </c>
      <c r="G129" s="157" t="s">
        <v>262</v>
      </c>
      <c r="H129" s="115" t="s">
        <v>259</v>
      </c>
      <c r="I129" s="115"/>
      <c r="J129" s="48" t="s">
        <v>130</v>
      </c>
      <c r="K129" s="142">
        <v>535</v>
      </c>
      <c r="L129" s="142">
        <f>MROUND(K129,100)</f>
        <v>500</v>
      </c>
      <c r="M129" s="142">
        <v>1147</v>
      </c>
      <c r="N129" s="142">
        <f>MROUND(M129,250)</f>
        <v>1250</v>
      </c>
      <c r="O129" s="10">
        <v>533</v>
      </c>
      <c r="P129" s="159">
        <v>535</v>
      </c>
      <c r="Q129" s="158">
        <v>353</v>
      </c>
      <c r="R129" s="159">
        <v>886</v>
      </c>
      <c r="S129" s="10">
        <v>326</v>
      </c>
      <c r="T129" s="10">
        <v>259</v>
      </c>
      <c r="U129" s="10">
        <v>26</v>
      </c>
      <c r="V129" s="10">
        <v>-171</v>
      </c>
      <c r="W129" s="10"/>
      <c r="X129" s="10"/>
      <c r="Y129" s="10"/>
      <c r="Z129" s="10"/>
      <c r="AA129" s="10"/>
      <c r="AB129" s="10">
        <v>82</v>
      </c>
      <c r="AC129" s="10">
        <v>149</v>
      </c>
      <c r="AD129" s="10">
        <v>184</v>
      </c>
      <c r="AE129" s="10">
        <f>AC129+AD129</f>
        <v>333</v>
      </c>
      <c r="AF129" s="10">
        <f>AB129+AE129</f>
        <v>415</v>
      </c>
      <c r="AG129" s="10"/>
      <c r="AH129" s="10"/>
      <c r="AI129" s="10"/>
      <c r="AJ129" s="10"/>
      <c r="AK129" s="10"/>
      <c r="AL129" s="10"/>
      <c r="AM129" s="14" t="s">
        <v>9</v>
      </c>
      <c r="AN129" s="14" t="s">
        <v>9</v>
      </c>
      <c r="AO129" s="14"/>
      <c r="AP129" s="10" t="s">
        <v>1195</v>
      </c>
      <c r="AQ129" s="10"/>
      <c r="AR129" s="10"/>
      <c r="AS129" s="10"/>
      <c r="AT129" s="10" t="s">
        <v>648</v>
      </c>
      <c r="AU129" s="141">
        <v>10</v>
      </c>
      <c r="AV129" s="10">
        <v>0</v>
      </c>
      <c r="AW129" s="10">
        <v>0</v>
      </c>
      <c r="AX129" s="10"/>
      <c r="AY129" s="171"/>
      <c r="AZ129" s="10"/>
      <c r="BA129" s="10"/>
      <c r="BB129" s="171"/>
      <c r="BC129" s="10"/>
      <c r="BD129" s="10"/>
      <c r="BE129" s="62">
        <v>45055</v>
      </c>
      <c r="BF129" s="62" t="s">
        <v>174</v>
      </c>
      <c r="BG129" s="59" t="s">
        <v>1196</v>
      </c>
    </row>
    <row r="130" spans="1:59" s="11" customFormat="1" ht="60" customHeight="1">
      <c r="A130" s="49" t="s">
        <v>136</v>
      </c>
      <c r="B130" s="47" t="s">
        <v>126</v>
      </c>
      <c r="C130" s="10">
        <v>10624</v>
      </c>
      <c r="D130" s="48" t="s">
        <v>134</v>
      </c>
      <c r="E130" s="48" t="s">
        <v>128</v>
      </c>
      <c r="F130" s="48" t="s">
        <v>137</v>
      </c>
      <c r="G130" s="157" t="s">
        <v>138</v>
      </c>
      <c r="H130" s="115" t="s">
        <v>259</v>
      </c>
      <c r="I130" s="47"/>
      <c r="J130" s="48" t="s">
        <v>130</v>
      </c>
      <c r="K130" s="142">
        <v>760</v>
      </c>
      <c r="L130" s="142">
        <f>MROUND(K130,100)</f>
        <v>800</v>
      </c>
      <c r="M130" s="142">
        <f>MAX(O130,P130)+SUM(S130:U130)</f>
        <v>2229.7412261904183</v>
      </c>
      <c r="N130" s="142">
        <f>MROUND(M130,250)</f>
        <v>2250</v>
      </c>
      <c r="O130" s="20">
        <v>635</v>
      </c>
      <c r="P130" s="158">
        <v>760</v>
      </c>
      <c r="Q130" s="158">
        <v>587</v>
      </c>
      <c r="R130" s="158">
        <v>1222</v>
      </c>
      <c r="S130" s="20">
        <v>426</v>
      </c>
      <c r="T130" s="20">
        <v>883.24193265549707</v>
      </c>
      <c r="U130" s="20">
        <v>160.49929353492098</v>
      </c>
      <c r="V130" s="20">
        <v>-457.16552560240962</v>
      </c>
      <c r="W130" s="10"/>
      <c r="X130" s="10"/>
      <c r="Y130" s="10"/>
      <c r="Z130" s="10"/>
      <c r="AA130" s="10"/>
      <c r="AB130" s="10">
        <v>91</v>
      </c>
      <c r="AC130" s="10">
        <v>168</v>
      </c>
      <c r="AD130" s="10">
        <v>120</v>
      </c>
      <c r="AE130" s="10">
        <v>288</v>
      </c>
      <c r="AF130" s="10">
        <f>AB130+AE130</f>
        <v>379</v>
      </c>
      <c r="AG130" s="10"/>
      <c r="AH130" s="10"/>
      <c r="AI130" s="10"/>
      <c r="AJ130" s="10"/>
      <c r="AK130" s="10"/>
      <c r="AL130" s="10"/>
      <c r="AM130" s="14" t="s">
        <v>1012</v>
      </c>
      <c r="AN130" s="14"/>
      <c r="AO130" s="14"/>
      <c r="AP130" s="10" t="s">
        <v>517</v>
      </c>
      <c r="AQ130" s="10"/>
      <c r="AR130" s="10"/>
      <c r="AS130" s="10"/>
      <c r="AT130" s="10" t="s">
        <v>139</v>
      </c>
      <c r="AU130" s="141">
        <v>7</v>
      </c>
      <c r="AV130" s="10"/>
      <c r="AW130" s="10"/>
      <c r="AX130" s="10"/>
      <c r="AY130" s="171"/>
      <c r="AZ130" s="10"/>
      <c r="BA130" s="10"/>
      <c r="BB130" s="171"/>
      <c r="BC130" s="10"/>
      <c r="BD130" s="10" t="s">
        <v>12</v>
      </c>
      <c r="BE130" s="62">
        <v>44770</v>
      </c>
      <c r="BF130" s="62">
        <v>44932</v>
      </c>
      <c r="BG130" s="59" t="s">
        <v>140</v>
      </c>
    </row>
    <row r="131" spans="1:59" s="11" customFormat="1" ht="60" customHeight="1">
      <c r="A131" s="49" t="s">
        <v>330</v>
      </c>
      <c r="B131" s="47" t="s">
        <v>467</v>
      </c>
      <c r="C131" s="10">
        <v>16203</v>
      </c>
      <c r="D131" s="48" t="s">
        <v>134</v>
      </c>
      <c r="E131" s="157" t="s">
        <v>1098</v>
      </c>
      <c r="F131" s="48"/>
      <c r="G131" s="157" t="s">
        <v>262</v>
      </c>
      <c r="H131" s="115" t="s">
        <v>259</v>
      </c>
      <c r="I131" s="115"/>
      <c r="J131" s="48" t="s">
        <v>130</v>
      </c>
      <c r="K131" s="142">
        <v>500</v>
      </c>
      <c r="L131" s="142">
        <f>MROUND(K131,100)</f>
        <v>500</v>
      </c>
      <c r="M131" s="142">
        <v>2024</v>
      </c>
      <c r="N131" s="142">
        <f>MROUND(M131,250)</f>
        <v>2000</v>
      </c>
      <c r="O131" s="10">
        <v>494</v>
      </c>
      <c r="P131" s="159">
        <v>500</v>
      </c>
      <c r="Q131" s="158">
        <v>355</v>
      </c>
      <c r="R131" s="159">
        <v>849</v>
      </c>
      <c r="S131" s="10">
        <v>317</v>
      </c>
      <c r="T131" s="10">
        <v>1168</v>
      </c>
      <c r="U131" s="10">
        <v>38</v>
      </c>
      <c r="V131" s="10">
        <v>-466</v>
      </c>
      <c r="W131" s="10"/>
      <c r="X131" s="10"/>
      <c r="Y131" s="10"/>
      <c r="Z131" s="10"/>
      <c r="AA131" s="10"/>
      <c r="AB131" s="10">
        <v>94</v>
      </c>
      <c r="AC131" s="10">
        <v>230</v>
      </c>
      <c r="AD131" s="10">
        <v>46</v>
      </c>
      <c r="AE131" s="10">
        <f t="shared" ref="AE131:AE139" si="28">AC131+AD131</f>
        <v>276</v>
      </c>
      <c r="AF131" s="10">
        <f>AB131+AE131</f>
        <v>370</v>
      </c>
      <c r="AG131" s="10"/>
      <c r="AH131" s="10"/>
      <c r="AI131" s="10"/>
      <c r="AJ131" s="10"/>
      <c r="AK131" s="10"/>
      <c r="AL131" s="10"/>
      <c r="AM131" s="14"/>
      <c r="AN131" s="14"/>
      <c r="AO131" s="14"/>
      <c r="AP131" s="10"/>
      <c r="AQ131" s="10"/>
      <c r="AR131" s="10"/>
      <c r="AS131" s="10"/>
      <c r="AT131" s="10"/>
      <c r="AU131" s="141"/>
      <c r="AV131" s="10"/>
      <c r="AW131" s="10"/>
      <c r="AX131" s="10"/>
      <c r="AY131" s="171"/>
      <c r="AZ131" s="10"/>
      <c r="BA131" s="10"/>
      <c r="BB131" s="171"/>
      <c r="BC131" s="10"/>
      <c r="BD131" s="10"/>
      <c r="BE131" s="62">
        <v>44636</v>
      </c>
      <c r="BF131" s="62">
        <v>45068</v>
      </c>
      <c r="BG131" s="63" t="s">
        <v>1197</v>
      </c>
    </row>
    <row r="132" spans="1:59" s="11" customFormat="1" ht="60" customHeight="1">
      <c r="A132" s="49" t="s">
        <v>333</v>
      </c>
      <c r="B132" s="47" t="s">
        <v>172</v>
      </c>
      <c r="C132" s="10">
        <v>35681</v>
      </c>
      <c r="D132" s="48" t="s">
        <v>229</v>
      </c>
      <c r="E132" s="157" t="s">
        <v>129</v>
      </c>
      <c r="F132" s="48"/>
      <c r="G132" s="157"/>
      <c r="H132" s="115" t="s">
        <v>259</v>
      </c>
      <c r="I132" s="115"/>
      <c r="J132" s="48" t="s">
        <v>130</v>
      </c>
      <c r="K132" s="142">
        <v>468</v>
      </c>
      <c r="L132" s="142">
        <f t="shared" ref="L132:L139" si="29">MROUND(K132,100)</f>
        <v>500</v>
      </c>
      <c r="M132" s="142">
        <v>2123</v>
      </c>
      <c r="N132" s="142">
        <f t="shared" ref="N132:N138" si="30">MROUND(M132,250)</f>
        <v>2000</v>
      </c>
      <c r="O132" s="10">
        <v>466</v>
      </c>
      <c r="P132" s="159">
        <v>468</v>
      </c>
      <c r="Q132" s="158">
        <v>439</v>
      </c>
      <c r="R132" s="159">
        <v>905</v>
      </c>
      <c r="S132" s="10">
        <v>408</v>
      </c>
      <c r="T132" s="10">
        <v>1216</v>
      </c>
      <c r="U132" s="10">
        <v>31</v>
      </c>
      <c r="V132" s="10">
        <v>-178</v>
      </c>
      <c r="W132" s="10"/>
      <c r="X132" s="10"/>
      <c r="Y132" s="10"/>
      <c r="Z132" s="10"/>
      <c r="AA132" s="10"/>
      <c r="AB132" s="10">
        <v>73</v>
      </c>
      <c r="AC132" s="10">
        <v>136</v>
      </c>
      <c r="AD132" s="10">
        <v>66</v>
      </c>
      <c r="AE132" s="10">
        <f t="shared" si="28"/>
        <v>202</v>
      </c>
      <c r="AF132" s="10">
        <f t="shared" ref="AF132:AF139" si="31">AB132+AE132</f>
        <v>275</v>
      </c>
      <c r="AG132" s="10"/>
      <c r="AH132" s="10"/>
      <c r="AI132" s="10"/>
      <c r="AJ132" s="10"/>
      <c r="AK132" s="10"/>
      <c r="AL132" s="10"/>
      <c r="AM132" s="14"/>
      <c r="AN132" s="14"/>
      <c r="AO132" s="14"/>
      <c r="AP132" s="10"/>
      <c r="AQ132" s="10"/>
      <c r="AR132" s="10"/>
      <c r="AS132" s="10"/>
      <c r="AT132" s="10" t="s">
        <v>1198</v>
      </c>
      <c r="AU132" s="141"/>
      <c r="AV132" s="10"/>
      <c r="AW132" s="10"/>
      <c r="AX132" s="10"/>
      <c r="AY132" s="171"/>
      <c r="AZ132" s="10"/>
      <c r="BA132" s="10"/>
      <c r="BB132" s="171"/>
      <c r="BC132" s="10"/>
      <c r="BD132" s="10"/>
      <c r="BE132" s="62">
        <v>44988</v>
      </c>
      <c r="BF132" s="62"/>
      <c r="BG132" s="63" t="s">
        <v>1199</v>
      </c>
    </row>
    <row r="133" spans="1:59" s="11" customFormat="1" ht="60" customHeight="1">
      <c r="A133" s="49" t="s">
        <v>244</v>
      </c>
      <c r="B133" s="47" t="s">
        <v>163</v>
      </c>
      <c r="C133" s="10">
        <v>16870</v>
      </c>
      <c r="D133" s="48" t="s">
        <v>229</v>
      </c>
      <c r="E133" s="48" t="s">
        <v>128</v>
      </c>
      <c r="F133" s="48" t="s">
        <v>221</v>
      </c>
      <c r="G133" s="157" t="s">
        <v>129</v>
      </c>
      <c r="H133" s="115" t="s">
        <v>259</v>
      </c>
      <c r="I133" s="115"/>
      <c r="J133" s="48" t="s">
        <v>130</v>
      </c>
      <c r="K133" s="142">
        <v>740</v>
      </c>
      <c r="L133" s="142">
        <f t="shared" si="29"/>
        <v>700</v>
      </c>
      <c r="M133" s="142">
        <v>1842</v>
      </c>
      <c r="N133" s="142">
        <f t="shared" si="30"/>
        <v>1750</v>
      </c>
      <c r="O133" s="10">
        <v>681</v>
      </c>
      <c r="P133" s="159">
        <v>740</v>
      </c>
      <c r="Q133" s="158">
        <v>547</v>
      </c>
      <c r="R133" s="159">
        <v>1227</v>
      </c>
      <c r="S133" s="10">
        <v>423</v>
      </c>
      <c r="T133" s="10">
        <v>556</v>
      </c>
      <c r="U133" s="10">
        <v>124</v>
      </c>
      <c r="V133" s="10">
        <v>-424</v>
      </c>
      <c r="W133" s="10"/>
      <c r="X133" s="10"/>
      <c r="Y133" s="10"/>
      <c r="Z133" s="10"/>
      <c r="AA133" s="10"/>
      <c r="AB133" s="10">
        <v>96</v>
      </c>
      <c r="AC133" s="10">
        <v>258</v>
      </c>
      <c r="AD133" s="10">
        <v>137</v>
      </c>
      <c r="AE133" s="10">
        <f t="shared" si="28"/>
        <v>395</v>
      </c>
      <c r="AF133" s="10">
        <f t="shared" si="31"/>
        <v>491</v>
      </c>
      <c r="AG133" s="10"/>
      <c r="AH133" s="10"/>
      <c r="AI133" s="10"/>
      <c r="AJ133" s="10"/>
      <c r="AK133" s="10"/>
      <c r="AL133" s="10"/>
      <c r="AM133" s="14" t="s">
        <v>9</v>
      </c>
      <c r="AN133" s="14" t="s">
        <v>9</v>
      </c>
      <c r="AO133" s="14"/>
      <c r="AP133" s="10" t="s">
        <v>200</v>
      </c>
      <c r="AQ133" s="10"/>
      <c r="AR133" s="10"/>
      <c r="AS133" s="10"/>
      <c r="AT133" s="10"/>
      <c r="AU133" s="141"/>
      <c r="AV133" s="10">
        <v>0</v>
      </c>
      <c r="AW133" s="10">
        <v>0</v>
      </c>
      <c r="AX133" s="10"/>
      <c r="AY133" s="171"/>
      <c r="AZ133" s="10"/>
      <c r="BA133" s="10"/>
      <c r="BB133" s="171"/>
      <c r="BC133" s="10"/>
      <c r="BD133" s="10"/>
      <c r="BE133" s="62">
        <v>44888</v>
      </c>
      <c r="BF133" s="166"/>
      <c r="BG133" s="59" t="s">
        <v>245</v>
      </c>
    </row>
    <row r="134" spans="1:59" s="11" customFormat="1" ht="60" customHeight="1">
      <c r="A134" s="49" t="s">
        <v>338</v>
      </c>
      <c r="B134" s="47" t="s">
        <v>126</v>
      </c>
      <c r="C134" s="10">
        <v>33223</v>
      </c>
      <c r="D134" s="48" t="s">
        <v>134</v>
      </c>
      <c r="E134" s="48" t="s">
        <v>128</v>
      </c>
      <c r="F134" s="157" t="s">
        <v>1200</v>
      </c>
      <c r="G134" s="157" t="s">
        <v>165</v>
      </c>
      <c r="H134" s="115" t="s">
        <v>259</v>
      </c>
      <c r="I134" s="115"/>
      <c r="J134" s="48" t="s">
        <v>130</v>
      </c>
      <c r="K134" s="142">
        <v>518</v>
      </c>
      <c r="L134" s="142">
        <f t="shared" si="29"/>
        <v>500</v>
      </c>
      <c r="M134" s="142">
        <v>1748</v>
      </c>
      <c r="N134" s="142">
        <f t="shared" si="30"/>
        <v>1750</v>
      </c>
      <c r="O134" s="10">
        <v>479</v>
      </c>
      <c r="P134" s="159">
        <v>518</v>
      </c>
      <c r="Q134" s="159">
        <v>332</v>
      </c>
      <c r="R134" s="159">
        <v>810</v>
      </c>
      <c r="S134" s="10">
        <v>277</v>
      </c>
      <c r="T134" s="10">
        <v>899</v>
      </c>
      <c r="U134" s="10">
        <v>55</v>
      </c>
      <c r="V134" s="10">
        <v>-266</v>
      </c>
      <c r="W134" s="10"/>
      <c r="X134" s="10"/>
      <c r="Y134" s="10"/>
      <c r="Z134" s="10"/>
      <c r="AA134" s="10"/>
      <c r="AB134" s="10">
        <v>71</v>
      </c>
      <c r="AC134" s="10">
        <v>150</v>
      </c>
      <c r="AD134" s="10">
        <v>108</v>
      </c>
      <c r="AE134" s="10">
        <f t="shared" si="28"/>
        <v>258</v>
      </c>
      <c r="AF134" s="10">
        <f t="shared" si="31"/>
        <v>329</v>
      </c>
      <c r="AG134" s="10"/>
      <c r="AH134" s="10"/>
      <c r="AI134" s="10"/>
      <c r="AJ134" s="10"/>
      <c r="AK134" s="10"/>
      <c r="AL134" s="10"/>
      <c r="AM134" s="14" t="s">
        <v>1012</v>
      </c>
      <c r="AN134" s="14"/>
      <c r="AO134" s="14"/>
      <c r="AP134" s="10" t="s">
        <v>559</v>
      </c>
      <c r="AQ134" s="10"/>
      <c r="AR134" s="10"/>
      <c r="AS134" s="10"/>
      <c r="AT134" s="20" t="s">
        <v>169</v>
      </c>
      <c r="AU134" s="142">
        <v>16</v>
      </c>
      <c r="AV134" s="20"/>
      <c r="AW134" s="20"/>
      <c r="AX134" s="20"/>
      <c r="AY134" s="174"/>
      <c r="AZ134" s="10"/>
      <c r="BA134" s="10"/>
      <c r="BB134" s="174"/>
      <c r="BC134" s="20"/>
      <c r="BD134" s="10" t="s">
        <v>1102</v>
      </c>
      <c r="BE134" s="62" t="s">
        <v>1201</v>
      </c>
      <c r="BF134" s="62" t="s">
        <v>174</v>
      </c>
      <c r="BG134" s="59" t="s">
        <v>1202</v>
      </c>
    </row>
    <row r="135" spans="1:59" s="11" customFormat="1" ht="60" customHeight="1">
      <c r="A135" s="49" t="s">
        <v>340</v>
      </c>
      <c r="B135" s="47" t="s">
        <v>234</v>
      </c>
      <c r="C135" s="10">
        <v>9983</v>
      </c>
      <c r="D135" s="48" t="s">
        <v>229</v>
      </c>
      <c r="E135" s="48" t="s">
        <v>1098</v>
      </c>
      <c r="F135" s="48" t="s">
        <v>1098</v>
      </c>
      <c r="G135" s="157" t="s">
        <v>262</v>
      </c>
      <c r="H135" s="115" t="s">
        <v>259</v>
      </c>
      <c r="I135" s="115"/>
      <c r="J135" s="48"/>
      <c r="K135" s="142">
        <v>803</v>
      </c>
      <c r="L135" s="142">
        <f t="shared" si="29"/>
        <v>800</v>
      </c>
      <c r="M135" s="142">
        <v>1304</v>
      </c>
      <c r="N135" s="142">
        <f t="shared" si="30"/>
        <v>1250</v>
      </c>
      <c r="O135" s="10">
        <v>785</v>
      </c>
      <c r="P135" s="159">
        <v>803</v>
      </c>
      <c r="Q135" s="158">
        <v>91</v>
      </c>
      <c r="R135" s="159">
        <v>875</v>
      </c>
      <c r="S135" s="10">
        <v>47</v>
      </c>
      <c r="T135" s="10">
        <v>743</v>
      </c>
      <c r="U135" s="10">
        <v>44</v>
      </c>
      <c r="V135" s="10">
        <v>-89</v>
      </c>
      <c r="W135" s="10">
        <v>803</v>
      </c>
      <c r="X135" s="10">
        <v>46</v>
      </c>
      <c r="Y135" s="10">
        <v>410</v>
      </c>
      <c r="Z135" s="10">
        <v>44</v>
      </c>
      <c r="AA135" s="10">
        <v>-79</v>
      </c>
      <c r="AB135" s="10">
        <v>74</v>
      </c>
      <c r="AC135" s="10">
        <v>473</v>
      </c>
      <c r="AD135" s="10">
        <v>219</v>
      </c>
      <c r="AE135" s="10">
        <f t="shared" si="28"/>
        <v>692</v>
      </c>
      <c r="AF135" s="10">
        <f t="shared" si="31"/>
        <v>766</v>
      </c>
      <c r="AG135" s="10"/>
      <c r="AH135" s="10"/>
      <c r="AI135" s="10"/>
      <c r="AJ135" s="10"/>
      <c r="AK135" s="10"/>
      <c r="AL135" s="10"/>
      <c r="AM135" s="14" t="s">
        <v>9</v>
      </c>
      <c r="AN135" s="14" t="s">
        <v>250</v>
      </c>
      <c r="AO135" s="14"/>
      <c r="AP135" s="10" t="s">
        <v>672</v>
      </c>
      <c r="AQ135" s="10"/>
      <c r="AR135" s="10"/>
      <c r="AS135" s="10"/>
      <c r="AT135" s="10" t="s">
        <v>671</v>
      </c>
      <c r="AU135" s="141">
        <v>12</v>
      </c>
      <c r="AV135" s="10">
        <v>12</v>
      </c>
      <c r="AW135" s="10">
        <v>0</v>
      </c>
      <c r="AX135" s="10"/>
      <c r="AY135" s="171"/>
      <c r="AZ135" s="10"/>
      <c r="BA135" s="10"/>
      <c r="BB135" s="171"/>
      <c r="BC135" s="10"/>
      <c r="BD135" s="10"/>
      <c r="BE135" s="62">
        <v>44706</v>
      </c>
      <c r="BF135" s="62">
        <v>45125</v>
      </c>
      <c r="BG135" s="59" t="s">
        <v>237</v>
      </c>
    </row>
    <row r="136" spans="1:59" s="11" customFormat="1" ht="60" customHeight="1">
      <c r="A136" s="49" t="s">
        <v>199</v>
      </c>
      <c r="B136" s="47" t="s">
        <v>126</v>
      </c>
      <c r="C136" s="10">
        <v>60777</v>
      </c>
      <c r="D136" s="48" t="s">
        <v>134</v>
      </c>
      <c r="E136" s="48" t="s">
        <v>128</v>
      </c>
      <c r="F136" s="48" t="s">
        <v>180</v>
      </c>
      <c r="G136" s="157" t="s">
        <v>129</v>
      </c>
      <c r="H136" s="115" t="s">
        <v>259</v>
      </c>
      <c r="I136" s="160"/>
      <c r="J136" s="48" t="s">
        <v>130</v>
      </c>
      <c r="K136" s="142">
        <v>570</v>
      </c>
      <c r="L136" s="142">
        <f t="shared" si="29"/>
        <v>600</v>
      </c>
      <c r="M136" s="142">
        <v>2122</v>
      </c>
      <c r="N136" s="142">
        <f t="shared" si="30"/>
        <v>2000</v>
      </c>
      <c r="O136" s="20">
        <v>570</v>
      </c>
      <c r="P136" s="158">
        <v>570</v>
      </c>
      <c r="Q136" s="158">
        <v>220</v>
      </c>
      <c r="R136" s="158">
        <v>789</v>
      </c>
      <c r="S136" s="20">
        <v>211</v>
      </c>
      <c r="T136" s="20">
        <v>1333</v>
      </c>
      <c r="U136" s="20">
        <v>9</v>
      </c>
      <c r="V136" s="20"/>
      <c r="W136" s="20"/>
      <c r="X136" s="20"/>
      <c r="Y136" s="20"/>
      <c r="Z136" s="20"/>
      <c r="AA136" s="20"/>
      <c r="AB136" s="20">
        <v>129</v>
      </c>
      <c r="AC136" s="20">
        <v>285</v>
      </c>
      <c r="AD136" s="20">
        <v>65</v>
      </c>
      <c r="AE136" s="20">
        <f t="shared" si="28"/>
        <v>350</v>
      </c>
      <c r="AF136" s="20">
        <f t="shared" si="31"/>
        <v>479</v>
      </c>
      <c r="AG136" s="20"/>
      <c r="AH136" s="20"/>
      <c r="AI136" s="20"/>
      <c r="AJ136" s="20"/>
      <c r="AK136" s="20"/>
      <c r="AL136" s="20"/>
      <c r="AM136" s="14" t="s">
        <v>9</v>
      </c>
      <c r="AN136" s="14"/>
      <c r="AO136" s="14"/>
      <c r="AP136" s="10" t="s">
        <v>200</v>
      </c>
      <c r="AQ136" s="10"/>
      <c r="AR136" s="10"/>
      <c r="AS136" s="10"/>
      <c r="AT136" s="20"/>
      <c r="AU136" s="142">
        <v>10</v>
      </c>
      <c r="AV136" s="20">
        <v>10</v>
      </c>
      <c r="AW136" s="20"/>
      <c r="AX136" s="20"/>
      <c r="AY136" s="174"/>
      <c r="AZ136" s="20"/>
      <c r="BA136" s="20"/>
      <c r="BB136" s="174"/>
      <c r="BC136" s="20"/>
      <c r="BD136" s="20"/>
      <c r="BE136" s="48">
        <v>44379</v>
      </c>
      <c r="BF136" s="48">
        <v>44627</v>
      </c>
      <c r="BG136" s="59" t="s">
        <v>1203</v>
      </c>
    </row>
    <row r="137" spans="1:59" s="11" customFormat="1" ht="60" customHeight="1">
      <c r="A137" s="49" t="s">
        <v>227</v>
      </c>
      <c r="B137" s="47" t="s">
        <v>133</v>
      </c>
      <c r="C137" s="10">
        <v>30218</v>
      </c>
      <c r="D137" s="48" t="s">
        <v>134</v>
      </c>
      <c r="E137" s="48" t="s">
        <v>128</v>
      </c>
      <c r="F137" s="48" t="s">
        <v>129</v>
      </c>
      <c r="G137" s="157" t="s">
        <v>129</v>
      </c>
      <c r="H137" s="115" t="s">
        <v>259</v>
      </c>
      <c r="I137" s="115"/>
      <c r="J137" s="48" t="s">
        <v>130</v>
      </c>
      <c r="K137" s="142">
        <v>581</v>
      </c>
      <c r="L137" s="142">
        <f t="shared" si="29"/>
        <v>600</v>
      </c>
      <c r="M137" s="142">
        <v>1190</v>
      </c>
      <c r="N137" s="142">
        <f t="shared" si="30"/>
        <v>1250</v>
      </c>
      <c r="O137" s="10">
        <v>549</v>
      </c>
      <c r="P137" s="159">
        <v>581</v>
      </c>
      <c r="Q137" s="158">
        <v>489</v>
      </c>
      <c r="R137" s="159">
        <v>1038</v>
      </c>
      <c r="S137" s="10">
        <v>370</v>
      </c>
      <c r="T137" s="10">
        <v>119</v>
      </c>
      <c r="U137" s="10">
        <v>120</v>
      </c>
      <c r="V137" s="10">
        <v>-101</v>
      </c>
      <c r="W137" s="10"/>
      <c r="X137" s="10"/>
      <c r="Y137" s="10"/>
      <c r="Z137" s="10"/>
      <c r="AA137" s="10"/>
      <c r="AB137" s="10">
        <v>98</v>
      </c>
      <c r="AC137" s="10">
        <v>181</v>
      </c>
      <c r="AD137" s="10">
        <v>86</v>
      </c>
      <c r="AE137" s="10">
        <f t="shared" si="28"/>
        <v>267</v>
      </c>
      <c r="AF137" s="10">
        <f t="shared" si="31"/>
        <v>365</v>
      </c>
      <c r="AG137" s="10"/>
      <c r="AH137" s="10"/>
      <c r="AI137" s="10"/>
      <c r="AJ137" s="10"/>
      <c r="AK137" s="10"/>
      <c r="AL137" s="10"/>
      <c r="AM137" s="14" t="s">
        <v>255</v>
      </c>
      <c r="AN137" s="14" t="s">
        <v>1163</v>
      </c>
      <c r="AO137" s="14"/>
      <c r="AP137" s="10" t="s">
        <v>679</v>
      </c>
      <c r="AQ137" s="10"/>
      <c r="AR137" s="10"/>
      <c r="AS137" s="10"/>
      <c r="AT137" s="10" t="s">
        <v>678</v>
      </c>
      <c r="AU137" s="141">
        <v>11</v>
      </c>
      <c r="AV137" s="10">
        <v>11</v>
      </c>
      <c r="AW137" s="10">
        <v>0</v>
      </c>
      <c r="AX137" s="10"/>
      <c r="AY137" s="171"/>
      <c r="AZ137" s="10"/>
      <c r="BA137" s="10"/>
      <c r="BB137" s="171"/>
      <c r="BC137" s="10"/>
      <c r="BD137" s="10" t="s">
        <v>1102</v>
      </c>
      <c r="BE137" s="62">
        <v>44916</v>
      </c>
      <c r="BF137" s="62">
        <v>45189</v>
      </c>
      <c r="BG137" s="59" t="s">
        <v>1204</v>
      </c>
    </row>
    <row r="138" spans="1:59" s="11" customFormat="1" ht="60" customHeight="1">
      <c r="A138" s="49" t="s">
        <v>344</v>
      </c>
      <c r="B138" s="47" t="s">
        <v>133</v>
      </c>
      <c r="C138" s="10">
        <v>90628</v>
      </c>
      <c r="D138" s="48" t="s">
        <v>229</v>
      </c>
      <c r="E138" s="48" t="s">
        <v>128</v>
      </c>
      <c r="F138" s="48" t="s">
        <v>230</v>
      </c>
      <c r="G138" s="157" t="s">
        <v>138</v>
      </c>
      <c r="H138" s="115" t="s">
        <v>521</v>
      </c>
      <c r="I138" s="115"/>
      <c r="J138" s="48" t="s">
        <v>130</v>
      </c>
      <c r="K138" s="142">
        <v>845</v>
      </c>
      <c r="L138" s="142">
        <f t="shared" si="29"/>
        <v>800</v>
      </c>
      <c r="M138" s="142">
        <v>2835</v>
      </c>
      <c r="N138" s="142">
        <f t="shared" si="30"/>
        <v>2750</v>
      </c>
      <c r="O138" s="10">
        <v>808</v>
      </c>
      <c r="P138" s="159">
        <v>845</v>
      </c>
      <c r="Q138" s="158">
        <v>724</v>
      </c>
      <c r="R138" s="159">
        <v>1532</v>
      </c>
      <c r="S138" s="10">
        <v>665</v>
      </c>
      <c r="T138" s="10">
        <v>1266</v>
      </c>
      <c r="U138" s="10">
        <v>59</v>
      </c>
      <c r="V138" s="10">
        <v>-396</v>
      </c>
      <c r="W138" s="10"/>
      <c r="X138" s="10"/>
      <c r="Y138" s="10"/>
      <c r="Z138" s="10"/>
      <c r="AA138" s="10"/>
      <c r="AB138" s="10">
        <v>86</v>
      </c>
      <c r="AC138" s="10">
        <v>249</v>
      </c>
      <c r="AD138" s="10">
        <v>252</v>
      </c>
      <c r="AE138" s="10">
        <f t="shared" si="28"/>
        <v>501</v>
      </c>
      <c r="AF138" s="10">
        <f t="shared" si="31"/>
        <v>587</v>
      </c>
      <c r="AG138" s="10"/>
      <c r="AH138" s="10"/>
      <c r="AI138" s="10"/>
      <c r="AJ138" s="10"/>
      <c r="AK138" s="10"/>
      <c r="AL138" s="10"/>
      <c r="AM138" s="14" t="s">
        <v>9</v>
      </c>
      <c r="AN138" s="14" t="s">
        <v>9</v>
      </c>
      <c r="AO138" s="14"/>
      <c r="AP138" s="10"/>
      <c r="AQ138" s="10"/>
      <c r="AR138" s="10"/>
      <c r="AS138" s="10"/>
      <c r="AT138" s="10"/>
      <c r="AU138" s="141">
        <v>36</v>
      </c>
      <c r="AV138" s="10"/>
      <c r="AW138" s="10"/>
      <c r="AX138" s="10"/>
      <c r="AY138" s="171"/>
      <c r="AZ138" s="10"/>
      <c r="BA138" s="10"/>
      <c r="BB138" s="171"/>
      <c r="BC138" s="10"/>
      <c r="BD138" s="10"/>
      <c r="BE138" s="62">
        <v>43810</v>
      </c>
      <c r="BF138" s="62">
        <v>44462</v>
      </c>
      <c r="BG138" s="59" t="s">
        <v>1205</v>
      </c>
    </row>
    <row r="139" spans="1:59" s="11" customFormat="1" ht="60" customHeight="1">
      <c r="A139" s="189" t="s">
        <v>346</v>
      </c>
      <c r="B139" s="47" t="s">
        <v>234</v>
      </c>
      <c r="C139" s="10">
        <v>17179</v>
      </c>
      <c r="D139" s="48" t="s">
        <v>229</v>
      </c>
      <c r="E139" s="48" t="s">
        <v>128</v>
      </c>
      <c r="F139" s="48" t="s">
        <v>230</v>
      </c>
      <c r="G139" s="157" t="s">
        <v>138</v>
      </c>
      <c r="H139" s="115" t="s">
        <v>521</v>
      </c>
      <c r="I139" s="115"/>
      <c r="J139" s="48"/>
      <c r="K139" s="142">
        <v>259</v>
      </c>
      <c r="L139" s="142">
        <f t="shared" si="29"/>
        <v>300</v>
      </c>
      <c r="M139" s="142"/>
      <c r="N139" s="142"/>
      <c r="O139" s="10">
        <v>227</v>
      </c>
      <c r="P139" s="159">
        <v>259</v>
      </c>
      <c r="Q139" s="158">
        <v>377</v>
      </c>
      <c r="R139" s="159">
        <v>604</v>
      </c>
      <c r="S139" s="10">
        <v>341</v>
      </c>
      <c r="T139" s="10"/>
      <c r="U139" s="10">
        <v>36</v>
      </c>
      <c r="V139" s="10">
        <v>-348</v>
      </c>
      <c r="W139" s="10"/>
      <c r="X139" s="10"/>
      <c r="Y139" s="10"/>
      <c r="Z139" s="10"/>
      <c r="AA139" s="10"/>
      <c r="AB139" s="10">
        <v>0</v>
      </c>
      <c r="AC139" s="10">
        <v>16</v>
      </c>
      <c r="AD139" s="10">
        <v>51</v>
      </c>
      <c r="AE139" s="10">
        <f t="shared" si="28"/>
        <v>67</v>
      </c>
      <c r="AF139" s="10">
        <f t="shared" si="31"/>
        <v>67</v>
      </c>
      <c r="AG139" s="47">
        <v>2000</v>
      </c>
      <c r="AH139" s="10"/>
      <c r="AI139" s="10"/>
      <c r="AJ139" s="10"/>
      <c r="AK139" s="10"/>
      <c r="AL139" s="10">
        <v>16729</v>
      </c>
      <c r="AM139" s="14"/>
      <c r="AN139" s="14"/>
      <c r="AO139" s="14"/>
      <c r="AP139" s="10"/>
      <c r="AQ139" s="10"/>
      <c r="AR139" s="10"/>
      <c r="AS139" s="10"/>
      <c r="AT139" s="10" t="s">
        <v>1206</v>
      </c>
      <c r="AU139" s="141"/>
      <c r="AV139" s="10"/>
      <c r="AW139" s="10"/>
      <c r="AX139" s="10"/>
      <c r="AY139" s="171"/>
      <c r="AZ139" s="10"/>
      <c r="BA139" s="10"/>
      <c r="BB139" s="171"/>
      <c r="BC139" s="10" t="s">
        <v>14</v>
      </c>
      <c r="BD139" s="10"/>
      <c r="BE139" s="62">
        <v>44055</v>
      </c>
      <c r="BF139" s="62">
        <v>44417</v>
      </c>
      <c r="BG139" s="59" t="s">
        <v>1207</v>
      </c>
    </row>
    <row r="140" spans="1:59" s="11" customFormat="1" ht="60" customHeight="1">
      <c r="A140" s="49" t="s">
        <v>206</v>
      </c>
      <c r="B140" s="47" t="s">
        <v>133</v>
      </c>
      <c r="C140" s="10">
        <v>126497</v>
      </c>
      <c r="D140" s="48" t="s">
        <v>134</v>
      </c>
      <c r="E140" s="48" t="s">
        <v>128</v>
      </c>
      <c r="F140" s="48" t="s">
        <v>168</v>
      </c>
      <c r="G140" s="157" t="s">
        <v>138</v>
      </c>
      <c r="H140" s="115" t="s">
        <v>521</v>
      </c>
      <c r="I140" s="115"/>
      <c r="J140" s="48" t="s">
        <v>130</v>
      </c>
      <c r="K140" s="142">
        <v>862</v>
      </c>
      <c r="L140" s="142">
        <f>MROUND(K140,100)</f>
        <v>900</v>
      </c>
      <c r="M140" s="142">
        <v>2001</v>
      </c>
      <c r="N140" s="142">
        <f>MROUND(M140,250)</f>
        <v>2000</v>
      </c>
      <c r="O140" s="20">
        <v>855</v>
      </c>
      <c r="P140" s="158">
        <v>862</v>
      </c>
      <c r="Q140" s="158">
        <v>529</v>
      </c>
      <c r="R140" s="158">
        <v>1384</v>
      </c>
      <c r="S140" s="20">
        <v>503</v>
      </c>
      <c r="T140" s="20">
        <v>610</v>
      </c>
      <c r="U140" s="20">
        <v>26</v>
      </c>
      <c r="V140" s="20">
        <v>-460</v>
      </c>
      <c r="W140" s="10"/>
      <c r="X140" s="10"/>
      <c r="Y140" s="10"/>
      <c r="Z140" s="10"/>
      <c r="AA140" s="10"/>
      <c r="AB140" s="10">
        <v>93</v>
      </c>
      <c r="AC140" s="10">
        <v>347</v>
      </c>
      <c r="AD140" s="10">
        <v>181</v>
      </c>
      <c r="AE140" s="10">
        <f>AC140+AD140</f>
        <v>528</v>
      </c>
      <c r="AF140" s="10">
        <f>AB140+AE140</f>
        <v>621</v>
      </c>
      <c r="AG140" s="10"/>
      <c r="AH140" s="10"/>
      <c r="AI140" s="10"/>
      <c r="AJ140" s="10"/>
      <c r="AK140" s="10"/>
      <c r="AL140" s="10"/>
      <c r="AM140" s="14" t="s">
        <v>9</v>
      </c>
      <c r="AN140" s="14" t="s">
        <v>9</v>
      </c>
      <c r="AO140" s="14"/>
      <c r="AP140" s="10" t="s">
        <v>200</v>
      </c>
      <c r="AQ140" s="10"/>
      <c r="AR140" s="10"/>
      <c r="AS140" s="10"/>
      <c r="AT140" s="10"/>
      <c r="AU140" s="141">
        <v>63</v>
      </c>
      <c r="AV140" s="10"/>
      <c r="AW140" s="10"/>
      <c r="AX140" s="10"/>
      <c r="AY140" s="171"/>
      <c r="AZ140" s="10"/>
      <c r="BA140" s="10"/>
      <c r="BB140" s="171"/>
      <c r="BC140" s="10"/>
      <c r="BD140" s="10"/>
      <c r="BE140" s="62">
        <v>44846</v>
      </c>
      <c r="BF140" s="62"/>
      <c r="BG140" s="63" t="s">
        <v>1208</v>
      </c>
    </row>
    <row r="141" spans="1:59" s="11" customFormat="1" ht="60" customHeight="1">
      <c r="A141" s="49" t="s">
        <v>349</v>
      </c>
      <c r="B141" s="47" t="s">
        <v>133</v>
      </c>
      <c r="C141" s="10">
        <v>33202</v>
      </c>
      <c r="D141" s="48" t="s">
        <v>134</v>
      </c>
      <c r="E141" s="48" t="s">
        <v>128</v>
      </c>
      <c r="F141" s="48" t="s">
        <v>219</v>
      </c>
      <c r="G141" s="157" t="s">
        <v>129</v>
      </c>
      <c r="H141" s="115" t="s">
        <v>259</v>
      </c>
      <c r="I141" s="115"/>
      <c r="J141" s="48"/>
      <c r="K141" s="142">
        <v>891</v>
      </c>
      <c r="L141" s="142">
        <f>MROUND(K141,100)</f>
        <v>900</v>
      </c>
      <c r="M141" s="142">
        <v>1522</v>
      </c>
      <c r="N141" s="142">
        <f>MROUND(M141,250)</f>
        <v>1500</v>
      </c>
      <c r="O141" s="10"/>
      <c r="P141" s="159">
        <v>891</v>
      </c>
      <c r="Q141" s="158">
        <v>202</v>
      </c>
      <c r="R141" s="159">
        <v>1093</v>
      </c>
      <c r="S141" s="10">
        <v>173</v>
      </c>
      <c r="T141" s="10">
        <v>429</v>
      </c>
      <c r="U141" s="10">
        <v>29</v>
      </c>
      <c r="V141" s="10">
        <v>-312</v>
      </c>
      <c r="W141" s="10">
        <v>891</v>
      </c>
      <c r="X141" s="10">
        <v>173</v>
      </c>
      <c r="Y141" s="10">
        <v>148</v>
      </c>
      <c r="Z141" s="10">
        <v>29</v>
      </c>
      <c r="AA141" s="10">
        <v>-312</v>
      </c>
      <c r="AB141" s="10"/>
      <c r="AC141" s="10"/>
      <c r="AD141" s="10"/>
      <c r="AE141" s="10"/>
      <c r="AF141" s="10"/>
      <c r="AG141" s="10"/>
      <c r="AH141" s="10"/>
      <c r="AI141" s="10"/>
      <c r="AJ141" s="10"/>
      <c r="AK141" s="10"/>
      <c r="AL141" s="10"/>
      <c r="AM141" s="14" t="s">
        <v>9</v>
      </c>
      <c r="AN141" s="14" t="s">
        <v>9</v>
      </c>
      <c r="AO141" s="14"/>
      <c r="AP141" s="10" t="s">
        <v>683</v>
      </c>
      <c r="AQ141" s="10"/>
      <c r="AR141" s="10"/>
      <c r="AS141" s="10"/>
      <c r="AT141" s="10" t="s">
        <v>1209</v>
      </c>
      <c r="AU141" s="141">
        <v>29</v>
      </c>
      <c r="AV141" s="10">
        <v>0</v>
      </c>
      <c r="AW141" s="10">
        <v>0</v>
      </c>
      <c r="AX141" s="10"/>
      <c r="AY141" s="171"/>
      <c r="AZ141" s="10"/>
      <c r="BA141" s="10"/>
      <c r="BB141" s="171"/>
      <c r="BC141" s="10"/>
      <c r="BD141" s="10"/>
      <c r="BE141" s="62">
        <v>44067</v>
      </c>
      <c r="BF141" s="62">
        <v>44222</v>
      </c>
      <c r="BG141" s="59" t="s">
        <v>1210</v>
      </c>
    </row>
    <row r="142" spans="1:59" s="11" customFormat="1" ht="60" customHeight="1">
      <c r="A142" s="49" t="s">
        <v>351</v>
      </c>
      <c r="B142" s="47" t="s">
        <v>133</v>
      </c>
      <c r="C142" s="10">
        <v>20463</v>
      </c>
      <c r="D142" s="48" t="s">
        <v>134</v>
      </c>
      <c r="E142" s="48" t="s">
        <v>1098</v>
      </c>
      <c r="F142" s="48" t="s">
        <v>1098</v>
      </c>
      <c r="G142" s="157" t="s">
        <v>262</v>
      </c>
      <c r="H142" s="115" t="s">
        <v>259</v>
      </c>
      <c r="I142" s="115"/>
      <c r="J142" s="48"/>
      <c r="K142" s="142">
        <v>683</v>
      </c>
      <c r="L142" s="142">
        <f>MROUND(K142,100)</f>
        <v>700</v>
      </c>
      <c r="M142" s="142">
        <v>2222</v>
      </c>
      <c r="N142" s="142">
        <f>MROUND(M142,250)</f>
        <v>2250</v>
      </c>
      <c r="O142" s="10">
        <v>620</v>
      </c>
      <c r="P142" s="159">
        <v>683</v>
      </c>
      <c r="Q142" s="158">
        <v>525</v>
      </c>
      <c r="R142" s="159">
        <v>1145</v>
      </c>
      <c r="S142" s="10">
        <v>437</v>
      </c>
      <c r="T142" s="10">
        <v>990</v>
      </c>
      <c r="U142" s="10">
        <v>88</v>
      </c>
      <c r="V142" s="10">
        <v>-218</v>
      </c>
      <c r="W142" s="10">
        <v>683</v>
      </c>
      <c r="X142" s="10">
        <v>437</v>
      </c>
      <c r="Y142" s="10">
        <v>312</v>
      </c>
      <c r="Z142" s="10">
        <v>88</v>
      </c>
      <c r="AA142" s="10">
        <v>-218</v>
      </c>
      <c r="AB142" s="10">
        <v>89</v>
      </c>
      <c r="AC142" s="10">
        <v>126</v>
      </c>
      <c r="AD142" s="10">
        <v>247</v>
      </c>
      <c r="AE142" s="10">
        <f>AC142+AD142</f>
        <v>373</v>
      </c>
      <c r="AF142" s="10">
        <f>AB142+AE142</f>
        <v>462</v>
      </c>
      <c r="AG142" s="10"/>
      <c r="AH142" s="10"/>
      <c r="AI142" s="10"/>
      <c r="AJ142" s="10"/>
      <c r="AK142" s="10"/>
      <c r="AL142" s="10"/>
      <c r="AM142" s="14" t="s">
        <v>9</v>
      </c>
      <c r="AN142" s="14" t="s">
        <v>9</v>
      </c>
      <c r="AO142" s="14"/>
      <c r="AP142" s="10" t="s">
        <v>686</v>
      </c>
      <c r="AQ142" s="10"/>
      <c r="AR142" s="10"/>
      <c r="AS142" s="10"/>
      <c r="AT142" s="10" t="s">
        <v>685</v>
      </c>
      <c r="AU142" s="141">
        <v>12</v>
      </c>
      <c r="AV142" s="10">
        <v>0</v>
      </c>
      <c r="AW142" s="10">
        <v>0</v>
      </c>
      <c r="AX142" s="10"/>
      <c r="AY142" s="171"/>
      <c r="AZ142" s="10"/>
      <c r="BA142" s="10"/>
      <c r="BB142" s="171"/>
      <c r="BC142" s="10"/>
      <c r="BD142" s="10"/>
      <c r="BE142" s="62">
        <v>44452</v>
      </c>
      <c r="BF142" s="62">
        <v>44593</v>
      </c>
      <c r="BG142" s="59" t="s">
        <v>1211</v>
      </c>
    </row>
    <row r="143" spans="1:59" s="11" customFormat="1" ht="60" customHeight="1">
      <c r="A143" s="49" t="s">
        <v>353</v>
      </c>
      <c r="B143" s="47" t="s">
        <v>163</v>
      </c>
      <c r="C143" s="10">
        <v>20864</v>
      </c>
      <c r="D143" s="48" t="s">
        <v>229</v>
      </c>
      <c r="E143" s="48" t="s">
        <v>1098</v>
      </c>
      <c r="F143" s="48" t="s">
        <v>1192</v>
      </c>
      <c r="G143" s="157" t="s">
        <v>267</v>
      </c>
      <c r="H143" s="115" t="s">
        <v>259</v>
      </c>
      <c r="I143" s="115"/>
      <c r="J143" s="48" t="s">
        <v>130</v>
      </c>
      <c r="K143" s="142">
        <v>829</v>
      </c>
      <c r="L143" s="142">
        <f>MROUND(K143,100)</f>
        <v>800</v>
      </c>
      <c r="M143" s="142">
        <v>1429</v>
      </c>
      <c r="N143" s="142">
        <f>MROUND(M143,250)</f>
        <v>1500</v>
      </c>
      <c r="O143" s="10">
        <v>824</v>
      </c>
      <c r="P143" s="159">
        <v>829</v>
      </c>
      <c r="Q143" s="158">
        <v>285</v>
      </c>
      <c r="R143" s="159">
        <v>1109</v>
      </c>
      <c r="S143" s="10">
        <v>237</v>
      </c>
      <c r="T143" s="10">
        <v>315</v>
      </c>
      <c r="U143" s="10">
        <v>48</v>
      </c>
      <c r="V143" s="10">
        <v>-519</v>
      </c>
      <c r="W143" s="10"/>
      <c r="X143" s="10"/>
      <c r="Y143" s="10"/>
      <c r="Z143" s="10"/>
      <c r="AA143" s="10"/>
      <c r="AB143" s="10">
        <v>194</v>
      </c>
      <c r="AC143" s="10">
        <v>472</v>
      </c>
      <c r="AD143" s="10">
        <v>48</v>
      </c>
      <c r="AE143" s="10">
        <f>AC143+AD143</f>
        <v>520</v>
      </c>
      <c r="AF143" s="10">
        <f>AB143+AE143</f>
        <v>714</v>
      </c>
      <c r="AG143" s="10"/>
      <c r="AH143" s="10"/>
      <c r="AI143" s="10"/>
      <c r="AJ143" s="10"/>
      <c r="AK143" s="10"/>
      <c r="AL143" s="10"/>
      <c r="AM143" s="14" t="s">
        <v>9</v>
      </c>
      <c r="AN143" s="14" t="s">
        <v>9</v>
      </c>
      <c r="AO143" s="14"/>
      <c r="AP143" s="10" t="s">
        <v>645</v>
      </c>
      <c r="AQ143" s="10"/>
      <c r="AR143" s="10"/>
      <c r="AS143" s="10"/>
      <c r="AT143" s="10" t="s">
        <v>644</v>
      </c>
      <c r="AU143" s="141">
        <v>4</v>
      </c>
      <c r="AV143" s="10">
        <v>0</v>
      </c>
      <c r="AW143" s="10">
        <v>0</v>
      </c>
      <c r="AX143" s="10"/>
      <c r="AY143" s="171"/>
      <c r="AZ143" s="10"/>
      <c r="BA143" s="10"/>
      <c r="BB143" s="171"/>
      <c r="BC143" s="10"/>
      <c r="BD143" s="10"/>
      <c r="BE143" s="62">
        <v>45021</v>
      </c>
      <c r="BF143" s="62" t="s">
        <v>174</v>
      </c>
      <c r="BG143" s="59" t="s">
        <v>1212</v>
      </c>
    </row>
    <row r="144" spans="1:59" s="11" customFormat="1" ht="60" customHeight="1">
      <c r="A144" s="49" t="s">
        <v>159</v>
      </c>
      <c r="B144" s="47" t="s">
        <v>133</v>
      </c>
      <c r="C144" s="10">
        <f>4407+79</f>
        <v>4486</v>
      </c>
      <c r="D144" s="48" t="s">
        <v>134</v>
      </c>
      <c r="E144" s="48" t="s">
        <v>128</v>
      </c>
      <c r="F144" s="48" t="s">
        <v>137</v>
      </c>
      <c r="G144" s="157" t="s">
        <v>138</v>
      </c>
      <c r="H144" s="115" t="s">
        <v>259</v>
      </c>
      <c r="I144" s="115"/>
      <c r="J144" s="48" t="s">
        <v>142</v>
      </c>
      <c r="K144" s="142">
        <v>637</v>
      </c>
      <c r="L144" s="142">
        <f>MROUND(K144,100)</f>
        <v>600</v>
      </c>
      <c r="M144" s="142">
        <v>1117</v>
      </c>
      <c r="N144" s="142">
        <f>MROUND(M144,250)</f>
        <v>1000</v>
      </c>
      <c r="O144" s="10">
        <v>637</v>
      </c>
      <c r="P144" s="159">
        <v>637</v>
      </c>
      <c r="Q144" s="158">
        <v>133</v>
      </c>
      <c r="R144" s="159">
        <v>770</v>
      </c>
      <c r="S144" s="10">
        <v>105</v>
      </c>
      <c r="T144" s="10">
        <v>347</v>
      </c>
      <c r="U144" s="10">
        <v>27</v>
      </c>
      <c r="V144" s="10">
        <v>-191</v>
      </c>
      <c r="W144" s="10"/>
      <c r="X144" s="10"/>
      <c r="Y144" s="10"/>
      <c r="Z144" s="10"/>
      <c r="AA144" s="10"/>
      <c r="AB144" s="10">
        <v>48</v>
      </c>
      <c r="AC144" s="10">
        <v>384</v>
      </c>
      <c r="AD144" s="10">
        <v>79</v>
      </c>
      <c r="AE144" s="10">
        <f>AC144+AD144</f>
        <v>463</v>
      </c>
      <c r="AF144" s="10">
        <f>AB144+AE144</f>
        <v>511</v>
      </c>
      <c r="AG144" s="10"/>
      <c r="AH144" s="10"/>
      <c r="AI144" s="10"/>
      <c r="AJ144" s="10"/>
      <c r="AK144" s="10"/>
      <c r="AL144" s="10"/>
      <c r="AM144" s="14" t="s">
        <v>1012</v>
      </c>
      <c r="AN144" s="14"/>
      <c r="AO144" s="14"/>
      <c r="AP144" s="10" t="s">
        <v>1213</v>
      </c>
      <c r="AQ144" s="10"/>
      <c r="AR144" s="10"/>
      <c r="AS144" s="10"/>
      <c r="AT144" s="10" t="s">
        <v>160</v>
      </c>
      <c r="AU144" s="141">
        <v>9</v>
      </c>
      <c r="AV144" s="10"/>
      <c r="AW144" s="10"/>
      <c r="AX144" s="10"/>
      <c r="AY144" s="171"/>
      <c r="AZ144" s="10"/>
      <c r="BA144" s="10"/>
      <c r="BB144" s="171"/>
      <c r="BC144" s="10"/>
      <c r="BD144" s="10"/>
      <c r="BE144" s="62">
        <v>44417</v>
      </c>
      <c r="BF144" s="62">
        <v>44909</v>
      </c>
      <c r="BG144" s="59" t="s">
        <v>161</v>
      </c>
    </row>
    <row r="145" spans="1:59" s="11" customFormat="1" ht="60" customHeight="1">
      <c r="A145" s="49" t="s">
        <v>358</v>
      </c>
      <c r="B145" s="47" t="s">
        <v>184</v>
      </c>
      <c r="C145" s="10"/>
      <c r="D145" s="48"/>
      <c r="E145" s="157"/>
      <c r="F145" s="48"/>
      <c r="G145" s="157"/>
      <c r="H145" s="115"/>
      <c r="I145" s="115"/>
      <c r="J145" s="48"/>
      <c r="K145" s="142"/>
      <c r="L145" s="142"/>
      <c r="M145" s="142"/>
      <c r="N145" s="142"/>
      <c r="O145" s="10"/>
      <c r="P145" s="159"/>
      <c r="Q145" s="158"/>
      <c r="R145" s="159"/>
      <c r="S145" s="10"/>
      <c r="T145" s="10"/>
      <c r="U145" s="10"/>
      <c r="V145" s="10"/>
      <c r="W145" s="10"/>
      <c r="X145" s="10"/>
      <c r="Y145" s="10"/>
      <c r="Z145" s="10"/>
      <c r="AA145" s="10"/>
      <c r="AB145" s="10"/>
      <c r="AC145" s="10"/>
      <c r="AD145" s="10"/>
      <c r="AE145" s="10"/>
      <c r="AF145" s="10"/>
      <c r="AG145" s="10"/>
      <c r="AH145" s="10"/>
      <c r="AI145" s="10"/>
      <c r="AJ145" s="10"/>
      <c r="AK145" s="10"/>
      <c r="AL145" s="10"/>
      <c r="AM145" s="14"/>
      <c r="AN145" s="14"/>
      <c r="AO145" s="14"/>
      <c r="AP145" s="10"/>
      <c r="AQ145" s="10"/>
      <c r="AR145" s="10"/>
      <c r="AS145" s="10"/>
      <c r="AT145" s="10"/>
      <c r="AU145" s="141"/>
      <c r="AV145" s="10"/>
      <c r="AW145" s="10"/>
      <c r="AX145" s="10"/>
      <c r="AY145" s="171"/>
      <c r="AZ145" s="10"/>
      <c r="BA145" s="10"/>
      <c r="BB145" s="171"/>
      <c r="BC145" s="10"/>
      <c r="BD145" s="10"/>
      <c r="BE145" s="166"/>
      <c r="BF145" s="166"/>
      <c r="BG145" s="63"/>
    </row>
    <row r="146" spans="1:59" s="11" customFormat="1" ht="60" customHeight="1">
      <c r="A146" s="49" t="s">
        <v>125</v>
      </c>
      <c r="B146" s="47" t="s">
        <v>126</v>
      </c>
      <c r="C146" s="10">
        <v>19414</v>
      </c>
      <c r="D146" s="48" t="s">
        <v>127</v>
      </c>
      <c r="E146" s="48" t="s">
        <v>128</v>
      </c>
      <c r="F146" s="48" t="s">
        <v>128</v>
      </c>
      <c r="G146" s="157" t="s">
        <v>129</v>
      </c>
      <c r="H146" s="115" t="s">
        <v>259</v>
      </c>
      <c r="I146" s="115"/>
      <c r="J146" s="48" t="s">
        <v>130</v>
      </c>
      <c r="K146" s="142">
        <v>992</v>
      </c>
      <c r="L146" s="142">
        <f t="shared" ref="L146:L151" si="32">MROUND(K146,100)</f>
        <v>1000</v>
      </c>
      <c r="M146" s="142">
        <f>MAX(O146,P146)+SUM(S146:U146)</f>
        <v>2512</v>
      </c>
      <c r="N146" s="142">
        <f t="shared" ref="N146:N151" si="33">MROUND(M146,250)</f>
        <v>2500</v>
      </c>
      <c r="O146" s="20">
        <v>991</v>
      </c>
      <c r="P146" s="158">
        <v>992</v>
      </c>
      <c r="Q146" s="158">
        <v>526</v>
      </c>
      <c r="R146" s="158">
        <v>1516</v>
      </c>
      <c r="S146" s="20">
        <v>363</v>
      </c>
      <c r="T146" s="20">
        <v>995</v>
      </c>
      <c r="U146" s="20">
        <v>162</v>
      </c>
      <c r="V146" s="20">
        <v>-75</v>
      </c>
      <c r="W146" s="10">
        <v>992</v>
      </c>
      <c r="X146" s="10">
        <v>117</v>
      </c>
      <c r="Y146" s="10">
        <v>411</v>
      </c>
      <c r="Z146" s="10">
        <v>161</v>
      </c>
      <c r="AA146" s="10">
        <v>-20</v>
      </c>
      <c r="AB146" s="10">
        <v>335</v>
      </c>
      <c r="AC146" s="10">
        <v>463</v>
      </c>
      <c r="AD146" s="10">
        <v>129</v>
      </c>
      <c r="AE146" s="10">
        <f>AC146+AD146</f>
        <v>592</v>
      </c>
      <c r="AF146" s="10">
        <f>SUM(AB146,AE146)</f>
        <v>927</v>
      </c>
      <c r="AG146" s="10"/>
      <c r="AH146" s="10"/>
      <c r="AI146" s="10"/>
      <c r="AJ146" s="10"/>
      <c r="AK146" s="10"/>
      <c r="AL146" s="10"/>
      <c r="AM146" s="14" t="s">
        <v>9</v>
      </c>
      <c r="AN146" s="14" t="s">
        <v>9</v>
      </c>
      <c r="AO146" s="14"/>
      <c r="AP146" s="14" t="s">
        <v>1214</v>
      </c>
      <c r="AQ146" s="14"/>
      <c r="AR146" s="14"/>
      <c r="AS146" s="14"/>
      <c r="AT146" s="14"/>
      <c r="AU146" s="144">
        <v>9</v>
      </c>
      <c r="AV146" s="14"/>
      <c r="AW146" s="14"/>
      <c r="AX146" s="14"/>
      <c r="AY146" s="172"/>
      <c r="AZ146" s="10"/>
      <c r="BA146" s="10"/>
      <c r="BB146" s="172"/>
      <c r="BC146" s="14"/>
      <c r="BD146" s="14"/>
      <c r="BE146" s="60">
        <v>44265</v>
      </c>
      <c r="BF146" s="60">
        <v>44600</v>
      </c>
      <c r="BG146" s="59" t="s">
        <v>131</v>
      </c>
    </row>
    <row r="147" spans="1:59" s="11" customFormat="1" ht="60" customHeight="1">
      <c r="A147" s="49" t="s">
        <v>217</v>
      </c>
      <c r="B147" s="47" t="s">
        <v>133</v>
      </c>
      <c r="C147" s="10">
        <v>60616</v>
      </c>
      <c r="D147" s="48" t="s">
        <v>134</v>
      </c>
      <c r="E147" s="157" t="s">
        <v>129</v>
      </c>
      <c r="F147" s="48" t="s">
        <v>129</v>
      </c>
      <c r="G147" s="48" t="s">
        <v>129</v>
      </c>
      <c r="H147" s="115" t="s">
        <v>259</v>
      </c>
      <c r="I147" s="115"/>
      <c r="J147" s="48"/>
      <c r="K147" s="142">
        <v>918</v>
      </c>
      <c r="L147" s="142">
        <f t="shared" si="32"/>
        <v>900</v>
      </c>
      <c r="M147" s="142">
        <v>2458</v>
      </c>
      <c r="N147" s="142">
        <f t="shared" si="33"/>
        <v>2500</v>
      </c>
      <c r="O147" s="10"/>
      <c r="P147" s="159">
        <v>918</v>
      </c>
      <c r="Q147" s="158">
        <v>855</v>
      </c>
      <c r="R147" s="159">
        <v>1773</v>
      </c>
      <c r="S147" s="10">
        <v>760</v>
      </c>
      <c r="T147" s="10">
        <v>685</v>
      </c>
      <c r="U147" s="10">
        <v>96</v>
      </c>
      <c r="V147" s="10">
        <v>-144</v>
      </c>
      <c r="W147" s="10">
        <v>918</v>
      </c>
      <c r="X147" s="10">
        <v>760</v>
      </c>
      <c r="Y147" s="10">
        <v>221</v>
      </c>
      <c r="Z147" s="10">
        <v>96</v>
      </c>
      <c r="AA147" s="10">
        <v>-144</v>
      </c>
      <c r="AB147" s="10"/>
      <c r="AC147" s="10"/>
      <c r="AD147" s="10"/>
      <c r="AE147" s="10"/>
      <c r="AF147" s="10"/>
      <c r="AG147" s="10"/>
      <c r="AH147" s="10"/>
      <c r="AI147" s="10"/>
      <c r="AJ147" s="10"/>
      <c r="AK147" s="10"/>
      <c r="AL147" s="10"/>
      <c r="AM147" s="14" t="s">
        <v>9</v>
      </c>
      <c r="AN147" s="14" t="s">
        <v>9</v>
      </c>
      <c r="AO147" s="14"/>
      <c r="AP147" s="10" t="s">
        <v>683</v>
      </c>
      <c r="AQ147" s="10"/>
      <c r="AR147" s="10"/>
      <c r="AS147" s="10"/>
      <c r="AT147" s="10" t="s">
        <v>705</v>
      </c>
      <c r="AU147" s="141">
        <v>33</v>
      </c>
      <c r="AV147" s="10">
        <v>0</v>
      </c>
      <c r="AW147" s="10">
        <v>0</v>
      </c>
      <c r="AX147" s="10"/>
      <c r="AY147" s="171"/>
      <c r="AZ147" s="10"/>
      <c r="BA147" s="10"/>
      <c r="BB147" s="171"/>
      <c r="BC147" s="10"/>
      <c r="BD147" s="10"/>
      <c r="BE147" s="62">
        <v>44117</v>
      </c>
      <c r="BF147" s="62">
        <v>44468</v>
      </c>
      <c r="BG147" s="59" t="s">
        <v>1210</v>
      </c>
    </row>
    <row r="148" spans="1:59" s="11" customFormat="1" ht="60" customHeight="1">
      <c r="A148" s="49" t="s">
        <v>360</v>
      </c>
      <c r="B148" s="47" t="s">
        <v>163</v>
      </c>
      <c r="C148" s="10">
        <v>51386.48</v>
      </c>
      <c r="D148" s="48" t="s">
        <v>229</v>
      </c>
      <c r="E148" s="48" t="s">
        <v>1098</v>
      </c>
      <c r="F148" s="48" t="s">
        <v>1215</v>
      </c>
      <c r="G148" s="157" t="s">
        <v>262</v>
      </c>
      <c r="H148" s="115" t="s">
        <v>259</v>
      </c>
      <c r="I148" s="115"/>
      <c r="J148" s="48" t="s">
        <v>130</v>
      </c>
      <c r="K148" s="142">
        <v>627</v>
      </c>
      <c r="L148" s="142">
        <f t="shared" si="32"/>
        <v>600</v>
      </c>
      <c r="M148" s="142">
        <v>1033</v>
      </c>
      <c r="N148" s="142">
        <f t="shared" si="33"/>
        <v>1000</v>
      </c>
      <c r="O148" s="10">
        <v>627</v>
      </c>
      <c r="P148" s="159">
        <v>627</v>
      </c>
      <c r="Q148" s="158">
        <v>126</v>
      </c>
      <c r="R148" s="159">
        <v>754</v>
      </c>
      <c r="S148" s="10">
        <v>104</v>
      </c>
      <c r="T148" s="10">
        <v>279</v>
      </c>
      <c r="U148" s="10">
        <v>22</v>
      </c>
      <c r="V148" s="10">
        <v>-267</v>
      </c>
      <c r="W148" s="10"/>
      <c r="X148" s="10"/>
      <c r="Y148" s="10"/>
      <c r="Z148" s="10"/>
      <c r="AA148" s="10"/>
      <c r="AB148" s="10">
        <v>45</v>
      </c>
      <c r="AC148" s="10">
        <v>156</v>
      </c>
      <c r="AD148" s="10">
        <v>336</v>
      </c>
      <c r="AE148" s="10">
        <f>AC148+AD148</f>
        <v>492</v>
      </c>
      <c r="AF148" s="10">
        <f>AB148+AE148</f>
        <v>537</v>
      </c>
      <c r="AG148" s="10"/>
      <c r="AH148" s="10"/>
      <c r="AI148" s="10"/>
      <c r="AJ148" s="10"/>
      <c r="AK148" s="10"/>
      <c r="AL148" s="10"/>
      <c r="AM148" s="14" t="s">
        <v>9</v>
      </c>
      <c r="AN148" s="14" t="s">
        <v>9</v>
      </c>
      <c r="AO148" s="14"/>
      <c r="AP148" s="10" t="s">
        <v>710</v>
      </c>
      <c r="AQ148" s="10"/>
      <c r="AR148" s="10"/>
      <c r="AS148" s="10"/>
      <c r="AT148" s="10" t="s">
        <v>709</v>
      </c>
      <c r="AU148" s="141">
        <v>33</v>
      </c>
      <c r="AV148" s="10">
        <v>0</v>
      </c>
      <c r="AW148" s="10">
        <v>0</v>
      </c>
      <c r="AX148" s="10"/>
      <c r="AY148" s="171"/>
      <c r="AZ148" s="10"/>
      <c r="BA148" s="10"/>
      <c r="BB148" s="171"/>
      <c r="BC148" s="10"/>
      <c r="BD148" s="10"/>
      <c r="BE148" s="62">
        <v>45110</v>
      </c>
      <c r="BF148" s="62" t="s">
        <v>174</v>
      </c>
      <c r="BG148" s="59" t="s">
        <v>1216</v>
      </c>
    </row>
    <row r="149" spans="1:59" s="11" customFormat="1" ht="74.7" customHeight="1">
      <c r="A149" s="49" t="s">
        <v>190</v>
      </c>
      <c r="B149" s="47" t="s">
        <v>191</v>
      </c>
      <c r="C149" s="10">
        <v>39879</v>
      </c>
      <c r="D149" s="48" t="s">
        <v>134</v>
      </c>
      <c r="E149" s="48" t="s">
        <v>128</v>
      </c>
      <c r="F149" s="48" t="s">
        <v>192</v>
      </c>
      <c r="G149" s="157" t="s">
        <v>129</v>
      </c>
      <c r="H149" s="115" t="s">
        <v>259</v>
      </c>
      <c r="I149" s="160"/>
      <c r="J149" s="48" t="s">
        <v>142</v>
      </c>
      <c r="K149" s="142">
        <v>503</v>
      </c>
      <c r="L149" s="142">
        <f t="shared" si="32"/>
        <v>500</v>
      </c>
      <c r="M149" s="142">
        <v>1783</v>
      </c>
      <c r="N149" s="142">
        <f t="shared" si="33"/>
        <v>1750</v>
      </c>
      <c r="O149" s="20"/>
      <c r="P149" s="158">
        <v>503</v>
      </c>
      <c r="Q149" s="158">
        <v>160</v>
      </c>
      <c r="R149" s="158">
        <v>663</v>
      </c>
      <c r="S149" s="20">
        <v>152</v>
      </c>
      <c r="T149" s="20">
        <v>1120</v>
      </c>
      <c r="U149" s="20">
        <v>8</v>
      </c>
      <c r="V149" s="20">
        <v>-87</v>
      </c>
      <c r="W149" s="10">
        <v>503</v>
      </c>
      <c r="X149" s="10">
        <v>152</v>
      </c>
      <c r="Y149" s="10">
        <v>305</v>
      </c>
      <c r="Z149" s="10">
        <v>8</v>
      </c>
      <c r="AA149" s="10">
        <v>-87</v>
      </c>
      <c r="AB149" s="10">
        <v>6</v>
      </c>
      <c r="AC149" s="10">
        <v>270</v>
      </c>
      <c r="AD149" s="10">
        <v>79</v>
      </c>
      <c r="AE149" s="10">
        <f>AC149+AD149</f>
        <v>349</v>
      </c>
      <c r="AF149" s="10">
        <f>AB149+AE149</f>
        <v>355</v>
      </c>
      <c r="AG149" s="10"/>
      <c r="AH149" s="10"/>
      <c r="AI149" s="10"/>
      <c r="AJ149" s="10"/>
      <c r="AK149" s="10"/>
      <c r="AL149" s="10"/>
      <c r="AM149" s="14" t="s">
        <v>249</v>
      </c>
      <c r="AN149" s="14" t="s">
        <v>1175</v>
      </c>
      <c r="AO149" s="14"/>
      <c r="AP149" s="10" t="s">
        <v>714</v>
      </c>
      <c r="AQ149" s="10"/>
      <c r="AR149" s="10"/>
      <c r="AS149" s="10"/>
      <c r="AT149" s="10" t="s">
        <v>1217</v>
      </c>
      <c r="AU149" s="141">
        <v>6</v>
      </c>
      <c r="AV149" s="10">
        <v>0</v>
      </c>
      <c r="AW149" s="10">
        <v>0</v>
      </c>
      <c r="AX149" s="10"/>
      <c r="AY149" s="171"/>
      <c r="AZ149" s="10"/>
      <c r="BA149" s="10"/>
      <c r="BB149" s="171"/>
      <c r="BC149" s="20" t="s">
        <v>15</v>
      </c>
      <c r="BD149" s="10" t="s">
        <v>1102</v>
      </c>
      <c r="BE149" s="62">
        <v>44274</v>
      </c>
      <c r="BF149" s="62">
        <v>44553</v>
      </c>
      <c r="BG149" s="59" t="s">
        <v>194</v>
      </c>
    </row>
    <row r="150" spans="1:59" s="11" customFormat="1" ht="60" customHeight="1">
      <c r="A150" s="49" t="s">
        <v>362</v>
      </c>
      <c r="B150" s="47" t="s">
        <v>191</v>
      </c>
      <c r="C150" s="10">
        <v>8529</v>
      </c>
      <c r="D150" s="48" t="s">
        <v>229</v>
      </c>
      <c r="E150" s="48" t="s">
        <v>266</v>
      </c>
      <c r="F150" s="48" t="s">
        <v>1218</v>
      </c>
      <c r="G150" s="157" t="s">
        <v>266</v>
      </c>
      <c r="H150" s="115" t="s">
        <v>259</v>
      </c>
      <c r="I150" s="115"/>
      <c r="J150" s="48" t="s">
        <v>130</v>
      </c>
      <c r="K150" s="142">
        <v>580</v>
      </c>
      <c r="L150" s="142">
        <f t="shared" si="32"/>
        <v>600</v>
      </c>
      <c r="M150" s="142">
        <v>1896</v>
      </c>
      <c r="N150" s="142">
        <f t="shared" si="33"/>
        <v>2000</v>
      </c>
      <c r="O150" s="10">
        <v>508</v>
      </c>
      <c r="P150" s="159">
        <v>580</v>
      </c>
      <c r="Q150" s="158">
        <v>292</v>
      </c>
      <c r="R150" s="159">
        <v>800</v>
      </c>
      <c r="S150" s="10">
        <v>274</v>
      </c>
      <c r="T150" s="10">
        <v>1024</v>
      </c>
      <c r="U150" s="10">
        <v>18</v>
      </c>
      <c r="V150" s="10">
        <v>-132</v>
      </c>
      <c r="W150" s="10"/>
      <c r="X150" s="10"/>
      <c r="Y150" s="10"/>
      <c r="Z150" s="10"/>
      <c r="AA150" s="10"/>
      <c r="AB150" s="10">
        <v>345</v>
      </c>
      <c r="AC150" s="10">
        <v>75</v>
      </c>
      <c r="AD150" s="10">
        <v>53</v>
      </c>
      <c r="AE150" s="10">
        <v>128</v>
      </c>
      <c r="AF150" s="10">
        <f>AB150+AE150</f>
        <v>473</v>
      </c>
      <c r="AG150" s="10"/>
      <c r="AH150" s="10"/>
      <c r="AI150" s="10"/>
      <c r="AJ150" s="10"/>
      <c r="AK150" s="10"/>
      <c r="AL150" s="10"/>
      <c r="AM150" s="14" t="s">
        <v>9</v>
      </c>
      <c r="AN150" s="14" t="s">
        <v>9</v>
      </c>
      <c r="AO150" s="14"/>
      <c r="AP150" s="10" t="s">
        <v>655</v>
      </c>
      <c r="AQ150" s="10"/>
      <c r="AR150" s="10"/>
      <c r="AS150" s="10"/>
      <c r="AT150" s="10" t="s">
        <v>718</v>
      </c>
      <c r="AU150" s="141">
        <v>14</v>
      </c>
      <c r="AV150" s="10">
        <v>14</v>
      </c>
      <c r="AW150" s="10">
        <v>0</v>
      </c>
      <c r="AX150" s="10"/>
      <c r="AY150" s="171"/>
      <c r="AZ150" s="10"/>
      <c r="BA150" s="10"/>
      <c r="BB150" s="171"/>
      <c r="BC150" s="10"/>
      <c r="BD150" s="10"/>
      <c r="BE150" s="62">
        <v>44117</v>
      </c>
      <c r="BF150" s="62" t="s">
        <v>174</v>
      </c>
      <c r="BG150" s="59" t="s">
        <v>1219</v>
      </c>
    </row>
    <row r="151" spans="1:59" s="11" customFormat="1" ht="60" customHeight="1">
      <c r="A151" s="49" t="s">
        <v>363</v>
      </c>
      <c r="B151" s="47" t="s">
        <v>133</v>
      </c>
      <c r="C151" s="10">
        <v>7810</v>
      </c>
      <c r="D151" s="48" t="s">
        <v>134</v>
      </c>
      <c r="E151" s="48" t="s">
        <v>128</v>
      </c>
      <c r="F151" s="48" t="s">
        <v>219</v>
      </c>
      <c r="G151" s="157" t="s">
        <v>129</v>
      </c>
      <c r="H151" s="115" t="s">
        <v>259</v>
      </c>
      <c r="I151" s="115"/>
      <c r="J151" s="48" t="s">
        <v>130</v>
      </c>
      <c r="K151" s="142">
        <v>776</v>
      </c>
      <c r="L151" s="142">
        <f t="shared" si="32"/>
        <v>800</v>
      </c>
      <c r="M151" s="142">
        <f>MAX(O151,P151)+SUM(S151:U151)</f>
        <v>2334</v>
      </c>
      <c r="N151" s="142">
        <f t="shared" si="33"/>
        <v>2250</v>
      </c>
      <c r="O151" s="10">
        <v>743</v>
      </c>
      <c r="P151" s="159">
        <v>778</v>
      </c>
      <c r="Q151" s="158">
        <v>773</v>
      </c>
      <c r="R151" s="159">
        <v>1516</v>
      </c>
      <c r="S151" s="10">
        <v>693</v>
      </c>
      <c r="T151" s="10">
        <v>782</v>
      </c>
      <c r="U151" s="10">
        <v>81</v>
      </c>
      <c r="V151" s="10">
        <v>0</v>
      </c>
      <c r="W151" s="10">
        <v>776</v>
      </c>
      <c r="X151" s="10">
        <v>612</v>
      </c>
      <c r="Y151" s="10">
        <v>215</v>
      </c>
      <c r="Z151" s="10">
        <v>81</v>
      </c>
      <c r="AA151" s="10">
        <v>0</v>
      </c>
      <c r="AB151" s="10">
        <v>60</v>
      </c>
      <c r="AC151" s="10">
        <v>263</v>
      </c>
      <c r="AD151" s="10">
        <v>214</v>
      </c>
      <c r="AE151" s="10">
        <f>AC151+AD151</f>
        <v>477</v>
      </c>
      <c r="AF151" s="10">
        <f>AB151+AE151</f>
        <v>537</v>
      </c>
      <c r="AG151" s="47"/>
      <c r="AH151" s="10"/>
      <c r="AI151" s="10"/>
      <c r="AJ151" s="10">
        <v>8</v>
      </c>
      <c r="AK151" s="10"/>
      <c r="AL151" s="10">
        <v>5612</v>
      </c>
      <c r="AM151" s="14" t="s">
        <v>249</v>
      </c>
      <c r="AN151" s="14" t="s">
        <v>1163</v>
      </c>
      <c r="AO151" s="14"/>
      <c r="AP151" s="10" t="s">
        <v>587</v>
      </c>
      <c r="AQ151" s="10" t="s">
        <v>509</v>
      </c>
      <c r="AR151" s="10" t="s">
        <v>587</v>
      </c>
      <c r="AS151" s="10" t="s">
        <v>723</v>
      </c>
      <c r="AT151" s="10" t="s">
        <v>721</v>
      </c>
      <c r="AU151" s="141">
        <v>8</v>
      </c>
      <c r="AV151" s="10">
        <v>0</v>
      </c>
      <c r="AW151" s="10">
        <v>0</v>
      </c>
      <c r="AX151" s="10"/>
      <c r="AY151" s="171"/>
      <c r="AZ151" s="10"/>
      <c r="BA151" s="10"/>
      <c r="BB151" s="171"/>
      <c r="BC151" s="10" t="s">
        <v>15</v>
      </c>
      <c r="BD151" s="10" t="s">
        <v>1102</v>
      </c>
      <c r="BE151" s="62">
        <v>44749</v>
      </c>
      <c r="BF151" s="62">
        <v>44957</v>
      </c>
      <c r="BG151" s="59" t="s">
        <v>1220</v>
      </c>
    </row>
    <row r="152" spans="1:59" s="11" customFormat="1" ht="60" customHeight="1">
      <c r="A152" s="49" t="s">
        <v>365</v>
      </c>
      <c r="B152" s="47" t="s">
        <v>133</v>
      </c>
      <c r="C152" s="10">
        <v>86664</v>
      </c>
      <c r="D152" s="48" t="s">
        <v>229</v>
      </c>
      <c r="E152" s="157" t="s">
        <v>129</v>
      </c>
      <c r="F152" s="157" t="s">
        <v>180</v>
      </c>
      <c r="G152" s="157" t="s">
        <v>165</v>
      </c>
      <c r="H152" s="115" t="s">
        <v>521</v>
      </c>
      <c r="I152" s="115"/>
      <c r="J152" s="48"/>
      <c r="K152" s="142"/>
      <c r="L152" s="142"/>
      <c r="M152" s="142"/>
      <c r="N152" s="142"/>
      <c r="O152" s="10"/>
      <c r="P152" s="159">
        <v>779</v>
      </c>
      <c r="Q152" s="158"/>
      <c r="R152" s="159">
        <f>MIN(O152,P152)+S152+U152</f>
        <v>1231</v>
      </c>
      <c r="S152" s="10">
        <v>398</v>
      </c>
      <c r="T152" s="10"/>
      <c r="U152" s="10">
        <v>54</v>
      </c>
      <c r="V152" s="10"/>
      <c r="W152" s="10"/>
      <c r="X152" s="10"/>
      <c r="Y152" s="10"/>
      <c r="Z152" s="10"/>
      <c r="AA152" s="10"/>
      <c r="AB152" s="10"/>
      <c r="AC152" s="10"/>
      <c r="AD152" s="10"/>
      <c r="AE152" s="10"/>
      <c r="AF152" s="10"/>
      <c r="AG152" s="10"/>
      <c r="AH152" s="10"/>
      <c r="AI152" s="10"/>
      <c r="AJ152" s="10"/>
      <c r="AK152" s="10"/>
      <c r="AL152" s="10"/>
      <c r="AM152" s="14" t="s">
        <v>9</v>
      </c>
      <c r="AN152" s="14" t="s">
        <v>9</v>
      </c>
      <c r="AO152" s="14"/>
      <c r="AP152" s="10"/>
      <c r="AQ152" s="10"/>
      <c r="AR152" s="10"/>
      <c r="AS152" s="10"/>
      <c r="AT152" s="10"/>
      <c r="AU152" s="141">
        <v>102</v>
      </c>
      <c r="AV152" s="10"/>
      <c r="AW152" s="10"/>
      <c r="AX152" s="10"/>
      <c r="AY152" s="171"/>
      <c r="AZ152" s="10"/>
      <c r="BA152" s="10"/>
      <c r="BB152" s="171"/>
      <c r="BC152" s="10"/>
      <c r="BD152" s="10"/>
      <c r="BE152" s="166"/>
      <c r="BF152" s="62"/>
      <c r="BG152" s="59"/>
    </row>
    <row r="153" spans="1:59" s="11" customFormat="1" ht="60" customHeight="1">
      <c r="A153" s="165" t="s">
        <v>366</v>
      </c>
      <c r="B153" s="47"/>
      <c r="C153" s="10"/>
      <c r="D153" s="48"/>
      <c r="E153" s="48"/>
      <c r="F153" s="48"/>
      <c r="G153" s="157"/>
      <c r="H153" s="167"/>
      <c r="I153" s="115"/>
      <c r="J153" s="48"/>
      <c r="K153" s="142"/>
      <c r="L153" s="142"/>
      <c r="M153" s="142"/>
      <c r="N153" s="142"/>
      <c r="O153" s="10" t="s">
        <v>1117</v>
      </c>
      <c r="P153" s="159"/>
      <c r="Q153" s="158">
        <f>R153-P153</f>
        <v>0</v>
      </c>
      <c r="R153" s="159"/>
      <c r="S153" s="10"/>
      <c r="T153" s="10"/>
      <c r="U153" s="10"/>
      <c r="V153" s="10"/>
      <c r="W153" s="10"/>
      <c r="X153" s="10"/>
      <c r="Y153" s="10"/>
      <c r="Z153" s="10"/>
      <c r="AA153" s="10"/>
      <c r="AB153" s="10"/>
      <c r="AC153" s="10"/>
      <c r="AD153" s="10"/>
      <c r="AE153" s="10"/>
      <c r="AF153" s="10">
        <f>AC153+AB153</f>
        <v>0</v>
      </c>
      <c r="AG153" s="141"/>
      <c r="AH153" s="10"/>
      <c r="AI153" s="10"/>
      <c r="AJ153" s="10"/>
      <c r="AK153" s="10"/>
      <c r="AL153" s="10"/>
      <c r="AM153" s="14"/>
      <c r="AN153" s="14"/>
      <c r="AO153" s="14"/>
      <c r="AP153" s="10"/>
      <c r="AQ153" s="10"/>
      <c r="AR153" s="10"/>
      <c r="AS153" s="10"/>
      <c r="AT153" s="10"/>
      <c r="AU153" s="141"/>
      <c r="AV153" s="10"/>
      <c r="AW153" s="10"/>
      <c r="AX153" s="10"/>
      <c r="AY153" s="171"/>
      <c r="AZ153" s="10"/>
      <c r="BA153" s="10"/>
      <c r="BB153" s="171"/>
      <c r="BC153" s="10"/>
      <c r="BD153" s="10"/>
      <c r="BE153" s="166"/>
      <c r="BF153" s="62"/>
      <c r="BG153" s="59"/>
    </row>
    <row r="154" spans="1:59" s="11" customFormat="1" ht="60" customHeight="1">
      <c r="A154" s="49" t="s">
        <v>367</v>
      </c>
      <c r="B154" s="47" t="s">
        <v>172</v>
      </c>
      <c r="C154" s="10">
        <v>3544</v>
      </c>
      <c r="D154" s="48" t="s">
        <v>134</v>
      </c>
      <c r="E154" s="48" t="s">
        <v>128</v>
      </c>
      <c r="F154" s="48" t="s">
        <v>205</v>
      </c>
      <c r="G154" s="157" t="s">
        <v>129</v>
      </c>
      <c r="H154" s="115" t="s">
        <v>521</v>
      </c>
      <c r="I154" s="115"/>
      <c r="J154" s="48"/>
      <c r="K154" s="142"/>
      <c r="L154" s="142"/>
      <c r="M154" s="142"/>
      <c r="N154" s="142"/>
      <c r="O154" s="10"/>
      <c r="P154" s="159">
        <v>206</v>
      </c>
      <c r="Q154" s="158"/>
      <c r="R154" s="159">
        <v>1690</v>
      </c>
      <c r="S154" s="10">
        <v>544</v>
      </c>
      <c r="T154" s="10"/>
      <c r="U154" s="10">
        <v>21</v>
      </c>
      <c r="V154" s="10"/>
      <c r="W154" s="10"/>
      <c r="X154" s="10"/>
      <c r="Y154" s="10"/>
      <c r="Z154" s="10"/>
      <c r="AA154" s="10"/>
      <c r="AB154" s="10"/>
      <c r="AC154" s="10"/>
      <c r="AD154" s="10"/>
      <c r="AE154" s="10"/>
      <c r="AF154" s="10"/>
      <c r="AG154" s="10"/>
      <c r="AH154" s="10"/>
      <c r="AI154" s="10"/>
      <c r="AJ154" s="10"/>
      <c r="AK154" s="10"/>
      <c r="AL154" s="10"/>
      <c r="AM154" s="14" t="s">
        <v>5</v>
      </c>
      <c r="AN154" s="14"/>
      <c r="AO154" s="14"/>
      <c r="AP154" s="10" t="s">
        <v>200</v>
      </c>
      <c r="AQ154" s="10"/>
      <c r="AR154" s="10"/>
      <c r="AS154" s="10"/>
      <c r="AT154" s="10" t="s">
        <v>727</v>
      </c>
      <c r="AU154" s="141"/>
      <c r="AV154" s="10">
        <v>0</v>
      </c>
      <c r="AW154" s="10">
        <v>0</v>
      </c>
      <c r="AX154" s="10"/>
      <c r="AY154" s="171"/>
      <c r="AZ154" s="10"/>
      <c r="BA154" s="10"/>
      <c r="BB154" s="171"/>
      <c r="BC154" s="10" t="s">
        <v>15</v>
      </c>
      <c r="BD154" s="10" t="s">
        <v>13</v>
      </c>
      <c r="BE154" s="62"/>
      <c r="BF154" s="62"/>
      <c r="BG154" s="59"/>
    </row>
    <row r="155" spans="1:59" s="11" customFormat="1" ht="67.400000000000006" customHeight="1">
      <c r="A155" s="49" t="s">
        <v>368</v>
      </c>
      <c r="B155" s="47" t="s">
        <v>728</v>
      </c>
      <c r="C155" s="10">
        <v>13403</v>
      </c>
      <c r="D155" s="48" t="s">
        <v>229</v>
      </c>
      <c r="E155" s="48" t="s">
        <v>128</v>
      </c>
      <c r="F155" s="48" t="s">
        <v>230</v>
      </c>
      <c r="G155" s="157" t="s">
        <v>129</v>
      </c>
      <c r="H155" s="115" t="s">
        <v>259</v>
      </c>
      <c r="I155" s="115"/>
      <c r="J155" s="48"/>
      <c r="K155" s="142">
        <v>781</v>
      </c>
      <c r="L155" s="142">
        <f>MROUND(K155,100)</f>
        <v>800</v>
      </c>
      <c r="M155" s="142">
        <v>2387</v>
      </c>
      <c r="N155" s="142">
        <f>MROUND(M155,250)</f>
        <v>2500</v>
      </c>
      <c r="O155" s="10">
        <v>749</v>
      </c>
      <c r="P155" s="159">
        <v>781</v>
      </c>
      <c r="Q155" s="158">
        <v>466</v>
      </c>
      <c r="R155" s="159">
        <v>1215</v>
      </c>
      <c r="S155" s="10">
        <v>395</v>
      </c>
      <c r="T155" s="10">
        <v>1140</v>
      </c>
      <c r="U155" s="10">
        <v>71</v>
      </c>
      <c r="V155" s="10">
        <v>-312</v>
      </c>
      <c r="W155" s="10"/>
      <c r="X155" s="10"/>
      <c r="Y155" s="10"/>
      <c r="Z155" s="10"/>
      <c r="AA155" s="10"/>
      <c r="AB155" s="10">
        <v>214</v>
      </c>
      <c r="AC155" s="10">
        <v>249</v>
      </c>
      <c r="AD155" s="10">
        <v>61</v>
      </c>
      <c r="AE155" s="10">
        <f>AC155+AD155</f>
        <v>310</v>
      </c>
      <c r="AF155" s="10">
        <f>AB155+AE155</f>
        <v>524</v>
      </c>
      <c r="AG155" s="10"/>
      <c r="AH155" s="10"/>
      <c r="AI155" s="10"/>
      <c r="AJ155" s="10"/>
      <c r="AK155" s="10"/>
      <c r="AL155" s="10"/>
      <c r="AM155" s="14" t="s">
        <v>1012</v>
      </c>
      <c r="AN155" s="14" t="s">
        <v>1221</v>
      </c>
      <c r="AO155" s="14"/>
      <c r="AP155" s="10" t="s">
        <v>732</v>
      </c>
      <c r="AQ155" s="10"/>
      <c r="AR155" s="10"/>
      <c r="AS155" s="10"/>
      <c r="AT155" s="10" t="s">
        <v>731</v>
      </c>
      <c r="AU155" s="141">
        <v>4</v>
      </c>
      <c r="AV155" s="10">
        <v>0</v>
      </c>
      <c r="AW155" s="10">
        <v>0</v>
      </c>
      <c r="AX155" s="10"/>
      <c r="AY155" s="171"/>
      <c r="AZ155" s="10"/>
      <c r="BA155" s="10"/>
      <c r="BB155" s="171"/>
      <c r="BC155" s="10"/>
      <c r="BD155" s="10"/>
      <c r="BE155" s="62">
        <v>44964</v>
      </c>
      <c r="BF155" s="62" t="s">
        <v>174</v>
      </c>
      <c r="BG155" s="59" t="s">
        <v>1222</v>
      </c>
    </row>
    <row r="156" spans="1:59" s="11" customFormat="1" ht="60" customHeight="1">
      <c r="A156" s="49" t="s">
        <v>369</v>
      </c>
      <c r="B156" s="47" t="s">
        <v>133</v>
      </c>
      <c r="C156" s="10">
        <v>37746</v>
      </c>
      <c r="D156" s="48" t="s">
        <v>229</v>
      </c>
      <c r="E156" s="48" t="s">
        <v>128</v>
      </c>
      <c r="F156" s="48" t="s">
        <v>1223</v>
      </c>
      <c r="G156" s="157" t="s">
        <v>138</v>
      </c>
      <c r="H156" s="115" t="s">
        <v>259</v>
      </c>
      <c r="I156" s="115"/>
      <c r="J156" s="48" t="s">
        <v>130</v>
      </c>
      <c r="K156" s="142">
        <v>1078</v>
      </c>
      <c r="L156" s="142">
        <f>MROUND(K156,100)</f>
        <v>1100</v>
      </c>
      <c r="M156" s="142">
        <v>1857</v>
      </c>
      <c r="N156" s="142">
        <f>MROUND(M156,250)</f>
        <v>1750</v>
      </c>
      <c r="O156" s="10">
        <v>1078</v>
      </c>
      <c r="P156" s="159">
        <v>1078</v>
      </c>
      <c r="Q156" s="158">
        <v>436</v>
      </c>
      <c r="R156" s="159">
        <v>1514</v>
      </c>
      <c r="S156" s="10">
        <v>392</v>
      </c>
      <c r="T156" s="10">
        <v>343</v>
      </c>
      <c r="U156" s="10">
        <v>44</v>
      </c>
      <c r="V156" s="10"/>
      <c r="W156" s="10"/>
      <c r="X156" s="10"/>
      <c r="Y156" s="10"/>
      <c r="Z156" s="10"/>
      <c r="AA156" s="10"/>
      <c r="AB156" s="10">
        <v>83</v>
      </c>
      <c r="AC156" s="10">
        <v>476</v>
      </c>
      <c r="AD156" s="10">
        <v>320</v>
      </c>
      <c r="AE156" s="10">
        <f>AC156+AD156</f>
        <v>796</v>
      </c>
      <c r="AF156" s="10">
        <f>AB156+AE156</f>
        <v>879</v>
      </c>
      <c r="AG156" s="10"/>
      <c r="AH156" s="10"/>
      <c r="AI156" s="10"/>
      <c r="AJ156" s="10"/>
      <c r="AK156" s="10"/>
      <c r="AL156" s="10"/>
      <c r="AM156" s="14" t="s">
        <v>1012</v>
      </c>
      <c r="AN156" s="14" t="s">
        <v>1221</v>
      </c>
      <c r="AO156" s="14"/>
      <c r="AP156" s="10"/>
      <c r="AQ156" s="10"/>
      <c r="AR156" s="10"/>
      <c r="AS156" s="10"/>
      <c r="AT156" s="10" t="s">
        <v>737</v>
      </c>
      <c r="AU156" s="141">
        <v>32</v>
      </c>
      <c r="AV156" s="10"/>
      <c r="AW156" s="10"/>
      <c r="AX156" s="10"/>
      <c r="AY156" s="171"/>
      <c r="AZ156" s="10"/>
      <c r="BA156" s="10"/>
      <c r="BB156" s="171"/>
      <c r="BC156" s="10"/>
      <c r="BD156" s="10"/>
      <c r="BE156" s="62">
        <v>44895</v>
      </c>
      <c r="BF156" s="62" t="s">
        <v>174</v>
      </c>
      <c r="BG156" s="63" t="s">
        <v>1224</v>
      </c>
    </row>
    <row r="157" spans="1:59" s="11" customFormat="1" ht="60" customHeight="1">
      <c r="A157" s="49" t="s">
        <v>370</v>
      </c>
      <c r="B157" s="47" t="s">
        <v>172</v>
      </c>
      <c r="C157" s="10">
        <v>1149</v>
      </c>
      <c r="D157" s="48" t="s">
        <v>134</v>
      </c>
      <c r="E157" s="48" t="s">
        <v>1098</v>
      </c>
      <c r="F157" s="48" t="s">
        <v>1099</v>
      </c>
      <c r="G157" s="157" t="s">
        <v>165</v>
      </c>
      <c r="H157" s="115" t="s">
        <v>259</v>
      </c>
      <c r="I157" s="160"/>
      <c r="J157" s="48" t="s">
        <v>130</v>
      </c>
      <c r="K157" s="142">
        <v>225</v>
      </c>
      <c r="L157" s="142">
        <f>MROUND(K157,100)</f>
        <v>200</v>
      </c>
      <c r="M157" s="142">
        <f>MAX(O157,P157)+SUM(S157:U157)</f>
        <v>1205</v>
      </c>
      <c r="N157" s="142">
        <f>MROUND(M157,250)</f>
        <v>1250</v>
      </c>
      <c r="O157" s="20">
        <v>189</v>
      </c>
      <c r="P157" s="158">
        <v>225</v>
      </c>
      <c r="Q157" s="158">
        <v>337</v>
      </c>
      <c r="R157" s="158">
        <v>527</v>
      </c>
      <c r="S157" s="20">
        <v>285</v>
      </c>
      <c r="T157" s="10">
        <v>643</v>
      </c>
      <c r="U157" s="20">
        <v>52</v>
      </c>
      <c r="V157" s="20">
        <v>-161</v>
      </c>
      <c r="W157" s="10"/>
      <c r="X157" s="10"/>
      <c r="Y157" s="10"/>
      <c r="Z157" s="10"/>
      <c r="AA157" s="10"/>
      <c r="AB157" s="10">
        <v>0</v>
      </c>
      <c r="AC157" s="10">
        <v>-8</v>
      </c>
      <c r="AD157" s="10">
        <v>62</v>
      </c>
      <c r="AE157" s="10">
        <f>AC157+AD157</f>
        <v>54</v>
      </c>
      <c r="AF157" s="10">
        <f>AB157+AE157</f>
        <v>54</v>
      </c>
      <c r="AG157" s="10"/>
      <c r="AH157" s="10"/>
      <c r="AI157" s="10"/>
      <c r="AJ157" s="10"/>
      <c r="AK157" s="10"/>
      <c r="AL157" s="10"/>
      <c r="AM157" s="14" t="s">
        <v>5</v>
      </c>
      <c r="AN157" s="14"/>
      <c r="AO157" s="14"/>
      <c r="AP157" s="10" t="s">
        <v>548</v>
      </c>
      <c r="AQ157" s="10"/>
      <c r="AR157" s="10"/>
      <c r="AS157" s="10"/>
      <c r="AT157" s="10" t="s">
        <v>741</v>
      </c>
      <c r="AU157" s="141"/>
      <c r="AV157" s="10"/>
      <c r="AW157" s="10"/>
      <c r="AX157" s="10"/>
      <c r="AY157" s="171"/>
      <c r="AZ157" s="10"/>
      <c r="BA157" s="10"/>
      <c r="BB157" s="171"/>
      <c r="BC157" s="10"/>
      <c r="BD157" s="10" t="s">
        <v>1102</v>
      </c>
      <c r="BE157" s="62">
        <v>44845</v>
      </c>
      <c r="BF157" s="62" t="s">
        <v>174</v>
      </c>
      <c r="BG157" s="59" t="s">
        <v>175</v>
      </c>
    </row>
    <row r="158" spans="1:59" s="11" customFormat="1" ht="60" customHeight="1">
      <c r="A158" s="165" t="s">
        <v>371</v>
      </c>
      <c r="B158" s="47"/>
      <c r="C158" s="10"/>
      <c r="D158" s="48"/>
      <c r="E158" s="48"/>
      <c r="F158" s="48"/>
      <c r="G158" s="157"/>
      <c r="H158" s="167"/>
      <c r="I158" s="115"/>
      <c r="J158" s="48"/>
      <c r="K158" s="142"/>
      <c r="L158" s="142"/>
      <c r="M158" s="142"/>
      <c r="N158" s="142"/>
      <c r="O158" s="10" t="s">
        <v>1117</v>
      </c>
      <c r="P158" s="159"/>
      <c r="Q158" s="158">
        <f>R158-P158</f>
        <v>0</v>
      </c>
      <c r="R158" s="159"/>
      <c r="S158" s="10"/>
      <c r="T158" s="10"/>
      <c r="U158" s="10"/>
      <c r="V158" s="10"/>
      <c r="W158" s="10"/>
      <c r="X158" s="10"/>
      <c r="Y158" s="10"/>
      <c r="Z158" s="10"/>
      <c r="AA158" s="10"/>
      <c r="AB158" s="10"/>
      <c r="AC158" s="10"/>
      <c r="AD158" s="10"/>
      <c r="AE158" s="10"/>
      <c r="AF158" s="10">
        <f>AC158+AB158</f>
        <v>0</v>
      </c>
      <c r="AG158" s="141"/>
      <c r="AH158" s="10"/>
      <c r="AI158" s="10"/>
      <c r="AJ158" s="10"/>
      <c r="AK158" s="10"/>
      <c r="AL158" s="10"/>
      <c r="AM158" s="14"/>
      <c r="AN158" s="14"/>
      <c r="AO158" s="14"/>
      <c r="AP158" s="10"/>
      <c r="AQ158" s="10"/>
      <c r="AR158" s="10"/>
      <c r="AS158" s="10"/>
      <c r="AT158" s="10"/>
      <c r="AU158" s="141"/>
      <c r="AV158" s="10"/>
      <c r="AW158" s="10"/>
      <c r="AX158" s="10"/>
      <c r="AY158" s="171"/>
      <c r="AZ158" s="10"/>
      <c r="BA158" s="10"/>
      <c r="BB158" s="171"/>
      <c r="BC158" s="10"/>
      <c r="BD158" s="10"/>
      <c r="BE158" s="166"/>
      <c r="BF158" s="62"/>
      <c r="BG158" s="59"/>
    </row>
    <row r="159" spans="1:59" s="11" customFormat="1" ht="60" customHeight="1">
      <c r="A159" s="49" t="s">
        <v>372</v>
      </c>
      <c r="B159" s="47" t="s">
        <v>133</v>
      </c>
      <c r="C159" s="10">
        <v>4878</v>
      </c>
      <c r="D159" s="48" t="s">
        <v>134</v>
      </c>
      <c r="E159" s="48" t="s">
        <v>1098</v>
      </c>
      <c r="F159" s="48" t="s">
        <v>266</v>
      </c>
      <c r="G159" s="157" t="s">
        <v>266</v>
      </c>
      <c r="H159" s="115" t="s">
        <v>259</v>
      </c>
      <c r="I159" s="115"/>
      <c r="J159" s="48" t="s">
        <v>130</v>
      </c>
      <c r="K159" s="142">
        <v>732</v>
      </c>
      <c r="L159" s="142">
        <f t="shared" ref="L159:L176" si="34">MROUND(K159,100)</f>
        <v>700</v>
      </c>
      <c r="M159" s="142">
        <v>2485</v>
      </c>
      <c r="N159" s="142">
        <f>MROUND(M159,250)</f>
        <v>2500</v>
      </c>
      <c r="O159" s="10">
        <v>720</v>
      </c>
      <c r="P159" s="159">
        <v>732</v>
      </c>
      <c r="Q159" s="158">
        <v>516</v>
      </c>
      <c r="R159" s="159">
        <v>1236</v>
      </c>
      <c r="S159" s="10">
        <v>471</v>
      </c>
      <c r="T159" s="10">
        <v>1238</v>
      </c>
      <c r="U159" s="10">
        <v>45</v>
      </c>
      <c r="V159" s="10">
        <v>-158</v>
      </c>
      <c r="W159" s="10"/>
      <c r="X159" s="10"/>
      <c r="Y159" s="10"/>
      <c r="Z159" s="10"/>
      <c r="AA159" s="10"/>
      <c r="AB159" s="10">
        <v>55</v>
      </c>
      <c r="AC159" s="10">
        <v>353</v>
      </c>
      <c r="AD159" s="10">
        <v>161</v>
      </c>
      <c r="AE159" s="10">
        <f>AC159+AD159</f>
        <v>514</v>
      </c>
      <c r="AF159" s="10">
        <f>AB159+AE159</f>
        <v>569</v>
      </c>
      <c r="AG159" s="10"/>
      <c r="AH159" s="10"/>
      <c r="AI159" s="10"/>
      <c r="AJ159" s="10"/>
      <c r="AK159" s="10"/>
      <c r="AL159" s="10"/>
      <c r="AM159" s="14" t="s">
        <v>9</v>
      </c>
      <c r="AN159" s="14" t="s">
        <v>1221</v>
      </c>
      <c r="AO159" s="14"/>
      <c r="AP159" s="10" t="s">
        <v>748</v>
      </c>
      <c r="AQ159" s="10"/>
      <c r="AR159" s="10"/>
      <c r="AS159" s="10"/>
      <c r="AT159" s="10" t="s">
        <v>747</v>
      </c>
      <c r="AU159" s="141">
        <v>9</v>
      </c>
      <c r="AV159" s="10">
        <v>0</v>
      </c>
      <c r="AW159" s="10">
        <v>0</v>
      </c>
      <c r="AX159" s="10"/>
      <c r="AY159" s="171"/>
      <c r="AZ159" s="10"/>
      <c r="BA159" s="10"/>
      <c r="BB159" s="171"/>
      <c r="BC159" s="10"/>
      <c r="BD159" s="10"/>
      <c r="BE159" s="62">
        <v>44812</v>
      </c>
      <c r="BF159" s="62">
        <v>44979</v>
      </c>
      <c r="BG159" s="59" t="s">
        <v>1225</v>
      </c>
    </row>
    <row r="160" spans="1:59" s="11" customFormat="1" ht="60" customHeight="1">
      <c r="A160" s="49" t="s">
        <v>254</v>
      </c>
      <c r="B160" s="47" t="s">
        <v>234</v>
      </c>
      <c r="C160" s="10">
        <v>64873</v>
      </c>
      <c r="D160" s="48" t="s">
        <v>229</v>
      </c>
      <c r="E160" s="48" t="s">
        <v>128</v>
      </c>
      <c r="F160" s="48" t="s">
        <v>205</v>
      </c>
      <c r="G160" s="157" t="s">
        <v>138</v>
      </c>
      <c r="H160" s="115" t="s">
        <v>259</v>
      </c>
      <c r="I160" s="115"/>
      <c r="J160" s="48"/>
      <c r="K160" s="142">
        <v>693</v>
      </c>
      <c r="L160" s="142">
        <f t="shared" si="34"/>
        <v>700</v>
      </c>
      <c r="M160" s="142"/>
      <c r="N160" s="142"/>
      <c r="O160" s="10">
        <v>690</v>
      </c>
      <c r="P160" s="159">
        <v>693</v>
      </c>
      <c r="Q160" s="158">
        <v>294</v>
      </c>
      <c r="R160" s="159">
        <v>984</v>
      </c>
      <c r="S160" s="10">
        <v>282</v>
      </c>
      <c r="T160" s="10"/>
      <c r="U160" s="10">
        <v>12</v>
      </c>
      <c r="V160" s="10"/>
      <c r="W160" s="10"/>
      <c r="X160" s="10"/>
      <c r="Y160" s="10"/>
      <c r="Z160" s="10"/>
      <c r="AA160" s="10"/>
      <c r="AB160" s="10"/>
      <c r="AC160" s="10"/>
      <c r="AD160" s="10"/>
      <c r="AE160" s="10"/>
      <c r="AF160" s="10"/>
      <c r="AG160" s="10"/>
      <c r="AH160" s="10"/>
      <c r="AI160" s="10"/>
      <c r="AJ160" s="10"/>
      <c r="AK160" s="10"/>
      <c r="AL160" s="10"/>
      <c r="AM160" s="14" t="s">
        <v>255</v>
      </c>
      <c r="AN160" s="14" t="s">
        <v>256</v>
      </c>
      <c r="AO160" s="14"/>
      <c r="AP160" s="10" t="s">
        <v>257</v>
      </c>
      <c r="AQ160" s="10"/>
      <c r="AR160" s="10"/>
      <c r="AS160" s="10"/>
      <c r="AT160" s="10" t="s">
        <v>258</v>
      </c>
      <c r="AU160" s="141">
        <v>35</v>
      </c>
      <c r="AV160" s="10">
        <v>27</v>
      </c>
      <c r="AW160" s="10">
        <v>0</v>
      </c>
      <c r="AX160" s="10"/>
      <c r="AY160" s="171"/>
      <c r="AZ160" s="10"/>
      <c r="BA160" s="10"/>
      <c r="BB160" s="171"/>
      <c r="BC160" s="10"/>
      <c r="BD160" s="10"/>
      <c r="BE160" s="62">
        <v>45033</v>
      </c>
      <c r="BF160" s="62" t="s">
        <v>174</v>
      </c>
      <c r="BG160" s="59" t="s">
        <v>237</v>
      </c>
    </row>
    <row r="161" spans="1:59" s="11" customFormat="1" ht="60" customHeight="1">
      <c r="A161" s="49" t="s">
        <v>374</v>
      </c>
      <c r="B161" s="47" t="s">
        <v>754</v>
      </c>
      <c r="C161" s="10">
        <v>23204</v>
      </c>
      <c r="D161" s="48" t="s">
        <v>229</v>
      </c>
      <c r="E161" s="48" t="s">
        <v>1098</v>
      </c>
      <c r="F161" s="48" t="s">
        <v>1226</v>
      </c>
      <c r="G161" s="157" t="s">
        <v>165</v>
      </c>
      <c r="H161" s="115" t="s">
        <v>259</v>
      </c>
      <c r="I161" s="115"/>
      <c r="J161" s="48" t="s">
        <v>130</v>
      </c>
      <c r="K161" s="142">
        <v>433</v>
      </c>
      <c r="L161" s="142">
        <f t="shared" si="34"/>
        <v>400</v>
      </c>
      <c r="M161" s="142">
        <v>2017</v>
      </c>
      <c r="N161" s="142">
        <f t="shared" ref="N161:N174" si="35">MROUND(M161,250)</f>
        <v>2000</v>
      </c>
      <c r="O161" s="10">
        <v>426</v>
      </c>
      <c r="P161" s="159">
        <v>433</v>
      </c>
      <c r="Q161" s="158">
        <v>209</v>
      </c>
      <c r="R161" s="159">
        <v>634</v>
      </c>
      <c r="S161" s="10">
        <v>180</v>
      </c>
      <c r="T161" s="10">
        <v>1375</v>
      </c>
      <c r="U161" s="10">
        <v>29</v>
      </c>
      <c r="V161" s="10">
        <v>-91</v>
      </c>
      <c r="W161" s="10"/>
      <c r="X161" s="10"/>
      <c r="Y161" s="10"/>
      <c r="Z161" s="10"/>
      <c r="AA161" s="10"/>
      <c r="AB161" s="10">
        <v>84</v>
      </c>
      <c r="AC161" s="10">
        <v>139</v>
      </c>
      <c r="AD161" s="10">
        <v>81</v>
      </c>
      <c r="AE161" s="10">
        <f>AC161+AD161</f>
        <v>220</v>
      </c>
      <c r="AF161" s="10">
        <f t="shared" ref="AF161:AF176" si="36">AB161+AE161</f>
        <v>304</v>
      </c>
      <c r="AG161" s="10"/>
      <c r="AH161" s="10"/>
      <c r="AI161" s="10"/>
      <c r="AJ161" s="10"/>
      <c r="AK161" s="10"/>
      <c r="AL161" s="10"/>
      <c r="AM161" s="14" t="s">
        <v>9</v>
      </c>
      <c r="AN161" s="14" t="s">
        <v>9</v>
      </c>
      <c r="AO161" s="14"/>
      <c r="AP161" s="10"/>
      <c r="AQ161" s="10"/>
      <c r="AR161" s="10"/>
      <c r="AS161" s="10"/>
      <c r="AT161" s="10" t="s">
        <v>757</v>
      </c>
      <c r="AU161" s="141">
        <v>26</v>
      </c>
      <c r="AV161" s="10"/>
      <c r="AW161" s="10"/>
      <c r="AX161" s="10"/>
      <c r="AY161" s="171"/>
      <c r="AZ161" s="10"/>
      <c r="BA161" s="10"/>
      <c r="BB161" s="171"/>
      <c r="BC161" s="10"/>
      <c r="BD161" s="10"/>
      <c r="BE161" s="62">
        <v>44959</v>
      </c>
      <c r="BF161" s="62" t="s">
        <v>174</v>
      </c>
      <c r="BG161" s="59" t="s">
        <v>1227</v>
      </c>
    </row>
    <row r="162" spans="1:59" s="11" customFormat="1" ht="60" customHeight="1">
      <c r="A162" s="49" t="s">
        <v>375</v>
      </c>
      <c r="B162" s="47" t="s">
        <v>163</v>
      </c>
      <c r="C162" s="10">
        <v>93367</v>
      </c>
      <c r="D162" s="48" t="s">
        <v>229</v>
      </c>
      <c r="E162" s="48" t="s">
        <v>128</v>
      </c>
      <c r="F162" s="48" t="s">
        <v>1228</v>
      </c>
      <c r="G162" s="157" t="s">
        <v>138</v>
      </c>
      <c r="H162" s="115" t="s">
        <v>259</v>
      </c>
      <c r="I162" s="115"/>
      <c r="J162" s="48" t="s">
        <v>130</v>
      </c>
      <c r="K162" s="142">
        <v>623</v>
      </c>
      <c r="L162" s="142">
        <f t="shared" si="34"/>
        <v>600</v>
      </c>
      <c r="M162" s="142">
        <v>1107</v>
      </c>
      <c r="N162" s="142">
        <f t="shared" si="35"/>
        <v>1000</v>
      </c>
      <c r="O162" s="10">
        <v>623</v>
      </c>
      <c r="P162" s="159">
        <v>623</v>
      </c>
      <c r="Q162" s="158">
        <v>224</v>
      </c>
      <c r="R162" s="159">
        <v>837</v>
      </c>
      <c r="S162" s="10">
        <v>196</v>
      </c>
      <c r="T162" s="10">
        <v>261</v>
      </c>
      <c r="U162" s="10">
        <v>28</v>
      </c>
      <c r="V162" s="10">
        <v>-255</v>
      </c>
      <c r="W162" s="10"/>
      <c r="X162" s="10"/>
      <c r="Y162" s="10"/>
      <c r="Z162" s="10"/>
      <c r="AA162" s="10"/>
      <c r="AB162" s="10">
        <v>159</v>
      </c>
      <c r="AC162" s="10">
        <v>204</v>
      </c>
      <c r="AD162" s="10">
        <v>225</v>
      </c>
      <c r="AE162" s="10">
        <f>AC162+AD162</f>
        <v>429</v>
      </c>
      <c r="AF162" s="10">
        <f t="shared" si="36"/>
        <v>588</v>
      </c>
      <c r="AG162" s="10"/>
      <c r="AH162" s="10"/>
      <c r="AI162" s="10"/>
      <c r="AJ162" s="10"/>
      <c r="AK162" s="10"/>
      <c r="AL162" s="10"/>
      <c r="AM162" s="14" t="s">
        <v>9</v>
      </c>
      <c r="AN162" s="14" t="s">
        <v>9</v>
      </c>
      <c r="AO162" s="14"/>
      <c r="AP162" s="10" t="s">
        <v>710</v>
      </c>
      <c r="AQ162" s="10"/>
      <c r="AR162" s="10"/>
      <c r="AS162" s="10"/>
      <c r="AT162" s="10" t="s">
        <v>761</v>
      </c>
      <c r="AU162" s="141">
        <v>46</v>
      </c>
      <c r="AV162" s="10"/>
      <c r="AW162" s="10"/>
      <c r="AX162" s="10"/>
      <c r="AY162" s="171"/>
      <c r="AZ162" s="10"/>
      <c r="BA162" s="10"/>
      <c r="BB162" s="171"/>
      <c r="BC162" s="10"/>
      <c r="BD162" s="10"/>
      <c r="BE162" s="62">
        <v>44809</v>
      </c>
      <c r="BF162" s="62" t="s">
        <v>174</v>
      </c>
      <c r="BG162" s="59" t="s">
        <v>1229</v>
      </c>
    </row>
    <row r="163" spans="1:59" s="11" customFormat="1" ht="60" customHeight="1">
      <c r="A163" s="49" t="s">
        <v>376</v>
      </c>
      <c r="B163" s="47" t="s">
        <v>133</v>
      </c>
      <c r="C163" s="10">
        <v>11121</v>
      </c>
      <c r="D163" s="48" t="s">
        <v>134</v>
      </c>
      <c r="E163" s="48" t="s">
        <v>1098</v>
      </c>
      <c r="F163" s="48" t="s">
        <v>266</v>
      </c>
      <c r="G163" s="157" t="s">
        <v>266</v>
      </c>
      <c r="H163" s="115" t="s">
        <v>259</v>
      </c>
      <c r="I163" s="115"/>
      <c r="J163" s="48" t="s">
        <v>142</v>
      </c>
      <c r="K163" s="142">
        <v>699</v>
      </c>
      <c r="L163" s="142">
        <f t="shared" si="34"/>
        <v>700</v>
      </c>
      <c r="M163" s="142">
        <v>3151</v>
      </c>
      <c r="N163" s="142">
        <f t="shared" si="35"/>
        <v>3250</v>
      </c>
      <c r="O163" s="10"/>
      <c r="P163" s="159">
        <v>699</v>
      </c>
      <c r="Q163" s="158">
        <v>742</v>
      </c>
      <c r="R163" s="159">
        <v>1441</v>
      </c>
      <c r="S163" s="10">
        <v>637</v>
      </c>
      <c r="T163" s="10">
        <v>1710</v>
      </c>
      <c r="U163" s="10">
        <v>105</v>
      </c>
      <c r="V163" s="10">
        <v>-430</v>
      </c>
      <c r="W163" s="10">
        <v>699</v>
      </c>
      <c r="X163" s="10">
        <v>606</v>
      </c>
      <c r="Y163" s="10">
        <v>610</v>
      </c>
      <c r="Z163" s="10">
        <v>105</v>
      </c>
      <c r="AA163" s="10">
        <v>-382</v>
      </c>
      <c r="AB163" s="10">
        <v>30</v>
      </c>
      <c r="AC163" s="10">
        <v>337</v>
      </c>
      <c r="AD163" s="10">
        <v>144</v>
      </c>
      <c r="AE163" s="10">
        <f>AC163+AD163</f>
        <v>481</v>
      </c>
      <c r="AF163" s="10">
        <f t="shared" si="36"/>
        <v>511</v>
      </c>
      <c r="AG163" s="10"/>
      <c r="AH163" s="10"/>
      <c r="AI163" s="10"/>
      <c r="AJ163" s="10"/>
      <c r="AK163" s="10"/>
      <c r="AL163" s="10">
        <v>5770</v>
      </c>
      <c r="AM163" s="14" t="s">
        <v>9</v>
      </c>
      <c r="AN163" s="14" t="s">
        <v>9</v>
      </c>
      <c r="AO163" s="14"/>
      <c r="AP163" s="10" t="s">
        <v>587</v>
      </c>
      <c r="AQ163" s="10"/>
      <c r="AR163" s="10"/>
      <c r="AS163" s="10"/>
      <c r="AT163" s="10" t="s">
        <v>764</v>
      </c>
      <c r="AU163" s="141">
        <v>14</v>
      </c>
      <c r="AV163" s="10">
        <v>0</v>
      </c>
      <c r="AW163" s="10">
        <v>0</v>
      </c>
      <c r="AX163" s="10"/>
      <c r="AY163" s="171"/>
      <c r="AZ163" s="10"/>
      <c r="BA163" s="10"/>
      <c r="BB163" s="171"/>
      <c r="BC163" s="10"/>
      <c r="BD163" s="10"/>
      <c r="BE163" s="62">
        <v>44469</v>
      </c>
      <c r="BF163" s="62">
        <v>44761</v>
      </c>
      <c r="BG163" s="59" t="s">
        <v>1230</v>
      </c>
    </row>
    <row r="164" spans="1:59" s="11" customFormat="1" ht="60" customHeight="1">
      <c r="A164" s="49" t="s">
        <v>378</v>
      </c>
      <c r="B164" s="47" t="s">
        <v>172</v>
      </c>
      <c r="C164" s="10">
        <v>89101</v>
      </c>
      <c r="D164" s="48" t="s">
        <v>134</v>
      </c>
      <c r="E164" s="48" t="s">
        <v>128</v>
      </c>
      <c r="F164" s="48" t="s">
        <v>1231</v>
      </c>
      <c r="G164" s="157" t="s">
        <v>138</v>
      </c>
      <c r="H164" s="115" t="s">
        <v>521</v>
      </c>
      <c r="I164" s="115"/>
      <c r="J164" s="48" t="s">
        <v>130</v>
      </c>
      <c r="K164" s="142">
        <v>637</v>
      </c>
      <c r="L164" s="142">
        <f t="shared" si="34"/>
        <v>600</v>
      </c>
      <c r="M164" s="142">
        <v>2330</v>
      </c>
      <c r="N164" s="142">
        <f t="shared" si="35"/>
        <v>2250</v>
      </c>
      <c r="O164" s="20">
        <v>625</v>
      </c>
      <c r="P164" s="158">
        <v>637</v>
      </c>
      <c r="Q164" s="158">
        <v>537</v>
      </c>
      <c r="R164" s="158">
        <v>1162</v>
      </c>
      <c r="S164" s="20">
        <v>334</v>
      </c>
      <c r="T164" s="20">
        <v>1156</v>
      </c>
      <c r="U164" s="20">
        <v>204</v>
      </c>
      <c r="V164" s="20">
        <v>-171</v>
      </c>
      <c r="W164" s="20">
        <v>637</v>
      </c>
      <c r="X164" s="20"/>
      <c r="Y164" s="20">
        <v>246</v>
      </c>
      <c r="Z164" s="20"/>
      <c r="AA164" s="20"/>
      <c r="AB164" s="20">
        <v>82</v>
      </c>
      <c r="AC164" s="20">
        <v>264</v>
      </c>
      <c r="AD164" s="20">
        <v>141</v>
      </c>
      <c r="AE164" s="20">
        <f>AC164+AD164</f>
        <v>405</v>
      </c>
      <c r="AF164" s="20">
        <f t="shared" si="36"/>
        <v>487</v>
      </c>
      <c r="AG164" s="20"/>
      <c r="AH164" s="20"/>
      <c r="AI164" s="20"/>
      <c r="AJ164" s="20"/>
      <c r="AK164" s="20"/>
      <c r="AL164" s="20"/>
      <c r="AM164" s="14" t="s">
        <v>249</v>
      </c>
      <c r="AN164" s="14"/>
      <c r="AO164" s="14"/>
      <c r="AP164" s="10" t="s">
        <v>200</v>
      </c>
      <c r="AQ164" s="10"/>
      <c r="AR164" s="10"/>
      <c r="AS164" s="10"/>
      <c r="AT164" s="20"/>
      <c r="AU164" s="142"/>
      <c r="AV164" s="20"/>
      <c r="AW164" s="20"/>
      <c r="AX164" s="20"/>
      <c r="AY164" s="174"/>
      <c r="AZ164" s="20"/>
      <c r="BA164" s="20"/>
      <c r="BB164" s="174"/>
      <c r="BC164" s="20"/>
      <c r="BD164" s="20"/>
      <c r="BE164" s="48">
        <v>44635</v>
      </c>
      <c r="BF164" s="48">
        <v>44956</v>
      </c>
      <c r="BG164" s="63" t="s">
        <v>1232</v>
      </c>
    </row>
    <row r="165" spans="1:59" s="11" customFormat="1" ht="60" customHeight="1">
      <c r="A165" s="49" t="s">
        <v>380</v>
      </c>
      <c r="B165" s="47" t="s">
        <v>163</v>
      </c>
      <c r="C165" s="10">
        <v>39696</v>
      </c>
      <c r="D165" s="48" t="s">
        <v>229</v>
      </c>
      <c r="E165" s="48" t="s">
        <v>128</v>
      </c>
      <c r="F165" s="48" t="s">
        <v>1233</v>
      </c>
      <c r="G165" s="157"/>
      <c r="H165" s="115" t="s">
        <v>259</v>
      </c>
      <c r="I165" s="115"/>
      <c r="J165" s="48" t="s">
        <v>130</v>
      </c>
      <c r="K165" s="142">
        <v>423</v>
      </c>
      <c r="L165" s="142">
        <f t="shared" si="34"/>
        <v>400</v>
      </c>
      <c r="M165" s="142">
        <v>1344</v>
      </c>
      <c r="N165" s="142">
        <f t="shared" si="35"/>
        <v>1250</v>
      </c>
      <c r="O165" s="10">
        <v>406</v>
      </c>
      <c r="P165" s="159">
        <v>423</v>
      </c>
      <c r="Q165" s="158">
        <v>370</v>
      </c>
      <c r="R165" s="159">
        <v>776</v>
      </c>
      <c r="S165" s="10">
        <v>337</v>
      </c>
      <c r="T165" s="10">
        <v>551</v>
      </c>
      <c r="U165" s="10">
        <v>33</v>
      </c>
      <c r="V165" s="10">
        <v>-275</v>
      </c>
      <c r="W165" s="10">
        <v>423</v>
      </c>
      <c r="X165" s="10">
        <v>311</v>
      </c>
      <c r="Y165" s="10">
        <v>118</v>
      </c>
      <c r="Z165" s="10">
        <v>33</v>
      </c>
      <c r="AA165" s="10">
        <v>-239</v>
      </c>
      <c r="AB165" s="10">
        <v>114</v>
      </c>
      <c r="AC165" s="10">
        <v>137</v>
      </c>
      <c r="AD165" s="10">
        <v>65</v>
      </c>
      <c r="AE165" s="10">
        <f t="shared" ref="AE165:AE174" si="37">AC165+AD165</f>
        <v>202</v>
      </c>
      <c r="AF165" s="10">
        <f t="shared" si="36"/>
        <v>316</v>
      </c>
      <c r="AG165" s="10"/>
      <c r="AH165" s="10"/>
      <c r="AI165" s="10"/>
      <c r="AJ165" s="10"/>
      <c r="AK165" s="10"/>
      <c r="AL165" s="10"/>
      <c r="AM165" s="14" t="s">
        <v>9</v>
      </c>
      <c r="AN165" s="14" t="s">
        <v>9</v>
      </c>
      <c r="AO165" s="14"/>
      <c r="AP165" s="10" t="s">
        <v>769</v>
      </c>
      <c r="AQ165" s="10"/>
      <c r="AR165" s="10"/>
      <c r="AS165" s="10"/>
      <c r="AT165" s="10" t="s">
        <v>768</v>
      </c>
      <c r="AU165" s="141">
        <v>13</v>
      </c>
      <c r="AV165" s="10">
        <v>0</v>
      </c>
      <c r="AW165" s="10">
        <v>0</v>
      </c>
      <c r="AX165" s="10"/>
      <c r="AY165" s="171"/>
      <c r="AZ165" s="10"/>
      <c r="BA165" s="10"/>
      <c r="BB165" s="171"/>
      <c r="BC165" s="10"/>
      <c r="BD165" s="10"/>
      <c r="BE165" s="62">
        <v>44305</v>
      </c>
      <c r="BF165" s="62" t="s">
        <v>174</v>
      </c>
      <c r="BG165" s="59" t="s">
        <v>1234</v>
      </c>
    </row>
    <row r="166" spans="1:59" s="11" customFormat="1" ht="60" customHeight="1">
      <c r="A166" s="49" t="s">
        <v>144</v>
      </c>
      <c r="B166" s="47" t="s">
        <v>133</v>
      </c>
      <c r="C166" s="10">
        <v>30170</v>
      </c>
      <c r="D166" s="48" t="s">
        <v>134</v>
      </c>
      <c r="E166" s="48" t="s">
        <v>128</v>
      </c>
      <c r="F166" s="48" t="s">
        <v>137</v>
      </c>
      <c r="G166" s="157" t="s">
        <v>138</v>
      </c>
      <c r="H166" s="115" t="s">
        <v>259</v>
      </c>
      <c r="I166" s="160"/>
      <c r="J166" s="48" t="s">
        <v>142</v>
      </c>
      <c r="K166" s="142">
        <v>675</v>
      </c>
      <c r="L166" s="142">
        <f t="shared" si="34"/>
        <v>700</v>
      </c>
      <c r="M166" s="142">
        <f>MAX(O166,P166)+SUM(S166:U166)</f>
        <v>1924</v>
      </c>
      <c r="N166" s="142">
        <f t="shared" si="35"/>
        <v>2000</v>
      </c>
      <c r="O166" s="20"/>
      <c r="P166" s="158">
        <v>675</v>
      </c>
      <c r="Q166" s="158">
        <v>353</v>
      </c>
      <c r="R166" s="158">
        <v>1028</v>
      </c>
      <c r="S166" s="20">
        <v>333</v>
      </c>
      <c r="T166" s="10">
        <v>896</v>
      </c>
      <c r="U166" s="20">
        <v>20</v>
      </c>
      <c r="V166" s="20">
        <v>-127</v>
      </c>
      <c r="W166" s="10">
        <v>675</v>
      </c>
      <c r="X166" s="10">
        <v>333</v>
      </c>
      <c r="Y166" s="10">
        <v>236</v>
      </c>
      <c r="Z166" s="10">
        <v>20</v>
      </c>
      <c r="AA166" s="10">
        <v>-127</v>
      </c>
      <c r="AB166" s="10">
        <v>144</v>
      </c>
      <c r="AC166" s="10">
        <v>195</v>
      </c>
      <c r="AD166" s="10">
        <v>131</v>
      </c>
      <c r="AE166" s="10">
        <f t="shared" si="37"/>
        <v>326</v>
      </c>
      <c r="AF166" s="10">
        <f t="shared" si="36"/>
        <v>470</v>
      </c>
      <c r="AG166" s="10"/>
      <c r="AH166" s="10"/>
      <c r="AI166" s="10"/>
      <c r="AJ166" s="10"/>
      <c r="AK166" s="10"/>
      <c r="AL166" s="10"/>
      <c r="AM166" s="14" t="s">
        <v>9</v>
      </c>
      <c r="AN166" s="14" t="s">
        <v>9</v>
      </c>
      <c r="AO166" s="14"/>
      <c r="AP166" s="10" t="s">
        <v>587</v>
      </c>
      <c r="AQ166" s="10"/>
      <c r="AR166" s="10"/>
      <c r="AS166" s="10"/>
      <c r="AT166" s="10" t="s">
        <v>772</v>
      </c>
      <c r="AU166" s="141">
        <v>48</v>
      </c>
      <c r="AV166" s="10"/>
      <c r="AW166" s="10"/>
      <c r="AX166" s="10"/>
      <c r="AY166" s="171"/>
      <c r="AZ166" s="10"/>
      <c r="BA166" s="10"/>
      <c r="BB166" s="171"/>
      <c r="BC166" s="10"/>
      <c r="BD166" s="10"/>
      <c r="BE166" s="62">
        <v>44132</v>
      </c>
      <c r="BF166" s="62" t="s">
        <v>1235</v>
      </c>
      <c r="BG166" s="59" t="s">
        <v>145</v>
      </c>
    </row>
    <row r="167" spans="1:59" s="11" customFormat="1" ht="60" customHeight="1">
      <c r="A167" s="49" t="s">
        <v>382</v>
      </c>
      <c r="B167" s="47" t="s">
        <v>728</v>
      </c>
      <c r="C167" s="10">
        <v>9450.1</v>
      </c>
      <c r="D167" s="48" t="s">
        <v>127</v>
      </c>
      <c r="E167" s="48" t="s">
        <v>128</v>
      </c>
      <c r="F167" s="48" t="s">
        <v>1236</v>
      </c>
      <c r="G167" s="157"/>
      <c r="H167" s="115" t="s">
        <v>259</v>
      </c>
      <c r="I167" s="115"/>
      <c r="J167" s="48" t="s">
        <v>130</v>
      </c>
      <c r="K167" s="142">
        <v>488</v>
      </c>
      <c r="L167" s="142">
        <f t="shared" si="34"/>
        <v>500</v>
      </c>
      <c r="M167" s="142">
        <v>1470</v>
      </c>
      <c r="N167" s="142">
        <f t="shared" si="35"/>
        <v>1500</v>
      </c>
      <c r="O167" s="10">
        <v>257</v>
      </c>
      <c r="P167" s="159">
        <v>488</v>
      </c>
      <c r="Q167" s="158">
        <v>428</v>
      </c>
      <c r="R167" s="159">
        <v>686</v>
      </c>
      <c r="S167" s="10">
        <v>250</v>
      </c>
      <c r="T167" s="10">
        <v>553</v>
      </c>
      <c r="U167" s="10">
        <v>179</v>
      </c>
      <c r="V167" s="10">
        <v>-40</v>
      </c>
      <c r="W167" s="10"/>
      <c r="X167" s="10"/>
      <c r="Y167" s="10"/>
      <c r="Z167" s="10"/>
      <c r="AA167" s="10"/>
      <c r="AB167" s="10">
        <v>163</v>
      </c>
      <c r="AC167" s="10">
        <v>169</v>
      </c>
      <c r="AD167" s="10">
        <v>104</v>
      </c>
      <c r="AE167" s="10">
        <f t="shared" si="37"/>
        <v>273</v>
      </c>
      <c r="AF167" s="10">
        <f t="shared" si="36"/>
        <v>436</v>
      </c>
      <c r="AG167" s="10"/>
      <c r="AH167" s="10"/>
      <c r="AI167" s="10"/>
      <c r="AJ167" s="10"/>
      <c r="AK167" s="10"/>
      <c r="AL167" s="10"/>
      <c r="AM167" s="14" t="s">
        <v>9</v>
      </c>
      <c r="AN167" s="14" t="s">
        <v>9</v>
      </c>
      <c r="AO167" s="14"/>
      <c r="AP167" s="10" t="s">
        <v>661</v>
      </c>
      <c r="AQ167" s="10"/>
      <c r="AR167" s="10"/>
      <c r="AS167" s="10"/>
      <c r="AT167" s="10" t="s">
        <v>776</v>
      </c>
      <c r="AU167" s="141"/>
      <c r="AV167" s="10">
        <v>0</v>
      </c>
      <c r="AW167" s="10">
        <v>0</v>
      </c>
      <c r="AX167" s="10"/>
      <c r="AY167" s="171"/>
      <c r="AZ167" s="10"/>
      <c r="BA167" s="10"/>
      <c r="BB167" s="171"/>
      <c r="BC167" s="10"/>
      <c r="BD167" s="10"/>
      <c r="BE167" s="62">
        <v>45253</v>
      </c>
      <c r="BF167" s="62" t="s">
        <v>174</v>
      </c>
      <c r="BG167" s="59" t="s">
        <v>1237</v>
      </c>
    </row>
    <row r="168" spans="1:59" s="11" customFormat="1" ht="60" customHeight="1">
      <c r="A168" s="49" t="s">
        <v>383</v>
      </c>
      <c r="B168" s="47" t="s">
        <v>163</v>
      </c>
      <c r="C168" s="10">
        <v>61551</v>
      </c>
      <c r="D168" s="48" t="s">
        <v>229</v>
      </c>
      <c r="E168" s="48" t="s">
        <v>128</v>
      </c>
      <c r="F168" s="157" t="s">
        <v>230</v>
      </c>
      <c r="G168" s="157" t="s">
        <v>129</v>
      </c>
      <c r="H168" s="115" t="s">
        <v>259</v>
      </c>
      <c r="I168" s="115"/>
      <c r="J168" s="48" t="s">
        <v>130</v>
      </c>
      <c r="K168" s="142">
        <v>823</v>
      </c>
      <c r="L168" s="142">
        <f t="shared" si="34"/>
        <v>800</v>
      </c>
      <c r="M168" s="142">
        <v>2451</v>
      </c>
      <c r="N168" s="142">
        <f t="shared" si="35"/>
        <v>2500</v>
      </c>
      <c r="O168" s="10">
        <v>822</v>
      </c>
      <c r="P168" s="159">
        <v>823</v>
      </c>
      <c r="Q168" s="158">
        <v>563</v>
      </c>
      <c r="R168" s="159">
        <v>1385</v>
      </c>
      <c r="S168" s="10">
        <v>543</v>
      </c>
      <c r="T168" s="10">
        <v>1066</v>
      </c>
      <c r="U168" s="10">
        <v>20</v>
      </c>
      <c r="V168" s="10">
        <v>-270</v>
      </c>
      <c r="W168" s="10"/>
      <c r="X168" s="10"/>
      <c r="Y168" s="10"/>
      <c r="Z168" s="10"/>
      <c r="AA168" s="10"/>
      <c r="AB168" s="10">
        <v>127</v>
      </c>
      <c r="AC168" s="10">
        <v>287</v>
      </c>
      <c r="AD168" s="10">
        <v>149</v>
      </c>
      <c r="AE168" s="10">
        <f t="shared" si="37"/>
        <v>436</v>
      </c>
      <c r="AF168" s="10">
        <f t="shared" si="36"/>
        <v>563</v>
      </c>
      <c r="AG168" s="10"/>
      <c r="AH168" s="10"/>
      <c r="AI168" s="10"/>
      <c r="AJ168" s="10"/>
      <c r="AK168" s="10"/>
      <c r="AL168" s="10"/>
      <c r="AM168" s="14" t="s">
        <v>9</v>
      </c>
      <c r="AN168" s="14" t="s">
        <v>9</v>
      </c>
      <c r="AO168" s="14"/>
      <c r="AP168" s="10" t="s">
        <v>1195</v>
      </c>
      <c r="AQ168" s="10"/>
      <c r="AR168" s="10"/>
      <c r="AS168" s="10"/>
      <c r="AT168" s="10" t="s">
        <v>780</v>
      </c>
      <c r="AU168" s="141">
        <v>11</v>
      </c>
      <c r="AV168" s="10">
        <v>0</v>
      </c>
      <c r="AW168" s="10">
        <v>0</v>
      </c>
      <c r="AX168" s="10"/>
      <c r="AY168" s="171"/>
      <c r="AZ168" s="10"/>
      <c r="BA168" s="10"/>
      <c r="BB168" s="171"/>
      <c r="BC168" s="10"/>
      <c r="BD168" s="10"/>
      <c r="BE168" s="62">
        <v>44846</v>
      </c>
      <c r="BF168" s="166"/>
      <c r="BG168" s="59" t="s">
        <v>1238</v>
      </c>
    </row>
    <row r="169" spans="1:59" s="11" customFormat="1" ht="60" customHeight="1">
      <c r="A169" s="49" t="s">
        <v>246</v>
      </c>
      <c r="B169" s="47" t="s">
        <v>163</v>
      </c>
      <c r="C169" s="10">
        <v>35196</v>
      </c>
      <c r="D169" s="48" t="s">
        <v>229</v>
      </c>
      <c r="E169" s="48" t="s">
        <v>128</v>
      </c>
      <c r="F169" s="48" t="s">
        <v>235</v>
      </c>
      <c r="G169" s="157" t="s">
        <v>129</v>
      </c>
      <c r="H169" s="115" t="s">
        <v>259</v>
      </c>
      <c r="I169" s="115"/>
      <c r="J169" s="48" t="s">
        <v>130</v>
      </c>
      <c r="K169" s="142">
        <v>896</v>
      </c>
      <c r="L169" s="142">
        <f t="shared" si="34"/>
        <v>900</v>
      </c>
      <c r="M169" s="142">
        <v>2730</v>
      </c>
      <c r="N169" s="142">
        <f t="shared" si="35"/>
        <v>2750</v>
      </c>
      <c r="O169" s="10">
        <v>863</v>
      </c>
      <c r="P169" s="159">
        <v>896</v>
      </c>
      <c r="Q169" s="158">
        <v>529</v>
      </c>
      <c r="R169" s="159">
        <v>1392</v>
      </c>
      <c r="S169" s="10">
        <v>472</v>
      </c>
      <c r="T169" s="10">
        <v>1305</v>
      </c>
      <c r="U169" s="10">
        <v>57</v>
      </c>
      <c r="V169" s="10">
        <v>-351</v>
      </c>
      <c r="W169" s="10"/>
      <c r="X169" s="10"/>
      <c r="Y169" s="10"/>
      <c r="Z169" s="10"/>
      <c r="AA169" s="10"/>
      <c r="AB169" s="10">
        <v>181</v>
      </c>
      <c r="AC169" s="10">
        <v>253</v>
      </c>
      <c r="AD169" s="10">
        <v>201</v>
      </c>
      <c r="AE169" s="10">
        <f t="shared" si="37"/>
        <v>454</v>
      </c>
      <c r="AF169" s="10">
        <f t="shared" si="36"/>
        <v>635</v>
      </c>
      <c r="AG169" s="10"/>
      <c r="AH169" s="10"/>
      <c r="AI169" s="10"/>
      <c r="AJ169" s="10"/>
      <c r="AK169" s="10"/>
      <c r="AL169" s="10"/>
      <c r="AM169" s="14" t="s">
        <v>9</v>
      </c>
      <c r="AN169" s="14" t="s">
        <v>9</v>
      </c>
      <c r="AO169" s="14"/>
      <c r="AP169" s="10" t="s">
        <v>200</v>
      </c>
      <c r="AQ169" s="10"/>
      <c r="AR169" s="10"/>
      <c r="AS169" s="10"/>
      <c r="AT169" s="10" t="s">
        <v>247</v>
      </c>
      <c r="AU169" s="141">
        <v>11</v>
      </c>
      <c r="AV169" s="10">
        <v>0</v>
      </c>
      <c r="AW169" s="10">
        <v>0</v>
      </c>
      <c r="AX169" s="10"/>
      <c r="AY169" s="171"/>
      <c r="AZ169" s="10"/>
      <c r="BA169" s="10"/>
      <c r="BB169" s="171"/>
      <c r="BC169" s="10"/>
      <c r="BD169" s="10"/>
      <c r="BE169" s="62">
        <v>44846</v>
      </c>
      <c r="BF169" s="166"/>
      <c r="BG169" s="59" t="s">
        <v>1238</v>
      </c>
    </row>
    <row r="170" spans="1:59" s="11" customFormat="1" ht="60" customHeight="1">
      <c r="A170" s="49" t="s">
        <v>384</v>
      </c>
      <c r="B170" s="47" t="s">
        <v>234</v>
      </c>
      <c r="C170" s="10">
        <v>32541</v>
      </c>
      <c r="D170" s="48" t="s">
        <v>229</v>
      </c>
      <c r="E170" s="48" t="s">
        <v>128</v>
      </c>
      <c r="F170" s="48" t="s">
        <v>235</v>
      </c>
      <c r="G170" s="157" t="s">
        <v>129</v>
      </c>
      <c r="H170" s="115" t="s">
        <v>259</v>
      </c>
      <c r="I170" s="115"/>
      <c r="J170" s="48" t="s">
        <v>130</v>
      </c>
      <c r="K170" s="142">
        <v>642</v>
      </c>
      <c r="L170" s="142">
        <f t="shared" si="34"/>
        <v>600</v>
      </c>
      <c r="M170" s="142">
        <v>2300</v>
      </c>
      <c r="N170" s="142">
        <f t="shared" si="35"/>
        <v>2250</v>
      </c>
      <c r="O170" s="10">
        <v>510</v>
      </c>
      <c r="P170" s="159">
        <v>642</v>
      </c>
      <c r="Q170" s="158">
        <v>465</v>
      </c>
      <c r="R170" s="159">
        <v>975</v>
      </c>
      <c r="S170" s="10">
        <v>305</v>
      </c>
      <c r="T170" s="10">
        <v>1192</v>
      </c>
      <c r="U170" s="10">
        <v>160</v>
      </c>
      <c r="V170" s="10">
        <v>-286</v>
      </c>
      <c r="W170" s="10"/>
      <c r="X170" s="10"/>
      <c r="Y170" s="10"/>
      <c r="Z170" s="10"/>
      <c r="AA170" s="10"/>
      <c r="AB170" s="10">
        <v>168</v>
      </c>
      <c r="AC170" s="10">
        <v>70</v>
      </c>
      <c r="AD170" s="10">
        <v>68</v>
      </c>
      <c r="AE170" s="10">
        <f t="shared" si="37"/>
        <v>138</v>
      </c>
      <c r="AF170" s="10">
        <f t="shared" si="36"/>
        <v>306</v>
      </c>
      <c r="AG170" s="10"/>
      <c r="AH170" s="10"/>
      <c r="AI170" s="10"/>
      <c r="AJ170" s="10"/>
      <c r="AK170" s="10"/>
      <c r="AL170" s="10"/>
      <c r="AM170" s="14" t="s">
        <v>9</v>
      </c>
      <c r="AN170" s="14" t="s">
        <v>9</v>
      </c>
      <c r="AO170" s="14"/>
      <c r="AP170" s="10" t="s">
        <v>587</v>
      </c>
      <c r="AQ170" s="10"/>
      <c r="AR170" s="10"/>
      <c r="AS170" s="10"/>
      <c r="AT170" s="10" t="s">
        <v>236</v>
      </c>
      <c r="AU170" s="141">
        <v>9</v>
      </c>
      <c r="AV170" s="10">
        <v>7</v>
      </c>
      <c r="AW170" s="10">
        <v>0</v>
      </c>
      <c r="AX170" s="10"/>
      <c r="AY170" s="171"/>
      <c r="AZ170" s="10"/>
      <c r="BA170" s="10"/>
      <c r="BB170" s="171"/>
      <c r="BC170" s="10"/>
      <c r="BD170" s="10"/>
      <c r="BE170" s="62">
        <v>44804</v>
      </c>
      <c r="BF170" s="62">
        <v>45211</v>
      </c>
      <c r="BG170" s="59" t="s">
        <v>237</v>
      </c>
    </row>
    <row r="171" spans="1:59" s="11" customFormat="1" ht="60" customHeight="1">
      <c r="A171" s="49" t="s">
        <v>385</v>
      </c>
      <c r="B171" s="47" t="s">
        <v>126</v>
      </c>
      <c r="C171" s="10">
        <v>42683</v>
      </c>
      <c r="D171" s="48" t="s">
        <v>134</v>
      </c>
      <c r="E171" s="48" t="s">
        <v>1098</v>
      </c>
      <c r="F171" s="157" t="s">
        <v>1124</v>
      </c>
      <c r="G171" s="157" t="s">
        <v>165</v>
      </c>
      <c r="H171" s="115" t="s">
        <v>259</v>
      </c>
      <c r="I171" s="115"/>
      <c r="J171" s="48" t="s">
        <v>130</v>
      </c>
      <c r="K171" s="142">
        <v>840</v>
      </c>
      <c r="L171" s="142">
        <f t="shared" si="34"/>
        <v>800</v>
      </c>
      <c r="M171" s="142">
        <f>MAX(O171,P171)+SUM(S171:U171)</f>
        <v>1954</v>
      </c>
      <c r="N171" s="142">
        <f t="shared" si="35"/>
        <v>2000</v>
      </c>
      <c r="O171" s="14">
        <v>807</v>
      </c>
      <c r="P171" s="161">
        <v>840</v>
      </c>
      <c r="Q171" s="161">
        <v>371</v>
      </c>
      <c r="R171" s="161">
        <v>1178</v>
      </c>
      <c r="S171" s="14">
        <v>311</v>
      </c>
      <c r="T171" s="14">
        <v>743</v>
      </c>
      <c r="U171" s="14">
        <v>60</v>
      </c>
      <c r="V171" s="14">
        <v>-188</v>
      </c>
      <c r="W171" s="14"/>
      <c r="X171" s="14"/>
      <c r="Y171" s="14"/>
      <c r="Z171" s="10"/>
      <c r="AA171" s="10"/>
      <c r="AB171" s="10">
        <v>167</v>
      </c>
      <c r="AC171" s="10">
        <v>300</v>
      </c>
      <c r="AD171" s="10">
        <v>137</v>
      </c>
      <c r="AE171" s="10">
        <f t="shared" si="37"/>
        <v>437</v>
      </c>
      <c r="AF171" s="10">
        <f t="shared" si="36"/>
        <v>604</v>
      </c>
      <c r="AG171" s="10"/>
      <c r="AH171" s="10"/>
      <c r="AI171" s="10"/>
      <c r="AJ171" s="10"/>
      <c r="AK171" s="10"/>
      <c r="AL171" s="10"/>
      <c r="AM171" s="14" t="s">
        <v>9</v>
      </c>
      <c r="AN171" s="14" t="s">
        <v>9</v>
      </c>
      <c r="AO171" s="14"/>
      <c r="AP171" s="10" t="s">
        <v>548</v>
      </c>
      <c r="AQ171" s="10"/>
      <c r="AR171" s="10"/>
      <c r="AS171" s="10"/>
      <c r="AT171" s="10"/>
      <c r="AU171" s="141"/>
      <c r="AV171" s="10"/>
      <c r="AW171" s="10"/>
      <c r="AX171" s="10"/>
      <c r="AY171" s="171"/>
      <c r="AZ171" s="10"/>
      <c r="BA171" s="10"/>
      <c r="BB171" s="171"/>
      <c r="BC171" s="10"/>
      <c r="BD171" s="10"/>
      <c r="BE171" s="62">
        <v>44523</v>
      </c>
      <c r="BF171" s="62">
        <v>45107</v>
      </c>
      <c r="BG171" s="59" t="s">
        <v>1239</v>
      </c>
    </row>
    <row r="172" spans="1:59" s="11" customFormat="1" ht="60" customHeight="1">
      <c r="A172" s="49" t="s">
        <v>387</v>
      </c>
      <c r="B172" s="47" t="s">
        <v>163</v>
      </c>
      <c r="C172" s="10">
        <v>48178</v>
      </c>
      <c r="D172" s="48" t="s">
        <v>229</v>
      </c>
      <c r="E172" s="48" t="s">
        <v>128</v>
      </c>
      <c r="F172" s="48" t="s">
        <v>230</v>
      </c>
      <c r="G172" s="157" t="s">
        <v>138</v>
      </c>
      <c r="H172" s="115" t="s">
        <v>259</v>
      </c>
      <c r="I172" s="115"/>
      <c r="J172" s="48" t="s">
        <v>142</v>
      </c>
      <c r="K172" s="142">
        <v>1021</v>
      </c>
      <c r="L172" s="142">
        <f t="shared" si="34"/>
        <v>1000</v>
      </c>
      <c r="M172" s="142">
        <v>2737</v>
      </c>
      <c r="N172" s="142">
        <f t="shared" si="35"/>
        <v>2750</v>
      </c>
      <c r="O172" s="10">
        <v>995</v>
      </c>
      <c r="P172" s="159">
        <v>1021</v>
      </c>
      <c r="Q172" s="158">
        <v>388</v>
      </c>
      <c r="R172" s="159">
        <v>1383</v>
      </c>
      <c r="S172" s="10">
        <v>356</v>
      </c>
      <c r="T172" s="10">
        <v>1328</v>
      </c>
      <c r="U172" s="10">
        <v>32</v>
      </c>
      <c r="V172" s="10">
        <v>-918</v>
      </c>
      <c r="W172" s="10">
        <v>1021</v>
      </c>
      <c r="X172" s="10">
        <v>356</v>
      </c>
      <c r="Y172" s="10">
        <v>309</v>
      </c>
      <c r="Z172" s="10">
        <v>32</v>
      </c>
      <c r="AA172" s="10">
        <v>-918</v>
      </c>
      <c r="AB172" s="10">
        <v>184</v>
      </c>
      <c r="AC172" s="10">
        <v>406</v>
      </c>
      <c r="AD172" s="10">
        <v>230</v>
      </c>
      <c r="AE172" s="10">
        <f t="shared" si="37"/>
        <v>636</v>
      </c>
      <c r="AF172" s="10">
        <f t="shared" si="36"/>
        <v>820</v>
      </c>
      <c r="AG172" s="10"/>
      <c r="AH172" s="10"/>
      <c r="AI172" s="10"/>
      <c r="AJ172" s="10"/>
      <c r="AK172" s="10"/>
      <c r="AL172" s="10"/>
      <c r="AM172" s="14" t="s">
        <v>9</v>
      </c>
      <c r="AN172" s="14" t="s">
        <v>9</v>
      </c>
      <c r="AO172" s="14"/>
      <c r="AP172" s="10" t="s">
        <v>1169</v>
      </c>
      <c r="AQ172" s="10"/>
      <c r="AR172" s="10"/>
      <c r="AS172" s="10"/>
      <c r="AT172" s="10" t="s">
        <v>791</v>
      </c>
      <c r="AU172" s="141">
        <v>22</v>
      </c>
      <c r="AV172" s="10">
        <v>22</v>
      </c>
      <c r="AW172" s="10">
        <v>0</v>
      </c>
      <c r="AX172" s="10"/>
      <c r="AY172" s="171"/>
      <c r="AZ172" s="10"/>
      <c r="BA172" s="10"/>
      <c r="BB172" s="171"/>
      <c r="BC172" s="10"/>
      <c r="BD172" s="10"/>
      <c r="BE172" s="62">
        <v>44116</v>
      </c>
      <c r="BF172" s="62" t="s">
        <v>174</v>
      </c>
      <c r="BG172" s="59" t="s">
        <v>1240</v>
      </c>
    </row>
    <row r="173" spans="1:59" s="11" customFormat="1" ht="60" customHeight="1">
      <c r="A173" s="49" t="s">
        <v>388</v>
      </c>
      <c r="B173" s="47" t="s">
        <v>133</v>
      </c>
      <c r="C173" s="10">
        <v>15649</v>
      </c>
      <c r="D173" s="48" t="s">
        <v>134</v>
      </c>
      <c r="E173" s="48" t="s">
        <v>128</v>
      </c>
      <c r="F173" s="48" t="s">
        <v>129</v>
      </c>
      <c r="G173" s="157" t="s">
        <v>129</v>
      </c>
      <c r="H173" s="115" t="s">
        <v>259</v>
      </c>
      <c r="I173" s="115"/>
      <c r="J173" s="48" t="s">
        <v>130</v>
      </c>
      <c r="K173" s="142">
        <v>291</v>
      </c>
      <c r="L173" s="142">
        <f t="shared" si="34"/>
        <v>300</v>
      </c>
      <c r="M173" s="142">
        <f>MAX(O173,P173)+SUM(S173:U173)</f>
        <v>1589</v>
      </c>
      <c r="N173" s="142">
        <f t="shared" si="35"/>
        <v>1500</v>
      </c>
      <c r="O173" s="10">
        <v>290</v>
      </c>
      <c r="P173" s="159">
        <v>291</v>
      </c>
      <c r="Q173" s="158">
        <v>310</v>
      </c>
      <c r="R173" s="159">
        <v>600</v>
      </c>
      <c r="S173" s="10">
        <v>306</v>
      </c>
      <c r="T173" s="10">
        <v>988</v>
      </c>
      <c r="U173" s="10">
        <v>4</v>
      </c>
      <c r="V173" s="10">
        <v>-103</v>
      </c>
      <c r="W173" s="10">
        <v>291</v>
      </c>
      <c r="X173" s="10">
        <v>269</v>
      </c>
      <c r="Y173" s="10">
        <v>870</v>
      </c>
      <c r="Z173" s="10">
        <v>4</v>
      </c>
      <c r="AA173" s="10">
        <v>-91</v>
      </c>
      <c r="AB173" s="10">
        <v>0</v>
      </c>
      <c r="AC173" s="10">
        <v>80</v>
      </c>
      <c r="AD173" s="10">
        <v>70</v>
      </c>
      <c r="AE173" s="10">
        <f t="shared" si="37"/>
        <v>150</v>
      </c>
      <c r="AF173" s="10">
        <f t="shared" si="36"/>
        <v>150</v>
      </c>
      <c r="AG173" s="10"/>
      <c r="AH173" s="10"/>
      <c r="AI173" s="10"/>
      <c r="AJ173" s="10"/>
      <c r="AK173" s="10"/>
      <c r="AL173" s="10"/>
      <c r="AM173" s="14" t="s">
        <v>249</v>
      </c>
      <c r="AN173" s="14" t="s">
        <v>250</v>
      </c>
      <c r="AO173" s="14"/>
      <c r="AP173" s="10" t="s">
        <v>1241</v>
      </c>
      <c r="AQ173" s="10"/>
      <c r="AR173" s="10"/>
      <c r="AS173" s="10"/>
      <c r="AT173" s="10" t="s">
        <v>1242</v>
      </c>
      <c r="AU173" s="141"/>
      <c r="AV173" s="10">
        <v>3</v>
      </c>
      <c r="AW173" s="10">
        <v>0</v>
      </c>
      <c r="AX173" s="10"/>
      <c r="AY173" s="171"/>
      <c r="AZ173" s="10"/>
      <c r="BA173" s="10"/>
      <c r="BB173" s="171"/>
      <c r="BC173" s="10"/>
      <c r="BD173" s="10"/>
      <c r="BE173" s="62">
        <v>44648</v>
      </c>
      <c r="BF173" s="62">
        <v>44866</v>
      </c>
      <c r="BG173" s="59" t="s">
        <v>1243</v>
      </c>
    </row>
    <row r="174" spans="1:59" s="11" customFormat="1" ht="60" customHeight="1">
      <c r="A174" s="49" t="s">
        <v>393</v>
      </c>
      <c r="B174" s="47" t="s">
        <v>234</v>
      </c>
      <c r="C174" s="10">
        <v>4960</v>
      </c>
      <c r="D174" s="48" t="s">
        <v>229</v>
      </c>
      <c r="E174" s="48" t="s">
        <v>128</v>
      </c>
      <c r="F174" s="48" t="s">
        <v>1244</v>
      </c>
      <c r="G174" s="157" t="s">
        <v>129</v>
      </c>
      <c r="H174" s="115" t="s">
        <v>259</v>
      </c>
      <c r="I174" s="115"/>
      <c r="J174" s="48" t="s">
        <v>130</v>
      </c>
      <c r="K174" s="142">
        <v>762</v>
      </c>
      <c r="L174" s="142">
        <f t="shared" si="34"/>
        <v>800</v>
      </c>
      <c r="M174" s="142">
        <v>1946</v>
      </c>
      <c r="N174" s="142">
        <f t="shared" si="35"/>
        <v>2000</v>
      </c>
      <c r="O174" s="10">
        <v>762</v>
      </c>
      <c r="P174" s="159">
        <v>762</v>
      </c>
      <c r="Q174" s="158">
        <v>467</v>
      </c>
      <c r="R174" s="159">
        <v>1229</v>
      </c>
      <c r="S174" s="10"/>
      <c r="T174" s="10">
        <v>717</v>
      </c>
      <c r="U174" s="10"/>
      <c r="V174" s="10"/>
      <c r="W174" s="10"/>
      <c r="X174" s="10"/>
      <c r="Y174" s="10"/>
      <c r="Z174" s="10"/>
      <c r="AA174" s="10"/>
      <c r="AB174" s="10">
        <v>88</v>
      </c>
      <c r="AC174" s="10">
        <v>422</v>
      </c>
      <c r="AD174" s="10">
        <v>110</v>
      </c>
      <c r="AE174" s="10">
        <f t="shared" si="37"/>
        <v>532</v>
      </c>
      <c r="AF174" s="10">
        <f t="shared" si="36"/>
        <v>620</v>
      </c>
      <c r="AG174" s="10"/>
      <c r="AH174" s="10"/>
      <c r="AI174" s="10"/>
      <c r="AJ174" s="10"/>
      <c r="AK174" s="10"/>
      <c r="AL174" s="10"/>
      <c r="AM174" s="14" t="s">
        <v>9</v>
      </c>
      <c r="AN174" s="14" t="s">
        <v>9</v>
      </c>
      <c r="AO174" s="14"/>
      <c r="AP174" s="10" t="s">
        <v>593</v>
      </c>
      <c r="AQ174" s="10"/>
      <c r="AR174" s="10"/>
      <c r="AS174" s="10"/>
      <c r="AT174" s="10" t="s">
        <v>807</v>
      </c>
      <c r="AU174" s="141">
        <v>4</v>
      </c>
      <c r="AV174" s="10">
        <v>0</v>
      </c>
      <c r="AW174" s="10">
        <v>0</v>
      </c>
      <c r="AX174" s="10"/>
      <c r="AY174" s="171"/>
      <c r="AZ174" s="10"/>
      <c r="BA174" s="10"/>
      <c r="BB174" s="171"/>
      <c r="BC174" s="10"/>
      <c r="BD174" s="10"/>
      <c r="BE174" s="62">
        <v>45140</v>
      </c>
      <c r="BF174" s="62" t="s">
        <v>174</v>
      </c>
      <c r="BG174" s="59" t="s">
        <v>237</v>
      </c>
    </row>
    <row r="175" spans="1:59" s="11" customFormat="1" ht="60" customHeight="1">
      <c r="A175" s="49" t="s">
        <v>394</v>
      </c>
      <c r="B175" s="47" t="s">
        <v>163</v>
      </c>
      <c r="C175" s="10">
        <v>7330</v>
      </c>
      <c r="D175" s="48" t="s">
        <v>134</v>
      </c>
      <c r="E175" s="48" t="s">
        <v>128</v>
      </c>
      <c r="F175" s="48" t="s">
        <v>1245</v>
      </c>
      <c r="G175" s="157" t="s">
        <v>165</v>
      </c>
      <c r="H175" s="115" t="s">
        <v>259</v>
      </c>
      <c r="I175" s="115"/>
      <c r="J175" s="48" t="s">
        <v>142</v>
      </c>
      <c r="K175" s="142">
        <v>495</v>
      </c>
      <c r="L175" s="142">
        <f t="shared" si="34"/>
        <v>500</v>
      </c>
      <c r="M175" s="142"/>
      <c r="N175" s="142"/>
      <c r="O175" s="10"/>
      <c r="P175" s="159"/>
      <c r="Q175" s="158"/>
      <c r="R175" s="159"/>
      <c r="S175" s="10"/>
      <c r="T175" s="10"/>
      <c r="U175" s="10"/>
      <c r="V175" s="10"/>
      <c r="W175" s="10">
        <v>495</v>
      </c>
      <c r="X175" s="10">
        <v>300</v>
      </c>
      <c r="Y175" s="10">
        <v>250</v>
      </c>
      <c r="Z175" s="10">
        <v>25</v>
      </c>
      <c r="AA175" s="10">
        <v>-56</v>
      </c>
      <c r="AB175" s="10">
        <v>54</v>
      </c>
      <c r="AC175" s="10"/>
      <c r="AD175" s="10"/>
      <c r="AE175" s="10">
        <v>228</v>
      </c>
      <c r="AF175" s="10">
        <f t="shared" si="36"/>
        <v>282</v>
      </c>
      <c r="AG175" s="10"/>
      <c r="AH175" s="10"/>
      <c r="AI175" s="10"/>
      <c r="AJ175" s="10"/>
      <c r="AK175" s="10"/>
      <c r="AL175" s="10"/>
      <c r="AM175" s="14" t="s">
        <v>9</v>
      </c>
      <c r="AN175" s="14" t="s">
        <v>9</v>
      </c>
      <c r="AO175" s="14"/>
      <c r="AP175" s="10" t="s">
        <v>587</v>
      </c>
      <c r="AQ175" s="10"/>
      <c r="AR175" s="10"/>
      <c r="AS175" s="10"/>
      <c r="AT175" s="10"/>
      <c r="AU175" s="141">
        <v>35</v>
      </c>
      <c r="AV175" s="10"/>
      <c r="AW175" s="10"/>
      <c r="AX175" s="10"/>
      <c r="AY175" s="171"/>
      <c r="AZ175" s="10"/>
      <c r="BA175" s="10"/>
      <c r="BB175" s="171"/>
      <c r="BC175" s="10"/>
      <c r="BD175" s="10"/>
      <c r="BE175" s="62">
        <v>44284</v>
      </c>
      <c r="BF175" s="62">
        <v>44406</v>
      </c>
      <c r="BG175" s="59" t="s">
        <v>1246</v>
      </c>
    </row>
    <row r="176" spans="1:59" s="11" customFormat="1" ht="60" customHeight="1">
      <c r="A176" s="49" t="s">
        <v>395</v>
      </c>
      <c r="B176" s="47" t="s">
        <v>191</v>
      </c>
      <c r="C176" s="10">
        <v>27306</v>
      </c>
      <c r="D176" s="48" t="s">
        <v>578</v>
      </c>
      <c r="E176" s="48" t="s">
        <v>128</v>
      </c>
      <c r="F176" s="48" t="s">
        <v>1104</v>
      </c>
      <c r="G176" s="157" t="s">
        <v>265</v>
      </c>
      <c r="H176" s="115" t="s">
        <v>259</v>
      </c>
      <c r="I176" s="115"/>
      <c r="J176" s="48" t="s">
        <v>130</v>
      </c>
      <c r="K176" s="142">
        <v>998</v>
      </c>
      <c r="L176" s="142">
        <f t="shared" si="34"/>
        <v>1000</v>
      </c>
      <c r="M176" s="142">
        <v>3476</v>
      </c>
      <c r="N176" s="142">
        <f>MROUND(M176,250)</f>
        <v>3500</v>
      </c>
      <c r="O176" s="10">
        <v>998</v>
      </c>
      <c r="P176" s="159">
        <v>998</v>
      </c>
      <c r="Q176" s="158">
        <v>223</v>
      </c>
      <c r="R176" s="159">
        <v>1221</v>
      </c>
      <c r="S176" s="10">
        <v>126</v>
      </c>
      <c r="T176" s="10">
        <v>2255</v>
      </c>
      <c r="U176" s="10">
        <v>96</v>
      </c>
      <c r="V176" s="10">
        <v>-22</v>
      </c>
      <c r="W176" s="10">
        <f>759+154+78</f>
        <v>991</v>
      </c>
      <c r="X176" s="10">
        <v>55</v>
      </c>
      <c r="Y176" s="10">
        <v>685</v>
      </c>
      <c r="Z176" s="10">
        <v>8</v>
      </c>
      <c r="AA176" s="10">
        <v>-3</v>
      </c>
      <c r="AB176" s="10">
        <v>438</v>
      </c>
      <c r="AC176" s="10">
        <v>415</v>
      </c>
      <c r="AD176" s="10">
        <v>96</v>
      </c>
      <c r="AE176" s="10">
        <f>AC176+AD176</f>
        <v>511</v>
      </c>
      <c r="AF176" s="10">
        <f t="shared" si="36"/>
        <v>949</v>
      </c>
      <c r="AG176" s="10"/>
      <c r="AH176" s="10"/>
      <c r="AI176" s="10"/>
      <c r="AJ176" s="10"/>
      <c r="AK176" s="10"/>
      <c r="AL176" s="10"/>
      <c r="AM176" s="14" t="s">
        <v>9</v>
      </c>
      <c r="AN176" s="14" t="s">
        <v>9</v>
      </c>
      <c r="AO176" s="14"/>
      <c r="AP176" s="10" t="s">
        <v>802</v>
      </c>
      <c r="AQ176" s="10"/>
      <c r="AR176" s="10"/>
      <c r="AS176" s="10"/>
      <c r="AT176" s="10" t="s">
        <v>1247</v>
      </c>
      <c r="AU176" s="141">
        <v>12</v>
      </c>
      <c r="AV176" s="10">
        <v>12</v>
      </c>
      <c r="AW176" s="10">
        <v>5</v>
      </c>
      <c r="AX176" s="10"/>
      <c r="AY176" s="171"/>
      <c r="AZ176" s="10"/>
      <c r="BA176" s="10"/>
      <c r="BB176" s="171"/>
      <c r="BC176" s="10"/>
      <c r="BD176" s="10"/>
      <c r="BE176" s="62">
        <v>44222</v>
      </c>
      <c r="BF176" s="62" t="s">
        <v>174</v>
      </c>
      <c r="BG176" s="59" t="s">
        <v>1248</v>
      </c>
    </row>
    <row r="177" spans="1:59" s="11" customFormat="1" ht="60" customHeight="1">
      <c r="A177" s="165" t="s">
        <v>396</v>
      </c>
      <c r="B177" s="47" t="s">
        <v>234</v>
      </c>
      <c r="C177" s="10">
        <v>2600</v>
      </c>
      <c r="D177" s="48" t="s">
        <v>134</v>
      </c>
      <c r="E177" s="48" t="s">
        <v>129</v>
      </c>
      <c r="F177" s="48" t="s">
        <v>129</v>
      </c>
      <c r="G177" s="157" t="s">
        <v>129</v>
      </c>
      <c r="H177" s="115" t="s">
        <v>521</v>
      </c>
      <c r="I177" s="115">
        <v>2</v>
      </c>
      <c r="J177" s="48"/>
      <c r="K177" s="142"/>
      <c r="L177" s="142"/>
      <c r="M177" s="142"/>
      <c r="N177" s="142"/>
      <c r="O177" s="10" t="s">
        <v>1117</v>
      </c>
      <c r="P177" s="159"/>
      <c r="Q177" s="158">
        <f>R177-P177</f>
        <v>0</v>
      </c>
      <c r="R177" s="159"/>
      <c r="S177" s="10"/>
      <c r="T177" s="10"/>
      <c r="U177" s="10"/>
      <c r="V177" s="10"/>
      <c r="W177" s="10"/>
      <c r="X177" s="10"/>
      <c r="Y177" s="10"/>
      <c r="Z177" s="10"/>
      <c r="AA177" s="10"/>
      <c r="AB177" s="10">
        <v>16</v>
      </c>
      <c r="AC177" s="10">
        <v>94</v>
      </c>
      <c r="AD177" s="10" t="s">
        <v>1116</v>
      </c>
      <c r="AE177" s="10" t="s">
        <v>1116</v>
      </c>
      <c r="AF177" s="10">
        <f>AC177+AB177</f>
        <v>110</v>
      </c>
      <c r="AG177" s="141">
        <v>1980</v>
      </c>
      <c r="AH177" s="10" t="s">
        <v>15</v>
      </c>
      <c r="AI177" s="10" t="s">
        <v>18</v>
      </c>
      <c r="AJ177" s="10">
        <v>7</v>
      </c>
      <c r="AK177" s="10" t="s">
        <v>33</v>
      </c>
      <c r="AL177" s="10">
        <v>1770</v>
      </c>
      <c r="AM177" s="14" t="s">
        <v>255</v>
      </c>
      <c r="AN177" s="14" t="s">
        <v>250</v>
      </c>
      <c r="AO177" s="14" t="s">
        <v>42</v>
      </c>
      <c r="AP177" s="10" t="s">
        <v>200</v>
      </c>
      <c r="AQ177" s="10" t="s">
        <v>200</v>
      </c>
      <c r="AR177" s="10"/>
      <c r="AS177" s="10"/>
      <c r="AT177" s="10" t="s">
        <v>817</v>
      </c>
      <c r="AU177" s="141">
        <v>8</v>
      </c>
      <c r="AV177" s="10">
        <v>1</v>
      </c>
      <c r="AW177" s="10">
        <v>0</v>
      </c>
      <c r="AX177" s="10">
        <v>215</v>
      </c>
      <c r="AY177" s="171">
        <f>C177/AL177-1</f>
        <v>0.46892655367231639</v>
      </c>
      <c r="AZ177" s="10" t="s">
        <v>18</v>
      </c>
      <c r="BA177" s="10" t="s">
        <v>21</v>
      </c>
      <c r="BB177" s="171" t="s">
        <v>53</v>
      </c>
      <c r="BC177" s="10" t="s">
        <v>14</v>
      </c>
      <c r="BD177" s="10" t="s">
        <v>1102</v>
      </c>
      <c r="BE177" s="62"/>
      <c r="BF177" s="62"/>
      <c r="BG177" s="59"/>
    </row>
    <row r="178" spans="1:59" s="11" customFormat="1" ht="60" customHeight="1">
      <c r="A178" s="49" t="s">
        <v>399</v>
      </c>
      <c r="B178" s="47" t="s">
        <v>163</v>
      </c>
      <c r="C178" s="10">
        <v>15513</v>
      </c>
      <c r="D178" s="48" t="s">
        <v>229</v>
      </c>
      <c r="E178" s="48" t="s">
        <v>1098</v>
      </c>
      <c r="F178" s="48" t="s">
        <v>1098</v>
      </c>
      <c r="G178" s="48" t="s">
        <v>1098</v>
      </c>
      <c r="H178" s="115" t="s">
        <v>259</v>
      </c>
      <c r="I178" s="115"/>
      <c r="J178" s="48" t="s">
        <v>130</v>
      </c>
      <c r="K178" s="142">
        <v>691</v>
      </c>
      <c r="L178" s="142">
        <f>MROUND(K178,100)</f>
        <v>700</v>
      </c>
      <c r="M178" s="142">
        <v>1625</v>
      </c>
      <c r="N178" s="142">
        <f>MROUND(M178,250)</f>
        <v>1750</v>
      </c>
      <c r="O178" s="10">
        <v>651</v>
      </c>
      <c r="P178" s="159">
        <v>691</v>
      </c>
      <c r="Q178" s="158">
        <v>502</v>
      </c>
      <c r="R178" s="159">
        <v>1154</v>
      </c>
      <c r="S178" s="10">
        <v>412</v>
      </c>
      <c r="T178" s="10">
        <v>431</v>
      </c>
      <c r="U178" s="10">
        <v>91</v>
      </c>
      <c r="V178" s="10">
        <v>-321</v>
      </c>
      <c r="W178" s="10"/>
      <c r="X178" s="10"/>
      <c r="Y178" s="10"/>
      <c r="Z178" s="10"/>
      <c r="AA178" s="10"/>
      <c r="AB178" s="10">
        <v>66</v>
      </c>
      <c r="AC178" s="10">
        <v>274</v>
      </c>
      <c r="AD178" s="10">
        <v>98</v>
      </c>
      <c r="AE178" s="10">
        <f>AC178+AD178</f>
        <v>372</v>
      </c>
      <c r="AF178" s="10">
        <f>AB178+AE178</f>
        <v>438</v>
      </c>
      <c r="AG178" s="10"/>
      <c r="AH178" s="10"/>
      <c r="AI178" s="10"/>
      <c r="AJ178" s="10"/>
      <c r="AK178" s="10"/>
      <c r="AL178" s="10"/>
      <c r="AM178" s="14" t="s">
        <v>9</v>
      </c>
      <c r="AN178" s="14" t="s">
        <v>9</v>
      </c>
      <c r="AO178" s="14"/>
      <c r="AP178" s="10" t="s">
        <v>548</v>
      </c>
      <c r="AQ178" s="10"/>
      <c r="AR178" s="10"/>
      <c r="AS178" s="10"/>
      <c r="AT178" s="10" t="s">
        <v>824</v>
      </c>
      <c r="AU178" s="141">
        <v>21</v>
      </c>
      <c r="AV178" s="10">
        <v>21</v>
      </c>
      <c r="AW178" s="10"/>
      <c r="AX178" s="10"/>
      <c r="AY178" s="171"/>
      <c r="AZ178" s="10"/>
      <c r="BA178" s="10"/>
      <c r="BB178" s="171"/>
      <c r="BC178" s="10"/>
      <c r="BD178" s="10"/>
      <c r="BE178" s="62">
        <v>44923</v>
      </c>
      <c r="BF178" s="166"/>
      <c r="BG178" s="59" t="s">
        <v>1249</v>
      </c>
    </row>
    <row r="179" spans="1:59" s="11" customFormat="1" ht="60" customHeight="1">
      <c r="A179" s="49" t="s">
        <v>400</v>
      </c>
      <c r="B179" s="47" t="s">
        <v>133</v>
      </c>
      <c r="C179" s="10">
        <v>27844</v>
      </c>
      <c r="D179" s="48" t="s">
        <v>134</v>
      </c>
      <c r="E179" s="48" t="s">
        <v>1098</v>
      </c>
      <c r="F179" s="48" t="s">
        <v>1098</v>
      </c>
      <c r="G179" s="157" t="s">
        <v>262</v>
      </c>
      <c r="H179" s="115" t="s">
        <v>259</v>
      </c>
      <c r="I179" s="115"/>
      <c r="J179" s="48" t="s">
        <v>130</v>
      </c>
      <c r="K179" s="142">
        <v>697</v>
      </c>
      <c r="L179" s="142">
        <f>MROUND(K179,100)</f>
        <v>700</v>
      </c>
      <c r="M179" s="142">
        <v>2543</v>
      </c>
      <c r="N179" s="142">
        <f>MROUND(M179,250)</f>
        <v>2500</v>
      </c>
      <c r="O179" s="10">
        <v>693</v>
      </c>
      <c r="P179" s="159">
        <v>697</v>
      </c>
      <c r="Q179" s="158">
        <v>611</v>
      </c>
      <c r="R179" s="159">
        <v>1304</v>
      </c>
      <c r="S179" s="10">
        <v>547</v>
      </c>
      <c r="T179" s="10">
        <v>1235</v>
      </c>
      <c r="U179" s="10">
        <v>65</v>
      </c>
      <c r="V179" s="10">
        <v>-1558</v>
      </c>
      <c r="W179" s="10"/>
      <c r="X179" s="10"/>
      <c r="Y179" s="10"/>
      <c r="Z179" s="10"/>
      <c r="AA179" s="10"/>
      <c r="AB179" s="10">
        <v>40</v>
      </c>
      <c r="AC179" s="10">
        <v>106</v>
      </c>
      <c r="AD179" s="10">
        <v>357</v>
      </c>
      <c r="AE179" s="10">
        <f>AC179+AD179</f>
        <v>463</v>
      </c>
      <c r="AF179" s="10">
        <f>AB179+AE179</f>
        <v>503</v>
      </c>
      <c r="AG179" s="10"/>
      <c r="AH179" s="10"/>
      <c r="AI179" s="10"/>
      <c r="AJ179" s="10"/>
      <c r="AK179" s="10"/>
      <c r="AL179" s="10"/>
      <c r="AM179" s="14" t="s">
        <v>9</v>
      </c>
      <c r="AN179" s="14" t="s">
        <v>9</v>
      </c>
      <c r="AO179" s="14"/>
      <c r="AP179" s="10" t="s">
        <v>1250</v>
      </c>
      <c r="AQ179" s="10"/>
      <c r="AR179" s="10"/>
      <c r="AS179" s="10"/>
      <c r="AT179" s="10" t="s">
        <v>827</v>
      </c>
      <c r="AU179" s="141">
        <v>20</v>
      </c>
      <c r="AV179" s="10">
        <v>0</v>
      </c>
      <c r="AW179" s="10">
        <v>0</v>
      </c>
      <c r="AX179" s="10"/>
      <c r="AY179" s="171">
        <f>(27844-7314)/7314</f>
        <v>2.8069455838118675</v>
      </c>
      <c r="AZ179" s="10"/>
      <c r="BA179" s="10"/>
      <c r="BB179" s="171"/>
      <c r="BC179" s="10"/>
      <c r="BD179" s="10"/>
      <c r="BE179" s="62">
        <v>44834</v>
      </c>
      <c r="BF179" s="62">
        <v>45104</v>
      </c>
      <c r="BG179" s="59" t="s">
        <v>1251</v>
      </c>
    </row>
    <row r="180" spans="1:59" s="11" customFormat="1" ht="60" customHeight="1">
      <c r="A180" s="49" t="s">
        <v>215</v>
      </c>
      <c r="B180" s="47" t="s">
        <v>126</v>
      </c>
      <c r="C180" s="10">
        <v>9450</v>
      </c>
      <c r="D180" s="48" t="s">
        <v>134</v>
      </c>
      <c r="E180" s="48" t="s">
        <v>128</v>
      </c>
      <c r="F180" s="48" t="s">
        <v>128</v>
      </c>
      <c r="G180" s="157" t="s">
        <v>129</v>
      </c>
      <c r="H180" s="115" t="s">
        <v>259</v>
      </c>
      <c r="I180" s="115"/>
      <c r="J180" s="48" t="s">
        <v>130</v>
      </c>
      <c r="K180" s="142">
        <v>674</v>
      </c>
      <c r="L180" s="142">
        <f>MROUND(K180,100)</f>
        <v>700</v>
      </c>
      <c r="M180" s="142">
        <f>MAX(O180,P180)+SUM(S180:U180)</f>
        <v>1362</v>
      </c>
      <c r="N180" s="142">
        <f>MROUND(M180,250)</f>
        <v>1250</v>
      </c>
      <c r="O180" s="20">
        <f>P180-4</f>
        <v>670</v>
      </c>
      <c r="P180" s="158">
        <v>674</v>
      </c>
      <c r="Q180" s="158">
        <v>345</v>
      </c>
      <c r="R180" s="158">
        <v>1015</v>
      </c>
      <c r="S180" s="20">
        <v>321</v>
      </c>
      <c r="T180" s="20">
        <v>343</v>
      </c>
      <c r="U180" s="20">
        <v>24</v>
      </c>
      <c r="V180" s="20">
        <v>-209</v>
      </c>
      <c r="W180" s="10"/>
      <c r="X180" s="10"/>
      <c r="Y180" s="10"/>
      <c r="Z180" s="10"/>
      <c r="AA180" s="10"/>
      <c r="AB180" s="10">
        <v>85</v>
      </c>
      <c r="AC180" s="10">
        <v>257</v>
      </c>
      <c r="AD180" s="10">
        <v>156</v>
      </c>
      <c r="AE180" s="10">
        <v>413</v>
      </c>
      <c r="AF180" s="10">
        <f>AB180+AE180</f>
        <v>498</v>
      </c>
      <c r="AG180" s="10"/>
      <c r="AH180" s="10"/>
      <c r="AI180" s="10"/>
      <c r="AJ180" s="10"/>
      <c r="AK180" s="10"/>
      <c r="AL180" s="10"/>
      <c r="AM180" s="14" t="s">
        <v>255</v>
      </c>
      <c r="AN180" s="14" t="s">
        <v>256</v>
      </c>
      <c r="AO180" s="14"/>
      <c r="AP180" s="10" t="s">
        <v>564</v>
      </c>
      <c r="AQ180" s="10"/>
      <c r="AR180" s="10"/>
      <c r="AS180" s="10"/>
      <c r="AT180" s="10" t="s">
        <v>216</v>
      </c>
      <c r="AU180" s="141">
        <v>8</v>
      </c>
      <c r="AV180" s="10">
        <v>4</v>
      </c>
      <c r="AW180" s="10">
        <v>8</v>
      </c>
      <c r="AX180" s="10"/>
      <c r="AY180" s="171"/>
      <c r="AZ180" s="10"/>
      <c r="BA180" s="10"/>
      <c r="BB180" s="171"/>
      <c r="BC180" s="10" t="s">
        <v>14</v>
      </c>
      <c r="BD180" s="10" t="s">
        <v>1102</v>
      </c>
      <c r="BE180" s="62">
        <v>44998</v>
      </c>
      <c r="BF180" s="62" t="s">
        <v>174</v>
      </c>
      <c r="BG180" s="59" t="s">
        <v>214</v>
      </c>
    </row>
    <row r="181" spans="1:59" s="11" customFormat="1" ht="60" customHeight="1">
      <c r="A181" s="165" t="s">
        <v>406</v>
      </c>
      <c r="B181" s="47" t="s">
        <v>239</v>
      </c>
      <c r="C181" s="10"/>
      <c r="D181" s="48" t="s">
        <v>134</v>
      </c>
      <c r="E181" s="48" t="s">
        <v>261</v>
      </c>
      <c r="F181" s="48" t="s">
        <v>261</v>
      </c>
      <c r="G181" s="157" t="s">
        <v>261</v>
      </c>
      <c r="H181" s="115" t="s">
        <v>521</v>
      </c>
      <c r="I181" s="115" t="s">
        <v>1252</v>
      </c>
      <c r="J181" s="48"/>
      <c r="K181" s="142" t="s">
        <v>1116</v>
      </c>
      <c r="L181" s="142" t="s">
        <v>1116</v>
      </c>
      <c r="M181" s="142" t="s">
        <v>1116</v>
      </c>
      <c r="N181" s="142" t="s">
        <v>1116</v>
      </c>
      <c r="O181" s="10" t="s">
        <v>1117</v>
      </c>
      <c r="P181" s="159" t="s">
        <v>1116</v>
      </c>
      <c r="Q181" s="158" t="s">
        <v>1116</v>
      </c>
      <c r="R181" s="159" t="s">
        <v>1116</v>
      </c>
      <c r="S181" s="10" t="s">
        <v>1116</v>
      </c>
      <c r="T181" s="10" t="s">
        <v>1116</v>
      </c>
      <c r="U181" s="10" t="s">
        <v>1116</v>
      </c>
      <c r="V181" s="10" t="s">
        <v>1116</v>
      </c>
      <c r="W181" s="10"/>
      <c r="X181" s="10"/>
      <c r="Y181" s="10"/>
      <c r="Z181" s="10"/>
      <c r="AA181" s="10"/>
      <c r="AB181" s="10">
        <v>49</v>
      </c>
      <c r="AC181" s="10">
        <v>0</v>
      </c>
      <c r="AD181" s="10" t="s">
        <v>1116</v>
      </c>
      <c r="AE181" s="10" t="s">
        <v>1116</v>
      </c>
      <c r="AF181" s="10">
        <f t="shared" ref="AF181:AF182" si="38">AC181+AB181</f>
        <v>49</v>
      </c>
      <c r="AG181" s="141">
        <v>1980</v>
      </c>
      <c r="AH181" s="10" t="s">
        <v>15</v>
      </c>
      <c r="AI181" s="10" t="s">
        <v>17</v>
      </c>
      <c r="AJ181" s="10">
        <v>9</v>
      </c>
      <c r="AK181" s="10" t="s">
        <v>35</v>
      </c>
      <c r="AL181" s="10">
        <v>6240</v>
      </c>
      <c r="AM181" s="14" t="s">
        <v>5</v>
      </c>
      <c r="AN181" s="14" t="s">
        <v>1120</v>
      </c>
      <c r="AO181" s="14" t="s">
        <v>37</v>
      </c>
      <c r="AP181" s="10" t="s">
        <v>200</v>
      </c>
      <c r="AQ181" s="10" t="s">
        <v>200</v>
      </c>
      <c r="AR181" s="10"/>
      <c r="AS181" s="10"/>
      <c r="AT181" s="10" t="s">
        <v>840</v>
      </c>
      <c r="AU181" s="141"/>
      <c r="AV181" s="10">
        <v>0</v>
      </c>
      <c r="AW181" s="10">
        <v>0</v>
      </c>
      <c r="AX181" s="10">
        <v>0</v>
      </c>
      <c r="AY181" s="171">
        <v>0</v>
      </c>
      <c r="AZ181" s="10" t="s">
        <v>21</v>
      </c>
      <c r="BA181" s="10" t="s">
        <v>21</v>
      </c>
      <c r="BB181" s="171" t="s">
        <v>53</v>
      </c>
      <c r="BC181" s="10" t="s">
        <v>15</v>
      </c>
      <c r="BD181" s="10" t="s">
        <v>1102</v>
      </c>
      <c r="BE181" s="62"/>
      <c r="BF181" s="62"/>
      <c r="BG181" s="63" t="s">
        <v>1253</v>
      </c>
    </row>
    <row r="182" spans="1:59" s="11" customFormat="1" ht="60" customHeight="1">
      <c r="A182" s="165" t="s">
        <v>410</v>
      </c>
      <c r="B182" s="47" t="s">
        <v>126</v>
      </c>
      <c r="C182" s="10">
        <v>93226</v>
      </c>
      <c r="D182" s="48" t="s">
        <v>229</v>
      </c>
      <c r="E182" s="157" t="s">
        <v>129</v>
      </c>
      <c r="F182" s="48" t="s">
        <v>129</v>
      </c>
      <c r="G182" s="157" t="s">
        <v>129</v>
      </c>
      <c r="H182" s="115" t="s">
        <v>521</v>
      </c>
      <c r="I182" s="115"/>
      <c r="J182" s="48"/>
      <c r="K182" s="142"/>
      <c r="L182" s="142"/>
      <c r="M182" s="142"/>
      <c r="N182" s="142"/>
      <c r="O182" s="10" t="s">
        <v>1117</v>
      </c>
      <c r="P182" s="159">
        <v>757</v>
      </c>
      <c r="Q182" s="158">
        <f>R182-P182</f>
        <v>302.5</v>
      </c>
      <c r="R182" s="159">
        <f>MIN(O182,P182)+S182+U182</f>
        <v>1059.5</v>
      </c>
      <c r="S182" s="10">
        <v>281</v>
      </c>
      <c r="T182" s="10"/>
      <c r="U182" s="10">
        <v>21.5</v>
      </c>
      <c r="V182" s="10"/>
      <c r="W182" s="10"/>
      <c r="X182" s="10"/>
      <c r="Y182" s="10"/>
      <c r="Z182" s="10"/>
      <c r="AA182" s="10"/>
      <c r="AB182" s="10"/>
      <c r="AC182" s="10"/>
      <c r="AD182" s="10"/>
      <c r="AE182" s="10"/>
      <c r="AF182" s="10">
        <f t="shared" si="38"/>
        <v>0</v>
      </c>
      <c r="AG182" s="141"/>
      <c r="AH182" s="10"/>
      <c r="AI182" s="10"/>
      <c r="AJ182" s="10"/>
      <c r="AK182" s="10"/>
      <c r="AL182" s="10"/>
      <c r="AM182" s="14" t="s">
        <v>9</v>
      </c>
      <c r="AN182" s="14" t="s">
        <v>9</v>
      </c>
      <c r="AO182" s="14"/>
      <c r="AP182" s="10"/>
      <c r="AQ182" s="10"/>
      <c r="AR182" s="10"/>
      <c r="AS182" s="10"/>
      <c r="AT182" s="10"/>
      <c r="AU182" s="141">
        <v>25</v>
      </c>
      <c r="AV182" s="10"/>
      <c r="AW182" s="10"/>
      <c r="AX182" s="10"/>
      <c r="AY182" s="171"/>
      <c r="AZ182" s="10"/>
      <c r="BA182" s="10"/>
      <c r="BB182" s="171"/>
      <c r="BC182" s="10"/>
      <c r="BD182" s="10"/>
      <c r="BE182" s="166"/>
      <c r="BF182" s="62"/>
      <c r="BG182" s="59"/>
    </row>
    <row r="183" spans="1:59" s="11" customFormat="1" ht="60" customHeight="1">
      <c r="A183" s="49" t="s">
        <v>238</v>
      </c>
      <c r="B183" s="47" t="s">
        <v>239</v>
      </c>
      <c r="C183" s="10">
        <v>24441</v>
      </c>
      <c r="D183" s="48" t="s">
        <v>240</v>
      </c>
      <c r="E183" s="157" t="s">
        <v>128</v>
      </c>
      <c r="F183" s="48" t="s">
        <v>241</v>
      </c>
      <c r="G183" s="157" t="s">
        <v>129</v>
      </c>
      <c r="H183" s="115" t="s">
        <v>259</v>
      </c>
      <c r="I183" s="115"/>
      <c r="J183" s="48" t="s">
        <v>130</v>
      </c>
      <c r="K183" s="142">
        <v>704</v>
      </c>
      <c r="L183" s="142">
        <f t="shared" ref="L183:L190" si="39">MROUND(K183,100)</f>
        <v>700</v>
      </c>
      <c r="M183" s="142">
        <v>3199</v>
      </c>
      <c r="N183" s="142">
        <f>MROUND(M183,250)</f>
        <v>3250</v>
      </c>
      <c r="O183" s="10">
        <v>688</v>
      </c>
      <c r="P183" s="159">
        <v>704</v>
      </c>
      <c r="Q183" s="158">
        <v>153</v>
      </c>
      <c r="R183" s="159">
        <v>841</v>
      </c>
      <c r="S183" s="10">
        <v>99</v>
      </c>
      <c r="T183" s="10">
        <v>2342</v>
      </c>
      <c r="U183" s="10">
        <v>54</v>
      </c>
      <c r="V183" s="10">
        <v>-69</v>
      </c>
      <c r="W183" s="10"/>
      <c r="X183" s="10"/>
      <c r="Y183" s="10"/>
      <c r="Z183" s="10"/>
      <c r="AA183" s="10"/>
      <c r="AB183" s="10">
        <v>132</v>
      </c>
      <c r="AC183" s="10">
        <v>501</v>
      </c>
      <c r="AD183" s="10">
        <v>34</v>
      </c>
      <c r="AE183" s="10">
        <f>AC183+AD183</f>
        <v>535</v>
      </c>
      <c r="AF183" s="10">
        <f t="shared" ref="AF183:AF190" si="40">AB183+AE183</f>
        <v>667</v>
      </c>
      <c r="AG183" s="10"/>
      <c r="AH183" s="10"/>
      <c r="AI183" s="10"/>
      <c r="AJ183" s="10"/>
      <c r="AK183" s="10"/>
      <c r="AL183" s="10"/>
      <c r="AM183" s="14" t="s">
        <v>9</v>
      </c>
      <c r="AN183" s="14" t="s">
        <v>9</v>
      </c>
      <c r="AO183" s="14"/>
      <c r="AP183" s="10" t="s">
        <v>858</v>
      </c>
      <c r="AQ183" s="10"/>
      <c r="AR183" s="10"/>
      <c r="AS183" s="10"/>
      <c r="AT183" s="10" t="s">
        <v>242</v>
      </c>
      <c r="AU183" s="141">
        <v>11</v>
      </c>
      <c r="AV183" s="10">
        <v>11</v>
      </c>
      <c r="AW183" s="10"/>
      <c r="AX183" s="10"/>
      <c r="AY183" s="171"/>
      <c r="AZ183" s="10"/>
      <c r="BA183" s="10"/>
      <c r="BB183" s="171"/>
      <c r="BC183" s="10"/>
      <c r="BD183" s="10"/>
      <c r="BE183" s="62">
        <v>44988</v>
      </c>
      <c r="BF183" s="62" t="s">
        <v>174</v>
      </c>
      <c r="BG183" s="59" t="s">
        <v>243</v>
      </c>
    </row>
    <row r="184" spans="1:59" s="11" customFormat="1" ht="60" customHeight="1">
      <c r="A184" s="49" t="s">
        <v>416</v>
      </c>
      <c r="B184" s="47" t="s">
        <v>163</v>
      </c>
      <c r="C184" s="10">
        <v>16036</v>
      </c>
      <c r="D184" s="48" t="s">
        <v>229</v>
      </c>
      <c r="E184" s="48" t="s">
        <v>1098</v>
      </c>
      <c r="F184" s="48" t="s">
        <v>1228</v>
      </c>
      <c r="G184" s="157" t="s">
        <v>262</v>
      </c>
      <c r="H184" s="115" t="s">
        <v>259</v>
      </c>
      <c r="I184" s="115"/>
      <c r="J184" s="48" t="s">
        <v>130</v>
      </c>
      <c r="K184" s="142">
        <v>590</v>
      </c>
      <c r="L184" s="142">
        <f t="shared" si="39"/>
        <v>600</v>
      </c>
      <c r="M184" s="142">
        <v>1763</v>
      </c>
      <c r="N184" s="142">
        <f>MROUND(M184,250)</f>
        <v>1750</v>
      </c>
      <c r="O184" s="10">
        <v>521</v>
      </c>
      <c r="P184" s="159">
        <v>590</v>
      </c>
      <c r="Q184" s="158">
        <v>474</v>
      </c>
      <c r="R184" s="159">
        <v>995</v>
      </c>
      <c r="S184" s="10">
        <v>333</v>
      </c>
      <c r="T184" s="10">
        <v>698</v>
      </c>
      <c r="U184" s="10">
        <v>141</v>
      </c>
      <c r="V184" s="10">
        <v>-121</v>
      </c>
      <c r="W184" s="10"/>
      <c r="X184" s="10"/>
      <c r="Y184" s="10"/>
      <c r="Z184" s="10"/>
      <c r="AA184" s="10"/>
      <c r="AB184" s="10">
        <v>27</v>
      </c>
      <c r="AC184" s="10">
        <v>154</v>
      </c>
      <c r="AD184" s="10">
        <v>163</v>
      </c>
      <c r="AE184" s="10">
        <f>AC184+AD184</f>
        <v>317</v>
      </c>
      <c r="AF184" s="10">
        <f t="shared" si="40"/>
        <v>344</v>
      </c>
      <c r="AG184" s="10"/>
      <c r="AH184" s="10"/>
      <c r="AI184" s="10"/>
      <c r="AJ184" s="10"/>
      <c r="AK184" s="10"/>
      <c r="AL184" s="10"/>
      <c r="AM184" s="14" t="s">
        <v>9</v>
      </c>
      <c r="AN184" s="14" t="s">
        <v>9</v>
      </c>
      <c r="AO184" s="14"/>
      <c r="AP184" s="10" t="s">
        <v>527</v>
      </c>
      <c r="AQ184" s="10"/>
      <c r="AR184" s="10"/>
      <c r="AS184" s="10"/>
      <c r="AT184" s="10" t="s">
        <v>862</v>
      </c>
      <c r="AU184" s="141">
        <v>11</v>
      </c>
      <c r="AV184" s="10">
        <v>0</v>
      </c>
      <c r="AW184" s="10">
        <v>0</v>
      </c>
      <c r="AX184" s="10"/>
      <c r="AY184" s="171"/>
      <c r="AZ184" s="10"/>
      <c r="BA184" s="10"/>
      <c r="BB184" s="171"/>
      <c r="BC184" s="10"/>
      <c r="BD184" s="10"/>
      <c r="BE184" s="62">
        <v>44979</v>
      </c>
      <c r="BF184" s="62" t="s">
        <v>174</v>
      </c>
      <c r="BG184" s="59" t="s">
        <v>1254</v>
      </c>
    </row>
    <row r="185" spans="1:59" s="11" customFormat="1" ht="60" customHeight="1">
      <c r="A185" s="49" t="s">
        <v>421</v>
      </c>
      <c r="B185" s="47" t="s">
        <v>239</v>
      </c>
      <c r="C185" s="10">
        <v>19655</v>
      </c>
      <c r="D185" s="48" t="s">
        <v>229</v>
      </c>
      <c r="E185" s="48" t="s">
        <v>1155</v>
      </c>
      <c r="F185" s="48" t="s">
        <v>1255</v>
      </c>
      <c r="G185" s="157" t="s">
        <v>266</v>
      </c>
      <c r="H185" s="115" t="s">
        <v>259</v>
      </c>
      <c r="I185" s="115"/>
      <c r="J185" s="48" t="s">
        <v>130</v>
      </c>
      <c r="K185" s="142">
        <v>596</v>
      </c>
      <c r="L185" s="142">
        <f t="shared" si="39"/>
        <v>600</v>
      </c>
      <c r="M185" s="142">
        <v>3199</v>
      </c>
      <c r="N185" s="142">
        <f>MROUND(M185,250)</f>
        <v>3250</v>
      </c>
      <c r="O185" s="10">
        <v>599</v>
      </c>
      <c r="P185" s="159">
        <v>652</v>
      </c>
      <c r="Q185" s="158">
        <v>202</v>
      </c>
      <c r="R185" s="159">
        <v>800</v>
      </c>
      <c r="S185" s="10">
        <v>129</v>
      </c>
      <c r="T185" s="10">
        <v>2346</v>
      </c>
      <c r="U185" s="10">
        <v>73</v>
      </c>
      <c r="V185" s="10">
        <v>-467</v>
      </c>
      <c r="W185" s="10">
        <v>638</v>
      </c>
      <c r="X185" s="10">
        <v>128</v>
      </c>
      <c r="Y185" s="10">
        <v>1787</v>
      </c>
      <c r="Z185" s="10">
        <v>73</v>
      </c>
      <c r="AA185" s="10">
        <v>-467</v>
      </c>
      <c r="AB185" s="10">
        <v>235</v>
      </c>
      <c r="AC185" s="10">
        <v>35</v>
      </c>
      <c r="AD185" s="10">
        <v>279</v>
      </c>
      <c r="AE185" s="10">
        <f>AC185+AD185</f>
        <v>314</v>
      </c>
      <c r="AF185" s="10">
        <f t="shared" si="40"/>
        <v>549</v>
      </c>
      <c r="AG185" s="10"/>
      <c r="AH185" s="10"/>
      <c r="AI185" s="10"/>
      <c r="AJ185" s="10"/>
      <c r="AK185" s="10"/>
      <c r="AL185" s="10"/>
      <c r="AM185" s="14" t="s">
        <v>255</v>
      </c>
      <c r="AN185" s="14" t="s">
        <v>1221</v>
      </c>
      <c r="AO185" s="14"/>
      <c r="AP185" s="10" t="s">
        <v>876</v>
      </c>
      <c r="AQ185" s="10"/>
      <c r="AR185" s="10"/>
      <c r="AS185" s="10"/>
      <c r="AT185" s="10" t="s">
        <v>875</v>
      </c>
      <c r="AU185" s="141">
        <v>7</v>
      </c>
      <c r="AV185" s="10">
        <v>0</v>
      </c>
      <c r="AW185" s="10">
        <v>0</v>
      </c>
      <c r="AX185" s="10"/>
      <c r="AY185" s="171"/>
      <c r="AZ185" s="10"/>
      <c r="BA185" s="10"/>
      <c r="BB185" s="171"/>
      <c r="BC185" s="10"/>
      <c r="BD185" s="10"/>
      <c r="BE185" s="62">
        <v>44559</v>
      </c>
      <c r="BF185" s="62" t="s">
        <v>174</v>
      </c>
      <c r="BG185" s="59" t="s">
        <v>1256</v>
      </c>
    </row>
    <row r="186" spans="1:59" s="11" customFormat="1" ht="60" customHeight="1">
      <c r="A186" s="49" t="s">
        <v>422</v>
      </c>
      <c r="B186" s="47" t="s">
        <v>163</v>
      </c>
      <c r="C186" s="10">
        <v>55461</v>
      </c>
      <c r="D186" s="48" t="s">
        <v>229</v>
      </c>
      <c r="E186" s="48" t="s">
        <v>128</v>
      </c>
      <c r="F186" s="48" t="s">
        <v>230</v>
      </c>
      <c r="G186" s="157" t="s">
        <v>138</v>
      </c>
      <c r="H186" s="115" t="s">
        <v>259</v>
      </c>
      <c r="I186" s="115"/>
      <c r="J186" s="48" t="s">
        <v>142</v>
      </c>
      <c r="K186" s="142">
        <v>555</v>
      </c>
      <c r="L186" s="142">
        <f t="shared" si="39"/>
        <v>600</v>
      </c>
      <c r="M186" s="142">
        <v>2295</v>
      </c>
      <c r="N186" s="142">
        <f>MROUND(M186,250)</f>
        <v>2250</v>
      </c>
      <c r="O186" s="10">
        <v>551</v>
      </c>
      <c r="P186" s="159">
        <v>555</v>
      </c>
      <c r="Q186" s="158">
        <v>246</v>
      </c>
      <c r="R186" s="159">
        <v>796</v>
      </c>
      <c r="S186" s="10">
        <v>232</v>
      </c>
      <c r="T186" s="10">
        <v>1495</v>
      </c>
      <c r="U186" s="10">
        <v>14</v>
      </c>
      <c r="V186" s="10">
        <v>-499</v>
      </c>
      <c r="W186" s="10">
        <v>555</v>
      </c>
      <c r="X186" s="10">
        <v>206</v>
      </c>
      <c r="Y186" s="10">
        <v>472</v>
      </c>
      <c r="Z186" s="10">
        <v>14</v>
      </c>
      <c r="AA186" s="10">
        <v>-441</v>
      </c>
      <c r="AB186" s="10">
        <v>77</v>
      </c>
      <c r="AC186" s="10">
        <v>253</v>
      </c>
      <c r="AD186" s="10">
        <v>107</v>
      </c>
      <c r="AE186" s="10">
        <f>AC186+AD186</f>
        <v>360</v>
      </c>
      <c r="AF186" s="10">
        <f t="shared" si="40"/>
        <v>437</v>
      </c>
      <c r="AG186" s="10"/>
      <c r="AH186" s="10"/>
      <c r="AI186" s="10"/>
      <c r="AJ186" s="10"/>
      <c r="AK186" s="10"/>
      <c r="AL186" s="10"/>
      <c r="AM186" s="14" t="s">
        <v>255</v>
      </c>
      <c r="AN186" s="14" t="s">
        <v>250</v>
      </c>
      <c r="AO186" s="14"/>
      <c r="AP186" s="10" t="s">
        <v>571</v>
      </c>
      <c r="AQ186" s="10"/>
      <c r="AR186" s="10"/>
      <c r="AS186" s="10"/>
      <c r="AT186" s="10" t="s">
        <v>881</v>
      </c>
      <c r="AU186" s="141">
        <v>26</v>
      </c>
      <c r="AV186" s="10"/>
      <c r="AW186" s="10"/>
      <c r="AX186" s="10"/>
      <c r="AY186" s="171"/>
      <c r="AZ186" s="10"/>
      <c r="BA186" s="10"/>
      <c r="BB186" s="171"/>
      <c r="BC186" s="10"/>
      <c r="BD186" s="10"/>
      <c r="BE186" s="62">
        <v>44307</v>
      </c>
      <c r="BF186" s="62">
        <v>44574</v>
      </c>
      <c r="BG186" s="59" t="s">
        <v>1257</v>
      </c>
    </row>
    <row r="187" spans="1:59" s="11" customFormat="1" ht="60" customHeight="1">
      <c r="A187" s="49" t="s">
        <v>423</v>
      </c>
      <c r="B187" s="47" t="s">
        <v>728</v>
      </c>
      <c r="C187" s="10">
        <v>26902</v>
      </c>
      <c r="D187" s="48" t="s">
        <v>229</v>
      </c>
      <c r="E187" s="48" t="s">
        <v>128</v>
      </c>
      <c r="F187" s="48" t="s">
        <v>230</v>
      </c>
      <c r="G187" s="157" t="s">
        <v>129</v>
      </c>
      <c r="H187" s="115" t="s">
        <v>259</v>
      </c>
      <c r="I187" s="115"/>
      <c r="J187" s="48" t="s">
        <v>130</v>
      </c>
      <c r="K187" s="142">
        <v>615</v>
      </c>
      <c r="L187" s="142">
        <f t="shared" si="39"/>
        <v>600</v>
      </c>
      <c r="M187" s="142">
        <v>1696</v>
      </c>
      <c r="N187" s="142">
        <f>MROUND(M187,250)</f>
        <v>1750</v>
      </c>
      <c r="O187" s="10">
        <v>613</v>
      </c>
      <c r="P187" s="159">
        <v>615</v>
      </c>
      <c r="Q187" s="158">
        <v>132</v>
      </c>
      <c r="R187" s="159">
        <v>746</v>
      </c>
      <c r="S187" s="10">
        <v>107</v>
      </c>
      <c r="T187" s="10">
        <v>949</v>
      </c>
      <c r="U187" s="10">
        <v>25</v>
      </c>
      <c r="V187" s="10">
        <v>-320</v>
      </c>
      <c r="W187" s="10"/>
      <c r="X187" s="10"/>
      <c r="Y187" s="10"/>
      <c r="Z187" s="10"/>
      <c r="AA187" s="10"/>
      <c r="AB187" s="10">
        <v>112</v>
      </c>
      <c r="AC187" s="10">
        <v>284</v>
      </c>
      <c r="AD187" s="10">
        <v>143</v>
      </c>
      <c r="AE187" s="10">
        <f>AC187+AD187</f>
        <v>427</v>
      </c>
      <c r="AF187" s="10">
        <f t="shared" si="40"/>
        <v>539</v>
      </c>
      <c r="AG187" s="10"/>
      <c r="AH187" s="10"/>
      <c r="AI187" s="10"/>
      <c r="AJ187" s="10"/>
      <c r="AK187" s="10"/>
      <c r="AL187" s="10"/>
      <c r="AM187" s="14" t="s">
        <v>249</v>
      </c>
      <c r="AN187" s="14" t="s">
        <v>250</v>
      </c>
      <c r="AO187" s="14"/>
      <c r="AP187" s="10" t="s">
        <v>886</v>
      </c>
      <c r="AQ187" s="10"/>
      <c r="AR187" s="10"/>
      <c r="AS187" s="10"/>
      <c r="AT187" s="10" t="s">
        <v>1258</v>
      </c>
      <c r="AU187" s="141">
        <v>15</v>
      </c>
      <c r="AV187" s="10">
        <v>3</v>
      </c>
      <c r="AW187" s="10"/>
      <c r="AX187" s="10"/>
      <c r="AY187" s="171"/>
      <c r="AZ187" s="10"/>
      <c r="BA187" s="10"/>
      <c r="BB187" s="171"/>
      <c r="BC187" s="10"/>
      <c r="BD187" s="10"/>
      <c r="BE187" s="62">
        <v>45082</v>
      </c>
      <c r="BF187" s="62" t="s">
        <v>174</v>
      </c>
      <c r="BG187" s="59" t="s">
        <v>1259</v>
      </c>
    </row>
    <row r="188" spans="1:59" s="11" customFormat="1" ht="60" customHeight="1">
      <c r="A188" s="49" t="s">
        <v>203</v>
      </c>
      <c r="B188" s="47" t="s">
        <v>133</v>
      </c>
      <c r="C188" s="10">
        <v>43577</v>
      </c>
      <c r="D188" s="48" t="s">
        <v>134</v>
      </c>
      <c r="E188" s="48" t="s">
        <v>128</v>
      </c>
      <c r="F188" s="48" t="s">
        <v>168</v>
      </c>
      <c r="G188" s="157" t="s">
        <v>138</v>
      </c>
      <c r="H188" s="115" t="s">
        <v>521</v>
      </c>
      <c r="I188" s="162"/>
      <c r="J188" s="48" t="s">
        <v>130</v>
      </c>
      <c r="K188" s="142">
        <v>227</v>
      </c>
      <c r="L188" s="142">
        <f t="shared" si="39"/>
        <v>200</v>
      </c>
      <c r="M188" s="142"/>
      <c r="N188" s="142"/>
      <c r="O188" s="20">
        <v>227</v>
      </c>
      <c r="P188" s="158">
        <v>227</v>
      </c>
      <c r="Q188" s="158">
        <v>241</v>
      </c>
      <c r="R188" s="158">
        <v>468</v>
      </c>
      <c r="S188" s="20"/>
      <c r="T188" s="20"/>
      <c r="U188" s="20"/>
      <c r="V188" s="20"/>
      <c r="W188" s="20"/>
      <c r="X188" s="20"/>
      <c r="Y188" s="20"/>
      <c r="Z188" s="20"/>
      <c r="AA188" s="20"/>
      <c r="AB188" s="20">
        <v>1</v>
      </c>
      <c r="AC188" s="20"/>
      <c r="AD188" s="20"/>
      <c r="AE188" s="20">
        <v>38</v>
      </c>
      <c r="AF188" s="20">
        <f t="shared" si="40"/>
        <v>39</v>
      </c>
      <c r="AG188" s="142">
        <v>1988</v>
      </c>
      <c r="AH188" s="20" t="s">
        <v>15</v>
      </c>
      <c r="AI188" s="20" t="s">
        <v>18</v>
      </c>
      <c r="AJ188" s="20">
        <v>12</v>
      </c>
      <c r="AK188" s="20" t="s">
        <v>31</v>
      </c>
      <c r="AL188" s="20">
        <v>50000</v>
      </c>
      <c r="AM188" s="14" t="s">
        <v>5</v>
      </c>
      <c r="AN188" s="14" t="s">
        <v>1120</v>
      </c>
      <c r="AO188" s="14" t="s">
        <v>37</v>
      </c>
      <c r="AP188" s="10" t="s">
        <v>200</v>
      </c>
      <c r="AQ188" s="10" t="s">
        <v>200</v>
      </c>
      <c r="AR188" s="10"/>
      <c r="AS188" s="10"/>
      <c r="AT188" s="20" t="s">
        <v>1260</v>
      </c>
      <c r="AU188" s="142">
        <v>3</v>
      </c>
      <c r="AV188" s="20">
        <v>1</v>
      </c>
      <c r="AW188" s="20">
        <v>0</v>
      </c>
      <c r="AX188" s="20">
        <v>0</v>
      </c>
      <c r="AY188" s="174">
        <v>0</v>
      </c>
      <c r="AZ188" s="20" t="s">
        <v>21</v>
      </c>
      <c r="BA188" s="20" t="s">
        <v>21</v>
      </c>
      <c r="BB188" s="174" t="s">
        <v>53</v>
      </c>
      <c r="BC188" s="20" t="s">
        <v>15</v>
      </c>
      <c r="BD188" s="20" t="s">
        <v>1102</v>
      </c>
      <c r="BE188" s="48">
        <v>44440</v>
      </c>
      <c r="BF188" s="48">
        <v>44553</v>
      </c>
      <c r="BG188" s="63" t="s">
        <v>1261</v>
      </c>
    </row>
    <row r="189" spans="1:59" s="11" customFormat="1" ht="60" customHeight="1">
      <c r="A189" s="49" t="s">
        <v>424</v>
      </c>
      <c r="B189" s="47" t="s">
        <v>163</v>
      </c>
      <c r="C189" s="10">
        <v>63598</v>
      </c>
      <c r="D189" s="48" t="s">
        <v>229</v>
      </c>
      <c r="E189" s="48" t="s">
        <v>128</v>
      </c>
      <c r="F189" s="48" t="s">
        <v>221</v>
      </c>
      <c r="G189" s="157" t="s">
        <v>129</v>
      </c>
      <c r="H189" s="115" t="s">
        <v>259</v>
      </c>
      <c r="I189" s="115"/>
      <c r="J189" s="48"/>
      <c r="K189" s="142">
        <v>416</v>
      </c>
      <c r="L189" s="142">
        <f t="shared" si="39"/>
        <v>400</v>
      </c>
      <c r="M189" s="142">
        <v>2053</v>
      </c>
      <c r="N189" s="142">
        <f>MROUND(M189,250)</f>
        <v>2000</v>
      </c>
      <c r="O189" s="10">
        <v>416</v>
      </c>
      <c r="P189" s="159">
        <v>416</v>
      </c>
      <c r="Q189" s="158">
        <v>13</v>
      </c>
      <c r="R189" s="159">
        <v>429</v>
      </c>
      <c r="S189" s="10">
        <v>1</v>
      </c>
      <c r="T189" s="10">
        <v>1624</v>
      </c>
      <c r="U189" s="10">
        <v>13</v>
      </c>
      <c r="V189" s="10">
        <v>-136</v>
      </c>
      <c r="W189" s="10">
        <v>416</v>
      </c>
      <c r="X189" s="10">
        <v>1</v>
      </c>
      <c r="Y189" s="10">
        <v>426</v>
      </c>
      <c r="Z189" s="10">
        <v>13</v>
      </c>
      <c r="AA189" s="10">
        <v>-136</v>
      </c>
      <c r="AB189" s="10">
        <v>42</v>
      </c>
      <c r="AC189" s="10">
        <v>258</v>
      </c>
      <c r="AD189" s="10">
        <v>116</v>
      </c>
      <c r="AE189" s="10">
        <f>AC189+AD189</f>
        <v>374</v>
      </c>
      <c r="AF189" s="10">
        <f t="shared" si="40"/>
        <v>416</v>
      </c>
      <c r="AG189" s="10"/>
      <c r="AH189" s="10"/>
      <c r="AI189" s="10"/>
      <c r="AJ189" s="10"/>
      <c r="AK189" s="10"/>
      <c r="AL189" s="10"/>
      <c r="AM189" s="14" t="s">
        <v>9</v>
      </c>
      <c r="AN189" s="14" t="s">
        <v>9</v>
      </c>
      <c r="AO189" s="14"/>
      <c r="AP189" s="10" t="s">
        <v>1262</v>
      </c>
      <c r="AQ189" s="10"/>
      <c r="AR189" s="10"/>
      <c r="AS189" s="10"/>
      <c r="AT189" s="10" t="s">
        <v>890</v>
      </c>
      <c r="AU189" s="141">
        <v>17</v>
      </c>
      <c r="AV189" s="10">
        <v>0</v>
      </c>
      <c r="AW189" s="10">
        <v>0</v>
      </c>
      <c r="AX189" s="10"/>
      <c r="AY189" s="171"/>
      <c r="AZ189" s="10"/>
      <c r="BA189" s="10"/>
      <c r="BB189" s="171"/>
      <c r="BC189" s="10"/>
      <c r="BD189" s="10"/>
      <c r="BE189" s="62">
        <v>44340</v>
      </c>
      <c r="BF189" s="62" t="s">
        <v>1235</v>
      </c>
      <c r="BG189" s="59" t="s">
        <v>1263</v>
      </c>
    </row>
    <row r="190" spans="1:59" s="11" customFormat="1" ht="60" customHeight="1">
      <c r="A190" s="49" t="s">
        <v>212</v>
      </c>
      <c r="B190" s="47" t="s">
        <v>126</v>
      </c>
      <c r="C190" s="10">
        <v>46243</v>
      </c>
      <c r="D190" s="48" t="s">
        <v>134</v>
      </c>
      <c r="E190" s="48" t="s">
        <v>128</v>
      </c>
      <c r="F190" s="48" t="s">
        <v>192</v>
      </c>
      <c r="G190" s="157" t="s">
        <v>129</v>
      </c>
      <c r="H190" s="115" t="s">
        <v>259</v>
      </c>
      <c r="I190" s="115"/>
      <c r="J190" s="48" t="s">
        <v>130</v>
      </c>
      <c r="K190" s="142">
        <f>MIN(O190,W190,P190)</f>
        <v>778</v>
      </c>
      <c r="L190" s="142">
        <f t="shared" si="39"/>
        <v>800</v>
      </c>
      <c r="M190" s="142">
        <f>MAX(O190,P190)+SUM(S190:U190)</f>
        <v>1927</v>
      </c>
      <c r="N190" s="142">
        <f>MROUND(M190,250)</f>
        <v>2000</v>
      </c>
      <c r="O190" s="20"/>
      <c r="P190" s="158">
        <v>778</v>
      </c>
      <c r="Q190" s="158">
        <v>494</v>
      </c>
      <c r="R190" s="158">
        <v>1272</v>
      </c>
      <c r="S190" s="20">
        <v>486</v>
      </c>
      <c r="T190" s="20">
        <v>655</v>
      </c>
      <c r="U190" s="20">
        <v>8</v>
      </c>
      <c r="V190" s="20">
        <v>-213</v>
      </c>
      <c r="W190" s="10"/>
      <c r="X190" s="10"/>
      <c r="Y190" s="10"/>
      <c r="Z190" s="10"/>
      <c r="AA190" s="10"/>
      <c r="AB190" s="10">
        <v>0</v>
      </c>
      <c r="AC190" s="10"/>
      <c r="AD190" s="10"/>
      <c r="AE190" s="10">
        <v>510</v>
      </c>
      <c r="AF190" s="10">
        <f t="shared" si="40"/>
        <v>510</v>
      </c>
      <c r="AG190" s="10"/>
      <c r="AH190" s="10"/>
      <c r="AI190" s="10"/>
      <c r="AJ190" s="10"/>
      <c r="AK190" s="10"/>
      <c r="AL190" s="10"/>
      <c r="AM190" s="14" t="s">
        <v>249</v>
      </c>
      <c r="AN190" s="14" t="s">
        <v>250</v>
      </c>
      <c r="AO190" s="14"/>
      <c r="AP190" s="10" t="s">
        <v>559</v>
      </c>
      <c r="AQ190" s="10"/>
      <c r="AR190" s="10"/>
      <c r="AS190" s="10"/>
      <c r="AT190" s="10" t="s">
        <v>213</v>
      </c>
      <c r="AU190" s="141"/>
      <c r="AV190" s="10">
        <v>2</v>
      </c>
      <c r="AW190" s="10">
        <v>0</v>
      </c>
      <c r="AX190" s="10"/>
      <c r="AY190" s="171"/>
      <c r="AZ190" s="10"/>
      <c r="BA190" s="10"/>
      <c r="BB190" s="171"/>
      <c r="BC190" s="10"/>
      <c r="BD190" s="10"/>
      <c r="BE190" s="62">
        <v>44777</v>
      </c>
      <c r="BF190" s="62">
        <v>44918</v>
      </c>
      <c r="BG190" s="59" t="s">
        <v>1264</v>
      </c>
    </row>
    <row r="191" spans="1:59" s="11" customFormat="1" ht="60" customHeight="1">
      <c r="A191" s="165" t="s">
        <v>426</v>
      </c>
      <c r="B191" s="47" t="s">
        <v>172</v>
      </c>
      <c r="C191" s="10"/>
      <c r="D191" s="48" t="s">
        <v>134</v>
      </c>
      <c r="E191" s="48"/>
      <c r="F191" s="48"/>
      <c r="G191" s="157"/>
      <c r="H191" s="115" t="s">
        <v>521</v>
      </c>
      <c r="I191" s="115"/>
      <c r="J191" s="48"/>
      <c r="K191" s="142"/>
      <c r="L191" s="142"/>
      <c r="M191" s="142"/>
      <c r="N191" s="142"/>
      <c r="O191" s="10" t="s">
        <v>1117</v>
      </c>
      <c r="P191" s="159"/>
      <c r="Q191" s="158">
        <f>R191-P191</f>
        <v>0</v>
      </c>
      <c r="R191" s="159"/>
      <c r="S191" s="10"/>
      <c r="T191" s="10"/>
      <c r="U191" s="10"/>
      <c r="V191" s="10"/>
      <c r="W191" s="10"/>
      <c r="X191" s="10"/>
      <c r="Y191" s="10"/>
      <c r="Z191" s="10"/>
      <c r="AA191" s="10"/>
      <c r="AB191" s="10"/>
      <c r="AC191" s="10"/>
      <c r="AD191" s="10"/>
      <c r="AE191" s="10"/>
      <c r="AF191" s="10">
        <f>AC191+AB191</f>
        <v>0</v>
      </c>
      <c r="AG191" s="141"/>
      <c r="AH191" s="10"/>
      <c r="AI191" s="10"/>
      <c r="AJ191" s="10"/>
      <c r="AK191" s="10"/>
      <c r="AL191" s="10"/>
      <c r="AM191" s="14"/>
      <c r="AN191" s="14"/>
      <c r="AO191" s="14"/>
      <c r="AP191" s="10" t="s">
        <v>200</v>
      </c>
      <c r="AQ191" s="10"/>
      <c r="AR191" s="10"/>
      <c r="AS191" s="10"/>
      <c r="AT191" s="10"/>
      <c r="AU191" s="141"/>
      <c r="AV191" s="10">
        <v>0</v>
      </c>
      <c r="AW191" s="10">
        <v>0</v>
      </c>
      <c r="AX191" s="10"/>
      <c r="AY191" s="171"/>
      <c r="AZ191" s="10"/>
      <c r="BA191" s="10"/>
      <c r="BB191" s="171"/>
      <c r="BC191" s="10" t="s">
        <v>14</v>
      </c>
      <c r="BD191" s="10" t="s">
        <v>1102</v>
      </c>
      <c r="BE191" s="62"/>
      <c r="BF191" s="62"/>
      <c r="BG191" s="59"/>
    </row>
    <row r="192" spans="1:59" s="11" customFormat="1" ht="60" customHeight="1">
      <c r="A192" s="49" t="s">
        <v>427</v>
      </c>
      <c r="B192" s="47" t="s">
        <v>133</v>
      </c>
      <c r="C192" s="10">
        <v>40290</v>
      </c>
      <c r="D192" s="48" t="s">
        <v>134</v>
      </c>
      <c r="E192" s="48" t="s">
        <v>128</v>
      </c>
      <c r="F192" s="48" t="s">
        <v>1265</v>
      </c>
      <c r="G192" s="48" t="s">
        <v>129</v>
      </c>
      <c r="H192" s="115" t="s">
        <v>259</v>
      </c>
      <c r="I192" s="115"/>
      <c r="J192" s="48" t="s">
        <v>130</v>
      </c>
      <c r="K192" s="142">
        <v>456</v>
      </c>
      <c r="L192" s="142">
        <f t="shared" ref="L192:L210" si="41">MROUND(K192,100)</f>
        <v>500</v>
      </c>
      <c r="M192" s="142">
        <f>P192+S192+T192+U192</f>
        <v>2976</v>
      </c>
      <c r="N192" s="142">
        <f t="shared" ref="N192:N207" si="42">MROUND(M192,250)</f>
        <v>3000</v>
      </c>
      <c r="O192" s="10">
        <v>429</v>
      </c>
      <c r="P192" s="159">
        <v>456</v>
      </c>
      <c r="Q192" s="158">
        <v>283</v>
      </c>
      <c r="R192" s="159">
        <v>712</v>
      </c>
      <c r="S192" s="10">
        <v>220</v>
      </c>
      <c r="T192" s="10">
        <v>2237</v>
      </c>
      <c r="U192" s="10">
        <v>63</v>
      </c>
      <c r="V192" s="10">
        <v>-141</v>
      </c>
      <c r="W192" s="10"/>
      <c r="X192" s="10"/>
      <c r="Y192" s="10"/>
      <c r="Z192" s="10"/>
      <c r="AA192" s="10"/>
      <c r="AB192" s="10">
        <v>81</v>
      </c>
      <c r="AC192" s="10">
        <v>132</v>
      </c>
      <c r="AD192" s="10">
        <v>72</v>
      </c>
      <c r="AE192" s="10">
        <f>AC192+AD192</f>
        <v>204</v>
      </c>
      <c r="AF192" s="10">
        <f>AB192+AE192</f>
        <v>285</v>
      </c>
      <c r="AG192" s="10"/>
      <c r="AH192" s="10"/>
      <c r="AI192" s="10"/>
      <c r="AJ192" s="10"/>
      <c r="AK192" s="10"/>
      <c r="AL192" s="10"/>
      <c r="AM192" s="14" t="s">
        <v>255</v>
      </c>
      <c r="AN192" s="14" t="s">
        <v>250</v>
      </c>
      <c r="AO192" s="14"/>
      <c r="AP192" s="10" t="s">
        <v>200</v>
      </c>
      <c r="AQ192" s="10"/>
      <c r="AR192" s="10"/>
      <c r="AS192" s="10"/>
      <c r="AT192" s="10" t="s">
        <v>1266</v>
      </c>
      <c r="AU192" s="141"/>
      <c r="AV192" s="10">
        <v>2</v>
      </c>
      <c r="AW192" s="10"/>
      <c r="AX192" s="10"/>
      <c r="AY192" s="171"/>
      <c r="AZ192" s="10"/>
      <c r="BA192" s="10"/>
      <c r="BB192" s="171"/>
      <c r="BC192" s="10"/>
      <c r="BD192" s="10"/>
      <c r="BE192" s="62">
        <v>43818</v>
      </c>
      <c r="BF192" s="62">
        <v>44887</v>
      </c>
      <c r="BG192" s="59" t="s">
        <v>1267</v>
      </c>
    </row>
    <row r="193" spans="1:59" s="11" customFormat="1" ht="60" customHeight="1">
      <c r="A193" s="49" t="s">
        <v>154</v>
      </c>
      <c r="B193" s="47" t="s">
        <v>133</v>
      </c>
      <c r="C193" s="10">
        <v>7220</v>
      </c>
      <c r="D193" s="48" t="s">
        <v>134</v>
      </c>
      <c r="E193" s="48" t="s">
        <v>128</v>
      </c>
      <c r="F193" s="48" t="s">
        <v>147</v>
      </c>
      <c r="G193" s="157" t="s">
        <v>138</v>
      </c>
      <c r="H193" s="115" t="s">
        <v>259</v>
      </c>
      <c r="I193" s="115"/>
      <c r="J193" s="48" t="s">
        <v>130</v>
      </c>
      <c r="K193" s="142">
        <v>614</v>
      </c>
      <c r="L193" s="142">
        <f t="shared" si="41"/>
        <v>600</v>
      </c>
      <c r="M193" s="142">
        <f>MAX(O193,P193)+SUM(S193:U193)</f>
        <v>3440</v>
      </c>
      <c r="N193" s="142">
        <f t="shared" si="42"/>
        <v>3500</v>
      </c>
      <c r="O193" s="10"/>
      <c r="P193" s="159">
        <v>614</v>
      </c>
      <c r="Q193" s="158">
        <v>716</v>
      </c>
      <c r="R193" s="159">
        <v>1329</v>
      </c>
      <c r="S193" s="10">
        <v>659</v>
      </c>
      <c r="T193" s="10">
        <v>2110</v>
      </c>
      <c r="U193" s="10">
        <v>57</v>
      </c>
      <c r="V193" s="10"/>
      <c r="W193" s="10">
        <v>614</v>
      </c>
      <c r="X193" s="10">
        <v>659</v>
      </c>
      <c r="Y193" s="10">
        <v>460</v>
      </c>
      <c r="Z193" s="10">
        <v>57</v>
      </c>
      <c r="AA193" s="10"/>
      <c r="AB193" s="10"/>
      <c r="AC193" s="10"/>
      <c r="AD193" s="10"/>
      <c r="AE193" s="10"/>
      <c r="AF193" s="10"/>
      <c r="AG193" s="10"/>
      <c r="AH193" s="10"/>
      <c r="AI193" s="10"/>
      <c r="AJ193" s="10"/>
      <c r="AK193" s="10"/>
      <c r="AL193" s="10"/>
      <c r="AM193" s="14" t="s">
        <v>249</v>
      </c>
      <c r="AN193" s="14"/>
      <c r="AO193" s="14"/>
      <c r="AP193" s="10" t="s">
        <v>564</v>
      </c>
      <c r="AQ193" s="10"/>
      <c r="AR193" s="10"/>
      <c r="AS193" s="10"/>
      <c r="AT193" s="10" t="s">
        <v>899</v>
      </c>
      <c r="AU193" s="141">
        <v>9</v>
      </c>
      <c r="AV193" s="10">
        <v>3</v>
      </c>
      <c r="AW193" s="10">
        <v>0</v>
      </c>
      <c r="AX193" s="10"/>
      <c r="AY193" s="171"/>
      <c r="AZ193" s="10"/>
      <c r="BA193" s="10"/>
      <c r="BB193" s="171"/>
      <c r="BC193" s="10"/>
      <c r="BD193" s="10" t="s">
        <v>1102</v>
      </c>
      <c r="BE193" s="62">
        <v>44620</v>
      </c>
      <c r="BF193" s="62">
        <v>44944</v>
      </c>
      <c r="BG193" s="59" t="s">
        <v>156</v>
      </c>
    </row>
    <row r="194" spans="1:59" s="11" customFormat="1" ht="60" customHeight="1">
      <c r="A194" s="49" t="s">
        <v>430</v>
      </c>
      <c r="B194" s="47" t="s">
        <v>163</v>
      </c>
      <c r="C194" s="10">
        <v>32965</v>
      </c>
      <c r="D194" s="48" t="s">
        <v>229</v>
      </c>
      <c r="E194" s="48" t="s">
        <v>128</v>
      </c>
      <c r="F194" s="48"/>
      <c r="G194" s="157" t="s">
        <v>129</v>
      </c>
      <c r="H194" s="115" t="s">
        <v>259</v>
      </c>
      <c r="I194" s="115"/>
      <c r="J194" s="48"/>
      <c r="K194" s="142">
        <v>530</v>
      </c>
      <c r="L194" s="142">
        <f t="shared" si="41"/>
        <v>500</v>
      </c>
      <c r="M194" s="142">
        <v>2067</v>
      </c>
      <c r="N194" s="142">
        <f t="shared" si="42"/>
        <v>2000</v>
      </c>
      <c r="O194" s="10">
        <v>446</v>
      </c>
      <c r="P194" s="159">
        <v>530</v>
      </c>
      <c r="Q194" s="158">
        <v>398</v>
      </c>
      <c r="R194" s="159">
        <v>844</v>
      </c>
      <c r="S194" s="10">
        <v>294</v>
      </c>
      <c r="T194" s="10">
        <v>1139</v>
      </c>
      <c r="U194" s="10">
        <v>104</v>
      </c>
      <c r="V194" s="10">
        <v>-173</v>
      </c>
      <c r="W194" s="10">
        <v>530</v>
      </c>
      <c r="X194" s="10">
        <v>294</v>
      </c>
      <c r="Y194" s="10">
        <v>347</v>
      </c>
      <c r="Z194" s="10">
        <v>104</v>
      </c>
      <c r="AA194" s="10">
        <v>-173</v>
      </c>
      <c r="AB194" s="10">
        <v>76</v>
      </c>
      <c r="AC194" s="10">
        <v>134</v>
      </c>
      <c r="AD194" s="10">
        <v>128</v>
      </c>
      <c r="AE194" s="10">
        <f>AC194+AD194</f>
        <v>262</v>
      </c>
      <c r="AF194" s="10">
        <f>AB194+AE194</f>
        <v>338</v>
      </c>
      <c r="AG194" s="10"/>
      <c r="AH194" s="10"/>
      <c r="AI194" s="10"/>
      <c r="AJ194" s="10"/>
      <c r="AK194" s="10"/>
      <c r="AL194" s="10"/>
      <c r="AM194" s="14" t="s">
        <v>1012</v>
      </c>
      <c r="AN194" s="14" t="s">
        <v>1163</v>
      </c>
      <c r="AO194" s="14"/>
      <c r="AP194" s="10" t="s">
        <v>200</v>
      </c>
      <c r="AQ194" s="10"/>
      <c r="AR194" s="10"/>
      <c r="AS194" s="10"/>
      <c r="AT194" s="10" t="s">
        <v>903</v>
      </c>
      <c r="AU194" s="141">
        <v>11</v>
      </c>
      <c r="AV194" s="10">
        <v>12</v>
      </c>
      <c r="AW194" s="10">
        <v>0</v>
      </c>
      <c r="AX194" s="10"/>
      <c r="AY194" s="171"/>
      <c r="AZ194" s="10"/>
      <c r="BA194" s="10"/>
      <c r="BB194" s="171"/>
      <c r="BC194" s="10"/>
      <c r="BD194" s="10"/>
      <c r="BE194" s="62">
        <v>44687</v>
      </c>
      <c r="BF194" s="62" t="s">
        <v>174</v>
      </c>
      <c r="BG194" s="59" t="s">
        <v>1268</v>
      </c>
    </row>
    <row r="195" spans="1:59" s="11" customFormat="1" ht="60" customHeight="1">
      <c r="A195" s="49" t="s">
        <v>183</v>
      </c>
      <c r="B195" s="47" t="s">
        <v>184</v>
      </c>
      <c r="C195" s="10">
        <v>30790.799999999999</v>
      </c>
      <c r="D195" s="48" t="s">
        <v>151</v>
      </c>
      <c r="E195" s="48" t="s">
        <v>128</v>
      </c>
      <c r="F195" s="48" t="s">
        <v>180</v>
      </c>
      <c r="G195" s="157" t="s">
        <v>138</v>
      </c>
      <c r="H195" s="115" t="s">
        <v>259</v>
      </c>
      <c r="I195" s="160"/>
      <c r="J195" s="48" t="s">
        <v>130</v>
      </c>
      <c r="K195" s="142">
        <f>MIN(O195,W195,P195)</f>
        <v>562</v>
      </c>
      <c r="L195" s="142">
        <f t="shared" si="41"/>
        <v>600</v>
      </c>
      <c r="M195" s="142">
        <v>1675</v>
      </c>
      <c r="N195" s="142">
        <f t="shared" si="42"/>
        <v>1750</v>
      </c>
      <c r="O195" s="20"/>
      <c r="P195" s="158">
        <v>562</v>
      </c>
      <c r="Q195" s="158">
        <v>283</v>
      </c>
      <c r="R195" s="158">
        <v>845</v>
      </c>
      <c r="S195" s="20"/>
      <c r="T195" s="20">
        <v>830</v>
      </c>
      <c r="U195" s="20"/>
      <c r="V195" s="20">
        <v>-73</v>
      </c>
      <c r="W195" s="10"/>
      <c r="X195" s="10"/>
      <c r="Y195" s="10"/>
      <c r="Z195" s="10"/>
      <c r="AA195" s="20"/>
      <c r="AB195" s="20"/>
      <c r="AC195" s="20"/>
      <c r="AD195" s="20"/>
      <c r="AE195" s="20"/>
      <c r="AF195" s="20"/>
      <c r="AG195" s="20"/>
      <c r="AH195" s="20"/>
      <c r="AI195" s="20"/>
      <c r="AJ195" s="20"/>
      <c r="AK195" s="20"/>
      <c r="AL195" s="20"/>
      <c r="AM195" s="14" t="s">
        <v>249</v>
      </c>
      <c r="AN195" s="14" t="s">
        <v>1175</v>
      </c>
      <c r="AO195" s="14"/>
      <c r="AP195" s="20" t="s">
        <v>1269</v>
      </c>
      <c r="AQ195" s="20"/>
      <c r="AR195" s="20"/>
      <c r="AS195" s="20"/>
      <c r="AT195" s="20" t="s">
        <v>185</v>
      </c>
      <c r="AU195" s="142"/>
      <c r="AV195" s="20"/>
      <c r="AW195" s="20"/>
      <c r="AX195" s="20"/>
      <c r="AY195" s="174"/>
      <c r="AZ195" s="20"/>
      <c r="BA195" s="20"/>
      <c r="BB195" s="174"/>
      <c r="BC195" s="20" t="s">
        <v>14</v>
      </c>
      <c r="BD195" s="20"/>
      <c r="BE195" s="48">
        <v>44358</v>
      </c>
      <c r="BF195" s="48">
        <v>44967</v>
      </c>
      <c r="BG195" s="59" t="s">
        <v>182</v>
      </c>
    </row>
    <row r="196" spans="1:59" s="11" customFormat="1" ht="60" customHeight="1">
      <c r="A196" s="49" t="s">
        <v>186</v>
      </c>
      <c r="B196" s="47" t="s">
        <v>184</v>
      </c>
      <c r="C196" s="10">
        <v>5011</v>
      </c>
      <c r="D196" s="48" t="s">
        <v>151</v>
      </c>
      <c r="E196" s="48" t="s">
        <v>128</v>
      </c>
      <c r="F196" s="48" t="s">
        <v>180</v>
      </c>
      <c r="G196" s="157" t="s">
        <v>138</v>
      </c>
      <c r="H196" s="115" t="s">
        <v>259</v>
      </c>
      <c r="I196" s="162"/>
      <c r="J196" s="48" t="s">
        <v>130</v>
      </c>
      <c r="K196" s="142">
        <v>425</v>
      </c>
      <c r="L196" s="142">
        <f t="shared" si="41"/>
        <v>400</v>
      </c>
      <c r="M196" s="142">
        <v>2299</v>
      </c>
      <c r="N196" s="142">
        <f t="shared" si="42"/>
        <v>2250</v>
      </c>
      <c r="O196" s="20"/>
      <c r="P196" s="158">
        <v>425</v>
      </c>
      <c r="Q196" s="158">
        <v>485</v>
      </c>
      <c r="R196" s="158">
        <v>910</v>
      </c>
      <c r="S196" s="20"/>
      <c r="T196" s="20">
        <v>1391</v>
      </c>
      <c r="U196" s="20"/>
      <c r="V196" s="20">
        <v>-25</v>
      </c>
      <c r="W196" s="20"/>
      <c r="X196" s="20"/>
      <c r="Y196" s="20"/>
      <c r="Z196" s="20"/>
      <c r="AA196" s="20"/>
      <c r="AB196" s="20"/>
      <c r="AC196" s="20"/>
      <c r="AD196" s="20"/>
      <c r="AE196" s="20"/>
      <c r="AF196" s="20"/>
      <c r="AG196" s="20"/>
      <c r="AH196" s="20"/>
      <c r="AI196" s="20"/>
      <c r="AJ196" s="20"/>
      <c r="AK196" s="20"/>
      <c r="AL196" s="20"/>
      <c r="AM196" s="14" t="s">
        <v>5</v>
      </c>
      <c r="AN196" s="14" t="s">
        <v>1270</v>
      </c>
      <c r="AO196" s="14"/>
      <c r="AP196" s="20" t="s">
        <v>1269</v>
      </c>
      <c r="AQ196" s="20"/>
      <c r="AR196" s="20"/>
      <c r="AS196" s="20"/>
      <c r="AT196" s="20" t="s">
        <v>908</v>
      </c>
      <c r="AU196" s="142"/>
      <c r="AV196" s="20"/>
      <c r="AW196" s="20"/>
      <c r="AX196" s="20"/>
      <c r="AY196" s="174"/>
      <c r="AZ196" s="20"/>
      <c r="BA196" s="20"/>
      <c r="BB196" s="174"/>
      <c r="BC196" s="20" t="s">
        <v>15</v>
      </c>
      <c r="BD196" s="20"/>
      <c r="BE196" s="48">
        <v>44358</v>
      </c>
      <c r="BF196" s="48">
        <v>44967</v>
      </c>
      <c r="BG196" s="59" t="s">
        <v>182</v>
      </c>
    </row>
    <row r="197" spans="1:59" s="11" customFormat="1" ht="60" customHeight="1">
      <c r="A197" s="49" t="s">
        <v>178</v>
      </c>
      <c r="B197" s="47" t="s">
        <v>179</v>
      </c>
      <c r="C197" s="10">
        <v>8112.6</v>
      </c>
      <c r="D197" s="48" t="s">
        <v>151</v>
      </c>
      <c r="E197" s="48" t="s">
        <v>128</v>
      </c>
      <c r="F197" s="48" t="s">
        <v>180</v>
      </c>
      <c r="G197" s="157" t="s">
        <v>138</v>
      </c>
      <c r="H197" s="115" t="s">
        <v>259</v>
      </c>
      <c r="I197" s="115"/>
      <c r="J197" s="48" t="s">
        <v>130</v>
      </c>
      <c r="K197" s="142">
        <f>MIN(O197,W197,P197)</f>
        <v>401</v>
      </c>
      <c r="L197" s="142">
        <f t="shared" si="41"/>
        <v>400</v>
      </c>
      <c r="M197" s="142">
        <v>2214</v>
      </c>
      <c r="N197" s="142">
        <f t="shared" si="42"/>
        <v>2250</v>
      </c>
      <c r="O197" s="20"/>
      <c r="P197" s="158">
        <v>401</v>
      </c>
      <c r="Q197" s="158">
        <v>461</v>
      </c>
      <c r="R197" s="158">
        <v>863</v>
      </c>
      <c r="S197" s="20"/>
      <c r="T197" s="20">
        <v>1351</v>
      </c>
      <c r="U197" s="20"/>
      <c r="V197" s="20">
        <v>-17</v>
      </c>
      <c r="W197" s="20"/>
      <c r="X197" s="20"/>
      <c r="Y197" s="20"/>
      <c r="Z197" s="20"/>
      <c r="AA197" s="20"/>
      <c r="AB197" s="20">
        <v>59</v>
      </c>
      <c r="AC197" s="20"/>
      <c r="AD197" s="20"/>
      <c r="AE197" s="20">
        <v>254</v>
      </c>
      <c r="AF197" s="20">
        <f>AB197+AE197</f>
        <v>313</v>
      </c>
      <c r="AG197" s="20"/>
      <c r="AH197" s="20"/>
      <c r="AI197" s="20"/>
      <c r="AJ197" s="20"/>
      <c r="AK197" s="20"/>
      <c r="AL197" s="20"/>
      <c r="AM197" s="14" t="s">
        <v>5</v>
      </c>
      <c r="AN197" s="14" t="s">
        <v>1221</v>
      </c>
      <c r="AO197" s="14"/>
      <c r="AP197" s="20" t="s">
        <v>1269</v>
      </c>
      <c r="AQ197" s="20"/>
      <c r="AR197" s="20"/>
      <c r="AS197" s="20"/>
      <c r="AT197" s="10" t="s">
        <v>181</v>
      </c>
      <c r="AU197" s="141"/>
      <c r="AV197" s="10"/>
      <c r="AW197" s="10"/>
      <c r="AX197" s="10"/>
      <c r="AY197" s="171"/>
      <c r="AZ197" s="20"/>
      <c r="BA197" s="20"/>
      <c r="BB197" s="171"/>
      <c r="BC197" s="10" t="s">
        <v>15</v>
      </c>
      <c r="BD197" s="10"/>
      <c r="BE197" s="48">
        <v>44358</v>
      </c>
      <c r="BF197" s="48">
        <v>44967</v>
      </c>
      <c r="BG197" s="59" t="s">
        <v>182</v>
      </c>
    </row>
    <row r="198" spans="1:59" s="11" customFormat="1" ht="60" customHeight="1">
      <c r="A198" s="49" t="s">
        <v>188</v>
      </c>
      <c r="B198" s="47" t="s">
        <v>184</v>
      </c>
      <c r="C198" s="10">
        <v>8237.7000000000007</v>
      </c>
      <c r="D198" s="48" t="s">
        <v>151</v>
      </c>
      <c r="E198" s="48" t="s">
        <v>128</v>
      </c>
      <c r="F198" s="48" t="s">
        <v>180</v>
      </c>
      <c r="G198" s="157" t="s">
        <v>138</v>
      </c>
      <c r="H198" s="115" t="s">
        <v>259</v>
      </c>
      <c r="I198" s="115"/>
      <c r="J198" s="48" t="s">
        <v>130</v>
      </c>
      <c r="K198" s="142">
        <f>MIN(O198,W198,P198)</f>
        <v>642</v>
      </c>
      <c r="L198" s="142">
        <f t="shared" si="41"/>
        <v>600</v>
      </c>
      <c r="M198" s="142">
        <v>2044</v>
      </c>
      <c r="N198" s="142">
        <f t="shared" si="42"/>
        <v>2000</v>
      </c>
      <c r="O198" s="20"/>
      <c r="P198" s="158">
        <v>642</v>
      </c>
      <c r="Q198" s="158">
        <v>443</v>
      </c>
      <c r="R198" s="158">
        <v>1085</v>
      </c>
      <c r="S198" s="20"/>
      <c r="T198" s="20">
        <v>959</v>
      </c>
      <c r="U198" s="20"/>
      <c r="V198" s="20">
        <v>-42</v>
      </c>
      <c r="W198" s="10"/>
      <c r="X198" s="10"/>
      <c r="Y198" s="10"/>
      <c r="Z198" s="10"/>
      <c r="AA198" s="10"/>
      <c r="AB198" s="10"/>
      <c r="AC198" s="10"/>
      <c r="AD198" s="10"/>
      <c r="AE198" s="10"/>
      <c r="AF198" s="10"/>
      <c r="AG198" s="10"/>
      <c r="AH198" s="10"/>
      <c r="AI198" s="10"/>
      <c r="AJ198" s="10"/>
      <c r="AK198" s="10"/>
      <c r="AL198" s="10"/>
      <c r="AM198" s="14" t="s">
        <v>249</v>
      </c>
      <c r="AN198" s="14" t="s">
        <v>1175</v>
      </c>
      <c r="AO198" s="14"/>
      <c r="AP198" s="20" t="s">
        <v>1269</v>
      </c>
      <c r="AQ198" s="20"/>
      <c r="AR198" s="20"/>
      <c r="AS198" s="20"/>
      <c r="AT198" s="10" t="s">
        <v>189</v>
      </c>
      <c r="AU198" s="141"/>
      <c r="AV198" s="10"/>
      <c r="AW198" s="10"/>
      <c r="AX198" s="10"/>
      <c r="AY198" s="171"/>
      <c r="AZ198" s="10"/>
      <c r="BA198" s="10"/>
      <c r="BB198" s="171"/>
      <c r="BC198" s="10" t="s">
        <v>14</v>
      </c>
      <c r="BD198" s="10"/>
      <c r="BE198" s="48">
        <v>44358</v>
      </c>
      <c r="BF198" s="48">
        <v>44967</v>
      </c>
      <c r="BG198" s="59" t="s">
        <v>182</v>
      </c>
    </row>
    <row r="199" spans="1:59" s="11" customFormat="1" ht="60" customHeight="1">
      <c r="A199" s="49" t="s">
        <v>201</v>
      </c>
      <c r="B199" s="47" t="s">
        <v>191</v>
      </c>
      <c r="C199" s="10">
        <v>29022</v>
      </c>
      <c r="D199" s="48" t="s">
        <v>134</v>
      </c>
      <c r="E199" s="48" t="s">
        <v>128</v>
      </c>
      <c r="F199" s="48" t="s">
        <v>128</v>
      </c>
      <c r="G199" s="157" t="s">
        <v>129</v>
      </c>
      <c r="H199" s="115" t="s">
        <v>521</v>
      </c>
      <c r="I199" s="115"/>
      <c r="J199" s="48" t="s">
        <v>130</v>
      </c>
      <c r="K199" s="142">
        <v>571</v>
      </c>
      <c r="L199" s="142">
        <f t="shared" si="41"/>
        <v>600</v>
      </c>
      <c r="M199" s="142">
        <f t="shared" ref="M199:M203" si="43">MAX(O199,P199)+SUM(S199:U199)</f>
        <v>1779</v>
      </c>
      <c r="N199" s="142">
        <f t="shared" si="42"/>
        <v>1750</v>
      </c>
      <c r="O199" s="20">
        <v>486</v>
      </c>
      <c r="P199" s="158">
        <v>571</v>
      </c>
      <c r="Q199" s="158">
        <v>433</v>
      </c>
      <c r="R199" s="158">
        <v>919</v>
      </c>
      <c r="S199" s="20">
        <v>328</v>
      </c>
      <c r="T199" s="20">
        <f>775</f>
        <v>775</v>
      </c>
      <c r="U199" s="20">
        <v>105</v>
      </c>
      <c r="V199" s="20">
        <v>-507</v>
      </c>
      <c r="W199" s="10"/>
      <c r="X199" s="10"/>
      <c r="Y199" s="10"/>
      <c r="Z199" s="10"/>
      <c r="AA199" s="10"/>
      <c r="AB199" s="10">
        <v>69</v>
      </c>
      <c r="AC199" s="10">
        <v>101</v>
      </c>
      <c r="AD199" s="10">
        <v>114</v>
      </c>
      <c r="AE199" s="10">
        <f t="shared" ref="AE199:AE207" si="44">AC199+AD199</f>
        <v>215</v>
      </c>
      <c r="AF199" s="10">
        <f t="shared" ref="AF199:AF207" si="45">AB199+AE199</f>
        <v>284</v>
      </c>
      <c r="AG199" s="10"/>
      <c r="AH199" s="10"/>
      <c r="AI199" s="10"/>
      <c r="AJ199" s="10"/>
      <c r="AK199" s="10"/>
      <c r="AL199" s="10"/>
      <c r="AM199" s="14" t="s">
        <v>9</v>
      </c>
      <c r="AN199" s="14" t="s">
        <v>9</v>
      </c>
      <c r="AO199" s="14"/>
      <c r="AP199" s="10" t="s">
        <v>200</v>
      </c>
      <c r="AQ199" s="10"/>
      <c r="AR199" s="10"/>
      <c r="AS199" s="10"/>
      <c r="AT199" s="75"/>
      <c r="AU199" s="140">
        <v>15</v>
      </c>
      <c r="AV199" s="75"/>
      <c r="AW199" s="75"/>
      <c r="AX199" s="75"/>
      <c r="AY199" s="170"/>
      <c r="AZ199" s="10"/>
      <c r="BA199" s="10"/>
      <c r="BB199" s="170"/>
      <c r="BC199" s="75"/>
      <c r="BD199" s="75"/>
      <c r="BE199" s="62">
        <v>44672</v>
      </c>
      <c r="BF199" s="62"/>
      <c r="BG199" s="63" t="s">
        <v>1271</v>
      </c>
    </row>
    <row r="200" spans="1:59" s="11" customFormat="1" ht="60" customHeight="1">
      <c r="A200" s="49" t="s">
        <v>198</v>
      </c>
      <c r="B200" s="47" t="s">
        <v>191</v>
      </c>
      <c r="C200" s="10">
        <v>52380</v>
      </c>
      <c r="D200" s="48" t="s">
        <v>134</v>
      </c>
      <c r="E200" s="48" t="s">
        <v>128</v>
      </c>
      <c r="F200" s="48" t="s">
        <v>128</v>
      </c>
      <c r="G200" s="157" t="s">
        <v>129</v>
      </c>
      <c r="H200" s="115" t="s">
        <v>521</v>
      </c>
      <c r="I200" s="160"/>
      <c r="J200" s="48" t="s">
        <v>130</v>
      </c>
      <c r="K200" s="142">
        <v>487</v>
      </c>
      <c r="L200" s="142">
        <f t="shared" si="41"/>
        <v>500</v>
      </c>
      <c r="M200" s="142">
        <f t="shared" si="43"/>
        <v>1623</v>
      </c>
      <c r="N200" s="142">
        <f t="shared" si="42"/>
        <v>1500</v>
      </c>
      <c r="O200" s="20">
        <v>399</v>
      </c>
      <c r="P200" s="158">
        <v>487</v>
      </c>
      <c r="Q200" s="158">
        <f>S200+U200</f>
        <v>395</v>
      </c>
      <c r="R200" s="158">
        <v>794</v>
      </c>
      <c r="S200" s="20">
        <f>30+260</f>
        <v>290</v>
      </c>
      <c r="T200" s="20">
        <v>741</v>
      </c>
      <c r="U200" s="20">
        <v>105</v>
      </c>
      <c r="V200" s="20">
        <v>-444</v>
      </c>
      <c r="W200" s="10"/>
      <c r="X200" s="10"/>
      <c r="Y200" s="10"/>
      <c r="Z200" s="10"/>
      <c r="AA200" s="10"/>
      <c r="AB200" s="10">
        <v>63</v>
      </c>
      <c r="AC200" s="10">
        <v>96</v>
      </c>
      <c r="AD200" s="10">
        <v>58</v>
      </c>
      <c r="AE200" s="10">
        <f t="shared" si="44"/>
        <v>154</v>
      </c>
      <c r="AF200" s="10">
        <f t="shared" si="45"/>
        <v>217</v>
      </c>
      <c r="AG200" s="10"/>
      <c r="AH200" s="10"/>
      <c r="AI200" s="10"/>
      <c r="AJ200" s="10"/>
      <c r="AK200" s="10"/>
      <c r="AL200" s="10"/>
      <c r="AM200" s="14" t="s">
        <v>9</v>
      </c>
      <c r="AN200" s="14"/>
      <c r="AO200" s="14"/>
      <c r="AP200" s="10" t="s">
        <v>200</v>
      </c>
      <c r="AQ200" s="10"/>
      <c r="AR200" s="10"/>
      <c r="AS200" s="10"/>
      <c r="AT200" s="75"/>
      <c r="AU200" s="140">
        <v>10</v>
      </c>
      <c r="AV200" s="75"/>
      <c r="AW200" s="75"/>
      <c r="AX200" s="75"/>
      <c r="AY200" s="170"/>
      <c r="AZ200" s="10"/>
      <c r="BA200" s="10"/>
      <c r="BB200" s="170"/>
      <c r="BC200" s="75"/>
      <c r="BD200" s="75"/>
      <c r="BE200" s="62">
        <v>44672</v>
      </c>
      <c r="BF200" s="62"/>
      <c r="BG200" s="59" t="s">
        <v>1271</v>
      </c>
    </row>
    <row r="201" spans="1:59" s="11" customFormat="1" ht="60" customHeight="1">
      <c r="A201" s="49" t="s">
        <v>196</v>
      </c>
      <c r="B201" s="47" t="s">
        <v>191</v>
      </c>
      <c r="C201" s="10">
        <v>40705</v>
      </c>
      <c r="D201" s="48" t="s">
        <v>134</v>
      </c>
      <c r="E201" s="48" t="s">
        <v>128</v>
      </c>
      <c r="F201" s="48" t="s">
        <v>128</v>
      </c>
      <c r="G201" s="157" t="s">
        <v>129</v>
      </c>
      <c r="H201" s="115" t="s">
        <v>521</v>
      </c>
      <c r="I201" s="160"/>
      <c r="J201" s="48" t="s">
        <v>130</v>
      </c>
      <c r="K201" s="142">
        <v>579</v>
      </c>
      <c r="L201" s="142">
        <f t="shared" si="41"/>
        <v>600</v>
      </c>
      <c r="M201" s="142">
        <v>1691</v>
      </c>
      <c r="N201" s="142">
        <f t="shared" si="42"/>
        <v>1750</v>
      </c>
      <c r="O201" s="10">
        <v>551</v>
      </c>
      <c r="P201" s="159">
        <v>579</v>
      </c>
      <c r="Q201" s="158">
        <v>463</v>
      </c>
      <c r="R201" s="159">
        <v>1014</v>
      </c>
      <c r="S201" s="10">
        <v>422</v>
      </c>
      <c r="T201" s="10">
        <v>649</v>
      </c>
      <c r="U201" s="10">
        <v>41</v>
      </c>
      <c r="V201" s="10">
        <v>-536</v>
      </c>
      <c r="W201" s="10"/>
      <c r="X201" s="10"/>
      <c r="Y201" s="10"/>
      <c r="Z201" s="10"/>
      <c r="AA201" s="10"/>
      <c r="AB201" s="10">
        <v>28</v>
      </c>
      <c r="AC201" s="10">
        <v>242</v>
      </c>
      <c r="AD201" s="10">
        <v>89</v>
      </c>
      <c r="AE201" s="10">
        <f t="shared" si="44"/>
        <v>331</v>
      </c>
      <c r="AF201" s="10">
        <f t="shared" si="45"/>
        <v>359</v>
      </c>
      <c r="AG201" s="10"/>
      <c r="AH201" s="10"/>
      <c r="AI201" s="10"/>
      <c r="AJ201" s="10"/>
      <c r="AK201" s="10"/>
      <c r="AL201" s="10"/>
      <c r="AM201" s="14" t="s">
        <v>1012</v>
      </c>
      <c r="AN201" s="14"/>
      <c r="AO201" s="14"/>
      <c r="AP201" s="10" t="s">
        <v>200</v>
      </c>
      <c r="AQ201" s="10"/>
      <c r="AR201" s="10"/>
      <c r="AS201" s="10"/>
      <c r="AT201" s="10" t="s">
        <v>197</v>
      </c>
      <c r="AU201" s="141">
        <v>15</v>
      </c>
      <c r="AV201" s="10"/>
      <c r="AW201" s="10"/>
      <c r="AX201" s="10"/>
      <c r="AY201" s="171"/>
      <c r="AZ201" s="10"/>
      <c r="BA201" s="10"/>
      <c r="BB201" s="171"/>
      <c r="BC201" s="10"/>
      <c r="BD201" s="10"/>
      <c r="BE201" s="62">
        <v>44672</v>
      </c>
      <c r="BF201" s="62"/>
      <c r="BG201" s="59" t="s">
        <v>1271</v>
      </c>
    </row>
    <row r="202" spans="1:59" s="11" customFormat="1" ht="60" customHeight="1">
      <c r="A202" s="49" t="s">
        <v>433</v>
      </c>
      <c r="B202" s="47" t="s">
        <v>133</v>
      </c>
      <c r="C202" s="10">
        <v>11357</v>
      </c>
      <c r="D202" s="48" t="s">
        <v>127</v>
      </c>
      <c r="E202" s="48" t="s">
        <v>128</v>
      </c>
      <c r="F202" s="48" t="s">
        <v>137</v>
      </c>
      <c r="G202" s="157" t="s">
        <v>138</v>
      </c>
      <c r="H202" s="115" t="s">
        <v>259</v>
      </c>
      <c r="I202" s="115"/>
      <c r="J202" s="48" t="s">
        <v>130</v>
      </c>
      <c r="K202" s="142">
        <v>1309</v>
      </c>
      <c r="L202" s="142">
        <f t="shared" si="41"/>
        <v>1300</v>
      </c>
      <c r="M202" s="142">
        <f t="shared" si="43"/>
        <v>2297.0974914656631</v>
      </c>
      <c r="N202" s="142">
        <f t="shared" si="42"/>
        <v>2250</v>
      </c>
      <c r="O202" s="20">
        <v>1256</v>
      </c>
      <c r="P202" s="158">
        <v>1309</v>
      </c>
      <c r="Q202" s="158">
        <f>S202+U202</f>
        <v>358.09749146566298</v>
      </c>
      <c r="R202" s="158">
        <f>O202+S202+U202</f>
        <v>1614.0974914656631</v>
      </c>
      <c r="S202" s="20">
        <v>197.09749146566298</v>
      </c>
      <c r="T202" s="20">
        <v>630</v>
      </c>
      <c r="U202" s="20">
        <v>161</v>
      </c>
      <c r="V202" s="20">
        <v>-95</v>
      </c>
      <c r="W202" s="10">
        <v>1309</v>
      </c>
      <c r="X202" s="10">
        <v>100</v>
      </c>
      <c r="Y202" s="10">
        <v>195</v>
      </c>
      <c r="Z202" s="10">
        <v>161</v>
      </c>
      <c r="AA202" s="10">
        <v>-10</v>
      </c>
      <c r="AB202" s="10">
        <v>381</v>
      </c>
      <c r="AC202" s="10">
        <v>633</v>
      </c>
      <c r="AD202" s="10">
        <v>140</v>
      </c>
      <c r="AE202" s="10">
        <f t="shared" si="44"/>
        <v>773</v>
      </c>
      <c r="AF202" s="20">
        <f t="shared" si="45"/>
        <v>1154</v>
      </c>
      <c r="AG202" s="47">
        <v>1878</v>
      </c>
      <c r="AH202" s="10" t="s">
        <v>522</v>
      </c>
      <c r="AI202" s="10"/>
      <c r="AJ202" s="10">
        <v>2</v>
      </c>
      <c r="AK202" s="10"/>
      <c r="AL202" s="10"/>
      <c r="AM202" s="14" t="s">
        <v>9</v>
      </c>
      <c r="AN202" s="14" t="s">
        <v>9</v>
      </c>
      <c r="AO202" s="14"/>
      <c r="AP202" s="10" t="s">
        <v>802</v>
      </c>
      <c r="AQ202" s="10"/>
      <c r="AR202" s="10"/>
      <c r="AS202" s="10"/>
      <c r="AT202" s="10" t="s">
        <v>918</v>
      </c>
      <c r="AU202" s="141">
        <v>7</v>
      </c>
      <c r="AV202" s="10"/>
      <c r="AW202" s="10"/>
      <c r="AX202" s="10"/>
      <c r="AY202" s="171"/>
      <c r="AZ202" s="10"/>
      <c r="BA202" s="10"/>
      <c r="BB202" s="171"/>
      <c r="BC202" s="10"/>
      <c r="BD202" s="10"/>
      <c r="BE202" s="62">
        <v>44181</v>
      </c>
      <c r="BF202" s="62">
        <v>44407</v>
      </c>
      <c r="BG202" s="59" t="s">
        <v>1272</v>
      </c>
    </row>
    <row r="203" spans="1:59" s="11" customFormat="1" ht="60" customHeight="1">
      <c r="A203" s="49" t="s">
        <v>435</v>
      </c>
      <c r="B203" s="47" t="s">
        <v>133</v>
      </c>
      <c r="C203" s="10">
        <v>14556</v>
      </c>
      <c r="D203" s="48" t="s">
        <v>127</v>
      </c>
      <c r="E203" s="48" t="s">
        <v>128</v>
      </c>
      <c r="F203" s="48" t="s">
        <v>128</v>
      </c>
      <c r="G203" s="157" t="s">
        <v>129</v>
      </c>
      <c r="H203" s="115" t="s">
        <v>259</v>
      </c>
      <c r="I203" s="47"/>
      <c r="J203" s="48" t="s">
        <v>130</v>
      </c>
      <c r="K203" s="142">
        <v>1459</v>
      </c>
      <c r="L203" s="142">
        <f t="shared" si="41"/>
        <v>1500</v>
      </c>
      <c r="M203" s="142">
        <f t="shared" si="43"/>
        <v>2006</v>
      </c>
      <c r="N203" s="142">
        <f t="shared" si="42"/>
        <v>2000</v>
      </c>
      <c r="O203" s="20">
        <f>1056+226+98</f>
        <v>1380</v>
      </c>
      <c r="P203" s="158">
        <v>1459</v>
      </c>
      <c r="Q203" s="158">
        <v>218</v>
      </c>
      <c r="R203" s="158">
        <v>1598</v>
      </c>
      <c r="S203" s="20">
        <f>106</f>
        <v>106</v>
      </c>
      <c r="T203" s="20">
        <v>329</v>
      </c>
      <c r="U203" s="20">
        <f>112</f>
        <v>112</v>
      </c>
      <c r="V203" s="20">
        <v>-35</v>
      </c>
      <c r="W203" s="20">
        <v>1459</v>
      </c>
      <c r="X203" s="20">
        <f>52</f>
        <v>52</v>
      </c>
      <c r="Y203" s="20">
        <f>104</f>
        <v>104</v>
      </c>
      <c r="Z203" s="20">
        <f>112</f>
        <v>112</v>
      </c>
      <c r="AA203" s="20">
        <f>-5</f>
        <v>-5</v>
      </c>
      <c r="AB203" s="20">
        <v>335</v>
      </c>
      <c r="AC203" s="20">
        <v>669</v>
      </c>
      <c r="AD203" s="20">
        <v>315</v>
      </c>
      <c r="AE203" s="20">
        <f t="shared" si="44"/>
        <v>984</v>
      </c>
      <c r="AF203" s="20">
        <f t="shared" si="45"/>
        <v>1319</v>
      </c>
      <c r="AG203" s="115">
        <v>1878</v>
      </c>
      <c r="AH203" s="20" t="s">
        <v>522</v>
      </c>
      <c r="AI203" s="20"/>
      <c r="AJ203" s="20">
        <v>2</v>
      </c>
      <c r="AK203" s="20"/>
      <c r="AL203" s="20"/>
      <c r="AM203" s="14" t="s">
        <v>9</v>
      </c>
      <c r="AN203" s="14" t="s">
        <v>9</v>
      </c>
      <c r="AO203" s="14"/>
      <c r="AP203" s="10" t="s">
        <v>802</v>
      </c>
      <c r="AQ203" s="10"/>
      <c r="AR203" s="10"/>
      <c r="AS203" s="10"/>
      <c r="AT203" s="10" t="s">
        <v>918</v>
      </c>
      <c r="AU203" s="141">
        <v>7</v>
      </c>
      <c r="AV203" s="10"/>
      <c r="AW203" s="10"/>
      <c r="AX203" s="10"/>
      <c r="AY203" s="171"/>
      <c r="AZ203" s="20"/>
      <c r="BA203" s="20"/>
      <c r="BB203" s="171"/>
      <c r="BC203" s="10"/>
      <c r="BD203" s="10" t="s">
        <v>1102</v>
      </c>
      <c r="BE203" s="62">
        <v>44181</v>
      </c>
      <c r="BF203" s="62">
        <v>44407</v>
      </c>
      <c r="BG203" s="63" t="s">
        <v>1272</v>
      </c>
    </row>
    <row r="204" spans="1:59" s="11" customFormat="1" ht="60" customHeight="1">
      <c r="A204" s="49" t="s">
        <v>436</v>
      </c>
      <c r="B204" s="47" t="s">
        <v>239</v>
      </c>
      <c r="C204" s="10">
        <v>35823</v>
      </c>
      <c r="D204" s="48" t="s">
        <v>229</v>
      </c>
      <c r="E204" s="157" t="s">
        <v>128</v>
      </c>
      <c r="F204" s="48" t="s">
        <v>1273</v>
      </c>
      <c r="G204" s="157" t="s">
        <v>129</v>
      </c>
      <c r="H204" s="115" t="s">
        <v>259</v>
      </c>
      <c r="I204" s="115"/>
      <c r="J204" s="48" t="s">
        <v>130</v>
      </c>
      <c r="K204" s="142">
        <v>690</v>
      </c>
      <c r="L204" s="142">
        <f t="shared" si="41"/>
        <v>700</v>
      </c>
      <c r="M204" s="142">
        <v>1396</v>
      </c>
      <c r="N204" s="142">
        <f t="shared" si="42"/>
        <v>1500</v>
      </c>
      <c r="O204" s="10">
        <v>665</v>
      </c>
      <c r="P204" s="159">
        <v>690</v>
      </c>
      <c r="Q204" s="158">
        <v>347</v>
      </c>
      <c r="R204" s="159">
        <v>1012</v>
      </c>
      <c r="S204" s="10">
        <v>303</v>
      </c>
      <c r="T204" s="10">
        <v>359</v>
      </c>
      <c r="U204" s="10">
        <v>44</v>
      </c>
      <c r="V204" s="10">
        <v>-414</v>
      </c>
      <c r="W204" s="10"/>
      <c r="X204" s="10"/>
      <c r="Y204" s="10"/>
      <c r="Z204" s="10"/>
      <c r="AA204" s="10"/>
      <c r="AB204" s="10">
        <v>159</v>
      </c>
      <c r="AC204" s="10">
        <v>189</v>
      </c>
      <c r="AD204" s="10">
        <v>42</v>
      </c>
      <c r="AE204" s="10">
        <f t="shared" si="44"/>
        <v>231</v>
      </c>
      <c r="AF204" s="10">
        <f t="shared" si="45"/>
        <v>390</v>
      </c>
      <c r="AG204" s="10"/>
      <c r="AH204" s="10"/>
      <c r="AI204" s="10"/>
      <c r="AJ204" s="10"/>
      <c r="AK204" s="10"/>
      <c r="AL204" s="10"/>
      <c r="AM204" s="14" t="s">
        <v>9</v>
      </c>
      <c r="AN204" s="14" t="s">
        <v>1270</v>
      </c>
      <c r="AO204" s="14"/>
      <c r="AP204" s="10" t="s">
        <v>571</v>
      </c>
      <c r="AQ204" s="10"/>
      <c r="AR204" s="10"/>
      <c r="AS204" s="10"/>
      <c r="AT204" s="10" t="s">
        <v>923</v>
      </c>
      <c r="AU204" s="141">
        <v>8</v>
      </c>
      <c r="AV204" s="10">
        <v>8</v>
      </c>
      <c r="AW204" s="10"/>
      <c r="AX204" s="10"/>
      <c r="AY204" s="171"/>
      <c r="AZ204" s="10"/>
      <c r="BA204" s="10"/>
      <c r="BB204" s="171"/>
      <c r="BC204" s="10"/>
      <c r="BD204" s="10"/>
      <c r="BE204" s="62">
        <v>45042</v>
      </c>
      <c r="BF204" s="166"/>
      <c r="BG204" s="59" t="s">
        <v>1274</v>
      </c>
    </row>
    <row r="205" spans="1:59" s="11" customFormat="1" ht="60" customHeight="1">
      <c r="A205" s="49" t="s">
        <v>437</v>
      </c>
      <c r="B205" s="47" t="s">
        <v>163</v>
      </c>
      <c r="C205" s="10">
        <v>13728</v>
      </c>
      <c r="D205" s="48" t="s">
        <v>229</v>
      </c>
      <c r="E205" s="48" t="s">
        <v>1098</v>
      </c>
      <c r="F205" s="48"/>
      <c r="G205" s="157"/>
      <c r="H205" s="115" t="s">
        <v>259</v>
      </c>
      <c r="I205" s="115"/>
      <c r="J205" s="48" t="s">
        <v>142</v>
      </c>
      <c r="K205" s="142">
        <v>250</v>
      </c>
      <c r="L205" s="142">
        <f t="shared" si="41"/>
        <v>300</v>
      </c>
      <c r="M205" s="142">
        <v>844</v>
      </c>
      <c r="N205" s="142">
        <f t="shared" si="42"/>
        <v>750</v>
      </c>
      <c r="O205" s="10">
        <v>247</v>
      </c>
      <c r="P205" s="159">
        <v>250</v>
      </c>
      <c r="Q205" s="158">
        <v>283</v>
      </c>
      <c r="R205" s="159">
        <v>530</v>
      </c>
      <c r="S205" s="10">
        <v>261</v>
      </c>
      <c r="T205" s="10">
        <v>311</v>
      </c>
      <c r="U205" s="10">
        <v>22</v>
      </c>
      <c r="V205" s="10">
        <v>-58</v>
      </c>
      <c r="W205" s="10">
        <v>250</v>
      </c>
      <c r="X205" s="10">
        <v>246</v>
      </c>
      <c r="Y205" s="10">
        <v>226</v>
      </c>
      <c r="Z205" s="10">
        <v>22</v>
      </c>
      <c r="AA205" s="10">
        <v>-52</v>
      </c>
      <c r="AB205" s="10">
        <v>46</v>
      </c>
      <c r="AC205" s="10">
        <v>43</v>
      </c>
      <c r="AD205" s="10">
        <v>69</v>
      </c>
      <c r="AE205" s="10">
        <f t="shared" si="44"/>
        <v>112</v>
      </c>
      <c r="AF205" s="10">
        <f t="shared" si="45"/>
        <v>158</v>
      </c>
      <c r="AG205" s="10"/>
      <c r="AH205" s="10"/>
      <c r="AI205" s="10"/>
      <c r="AJ205" s="10"/>
      <c r="AK205" s="10"/>
      <c r="AL205" s="10"/>
      <c r="AM205" s="14" t="s">
        <v>1012</v>
      </c>
      <c r="AN205" s="14" t="s">
        <v>1163</v>
      </c>
      <c r="AO205" s="14"/>
      <c r="AP205" s="10" t="s">
        <v>1275</v>
      </c>
      <c r="AQ205" s="10"/>
      <c r="AR205" s="10"/>
      <c r="AS205" s="10"/>
      <c r="AT205" s="10" t="s">
        <v>927</v>
      </c>
      <c r="AU205" s="141">
        <v>7</v>
      </c>
      <c r="AV205" s="10"/>
      <c r="AW205" s="10"/>
      <c r="AX205" s="10"/>
      <c r="AY205" s="171"/>
      <c r="AZ205" s="10"/>
      <c r="BA205" s="10"/>
      <c r="BB205" s="171"/>
      <c r="BC205" s="10"/>
      <c r="BD205" s="10"/>
      <c r="BE205" s="62">
        <v>44172</v>
      </c>
      <c r="BF205" s="62">
        <v>44671</v>
      </c>
      <c r="BG205" s="59" t="s">
        <v>1276</v>
      </c>
    </row>
    <row r="206" spans="1:59" s="11" customFormat="1" ht="60" customHeight="1">
      <c r="A206" s="49" t="s">
        <v>438</v>
      </c>
      <c r="B206" s="47" t="s">
        <v>728</v>
      </c>
      <c r="C206" s="10">
        <v>11905</v>
      </c>
      <c r="D206" s="48" t="s">
        <v>229</v>
      </c>
      <c r="E206" s="48" t="s">
        <v>1098</v>
      </c>
      <c r="F206" s="48" t="s">
        <v>1277</v>
      </c>
      <c r="G206" s="157" t="s">
        <v>262</v>
      </c>
      <c r="H206" s="115" t="s">
        <v>259</v>
      </c>
      <c r="I206" s="115"/>
      <c r="J206" s="48" t="s">
        <v>142</v>
      </c>
      <c r="K206" s="142">
        <v>1007</v>
      </c>
      <c r="L206" s="142">
        <f t="shared" si="41"/>
        <v>1000</v>
      </c>
      <c r="M206" s="142">
        <v>2526</v>
      </c>
      <c r="N206" s="142">
        <f t="shared" si="42"/>
        <v>2500</v>
      </c>
      <c r="O206" s="10">
        <v>964</v>
      </c>
      <c r="P206" s="159">
        <v>1007</v>
      </c>
      <c r="Q206" s="158">
        <v>702</v>
      </c>
      <c r="R206" s="159">
        <v>1667</v>
      </c>
      <c r="S206" s="10">
        <v>666</v>
      </c>
      <c r="T206" s="10">
        <v>816</v>
      </c>
      <c r="U206" s="10">
        <v>36</v>
      </c>
      <c r="V206" s="10">
        <v>-733</v>
      </c>
      <c r="W206" s="10">
        <v>1007</v>
      </c>
      <c r="X206" s="10">
        <v>666</v>
      </c>
      <c r="Y206" s="10">
        <v>218</v>
      </c>
      <c r="Z206" s="10">
        <v>36</v>
      </c>
      <c r="AA206" s="10">
        <v>-733</v>
      </c>
      <c r="AB206" s="10">
        <v>221</v>
      </c>
      <c r="AC206" s="10">
        <v>307</v>
      </c>
      <c r="AD206" s="10">
        <v>245</v>
      </c>
      <c r="AE206" s="10">
        <f t="shared" si="44"/>
        <v>552</v>
      </c>
      <c r="AF206" s="10">
        <f t="shared" si="45"/>
        <v>773</v>
      </c>
      <c r="AG206" s="10"/>
      <c r="AH206" s="10"/>
      <c r="AI206" s="10"/>
      <c r="AJ206" s="10"/>
      <c r="AK206" s="10"/>
      <c r="AL206" s="10"/>
      <c r="AM206" s="14" t="s">
        <v>1012</v>
      </c>
      <c r="AN206" s="14" t="s">
        <v>1221</v>
      </c>
      <c r="AO206" s="14"/>
      <c r="AP206" s="10" t="s">
        <v>517</v>
      </c>
      <c r="AQ206" s="10"/>
      <c r="AR206" s="10"/>
      <c r="AS206" s="10"/>
      <c r="AT206" s="10" t="s">
        <v>931</v>
      </c>
      <c r="AU206" s="141"/>
      <c r="AV206" s="10">
        <v>0</v>
      </c>
      <c r="AW206" s="10">
        <v>0</v>
      </c>
      <c r="AX206" s="10"/>
      <c r="AY206" s="171"/>
      <c r="AZ206" s="10"/>
      <c r="BA206" s="10"/>
      <c r="BB206" s="171"/>
      <c r="BC206" s="10"/>
      <c r="BD206" s="10"/>
      <c r="BE206" s="62">
        <v>43993</v>
      </c>
      <c r="BF206" s="62">
        <v>44543</v>
      </c>
      <c r="BG206" s="59" t="s">
        <v>1278</v>
      </c>
    </row>
    <row r="207" spans="1:59" s="11" customFormat="1" ht="60" customHeight="1">
      <c r="A207" s="49" t="s">
        <v>202</v>
      </c>
      <c r="B207" s="47" t="s">
        <v>126</v>
      </c>
      <c r="C207" s="10">
        <v>26239</v>
      </c>
      <c r="D207" s="48" t="s">
        <v>134</v>
      </c>
      <c r="E207" s="48" t="s">
        <v>128</v>
      </c>
      <c r="F207" s="48" t="s">
        <v>137</v>
      </c>
      <c r="G207" s="157" t="s">
        <v>138</v>
      </c>
      <c r="H207" s="115" t="s">
        <v>521</v>
      </c>
      <c r="I207" s="160"/>
      <c r="J207" s="48" t="s">
        <v>130</v>
      </c>
      <c r="K207" s="142">
        <f>MIN(O207,W207,P207)</f>
        <v>1003</v>
      </c>
      <c r="L207" s="142">
        <f t="shared" si="41"/>
        <v>1000</v>
      </c>
      <c r="M207" s="142">
        <v>2163</v>
      </c>
      <c r="N207" s="142">
        <f t="shared" si="42"/>
        <v>2250</v>
      </c>
      <c r="O207" s="10">
        <v>1003</v>
      </c>
      <c r="P207" s="159">
        <v>1014</v>
      </c>
      <c r="Q207" s="158">
        <v>496</v>
      </c>
      <c r="R207" s="159">
        <v>1499</v>
      </c>
      <c r="S207" s="10">
        <v>470</v>
      </c>
      <c r="T207" s="10">
        <v>652</v>
      </c>
      <c r="U207" s="10">
        <f>687897/C207</f>
        <v>26.216585997941994</v>
      </c>
      <c r="V207" s="10">
        <v>-221</v>
      </c>
      <c r="W207" s="10"/>
      <c r="X207" s="10"/>
      <c r="Y207" s="10"/>
      <c r="Z207" s="10"/>
      <c r="AA207" s="10"/>
      <c r="AB207" s="10">
        <v>166</v>
      </c>
      <c r="AC207" s="10">
        <v>470</v>
      </c>
      <c r="AD207" s="10">
        <v>154</v>
      </c>
      <c r="AE207" s="10">
        <f t="shared" si="44"/>
        <v>624</v>
      </c>
      <c r="AF207" s="10">
        <f t="shared" si="45"/>
        <v>790</v>
      </c>
      <c r="AG207" s="10"/>
      <c r="AH207" s="10"/>
      <c r="AI207" s="10"/>
      <c r="AJ207" s="10"/>
      <c r="AK207" s="10"/>
      <c r="AL207" s="10"/>
      <c r="AM207" s="14" t="s">
        <v>9</v>
      </c>
      <c r="AN207" s="14" t="s">
        <v>9</v>
      </c>
      <c r="AO207" s="14"/>
      <c r="AP207" s="10" t="s">
        <v>200</v>
      </c>
      <c r="AQ207" s="10"/>
      <c r="AR207" s="10"/>
      <c r="AS207" s="10"/>
      <c r="AT207" s="10"/>
      <c r="AU207" s="141"/>
      <c r="AV207" s="10"/>
      <c r="AW207" s="10"/>
      <c r="AX207" s="10"/>
      <c r="AY207" s="171"/>
      <c r="AZ207" s="10"/>
      <c r="BA207" s="10"/>
      <c r="BB207" s="171"/>
      <c r="BC207" s="10"/>
      <c r="BD207" s="10"/>
      <c r="BE207" s="62">
        <v>43620</v>
      </c>
      <c r="BF207" s="62">
        <v>44006</v>
      </c>
      <c r="BG207" s="63" t="s">
        <v>1279</v>
      </c>
    </row>
    <row r="208" spans="1:59" s="11" customFormat="1" ht="60" customHeight="1">
      <c r="A208" s="49" t="s">
        <v>445</v>
      </c>
      <c r="B208" s="47" t="s">
        <v>163</v>
      </c>
      <c r="C208" s="10">
        <v>39612</v>
      </c>
      <c r="D208" s="48" t="s">
        <v>229</v>
      </c>
      <c r="E208" s="48" t="s">
        <v>128</v>
      </c>
      <c r="F208" s="48" t="s">
        <v>1280</v>
      </c>
      <c r="G208" s="157"/>
      <c r="H208" s="115" t="s">
        <v>259</v>
      </c>
      <c r="I208" s="115"/>
      <c r="J208" s="48" t="s">
        <v>142</v>
      </c>
      <c r="K208" s="142">
        <v>604</v>
      </c>
      <c r="L208" s="142">
        <f t="shared" si="41"/>
        <v>600</v>
      </c>
      <c r="M208" s="142">
        <v>3968</v>
      </c>
      <c r="N208" s="142">
        <f>MROUND(M208,250)</f>
        <v>4000</v>
      </c>
      <c r="O208" s="10"/>
      <c r="P208" s="159">
        <v>604</v>
      </c>
      <c r="Q208" s="158">
        <v>68</v>
      </c>
      <c r="R208" s="159">
        <v>671</v>
      </c>
      <c r="S208" s="10">
        <v>57</v>
      </c>
      <c r="T208" s="10">
        <v>3296</v>
      </c>
      <c r="U208" s="10">
        <v>10</v>
      </c>
      <c r="V208" s="10">
        <v>-68</v>
      </c>
      <c r="W208" s="10">
        <v>604</v>
      </c>
      <c r="X208" s="10">
        <v>57</v>
      </c>
      <c r="Y208" s="10">
        <v>1954</v>
      </c>
      <c r="Z208" s="10">
        <v>10</v>
      </c>
      <c r="AA208" s="10">
        <v>-68</v>
      </c>
      <c r="AB208" s="10"/>
      <c r="AC208" s="10"/>
      <c r="AD208" s="10"/>
      <c r="AE208" s="10"/>
      <c r="AF208" s="10"/>
      <c r="AG208" s="10"/>
      <c r="AH208" s="10"/>
      <c r="AI208" s="10"/>
      <c r="AJ208" s="10"/>
      <c r="AK208" s="10"/>
      <c r="AL208" s="10"/>
      <c r="AM208" s="14" t="s">
        <v>9</v>
      </c>
      <c r="AN208" s="14" t="s">
        <v>9</v>
      </c>
      <c r="AO208" s="14"/>
      <c r="AP208" s="10" t="s">
        <v>1281</v>
      </c>
      <c r="AQ208" s="10"/>
      <c r="AR208" s="10"/>
      <c r="AS208" s="10"/>
      <c r="AT208" s="10" t="s">
        <v>638</v>
      </c>
      <c r="AU208" s="141">
        <v>22</v>
      </c>
      <c r="AV208" s="10">
        <v>0</v>
      </c>
      <c r="AW208" s="10">
        <v>0</v>
      </c>
      <c r="AX208" s="10"/>
      <c r="AY208" s="171"/>
      <c r="AZ208" s="10"/>
      <c r="BA208" s="10"/>
      <c r="BB208" s="171"/>
      <c r="BC208" s="10"/>
      <c r="BD208" s="10"/>
      <c r="BE208" s="62">
        <v>44138</v>
      </c>
      <c r="BF208" s="62">
        <v>44762</v>
      </c>
      <c r="BG208" s="59" t="s">
        <v>1282</v>
      </c>
    </row>
    <row r="209" spans="1:60" s="11" customFormat="1" ht="60" customHeight="1">
      <c r="A209" s="49" t="s">
        <v>141</v>
      </c>
      <c r="B209" s="47" t="s">
        <v>133</v>
      </c>
      <c r="C209" s="10">
        <v>12102</v>
      </c>
      <c r="D209" s="48" t="s">
        <v>134</v>
      </c>
      <c r="E209" s="48" t="s">
        <v>128</v>
      </c>
      <c r="F209" s="48" t="s">
        <v>137</v>
      </c>
      <c r="G209" s="157" t="s">
        <v>138</v>
      </c>
      <c r="H209" s="115" t="s">
        <v>259</v>
      </c>
      <c r="I209" s="157"/>
      <c r="J209" s="48" t="s">
        <v>142</v>
      </c>
      <c r="K209" s="142">
        <v>655</v>
      </c>
      <c r="L209" s="142">
        <f t="shared" si="41"/>
        <v>700</v>
      </c>
      <c r="M209" s="142">
        <v>2734</v>
      </c>
      <c r="N209" s="142">
        <f>MROUND(M209,250)</f>
        <v>2750</v>
      </c>
      <c r="O209" s="20">
        <v>625</v>
      </c>
      <c r="P209" s="158">
        <v>655</v>
      </c>
      <c r="Q209" s="158">
        <v>404</v>
      </c>
      <c r="R209" s="158">
        <v>1029</v>
      </c>
      <c r="S209" s="20">
        <v>385</v>
      </c>
      <c r="T209" s="20">
        <v>1675</v>
      </c>
      <c r="U209" s="20">
        <v>18</v>
      </c>
      <c r="V209" s="20">
        <v>-557</v>
      </c>
      <c r="W209" s="20">
        <v>655</v>
      </c>
      <c r="X209" s="20">
        <v>385</v>
      </c>
      <c r="Y209" s="20">
        <v>378</v>
      </c>
      <c r="Z209" s="20">
        <v>18</v>
      </c>
      <c r="AA209" s="20">
        <v>-557</v>
      </c>
      <c r="AB209" s="20">
        <v>126</v>
      </c>
      <c r="AC209" s="20">
        <v>217</v>
      </c>
      <c r="AD209" s="20">
        <v>118</v>
      </c>
      <c r="AE209" s="20">
        <f>AC209+AD209</f>
        <v>335</v>
      </c>
      <c r="AF209" s="20">
        <f>AB209+AE209</f>
        <v>461</v>
      </c>
      <c r="AG209" s="20"/>
      <c r="AH209" s="20"/>
      <c r="AI209" s="20"/>
      <c r="AJ209" s="20"/>
      <c r="AK209" s="20"/>
      <c r="AL209" s="20"/>
      <c r="AM209" s="14" t="s">
        <v>9</v>
      </c>
      <c r="AN209" s="14"/>
      <c r="AO209" s="14"/>
      <c r="AP209" s="20" t="s">
        <v>517</v>
      </c>
      <c r="AQ209" s="20"/>
      <c r="AR209" s="20"/>
      <c r="AS209" s="20"/>
      <c r="AT209" s="20"/>
      <c r="AU209" s="142">
        <v>10</v>
      </c>
      <c r="AV209" s="20"/>
      <c r="AW209" s="20"/>
      <c r="AX209" s="20"/>
      <c r="AY209" s="174"/>
      <c r="AZ209" s="20"/>
      <c r="BA209" s="20"/>
      <c r="BB209" s="174"/>
      <c r="BC209" s="20"/>
      <c r="BD209" s="20"/>
      <c r="BE209" s="48">
        <v>44483</v>
      </c>
      <c r="BF209" s="48">
        <v>44897</v>
      </c>
      <c r="BG209" s="59" t="s">
        <v>143</v>
      </c>
    </row>
    <row r="210" spans="1:60" s="11" customFormat="1" ht="60" customHeight="1">
      <c r="A210" s="49" t="s">
        <v>228</v>
      </c>
      <c r="B210" s="47" t="s">
        <v>191</v>
      </c>
      <c r="C210" s="10">
        <v>93226</v>
      </c>
      <c r="D210" s="48" t="s">
        <v>229</v>
      </c>
      <c r="E210" s="48" t="s">
        <v>128</v>
      </c>
      <c r="F210" s="48" t="s">
        <v>230</v>
      </c>
      <c r="G210" s="157" t="s">
        <v>129</v>
      </c>
      <c r="H210" s="115" t="s">
        <v>259</v>
      </c>
      <c r="I210" s="115"/>
      <c r="J210" s="48" t="s">
        <v>130</v>
      </c>
      <c r="K210" s="142">
        <v>783</v>
      </c>
      <c r="L210" s="142">
        <f t="shared" si="41"/>
        <v>800</v>
      </c>
      <c r="M210" s="142">
        <v>2315</v>
      </c>
      <c r="N210" s="142">
        <f>MROUND(M210,250)</f>
        <v>2250</v>
      </c>
      <c r="O210" s="10">
        <v>782</v>
      </c>
      <c r="P210" s="159">
        <v>783</v>
      </c>
      <c r="Q210" s="158">
        <f>528+32</f>
        <v>560</v>
      </c>
      <c r="R210" s="159">
        <f>781+560</f>
        <v>1341</v>
      </c>
      <c r="S210" s="10">
        <v>528</v>
      </c>
      <c r="T210" s="10">
        <v>973</v>
      </c>
      <c r="U210" s="10">
        <v>32</v>
      </c>
      <c r="V210" s="10">
        <v>-805</v>
      </c>
      <c r="W210" s="10">
        <v>783</v>
      </c>
      <c r="X210" s="10">
        <v>491</v>
      </c>
      <c r="Y210" s="10">
        <v>307</v>
      </c>
      <c r="Z210" s="10">
        <v>32</v>
      </c>
      <c r="AA210" s="10">
        <v>-714</v>
      </c>
      <c r="AB210" s="10">
        <v>98</v>
      </c>
      <c r="AC210" s="10">
        <v>432</v>
      </c>
      <c r="AD210" s="10">
        <v>89</v>
      </c>
      <c r="AE210" s="10">
        <f>SUM(AC210,AD210)</f>
        <v>521</v>
      </c>
      <c r="AF210" s="10">
        <f>AB210+AE210</f>
        <v>619</v>
      </c>
      <c r="AG210" s="10"/>
      <c r="AH210" s="10"/>
      <c r="AI210" s="10"/>
      <c r="AJ210" s="10"/>
      <c r="AK210" s="10"/>
      <c r="AL210" s="10"/>
      <c r="AM210" s="14" t="s">
        <v>9</v>
      </c>
      <c r="AN210" s="14" t="s">
        <v>9</v>
      </c>
      <c r="AO210" s="14"/>
      <c r="AP210" s="10" t="s">
        <v>200</v>
      </c>
      <c r="AQ210" s="10"/>
      <c r="AR210" s="10"/>
      <c r="AS210" s="10"/>
      <c r="AT210" s="10" t="s">
        <v>231</v>
      </c>
      <c r="AU210" s="141">
        <v>14</v>
      </c>
      <c r="AV210" s="10">
        <v>14</v>
      </c>
      <c r="AW210" s="10">
        <v>0</v>
      </c>
      <c r="AX210" s="10"/>
      <c r="AY210" s="171"/>
      <c r="AZ210" s="10"/>
      <c r="BA210" s="10"/>
      <c r="BB210" s="171"/>
      <c r="BC210" s="10"/>
      <c r="BD210" s="10"/>
      <c r="BE210" s="62">
        <v>44382</v>
      </c>
      <c r="BF210" s="62" t="s">
        <v>174</v>
      </c>
      <c r="BG210" s="59" t="s">
        <v>232</v>
      </c>
    </row>
    <row r="211" spans="1:60" s="11" customFormat="1" ht="60" customHeight="1">
      <c r="A211" s="165" t="s">
        <v>453</v>
      </c>
      <c r="B211" s="47"/>
      <c r="C211" s="10">
        <v>16274</v>
      </c>
      <c r="D211" s="48" t="s">
        <v>134</v>
      </c>
      <c r="E211" s="48" t="s">
        <v>128</v>
      </c>
      <c r="F211" s="48" t="s">
        <v>180</v>
      </c>
      <c r="G211" s="157" t="s">
        <v>129</v>
      </c>
      <c r="H211" s="115" t="s">
        <v>521</v>
      </c>
      <c r="I211" s="115"/>
      <c r="J211" s="48"/>
      <c r="K211" s="142"/>
      <c r="L211" s="142"/>
      <c r="M211" s="142"/>
      <c r="N211" s="142"/>
      <c r="O211" s="10" t="s">
        <v>1117</v>
      </c>
      <c r="P211" s="159">
        <v>452</v>
      </c>
      <c r="Q211" s="158">
        <f>R211-P211</f>
        <v>1105</v>
      </c>
      <c r="R211" s="159">
        <v>1557</v>
      </c>
      <c r="S211" s="10">
        <v>334</v>
      </c>
      <c r="T211" s="10"/>
      <c r="U211" s="10">
        <v>32</v>
      </c>
      <c r="V211" s="10"/>
      <c r="W211" s="10"/>
      <c r="X211" s="10"/>
      <c r="Y211" s="10"/>
      <c r="Z211" s="10"/>
      <c r="AA211" s="10"/>
      <c r="AB211" s="10"/>
      <c r="AC211" s="10"/>
      <c r="AD211" s="10"/>
      <c r="AE211" s="10"/>
      <c r="AF211" s="10">
        <f>AC211+AB211</f>
        <v>0</v>
      </c>
      <c r="AG211" s="141"/>
      <c r="AH211" s="10"/>
      <c r="AI211" s="10"/>
      <c r="AJ211" s="10"/>
      <c r="AK211" s="10"/>
      <c r="AL211" s="10"/>
      <c r="AM211" s="14" t="s">
        <v>9</v>
      </c>
      <c r="AN211" s="14" t="s">
        <v>9</v>
      </c>
      <c r="AO211" s="14"/>
      <c r="AP211" s="10" t="s">
        <v>200</v>
      </c>
      <c r="AQ211" s="10"/>
      <c r="AR211" s="10"/>
      <c r="AS211" s="10"/>
      <c r="AT211" s="10"/>
      <c r="AU211" s="141">
        <v>9</v>
      </c>
      <c r="AV211" s="10"/>
      <c r="AW211" s="10"/>
      <c r="AX211" s="10"/>
      <c r="AY211" s="171"/>
      <c r="AZ211" s="10"/>
      <c r="BA211" s="10"/>
      <c r="BB211" s="171"/>
      <c r="BC211" s="10"/>
      <c r="BD211" s="10"/>
      <c r="BE211" s="62"/>
      <c r="BF211" s="62"/>
      <c r="BG211" s="59"/>
    </row>
    <row r="212" spans="1:60" s="11" customFormat="1" ht="60" customHeight="1">
      <c r="A212" s="49" t="s">
        <v>455</v>
      </c>
      <c r="B212" s="47" t="s">
        <v>239</v>
      </c>
      <c r="C212" s="10">
        <v>18079</v>
      </c>
      <c r="D212" s="48" t="s">
        <v>229</v>
      </c>
      <c r="E212" s="157" t="s">
        <v>1098</v>
      </c>
      <c r="F212" s="157" t="s">
        <v>180</v>
      </c>
      <c r="G212" s="157" t="s">
        <v>165</v>
      </c>
      <c r="H212" s="115" t="s">
        <v>521</v>
      </c>
      <c r="I212" s="115"/>
      <c r="J212" s="48"/>
      <c r="K212" s="142"/>
      <c r="L212" s="142"/>
      <c r="M212" s="142"/>
      <c r="N212" s="142"/>
      <c r="O212" s="10"/>
      <c r="P212" s="159">
        <v>780</v>
      </c>
      <c r="Q212" s="158"/>
      <c r="R212" s="159">
        <v>1275</v>
      </c>
      <c r="S212" s="10">
        <v>462</v>
      </c>
      <c r="T212" s="10"/>
      <c r="U212" s="10">
        <v>33</v>
      </c>
      <c r="V212" s="10"/>
      <c r="W212" s="10"/>
      <c r="X212" s="10"/>
      <c r="Y212" s="10"/>
      <c r="Z212" s="10"/>
      <c r="AA212" s="10"/>
      <c r="AB212" s="10"/>
      <c r="AC212" s="10"/>
      <c r="AD212" s="10"/>
      <c r="AE212" s="10"/>
      <c r="AF212" s="10"/>
      <c r="AG212" s="10"/>
      <c r="AH212" s="10"/>
      <c r="AI212" s="10"/>
      <c r="AJ212" s="10"/>
      <c r="AK212" s="10"/>
      <c r="AL212" s="10"/>
      <c r="AM212" s="14" t="s">
        <v>9</v>
      </c>
      <c r="AN212" s="14" t="s">
        <v>9</v>
      </c>
      <c r="AO212" s="14"/>
      <c r="AP212" s="10"/>
      <c r="AQ212" s="10"/>
      <c r="AR212" s="10"/>
      <c r="AS212" s="10"/>
      <c r="AT212" s="10"/>
      <c r="AU212" s="141">
        <v>24</v>
      </c>
      <c r="AV212" s="10"/>
      <c r="AW212" s="10"/>
      <c r="AX212" s="10"/>
      <c r="AY212" s="171"/>
      <c r="AZ212" s="10"/>
      <c r="BA212" s="10"/>
      <c r="BB212" s="171"/>
      <c r="BC212" s="10"/>
      <c r="BD212" s="10"/>
      <c r="BE212" s="166"/>
      <c r="BF212" s="166"/>
      <c r="BG212" s="59"/>
    </row>
    <row r="213" spans="1:60" s="11" customFormat="1" ht="60" customHeight="1">
      <c r="A213" s="49" t="s">
        <v>458</v>
      </c>
      <c r="B213" s="47" t="s">
        <v>172</v>
      </c>
      <c r="C213" s="10">
        <v>2449</v>
      </c>
      <c r="D213" s="48" t="s">
        <v>134</v>
      </c>
      <c r="E213" s="48" t="s">
        <v>1098</v>
      </c>
      <c r="F213" s="157" t="s">
        <v>1124</v>
      </c>
      <c r="G213" s="157" t="s">
        <v>165</v>
      </c>
      <c r="H213" s="115" t="s">
        <v>259</v>
      </c>
      <c r="I213" s="141"/>
      <c r="J213" s="48" t="s">
        <v>130</v>
      </c>
      <c r="K213" s="142">
        <v>905</v>
      </c>
      <c r="L213" s="142">
        <f t="shared" ref="L213:L219" si="46">MROUND(K213,100)</f>
        <v>900</v>
      </c>
      <c r="M213" s="142">
        <f>MAX(O213,P213)+SUM(S213:U213)</f>
        <v>1777</v>
      </c>
      <c r="N213" s="142">
        <f t="shared" ref="N213:N219" si="47">MROUND(M213,250)</f>
        <v>1750</v>
      </c>
      <c r="O213" s="20">
        <f>P213-5</f>
        <v>900</v>
      </c>
      <c r="P213" s="158">
        <v>905</v>
      </c>
      <c r="Q213" s="158">
        <v>358</v>
      </c>
      <c r="R213" s="158">
        <v>1258</v>
      </c>
      <c r="S213" s="20">
        <v>320</v>
      </c>
      <c r="T213" s="20">
        <v>514</v>
      </c>
      <c r="U213" s="20">
        <v>38</v>
      </c>
      <c r="V213" s="20">
        <v>-481</v>
      </c>
      <c r="W213" s="20"/>
      <c r="X213" s="20"/>
      <c r="Y213" s="20"/>
      <c r="Z213" s="20"/>
      <c r="AA213" s="20"/>
      <c r="AB213" s="20">
        <v>248</v>
      </c>
      <c r="AC213" s="20">
        <v>267</v>
      </c>
      <c r="AD213" s="20">
        <v>119</v>
      </c>
      <c r="AE213" s="20">
        <f t="shared" ref="AE213:AE219" si="48">AC213+AD213</f>
        <v>386</v>
      </c>
      <c r="AF213" s="184">
        <f t="shared" ref="AF213:AF219" si="49">AB213+AE213</f>
        <v>634</v>
      </c>
      <c r="AG213" s="20"/>
      <c r="AH213" s="20"/>
      <c r="AI213" s="20"/>
      <c r="AJ213" s="20"/>
      <c r="AK213" s="20"/>
      <c r="AL213" s="20"/>
      <c r="AM213" s="14" t="s">
        <v>9</v>
      </c>
      <c r="AN213" s="14" t="s">
        <v>9</v>
      </c>
      <c r="AO213" s="14"/>
      <c r="AP213" s="10" t="s">
        <v>527</v>
      </c>
      <c r="AQ213" s="10"/>
      <c r="AR213" s="10"/>
      <c r="AS213" s="10"/>
      <c r="AT213" s="10"/>
      <c r="AU213" s="141">
        <v>5</v>
      </c>
      <c r="AV213" s="10"/>
      <c r="AW213" s="10"/>
      <c r="AX213" s="10"/>
      <c r="AY213" s="171"/>
      <c r="AZ213" s="20"/>
      <c r="BA213" s="20"/>
      <c r="BB213" s="171"/>
      <c r="BC213" s="10"/>
      <c r="BD213" s="10"/>
      <c r="BE213" s="62">
        <v>45104</v>
      </c>
      <c r="BF213" s="62" t="s">
        <v>174</v>
      </c>
      <c r="BG213" s="59" t="s">
        <v>177</v>
      </c>
    </row>
    <row r="214" spans="1:60" s="11" customFormat="1" ht="60" customHeight="1">
      <c r="A214" s="49" t="s">
        <v>461</v>
      </c>
      <c r="B214" s="47" t="s">
        <v>191</v>
      </c>
      <c r="C214" s="10">
        <v>14125</v>
      </c>
      <c r="D214" s="48" t="s">
        <v>134</v>
      </c>
      <c r="E214" s="48" t="s">
        <v>1098</v>
      </c>
      <c r="F214" s="48" t="s">
        <v>1283</v>
      </c>
      <c r="G214" s="157" t="s">
        <v>266</v>
      </c>
      <c r="H214" s="115" t="s">
        <v>259</v>
      </c>
      <c r="I214" s="115"/>
      <c r="J214" s="48" t="s">
        <v>130</v>
      </c>
      <c r="K214" s="142">
        <v>357</v>
      </c>
      <c r="L214" s="142">
        <f t="shared" si="46"/>
        <v>400</v>
      </c>
      <c r="M214" s="142">
        <v>9720</v>
      </c>
      <c r="N214" s="142">
        <f t="shared" si="47"/>
        <v>9750</v>
      </c>
      <c r="O214" s="20">
        <v>347</v>
      </c>
      <c r="P214" s="158">
        <v>357</v>
      </c>
      <c r="Q214" s="158">
        <v>163</v>
      </c>
      <c r="R214" s="158">
        <v>510</v>
      </c>
      <c r="S214" s="20">
        <v>144</v>
      </c>
      <c r="T214" s="20">
        <v>9199</v>
      </c>
      <c r="U214" s="20">
        <v>19</v>
      </c>
      <c r="V214" s="20">
        <v>-308</v>
      </c>
      <c r="W214" s="10"/>
      <c r="X214" s="10"/>
      <c r="Y214" s="10"/>
      <c r="Z214" s="10"/>
      <c r="AA214" s="10"/>
      <c r="AB214" s="10">
        <v>100</v>
      </c>
      <c r="AC214" s="10">
        <v>72</v>
      </c>
      <c r="AD214" s="10">
        <v>43</v>
      </c>
      <c r="AE214" s="10">
        <f t="shared" si="48"/>
        <v>115</v>
      </c>
      <c r="AF214" s="10">
        <f t="shared" si="49"/>
        <v>215</v>
      </c>
      <c r="AG214" s="10"/>
      <c r="AH214" s="10"/>
      <c r="AI214" s="10"/>
      <c r="AJ214" s="10"/>
      <c r="AK214" s="10"/>
      <c r="AL214" s="10"/>
      <c r="AM214" s="14" t="s">
        <v>249</v>
      </c>
      <c r="AN214" s="14" t="s">
        <v>256</v>
      </c>
      <c r="AO214" s="14"/>
      <c r="AP214" s="10" t="s">
        <v>1284</v>
      </c>
      <c r="AQ214" s="10"/>
      <c r="AR214" s="10"/>
      <c r="AS214" s="10"/>
      <c r="AT214" s="10" t="s">
        <v>1285</v>
      </c>
      <c r="AU214" s="141">
        <v>13</v>
      </c>
      <c r="AV214" s="75">
        <v>1</v>
      </c>
      <c r="AW214" s="10">
        <v>13</v>
      </c>
      <c r="AX214" s="10"/>
      <c r="AY214" s="171"/>
      <c r="AZ214" s="10"/>
      <c r="BA214" s="10"/>
      <c r="BB214" s="171"/>
      <c r="BC214" s="10"/>
      <c r="BD214" s="10"/>
      <c r="BE214" s="62">
        <v>44368</v>
      </c>
      <c r="BF214" s="62">
        <v>44862</v>
      </c>
      <c r="BG214" s="59" t="s">
        <v>1286</v>
      </c>
    </row>
    <row r="215" spans="1:60" s="11" customFormat="1" ht="60" customHeight="1">
      <c r="A215" s="49" t="s">
        <v>207</v>
      </c>
      <c r="B215" s="47" t="s">
        <v>184</v>
      </c>
      <c r="C215" s="10">
        <v>2468</v>
      </c>
      <c r="D215" s="48" t="s">
        <v>134</v>
      </c>
      <c r="E215" s="48" t="s">
        <v>128</v>
      </c>
      <c r="F215" s="48" t="s">
        <v>208</v>
      </c>
      <c r="G215" s="157" t="s">
        <v>129</v>
      </c>
      <c r="H215" s="115" t="s">
        <v>521</v>
      </c>
      <c r="I215" s="115"/>
      <c r="J215" s="48" t="s">
        <v>130</v>
      </c>
      <c r="K215" s="142">
        <v>332</v>
      </c>
      <c r="L215" s="142">
        <f t="shared" si="46"/>
        <v>300</v>
      </c>
      <c r="M215" s="142">
        <f>MAX(O215,P215)+SUM(S215:U215)</f>
        <v>1287</v>
      </c>
      <c r="N215" s="142">
        <f t="shared" si="47"/>
        <v>1250</v>
      </c>
      <c r="O215" s="20">
        <v>326</v>
      </c>
      <c r="P215" s="158">
        <v>332</v>
      </c>
      <c r="Q215" s="158">
        <v>328</v>
      </c>
      <c r="R215" s="158">
        <v>654</v>
      </c>
      <c r="S215" s="20">
        <v>308</v>
      </c>
      <c r="T215" s="20">
        <v>627</v>
      </c>
      <c r="U215" s="20">
        <v>20</v>
      </c>
      <c r="V215" s="20">
        <v>-218</v>
      </c>
      <c r="W215" s="10">
        <v>332</v>
      </c>
      <c r="X215" s="10">
        <v>274</v>
      </c>
      <c r="Y215" s="10">
        <v>339</v>
      </c>
      <c r="Z215" s="10">
        <v>20</v>
      </c>
      <c r="AA215" s="10">
        <v>-194</v>
      </c>
      <c r="AB215" s="10">
        <v>13</v>
      </c>
      <c r="AC215" s="10">
        <v>53</v>
      </c>
      <c r="AD215" s="10">
        <v>85</v>
      </c>
      <c r="AE215" s="10">
        <f t="shared" si="48"/>
        <v>138</v>
      </c>
      <c r="AF215" s="10">
        <f t="shared" si="49"/>
        <v>151</v>
      </c>
      <c r="AG215" s="10"/>
      <c r="AH215" s="10"/>
      <c r="AI215" s="10"/>
      <c r="AJ215" s="10"/>
      <c r="AK215" s="10"/>
      <c r="AL215" s="10"/>
      <c r="AM215" s="14" t="s">
        <v>249</v>
      </c>
      <c r="AN215" s="14"/>
      <c r="AO215" s="14"/>
      <c r="AP215" s="10" t="s">
        <v>200</v>
      </c>
      <c r="AQ215" s="10"/>
      <c r="AR215" s="10"/>
      <c r="AS215" s="10"/>
      <c r="AT215" s="10" t="s">
        <v>209</v>
      </c>
      <c r="AU215" s="141"/>
      <c r="AV215" s="10">
        <v>1</v>
      </c>
      <c r="AW215" s="10">
        <v>0</v>
      </c>
      <c r="AX215" s="10"/>
      <c r="AY215" s="171"/>
      <c r="AZ215" s="10"/>
      <c r="BA215" s="10"/>
      <c r="BB215" s="171"/>
      <c r="BC215" s="10"/>
      <c r="BD215" s="10"/>
      <c r="BE215" s="62">
        <v>44592</v>
      </c>
      <c r="BF215" s="62" t="s">
        <v>174</v>
      </c>
      <c r="BG215" s="59" t="s">
        <v>1287</v>
      </c>
    </row>
    <row r="216" spans="1:60" s="11" customFormat="1" ht="60" customHeight="1">
      <c r="A216" s="49" t="s">
        <v>210</v>
      </c>
      <c r="B216" s="47" t="s">
        <v>184</v>
      </c>
      <c r="C216" s="10">
        <v>22233</v>
      </c>
      <c r="D216" s="48" t="s">
        <v>134</v>
      </c>
      <c r="E216" s="48" t="s">
        <v>128</v>
      </c>
      <c r="F216" s="48" t="s">
        <v>208</v>
      </c>
      <c r="G216" s="157" t="s">
        <v>129</v>
      </c>
      <c r="H216" s="115" t="s">
        <v>521</v>
      </c>
      <c r="I216" s="115"/>
      <c r="J216" s="48" t="s">
        <v>130</v>
      </c>
      <c r="K216" s="142">
        <v>777</v>
      </c>
      <c r="L216" s="142">
        <f t="shared" si="46"/>
        <v>800</v>
      </c>
      <c r="M216" s="142">
        <f>MAX(O216,P216)+SUM(S216:U216)</f>
        <v>2172</v>
      </c>
      <c r="N216" s="142">
        <f t="shared" si="47"/>
        <v>2250</v>
      </c>
      <c r="O216" s="20">
        <v>729</v>
      </c>
      <c r="P216" s="158">
        <v>777</v>
      </c>
      <c r="Q216" s="158">
        <v>689</v>
      </c>
      <c r="R216" s="158">
        <v>1418</v>
      </c>
      <c r="S216" s="20">
        <v>611</v>
      </c>
      <c r="T216" s="20">
        <v>706</v>
      </c>
      <c r="U216" s="20">
        <v>78</v>
      </c>
      <c r="V216" s="20">
        <v>-589</v>
      </c>
      <c r="W216" s="10">
        <v>779</v>
      </c>
      <c r="X216" s="10">
        <v>563</v>
      </c>
      <c r="Y216" s="10">
        <v>387</v>
      </c>
      <c r="Z216" s="10">
        <v>78</v>
      </c>
      <c r="AA216" s="10">
        <v>-523</v>
      </c>
      <c r="AB216" s="10">
        <v>119</v>
      </c>
      <c r="AC216" s="10">
        <v>255</v>
      </c>
      <c r="AD216" s="10">
        <v>182</v>
      </c>
      <c r="AE216" s="10">
        <f t="shared" si="48"/>
        <v>437</v>
      </c>
      <c r="AF216" s="10">
        <f t="shared" si="49"/>
        <v>556</v>
      </c>
      <c r="AG216" s="10"/>
      <c r="AH216" s="10"/>
      <c r="AI216" s="10"/>
      <c r="AJ216" s="10"/>
      <c r="AK216" s="10"/>
      <c r="AL216" s="10"/>
      <c r="AM216" s="14" t="s">
        <v>9</v>
      </c>
      <c r="AN216" s="14"/>
      <c r="AO216" s="14"/>
      <c r="AP216" s="10" t="s">
        <v>200</v>
      </c>
      <c r="AQ216" s="10"/>
      <c r="AR216" s="10"/>
      <c r="AS216" s="10"/>
      <c r="AT216" s="10" t="s">
        <v>211</v>
      </c>
      <c r="AU216" s="141">
        <v>6</v>
      </c>
      <c r="AV216" s="10"/>
      <c r="AW216" s="10"/>
      <c r="AX216" s="10"/>
      <c r="AY216" s="171"/>
      <c r="AZ216" s="10"/>
      <c r="BA216" s="10"/>
      <c r="BB216" s="171"/>
      <c r="BC216" s="10"/>
      <c r="BD216" s="10"/>
      <c r="BE216" s="62">
        <v>44592</v>
      </c>
      <c r="BF216" s="62" t="s">
        <v>174</v>
      </c>
      <c r="BG216" s="63" t="s">
        <v>1287</v>
      </c>
    </row>
    <row r="217" spans="1:60" s="11" customFormat="1" ht="60" customHeight="1">
      <c r="A217" s="49" t="s">
        <v>464</v>
      </c>
      <c r="B217" s="47" t="s">
        <v>184</v>
      </c>
      <c r="C217" s="10">
        <v>15620</v>
      </c>
      <c r="D217" s="48" t="s">
        <v>134</v>
      </c>
      <c r="E217" s="48" t="s">
        <v>128</v>
      </c>
      <c r="F217" s="48" t="s">
        <v>208</v>
      </c>
      <c r="G217" s="157" t="s">
        <v>129</v>
      </c>
      <c r="H217" s="115" t="s">
        <v>521</v>
      </c>
      <c r="I217" s="115"/>
      <c r="J217" s="48" t="s">
        <v>130</v>
      </c>
      <c r="K217" s="142">
        <v>771</v>
      </c>
      <c r="L217" s="142">
        <f t="shared" si="46"/>
        <v>800</v>
      </c>
      <c r="M217" s="142">
        <v>2164</v>
      </c>
      <c r="N217" s="142">
        <f t="shared" si="47"/>
        <v>2250</v>
      </c>
      <c r="O217" s="20">
        <v>713</v>
      </c>
      <c r="P217" s="158">
        <v>771</v>
      </c>
      <c r="Q217" s="158">
        <v>580</v>
      </c>
      <c r="R217" s="158">
        <v>1293</v>
      </c>
      <c r="S217" s="20">
        <v>490</v>
      </c>
      <c r="T217" s="20">
        <v>813</v>
      </c>
      <c r="U217" s="20">
        <v>90</v>
      </c>
      <c r="V217" s="20">
        <v>-610</v>
      </c>
      <c r="W217" s="10">
        <v>771</v>
      </c>
      <c r="X217" s="10">
        <v>442</v>
      </c>
      <c r="Y217" s="10">
        <v>440</v>
      </c>
      <c r="Z217" s="10">
        <v>90</v>
      </c>
      <c r="AA217" s="10">
        <v>-542</v>
      </c>
      <c r="AB217" s="10">
        <v>108</v>
      </c>
      <c r="AC217" s="10">
        <v>247</v>
      </c>
      <c r="AD217" s="10">
        <v>183</v>
      </c>
      <c r="AE217" s="10">
        <f t="shared" si="48"/>
        <v>430</v>
      </c>
      <c r="AF217" s="10">
        <f t="shared" si="49"/>
        <v>538</v>
      </c>
      <c r="AG217" s="10"/>
      <c r="AH217" s="10"/>
      <c r="AI217" s="10"/>
      <c r="AJ217" s="10"/>
      <c r="AK217" s="10"/>
      <c r="AL217" s="10"/>
      <c r="AM217" s="14" t="s">
        <v>9</v>
      </c>
      <c r="AN217" s="14"/>
      <c r="AO217" s="14"/>
      <c r="AP217" s="10" t="s">
        <v>200</v>
      </c>
      <c r="AQ217" s="10"/>
      <c r="AR217" s="10"/>
      <c r="AS217" s="10"/>
      <c r="AT217" s="10" t="s">
        <v>211</v>
      </c>
      <c r="AU217" s="141">
        <v>6</v>
      </c>
      <c r="AV217" s="10"/>
      <c r="AW217" s="10"/>
      <c r="AX217" s="10"/>
      <c r="AY217" s="171"/>
      <c r="AZ217" s="10"/>
      <c r="BA217" s="10"/>
      <c r="BB217" s="171"/>
      <c r="BC217" s="10"/>
      <c r="BD217" s="10"/>
      <c r="BE217" s="62">
        <v>44592</v>
      </c>
      <c r="BF217" s="62" t="s">
        <v>174</v>
      </c>
      <c r="BG217" s="59" t="s">
        <v>1287</v>
      </c>
    </row>
    <row r="218" spans="1:60" s="11" customFormat="1" ht="60" customHeight="1">
      <c r="A218" s="49" t="s">
        <v>465</v>
      </c>
      <c r="B218" s="47" t="s">
        <v>184</v>
      </c>
      <c r="C218" s="10">
        <v>41470</v>
      </c>
      <c r="D218" s="48" t="s">
        <v>134</v>
      </c>
      <c r="E218" s="48" t="s">
        <v>128</v>
      </c>
      <c r="F218" s="48" t="s">
        <v>208</v>
      </c>
      <c r="G218" s="157" t="s">
        <v>129</v>
      </c>
      <c r="H218" s="115" t="s">
        <v>521</v>
      </c>
      <c r="I218" s="115"/>
      <c r="J218" s="48" t="s">
        <v>130</v>
      </c>
      <c r="K218" s="10">
        <v>944</v>
      </c>
      <c r="L218" s="142">
        <f t="shared" si="46"/>
        <v>900</v>
      </c>
      <c r="M218" s="142">
        <v>2048</v>
      </c>
      <c r="N218" s="142">
        <f t="shared" si="47"/>
        <v>2000</v>
      </c>
      <c r="O218" s="20">
        <v>934</v>
      </c>
      <c r="P218" s="158">
        <v>944</v>
      </c>
      <c r="Q218" s="158">
        <v>443</v>
      </c>
      <c r="R218" s="158">
        <v>1378</v>
      </c>
      <c r="S218" s="20">
        <v>405</v>
      </c>
      <c r="T218" s="20">
        <v>660</v>
      </c>
      <c r="U218" s="20">
        <v>38</v>
      </c>
      <c r="V218" s="20">
        <v>-745</v>
      </c>
      <c r="W218" s="10">
        <v>944</v>
      </c>
      <c r="X218" s="10">
        <v>376</v>
      </c>
      <c r="Y218" s="10">
        <v>357</v>
      </c>
      <c r="Z218" s="10">
        <v>38</v>
      </c>
      <c r="AA218" s="10">
        <v>-662</v>
      </c>
      <c r="AB218" s="10">
        <v>77</v>
      </c>
      <c r="AC218" s="10">
        <v>344</v>
      </c>
      <c r="AD218" s="10">
        <v>240</v>
      </c>
      <c r="AE218" s="10">
        <f t="shared" si="48"/>
        <v>584</v>
      </c>
      <c r="AF218" s="10">
        <f t="shared" si="49"/>
        <v>661</v>
      </c>
      <c r="AG218" s="10"/>
      <c r="AH218" s="10"/>
      <c r="AI218" s="10"/>
      <c r="AJ218" s="10"/>
      <c r="AK218" s="10"/>
      <c r="AL218" s="10"/>
      <c r="AM218" s="14" t="s">
        <v>9</v>
      </c>
      <c r="AN218" s="14"/>
      <c r="AO218" s="14"/>
      <c r="AP218" s="10" t="s">
        <v>200</v>
      </c>
      <c r="AQ218" s="10"/>
      <c r="AR218" s="10"/>
      <c r="AS218" s="10"/>
      <c r="AT218" s="10" t="s">
        <v>970</v>
      </c>
      <c r="AU218" s="141">
        <v>15</v>
      </c>
      <c r="AV218" s="10"/>
      <c r="AW218" s="10"/>
      <c r="AX218" s="10"/>
      <c r="AY218" s="171"/>
      <c r="AZ218" s="10"/>
      <c r="BA218" s="10"/>
      <c r="BB218" s="171"/>
      <c r="BC218" s="10"/>
      <c r="BD218" s="10"/>
      <c r="BE218" s="62">
        <v>44592</v>
      </c>
      <c r="BF218" s="62" t="s">
        <v>174</v>
      </c>
      <c r="BG218" s="59" t="s">
        <v>1287</v>
      </c>
    </row>
    <row r="219" spans="1:60" s="11" customFormat="1" ht="60" customHeight="1">
      <c r="A219" s="191" t="s">
        <v>459</v>
      </c>
      <c r="B219" s="47" t="s">
        <v>133</v>
      </c>
      <c r="C219" s="10">
        <v>9108</v>
      </c>
      <c r="D219" s="48" t="s">
        <v>134</v>
      </c>
      <c r="E219" s="157" t="s">
        <v>128</v>
      </c>
      <c r="F219" s="48" t="s">
        <v>128</v>
      </c>
      <c r="G219" s="157" t="s">
        <v>129</v>
      </c>
      <c r="H219" s="167" t="s">
        <v>259</v>
      </c>
      <c r="I219" s="115"/>
      <c r="J219" s="48" t="s">
        <v>130</v>
      </c>
      <c r="K219" s="142">
        <v>620</v>
      </c>
      <c r="L219" s="142">
        <f t="shared" si="46"/>
        <v>600</v>
      </c>
      <c r="M219" s="142">
        <v>1010</v>
      </c>
      <c r="N219" s="142">
        <f t="shared" si="47"/>
        <v>1000</v>
      </c>
      <c r="O219" s="10"/>
      <c r="P219" s="159">
        <v>620</v>
      </c>
      <c r="Q219" s="158">
        <f>1010-620</f>
        <v>390</v>
      </c>
      <c r="R219" s="159">
        <v>1010</v>
      </c>
      <c r="S219" s="10">
        <f>290+9+33</f>
        <v>332</v>
      </c>
      <c r="T219" s="10">
        <f>800</f>
        <v>800</v>
      </c>
      <c r="U219" s="10">
        <v>80</v>
      </c>
      <c r="V219" s="10">
        <v>-250</v>
      </c>
      <c r="W219" s="10"/>
      <c r="X219" s="10"/>
      <c r="Y219" s="10"/>
      <c r="Z219" s="10"/>
      <c r="AA219" s="10"/>
      <c r="AB219" s="10">
        <v>89</v>
      </c>
      <c r="AC219" s="10">
        <v>208</v>
      </c>
      <c r="AD219" s="10">
        <v>107</v>
      </c>
      <c r="AE219" s="10">
        <f t="shared" si="48"/>
        <v>315</v>
      </c>
      <c r="AF219" s="10">
        <f t="shared" si="49"/>
        <v>404</v>
      </c>
      <c r="AG219" s="10">
        <v>1885</v>
      </c>
      <c r="AH219" s="10" t="s">
        <v>15</v>
      </c>
      <c r="AI219" s="10" t="s">
        <v>19</v>
      </c>
      <c r="AJ219" s="10">
        <v>5</v>
      </c>
      <c r="AK219" s="10" t="s">
        <v>31</v>
      </c>
      <c r="AL219" s="10">
        <v>6795</v>
      </c>
      <c r="AM219" s="14" t="s">
        <v>255</v>
      </c>
      <c r="AN219" s="14" t="s">
        <v>250</v>
      </c>
      <c r="AO219" s="14" t="s">
        <v>46</v>
      </c>
      <c r="AP219" s="10" t="s">
        <v>200</v>
      </c>
      <c r="AQ219" s="10" t="s">
        <v>1288</v>
      </c>
      <c r="AR219" s="10" t="s">
        <v>200</v>
      </c>
      <c r="AS219" s="10" t="s">
        <v>965</v>
      </c>
      <c r="AT219" s="192" t="s">
        <v>1289</v>
      </c>
      <c r="AU219" s="141">
        <v>7</v>
      </c>
      <c r="AV219" s="10">
        <v>3</v>
      </c>
      <c r="AW219" s="10">
        <v>0</v>
      </c>
      <c r="AX219" s="10">
        <v>1881</v>
      </c>
      <c r="AY219" s="171">
        <f>C219/AL219</f>
        <v>1.3403973509933775</v>
      </c>
      <c r="AZ219" s="10" t="s">
        <v>17</v>
      </c>
      <c r="BA219" s="10" t="s">
        <v>31</v>
      </c>
      <c r="BB219" s="171" t="s">
        <v>53</v>
      </c>
      <c r="BC219" s="10" t="s">
        <v>15</v>
      </c>
      <c r="BD219" s="10" t="s">
        <v>12</v>
      </c>
      <c r="BE219" s="166">
        <v>44964</v>
      </c>
      <c r="BF219" s="166" t="s">
        <v>174</v>
      </c>
      <c r="BG219" s="59" t="s">
        <v>1290</v>
      </c>
      <c r="BH219" s="11" t="s">
        <v>971</v>
      </c>
    </row>
    <row r="220" spans="1:60" s="11" customFormat="1" ht="60" customHeight="1">
      <c r="A220" s="49"/>
      <c r="B220" s="47"/>
      <c r="C220" s="10"/>
      <c r="D220" s="48"/>
      <c r="E220" s="157"/>
      <c r="F220" s="48"/>
      <c r="G220" s="157"/>
      <c r="H220" s="167"/>
      <c r="I220" s="115"/>
      <c r="J220" s="48"/>
      <c r="K220" s="142"/>
      <c r="L220" s="142"/>
      <c r="M220" s="142"/>
      <c r="N220" s="142"/>
      <c r="O220" s="10"/>
      <c r="P220" s="159"/>
      <c r="Q220" s="158"/>
      <c r="R220" s="159"/>
      <c r="S220" s="10"/>
      <c r="T220" s="10"/>
      <c r="U220" s="10"/>
      <c r="V220" s="10"/>
      <c r="W220" s="10"/>
      <c r="X220" s="10"/>
      <c r="Y220" s="10"/>
      <c r="Z220" s="10"/>
      <c r="AA220" s="10"/>
      <c r="AB220" s="10"/>
      <c r="AC220" s="10"/>
      <c r="AD220" s="10"/>
      <c r="AE220" s="10"/>
      <c r="AF220" s="10"/>
      <c r="AG220" s="10"/>
      <c r="AH220" s="10"/>
      <c r="AI220" s="10"/>
      <c r="AJ220" s="10"/>
      <c r="AK220" s="10"/>
      <c r="AL220" s="10"/>
      <c r="AM220" s="14"/>
      <c r="AN220" s="14"/>
      <c r="AO220" s="14"/>
      <c r="AP220" s="10"/>
      <c r="AQ220" s="10"/>
      <c r="AR220" s="10"/>
      <c r="AS220" s="10"/>
      <c r="AT220" s="10"/>
      <c r="AU220" s="141"/>
      <c r="AV220" s="10"/>
      <c r="AW220" s="10"/>
      <c r="AX220" s="10"/>
      <c r="AY220" s="171"/>
      <c r="AZ220" s="10"/>
      <c r="BA220" s="10"/>
      <c r="BB220" s="171"/>
      <c r="BC220" s="10"/>
      <c r="BD220" s="10"/>
      <c r="BE220" s="166"/>
      <c r="BF220" s="166"/>
      <c r="BG220" s="167"/>
    </row>
    <row r="221" spans="1:60" s="11" customFormat="1" ht="60" customHeight="1">
      <c r="A221" s="191" t="s">
        <v>743</v>
      </c>
      <c r="B221" s="47" t="s">
        <v>126</v>
      </c>
      <c r="C221" s="10">
        <v>35148</v>
      </c>
      <c r="D221" s="48" t="s">
        <v>1291</v>
      </c>
      <c r="E221" s="157" t="s">
        <v>128</v>
      </c>
      <c r="F221" s="48" t="s">
        <v>180</v>
      </c>
      <c r="G221" s="157" t="s">
        <v>129</v>
      </c>
      <c r="H221" s="115" t="s">
        <v>521</v>
      </c>
      <c r="I221" s="115">
        <v>4</v>
      </c>
      <c r="J221" s="48"/>
      <c r="K221" s="142"/>
      <c r="L221" s="142"/>
      <c r="M221" s="142"/>
      <c r="N221" s="142"/>
      <c r="O221" s="10" t="s">
        <v>1117</v>
      </c>
      <c r="P221" s="159"/>
      <c r="Q221" s="158">
        <f>R221-P221</f>
        <v>0</v>
      </c>
      <c r="R221" s="159"/>
      <c r="S221" s="10"/>
      <c r="T221" s="10"/>
      <c r="U221" s="10"/>
      <c r="V221" s="10"/>
      <c r="W221" s="10"/>
      <c r="X221" s="10"/>
      <c r="Y221" s="10"/>
      <c r="Z221" s="10"/>
      <c r="AA221" s="10"/>
      <c r="AB221" s="10">
        <v>18</v>
      </c>
      <c r="AC221" s="10">
        <v>94</v>
      </c>
      <c r="AD221" s="10"/>
      <c r="AE221" s="10"/>
      <c r="AF221" s="10">
        <f>AC221+AB221</f>
        <v>112</v>
      </c>
      <c r="AG221" s="141">
        <v>1979</v>
      </c>
      <c r="AH221" s="10" t="s">
        <v>15</v>
      </c>
      <c r="AI221" s="10" t="s">
        <v>17</v>
      </c>
      <c r="AJ221" s="10">
        <v>10</v>
      </c>
      <c r="AK221" s="10" t="s">
        <v>31</v>
      </c>
      <c r="AL221" s="10">
        <v>26371</v>
      </c>
      <c r="AM221" s="14" t="s">
        <v>255</v>
      </c>
      <c r="AN221" s="14" t="s">
        <v>256</v>
      </c>
      <c r="AO221" s="14" t="s">
        <v>42</v>
      </c>
      <c r="AP221" s="10" t="s">
        <v>200</v>
      </c>
      <c r="AQ221" s="10" t="s">
        <v>200</v>
      </c>
      <c r="AR221" s="10" t="s">
        <v>200</v>
      </c>
      <c r="AS221" s="10" t="s">
        <v>553</v>
      </c>
      <c r="AT221" s="10" t="s">
        <v>1292</v>
      </c>
      <c r="AU221" s="141">
        <v>10</v>
      </c>
      <c r="AV221" s="10">
        <v>2</v>
      </c>
      <c r="AW221" s="10">
        <v>10</v>
      </c>
      <c r="AX221" s="10">
        <v>6065</v>
      </c>
      <c r="AY221" s="171">
        <f>C221/AL221</f>
        <v>1.3328277274278564</v>
      </c>
      <c r="AZ221" s="10" t="s">
        <v>17</v>
      </c>
      <c r="BA221" s="10" t="s">
        <v>21</v>
      </c>
      <c r="BB221" s="171" t="s">
        <v>53</v>
      </c>
      <c r="BC221" s="10" t="s">
        <v>15</v>
      </c>
      <c r="BD221" s="10" t="s">
        <v>12</v>
      </c>
      <c r="BE221" s="166"/>
      <c r="BF221" s="166"/>
      <c r="BG221" s="167"/>
    </row>
    <row r="222" spans="1:60" s="11" customFormat="1" ht="60" customHeight="1">
      <c r="A222" s="49"/>
      <c r="B222" s="47"/>
      <c r="C222" s="10"/>
      <c r="D222" s="48"/>
      <c r="E222" s="157"/>
      <c r="F222" s="48"/>
      <c r="G222" s="157"/>
      <c r="H222" s="167"/>
      <c r="I222" s="115"/>
      <c r="J222" s="48"/>
      <c r="K222" s="142"/>
      <c r="L222" s="142"/>
      <c r="M222" s="142"/>
      <c r="N222" s="142"/>
      <c r="O222" s="10"/>
      <c r="P222" s="159"/>
      <c r="Q222" s="158"/>
      <c r="R222" s="159"/>
      <c r="S222" s="10"/>
      <c r="T222" s="10"/>
      <c r="U222" s="10"/>
      <c r="V222" s="10"/>
      <c r="W222" s="10"/>
      <c r="X222" s="10"/>
      <c r="Y222" s="10"/>
      <c r="Z222" s="10"/>
      <c r="AA222" s="10"/>
      <c r="AB222" s="10"/>
      <c r="AC222" s="10"/>
      <c r="AD222" s="10"/>
      <c r="AE222" s="10"/>
      <c r="AF222" s="10"/>
      <c r="AG222" s="141"/>
      <c r="AH222" s="10"/>
      <c r="AI222" s="10"/>
      <c r="AJ222" s="10"/>
      <c r="AK222" s="10"/>
      <c r="AL222" s="10"/>
      <c r="AM222" s="14"/>
      <c r="AN222" s="14"/>
      <c r="AO222" s="14"/>
      <c r="AP222" s="10"/>
      <c r="AQ222" s="10"/>
      <c r="AR222" s="10"/>
      <c r="AS222" s="10"/>
      <c r="AT222" s="10"/>
      <c r="AU222" s="141"/>
      <c r="AV222" s="10"/>
      <c r="AW222" s="10"/>
      <c r="AX222" s="10"/>
      <c r="AY222" s="171"/>
      <c r="AZ222" s="10"/>
      <c r="BA222" s="10"/>
      <c r="BB222" s="171"/>
      <c r="BC222" s="10"/>
      <c r="BD222" s="10"/>
      <c r="BE222" s="166"/>
      <c r="BF222" s="166"/>
      <c r="BG222" s="167"/>
    </row>
    <row r="223" spans="1:60" s="11" customFormat="1" ht="60" customHeight="1">
      <c r="A223" s="49"/>
      <c r="B223" s="47"/>
      <c r="C223" s="10"/>
      <c r="D223" s="48"/>
      <c r="E223" s="157"/>
      <c r="F223" s="48"/>
      <c r="G223" s="157"/>
      <c r="H223" s="167"/>
      <c r="I223" s="115"/>
      <c r="J223" s="48"/>
      <c r="K223" s="142"/>
      <c r="L223" s="142"/>
      <c r="M223" s="142"/>
      <c r="N223" s="142"/>
      <c r="O223" s="10"/>
      <c r="P223" s="159"/>
      <c r="Q223" s="158"/>
      <c r="R223" s="159"/>
      <c r="S223" s="10"/>
      <c r="T223" s="10"/>
      <c r="U223" s="10"/>
      <c r="V223" s="10"/>
      <c r="W223" s="10"/>
      <c r="X223" s="10"/>
      <c r="Y223" s="10"/>
      <c r="Z223" s="10"/>
      <c r="AA223" s="10"/>
      <c r="AB223" s="10"/>
      <c r="AC223" s="10"/>
      <c r="AD223" s="10"/>
      <c r="AE223" s="10"/>
      <c r="AF223" s="10"/>
      <c r="AG223" s="141"/>
      <c r="AH223" s="10"/>
      <c r="AI223" s="10"/>
      <c r="AJ223" s="10"/>
      <c r="AK223" s="10"/>
      <c r="AL223" s="10"/>
      <c r="AM223" s="14"/>
      <c r="AN223" s="14"/>
      <c r="AO223" s="14"/>
      <c r="AP223" s="10"/>
      <c r="AQ223" s="10"/>
      <c r="AR223" s="10"/>
      <c r="AS223" s="10"/>
      <c r="AT223" s="10"/>
      <c r="AU223" s="141"/>
      <c r="AV223" s="10"/>
      <c r="AW223" s="10"/>
      <c r="AX223" s="10"/>
      <c r="AY223" s="171"/>
      <c r="AZ223" s="10"/>
      <c r="BA223" s="10"/>
      <c r="BB223" s="171"/>
      <c r="BC223" s="10"/>
      <c r="BD223" s="10"/>
      <c r="BE223" s="166"/>
      <c r="BF223" s="166"/>
      <c r="BG223" s="167"/>
    </row>
    <row r="224" spans="1:60" s="11" customFormat="1" ht="60" customHeight="1">
      <c r="A224" s="49"/>
      <c r="B224" s="47"/>
      <c r="C224" s="10"/>
      <c r="D224" s="48"/>
      <c r="E224" s="157"/>
      <c r="F224" s="48"/>
      <c r="G224" s="157"/>
      <c r="H224" s="167"/>
      <c r="I224" s="115"/>
      <c r="J224" s="48"/>
      <c r="K224" s="142"/>
      <c r="L224" s="142"/>
      <c r="M224" s="142"/>
      <c r="N224" s="142"/>
      <c r="O224" s="10"/>
      <c r="P224" s="159"/>
      <c r="Q224" s="158"/>
      <c r="R224" s="159"/>
      <c r="S224" s="10"/>
      <c r="T224" s="10"/>
      <c r="U224" s="10"/>
      <c r="V224" s="10"/>
      <c r="W224" s="10"/>
      <c r="X224" s="10"/>
      <c r="Y224" s="10"/>
      <c r="Z224" s="10"/>
      <c r="AA224" s="10"/>
      <c r="AB224" s="10"/>
      <c r="AC224" s="10"/>
      <c r="AD224" s="10"/>
      <c r="AE224" s="10"/>
      <c r="AF224" s="10"/>
      <c r="AG224" s="141"/>
      <c r="AH224" s="10"/>
      <c r="AI224" s="10"/>
      <c r="AJ224" s="10"/>
      <c r="AK224" s="10"/>
      <c r="AL224" s="10"/>
      <c r="AM224" s="14"/>
      <c r="AN224" s="14"/>
      <c r="AO224" s="14"/>
      <c r="AP224" s="10"/>
      <c r="AQ224" s="10"/>
      <c r="AR224" s="10"/>
      <c r="AS224" s="10"/>
      <c r="AT224" s="10"/>
      <c r="AU224" s="141"/>
      <c r="AV224" s="10"/>
      <c r="AW224" s="10"/>
      <c r="AX224" s="10"/>
      <c r="AY224" s="171"/>
      <c r="AZ224" s="10"/>
      <c r="BA224" s="10"/>
      <c r="BB224" s="171"/>
      <c r="BC224" s="10"/>
      <c r="BD224" s="10"/>
      <c r="BE224" s="166"/>
      <c r="BF224" s="166"/>
      <c r="BG224" s="167"/>
    </row>
    <row r="225" spans="1:59" s="11" customFormat="1" ht="60" customHeight="1">
      <c r="A225" s="49"/>
      <c r="B225" s="47"/>
      <c r="C225" s="10"/>
      <c r="D225" s="48"/>
      <c r="E225" s="157"/>
      <c r="F225" s="48"/>
      <c r="G225" s="157"/>
      <c r="H225" s="167"/>
      <c r="I225" s="115"/>
      <c r="J225" s="48"/>
      <c r="K225" s="142"/>
      <c r="L225" s="142"/>
      <c r="M225" s="142"/>
      <c r="N225" s="142"/>
      <c r="O225" s="10"/>
      <c r="P225" s="159"/>
      <c r="Q225" s="158"/>
      <c r="R225" s="159"/>
      <c r="S225" s="10"/>
      <c r="T225" s="10"/>
      <c r="U225" s="10"/>
      <c r="V225" s="10"/>
      <c r="W225" s="10"/>
      <c r="X225" s="10"/>
      <c r="Y225" s="10"/>
      <c r="Z225" s="10"/>
      <c r="AA225" s="10"/>
      <c r="AB225" s="10"/>
      <c r="AC225" s="10"/>
      <c r="AD225" s="10"/>
      <c r="AE225" s="10"/>
      <c r="AF225" s="10"/>
      <c r="AG225" s="141"/>
      <c r="AH225" s="10"/>
      <c r="AI225" s="10"/>
      <c r="AJ225" s="10"/>
      <c r="AK225" s="10"/>
      <c r="AL225" s="10"/>
      <c r="AM225" s="14"/>
      <c r="AN225" s="14"/>
      <c r="AO225" s="14"/>
      <c r="AP225" s="10"/>
      <c r="AQ225" s="10"/>
      <c r="AR225" s="10"/>
      <c r="AS225" s="10"/>
      <c r="AT225" s="10"/>
      <c r="AU225" s="141"/>
      <c r="AV225" s="10"/>
      <c r="AW225" s="10"/>
      <c r="AX225" s="10"/>
      <c r="AY225" s="171"/>
      <c r="AZ225" s="10"/>
      <c r="BA225" s="10"/>
      <c r="BB225" s="171"/>
      <c r="BC225" s="10"/>
      <c r="BD225" s="10"/>
      <c r="BE225" s="166"/>
      <c r="BF225" s="166"/>
      <c r="BG225" s="167"/>
    </row>
    <row r="226" spans="1:59" s="11" customFormat="1" ht="60" customHeight="1">
      <c r="A226" s="49"/>
      <c r="B226" s="47"/>
      <c r="C226" s="10"/>
      <c r="D226" s="48"/>
      <c r="E226" s="157"/>
      <c r="F226" s="48"/>
      <c r="G226" s="157"/>
      <c r="H226" s="167"/>
      <c r="I226" s="115"/>
      <c r="J226" s="48"/>
      <c r="K226" s="142"/>
      <c r="L226" s="142"/>
      <c r="M226" s="142"/>
      <c r="N226" s="142"/>
      <c r="O226" s="10"/>
      <c r="P226" s="159"/>
      <c r="Q226" s="158"/>
      <c r="R226" s="159"/>
      <c r="S226" s="10"/>
      <c r="T226" s="10"/>
      <c r="U226" s="10"/>
      <c r="V226" s="10"/>
      <c r="W226" s="10"/>
      <c r="X226" s="10"/>
      <c r="Y226" s="10"/>
      <c r="Z226" s="10"/>
      <c r="AA226" s="10"/>
      <c r="AB226" s="10"/>
      <c r="AC226" s="10"/>
      <c r="AD226" s="10"/>
      <c r="AE226" s="10"/>
      <c r="AF226" s="10"/>
      <c r="AG226" s="141"/>
      <c r="AH226" s="10"/>
      <c r="AI226" s="10"/>
      <c r="AJ226" s="10"/>
      <c r="AK226" s="10"/>
      <c r="AL226" s="10"/>
      <c r="AM226" s="14"/>
      <c r="AN226" s="14"/>
      <c r="AO226" s="14"/>
      <c r="AP226" s="10"/>
      <c r="AQ226" s="10"/>
      <c r="AR226" s="10"/>
      <c r="AS226" s="10"/>
      <c r="AT226" s="10"/>
      <c r="AU226" s="141"/>
      <c r="AV226" s="10"/>
      <c r="AW226" s="10"/>
      <c r="AX226" s="10"/>
      <c r="AY226" s="171"/>
      <c r="AZ226" s="10"/>
      <c r="BA226" s="10"/>
      <c r="BB226" s="171"/>
      <c r="BC226" s="10"/>
      <c r="BD226" s="10"/>
      <c r="BE226" s="166"/>
      <c r="BF226" s="166"/>
      <c r="BG226" s="167"/>
    </row>
    <row r="227" spans="1:59" s="11" customFormat="1" ht="60" customHeight="1">
      <c r="A227" s="49"/>
      <c r="B227" s="47"/>
      <c r="C227" s="10"/>
      <c r="D227" s="48"/>
      <c r="E227" s="157"/>
      <c r="F227" s="48"/>
      <c r="G227" s="157"/>
      <c r="H227" s="167"/>
      <c r="I227" s="115"/>
      <c r="J227" s="48"/>
      <c r="K227" s="142"/>
      <c r="L227" s="142"/>
      <c r="M227" s="142"/>
      <c r="N227" s="142"/>
      <c r="O227" s="10"/>
      <c r="P227" s="159"/>
      <c r="Q227" s="158"/>
      <c r="R227" s="159"/>
      <c r="S227" s="10"/>
      <c r="T227" s="10"/>
      <c r="U227" s="10"/>
      <c r="V227" s="10"/>
      <c r="W227" s="10"/>
      <c r="X227" s="10"/>
      <c r="Y227" s="10"/>
      <c r="Z227" s="10"/>
      <c r="AA227" s="10"/>
      <c r="AB227" s="10"/>
      <c r="AC227" s="10"/>
      <c r="AD227" s="10"/>
      <c r="AE227" s="10"/>
      <c r="AF227" s="10"/>
      <c r="AG227" s="141"/>
      <c r="AH227" s="10"/>
      <c r="AI227" s="10"/>
      <c r="AJ227" s="10"/>
      <c r="AK227" s="10"/>
      <c r="AL227" s="10"/>
      <c r="AM227" s="14"/>
      <c r="AN227" s="14"/>
      <c r="AO227" s="14"/>
      <c r="AP227" s="10"/>
      <c r="AQ227" s="10"/>
      <c r="AR227" s="10"/>
      <c r="AS227" s="10"/>
      <c r="AT227" s="10"/>
      <c r="AU227" s="141"/>
      <c r="AV227" s="10"/>
      <c r="AW227" s="10"/>
      <c r="AX227" s="10"/>
      <c r="AY227" s="171"/>
      <c r="AZ227" s="10"/>
      <c r="BA227" s="10"/>
      <c r="BB227" s="171"/>
      <c r="BC227" s="10"/>
      <c r="BD227" s="10"/>
      <c r="BE227" s="166"/>
      <c r="BF227" s="166"/>
      <c r="BG227" s="167"/>
    </row>
    <row r="228" spans="1:59" s="11" customFormat="1" ht="60" customHeight="1">
      <c r="A228" s="49"/>
      <c r="B228" s="47"/>
      <c r="C228" s="10"/>
      <c r="D228" s="48"/>
      <c r="E228" s="157"/>
      <c r="F228" s="48"/>
      <c r="G228" s="157"/>
      <c r="H228" s="167" t="s">
        <v>971</v>
      </c>
      <c r="I228" s="115"/>
      <c r="J228" s="48"/>
      <c r="K228" s="142"/>
      <c r="L228" s="142"/>
      <c r="M228" s="142"/>
      <c r="N228" s="142"/>
      <c r="O228" s="10"/>
      <c r="P228" s="159"/>
      <c r="Q228" s="158"/>
      <c r="R228" s="159"/>
      <c r="S228" s="10"/>
      <c r="T228" s="10"/>
      <c r="U228" s="10"/>
      <c r="V228" s="10"/>
      <c r="W228" s="10"/>
      <c r="X228" s="10"/>
      <c r="Y228" s="10"/>
      <c r="Z228" s="10"/>
      <c r="AA228" s="10"/>
      <c r="AB228" s="10"/>
      <c r="AC228" s="10"/>
      <c r="AD228" s="10"/>
      <c r="AE228" s="10"/>
      <c r="AF228" s="10"/>
      <c r="AG228" s="141"/>
      <c r="AH228" s="10"/>
      <c r="AI228" s="10"/>
      <c r="AJ228" s="10"/>
      <c r="AK228" s="10"/>
      <c r="AL228" s="10"/>
      <c r="AM228" s="14"/>
      <c r="AN228" s="14"/>
      <c r="AO228" s="14"/>
      <c r="AP228" s="10"/>
      <c r="AQ228" s="10"/>
      <c r="AR228" s="10"/>
      <c r="AS228" s="10"/>
      <c r="AT228" s="10"/>
      <c r="AU228" s="141"/>
      <c r="AV228" s="10"/>
      <c r="AW228" s="10"/>
      <c r="AX228" s="10"/>
      <c r="AY228" s="171"/>
      <c r="AZ228" s="10"/>
      <c r="BA228" s="10"/>
      <c r="BB228" s="171"/>
      <c r="BC228" s="10"/>
      <c r="BD228" s="10"/>
      <c r="BE228" s="166"/>
      <c r="BF228" s="166"/>
      <c r="BG228" s="167"/>
    </row>
    <row r="229" spans="1:59" s="11" customFormat="1" ht="60" customHeight="1">
      <c r="A229" s="49"/>
      <c r="B229" s="47"/>
      <c r="C229" s="10"/>
      <c r="D229" s="48"/>
      <c r="E229" s="157"/>
      <c r="F229" s="48"/>
      <c r="G229" s="157"/>
      <c r="H229" s="167"/>
      <c r="I229" s="115"/>
      <c r="J229" s="48"/>
      <c r="K229" s="142"/>
      <c r="L229" s="142"/>
      <c r="M229" s="142"/>
      <c r="N229" s="142"/>
      <c r="O229" s="10"/>
      <c r="P229" s="159"/>
      <c r="Q229" s="158"/>
      <c r="R229" s="159"/>
      <c r="S229" s="10"/>
      <c r="T229" s="10"/>
      <c r="U229" s="10"/>
      <c r="V229" s="10"/>
      <c r="W229" s="10"/>
      <c r="X229" s="10"/>
      <c r="Y229" s="10"/>
      <c r="Z229" s="10"/>
      <c r="AA229" s="10"/>
      <c r="AB229" s="10"/>
      <c r="AC229" s="10"/>
      <c r="AD229" s="10"/>
      <c r="AE229" s="10"/>
      <c r="AF229" s="10"/>
      <c r="AG229" s="141"/>
      <c r="AH229" s="10"/>
      <c r="AI229" s="10"/>
      <c r="AJ229" s="10"/>
      <c r="AK229" s="10"/>
      <c r="AL229" s="10"/>
      <c r="AM229" s="14"/>
      <c r="AN229" s="14"/>
      <c r="AO229" s="14"/>
      <c r="AP229" s="10"/>
      <c r="AQ229" s="10"/>
      <c r="AR229" s="10"/>
      <c r="AS229" s="10"/>
      <c r="AT229" s="10"/>
      <c r="AU229" s="141"/>
      <c r="AV229" s="10"/>
      <c r="AW229" s="10"/>
      <c r="AX229" s="10"/>
      <c r="AY229" s="171"/>
      <c r="AZ229" s="10"/>
      <c r="BA229" s="10"/>
      <c r="BB229" s="171"/>
      <c r="BC229" s="10"/>
      <c r="BD229" s="10"/>
      <c r="BE229" s="166"/>
      <c r="BF229" s="166"/>
      <c r="BG229" s="167"/>
    </row>
    <row r="230" spans="1:59" s="11" customFormat="1" ht="60" customHeight="1">
      <c r="A230" s="49"/>
      <c r="B230" s="47"/>
      <c r="C230" s="10"/>
      <c r="D230" s="48"/>
      <c r="E230" s="157"/>
      <c r="F230" s="48"/>
      <c r="G230" s="157"/>
      <c r="H230" s="167"/>
      <c r="I230" s="115"/>
      <c r="J230" s="48"/>
      <c r="K230" s="142"/>
      <c r="L230" s="142"/>
      <c r="M230" s="142"/>
      <c r="N230" s="142"/>
      <c r="O230" s="10"/>
      <c r="P230" s="159"/>
      <c r="Q230" s="158"/>
      <c r="R230" s="159"/>
      <c r="S230" s="10"/>
      <c r="T230" s="10"/>
      <c r="U230" s="10"/>
      <c r="V230" s="10"/>
      <c r="W230" s="10"/>
      <c r="X230" s="10"/>
      <c r="Y230" s="10"/>
      <c r="Z230" s="10"/>
      <c r="AA230" s="10"/>
      <c r="AB230" s="10"/>
      <c r="AC230" s="10"/>
      <c r="AD230" s="10"/>
      <c r="AE230" s="10"/>
      <c r="AF230" s="10"/>
      <c r="AG230" s="141"/>
      <c r="AH230" s="10"/>
      <c r="AI230" s="10"/>
      <c r="AJ230" s="10"/>
      <c r="AK230" s="10"/>
      <c r="AL230" s="10"/>
      <c r="AM230" s="14"/>
      <c r="AN230" s="14"/>
      <c r="AO230" s="14"/>
      <c r="AP230" s="10"/>
      <c r="AQ230" s="10"/>
      <c r="AR230" s="10"/>
      <c r="AS230" s="10"/>
      <c r="AT230" s="10"/>
      <c r="AU230" s="141"/>
      <c r="AV230" s="10"/>
      <c r="AW230" s="10"/>
      <c r="AX230" s="10"/>
      <c r="AY230" s="171"/>
      <c r="AZ230" s="10"/>
      <c r="BA230" s="10"/>
      <c r="BB230" s="171"/>
      <c r="BC230" s="10"/>
      <c r="BD230" s="10"/>
      <c r="BE230" s="166"/>
      <c r="BF230" s="166"/>
      <c r="BG230" s="167"/>
    </row>
    <row r="231" spans="1:59" s="11" customFormat="1" ht="60" customHeight="1">
      <c r="A231" s="49"/>
      <c r="B231" s="47"/>
      <c r="C231" s="10"/>
      <c r="D231" s="48"/>
      <c r="E231" s="157"/>
      <c r="F231" s="48"/>
      <c r="G231" s="157"/>
      <c r="H231" s="167"/>
      <c r="I231" s="115"/>
      <c r="J231" s="48"/>
      <c r="K231" s="142"/>
      <c r="L231" s="142"/>
      <c r="M231" s="142"/>
      <c r="N231" s="142"/>
      <c r="O231" s="10"/>
      <c r="P231" s="159"/>
      <c r="Q231" s="158"/>
      <c r="R231" s="159"/>
      <c r="S231" s="10"/>
      <c r="T231" s="10"/>
      <c r="U231" s="10"/>
      <c r="V231" s="10"/>
      <c r="W231" s="10"/>
      <c r="X231" s="10"/>
      <c r="Y231" s="10"/>
      <c r="Z231" s="10"/>
      <c r="AA231" s="10"/>
      <c r="AB231" s="10"/>
      <c r="AC231" s="10"/>
      <c r="AD231" s="10"/>
      <c r="AE231" s="10"/>
      <c r="AF231" s="10"/>
      <c r="AG231" s="141"/>
      <c r="AH231" s="10"/>
      <c r="AI231" s="10"/>
      <c r="AJ231" s="10"/>
      <c r="AK231" s="10"/>
      <c r="AL231" s="10"/>
      <c r="AM231" s="14"/>
      <c r="AN231" s="14"/>
      <c r="AO231" s="14"/>
      <c r="AP231" s="10"/>
      <c r="AQ231" s="10"/>
      <c r="AR231" s="10"/>
      <c r="AS231" s="10"/>
      <c r="AT231" s="10"/>
      <c r="AU231" s="141"/>
      <c r="AV231" s="10"/>
      <c r="AW231" s="10"/>
      <c r="AX231" s="10"/>
      <c r="AY231" s="171"/>
      <c r="AZ231" s="10"/>
      <c r="BA231" s="10"/>
      <c r="BB231" s="171"/>
      <c r="BC231" s="10"/>
      <c r="BD231" s="10"/>
      <c r="BE231" s="166"/>
      <c r="BF231" s="166"/>
      <c r="BG231" s="167"/>
    </row>
    <row r="232" spans="1:59">
      <c r="D232" s="1"/>
      <c r="E232" s="1"/>
      <c r="F232" s="1"/>
      <c r="G232" s="1"/>
      <c r="I232" s="1"/>
      <c r="J232" s="1"/>
    </row>
    <row r="233" spans="1:59">
      <c r="D233" s="1"/>
      <c r="E233" s="1"/>
      <c r="F233" s="1"/>
      <c r="G233" s="1"/>
      <c r="I233" s="1"/>
      <c r="J233" s="1"/>
    </row>
    <row r="234" spans="1:59">
      <c r="D234" s="1"/>
      <c r="E234" s="1"/>
      <c r="F234" s="1"/>
      <c r="G234" s="1"/>
      <c r="I234" s="1"/>
      <c r="J234" s="1"/>
    </row>
    <row r="235" spans="1:59">
      <c r="D235" s="1"/>
      <c r="E235" s="1"/>
      <c r="F235" s="1"/>
      <c r="G235" s="1"/>
      <c r="I235" s="1"/>
      <c r="J235" s="1"/>
    </row>
    <row r="236" spans="1:59">
      <c r="D236" s="1"/>
      <c r="E236" s="1"/>
      <c r="F236" s="1"/>
      <c r="G236" s="1"/>
      <c r="I236" s="1"/>
      <c r="J236" s="1"/>
    </row>
    <row r="237" spans="1:59">
      <c r="D237" s="1"/>
      <c r="E237" s="1"/>
      <c r="F237" s="1"/>
      <c r="G237" s="1"/>
      <c r="I237" s="1"/>
      <c r="J237" s="1"/>
    </row>
    <row r="238" spans="1:59">
      <c r="D238" s="1"/>
      <c r="E238" s="1"/>
      <c r="F238" s="1"/>
      <c r="G238" s="1"/>
      <c r="I238" s="1"/>
      <c r="J238" s="1"/>
    </row>
    <row r="239" spans="1:59">
      <c r="D239" s="1"/>
      <c r="E239" s="1"/>
      <c r="F239" s="1"/>
      <c r="G239" s="1"/>
      <c r="I239" s="1"/>
      <c r="J239" s="1"/>
    </row>
    <row r="240" spans="1:59">
      <c r="D240" s="1"/>
      <c r="E240" s="1"/>
      <c r="F240" s="1"/>
      <c r="G240" s="1"/>
      <c r="I240" s="1"/>
      <c r="J240" s="1"/>
    </row>
    <row r="241" spans="4:10">
      <c r="D241" s="1"/>
      <c r="E241" s="1"/>
      <c r="F241" s="1"/>
      <c r="G241" s="1"/>
      <c r="I241" s="1"/>
      <c r="J241" s="1"/>
    </row>
    <row r="242" spans="4:10">
      <c r="D242" s="1"/>
      <c r="E242" s="1"/>
      <c r="F242" s="1"/>
      <c r="G242" s="1"/>
      <c r="I242" s="1"/>
      <c r="J242" s="1"/>
    </row>
    <row r="243" spans="4:10">
      <c r="D243" s="1"/>
      <c r="E243" s="1"/>
      <c r="F243" s="1"/>
      <c r="G243" s="1"/>
      <c r="I243" s="1"/>
      <c r="J243" s="1"/>
    </row>
    <row r="244" spans="4:10">
      <c r="D244" s="1"/>
      <c r="E244" s="1"/>
      <c r="F244" s="1"/>
      <c r="G244" s="1"/>
      <c r="I244" s="1"/>
      <c r="J244" s="1"/>
    </row>
    <row r="245" spans="4:10">
      <c r="D245" s="1"/>
      <c r="E245" s="1"/>
      <c r="F245" s="1"/>
      <c r="G245" s="1"/>
      <c r="I245" s="1"/>
      <c r="J245" s="1"/>
    </row>
    <row r="246" spans="4:10">
      <c r="D246" s="1"/>
      <c r="E246" s="1"/>
      <c r="F246" s="1"/>
      <c r="G246" s="1"/>
      <c r="I246" s="1"/>
      <c r="J246" s="1"/>
    </row>
    <row r="247" spans="4:10">
      <c r="D247" s="1"/>
      <c r="E247" s="1"/>
      <c r="F247" s="1"/>
      <c r="G247" s="1"/>
      <c r="I247" s="1"/>
      <c r="J247" s="1"/>
    </row>
    <row r="248" spans="4:10">
      <c r="D248" s="1"/>
      <c r="E248" s="1"/>
      <c r="F248" s="1"/>
      <c r="G248" s="1"/>
      <c r="I248" s="1"/>
      <c r="J248" s="1"/>
    </row>
    <row r="249" spans="4:10">
      <c r="D249" s="1"/>
      <c r="E249" s="1"/>
      <c r="F249" s="1"/>
      <c r="G249" s="1"/>
      <c r="I249" s="1"/>
      <c r="J249" s="1"/>
    </row>
    <row r="250" spans="4:10">
      <c r="D250" s="1"/>
      <c r="E250" s="1"/>
      <c r="F250" s="1"/>
      <c r="G250" s="1"/>
      <c r="I250" s="1"/>
      <c r="J250" s="1"/>
    </row>
    <row r="251" spans="4:10">
      <c r="D251" s="1"/>
      <c r="E251" s="1"/>
      <c r="F251" s="1"/>
      <c r="G251" s="1"/>
      <c r="I251" s="1"/>
      <c r="J251" s="1"/>
    </row>
    <row r="252" spans="4:10">
      <c r="D252" s="1"/>
      <c r="E252" s="1"/>
      <c r="F252" s="1"/>
      <c r="G252" s="1"/>
      <c r="I252" s="1"/>
      <c r="J252" s="1"/>
    </row>
    <row r="253" spans="4:10">
      <c r="D253" s="1"/>
      <c r="E253" s="1"/>
      <c r="F253" s="1"/>
      <c r="G253" s="1"/>
      <c r="I253" s="1"/>
      <c r="J253" s="1"/>
    </row>
    <row r="254" spans="4:10">
      <c r="D254" s="1"/>
      <c r="E254" s="1"/>
      <c r="F254" s="1"/>
      <c r="G254" s="1"/>
      <c r="I254" s="1"/>
      <c r="J254" s="1"/>
    </row>
    <row r="255" spans="4:10">
      <c r="D255" s="1"/>
      <c r="E255" s="1"/>
      <c r="F255" s="1"/>
      <c r="G255" s="1"/>
      <c r="I255" s="1"/>
      <c r="J255" s="1"/>
    </row>
    <row r="256" spans="4:10">
      <c r="D256" s="1"/>
      <c r="E256" s="1"/>
      <c r="F256" s="1"/>
      <c r="G256" s="1"/>
      <c r="I256" s="1"/>
      <c r="J256" s="1"/>
    </row>
    <row r="257" spans="10:10">
      <c r="J257" s="1"/>
    </row>
    <row r="258" spans="10:10">
      <c r="J258" s="1"/>
    </row>
    <row r="259" spans="10:10">
      <c r="J259" s="1"/>
    </row>
    <row r="260" spans="10:10">
      <c r="J260" s="1"/>
    </row>
    <row r="261" spans="10:10">
      <c r="J261" s="1"/>
    </row>
    <row r="262" spans="10:10">
      <c r="J262" s="1"/>
    </row>
    <row r="263" spans="10:10">
      <c r="J263" s="1"/>
    </row>
    <row r="264" spans="10:10">
      <c r="J264" s="1"/>
    </row>
    <row r="265" spans="10:10">
      <c r="J265" s="1"/>
    </row>
    <row r="266" spans="10:10">
      <c r="J266" s="1"/>
    </row>
    <row r="267" spans="10:10">
      <c r="J267" s="1"/>
    </row>
    <row r="268" spans="10:10">
      <c r="J268" s="1"/>
    </row>
    <row r="269" spans="10:10">
      <c r="J269" s="1"/>
    </row>
    <row r="270" spans="10:10">
      <c r="J270" s="1"/>
    </row>
    <row r="271" spans="10:10">
      <c r="J271" s="1"/>
    </row>
    <row r="272" spans="10:10">
      <c r="J272" s="1"/>
    </row>
    <row r="273" spans="10:10">
      <c r="J273" s="1"/>
    </row>
    <row r="274" spans="10:10">
      <c r="J274" s="1"/>
    </row>
    <row r="275" spans="10:10">
      <c r="J275" s="1"/>
    </row>
    <row r="276" spans="10:10">
      <c r="J276" s="1"/>
    </row>
    <row r="277" spans="10:10">
      <c r="J277" s="1"/>
    </row>
    <row r="278" spans="10:10">
      <c r="J278" s="1"/>
    </row>
    <row r="279" spans="10:10">
      <c r="J279" s="1"/>
    </row>
    <row r="280" spans="10:10">
      <c r="J280" s="1"/>
    </row>
    <row r="281" spans="10:10">
      <c r="J281" s="1"/>
    </row>
    <row r="282" spans="10:10">
      <c r="J282" s="1"/>
    </row>
    <row r="283" spans="10:10">
      <c r="J283" s="1"/>
    </row>
    <row r="284" spans="10:10">
      <c r="J284" s="1"/>
    </row>
    <row r="285" spans="10:10">
      <c r="J285" s="1"/>
    </row>
    <row r="286" spans="10:10">
      <c r="J286" s="1"/>
    </row>
    <row r="287" spans="10:10">
      <c r="J287" s="1"/>
    </row>
    <row r="288" spans="10:10">
      <c r="J288" s="1"/>
    </row>
    <row r="289" spans="10:10">
      <c r="J289" s="1"/>
    </row>
    <row r="290" spans="10:10">
      <c r="J290" s="1"/>
    </row>
    <row r="291" spans="10:10">
      <c r="J291" s="1"/>
    </row>
    <row r="292" spans="10:10">
      <c r="J292" s="1"/>
    </row>
    <row r="293" spans="10:10">
      <c r="J293" s="1"/>
    </row>
    <row r="294" spans="10:10">
      <c r="J294" s="1"/>
    </row>
    <row r="295" spans="10:10">
      <c r="J295" s="1"/>
    </row>
    <row r="296" spans="10:10">
      <c r="J296" s="1"/>
    </row>
    <row r="297" spans="10:10">
      <c r="J297" s="1"/>
    </row>
    <row r="298" spans="10:10">
      <c r="J298" s="1"/>
    </row>
    <row r="299" spans="10:10">
      <c r="J299" s="1"/>
    </row>
    <row r="300" spans="10:10">
      <c r="J300" s="1"/>
    </row>
    <row r="301" spans="10:10">
      <c r="J301" s="1"/>
    </row>
    <row r="302" spans="10:10">
      <c r="J302" s="1"/>
    </row>
    <row r="303" spans="10:10">
      <c r="J303" s="1"/>
    </row>
    <row r="304" spans="10:10">
      <c r="J304" s="1"/>
    </row>
    <row r="305" spans="10:10">
      <c r="J305" s="1"/>
    </row>
    <row r="306" spans="10:10">
      <c r="J306" s="1"/>
    </row>
    <row r="307" spans="10:10">
      <c r="J307" s="1"/>
    </row>
    <row r="308" spans="10:10">
      <c r="J308" s="1"/>
    </row>
    <row r="309" spans="10:10">
      <c r="J309" s="1"/>
    </row>
    <row r="310" spans="10:10">
      <c r="J310" s="1"/>
    </row>
    <row r="311" spans="10:10">
      <c r="J311" s="1"/>
    </row>
    <row r="312" spans="10:10">
      <c r="J312" s="1"/>
    </row>
    <row r="313" spans="10:10">
      <c r="J313" s="1"/>
    </row>
    <row r="314" spans="10:10">
      <c r="J314" s="1"/>
    </row>
    <row r="315" spans="10:10">
      <c r="J315" s="1"/>
    </row>
    <row r="316" spans="10:10">
      <c r="J316" s="1"/>
    </row>
    <row r="317" spans="10:10">
      <c r="J317" s="1"/>
    </row>
    <row r="318" spans="10:10">
      <c r="J318" s="1"/>
    </row>
    <row r="319" spans="10:10">
      <c r="J319" s="1"/>
    </row>
    <row r="320" spans="10:10">
      <c r="J320" s="1"/>
    </row>
    <row r="321" spans="10:10">
      <c r="J321" s="1"/>
    </row>
    <row r="322" spans="10:10">
      <c r="J322" s="1"/>
    </row>
    <row r="323" spans="10:10">
      <c r="J323" s="1"/>
    </row>
    <row r="324" spans="10:10">
      <c r="J324" s="1"/>
    </row>
    <row r="325" spans="10:10">
      <c r="J325" s="1"/>
    </row>
    <row r="326" spans="10:10">
      <c r="J326" s="1"/>
    </row>
    <row r="327" spans="10:10">
      <c r="J327" s="1"/>
    </row>
    <row r="328" spans="10:10">
      <c r="J328" s="1"/>
    </row>
    <row r="329" spans="10:10">
      <c r="J329" s="1"/>
    </row>
    <row r="330" spans="10:10">
      <c r="J330" s="1"/>
    </row>
    <row r="331" spans="10:10">
      <c r="J331" s="1"/>
    </row>
    <row r="332" spans="10:10">
      <c r="J332" s="1"/>
    </row>
    <row r="333" spans="10:10">
      <c r="J333" s="1"/>
    </row>
    <row r="334" spans="10:10">
      <c r="J334" s="1"/>
    </row>
    <row r="335" spans="10:10">
      <c r="J335" s="1"/>
    </row>
    <row r="336" spans="10:10">
      <c r="J336" s="1"/>
    </row>
    <row r="337" spans="10:10">
      <c r="J337" s="1"/>
    </row>
    <row r="338" spans="10:10">
      <c r="J338" s="1"/>
    </row>
    <row r="339" spans="10:10">
      <c r="J339" s="1"/>
    </row>
    <row r="340" spans="10:10">
      <c r="J340" s="1"/>
    </row>
    <row r="341" spans="10:10">
      <c r="J341" s="1"/>
    </row>
    <row r="342" spans="10:10">
      <c r="J342" s="1"/>
    </row>
    <row r="343" spans="10:10">
      <c r="J343" s="1"/>
    </row>
    <row r="344" spans="10:10">
      <c r="J344" s="1"/>
    </row>
    <row r="345" spans="10:10">
      <c r="J345" s="1"/>
    </row>
    <row r="346" spans="10:10">
      <c r="J346" s="1"/>
    </row>
    <row r="347" spans="10:10">
      <c r="J347" s="1"/>
    </row>
    <row r="348" spans="10:10">
      <c r="J348" s="1"/>
    </row>
    <row r="349" spans="10:10">
      <c r="J349" s="1"/>
    </row>
    <row r="350" spans="10:10">
      <c r="J350" s="1"/>
    </row>
    <row r="351" spans="10:10">
      <c r="J351" s="1"/>
    </row>
    <row r="352" spans="10:10">
      <c r="J352" s="1"/>
    </row>
    <row r="353" spans="10:10">
      <c r="J353" s="1"/>
    </row>
    <row r="354" spans="10:10">
      <c r="J354" s="1"/>
    </row>
    <row r="355" spans="10:10">
      <c r="J355" s="1"/>
    </row>
    <row r="356" spans="10:10">
      <c r="J356" s="1"/>
    </row>
    <row r="357" spans="10:10">
      <c r="J357" s="1"/>
    </row>
    <row r="358" spans="10:10">
      <c r="J358" s="1"/>
    </row>
    <row r="359" spans="10:10">
      <c r="J359" s="1"/>
    </row>
    <row r="360" spans="10:10">
      <c r="J360" s="1"/>
    </row>
    <row r="361" spans="10:10">
      <c r="J361" s="1"/>
    </row>
    <row r="362" spans="10:10">
      <c r="J362" s="1"/>
    </row>
    <row r="363" spans="10:10">
      <c r="J363" s="1"/>
    </row>
    <row r="364" spans="10:10">
      <c r="J364" s="1"/>
    </row>
    <row r="365" spans="10:10">
      <c r="J365" s="1"/>
    </row>
    <row r="366" spans="10:10">
      <c r="J366" s="1"/>
    </row>
    <row r="367" spans="10:10">
      <c r="J367" s="1"/>
    </row>
    <row r="368" spans="10:10">
      <c r="J368" s="1"/>
    </row>
    <row r="369" spans="10:10">
      <c r="J369" s="1"/>
    </row>
    <row r="370" spans="10:10">
      <c r="J370" s="1"/>
    </row>
    <row r="371" spans="10:10">
      <c r="J371" s="1"/>
    </row>
    <row r="372" spans="10:10">
      <c r="J372" s="1"/>
    </row>
    <row r="373" spans="10:10">
      <c r="J373" s="1"/>
    </row>
    <row r="374" spans="10:10">
      <c r="J374" s="1"/>
    </row>
    <row r="375" spans="10:10">
      <c r="J375" s="1"/>
    </row>
    <row r="376" spans="10:10">
      <c r="J376" s="1"/>
    </row>
    <row r="377" spans="10:10">
      <c r="J377" s="1"/>
    </row>
    <row r="378" spans="10:10">
      <c r="J378" s="1"/>
    </row>
    <row r="379" spans="10:10">
      <c r="J379" s="1"/>
    </row>
    <row r="380" spans="10:10">
      <c r="J380" s="1"/>
    </row>
    <row r="381" spans="10:10">
      <c r="J381" s="1"/>
    </row>
    <row r="382" spans="10:10">
      <c r="J382" s="1"/>
    </row>
    <row r="383" spans="10:10">
      <c r="J383" s="1"/>
    </row>
    <row r="384" spans="10:10">
      <c r="J384" s="1"/>
    </row>
    <row r="385" spans="10:10">
      <c r="J385" s="1"/>
    </row>
    <row r="386" spans="10:10">
      <c r="J386" s="1"/>
    </row>
    <row r="387" spans="10:10">
      <c r="J387" s="1"/>
    </row>
    <row r="388" spans="10:10">
      <c r="J388" s="1"/>
    </row>
    <row r="389" spans="10:10">
      <c r="J389" s="1"/>
    </row>
    <row r="390" spans="10:10">
      <c r="J390" s="1"/>
    </row>
    <row r="391" spans="10:10">
      <c r="J391" s="1"/>
    </row>
    <row r="392" spans="10:10">
      <c r="J392" s="1"/>
    </row>
    <row r="393" spans="10:10">
      <c r="J393" s="1"/>
    </row>
    <row r="394" spans="10:10">
      <c r="J394" s="1"/>
    </row>
    <row r="395" spans="10:10">
      <c r="J395" s="1"/>
    </row>
    <row r="396" spans="10:10">
      <c r="J396" s="1"/>
    </row>
    <row r="397" spans="10:10">
      <c r="J397" s="1"/>
    </row>
    <row r="398" spans="10:10">
      <c r="J398" s="1"/>
    </row>
    <row r="399" spans="10:10">
      <c r="J399" s="1"/>
    </row>
    <row r="400" spans="10:10">
      <c r="J400" s="1"/>
    </row>
    <row r="401" spans="10:10">
      <c r="J401" s="1"/>
    </row>
    <row r="402" spans="10:10">
      <c r="J402" s="1"/>
    </row>
    <row r="403" spans="10:10">
      <c r="J403" s="1"/>
    </row>
    <row r="404" spans="10:10">
      <c r="J404" s="1"/>
    </row>
    <row r="405" spans="10:10">
      <c r="J405" s="1"/>
    </row>
    <row r="406" spans="10:10">
      <c r="J406" s="1"/>
    </row>
    <row r="407" spans="10:10">
      <c r="J407" s="1"/>
    </row>
    <row r="408" spans="10:10">
      <c r="J408" s="1"/>
    </row>
    <row r="409" spans="10:10">
      <c r="J409" s="1"/>
    </row>
    <row r="410" spans="10:10">
      <c r="J410" s="1"/>
    </row>
    <row r="411" spans="10:10">
      <c r="J411" s="1"/>
    </row>
    <row r="412" spans="10:10">
      <c r="J412" s="1"/>
    </row>
    <row r="413" spans="10:10">
      <c r="J413" s="1"/>
    </row>
    <row r="414" spans="10:10">
      <c r="J414" s="1"/>
    </row>
    <row r="415" spans="10:10">
      <c r="J415" s="1"/>
    </row>
    <row r="416" spans="10:10">
      <c r="J416" s="1"/>
    </row>
    <row r="417" spans="10:10">
      <c r="J417" s="1"/>
    </row>
    <row r="418" spans="10:10">
      <c r="J418" s="1"/>
    </row>
    <row r="419" spans="10:10">
      <c r="J419" s="1"/>
    </row>
    <row r="420" spans="10:10">
      <c r="J420" s="1"/>
    </row>
    <row r="421" spans="10:10">
      <c r="J421" s="1"/>
    </row>
    <row r="422" spans="10:10">
      <c r="J422" s="1"/>
    </row>
    <row r="423" spans="10:10">
      <c r="J423" s="1"/>
    </row>
    <row r="424" spans="10:10">
      <c r="J424" s="1"/>
    </row>
    <row r="425" spans="10:10">
      <c r="J425" s="1"/>
    </row>
    <row r="426" spans="10:10">
      <c r="J426" s="1"/>
    </row>
    <row r="427" spans="10:10">
      <c r="J427" s="1"/>
    </row>
    <row r="428" spans="10:10">
      <c r="J428" s="1"/>
    </row>
    <row r="429" spans="10:10">
      <c r="J429" s="1"/>
    </row>
    <row r="430" spans="10:10">
      <c r="J430" s="1"/>
    </row>
    <row r="431" spans="10:10">
      <c r="J431" s="1"/>
    </row>
    <row r="432" spans="10:10">
      <c r="J432" s="1"/>
    </row>
    <row r="433" spans="10:10">
      <c r="J433" s="1"/>
    </row>
    <row r="434" spans="10:10">
      <c r="J434" s="1"/>
    </row>
    <row r="435" spans="10:10">
      <c r="J435" s="1"/>
    </row>
    <row r="436" spans="10:10">
      <c r="J436" s="1"/>
    </row>
    <row r="437" spans="10:10">
      <c r="J437" s="1"/>
    </row>
    <row r="438" spans="10:10">
      <c r="J438" s="1"/>
    </row>
    <row r="439" spans="10:10">
      <c r="J439" s="1"/>
    </row>
    <row r="440" spans="10:10">
      <c r="J440" s="1"/>
    </row>
    <row r="441" spans="10:10">
      <c r="J441" s="1"/>
    </row>
    <row r="442" spans="10:10">
      <c r="J442" s="1"/>
    </row>
    <row r="443" spans="10:10">
      <c r="J443" s="1"/>
    </row>
    <row r="444" spans="10:10">
      <c r="J444" s="1"/>
    </row>
    <row r="445" spans="10:10">
      <c r="J445" s="1"/>
    </row>
    <row r="446" spans="10:10">
      <c r="J446" s="1"/>
    </row>
    <row r="447" spans="10:10">
      <c r="J447" s="1"/>
    </row>
    <row r="448" spans="10:10">
      <c r="J448" s="1"/>
    </row>
    <row r="449" spans="10:10">
      <c r="J449" s="1"/>
    </row>
    <row r="450" spans="10:10">
      <c r="J450" s="1"/>
    </row>
    <row r="451" spans="10:10">
      <c r="J451" s="1"/>
    </row>
    <row r="452" spans="10:10">
      <c r="J452" s="1"/>
    </row>
    <row r="453" spans="10:10">
      <c r="J453" s="1"/>
    </row>
    <row r="454" spans="10:10">
      <c r="J454" s="1"/>
    </row>
    <row r="455" spans="10:10">
      <c r="J455" s="1"/>
    </row>
    <row r="456" spans="10:10">
      <c r="J456" s="1"/>
    </row>
    <row r="457" spans="10:10">
      <c r="J457" s="1"/>
    </row>
    <row r="458" spans="10:10">
      <c r="J458" s="1"/>
    </row>
    <row r="459" spans="10:10">
      <c r="J459" s="1"/>
    </row>
    <row r="460" spans="10:10">
      <c r="J460" s="1"/>
    </row>
    <row r="461" spans="10:10">
      <c r="J461" s="1"/>
    </row>
    <row r="462" spans="10:10">
      <c r="J462" s="1"/>
    </row>
    <row r="463" spans="10:10">
      <c r="J463" s="1"/>
    </row>
    <row r="464" spans="10:10">
      <c r="J464" s="1"/>
    </row>
    <row r="465" spans="10:10">
      <c r="J465" s="1"/>
    </row>
    <row r="466" spans="10:10">
      <c r="J466" s="1"/>
    </row>
    <row r="467" spans="10:10">
      <c r="J467" s="1"/>
    </row>
    <row r="468" spans="10:10">
      <c r="J468" s="1"/>
    </row>
    <row r="469" spans="10:10">
      <c r="J469" s="1"/>
    </row>
    <row r="470" spans="10:10">
      <c r="J470" s="1"/>
    </row>
    <row r="471" spans="10:10">
      <c r="J471" s="1"/>
    </row>
    <row r="472" spans="10:10">
      <c r="J472" s="1"/>
    </row>
    <row r="473" spans="10:10">
      <c r="J473" s="1"/>
    </row>
    <row r="474" spans="10:10">
      <c r="J474" s="1"/>
    </row>
    <row r="475" spans="10:10">
      <c r="J475" s="1"/>
    </row>
    <row r="476" spans="10:10">
      <c r="J476" s="1"/>
    </row>
    <row r="477" spans="10:10">
      <c r="J477" s="1"/>
    </row>
    <row r="478" spans="10:10">
      <c r="J478" s="1"/>
    </row>
    <row r="479" spans="10:10">
      <c r="J479" s="1"/>
    </row>
    <row r="480" spans="10:10">
      <c r="J480" s="1"/>
    </row>
    <row r="481" spans="10:10">
      <c r="J481" s="1"/>
    </row>
    <row r="482" spans="10:10">
      <c r="J482" s="1"/>
    </row>
    <row r="483" spans="10:10">
      <c r="J483" s="1"/>
    </row>
    <row r="484" spans="10:10">
      <c r="J484" s="1"/>
    </row>
    <row r="485" spans="10:10">
      <c r="J485" s="1"/>
    </row>
    <row r="486" spans="10:10">
      <c r="J486" s="1"/>
    </row>
    <row r="487" spans="10:10">
      <c r="J487" s="1"/>
    </row>
    <row r="488" spans="10:10">
      <c r="J488" s="1"/>
    </row>
    <row r="489" spans="10:10">
      <c r="J489" s="1"/>
    </row>
    <row r="490" spans="10:10">
      <c r="J490" s="1"/>
    </row>
    <row r="491" spans="10:10">
      <c r="J491" s="1"/>
    </row>
    <row r="492" spans="10:10">
      <c r="J492" s="1"/>
    </row>
    <row r="493" spans="10:10">
      <c r="J493" s="1"/>
    </row>
    <row r="494" spans="10:10">
      <c r="J494" s="1"/>
    </row>
    <row r="495" spans="10:10">
      <c r="J495" s="1"/>
    </row>
    <row r="496" spans="10:10">
      <c r="J496" s="1"/>
    </row>
    <row r="497" spans="10:10">
      <c r="J497" s="1"/>
    </row>
    <row r="498" spans="10:10">
      <c r="J498" s="1"/>
    </row>
    <row r="499" spans="10:10">
      <c r="J499" s="1"/>
    </row>
    <row r="500" spans="10:10">
      <c r="J500" s="1"/>
    </row>
    <row r="501" spans="10:10">
      <c r="J501" s="1"/>
    </row>
    <row r="502" spans="10:10">
      <c r="J502" s="1"/>
    </row>
    <row r="503" spans="10:10">
      <c r="J503" s="1"/>
    </row>
    <row r="504" spans="10:10">
      <c r="J504" s="1"/>
    </row>
    <row r="505" spans="10:10">
      <c r="J505" s="1"/>
    </row>
    <row r="506" spans="10:10">
      <c r="J506" s="1"/>
    </row>
    <row r="507" spans="10:10">
      <c r="J507" s="1"/>
    </row>
    <row r="508" spans="10:10">
      <c r="J508" s="1"/>
    </row>
    <row r="509" spans="10:10">
      <c r="J509" s="1"/>
    </row>
    <row r="510" spans="10:10">
      <c r="J510" s="1"/>
    </row>
    <row r="511" spans="10:10">
      <c r="J511" s="1"/>
    </row>
    <row r="512" spans="10:10">
      <c r="J512" s="1"/>
    </row>
    <row r="513" spans="10:10">
      <c r="J513" s="1"/>
    </row>
    <row r="514" spans="10:10">
      <c r="J514" s="1"/>
    </row>
    <row r="515" spans="10:10">
      <c r="J515" s="1"/>
    </row>
    <row r="516" spans="10:10">
      <c r="J516" s="1"/>
    </row>
    <row r="517" spans="10:10">
      <c r="J517" s="1"/>
    </row>
    <row r="518" spans="10:10">
      <c r="J518" s="1"/>
    </row>
    <row r="519" spans="10:10">
      <c r="J519" s="1"/>
    </row>
    <row r="520" spans="10:10">
      <c r="J520" s="1"/>
    </row>
    <row r="521" spans="10:10">
      <c r="J521" s="1"/>
    </row>
    <row r="522" spans="10:10">
      <c r="J522" s="1"/>
    </row>
    <row r="523" spans="10:10">
      <c r="J523" s="1"/>
    </row>
    <row r="524" spans="10:10">
      <c r="J524" s="1"/>
    </row>
    <row r="525" spans="10:10">
      <c r="J525" s="1"/>
    </row>
    <row r="526" spans="10:10">
      <c r="J526" s="1"/>
    </row>
    <row r="527" spans="10:10">
      <c r="J527" s="1"/>
    </row>
    <row r="528" spans="10:10">
      <c r="J528" s="1"/>
    </row>
    <row r="529" spans="10:10">
      <c r="J529" s="1"/>
    </row>
    <row r="530" spans="10:10">
      <c r="J530" s="1"/>
    </row>
    <row r="531" spans="10:10">
      <c r="J531" s="1"/>
    </row>
    <row r="532" spans="10:10">
      <c r="J532" s="1"/>
    </row>
    <row r="533" spans="10:10">
      <c r="J533" s="1"/>
    </row>
    <row r="534" spans="10:10">
      <c r="J534" s="1"/>
    </row>
    <row r="535" spans="10:10">
      <c r="J535" s="1"/>
    </row>
    <row r="536" spans="10:10">
      <c r="J536" s="1"/>
    </row>
    <row r="537" spans="10:10">
      <c r="J537" s="1"/>
    </row>
    <row r="538" spans="10:10">
      <c r="J538" s="1"/>
    </row>
    <row r="539" spans="10:10">
      <c r="J539" s="1"/>
    </row>
    <row r="540" spans="10:10">
      <c r="J540" s="1"/>
    </row>
    <row r="541" spans="10:10">
      <c r="J541" s="1"/>
    </row>
    <row r="542" spans="10:10">
      <c r="J542" s="1"/>
    </row>
    <row r="543" spans="10:10">
      <c r="J543" s="1"/>
    </row>
    <row r="544" spans="10:10">
      <c r="J544" s="1"/>
    </row>
    <row r="545" spans="10:10">
      <c r="J545" s="1"/>
    </row>
    <row r="546" spans="10:10">
      <c r="J546" s="1"/>
    </row>
    <row r="547" spans="10:10">
      <c r="J547" s="1"/>
    </row>
    <row r="548" spans="10:10">
      <c r="J548" s="1"/>
    </row>
    <row r="549" spans="10:10">
      <c r="J549" s="1"/>
    </row>
    <row r="550" spans="10:10">
      <c r="J550" s="1"/>
    </row>
    <row r="551" spans="10:10">
      <c r="J551" s="1"/>
    </row>
    <row r="552" spans="10:10">
      <c r="J552" s="1"/>
    </row>
    <row r="553" spans="10:10">
      <c r="J553" s="1"/>
    </row>
    <row r="554" spans="10:10">
      <c r="J554" s="1"/>
    </row>
    <row r="555" spans="10:10">
      <c r="J555" s="1"/>
    </row>
    <row r="556" spans="10:10">
      <c r="J556" s="1"/>
    </row>
    <row r="557" spans="10:10">
      <c r="J557" s="1"/>
    </row>
    <row r="558" spans="10:10">
      <c r="J558" s="1"/>
    </row>
    <row r="559" spans="10:10">
      <c r="J559" s="1"/>
    </row>
    <row r="560" spans="10:10">
      <c r="J560" s="1"/>
    </row>
    <row r="561" spans="10:10">
      <c r="J561" s="1"/>
    </row>
    <row r="562" spans="10:10">
      <c r="J562" s="1"/>
    </row>
    <row r="563" spans="10:10">
      <c r="J563" s="1"/>
    </row>
    <row r="564" spans="10:10">
      <c r="J564" s="1"/>
    </row>
    <row r="565" spans="10:10">
      <c r="J565" s="1"/>
    </row>
    <row r="566" spans="10:10">
      <c r="J566" s="1"/>
    </row>
    <row r="567" spans="10:10">
      <c r="J567" s="1"/>
    </row>
    <row r="568" spans="10:10">
      <c r="J568" s="1"/>
    </row>
    <row r="569" spans="10:10">
      <c r="J569" s="1"/>
    </row>
    <row r="570" spans="10:10">
      <c r="J570" s="1"/>
    </row>
    <row r="571" spans="10:10">
      <c r="J571" s="1"/>
    </row>
    <row r="572" spans="10:10">
      <c r="J572" s="1"/>
    </row>
    <row r="573" spans="10:10">
      <c r="J573" s="1"/>
    </row>
    <row r="574" spans="10:10">
      <c r="J574" s="1"/>
    </row>
    <row r="575" spans="10:10">
      <c r="J575" s="1"/>
    </row>
    <row r="576" spans="10:10">
      <c r="J576" s="1"/>
    </row>
    <row r="577" spans="10:10">
      <c r="J577" s="1"/>
    </row>
    <row r="578" spans="10:10">
      <c r="J578" s="1"/>
    </row>
    <row r="579" spans="10:10">
      <c r="J579" s="1"/>
    </row>
    <row r="580" spans="10:10">
      <c r="J580" s="1"/>
    </row>
    <row r="581" spans="10:10">
      <c r="J581" s="1"/>
    </row>
    <row r="582" spans="10:10">
      <c r="J582" s="1"/>
    </row>
    <row r="583" spans="10:10">
      <c r="J583" s="1"/>
    </row>
    <row r="584" spans="10:10">
      <c r="J584" s="1"/>
    </row>
    <row r="585" spans="10:10">
      <c r="J585" s="1"/>
    </row>
    <row r="586" spans="10:10">
      <c r="J586" s="1"/>
    </row>
    <row r="587" spans="10:10">
      <c r="J587" s="1"/>
    </row>
    <row r="588" spans="10:10">
      <c r="J588" s="1"/>
    </row>
    <row r="589" spans="10:10">
      <c r="J589" s="1"/>
    </row>
    <row r="590" spans="10:10">
      <c r="J590" s="1"/>
    </row>
    <row r="591" spans="10:10">
      <c r="J591" s="1"/>
    </row>
    <row r="592" spans="10:10">
      <c r="J592" s="1"/>
    </row>
    <row r="593" spans="10:10">
      <c r="J593" s="1"/>
    </row>
    <row r="594" spans="10:10">
      <c r="J594" s="1"/>
    </row>
    <row r="595" spans="10:10">
      <c r="J595" s="1"/>
    </row>
    <row r="596" spans="10:10">
      <c r="J596" s="1"/>
    </row>
    <row r="597" spans="10:10">
      <c r="J597" s="1"/>
    </row>
    <row r="598" spans="10:10">
      <c r="J598" s="1"/>
    </row>
    <row r="599" spans="10:10">
      <c r="J599" s="1"/>
    </row>
    <row r="600" spans="10:10">
      <c r="J600" s="1"/>
    </row>
    <row r="601" spans="10:10">
      <c r="J601" s="1"/>
    </row>
    <row r="602" spans="10:10">
      <c r="J602" s="1"/>
    </row>
    <row r="603" spans="10:10">
      <c r="J603" s="1"/>
    </row>
    <row r="604" spans="10:10">
      <c r="J604" s="1"/>
    </row>
    <row r="605" spans="10:10">
      <c r="J605" s="1"/>
    </row>
    <row r="606" spans="10:10">
      <c r="J606" s="1"/>
    </row>
    <row r="607" spans="10:10">
      <c r="J607" s="1"/>
    </row>
    <row r="608" spans="10:10">
      <c r="J608" s="1"/>
    </row>
    <row r="609" spans="10:10">
      <c r="J609" s="1"/>
    </row>
    <row r="610" spans="10:10">
      <c r="J610" s="1"/>
    </row>
    <row r="611" spans="10:10">
      <c r="J611" s="1"/>
    </row>
    <row r="612" spans="10:10">
      <c r="J612" s="1"/>
    </row>
    <row r="613" spans="10:10">
      <c r="J613" s="1"/>
    </row>
    <row r="614" spans="10:10">
      <c r="J614" s="1"/>
    </row>
    <row r="615" spans="10:10">
      <c r="J615" s="1"/>
    </row>
    <row r="616" spans="10:10">
      <c r="J616" s="1"/>
    </row>
    <row r="617" spans="10:10">
      <c r="J617" s="1"/>
    </row>
    <row r="618" spans="10:10">
      <c r="J618" s="1"/>
    </row>
    <row r="619" spans="10:10">
      <c r="J619" s="1"/>
    </row>
    <row r="620" spans="10:10">
      <c r="J620" s="1"/>
    </row>
    <row r="621" spans="10:10">
      <c r="J621" s="1"/>
    </row>
    <row r="622" spans="10:10">
      <c r="J622" s="1"/>
    </row>
    <row r="623" spans="10:10">
      <c r="J623" s="1"/>
    </row>
    <row r="624" spans="10:10">
      <c r="J624" s="1"/>
    </row>
    <row r="625" spans="10:10">
      <c r="J625" s="1"/>
    </row>
    <row r="626" spans="10:10">
      <c r="J626" s="1"/>
    </row>
    <row r="627" spans="10:10">
      <c r="J627" s="1"/>
    </row>
    <row r="628" spans="10:10">
      <c r="J628" s="1"/>
    </row>
    <row r="629" spans="10:10">
      <c r="J629" s="1"/>
    </row>
    <row r="630" spans="10:10">
      <c r="J630" s="1"/>
    </row>
    <row r="631" spans="10:10">
      <c r="J631" s="1"/>
    </row>
    <row r="632" spans="10:10">
      <c r="J632" s="1"/>
    </row>
    <row r="633" spans="10:10">
      <c r="J633" s="1"/>
    </row>
    <row r="634" spans="10:10">
      <c r="J634" s="1"/>
    </row>
    <row r="635" spans="10:10">
      <c r="J635" s="1"/>
    </row>
    <row r="636" spans="10:10">
      <c r="J636" s="1"/>
    </row>
    <row r="637" spans="10:10">
      <c r="J637" s="1"/>
    </row>
    <row r="638" spans="10:10">
      <c r="J638" s="1"/>
    </row>
    <row r="639" spans="10:10">
      <c r="J639" s="1"/>
    </row>
    <row r="640" spans="10:10">
      <c r="J640" s="1"/>
    </row>
    <row r="641" spans="10:10">
      <c r="J641" s="1"/>
    </row>
    <row r="642" spans="10:10">
      <c r="J642" s="1"/>
    </row>
    <row r="643" spans="10:10">
      <c r="J643" s="1"/>
    </row>
    <row r="644" spans="10:10">
      <c r="J644" s="1"/>
    </row>
    <row r="645" spans="10:10">
      <c r="J645" s="1"/>
    </row>
    <row r="646" spans="10:10">
      <c r="J646" s="1"/>
    </row>
    <row r="647" spans="10:10">
      <c r="J647" s="1"/>
    </row>
    <row r="648" spans="10:10">
      <c r="J648" s="1"/>
    </row>
    <row r="649" spans="10:10">
      <c r="J649" s="1"/>
    </row>
    <row r="650" spans="10:10">
      <c r="J650" s="1"/>
    </row>
    <row r="651" spans="10:10">
      <c r="J651" s="1"/>
    </row>
    <row r="652" spans="10:10">
      <c r="J652" s="1"/>
    </row>
    <row r="653" spans="10:10">
      <c r="J653" s="1"/>
    </row>
    <row r="654" spans="10:10">
      <c r="J654" s="1"/>
    </row>
    <row r="655" spans="10:10">
      <c r="J655" s="1"/>
    </row>
    <row r="656" spans="10:10">
      <c r="J656" s="1"/>
    </row>
    <row r="657" spans="10:10">
      <c r="J657" s="1"/>
    </row>
    <row r="658" spans="10:10">
      <c r="J658" s="1"/>
    </row>
    <row r="659" spans="10:10">
      <c r="J659" s="1"/>
    </row>
    <row r="660" spans="10:10">
      <c r="J660" s="1"/>
    </row>
    <row r="661" spans="10:10">
      <c r="J661" s="1"/>
    </row>
    <row r="662" spans="10:10">
      <c r="J662" s="1"/>
    </row>
    <row r="663" spans="10:10">
      <c r="J663" s="1"/>
    </row>
    <row r="664" spans="10:10">
      <c r="J664" s="1"/>
    </row>
    <row r="665" spans="10:10">
      <c r="J665" s="1"/>
    </row>
    <row r="666" spans="10:10">
      <c r="J666" s="1"/>
    </row>
    <row r="667" spans="10:10">
      <c r="J667" s="1"/>
    </row>
    <row r="668" spans="10:10">
      <c r="J668" s="1"/>
    </row>
    <row r="669" spans="10:10">
      <c r="J669" s="1"/>
    </row>
    <row r="670" spans="10:10">
      <c r="J670" s="1"/>
    </row>
    <row r="671" spans="10:10">
      <c r="J671" s="1"/>
    </row>
    <row r="672" spans="10:10">
      <c r="J672" s="1"/>
    </row>
    <row r="673" spans="10:10">
      <c r="J673" s="1"/>
    </row>
    <row r="674" spans="10:10">
      <c r="J674" s="1"/>
    </row>
    <row r="675" spans="10:10">
      <c r="J675" s="1"/>
    </row>
    <row r="676" spans="10:10">
      <c r="J676" s="1"/>
    </row>
    <row r="677" spans="10:10">
      <c r="J677" s="1"/>
    </row>
    <row r="678" spans="10:10">
      <c r="J678" s="1"/>
    </row>
    <row r="679" spans="10:10">
      <c r="J679" s="1"/>
    </row>
    <row r="680" spans="10:10">
      <c r="J680" s="1"/>
    </row>
    <row r="681" spans="10:10">
      <c r="J681" s="1"/>
    </row>
    <row r="682" spans="10:10">
      <c r="J682" s="1"/>
    </row>
    <row r="683" spans="10:10">
      <c r="J683" s="1"/>
    </row>
    <row r="684" spans="10:10">
      <c r="J684" s="1"/>
    </row>
    <row r="685" spans="10:10">
      <c r="J685" s="1"/>
    </row>
    <row r="686" spans="10:10">
      <c r="J686" s="1"/>
    </row>
    <row r="687" spans="10:10">
      <c r="J687" s="1"/>
    </row>
    <row r="688" spans="10:10">
      <c r="J688" s="1"/>
    </row>
    <row r="689" spans="10:10">
      <c r="J689" s="1"/>
    </row>
    <row r="690" spans="10:10">
      <c r="J690" s="1"/>
    </row>
    <row r="691" spans="10:10">
      <c r="J691" s="1"/>
    </row>
    <row r="692" spans="10:10">
      <c r="J692" s="1"/>
    </row>
    <row r="693" spans="10:10">
      <c r="J693" s="1"/>
    </row>
    <row r="694" spans="10:10">
      <c r="J694" s="1"/>
    </row>
    <row r="695" spans="10:10">
      <c r="J695" s="1"/>
    </row>
    <row r="696" spans="10:10">
      <c r="J696" s="1"/>
    </row>
    <row r="697" spans="10:10">
      <c r="J697" s="1"/>
    </row>
    <row r="698" spans="10:10">
      <c r="J698" s="1"/>
    </row>
    <row r="699" spans="10:10">
      <c r="J699" s="1"/>
    </row>
    <row r="700" spans="10:10">
      <c r="J700" s="1"/>
    </row>
    <row r="701" spans="10:10">
      <c r="J701" s="1"/>
    </row>
    <row r="702" spans="10:10">
      <c r="J702" s="1"/>
    </row>
    <row r="703" spans="10:10">
      <c r="J703" s="1"/>
    </row>
    <row r="704" spans="10:10">
      <c r="J704" s="1"/>
    </row>
    <row r="705" spans="10:10">
      <c r="J705" s="1"/>
    </row>
    <row r="706" spans="10:10">
      <c r="J706" s="1"/>
    </row>
    <row r="707" spans="10:10">
      <c r="J707" s="1"/>
    </row>
    <row r="708" spans="10:10">
      <c r="J708" s="1"/>
    </row>
    <row r="709" spans="10:10">
      <c r="J709" s="1"/>
    </row>
    <row r="710" spans="10:10">
      <c r="J710" s="1"/>
    </row>
    <row r="711" spans="10:10">
      <c r="J711" s="1"/>
    </row>
    <row r="712" spans="10:10">
      <c r="J712" s="1"/>
    </row>
    <row r="713" spans="10:10">
      <c r="J713" s="1"/>
    </row>
    <row r="714" spans="10:10">
      <c r="J714" s="1"/>
    </row>
    <row r="715" spans="10:10">
      <c r="J715" s="1"/>
    </row>
    <row r="716" spans="10:10">
      <c r="J716" s="1"/>
    </row>
    <row r="717" spans="10:10">
      <c r="J717" s="1"/>
    </row>
    <row r="718" spans="10:10">
      <c r="J718" s="1"/>
    </row>
    <row r="719" spans="10:10">
      <c r="J719" s="1"/>
    </row>
    <row r="720" spans="10:10">
      <c r="J720" s="1"/>
    </row>
    <row r="721" spans="10:10">
      <c r="J721" s="1"/>
    </row>
    <row r="722" spans="10:10">
      <c r="J722" s="1"/>
    </row>
    <row r="723" spans="10:10">
      <c r="J723" s="1"/>
    </row>
    <row r="724" spans="10:10">
      <c r="J724" s="1"/>
    </row>
    <row r="725" spans="10:10">
      <c r="J725" s="1"/>
    </row>
    <row r="726" spans="10:10">
      <c r="J726" s="1"/>
    </row>
    <row r="727" spans="10:10">
      <c r="J727" s="1"/>
    </row>
    <row r="728" spans="10:10">
      <c r="J728" s="1"/>
    </row>
    <row r="729" spans="10:10">
      <c r="J729" s="1"/>
    </row>
    <row r="730" spans="10:10">
      <c r="J730" s="1"/>
    </row>
    <row r="731" spans="10:10">
      <c r="J731" s="1"/>
    </row>
    <row r="732" spans="10:10">
      <c r="J732" s="1"/>
    </row>
    <row r="733" spans="10:10">
      <c r="J733" s="1"/>
    </row>
    <row r="734" spans="10:10">
      <c r="J734" s="1"/>
    </row>
    <row r="735" spans="10:10">
      <c r="J735" s="1"/>
    </row>
    <row r="736" spans="10:10">
      <c r="J736" s="1"/>
    </row>
    <row r="737" spans="10:10">
      <c r="J737" s="1"/>
    </row>
    <row r="738" spans="10:10">
      <c r="J738" s="1"/>
    </row>
    <row r="739" spans="10:10">
      <c r="J739" s="1"/>
    </row>
    <row r="740" spans="10:10">
      <c r="J740" s="1"/>
    </row>
    <row r="741" spans="10:10">
      <c r="J741" s="1"/>
    </row>
    <row r="742" spans="10:10">
      <c r="J742" s="1"/>
    </row>
    <row r="743" spans="10:10">
      <c r="J743" s="1"/>
    </row>
    <row r="744" spans="10:10">
      <c r="J744" s="1"/>
    </row>
    <row r="745" spans="10:10">
      <c r="J745" s="1"/>
    </row>
    <row r="746" spans="10:10">
      <c r="J746" s="1"/>
    </row>
    <row r="747" spans="10:10">
      <c r="J747" s="1"/>
    </row>
    <row r="748" spans="10:10">
      <c r="J748" s="1"/>
    </row>
    <row r="749" spans="10:10">
      <c r="J749" s="1"/>
    </row>
    <row r="750" spans="10:10">
      <c r="J750" s="1"/>
    </row>
    <row r="751" spans="10:10">
      <c r="J751" s="1"/>
    </row>
    <row r="752" spans="10:10">
      <c r="J752" s="1"/>
    </row>
    <row r="753" spans="10:10">
      <c r="J753" s="1"/>
    </row>
    <row r="754" spans="10:10">
      <c r="J754" s="1"/>
    </row>
    <row r="755" spans="10:10">
      <c r="J755" s="1"/>
    </row>
    <row r="756" spans="10:10">
      <c r="J756" s="1"/>
    </row>
    <row r="757" spans="10:10">
      <c r="J757" s="1"/>
    </row>
    <row r="758" spans="10:10">
      <c r="J758" s="1"/>
    </row>
    <row r="759" spans="10:10">
      <c r="J759" s="1"/>
    </row>
    <row r="760" spans="10:10">
      <c r="J760" s="1"/>
    </row>
    <row r="761" spans="10:10">
      <c r="J761" s="1"/>
    </row>
    <row r="762" spans="10:10">
      <c r="J762" s="1"/>
    </row>
    <row r="763" spans="10:10">
      <c r="J763" s="1"/>
    </row>
    <row r="764" spans="10:10">
      <c r="J764" s="1"/>
    </row>
    <row r="765" spans="10:10">
      <c r="J765" s="1"/>
    </row>
    <row r="766" spans="10:10">
      <c r="J766" s="1"/>
    </row>
    <row r="767" spans="10:10">
      <c r="J767" s="1"/>
    </row>
    <row r="768" spans="10:10">
      <c r="J768" s="1"/>
    </row>
    <row r="769" spans="10:10">
      <c r="J769" s="1"/>
    </row>
    <row r="770" spans="10:10">
      <c r="J770" s="1"/>
    </row>
    <row r="771" spans="10:10">
      <c r="J771" s="1"/>
    </row>
    <row r="772" spans="10:10">
      <c r="J772" s="1"/>
    </row>
    <row r="773" spans="10:10">
      <c r="J773" s="1"/>
    </row>
    <row r="774" spans="10:10">
      <c r="J774" s="1"/>
    </row>
    <row r="775" spans="10:10">
      <c r="J775" s="1"/>
    </row>
    <row r="776" spans="10:10">
      <c r="J776" s="1"/>
    </row>
    <row r="777" spans="10:10">
      <c r="J777" s="1"/>
    </row>
    <row r="778" spans="10:10">
      <c r="J778" s="1"/>
    </row>
    <row r="779" spans="10:10">
      <c r="J779" s="1"/>
    </row>
    <row r="780" spans="10:10">
      <c r="J780" s="1"/>
    </row>
    <row r="781" spans="10:10">
      <c r="J781" s="1"/>
    </row>
    <row r="782" spans="10:10">
      <c r="J782" s="1"/>
    </row>
    <row r="783" spans="10:10">
      <c r="J783" s="1"/>
    </row>
    <row r="784" spans="10:10">
      <c r="J784" s="1"/>
    </row>
    <row r="785" spans="10:10">
      <c r="J785" s="1"/>
    </row>
    <row r="786" spans="10:10">
      <c r="J786" s="1"/>
    </row>
    <row r="787" spans="10:10">
      <c r="J787" s="1"/>
    </row>
    <row r="788" spans="10:10">
      <c r="J788" s="1"/>
    </row>
    <row r="789" spans="10:10">
      <c r="J789" s="1"/>
    </row>
    <row r="790" spans="10:10">
      <c r="J790" s="1"/>
    </row>
    <row r="791" spans="10:10">
      <c r="J791" s="1"/>
    </row>
    <row r="792" spans="10:10">
      <c r="J792" s="1"/>
    </row>
    <row r="793" spans="10:10">
      <c r="J793" s="1"/>
    </row>
    <row r="794" spans="10:10">
      <c r="J794" s="1"/>
    </row>
    <row r="795" spans="10:10">
      <c r="J795" s="1"/>
    </row>
    <row r="796" spans="10:10">
      <c r="J796" s="1"/>
    </row>
    <row r="797" spans="10:10">
      <c r="J797" s="1"/>
    </row>
    <row r="798" spans="10:10">
      <c r="J798" s="1"/>
    </row>
    <row r="799" spans="10:10">
      <c r="J799" s="1"/>
    </row>
    <row r="800" spans="10:10">
      <c r="J800" s="1"/>
    </row>
    <row r="801" spans="10:10">
      <c r="J801" s="1"/>
    </row>
    <row r="802" spans="10:10">
      <c r="J802" s="1"/>
    </row>
    <row r="803" spans="10:10">
      <c r="J803" s="1"/>
    </row>
    <row r="804" spans="10:10">
      <c r="J804" s="1"/>
    </row>
    <row r="805" spans="10:10">
      <c r="J805" s="1"/>
    </row>
    <row r="806" spans="10:10">
      <c r="J806" s="1"/>
    </row>
    <row r="807" spans="10:10">
      <c r="J807" s="1"/>
    </row>
    <row r="808" spans="10:10">
      <c r="J808" s="1"/>
    </row>
    <row r="809" spans="10:10">
      <c r="J809" s="1"/>
    </row>
    <row r="810" spans="10:10">
      <c r="J810" s="1"/>
    </row>
    <row r="811" spans="10:10">
      <c r="J811" s="1"/>
    </row>
    <row r="812" spans="10:10">
      <c r="J812" s="1"/>
    </row>
    <row r="813" spans="10:10">
      <c r="J813" s="1"/>
    </row>
    <row r="814" spans="10:10">
      <c r="J814" s="1"/>
    </row>
    <row r="815" spans="10:10">
      <c r="J815" s="1"/>
    </row>
    <row r="816" spans="10:10">
      <c r="J816" s="1"/>
    </row>
    <row r="817" spans="10:10">
      <c r="J817" s="1"/>
    </row>
    <row r="818" spans="10:10">
      <c r="J818" s="1"/>
    </row>
    <row r="819" spans="10:10">
      <c r="J819" s="1"/>
    </row>
    <row r="820" spans="10:10">
      <c r="J820" s="1"/>
    </row>
    <row r="821" spans="10:10">
      <c r="J821" s="1"/>
    </row>
    <row r="822" spans="10:10">
      <c r="J822" s="1"/>
    </row>
    <row r="823" spans="10:10">
      <c r="J823" s="1"/>
    </row>
    <row r="824" spans="10:10">
      <c r="J824" s="1"/>
    </row>
    <row r="825" spans="10:10">
      <c r="J825" s="1"/>
    </row>
    <row r="826" spans="10:10">
      <c r="J826" s="1"/>
    </row>
    <row r="827" spans="10:10">
      <c r="J827" s="1"/>
    </row>
    <row r="828" spans="10:10">
      <c r="J828" s="1"/>
    </row>
    <row r="829" spans="10:10">
      <c r="J829" s="1"/>
    </row>
    <row r="830" spans="10:10">
      <c r="J830" s="1"/>
    </row>
    <row r="831" spans="10:10">
      <c r="J831" s="1"/>
    </row>
    <row r="832" spans="10:10">
      <c r="J832" s="1"/>
    </row>
    <row r="833" spans="10:10">
      <c r="J833" s="1"/>
    </row>
    <row r="834" spans="10:10">
      <c r="J834" s="1"/>
    </row>
    <row r="835" spans="10:10">
      <c r="J835" s="1"/>
    </row>
    <row r="836" spans="10:10">
      <c r="J836" s="1"/>
    </row>
    <row r="837" spans="10:10">
      <c r="J837" s="1"/>
    </row>
    <row r="838" spans="10:10">
      <c r="J838" s="1"/>
    </row>
    <row r="839" spans="10:10">
      <c r="J839" s="1"/>
    </row>
    <row r="840" spans="10:10">
      <c r="J840" s="1"/>
    </row>
    <row r="841" spans="10:10">
      <c r="J841" s="1"/>
    </row>
    <row r="842" spans="10:10">
      <c r="J842" s="1"/>
    </row>
    <row r="843" spans="10:10">
      <c r="J843" s="1"/>
    </row>
    <row r="844" spans="10:10">
      <c r="J844" s="1"/>
    </row>
    <row r="845" spans="10:10">
      <c r="J845" s="1"/>
    </row>
    <row r="846" spans="10:10">
      <c r="J846" s="1"/>
    </row>
    <row r="847" spans="10:10">
      <c r="J847" s="1"/>
    </row>
    <row r="848" spans="10:10">
      <c r="J848" s="1"/>
    </row>
    <row r="849" spans="10:10">
      <c r="J849" s="1"/>
    </row>
    <row r="850" spans="10:10">
      <c r="J850" s="1"/>
    </row>
    <row r="851" spans="10:10">
      <c r="J851" s="1"/>
    </row>
    <row r="852" spans="10:10">
      <c r="J852" s="1"/>
    </row>
    <row r="853" spans="10:10">
      <c r="J853" s="1"/>
    </row>
    <row r="854" spans="10:10">
      <c r="J854" s="1"/>
    </row>
    <row r="855" spans="10:10">
      <c r="J855" s="1"/>
    </row>
    <row r="856" spans="10:10">
      <c r="J856" s="1"/>
    </row>
    <row r="857" spans="10:10">
      <c r="J857" s="1"/>
    </row>
    <row r="858" spans="10:10">
      <c r="J858" s="1"/>
    </row>
    <row r="859" spans="10:10">
      <c r="J859" s="1"/>
    </row>
    <row r="860" spans="10:10">
      <c r="J860" s="1"/>
    </row>
    <row r="861" spans="10:10">
      <c r="J861" s="1"/>
    </row>
    <row r="862" spans="10:10">
      <c r="J862" s="1"/>
    </row>
    <row r="863" spans="10:10">
      <c r="J863" s="1"/>
    </row>
    <row r="864" spans="10:10">
      <c r="J864" s="1"/>
    </row>
    <row r="865" spans="10:10">
      <c r="J865" s="1"/>
    </row>
    <row r="866" spans="10:10">
      <c r="J866" s="1"/>
    </row>
    <row r="867" spans="10:10">
      <c r="J867" s="1"/>
    </row>
    <row r="868" spans="10:10">
      <c r="J868" s="1"/>
    </row>
    <row r="869" spans="10:10">
      <c r="J869" s="1"/>
    </row>
    <row r="870" spans="10:10">
      <c r="J870" s="1"/>
    </row>
    <row r="871" spans="10:10">
      <c r="J871" s="1"/>
    </row>
    <row r="872" spans="10:10">
      <c r="J872" s="1"/>
    </row>
    <row r="873" spans="10:10">
      <c r="J873" s="1"/>
    </row>
    <row r="874" spans="10:10">
      <c r="J874" s="1"/>
    </row>
    <row r="875" spans="10:10">
      <c r="J875" s="1"/>
    </row>
    <row r="876" spans="10:10">
      <c r="J876" s="1"/>
    </row>
    <row r="877" spans="10:10">
      <c r="J877" s="1"/>
    </row>
    <row r="878" spans="10:10">
      <c r="J878" s="1"/>
    </row>
    <row r="879" spans="10:10">
      <c r="J879" s="1"/>
    </row>
    <row r="880" spans="10:10">
      <c r="J880" s="1"/>
    </row>
    <row r="881" spans="10:10">
      <c r="J881" s="1"/>
    </row>
    <row r="882" spans="10:10">
      <c r="J882" s="1"/>
    </row>
    <row r="883" spans="10:10">
      <c r="J883" s="1"/>
    </row>
    <row r="884" spans="10:10">
      <c r="J884" s="1"/>
    </row>
    <row r="885" spans="10:10">
      <c r="J885" s="1"/>
    </row>
    <row r="886" spans="10:10">
      <c r="J886" s="1"/>
    </row>
    <row r="887" spans="10:10">
      <c r="J887" s="1"/>
    </row>
    <row r="888" spans="10:10">
      <c r="J888" s="1"/>
    </row>
    <row r="889" spans="10:10">
      <c r="J889" s="1"/>
    </row>
    <row r="890" spans="10:10">
      <c r="J890" s="1"/>
    </row>
    <row r="891" spans="10:10">
      <c r="J891" s="1"/>
    </row>
    <row r="892" spans="10:10">
      <c r="J892" s="1"/>
    </row>
    <row r="893" spans="10:10">
      <c r="J893" s="1"/>
    </row>
    <row r="894" spans="10:10">
      <c r="J894" s="1"/>
    </row>
    <row r="895" spans="10:10">
      <c r="J895" s="1"/>
    </row>
    <row r="896" spans="10:10">
      <c r="J896" s="1"/>
    </row>
    <row r="897" spans="10:10">
      <c r="J897" s="1"/>
    </row>
    <row r="898" spans="10:10">
      <c r="J898" s="1"/>
    </row>
    <row r="899" spans="10:10">
      <c r="J899" s="1"/>
    </row>
    <row r="900" spans="10:10">
      <c r="J900" s="1"/>
    </row>
    <row r="901" spans="10:10">
      <c r="J901" s="1"/>
    </row>
    <row r="902" spans="10:10">
      <c r="J902" s="1"/>
    </row>
    <row r="903" spans="10:10">
      <c r="J903" s="1"/>
    </row>
    <row r="904" spans="10:10">
      <c r="J904" s="1"/>
    </row>
    <row r="905" spans="10:10">
      <c r="J905" s="1"/>
    </row>
    <row r="906" spans="10:10">
      <c r="J906" s="1"/>
    </row>
    <row r="907" spans="10:10">
      <c r="J907" s="1"/>
    </row>
    <row r="908" spans="10:10">
      <c r="J908" s="1"/>
    </row>
    <row r="909" spans="10:10">
      <c r="J909" s="1"/>
    </row>
    <row r="910" spans="10:10">
      <c r="J910" s="1"/>
    </row>
    <row r="911" spans="10:10">
      <c r="J911" s="1"/>
    </row>
    <row r="912" spans="10:10">
      <c r="J912" s="1"/>
    </row>
    <row r="913" spans="10:10">
      <c r="J913" s="1"/>
    </row>
    <row r="914" spans="10:10">
      <c r="J914" s="1"/>
    </row>
    <row r="915" spans="10:10">
      <c r="J915" s="1"/>
    </row>
    <row r="916" spans="10:10">
      <c r="J916" s="1"/>
    </row>
    <row r="917" spans="10:10">
      <c r="J917" s="1"/>
    </row>
    <row r="918" spans="10:10">
      <c r="J918" s="1"/>
    </row>
    <row r="919" spans="10:10">
      <c r="J919" s="1"/>
    </row>
    <row r="920" spans="10:10">
      <c r="J920" s="1"/>
    </row>
    <row r="921" spans="10:10">
      <c r="J921" s="1"/>
    </row>
    <row r="922" spans="10:10">
      <c r="J922" s="1"/>
    </row>
    <row r="923" spans="10:10">
      <c r="J923" s="1"/>
    </row>
    <row r="924" spans="10:10">
      <c r="J924" s="1"/>
    </row>
    <row r="925" spans="10:10">
      <c r="J925" s="1"/>
    </row>
    <row r="926" spans="10:10">
      <c r="J926" s="1"/>
    </row>
    <row r="927" spans="10:10">
      <c r="J927" s="1"/>
    </row>
    <row r="928" spans="10:10">
      <c r="J928" s="1"/>
    </row>
    <row r="929" spans="10:10">
      <c r="J929" s="1"/>
    </row>
    <row r="930" spans="10:10">
      <c r="J930" s="1"/>
    </row>
    <row r="931" spans="10:10">
      <c r="J931" s="1"/>
    </row>
    <row r="932" spans="10:10">
      <c r="J932" s="1"/>
    </row>
    <row r="933" spans="10:10">
      <c r="J933" s="1"/>
    </row>
    <row r="934" spans="10:10">
      <c r="J934" s="1"/>
    </row>
    <row r="935" spans="10:10">
      <c r="J935" s="1"/>
    </row>
    <row r="936" spans="10:10">
      <c r="J936" s="1"/>
    </row>
    <row r="937" spans="10:10">
      <c r="J937" s="1"/>
    </row>
    <row r="938" spans="10:10">
      <c r="J938" s="1"/>
    </row>
    <row r="939" spans="10:10">
      <c r="J939" s="1"/>
    </row>
    <row r="940" spans="10:10">
      <c r="J940" s="1"/>
    </row>
    <row r="941" spans="10:10">
      <c r="J941" s="1"/>
    </row>
    <row r="942" spans="10:10">
      <c r="J942" s="1"/>
    </row>
    <row r="943" spans="10:10">
      <c r="J943" s="1"/>
    </row>
    <row r="944" spans="10:10">
      <c r="J944" s="1"/>
    </row>
    <row r="945" spans="10:10">
      <c r="J945" s="1"/>
    </row>
    <row r="946" spans="10:10">
      <c r="J946" s="1"/>
    </row>
    <row r="947" spans="10:10">
      <c r="J947" s="1"/>
    </row>
    <row r="948" spans="10:10">
      <c r="J948" s="1"/>
    </row>
    <row r="949" spans="10:10">
      <c r="J949" s="1"/>
    </row>
    <row r="950" spans="10:10">
      <c r="J950" s="1"/>
    </row>
    <row r="951" spans="10:10">
      <c r="J951" s="1"/>
    </row>
    <row r="952" spans="10:10">
      <c r="J952" s="1"/>
    </row>
    <row r="953" spans="10:10">
      <c r="J953" s="1"/>
    </row>
    <row r="954" spans="10:10">
      <c r="J954" s="1"/>
    </row>
    <row r="955" spans="10:10">
      <c r="J955" s="1"/>
    </row>
    <row r="956" spans="10:10">
      <c r="J956" s="1"/>
    </row>
    <row r="957" spans="10:10">
      <c r="J957" s="1"/>
    </row>
    <row r="958" spans="10:10">
      <c r="J958" s="1"/>
    </row>
    <row r="959" spans="10:10">
      <c r="J959" s="1"/>
    </row>
    <row r="960" spans="10:10">
      <c r="J960" s="1"/>
    </row>
    <row r="961" spans="10:10">
      <c r="J961" s="1"/>
    </row>
    <row r="962" spans="10:10">
      <c r="J962" s="1"/>
    </row>
    <row r="963" spans="10:10">
      <c r="J963" s="1"/>
    </row>
    <row r="964" spans="10:10">
      <c r="J964" s="1"/>
    </row>
    <row r="965" spans="10:10">
      <c r="J965" s="1"/>
    </row>
    <row r="966" spans="10:10">
      <c r="J966" s="1"/>
    </row>
    <row r="967" spans="10:10">
      <c r="J967" s="1"/>
    </row>
    <row r="968" spans="10:10">
      <c r="J968" s="1"/>
    </row>
    <row r="969" spans="10:10">
      <c r="J969" s="1"/>
    </row>
    <row r="970" spans="10:10">
      <c r="J970" s="1"/>
    </row>
    <row r="971" spans="10:10">
      <c r="J971" s="1"/>
    </row>
    <row r="972" spans="10:10">
      <c r="J972" s="1"/>
    </row>
    <row r="973" spans="10:10">
      <c r="J973" s="1"/>
    </row>
    <row r="974" spans="10:10">
      <c r="J974" s="1"/>
    </row>
    <row r="975" spans="10:10">
      <c r="J975" s="1"/>
    </row>
    <row r="976" spans="10:10">
      <c r="J976" s="1"/>
    </row>
    <row r="977" spans="10:10">
      <c r="J977" s="1"/>
    </row>
    <row r="978" spans="10:10">
      <c r="J978" s="1"/>
    </row>
    <row r="979" spans="10:10">
      <c r="J979" s="1"/>
    </row>
    <row r="980" spans="10:10">
      <c r="J980" s="1"/>
    </row>
    <row r="981" spans="10:10">
      <c r="J981" s="1"/>
    </row>
    <row r="982" spans="10:10">
      <c r="J982" s="1"/>
    </row>
    <row r="983" spans="10:10">
      <c r="J983" s="1"/>
    </row>
    <row r="984" spans="10:10">
      <c r="J984" s="1"/>
    </row>
    <row r="985" spans="10:10">
      <c r="J985" s="1"/>
    </row>
    <row r="986" spans="10:10">
      <c r="J986" s="1"/>
    </row>
    <row r="987" spans="10:10">
      <c r="J987" s="1"/>
    </row>
    <row r="988" spans="10:10">
      <c r="J988" s="1"/>
    </row>
    <row r="989" spans="10:10">
      <c r="J989" s="1"/>
    </row>
    <row r="990" spans="10:10">
      <c r="J990" s="1"/>
    </row>
    <row r="991" spans="10:10">
      <c r="J991" s="1"/>
    </row>
    <row r="992" spans="10:10">
      <c r="J992" s="1"/>
    </row>
    <row r="993" spans="10:10">
      <c r="J993" s="1"/>
    </row>
    <row r="994" spans="10:10">
      <c r="J994" s="1"/>
    </row>
    <row r="995" spans="10:10">
      <c r="J995" s="1"/>
    </row>
    <row r="996" spans="10:10">
      <c r="J996" s="1"/>
    </row>
    <row r="997" spans="10:10">
      <c r="J997" s="1"/>
    </row>
    <row r="998" spans="10:10">
      <c r="J998" s="1"/>
    </row>
    <row r="999" spans="10:10">
      <c r="J999" s="1"/>
    </row>
    <row r="1000" spans="10:10">
      <c r="J1000" s="1"/>
    </row>
    <row r="1001" spans="10:10">
      <c r="J1001" s="1"/>
    </row>
    <row r="1002" spans="10:10">
      <c r="J1002" s="1"/>
    </row>
    <row r="1003" spans="10:10">
      <c r="J1003" s="1"/>
    </row>
    <row r="1004" spans="10:10">
      <c r="J1004" s="1"/>
    </row>
    <row r="1005" spans="10:10">
      <c r="J1005" s="1"/>
    </row>
    <row r="1006" spans="10:10">
      <c r="J1006" s="1"/>
    </row>
    <row r="1007" spans="10:10">
      <c r="J1007" s="1"/>
    </row>
    <row r="1008" spans="10:10">
      <c r="J1008" s="1"/>
    </row>
    <row r="1009" spans="10:10">
      <c r="J1009" s="1"/>
    </row>
    <row r="1010" spans="10:10">
      <c r="J1010" s="1"/>
    </row>
    <row r="1011" spans="10:10">
      <c r="J1011" s="1"/>
    </row>
    <row r="1012" spans="10:10">
      <c r="J1012" s="1"/>
    </row>
    <row r="1013" spans="10:10">
      <c r="J1013" s="1"/>
    </row>
    <row r="1014" spans="10:10">
      <c r="J1014" s="1"/>
    </row>
    <row r="1015" spans="10:10">
      <c r="J1015" s="1"/>
    </row>
    <row r="1016" spans="10:10">
      <c r="J1016" s="1"/>
    </row>
    <row r="1017" spans="10:10">
      <c r="J1017" s="1"/>
    </row>
    <row r="1018" spans="10:10">
      <c r="J1018" s="1"/>
    </row>
    <row r="1019" spans="10:10">
      <c r="J1019" s="1"/>
    </row>
    <row r="1020" spans="10:10">
      <c r="J1020" s="1"/>
    </row>
    <row r="1021" spans="10:10">
      <c r="J1021" s="1"/>
    </row>
    <row r="1022" spans="10:10">
      <c r="J1022" s="1"/>
    </row>
    <row r="1023" spans="10:10">
      <c r="J1023" s="1"/>
    </row>
    <row r="1024" spans="10:10">
      <c r="J1024" s="1"/>
    </row>
    <row r="1025" spans="10:10">
      <c r="J1025" s="1"/>
    </row>
    <row r="1026" spans="10:10">
      <c r="J1026" s="1"/>
    </row>
    <row r="1027" spans="10:10">
      <c r="J1027" s="1"/>
    </row>
    <row r="1028" spans="10:10">
      <c r="J1028" s="1"/>
    </row>
    <row r="1029" spans="10:10">
      <c r="J1029" s="1"/>
    </row>
    <row r="1030" spans="10:10">
      <c r="J1030" s="1"/>
    </row>
    <row r="1031" spans="10:10">
      <c r="J1031" s="1"/>
    </row>
    <row r="1032" spans="10:10">
      <c r="J1032" s="1"/>
    </row>
    <row r="1033" spans="10:10">
      <c r="J1033" s="1"/>
    </row>
    <row r="1034" spans="10:10">
      <c r="J1034" s="1"/>
    </row>
    <row r="1035" spans="10:10">
      <c r="J1035" s="1"/>
    </row>
    <row r="1036" spans="10:10">
      <c r="J1036" s="1"/>
    </row>
    <row r="1037" spans="10:10">
      <c r="J1037" s="1"/>
    </row>
    <row r="1038" spans="10:10">
      <c r="J1038" s="1"/>
    </row>
    <row r="1039" spans="10:10">
      <c r="J1039" s="1"/>
    </row>
    <row r="1040" spans="10:10">
      <c r="J1040" s="1"/>
    </row>
    <row r="1041" spans="10:10">
      <c r="J1041" s="1"/>
    </row>
    <row r="1042" spans="10:10">
      <c r="J1042" s="1"/>
    </row>
    <row r="1043" spans="10:10">
      <c r="J1043" s="1"/>
    </row>
    <row r="1044" spans="10:10">
      <c r="J1044" s="1"/>
    </row>
    <row r="1045" spans="10:10">
      <c r="J1045" s="1"/>
    </row>
    <row r="1046" spans="10:10">
      <c r="J1046" s="1"/>
    </row>
    <row r="1047" spans="10:10">
      <c r="J1047" s="1"/>
    </row>
    <row r="1048" spans="10:10">
      <c r="J1048" s="1"/>
    </row>
    <row r="1049" spans="10:10">
      <c r="J1049" s="1"/>
    </row>
    <row r="1050" spans="10:10">
      <c r="J1050" s="1"/>
    </row>
    <row r="1051" spans="10:10">
      <c r="J1051" s="1"/>
    </row>
    <row r="1052" spans="10:10">
      <c r="J1052" s="1"/>
    </row>
    <row r="1053" spans="10:10">
      <c r="J1053" s="1"/>
    </row>
    <row r="1054" spans="10:10">
      <c r="J1054" s="1"/>
    </row>
    <row r="1055" spans="10:10">
      <c r="J1055" s="1"/>
    </row>
    <row r="1056" spans="10:10">
      <c r="J1056" s="1"/>
    </row>
    <row r="1057" spans="10:10">
      <c r="J1057" s="1"/>
    </row>
    <row r="1058" spans="10:10">
      <c r="J1058" s="1"/>
    </row>
    <row r="1059" spans="10:10">
      <c r="J1059" s="1"/>
    </row>
    <row r="1060" spans="10:10">
      <c r="J1060" s="1"/>
    </row>
    <row r="1061" spans="10:10">
      <c r="J1061" s="1"/>
    </row>
    <row r="1062" spans="10:10">
      <c r="J1062" s="1"/>
    </row>
    <row r="1063" spans="10:10">
      <c r="J1063" s="1"/>
    </row>
    <row r="1064" spans="10:10">
      <c r="J1064" s="1"/>
    </row>
    <row r="1065" spans="10:10">
      <c r="J1065" s="1"/>
    </row>
    <row r="1066" spans="10:10">
      <c r="J1066" s="1"/>
    </row>
  </sheetData>
  <autoFilter ref="A1:BG221" xr:uid="{00000000-0001-0000-0000-000000000000}">
    <filterColumn colId="7">
      <filters blank="1">
        <filter val="Arup Internal Database"/>
        <filter val="Planning Portal"/>
      </filters>
    </filterColumn>
    <sortState xmlns:xlrd2="http://schemas.microsoft.com/office/spreadsheetml/2017/richdata2" ref="A4:BG220">
      <sortCondition ref="A1:A220"/>
    </sortState>
  </autoFilter>
  <phoneticPr fontId="13" type="noConversion"/>
  <dataValidations count="4">
    <dataValidation type="list" allowBlank="1" showInputMessage="1" showErrorMessage="1" sqref="D2:D21 F8 F4:F6 F12 I222:I1048576 F10 F17 F19:F20" xr:uid="{B134D69B-9D1C-498B-B462-C466EA89EB45}">
      <formula1>#REF!</formula1>
    </dataValidation>
    <dataValidation allowBlank="1" showInputMessage="1" sqref="G167:H168 G198:H198 G196:H196 G216:H1048576 G140:H144 F11 F9 F13:F16 F18 F21 F7 G149:H150 F1:F3 G1:H1" xr:uid="{8DA2B368-E076-49BE-9FAE-82175C070281}"/>
    <dataValidation type="list" allowBlank="1" showInputMessage="1" showErrorMessage="1" sqref="BC2:BC231" xr:uid="{189FF97F-E9F1-49AF-8503-A4294B53A8DE}">
      <formula1>boolean</formula1>
    </dataValidation>
    <dataValidation type="list" errorStyle="warning" allowBlank="1" showInputMessage="1" showErrorMessage="1" sqref="J2:J1048576" xr:uid="{BC801C2C-A719-44D9-9274-3FF415614D89}">
      <formula1>"Assessment 1, Assessment 2"</formula1>
    </dataValidation>
  </dataValidations>
  <hyperlinks>
    <hyperlink ref="BG203" r:id="rId1" xr:uid="{944A3C8B-E80E-46F1-B453-786589270DC6}"/>
    <hyperlink ref="BG146" r:id="rId2" xr:uid="{96C69397-D43D-4921-9080-7893C5022A2A}"/>
    <hyperlink ref="BG130" r:id="rId3" xr:uid="{12A59E77-D94B-4DB5-ACC2-CCE9F2DBE390}"/>
    <hyperlink ref="BG209" r:id="rId4" xr:uid="{1E547B93-5B9E-489E-BCF4-8DC7976F0E36}"/>
    <hyperlink ref="BG202" r:id="rId5" xr:uid="{F01BD0D6-71BD-457E-B806-ACA71F239266}"/>
    <hyperlink ref="BG166" r:id="rId6" xr:uid="{61AF4AE4-116F-4AA0-BA04-BCD244B91C07}"/>
    <hyperlink ref="BG105" r:id="rId7" xr:uid="{CF0BCFB2-A1CD-4813-B6E9-C56F33DB4D1E}"/>
    <hyperlink ref="BG193" r:id="rId8" xr:uid="{463D0436-3D38-40D6-904B-9F6753E218F7}"/>
    <hyperlink ref="BG106" r:id="rId9" xr:uid="{70547ACA-1DAA-4422-A63A-6AC385A21289}"/>
    <hyperlink ref="BG144" r:id="rId10" xr:uid="{DDB51B07-3273-490B-945F-B22BEE2D25DF}"/>
    <hyperlink ref="BG108" r:id="rId11" xr:uid="{8B262F09-956B-4E5F-A1B6-28F34A8555AB}"/>
    <hyperlink ref="BG175" r:id="rId12" xr:uid="{0C508673-2A45-4751-A193-CD850867D2F3}"/>
    <hyperlink ref="BG134" r:id="rId13" xr:uid="{139BA286-53DF-4ADD-8081-9C93924DBACB}"/>
    <hyperlink ref="BG171" r:id="rId14" xr:uid="{D29FBB51-5A16-46A7-9F3B-F881A13CA0F4}"/>
    <hyperlink ref="BG104" r:id="rId15" display="https://planningrecords.camden.gov.uk/Northgate/PlanningExplorer/Generic/StdDetails.aspx?PT=Planning%20Applications%20On-Line&amp;TYPE=PL/PlanningPK.xml&amp;PARAM0=606603&amp;XSLT=/Northgate/PlanningExplorer/SiteFiles/Skins/camden/xslt/PL/PLDetails.xslt&amp;FT=Planning%20Application%20Details&amp;PUBLIC=Y&amp;XMLSIDE=/Northgate/PlanningExplorer/SiteFiles/Skins/camden/Menus/PL.xml&amp;DAURI=PLANNING" xr:uid="{6DCEA350-2724-478C-8ECF-FFC9415F7CC1}"/>
    <hyperlink ref="BG36" r:id="rId16" xr:uid="{B1A5E906-92EB-42E0-B130-C6C5B4E4E7A6}"/>
    <hyperlink ref="BG213" r:id="rId17" xr:uid="{DD238912-1B1E-4BC4-A45D-07519AE63442}"/>
    <hyperlink ref="BG114" r:id="rId18" xr:uid="{AC2A8460-024D-4E08-8072-3C1930CD503F}"/>
    <hyperlink ref="BG197" r:id="rId19" xr:uid="{EC8129ED-C8B7-4A10-A0F3-EFCF5C41A6FC}"/>
    <hyperlink ref="BG120:BG122" r:id="rId20" display="https://development.towerhamlets.gov.uk/online-applications/applicationDetails.do?activeTab=documents&amp;keyVal=DCAPR_135435" xr:uid="{C297FD5E-E714-4160-8C73-1EC243C93D68}"/>
    <hyperlink ref="BG149" r:id="rId21" xr:uid="{9BFFD32B-A45E-4E74-8FA6-3DCAA239C106}"/>
    <hyperlink ref="BG103" r:id="rId22" xr:uid="{737B327A-6D0C-493D-A327-0A9C9E48B67E}"/>
    <hyperlink ref="BG214" r:id="rId23" xr:uid="{A52916B2-FE37-4D83-9B70-3BD5739E0A08}"/>
    <hyperlink ref="BG180" r:id="rId24" xr:uid="{874BB003-62A8-4ED8-A0CF-14B33EA8F6B1}"/>
    <hyperlink ref="BG190" r:id="rId25" xr:uid="{437FB978-75CE-41B5-B793-72626E1B7187}"/>
    <hyperlink ref="BG160" r:id="rId26" display="https://planning.islington.gov.uk/Northgate/PlanningExplorer/Generic/StdDetails.aspx?PT=Planning%20Applications%20On-Line&amp;TYPE=PL/PlanningPK.xml&amp;PARAM0=522159&amp;XSLT=/Northgate/PlanningExplorer/SiteFiles/Skins/Islington/xslt/PL/PLDetails.xslt&amp;FT=Planning%20Application%20Details&amp;PUBLIC=Y&amp;XMLSIDE=/Northgate/PlanningExplorer/SiteFiles/Skins/Islington/Menus/PL.xml&amp;DAURI=PLANNING" xr:uid="{2F96F7D4-892A-45A7-A6D8-0EE38FC22850}"/>
    <hyperlink ref="BG150" r:id="rId27" display="https://planning.lambeth.gov.uk/online-applications/applicationDetails.do?activeTab=summary&amp;keyVal=QI9KD3BO08M00" xr:uid="{2711C78A-FD58-4254-8368-EE1055D94377}"/>
    <hyperlink ref="BG210" r:id="rId28" display="https://planning.lambeth.gov.uk/online-applications/applicationDetails.do?activeTab=documents&amp;keyVal=QVSLAKBO0FE00" xr:uid="{678A9579-E0BF-475D-987B-8734EE18F908}"/>
    <hyperlink ref="BG176" r:id="rId29" display="https://planning.lambeth.gov.uk/online-applications/applicationDetails.do?activeTab=summary&amp;keyVal=QSZKE0BO08M00" xr:uid="{FDD1747B-628C-4175-8EA5-6555BBEBAE93}"/>
    <hyperlink ref="BG135" r:id="rId30" display="https://planning.islington.gov.uk/Northgate/PlanningExplorer/Generic/StdDetails.aspx?PT=Planning%20Applications%20On-Line&amp;TYPE=PL/PlanningPK.xml&amp;PARAM0=516839&amp;XSLT=/Northgate/PlanningExplorer/SiteFiles/Skins/Islington/xslt/PL/PLDetails.xslt&amp;FT=Planning%20Application%20Details&amp;PUBLIC=Y&amp;XMLSIDE=&amp;DAURI=PLANNING" xr:uid="{452E7EB8-DBE1-4DEA-A2C6-F4228689740F}"/>
    <hyperlink ref="BG183" r:id="rId31" display="https://public-access.lbhf.gov.uk/online-applications/applicationDetails.do?activeTab=summary&amp;keyVal=RR5DGYBI0TR00" xr:uid="{5C3A9A0E-54E6-4910-B547-294AF70D9A20}"/>
    <hyperlink ref="BG204" r:id="rId32" display="https://public-access.lbhf.gov.uk/online-applications/applicationDetails.do?keyVal=RTQJEMBI0TR00&amp;activeTab=summary" xr:uid="{068E6580-AA0F-423A-98DC-A48D9F9A3306}"/>
    <hyperlink ref="BG119" r:id="rId33" display="https://public-access.lbhf.gov.uk/online-applications/applicationDetails.do?activeTab=summary&amp;keyVal=R21XMDBI0TR00" xr:uid="{BE923877-85A9-4C3E-97B7-3C38B178FBA1}"/>
    <hyperlink ref="BG172" r:id="rId34" display="https://planning.southwark.gov.uk/online-applications/applicationDetails.do?keyVal=QI8OXRKB03Q00&amp;activeTab=summary" xr:uid="{DE69CC18-8177-408B-8B5F-E338E2F256FB}"/>
    <hyperlink ref="BG178" r:id="rId35" display="https://planning.southwark.gov.uk/online-applications/applicationDetails.do?activeTab=summary&amp;keyVal=RNYXGRKB00Q00" xr:uid="{57E713F3-23FF-4154-86A1-8BA58D385B73}"/>
    <hyperlink ref="BG133" r:id="rId36" display="https://planning.southwark.gov.uk/online-applications/simpleSearchResults.do?action=firstPage" xr:uid="{28B62964-4883-4414-A352-0D92EAA495D7}"/>
    <hyperlink ref="BG170" r:id="rId37" display="https://planning.islington.gov.uk/Northgate/PlanningExplorer/Generic/StdDetails.aspx?PT=Planning%20Applications%20On-Line&amp;TYPE=PL/PlanningPK.xml&amp;PARAM0=518225&amp;XSLT=/Northgate/PlanningExplorer/SiteFiles/Skins/Islington/xslt/PL/PLDetails.xslt&amp;FT=Planning%20Application%20Details&amp;PUBLIC=Y&amp;XMLSIDE=/Northgate/PlanningExplorer/SiteFiles/Skins/Islington/Menus/PL.xml&amp;DAURI=PLANNING" xr:uid="{9AA93D87-8716-48F0-9AA7-7A9637C1D8F6}"/>
    <hyperlink ref="BG168" r:id="rId38" display="https://planning.southwark.gov.uk/online-applications/applicationDetails.do?activeTab=summary&amp;keyVal=RQUMP5KBLVE00" xr:uid="{12D0575C-D146-426A-8054-E52FE3B6BAF7}"/>
    <hyperlink ref="BG110" r:id="rId39" display="https://planning.lambeth.gov.uk/online-applications/applicationDetails.do?activeTab=summary&amp;keyVal=RPGNW4BOHMV00" xr:uid="{6E4CFB0C-A503-4D0F-A8C2-291D6A7C7E97}"/>
    <hyperlink ref="BG185" r:id="rId40" display="https://public-access.lbhf.gov.uk/online-applications/applicationDetails.do?activeTab=summary&amp;keyVal=R56OXIBI0TR00" xr:uid="{D835F397-618B-4CD3-8C39-770517A910E8}"/>
    <hyperlink ref="BG147" r:id="rId41" xr:uid="{42DABC0D-ED11-498B-9D36-7E73A4B8A60F}"/>
    <hyperlink ref="BG112" r:id="rId42" xr:uid="{EA535DF7-97A3-4FB7-BB29-0B0541273155}"/>
    <hyperlink ref="BG173" r:id="rId43" xr:uid="{D96DF903-8AAE-40C2-99C1-90CAC0045E75}"/>
    <hyperlink ref="BG162" r:id="rId44" display="https://planning.southwark.gov.uk/online-applications/applicationDetails.do?activeTab=summary&amp;keyVal=RHU23JKB00300" xr:uid="{DA6C85F3-2084-4A3B-8908-195E15D4F756}"/>
    <hyperlink ref="BG100" r:id="rId45" xr:uid="{F2DC5C39-5009-49FD-8ADC-BF52C604477B}"/>
    <hyperlink ref="BG186" r:id="rId46" display="https://planning.southwark.gov.uk/online-applications/applicationDetails.do?activeTab=summary&amp;keyVal=QRYIDLKB03Q00" xr:uid="{14DAA9AF-D150-410D-BAB8-773AEB85F86C}"/>
    <hyperlink ref="BG205" r:id="rId47" display="https://planning.southwark.gov.uk/online-applications/applicationDetails.do?activeTab=summary&amp;keyVal=QJN3F3KBJD700" xr:uid="{380D763F-E6DB-49B4-AECA-7DDEEADC7DC6}"/>
    <hyperlink ref="BG187" r:id="rId48" location="tabs" display="https://www.rbkc.gov.uk/planning/searches/default.aspx - tabs" xr:uid="{2C6063BC-A69A-4DA4-8355-A817EEDD5A66}"/>
    <hyperlink ref="BG189" r:id="rId49" display="https://planning.southwark.gov.uk/online-applications/applicationDetails.do?keyVal=QTPPZDKB03Q00&amp;activeTab=summary" xr:uid="{CE569A0D-7205-4C44-9348-686301464B14}"/>
    <hyperlink ref="BG118" r:id="rId50" display="https://planning.southwark.gov.uk/online-applications/applicationDetails.do?activeTab=documents&amp;keyVal=RXA50QKB0C800" xr:uid="{8E99F8CC-BD2C-4D8B-BF64-9ED78711904A}"/>
    <hyperlink ref="BG148" r:id="rId51" xr:uid="{8C78E4AA-5F7F-46AC-87F8-A2A0BA2B60F0}"/>
    <hyperlink ref="BG129" r:id="rId52" display="https://planning.southwark.gov.uk/online-applications/applicationDetails.do?activeTab=summary&amp;keyVal=RUHMFPKB0C800" xr:uid="{6AE898D4-CB96-4F80-AA2E-C6980429688B}"/>
    <hyperlink ref="BG128" r:id="rId53" display="https://planning.southwark.gov.uk/online-applications/applicationDetails.do?keyVal=RSL8QDKB0C800&amp;activeTab=summary" xr:uid="{6E63A8DE-CA16-4AD6-BAA9-27F7CE9A2F91}"/>
    <hyperlink ref="BG143" r:id="rId54" display="https://planning.southwark.gov.uk/online-applications/applicationDetails.do?activeTab=summary&amp;keyVal=RSL619KB0C800" xr:uid="{A81BF159-ECA4-49E7-8ABE-6194DDFD2579}"/>
    <hyperlink ref="BG121" r:id="rId55" display="https://planning.southwark.gov.uk/online-applications/applicationDetails.do?activeTab=summary&amp;keyVal=RQWHL6KB00300" xr:uid="{4D6A4BAB-1D9C-44B9-915B-1E36FB488081}"/>
    <hyperlink ref="BG184" r:id="rId56" display="https://planning.southwark.gov.uk/online-applications/applicationDetails.do?activeTab=summary&amp;keyVal=RQHNQLKB00Q00" xr:uid="{D1F8E23C-78F5-4BED-950C-EC927F83BCDF}"/>
    <hyperlink ref="BG206" r:id="rId57" display="https://www.rbkc.gov.uk/planning/searches/details.aspx?adv=0&amp;simpleBatch=20&amp;id=PP/20/03216&amp;cn=257655+DP9+Ltd+100+Pall+Mall+LONDON+020+7004+1700&amp;tab=tabs-planning-1" xr:uid="{D23A471A-B338-4254-AF2A-9E85A3802D84}"/>
    <hyperlink ref="BG155" r:id="rId58" display="https://www.rbkc.gov.uk/planning/searches/details.aspx?adv=0&amp;simple=81-103+King%27s+Road&amp;simpleBatch=20&amp;simSubmit=Search&amp;id=PP/23/00968&amp;cn=279424+DP9+100+Pall+Mall+London+&amp;type=application&amp;tab=tabs-planning-1" xr:uid="{A2187289-D4A7-4E0A-B725-208CB0439EA4}"/>
    <hyperlink ref="BG208" r:id="rId59" display="https://planning.southwark.gov.uk/online-applications/applicationDetails.do?activeTab=summary&amp;keyVal=QJIZCQKB03Q00" xr:uid="{2C5B0ACB-ECEB-4AF1-AE1F-C1C0D4E7D7A0}"/>
    <hyperlink ref="BG194" r:id="rId60" xr:uid="{3068F1A3-0152-4541-A323-214C99A58E6F}"/>
    <hyperlink ref="BG165" r:id="rId61" display="https://planning.southwark.gov.uk/online-applications/applicationDetails.do?activeTab=summary&amp;keyVal=QRV1UFKB03Q00" xr:uid="{70156A28-473A-48FF-A9A1-C8D474AC3386}"/>
    <hyperlink ref="BG167" r:id="rId62" display="https://www.rbkc.gov.uk/planning/searches/details.aspx?adv=0&amp;simple=office&amp;simpleBatch=20&amp;simSubmit=Search&amp;id=PP/22/07709&amp;cn=278256+Turley+12+Brownlow+Mews+Roger+Street+&amp;type=application&amp;tab=tabs-planning-1" xr:uid="{4503459E-D13A-4F98-94A6-BF7524D12883}"/>
    <hyperlink ref="BG174" r:id="rId63" display="https://planning.islington.gov.uk/Northgate/PlanningExplorer/Generic/StdDetails.aspx?PT=Planning%20Applications%20On-Line&amp;TYPE=PL/PlanningPK.xml&amp;PARAM0=523711&amp;XSLT=/Northgate/PlanningExplorer/SiteFiles/Skins/Islington/xslt/PL/PLDetails.xslt&amp;FT=Planning%20Application%20Details&amp;PUBLIC=Y&amp;XMLSIDE=/Northgate/PlanningExplorer/SiteFiles/Skins/Islington/Menus/PL.xml&amp;DAURI=PLANNING" xr:uid="{0A937856-BAA7-42A6-A34D-2C7B863A5804}"/>
    <hyperlink ref="BG127" r:id="rId64" display="https://www.planning2.cityoflondon.gov.uk/online-applications/applicationDetails.do?activeTab=documents&amp;keyVal=QJDWLUFH0PC00" xr:uid="{738EE9F1-8842-4287-8B7D-08FD8EE2CA00}"/>
    <hyperlink ref="BG192" r:id="rId65" display="https://www.planning2.cityoflondon.gov.uk/online-applications/applicationDetails.do?activeTab=documents&amp;keyVal=Q2T9PBFH0PS00" xr:uid="{D06292DB-5C5E-4601-8AB7-101627924AE3}"/>
    <hyperlink ref="BG107" r:id="rId66" display="https://www.planning2.cityoflondon.gov.uk/online-applications/applicationDetails.do?activeTab=summary&amp;keyVal=QV79B9FH0QH00" xr:uid="{C8E97610-84B9-4768-96A6-DC38F309113A}"/>
    <hyperlink ref="BG109" r:id="rId67" display="https://www.planning2.cityoflondon.gov.uk/online-applications/applicationDetails.do?activeTab=documents&amp;keyVal=QZ42BAFH0QH00" xr:uid="{0C8D2024-3749-4091-AA8A-07B81FB6951C}"/>
    <hyperlink ref="BG111" r:id="rId68" display="https://www.planning2.cityoflondon.gov.uk/online-applications/applicationDetails.do?activeTab=summary&amp;keyVal=O5XS7IFH02B00" xr:uid="{72F799E6-91CA-4786-9148-52A543AEAE87}"/>
    <hyperlink ref="BG142" r:id="rId69" display="https://www.planning2.cityoflondon.gov.uk/online-applications/applicationDetails.do?activeTab=documents&amp;keyVal=QZF3VXFH0QH00" xr:uid="{34A9CE46-CA82-4479-8BC9-516777D97427}"/>
    <hyperlink ref="BG163" r:id="rId70" display="https://www.planning2.cityoflondon.gov.uk/online-applications/applicationDetails.do?activeTab=summary&amp;keyVal=R06ZQ4FH0PC00" xr:uid="{E648383E-E7D8-4A63-8EB2-E9D5F1080A15}"/>
    <hyperlink ref="BG115" r:id="rId71" display="https://www.planning2.cityoflondon.gov.uk/online-applications/applicationDetails.do?activeTab=summary&amp;keyVal=R1QRW9FH0QH00" xr:uid="{32AFD963-88F8-4759-913B-114B1A31DD15}"/>
    <hyperlink ref="BG151" r:id="rId72" display="https://www.planning2.cityoflondon.gov.uk/online-applications/applicationDetails.do?activeTab=summary&amp;keyVal=REURJUFH0PC00" xr:uid="{C9A9DFCD-57CC-42B1-9C31-630A49B1D07A}"/>
    <hyperlink ref="BG159" r:id="rId73" display="https://www.planning2.cityoflondon.gov.uk/online-applications/applicationDetails.do?activeTab=summary&amp;keyVal=RI3FFYFH0QW00" xr:uid="{3F0FFA78-7F01-47E3-8773-CF899B06A7A1}"/>
    <hyperlink ref="BG125" r:id="rId74" display="22/00867/FULMAJ | Alteration and extension of the existing building for commercial use to include: (i) additional office floorspace (Use Class Eg) through infill extensions at upper levels and projecting north and east facade extensions above ground level; (ii) creation of two flexible commercial units (Class Ea/b/c/d/g) at ground floor; (iii) altered and additional entrances; (iv) creation of office amenity terraces and altered plant enclosures; (v) facade alterations including urban greening; (vi) landscaping; and (vii) associated works including the provision of improved access to the Scheduled Monument at basement level. | 20 Giltspur Street London EC1A 9DD (cityoflondon.gov.uk)" xr:uid="{09B9DFEE-799E-4FA9-B5C8-D3CED91DEA74}"/>
    <hyperlink ref="BG179" r:id="rId75" display="https://www.planning2.cityoflondon.gov.uk/online-applications/applicationDetails.do?keyVal=RIAZ8LFH0QW00&amp;activeTab=summary" xr:uid="{79CBF71C-D309-4BD2-9FB0-D8993C8C6A5A}"/>
    <hyperlink ref="BG4" r:id="rId76" display="https://www.planning2.cityoflondon.gov.uk/online-applications/applicationDetails.do?activeTab=summary&amp;keyVal=RMTSZDFH0QW00" xr:uid="{3F117082-7360-4A34-BD97-5A352CC79A2C}"/>
    <hyperlink ref="BG137" r:id="rId77" display="https://www.planning2.cityoflondon.gov.uk/online-applications/applicationDetails.do?activeTab=documents&amp;keyVal=RNWYH9FH0QW00" xr:uid="{43D88FA4-1094-4F77-8B3A-4FA559DB2BAC}"/>
    <hyperlink ref="BG102" r:id="rId78" display="https://idoxpa.westminster.gov.uk/online-applications/applicationDetails.do?activeTab=summary&amp;keyVal=QRHWVBRP06A00" xr:uid="{9E5B7CA8-7CDE-41B9-95C2-DDA5CEB61419}"/>
    <hyperlink ref="BG126" r:id="rId79" xr:uid="{270E13FB-39DC-44B4-BA5D-90EB94E3350A}"/>
    <hyperlink ref="BG136" r:id="rId80" xr:uid="{DA90B706-FA54-4A0E-98CB-59C511718434}"/>
    <hyperlink ref="BG195" r:id="rId81" xr:uid="{92F6AB06-4C76-44DA-9102-6DF61ED44044}"/>
    <hyperlink ref="BG196" r:id="rId82" xr:uid="{E4FC0DB5-903F-4F07-A8DD-1AEC809363E8}"/>
    <hyperlink ref="BG198" r:id="rId83" xr:uid="{62744853-FD41-458C-9BCC-F883CB241E1D}"/>
    <hyperlink ref="BG161" r:id="rId84" xr:uid="{E6B2E12D-1796-47B9-AD08-6CA471977AB1}"/>
    <hyperlink ref="BG113" r:id="rId85" xr:uid="{97597008-ED54-4A84-9209-9016D2F01851}"/>
    <hyperlink ref="BG141" r:id="rId86" xr:uid="{0A01B28D-C2B1-4E65-B145-1A162C357091}"/>
    <hyperlink ref="BG124" r:id="rId87" xr:uid="{12184FF4-A093-4922-A24D-4825D4339E81}"/>
    <hyperlink ref="BG188" r:id="rId88" xr:uid="{F7A45ECD-B621-4379-B10C-91AA0EA19BF4}"/>
    <hyperlink ref="BG169" r:id="rId89" display="https://planning.southwark.gov.uk/online-applications/applicationDetails.do?activeTab=summary&amp;keyVal=RQUMP5KBLVE00" xr:uid="{B7A125F7-C0C5-4B5A-9503-C6A175B73CCF}"/>
    <hyperlink ref="BG156" r:id="rId90" xr:uid="{B0241001-65BF-4D0C-ADD5-C7D80B47A623}"/>
    <hyperlink ref="BG116" r:id="rId91" display="https://planning.southwark.gov.uk/online-applications/applicationDetails.do?activeTab=documents&amp;keyVal=RXA50QKB0C800" xr:uid="{336C99B3-39F0-4399-9A15-FE80A7D2CA54}"/>
    <hyperlink ref="BG117" r:id="rId92" display="https://planning.southwark.gov.uk/online-applications/applicationDetails.do?activeTab=documents&amp;keyVal=RXA50QKB0C800" xr:uid="{098A1502-8A24-49D3-9C16-FE44FAB5F44F}"/>
    <hyperlink ref="BG101" r:id="rId93" xr:uid="{81CEC3E9-8A12-48FF-9EB0-A3F59061A7F4}"/>
    <hyperlink ref="BG181" r:id="rId94" xr:uid="{9B8527BA-5CD7-4AFE-91F7-EF997B7C9125}"/>
    <hyperlink ref="BG120" r:id="rId95" xr:uid="{58B23049-7F3C-497D-BF62-854CA9D80F95}"/>
    <hyperlink ref="BG122" r:id="rId96" xr:uid="{1679118D-04E0-4086-8476-8200E9C1AECC}"/>
    <hyperlink ref="BG132" r:id="rId97" xr:uid="{21EE1791-1E6F-4AE4-8952-F92373D16BF6}"/>
    <hyperlink ref="BG140" r:id="rId98" xr:uid="{07FDCCC7-0F60-4834-A5AC-60A69DFC1785}"/>
    <hyperlink ref="BG219" r:id="rId99" xr:uid="{0E521729-D2EA-47FD-8480-2B367B77CCA9}"/>
    <hyperlink ref="BG22" r:id="rId100" xr:uid="{DF7C5A62-D8F5-4C1E-A538-2B47BE957D67}"/>
    <hyperlink ref="BG157" r:id="rId101" display="https://planningrecords.camden.gov.uk/Northgate/PlanningExplorer/Generic/StdDetails.aspx?PT=Planning%20Applications%20On-Line&amp;TYPE=PL/PlanningPK.xml&amp;PARAM0=606603&amp;XSLT=/Northgate/PlanningExplorer/SiteFiles/Skins/camden/xslt/PL/PLDetails.xslt&amp;FT=Planning%20Application%20Details&amp;PUBLIC=Y&amp;XMLSIDE=/Northgate/PlanningExplorer/SiteFiles/Skins/camden/Menus/PL.xml&amp;DAURI=PLANNING" xr:uid="{863CED6B-F8AE-45BB-84FB-7C95E79B1B3D}"/>
    <hyperlink ref="BG164" r:id="rId102" xr:uid="{92EDCCA4-7E80-40D7-A2EE-AC1173B36FF2}"/>
    <hyperlink ref="BG199" r:id="rId103" xr:uid="{9FE8D66B-8833-4417-A2A9-FB582EF679A1}"/>
    <hyperlink ref="BG216" r:id="rId104" xr:uid="{4B5CAA70-DBAD-4DD6-AF09-F9CC1E67508F}"/>
    <hyperlink ref="BG131" r:id="rId105" display="http://planningregister.londonlegacy.co.uk/swift/apas/run/WPHAPPDETAIL.DisplayUrl?theApnID=22/00098/FUL&amp;backURL=%3Ca%20href%3Dwphappcriteria.display%3FpaSearchKey%3D1252189%3ESearch%20Criteria%3C%2Fa%3E%20%3E%20%3Ca%20href%3D%27wphappsearchres.displayResultsURL%3FResultID%3D1599032%2526StartIndex%3D1%2526SortOrder%3DAPNID%2526DispResultsAs%3DWPHAPPSEARCHRES%2526BackURL%3D%3Ca%20href%3Dwphappcriteria.display%3FpaSearchKey%3D1252189%3ESearch%20Criteria%3C%2Fa%3E%27%3ESearch%20Results%3C%2Fa%3E" xr:uid="{3D2166A8-F90E-47E5-8E9B-408D8E6C6D1B}"/>
    <hyperlink ref="BG207" r:id="rId106" xr:uid="{35083F49-8717-44A5-B8CD-72B73CD8C7FE}"/>
  </hyperlinks>
  <pageMargins left="0.7" right="0.7" top="0.75" bottom="0.75" header="0.3" footer="0.3"/>
  <pageSetup paperSize="9" scale="86" orientation="portrait" r:id="rId107"/>
  <colBreaks count="2" manualBreakCount="2">
    <brk id="41" max="240" man="1"/>
    <brk id="46" max="240" man="1"/>
  </colBreaks>
  <legacyDrawing r:id="rId108"/>
  <extLst>
    <ext xmlns:x14="http://schemas.microsoft.com/office/spreadsheetml/2009/9/main" uri="{CCE6A557-97BC-4b89-ADB6-D9C93CAAB3DF}">
      <x14:dataValidations xmlns:xm="http://schemas.microsoft.com/office/excel/2006/main" count="11">
        <x14:dataValidation type="list" allowBlank="1" showInputMessage="1" xr:uid="{3F0FD0C4-E739-429C-B989-3AFC1E2563E4}">
          <x14:formula1>
            <xm:f>'Building Typologies'!$B$4:$B$13</xm:f>
          </x14:formula1>
          <xm:sqref>I4 G127:H128 G125:H125 G130:H139 G197:H197 G178:H178 G2:H123 G170:H176 G145:H166 G180:H195 G199:H215</xm:sqref>
        </x14:dataValidation>
        <x14:dataValidation type="list" allowBlank="1" showInputMessage="1" showErrorMessage="1" xr:uid="{2314DA7F-14DE-410F-98FA-DCE38EC52C46}">
          <x14:formula1>
            <xm:f>Lists!$A$6:$A$8</xm:f>
          </x14:formula1>
          <xm:sqref>AM142 AM121 AM118:AM119 AM145 AM23:AM35 AM105 AM37:AM99 AM2:AM3 AM5:AM21 AM132</xm:sqref>
        </x14:dataValidation>
        <x14:dataValidation type="list" allowBlank="1" showInputMessage="1" showErrorMessage="1" xr:uid="{4D2D07C2-B066-4FD0-A4BF-8411A93E4468}">
          <x14:formula1>
            <xm:f>Lists!$A$6:$A$10</xm:f>
          </x14:formula1>
          <xm:sqref>AM22 AM106:AM117 AM146:AM231 AM143:AM144 AM120 AM122:AM131 AM4 AM133:AM141 AM36 AM100:AM104</xm:sqref>
        </x14:dataValidation>
        <x14:dataValidation type="list" allowBlank="1" showInputMessage="1" showErrorMessage="1" xr:uid="{054F7EC0-D31C-4658-B060-74F0D72C468E}">
          <x14:formula1>
            <xm:f>'drop downs'!$F$100:$F$102</xm:f>
          </x14:formula1>
          <xm:sqref>H2:H36 H207:H214 H216 H218 H38:H202</xm:sqref>
        </x14:dataValidation>
        <x14:dataValidation type="list" allowBlank="1" showInputMessage="1" showErrorMessage="1" xr:uid="{19383E26-5599-4523-83D9-654FA45239F3}">
          <x14:formula1>
            <xm:f>'drop downs'!$E$100:$E$103</xm:f>
          </x14:formula1>
          <xm:sqref>G179:H179</xm:sqref>
        </x14:dataValidation>
        <x14:dataValidation type="list" allowBlank="1" showInputMessage="1" showErrorMessage="1" xr:uid="{B261D4EB-A055-4AF2-A010-43F614415EB9}">
          <x14:formula1>
            <xm:f>Lists!$A$50:$A$54</xm:f>
          </x14:formula1>
          <xm:sqref>AO2:AO231</xm:sqref>
        </x14:dataValidation>
        <x14:dataValidation type="list" allowBlank="1" showInputMessage="1" showErrorMessage="1" xr:uid="{C51374ED-2B26-4170-AFDA-678DCE7A6D1A}">
          <x14:formula1>
            <xm:f>Lists!$A$25:$A$31</xm:f>
          </x14:formula1>
          <xm:sqref>AI2:AI231 AZ2:AZ231</xm:sqref>
        </x14:dataValidation>
        <x14:dataValidation type="list" allowBlank="1" showInputMessage="1" showErrorMessage="1" xr:uid="{32344F78-C7AD-410D-B6C8-99D82A171792}">
          <x14:formula1>
            <xm:f>Lists!$A$42:$A$47</xm:f>
          </x14:formula1>
          <xm:sqref>AK2:AK231 BA2:BA231</xm:sqref>
        </x14:dataValidation>
        <x14:dataValidation type="list" allowBlank="1" showInputMessage="1" showErrorMessage="1" xr:uid="{EC9CC14A-04C7-4321-B859-ED935859292E}">
          <x14:formula1>
            <xm:f>Lists!$A$16:$A$19</xm:f>
          </x14:formula1>
          <xm:sqref>BD2:BD231</xm:sqref>
        </x14:dataValidation>
        <x14:dataValidation type="list" allowBlank="1" showInputMessage="1" showErrorMessage="1" xr:uid="{A4E2C00F-F24E-4686-9013-FBB68B7EBF1B}">
          <x14:formula1>
            <xm:f>Lists!$A$57:$A$61</xm:f>
          </x14:formula1>
          <xm:sqref>BB2:BB231</xm:sqref>
        </x14:dataValidation>
        <x14:dataValidation type="list" allowBlank="1" showInputMessage="1" showErrorMessage="1" xr:uid="{ECCA8E0F-15FC-440D-9FAD-CFA9F323282D}">
          <x14:formula1>
            <xm:f>Lists!#REF!</xm:f>
          </x14:formula1>
          <xm:sqref>AN170:AN231 AN2:AN168</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F99BB-69BE-49C8-A603-F2FAABFBD4F6}">
  <dimension ref="A2:H12"/>
  <sheetViews>
    <sheetView topLeftCell="B1" zoomScale="70" zoomScaleNormal="70" workbookViewId="0">
      <selection activeCell="O34" sqref="O34"/>
    </sheetView>
  </sheetViews>
  <sheetFormatPr defaultRowHeight="14.75"/>
  <cols>
    <col min="1" max="1" width="38" customWidth="1"/>
    <col min="2" max="5" width="52.5" customWidth="1"/>
  </cols>
  <sheetData>
    <row r="2" spans="1:8">
      <c r="A2" s="50"/>
      <c r="B2" s="50" t="s">
        <v>9</v>
      </c>
      <c r="C2" s="50" t="s">
        <v>1293</v>
      </c>
      <c r="D2" s="50" t="s">
        <v>9</v>
      </c>
      <c r="E2" s="50" t="s">
        <v>1270</v>
      </c>
      <c r="F2" s="50" t="s">
        <v>1294</v>
      </c>
      <c r="G2" s="50" t="s">
        <v>1295</v>
      </c>
      <c r="H2" s="50"/>
    </row>
    <row r="3" spans="1:8">
      <c r="A3" s="50" t="s">
        <v>1296</v>
      </c>
      <c r="B3">
        <v>568</v>
      </c>
      <c r="C3">
        <v>613</v>
      </c>
      <c r="D3">
        <v>728</v>
      </c>
      <c r="E3">
        <v>506</v>
      </c>
    </row>
    <row r="4" spans="1:8" ht="15" customHeight="1">
      <c r="A4" s="50" t="s">
        <v>1297</v>
      </c>
      <c r="B4">
        <v>618</v>
      </c>
      <c r="C4">
        <v>616</v>
      </c>
      <c r="D4">
        <v>748</v>
      </c>
      <c r="E4">
        <v>515</v>
      </c>
      <c r="F4">
        <v>950</v>
      </c>
      <c r="G4">
        <v>600</v>
      </c>
    </row>
    <row r="5" spans="1:8">
      <c r="A5" s="50" t="s">
        <v>1298</v>
      </c>
      <c r="B5">
        <v>561</v>
      </c>
      <c r="C5">
        <v>616</v>
      </c>
      <c r="D5">
        <v>732</v>
      </c>
      <c r="E5">
        <v>479</v>
      </c>
    </row>
    <row r="6" spans="1:8">
      <c r="A6" s="50" t="s">
        <v>1299</v>
      </c>
      <c r="B6">
        <v>592</v>
      </c>
      <c r="C6">
        <v>614</v>
      </c>
      <c r="D6">
        <v>759</v>
      </c>
      <c r="E6">
        <v>480</v>
      </c>
    </row>
    <row r="9" spans="1:8">
      <c r="C9" t="s">
        <v>1270</v>
      </c>
      <c r="D9">
        <v>460</v>
      </c>
    </row>
    <row r="10" spans="1:8">
      <c r="C10" t="s">
        <v>1300</v>
      </c>
      <c r="D10">
        <v>470</v>
      </c>
      <c r="E10" s="188">
        <f>D10/D9</f>
        <v>1.0217391304347827</v>
      </c>
      <c r="F10">
        <f>1-D10/D11</f>
        <v>0.27692307692307694</v>
      </c>
    </row>
    <row r="11" spans="1:8">
      <c r="C11" t="s">
        <v>9</v>
      </c>
      <c r="D11">
        <v>650</v>
      </c>
      <c r="E11" s="188">
        <f>D11/D9</f>
        <v>1.4130434782608696</v>
      </c>
    </row>
    <row r="12" spans="1:8">
      <c r="C12" t="s">
        <v>1301</v>
      </c>
      <c r="D12">
        <v>680</v>
      </c>
      <c r="E12" s="188">
        <f>D12/D9</f>
        <v>1.4782608695652173</v>
      </c>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8750A-51CA-418E-BFDB-E80553337325}">
  <dimension ref="C2:AO388"/>
  <sheetViews>
    <sheetView workbookViewId="0">
      <selection activeCell="A35" sqref="A35"/>
    </sheetView>
  </sheetViews>
  <sheetFormatPr defaultRowHeight="14.75"/>
  <cols>
    <col min="1" max="1" width="72.5" customWidth="1"/>
    <col min="3" max="3" width="16" bestFit="1" customWidth="1"/>
    <col min="4" max="7" width="16" customWidth="1"/>
    <col min="8" max="8" width="13.90625" bestFit="1" customWidth="1"/>
    <col min="9" max="11" width="13.90625" customWidth="1"/>
    <col min="13" max="13" width="13.6796875" bestFit="1" customWidth="1"/>
    <col min="14" max="17" width="13.6796875" customWidth="1"/>
    <col min="18" max="18" width="11.40625" bestFit="1" customWidth="1"/>
    <col min="19" max="21" width="11.40625" customWidth="1"/>
    <col min="23" max="23" width="14.90625" bestFit="1" customWidth="1"/>
    <col min="24" max="24" width="12" bestFit="1" customWidth="1"/>
    <col min="25" max="25" width="12.5" bestFit="1" customWidth="1"/>
    <col min="26" max="26" width="11" customWidth="1"/>
    <col min="28" max="28" width="13.40625" bestFit="1" customWidth="1"/>
    <col min="29" max="29" width="10.5" bestFit="1" customWidth="1"/>
    <col min="30" max="30" width="11.08984375" bestFit="1" customWidth="1"/>
    <col min="31" max="31" width="8.6796875" customWidth="1"/>
    <col min="33" max="33" width="14" customWidth="1"/>
    <col min="34" max="34" width="13" customWidth="1"/>
    <col min="38" max="38" width="12.5" customWidth="1"/>
    <col min="39" max="39" width="12.08984375" customWidth="1"/>
    <col min="41" max="41" width="11.5" bestFit="1" customWidth="1"/>
  </cols>
  <sheetData>
    <row r="2" spans="3:41">
      <c r="C2" t="s">
        <v>1302</v>
      </c>
      <c r="D2" t="s">
        <v>1303</v>
      </c>
      <c r="E2" t="s">
        <v>1304</v>
      </c>
      <c r="F2" t="s">
        <v>1305</v>
      </c>
      <c r="H2" t="s">
        <v>1306</v>
      </c>
      <c r="I2" t="s">
        <v>1303</v>
      </c>
      <c r="J2" t="s">
        <v>1304</v>
      </c>
      <c r="K2" t="s">
        <v>1305</v>
      </c>
      <c r="M2" t="s">
        <v>1307</v>
      </c>
      <c r="N2" t="s">
        <v>1303</v>
      </c>
      <c r="O2" t="s">
        <v>1304</v>
      </c>
      <c r="P2" t="s">
        <v>1305</v>
      </c>
      <c r="R2" t="s">
        <v>1308</v>
      </c>
      <c r="S2" t="s">
        <v>1303</v>
      </c>
      <c r="T2" t="s">
        <v>1304</v>
      </c>
      <c r="U2" t="s">
        <v>1305</v>
      </c>
      <c r="W2" t="s">
        <v>1309</v>
      </c>
      <c r="X2" t="s">
        <v>1310</v>
      </c>
      <c r="Y2" t="s">
        <v>1311</v>
      </c>
      <c r="Z2" t="s">
        <v>1303</v>
      </c>
      <c r="AB2" t="s">
        <v>1312</v>
      </c>
      <c r="AC2" t="s">
        <v>1313</v>
      </c>
      <c r="AD2" t="s">
        <v>1311</v>
      </c>
      <c r="AE2" t="s">
        <v>1303</v>
      </c>
      <c r="AG2" t="s">
        <v>1314</v>
      </c>
      <c r="AH2" t="s">
        <v>1315</v>
      </c>
      <c r="AI2" t="s">
        <v>1311</v>
      </c>
      <c r="AJ2" t="s">
        <v>1303</v>
      </c>
      <c r="AL2" t="s">
        <v>1316</v>
      </c>
      <c r="AM2" t="s">
        <v>1317</v>
      </c>
      <c r="AN2" t="s">
        <v>1311</v>
      </c>
      <c r="AO2" t="s">
        <v>1303</v>
      </c>
    </row>
    <row r="3" spans="3:41">
      <c r="C3">
        <v>757</v>
      </c>
      <c r="D3">
        <f>_xlfn.NORM.DIST(C3,$W$3,$X$3,FALSE)</f>
        <v>2.0344224121823912E-3</v>
      </c>
      <c r="E3">
        <v>100</v>
      </c>
      <c r="F3">
        <f>COUNTIFS($C$3:$C$65,"&gt;0",$C$3:$C$65,"&lt;=200")</f>
        <v>0</v>
      </c>
      <c r="H3">
        <v>1798</v>
      </c>
      <c r="I3">
        <f>_xlfn.NORM.DIST(H3,$AB$3,$AC$3,FALSE)</f>
        <v>5.4716081836339711E-4</v>
      </c>
      <c r="J3">
        <v>250</v>
      </c>
      <c r="K3">
        <f>COUNTIFS($H$3:$H$64,"&gt;0",$H$3:$H$64,"&lt;=500")</f>
        <v>0</v>
      </c>
      <c r="M3">
        <v>415</v>
      </c>
      <c r="N3">
        <f>_xlfn.NORM.DIST(M3,$AG$3,$AH$3,FALSE)</f>
        <v>1.6837308882124205E-3</v>
      </c>
      <c r="O3">
        <v>100</v>
      </c>
      <c r="P3">
        <f>COUNTIFS($M$3:$M$67,"&gt;0",$M$3:$M$67,"&lt;=200")</f>
        <v>2</v>
      </c>
      <c r="R3">
        <v>858</v>
      </c>
      <c r="S3">
        <f>_xlfn.NORM.DIST(R3,$AL$3,$AM$3,FALSE)</f>
        <v>1.3319996334023581E-4</v>
      </c>
      <c r="T3">
        <v>250</v>
      </c>
      <c r="U3">
        <f>COUNTIFS($R$3:$R$64,"&gt;0",$R$3:$R$64,"&lt;=500")</f>
        <v>0</v>
      </c>
      <c r="W3" s="197">
        <f>AVERAGE(C3:C65)</f>
        <v>741.30158730158735</v>
      </c>
      <c r="X3" s="197">
        <f>_xlfn.STDEV.S(C3:C65)</f>
        <v>195.46467669671034</v>
      </c>
      <c r="Y3">
        <v>0</v>
      </c>
      <c r="Z3" s="206">
        <f>_xlfn.NORM.DIST(Y3,$W$3,$X$3,FALSE)</f>
        <v>1.5366877308763718E-6</v>
      </c>
      <c r="AB3" s="197">
        <f>AVERAGE(H3:H64)</f>
        <v>2058.7903225806454</v>
      </c>
      <c r="AC3" s="197">
        <f>_xlfn.STDEV.S(H3:H64)</f>
        <v>676.97044846989718</v>
      </c>
      <c r="AD3">
        <v>150</v>
      </c>
      <c r="AE3">
        <f>_xlfn.NORM.DIST(AD3,$AB$3,$AC$3,FALSE)</f>
        <v>1.1065739520391167E-5</v>
      </c>
      <c r="AG3" s="197">
        <f>AVERAGE(M3:M67)</f>
        <v>529.78461538461534</v>
      </c>
      <c r="AH3" s="197">
        <f>_xlfn.STDEV.S(M3:M67)</f>
        <v>201.42969402403261</v>
      </c>
      <c r="AI3">
        <v>0</v>
      </c>
      <c r="AJ3" s="206">
        <f>_xlfn.NORM.DIST(AI3,$AG$3,$AH$3,FALSE)</f>
        <v>6.2324927062654543E-5</v>
      </c>
      <c r="AL3" s="197">
        <f>AVERAGE(R3:R63)</f>
        <v>1999.1803278688524</v>
      </c>
      <c r="AM3" s="197">
        <f>_xlfn.STDEV.S(R3:R63)</f>
        <v>654.24543071125652</v>
      </c>
      <c r="AN3">
        <v>150</v>
      </c>
      <c r="AO3" s="206">
        <f>_xlfn.NORM.DIST(AN3,$AL$3,$AM$3,FALSE)</f>
        <v>1.1231587052257034E-5</v>
      </c>
    </row>
    <row r="4" spans="3:41">
      <c r="C4">
        <v>761</v>
      </c>
      <c r="D4">
        <f t="shared" ref="D4:D65" si="0">_xlfn.NORM.DIST(C4,$W$3,$X$3,FALSE)</f>
        <v>2.0306562711907661E-3</v>
      </c>
      <c r="E4">
        <v>300</v>
      </c>
      <c r="F4">
        <f>COUNTIFS($C$3:$C$65,"&gt;200",$C$3:$C$65,"&lt;=400")</f>
        <v>0</v>
      </c>
      <c r="H4">
        <v>1792</v>
      </c>
      <c r="I4">
        <f t="shared" ref="I4:I34" si="1">_xlfn.NORM.DIST(H4,$AB$3,$AC$3,FALSE)</f>
        <v>5.4527440894446282E-4</v>
      </c>
      <c r="J4">
        <v>750</v>
      </c>
      <c r="K4">
        <f>COUNTIFS($H$3:$H$64,"&gt;500",$H$3:$H$64,"&lt;=1000")</f>
        <v>1</v>
      </c>
      <c r="M4">
        <v>472</v>
      </c>
      <c r="N4">
        <f t="shared" ref="N4:N67" si="2">_xlfn.NORM.DIST(M4,$AG$3,$AH$3,FALSE)</f>
        <v>1.9007118190021047E-3</v>
      </c>
      <c r="O4">
        <v>300</v>
      </c>
      <c r="P4">
        <f>COUNTIFS($M$3:$M$67,"&gt;200",$M$3:$M$67,"&lt;=400")</f>
        <v>14</v>
      </c>
      <c r="R4">
        <v>2324</v>
      </c>
      <c r="S4">
        <f t="shared" ref="S4:S63" si="3">_xlfn.NORM.DIST(R4,$AL$3,$AM$3,FALSE)</f>
        <v>5.3906887600712759E-4</v>
      </c>
      <c r="T4">
        <v>750</v>
      </c>
      <c r="U4">
        <f>COUNTIFS($R$3:$R$64,"&gt;500",$R$3:$R$64,"&lt;=1000")</f>
        <v>2</v>
      </c>
      <c r="Y4">
        <v>10</v>
      </c>
      <c r="Z4" s="206">
        <f t="shared" ref="Z4:Z67" si="4">_xlfn.NORM.DIST(Y4,$W$3,$X$3,FALSE)</f>
        <v>1.8632940090819299E-6</v>
      </c>
      <c r="AD4">
        <v>160</v>
      </c>
      <c r="AE4">
        <f t="shared" ref="AE4:AE66" si="5">_xlfn.NORM.DIST(AD4,$AB$3,$AC$3,FALSE)</f>
        <v>1.1535105851347861E-5</v>
      </c>
      <c r="AI4">
        <v>10</v>
      </c>
      <c r="AJ4" s="206">
        <f t="shared" ref="AJ4:AJ67" si="6">_xlfn.NORM.DIST(AI4,$AG$3,$AH$3,FALSE)</f>
        <v>7.0930592751082728E-5</v>
      </c>
      <c r="AN4">
        <v>160</v>
      </c>
      <c r="AO4" s="206">
        <f t="shared" ref="AO4:AO67" si="7">_xlfn.NORM.DIST(AN4,$AL$3,$AM$3,FALSE)</f>
        <v>1.1726071237703186E-5</v>
      </c>
    </row>
    <row r="5" spans="3:41">
      <c r="C5">
        <v>576</v>
      </c>
      <c r="D5">
        <f t="shared" si="0"/>
        <v>1.4273867464158971E-3</v>
      </c>
      <c r="E5">
        <v>500</v>
      </c>
      <c r="F5">
        <f>COUNTIFS($C$3:$C$65,"&gt;400",$C$3:$C$65,"&lt;=600")</f>
        <v>13</v>
      </c>
      <c r="H5">
        <v>1489</v>
      </c>
      <c r="I5">
        <f t="shared" si="1"/>
        <v>4.1353182788821238E-4</v>
      </c>
      <c r="J5">
        <v>1250</v>
      </c>
      <c r="K5">
        <f>COUNTIFS($H$3:$H$64,"&gt;1000",$H$3:$H$64,"&lt;=1500")</f>
        <v>11</v>
      </c>
      <c r="M5">
        <v>1078</v>
      </c>
      <c r="N5">
        <f t="shared" si="2"/>
        <v>4.878973006815343E-5</v>
      </c>
      <c r="O5">
        <v>500</v>
      </c>
      <c r="P5">
        <f>COUNTIFS($M$3:$M$67,"&gt;400",$M$3:$M$67,"&lt;=600")</f>
        <v>25</v>
      </c>
      <c r="R5">
        <v>2692</v>
      </c>
      <c r="S5">
        <f t="shared" si="3"/>
        <v>3.4806576386710926E-4</v>
      </c>
      <c r="T5">
        <v>1250</v>
      </c>
      <c r="U5">
        <f>COUNTIFS($R$3:$R$64,"&gt;1000",$R$3:$R$64,"&lt;=1500")</f>
        <v>12</v>
      </c>
      <c r="Y5">
        <v>20</v>
      </c>
      <c r="Z5" s="206">
        <f t="shared" si="4"/>
        <v>2.2534111893381636E-6</v>
      </c>
      <c r="AD5">
        <v>170</v>
      </c>
      <c r="AE5">
        <f t="shared" si="5"/>
        <v>1.2021757437273523E-5</v>
      </c>
      <c r="AI5">
        <v>20</v>
      </c>
      <c r="AJ5" s="206">
        <f t="shared" si="6"/>
        <v>8.0525794980109715E-5</v>
      </c>
      <c r="AN5">
        <v>170</v>
      </c>
      <c r="AO5" s="206">
        <f t="shared" si="7"/>
        <v>1.2239465912061957E-5</v>
      </c>
    </row>
    <row r="6" spans="3:41">
      <c r="C6">
        <v>749</v>
      </c>
      <c r="D6">
        <f t="shared" si="0"/>
        <v>2.0394118716654075E-3</v>
      </c>
      <c r="E6">
        <v>700</v>
      </c>
      <c r="F6">
        <f>COUNTIFS($C$3:$C$65,"&gt;600",$C$3:$C$65,"&lt;=800")</f>
        <v>30</v>
      </c>
      <c r="H6">
        <v>3617</v>
      </c>
      <c r="I6">
        <f t="shared" si="1"/>
        <v>4.1676684623860897E-5</v>
      </c>
      <c r="J6">
        <v>1750</v>
      </c>
      <c r="K6">
        <f>COUNTIFS($H$3:$H$64,"&gt;1500",$H$3:$H$64,"&lt;=2000")</f>
        <v>18</v>
      </c>
      <c r="M6">
        <v>346</v>
      </c>
      <c r="N6">
        <f t="shared" si="2"/>
        <v>1.3062216354209608E-3</v>
      </c>
      <c r="O6">
        <v>700</v>
      </c>
      <c r="P6">
        <f>COUNTIFS($M$3:$M$67,"&gt;600",$M$3:$M$67,"&lt;=800")</f>
        <v>19</v>
      </c>
      <c r="R6">
        <v>1274</v>
      </c>
      <c r="S6">
        <f t="shared" si="3"/>
        <v>3.2989990677850291E-4</v>
      </c>
      <c r="T6">
        <v>1750</v>
      </c>
      <c r="U6">
        <f>COUNTIFS($R$3:$R$64,"&gt;1500",$R$3:$R$64,"&lt;=2000")</f>
        <v>17</v>
      </c>
      <c r="Y6">
        <v>30</v>
      </c>
      <c r="Z6" s="206">
        <f t="shared" si="4"/>
        <v>2.7180835389587715E-6</v>
      </c>
      <c r="AD6">
        <v>180</v>
      </c>
      <c r="AE6">
        <f t="shared" si="5"/>
        <v>1.2526206687384355E-5</v>
      </c>
      <c r="AI6">
        <v>30</v>
      </c>
      <c r="AJ6" s="206">
        <f t="shared" si="6"/>
        <v>9.1193959921411814E-5</v>
      </c>
      <c r="AN6">
        <v>180</v>
      </c>
      <c r="AO6" s="206">
        <f t="shared" si="7"/>
        <v>1.2772353914564666E-5</v>
      </c>
    </row>
    <row r="7" spans="3:41">
      <c r="C7">
        <v>801</v>
      </c>
      <c r="D7">
        <f t="shared" si="0"/>
        <v>1.9479879418535624E-3</v>
      </c>
      <c r="E7">
        <v>900</v>
      </c>
      <c r="F7">
        <f>COUNTIFS($C$3:$C$65,"&gt;800",$C$3:$C$65,"&lt;=1000")</f>
        <v>16</v>
      </c>
      <c r="H7">
        <v>1691</v>
      </c>
      <c r="I7">
        <f t="shared" si="1"/>
        <v>5.084481052781768E-4</v>
      </c>
      <c r="J7">
        <v>2250</v>
      </c>
      <c r="K7">
        <f>COUNTIFS($H$3:$H$64,"&gt;2000",$H$3:$H$64,"&lt;=2500")</f>
        <v>20</v>
      </c>
      <c r="M7">
        <v>183</v>
      </c>
      <c r="N7">
        <f t="shared" si="2"/>
        <v>4.4995632577950119E-4</v>
      </c>
      <c r="O7">
        <v>900</v>
      </c>
      <c r="P7">
        <f>COUNTIFS($M$3:$M$67,"&gt;800",$M$3:$M$67,"&lt;=1000")</f>
        <v>2</v>
      </c>
      <c r="R7">
        <v>1653</v>
      </c>
      <c r="S7">
        <f t="shared" si="3"/>
        <v>5.3011853862461788E-4</v>
      </c>
      <c r="T7">
        <v>2250</v>
      </c>
      <c r="U7">
        <f>COUNTIFS($R$3:$R$64,"&gt;2000",$R$3:$R$64,"&lt;=2500")</f>
        <v>20</v>
      </c>
      <c r="Y7">
        <v>40</v>
      </c>
      <c r="Z7" s="206">
        <f t="shared" si="4"/>
        <v>3.2700052464898038E-6</v>
      </c>
      <c r="AD7">
        <v>190</v>
      </c>
      <c r="AE7">
        <f t="shared" si="5"/>
        <v>1.3048975676941064E-5</v>
      </c>
      <c r="AI7">
        <v>40</v>
      </c>
      <c r="AJ7" s="206">
        <f t="shared" si="6"/>
        <v>1.030212344813751E-4</v>
      </c>
      <c r="AN7">
        <v>190</v>
      </c>
      <c r="AO7" s="206">
        <f t="shared" si="7"/>
        <v>1.3325329573349835E-5</v>
      </c>
    </row>
    <row r="8" spans="3:41">
      <c r="C8">
        <v>740</v>
      </c>
      <c r="D8">
        <f t="shared" si="0"/>
        <v>2.0409489959966284E-3</v>
      </c>
      <c r="E8">
        <v>1100</v>
      </c>
      <c r="F8">
        <f>COUNTIFS($C$3:$C$65,"&gt;1000",$C$3:$C$65,"&lt;=1200")</f>
        <v>2</v>
      </c>
      <c r="H8">
        <v>1785</v>
      </c>
      <c r="I8">
        <f t="shared" si="1"/>
        <v>5.4302790051329031E-4</v>
      </c>
      <c r="J8">
        <v>2750</v>
      </c>
      <c r="K8">
        <f>COUNTIFS($H$3:$H$64,"&gt;2500",$H$3:$H$64,"&lt;=3000")</f>
        <v>6</v>
      </c>
      <c r="M8">
        <v>1007</v>
      </c>
      <c r="N8">
        <f t="shared" si="2"/>
        <v>1.1966744844345796E-4</v>
      </c>
      <c r="O8">
        <v>1100</v>
      </c>
      <c r="P8">
        <f>COUNTIFS($M$3:$M$67,"&gt;1000",$M$3:$M$67,"&lt;=1200")</f>
        <v>3</v>
      </c>
      <c r="R8">
        <v>2446</v>
      </c>
      <c r="S8">
        <f t="shared" si="3"/>
        <v>4.8293218497404296E-4</v>
      </c>
      <c r="T8">
        <v>2750</v>
      </c>
      <c r="U8">
        <f>COUNTIFS($R$3:$R$64,"&gt;2500",$R$3:$R$64,"&lt;=3000")</f>
        <v>5</v>
      </c>
      <c r="Y8">
        <v>50</v>
      </c>
      <c r="Z8" s="206">
        <f t="shared" si="4"/>
        <v>3.9237144470158774E-6</v>
      </c>
      <c r="AD8">
        <v>200</v>
      </c>
      <c r="AE8">
        <f t="shared" si="5"/>
        <v>1.359059608772764E-5</v>
      </c>
      <c r="AI8">
        <v>50</v>
      </c>
      <c r="AJ8" s="206">
        <f t="shared" si="6"/>
        <v>1.1609594377455165E-4</v>
      </c>
      <c r="AN8">
        <v>200</v>
      </c>
      <c r="AO8" s="206">
        <f t="shared" si="7"/>
        <v>1.3898998638330068E-5</v>
      </c>
    </row>
    <row r="9" spans="3:41">
      <c r="C9">
        <v>822</v>
      </c>
      <c r="D9">
        <f t="shared" si="0"/>
        <v>1.874257853055346E-3</v>
      </c>
      <c r="E9">
        <v>1300</v>
      </c>
      <c r="F9">
        <f>COUNTIFS($C$3:$C$65,"&gt;1200",$C$3:$C$65,"&lt;=1400")</f>
        <v>1</v>
      </c>
      <c r="H9">
        <v>2095</v>
      </c>
      <c r="I9">
        <f t="shared" si="1"/>
        <v>5.8846292746530409E-4</v>
      </c>
      <c r="J9">
        <v>3250</v>
      </c>
      <c r="K9">
        <f>COUNTIFS($H$3:$H$64,"&gt;3000",$H$3:$H$64,"&lt;=3500")</f>
        <v>3</v>
      </c>
      <c r="M9">
        <v>480</v>
      </c>
      <c r="N9">
        <f t="shared" si="2"/>
        <v>1.920975678899331E-3</v>
      </c>
      <c r="O9">
        <v>1300</v>
      </c>
      <c r="P9">
        <f>COUNTIFS($M$3:$M$67,"&gt;1200",$M$3:$M$67,"&lt;=1400")</f>
        <v>0</v>
      </c>
      <c r="R9">
        <v>2074</v>
      </c>
      <c r="S9">
        <f t="shared" si="3"/>
        <v>6.0580026364797962E-4</v>
      </c>
      <c r="T9">
        <v>3250</v>
      </c>
      <c r="U9">
        <f>COUNTIFS($R$3:$R$64,"&gt;3000",$R$3:$R$64,"&lt;=3500")</f>
        <v>4</v>
      </c>
      <c r="Y9">
        <v>60</v>
      </c>
      <c r="Z9" s="206">
        <f t="shared" si="4"/>
        <v>4.6958004460880619E-6</v>
      </c>
      <c r="AD9">
        <v>210</v>
      </c>
      <c r="AE9">
        <f t="shared" si="5"/>
        <v>1.4151609135343042E-5</v>
      </c>
      <c r="AI9">
        <v>60</v>
      </c>
      <c r="AJ9" s="206">
        <f t="shared" si="6"/>
        <v>1.3050794905726187E-4</v>
      </c>
      <c r="AN9">
        <v>210</v>
      </c>
      <c r="AO9" s="206">
        <f t="shared" si="7"/>
        <v>1.4493978197517904E-5</v>
      </c>
    </row>
    <row r="10" spans="3:41">
      <c r="C10">
        <v>650</v>
      </c>
      <c r="D10">
        <f t="shared" si="0"/>
        <v>1.8300545434169965E-3</v>
      </c>
      <c r="E10">
        <v>1500</v>
      </c>
      <c r="F10">
        <f>COUNTIFS($C$3:$C$65,"&gt;1400",$C$3:$C$65,"&lt;=1600")</f>
        <v>1</v>
      </c>
      <c r="H10">
        <v>2178</v>
      </c>
      <c r="I10">
        <f t="shared" si="1"/>
        <v>5.8023897928762664E-4</v>
      </c>
      <c r="J10">
        <v>3750</v>
      </c>
      <c r="K10">
        <f>COUNTIFS($H$3:$H$64,"&gt;3500",$H$3:$H$64,"&lt;=4000")</f>
        <v>3</v>
      </c>
      <c r="M10">
        <v>372</v>
      </c>
      <c r="N10">
        <f t="shared" si="2"/>
        <v>1.4572898971069591E-3</v>
      </c>
      <c r="O10">
        <v>1500</v>
      </c>
      <c r="P10">
        <f>COUNTIFS($M$3:$M$67,"&gt;1400",$M$3:$M$67,"&lt;=1600")</f>
        <v>0</v>
      </c>
      <c r="R10">
        <v>2188</v>
      </c>
      <c r="S10">
        <f t="shared" si="3"/>
        <v>5.8490095688494895E-4</v>
      </c>
      <c r="T10">
        <v>3750</v>
      </c>
      <c r="U10">
        <f>COUNTIFS($R$3:$R$64,"&gt;3500",$R$3:$R$64,"&lt;=4000")</f>
        <v>1</v>
      </c>
      <c r="Y10">
        <v>70</v>
      </c>
      <c r="Z10" s="206">
        <f t="shared" si="4"/>
        <v>5.6051232545378056E-6</v>
      </c>
      <c r="AD10">
        <v>220</v>
      </c>
      <c r="AE10">
        <f t="shared" si="5"/>
        <v>1.4732565482852695E-5</v>
      </c>
      <c r="AI10">
        <v>70</v>
      </c>
      <c r="AJ10" s="206">
        <f t="shared" si="6"/>
        <v>1.4634790329883177E-4</v>
      </c>
      <c r="AN10">
        <v>220</v>
      </c>
      <c r="AO10" s="206">
        <f t="shared" si="7"/>
        <v>1.5110896576214237E-5</v>
      </c>
    </row>
    <row r="11" spans="3:41">
      <c r="C11">
        <v>997</v>
      </c>
      <c r="D11">
        <f t="shared" si="0"/>
        <v>8.6744790623375257E-4</v>
      </c>
      <c r="H11">
        <v>1807</v>
      </c>
      <c r="I11">
        <f t="shared" si="1"/>
        <v>5.4992167380183386E-4</v>
      </c>
      <c r="M11">
        <v>472</v>
      </c>
      <c r="N11">
        <f t="shared" si="2"/>
        <v>1.9007118190021047E-3</v>
      </c>
      <c r="R11">
        <v>1424</v>
      </c>
      <c r="S11">
        <f t="shared" si="3"/>
        <v>4.1431911721021778E-4</v>
      </c>
      <c r="Y11">
        <v>80</v>
      </c>
      <c r="Z11" s="206">
        <f t="shared" si="4"/>
        <v>6.6730441211382965E-6</v>
      </c>
      <c r="AD11">
        <v>230</v>
      </c>
      <c r="AE11">
        <f t="shared" si="5"/>
        <v>1.5334025140348912E-5</v>
      </c>
      <c r="AI11">
        <v>80</v>
      </c>
      <c r="AJ11" s="206">
        <f t="shared" si="6"/>
        <v>1.6370640307745269E-4</v>
      </c>
      <c r="AN11">
        <v>230</v>
      </c>
      <c r="AO11" s="206">
        <f t="shared" si="7"/>
        <v>1.5750393218466062E-5</v>
      </c>
    </row>
    <row r="12" spans="3:41">
      <c r="C12">
        <v>863</v>
      </c>
      <c r="D12">
        <f t="shared" si="0"/>
        <v>1.6813801594117749E-3</v>
      </c>
      <c r="H12">
        <v>1095</v>
      </c>
      <c r="I12">
        <f t="shared" si="1"/>
        <v>2.1390026537365775E-4</v>
      </c>
      <c r="M12">
        <v>387</v>
      </c>
      <c r="N12">
        <f t="shared" si="2"/>
        <v>1.5405477513126436E-3</v>
      </c>
      <c r="R12">
        <v>1971</v>
      </c>
      <c r="S12">
        <f t="shared" si="3"/>
        <v>6.0920926219393441E-4</v>
      </c>
      <c r="Y12">
        <v>90</v>
      </c>
      <c r="Z12" s="206">
        <f t="shared" si="4"/>
        <v>7.9236652699524133E-6</v>
      </c>
      <c r="AD12">
        <v>240</v>
      </c>
      <c r="AE12">
        <f t="shared" si="5"/>
        <v>1.5956557349972988E-5</v>
      </c>
      <c r="AI12">
        <v>90</v>
      </c>
      <c r="AJ12" s="206">
        <f t="shared" si="6"/>
        <v>1.8267303721578992E-4</v>
      </c>
      <c r="AN12">
        <v>240</v>
      </c>
      <c r="AO12" s="206">
        <f t="shared" si="7"/>
        <v>1.6413118550204155E-5</v>
      </c>
    </row>
    <row r="13" spans="3:41">
      <c r="C13">
        <v>891</v>
      </c>
      <c r="D13">
        <f t="shared" si="0"/>
        <v>1.5222156525551141E-3</v>
      </c>
      <c r="H13">
        <v>2328</v>
      </c>
      <c r="I13">
        <f t="shared" si="1"/>
        <v>5.445035003745068E-4</v>
      </c>
      <c r="M13">
        <v>760</v>
      </c>
      <c r="N13">
        <f t="shared" si="2"/>
        <v>1.030720695302132E-3</v>
      </c>
      <c r="R13">
        <v>1612</v>
      </c>
      <c r="S13">
        <f t="shared" si="3"/>
        <v>5.1182243755868329E-4</v>
      </c>
      <c r="Y13">
        <v>100</v>
      </c>
      <c r="Z13" s="206">
        <f t="shared" si="4"/>
        <v>9.3840765157610584E-6</v>
      </c>
      <c r="AD13">
        <v>250</v>
      </c>
      <c r="AE13">
        <f t="shared" si="5"/>
        <v>1.660074045595556E-5</v>
      </c>
      <c r="AI13">
        <v>100</v>
      </c>
      <c r="AJ13" s="206">
        <f t="shared" si="6"/>
        <v>2.0333533450511305E-4</v>
      </c>
      <c r="AN13">
        <v>250</v>
      </c>
      <c r="AO13" s="206">
        <f t="shared" si="7"/>
        <v>1.7099733823477E-5</v>
      </c>
    </row>
    <row r="14" spans="3:41">
      <c r="C14">
        <v>784</v>
      </c>
      <c r="D14">
        <f t="shared" si="0"/>
        <v>1.9928739815048913E-3</v>
      </c>
      <c r="H14">
        <v>864</v>
      </c>
      <c r="I14">
        <f t="shared" si="1"/>
        <v>1.2415054464604724E-4</v>
      </c>
      <c r="M14">
        <v>781</v>
      </c>
      <c r="N14">
        <f t="shared" si="2"/>
        <v>9.0998267173159498E-4</v>
      </c>
      <c r="R14">
        <v>2324</v>
      </c>
      <c r="S14">
        <f t="shared" si="3"/>
        <v>5.3906887600712759E-4</v>
      </c>
      <c r="Y14">
        <v>110</v>
      </c>
      <c r="Z14" s="206">
        <f t="shared" si="4"/>
        <v>1.1084605847504849E-5</v>
      </c>
      <c r="AD14">
        <v>260</v>
      </c>
      <c r="AE14">
        <f t="shared" si="5"/>
        <v>1.7267161759237379E-5</v>
      </c>
      <c r="AI14">
        <v>110</v>
      </c>
      <c r="AJ14" s="206">
        <f t="shared" si="6"/>
        <v>2.257776149857578E-4</v>
      </c>
      <c r="AN14">
        <v>260</v>
      </c>
      <c r="AO14" s="206">
        <f t="shared" si="7"/>
        <v>1.7810910941203705E-5</v>
      </c>
    </row>
    <row r="15" spans="3:41">
      <c r="C15">
        <v>818</v>
      </c>
      <c r="D15">
        <f t="shared" si="0"/>
        <v>1.889764185774365E-3</v>
      </c>
      <c r="H15">
        <v>3967</v>
      </c>
      <c r="I15">
        <f t="shared" si="1"/>
        <v>1.1092529301994957E-5</v>
      </c>
      <c r="M15">
        <v>641</v>
      </c>
      <c r="N15">
        <f t="shared" si="2"/>
        <v>1.7005513956892381E-3</v>
      </c>
      <c r="R15">
        <v>1429</v>
      </c>
      <c r="S15">
        <f t="shared" si="3"/>
        <v>4.1710004227174166E-4</v>
      </c>
      <c r="Y15">
        <v>120</v>
      </c>
      <c r="Z15" s="206">
        <f t="shared" si="4"/>
        <v>1.3059070441572664E-5</v>
      </c>
      <c r="AD15">
        <v>270</v>
      </c>
      <c r="AE15">
        <f t="shared" si="5"/>
        <v>1.7956417356238608E-5</v>
      </c>
      <c r="AI15">
        <v>120</v>
      </c>
      <c r="AJ15" s="206">
        <f t="shared" si="6"/>
        <v>2.5007975152877433E-4</v>
      </c>
      <c r="AN15">
        <v>270</v>
      </c>
      <c r="AO15" s="206">
        <f t="shared" si="7"/>
        <v>1.8547332261877371E-5</v>
      </c>
    </row>
    <row r="16" spans="3:41">
      <c r="C16">
        <v>438</v>
      </c>
      <c r="D16">
        <f t="shared" si="0"/>
        <v>6.1235577924367032E-4</v>
      </c>
      <c r="H16">
        <v>1300</v>
      </c>
      <c r="I16">
        <f t="shared" si="1"/>
        <v>3.1443544863220274E-4</v>
      </c>
      <c r="M16">
        <v>582</v>
      </c>
      <c r="N16">
        <f t="shared" si="2"/>
        <v>1.9151153028369795E-3</v>
      </c>
      <c r="R16">
        <v>2357</v>
      </c>
      <c r="S16">
        <f t="shared" si="3"/>
        <v>5.2506860163608444E-4</v>
      </c>
      <c r="Y16">
        <v>130</v>
      </c>
      <c r="Z16" s="206">
        <f t="shared" si="4"/>
        <v>1.5345023901695886E-5</v>
      </c>
      <c r="AD16">
        <v>280</v>
      </c>
      <c r="AE16">
        <f t="shared" si="5"/>
        <v>1.8669111961352058E-5</v>
      </c>
      <c r="AI16">
        <v>130</v>
      </c>
      <c r="AJ16" s="206">
        <f t="shared" si="6"/>
        <v>2.763158508639892E-4</v>
      </c>
      <c r="AN16">
        <v>280</v>
      </c>
      <c r="AO16" s="206">
        <f t="shared" si="7"/>
        <v>1.9309690383659194E-5</v>
      </c>
    </row>
    <row r="17" spans="3:41">
      <c r="C17">
        <v>992</v>
      </c>
      <c r="D17">
        <f t="shared" si="0"/>
        <v>8.9667280264061505E-4</v>
      </c>
      <c r="H17">
        <v>1147</v>
      </c>
      <c r="I17">
        <f t="shared" si="1"/>
        <v>2.3791577553190061E-4</v>
      </c>
      <c r="M17">
        <v>453</v>
      </c>
      <c r="N17">
        <f t="shared" si="2"/>
        <v>1.8417576218970342E-3</v>
      </c>
      <c r="R17">
        <v>2230</v>
      </c>
      <c r="S17">
        <f t="shared" si="3"/>
        <v>5.7298213106073039E-4</v>
      </c>
      <c r="Y17">
        <v>140</v>
      </c>
      <c r="Z17" s="206">
        <f t="shared" si="4"/>
        <v>1.7983994830310785E-5</v>
      </c>
      <c r="AD17">
        <v>290</v>
      </c>
      <c r="AE17">
        <f t="shared" si="5"/>
        <v>1.9405858712744041E-5</v>
      </c>
      <c r="AI17">
        <v>140</v>
      </c>
      <c r="AJ17" s="206">
        <f t="shared" si="6"/>
        <v>3.0455286568143976E-4</v>
      </c>
      <c r="AN17">
        <v>290</v>
      </c>
      <c r="AO17" s="206">
        <f t="shared" si="7"/>
        <v>2.0098687907315519E-5</v>
      </c>
    </row>
    <row r="18" spans="3:41">
      <c r="C18">
        <v>752</v>
      </c>
      <c r="D18">
        <f t="shared" si="0"/>
        <v>2.0379394042639907E-3</v>
      </c>
      <c r="H18">
        <v>2024</v>
      </c>
      <c r="I18">
        <f t="shared" si="1"/>
        <v>5.8852763023867769E-4</v>
      </c>
      <c r="M18">
        <v>637</v>
      </c>
      <c r="N18">
        <f t="shared" si="2"/>
        <v>1.7189602482941735E-3</v>
      </c>
      <c r="R18">
        <v>2445</v>
      </c>
      <c r="S18">
        <f t="shared" si="3"/>
        <v>4.8343600708675112E-4</v>
      </c>
      <c r="Y18">
        <v>150</v>
      </c>
      <c r="Z18" s="206">
        <f t="shared" si="4"/>
        <v>2.1021711130308778E-5</v>
      </c>
      <c r="AD18">
        <v>300</v>
      </c>
      <c r="AE18">
        <f t="shared" si="5"/>
        <v>2.0167278961055775E-5</v>
      </c>
      <c r="AI18">
        <v>150</v>
      </c>
      <c r="AJ18" s="206">
        <f t="shared" si="6"/>
        <v>3.3484915194751687E-4</v>
      </c>
      <c r="AN18">
        <v>300</v>
      </c>
      <c r="AO18" s="206">
        <f t="shared" si="7"/>
        <v>2.0915037177461964E-5</v>
      </c>
    </row>
    <row r="19" spans="3:41">
      <c r="C19">
        <v>604</v>
      </c>
      <c r="D19">
        <f t="shared" si="0"/>
        <v>1.5947680724292209E-3</v>
      </c>
      <c r="H19">
        <v>1842</v>
      </c>
      <c r="I19">
        <f t="shared" si="1"/>
        <v>5.5984997666062733E-4</v>
      </c>
      <c r="M19">
        <v>324</v>
      </c>
      <c r="N19">
        <f t="shared" si="2"/>
        <v>1.1752989824894797E-3</v>
      </c>
      <c r="R19">
        <v>3817</v>
      </c>
      <c r="S19">
        <f t="shared" si="3"/>
        <v>1.2846400830951034E-5</v>
      </c>
      <c r="Y19">
        <v>160</v>
      </c>
      <c r="Z19" s="206">
        <f t="shared" si="4"/>
        <v>2.4508303731593482E-5</v>
      </c>
      <c r="AD19">
        <v>310</v>
      </c>
      <c r="AE19">
        <f t="shared" si="5"/>
        <v>2.0954002040608828E-5</v>
      </c>
      <c r="AI19">
        <v>160</v>
      </c>
      <c r="AJ19" s="206">
        <f t="shared" si="6"/>
        <v>3.672529880691451E-4</v>
      </c>
      <c r="AN19">
        <v>310</v>
      </c>
      <c r="AO19" s="206">
        <f t="shared" si="7"/>
        <v>2.1759460001593121E-5</v>
      </c>
    </row>
    <row r="20" spans="3:41">
      <c r="C20">
        <v>918</v>
      </c>
      <c r="D20">
        <f t="shared" si="0"/>
        <v>1.3564035097770558E-3</v>
      </c>
      <c r="H20">
        <v>1638</v>
      </c>
      <c r="I20">
        <f t="shared" si="1"/>
        <v>4.857841769029174E-4</v>
      </c>
      <c r="M20">
        <v>423</v>
      </c>
      <c r="N20">
        <f t="shared" si="2"/>
        <v>1.7209141108239052E-3</v>
      </c>
      <c r="R20">
        <v>1748</v>
      </c>
      <c r="S20">
        <f t="shared" si="3"/>
        <v>5.6645110317996624E-4</v>
      </c>
      <c r="Y20">
        <v>170</v>
      </c>
      <c r="Z20" s="206">
        <f t="shared" si="4"/>
        <v>2.8498482752001366E-5</v>
      </c>
      <c r="AD20">
        <v>320</v>
      </c>
      <c r="AE20">
        <f t="shared" si="5"/>
        <v>2.1766665022729533E-5</v>
      </c>
      <c r="AI20">
        <v>170</v>
      </c>
      <c r="AJ20" s="206">
        <f t="shared" si="6"/>
        <v>4.0180107494869007E-4</v>
      </c>
      <c r="AN20">
        <v>320</v>
      </c>
      <c r="AO20" s="206">
        <f t="shared" si="7"/>
        <v>2.2632687346392029E-5</v>
      </c>
    </row>
    <row r="21" spans="3:41">
      <c r="C21">
        <v>749</v>
      </c>
      <c r="D21">
        <f t="shared" si="0"/>
        <v>2.0394118716654075E-3</v>
      </c>
      <c r="H21">
        <v>2122</v>
      </c>
      <c r="I21">
        <f t="shared" si="1"/>
        <v>5.8674205531948848E-4</v>
      </c>
      <c r="M21">
        <v>468</v>
      </c>
      <c r="N21">
        <f t="shared" si="2"/>
        <v>1.8895421705244131E-3</v>
      </c>
      <c r="R21">
        <v>1190</v>
      </c>
      <c r="S21">
        <f t="shared" si="3"/>
        <v>2.8378991786784721E-4</v>
      </c>
      <c r="Y21">
        <v>180</v>
      </c>
      <c r="Z21" s="206">
        <f t="shared" si="4"/>
        <v>3.3051678457739499E-5</v>
      </c>
      <c r="AD21">
        <v>330</v>
      </c>
      <c r="AE21">
        <f t="shared" si="5"/>
        <v>2.260591245081999E-5</v>
      </c>
      <c r="AI21">
        <v>180</v>
      </c>
      <c r="AJ21" s="206">
        <f t="shared" si="6"/>
        <v>4.3851703823447036E-4</v>
      </c>
      <c r="AN21">
        <v>330</v>
      </c>
      <c r="AO21" s="206">
        <f t="shared" si="7"/>
        <v>2.3535459010830946E-5</v>
      </c>
    </row>
    <row r="22" spans="3:41">
      <c r="C22">
        <v>535</v>
      </c>
      <c r="D22">
        <f t="shared" si="0"/>
        <v>1.1693620967143954E-3</v>
      </c>
      <c r="H22">
        <v>2835</v>
      </c>
      <c r="I22">
        <f t="shared" si="1"/>
        <v>3.0539514037160765E-4</v>
      </c>
      <c r="M22">
        <v>777</v>
      </c>
      <c r="N22">
        <f t="shared" si="2"/>
        <v>9.3261696792011704E-4</v>
      </c>
      <c r="R22">
        <v>1117</v>
      </c>
      <c r="S22">
        <f t="shared" si="3"/>
        <v>2.456743469439867E-4</v>
      </c>
      <c r="Y22">
        <v>190</v>
      </c>
      <c r="Z22" s="206">
        <f t="shared" si="4"/>
        <v>3.8232138807800502E-5</v>
      </c>
      <c r="AD22">
        <v>340</v>
      </c>
      <c r="AE22">
        <f t="shared" si="5"/>
        <v>2.3472396056817288E-5</v>
      </c>
      <c r="AI22">
        <v>190</v>
      </c>
      <c r="AJ22" s="206">
        <f t="shared" si="6"/>
        <v>4.7740995611954946E-4</v>
      </c>
      <c r="AN22">
        <v>340</v>
      </c>
      <c r="AO22" s="206">
        <f t="shared" si="7"/>
        <v>2.4468523275593642E-5</v>
      </c>
    </row>
    <row r="23" spans="3:41">
      <c r="C23">
        <v>803</v>
      </c>
      <c r="D23">
        <f t="shared" si="0"/>
        <v>1.9418082439656319E-3</v>
      </c>
      <c r="H23">
        <v>2001</v>
      </c>
      <c r="I23">
        <f t="shared" si="1"/>
        <v>5.8716197489425311E-4</v>
      </c>
      <c r="M23">
        <v>206</v>
      </c>
      <c r="N23">
        <f t="shared" si="2"/>
        <v>5.4414304675088775E-4</v>
      </c>
      <c r="R23">
        <v>1033</v>
      </c>
      <c r="S23">
        <f t="shared" si="3"/>
        <v>2.0492445405398543E-4</v>
      </c>
      <c r="Y23">
        <v>200</v>
      </c>
      <c r="Z23" s="206">
        <f t="shared" si="4"/>
        <v>4.4108974875202549E-5</v>
      </c>
      <c r="AD23">
        <v>350</v>
      </c>
      <c r="AE23">
        <f t="shared" si="5"/>
        <v>2.4366774458697259E-5</v>
      </c>
      <c r="AI23">
        <v>200</v>
      </c>
      <c r="AJ23" s="206">
        <f t="shared" si="6"/>
        <v>5.1847293780642298E-4</v>
      </c>
      <c r="AN23">
        <v>350</v>
      </c>
      <c r="AO23" s="206">
        <f t="shared" si="7"/>
        <v>2.5432636528370279E-5</v>
      </c>
    </row>
    <row r="24" spans="3:41">
      <c r="C24">
        <v>674</v>
      </c>
      <c r="D24">
        <f t="shared" si="0"/>
        <v>1.9235267700806482E-3</v>
      </c>
      <c r="H24">
        <v>1522</v>
      </c>
      <c r="I24">
        <f t="shared" si="1"/>
        <v>4.3033984828042671E-4</v>
      </c>
      <c r="M24">
        <v>518</v>
      </c>
      <c r="N24">
        <f t="shared" si="2"/>
        <v>1.977166836163842E-3</v>
      </c>
      <c r="R24">
        <v>1783</v>
      </c>
      <c r="S24">
        <f t="shared" si="3"/>
        <v>5.7737875938045546E-4</v>
      </c>
      <c r="Y24">
        <v>210</v>
      </c>
      <c r="Z24" s="206">
        <f t="shared" si="4"/>
        <v>5.0756145062435283E-5</v>
      </c>
      <c r="AD24">
        <v>360</v>
      </c>
      <c r="AE24">
        <f t="shared" si="5"/>
        <v>2.5289712838695852E-5</v>
      </c>
      <c r="AI24">
        <v>210</v>
      </c>
      <c r="AJ24" s="206">
        <f t="shared" si="6"/>
        <v>5.6168177916956347E-4</v>
      </c>
      <c r="AN24">
        <v>360</v>
      </c>
      <c r="AO24" s="206">
        <f t="shared" si="7"/>
        <v>2.6428562864598119E-5</v>
      </c>
    </row>
    <row r="25" spans="3:41">
      <c r="C25">
        <v>623</v>
      </c>
      <c r="D25">
        <f t="shared" si="0"/>
        <v>1.6994145964473266E-3</v>
      </c>
      <c r="H25">
        <v>2222</v>
      </c>
      <c r="I25">
        <f t="shared" si="1"/>
        <v>5.7242550871109419E-4</v>
      </c>
      <c r="M25">
        <v>675</v>
      </c>
      <c r="N25">
        <f t="shared" si="2"/>
        <v>1.5273146261354162E-3</v>
      </c>
      <c r="R25">
        <v>2333</v>
      </c>
      <c r="S25">
        <f t="shared" si="3"/>
        <v>5.3534906983921564E-4</v>
      </c>
      <c r="Y25">
        <v>220</v>
      </c>
      <c r="Z25" s="206">
        <f t="shared" si="4"/>
        <v>5.825236879735991E-5</v>
      </c>
      <c r="AD25">
        <v>370</v>
      </c>
      <c r="AE25">
        <f t="shared" si="5"/>
        <v>2.6241882601937843E-5</v>
      </c>
      <c r="AI25">
        <v>220</v>
      </c>
      <c r="AJ25" s="206">
        <f t="shared" si="6"/>
        <v>6.0699372314641006E-4</v>
      </c>
      <c r="AN25">
        <v>370</v>
      </c>
      <c r="AO25" s="206">
        <f t="shared" si="7"/>
        <v>2.7457073663245227E-5</v>
      </c>
    </row>
    <row r="26" spans="3:41">
      <c r="C26">
        <v>683</v>
      </c>
      <c r="D26">
        <f t="shared" si="0"/>
        <v>1.9521943586832901E-3</v>
      </c>
      <c r="H26">
        <v>1429</v>
      </c>
      <c r="I26">
        <f t="shared" si="1"/>
        <v>3.8230123836589233E-4</v>
      </c>
      <c r="M26">
        <v>693</v>
      </c>
      <c r="N26">
        <f t="shared" si="2"/>
        <v>1.426317216793179E-3</v>
      </c>
      <c r="R26">
        <v>2387</v>
      </c>
      <c r="S26">
        <f t="shared" si="3"/>
        <v>5.1152628279307161E-4</v>
      </c>
      <c r="Y26">
        <v>230</v>
      </c>
      <c r="Z26" s="206">
        <f t="shared" si="4"/>
        <v>6.6680960337651759E-5</v>
      </c>
      <c r="AD26">
        <v>380</v>
      </c>
      <c r="AE26">
        <f t="shared" si="5"/>
        <v>2.7223961015182228E-5</v>
      </c>
      <c r="AI26">
        <v>230</v>
      </c>
      <c r="AJ26" s="206">
        <f t="shared" si="6"/>
        <v>6.543463529098772E-4</v>
      </c>
      <c r="AN26">
        <v>380</v>
      </c>
      <c r="AO26" s="206">
        <f t="shared" si="7"/>
        <v>2.8518947137260162E-5</v>
      </c>
    </row>
    <row r="27" spans="3:41">
      <c r="C27">
        <v>829</v>
      </c>
      <c r="D27">
        <f t="shared" si="0"/>
        <v>1.8455666200450831E-3</v>
      </c>
      <c r="H27">
        <v>2512</v>
      </c>
      <c r="I27">
        <f t="shared" si="1"/>
        <v>4.7099669293414388E-4</v>
      </c>
      <c r="M27">
        <v>665</v>
      </c>
      <c r="N27">
        <f t="shared" si="2"/>
        <v>1.5810181740966241E-3</v>
      </c>
      <c r="R27">
        <v>1857</v>
      </c>
      <c r="S27">
        <f t="shared" si="3"/>
        <v>5.9554417787099434E-4</v>
      </c>
      <c r="Y27">
        <v>240</v>
      </c>
      <c r="Z27" s="206">
        <f t="shared" si="4"/>
        <v>7.6129573454941345E-5</v>
      </c>
      <c r="AD27">
        <v>390</v>
      </c>
      <c r="AE27">
        <f t="shared" si="5"/>
        <v>2.8236630825412599E-5</v>
      </c>
      <c r="AI27">
        <v>240</v>
      </c>
      <c r="AJ27" s="206">
        <f t="shared" si="6"/>
        <v>7.036566458682908E-4</v>
      </c>
      <c r="AN27">
        <v>390</v>
      </c>
      <c r="AO27" s="206">
        <f t="shared" si="7"/>
        <v>2.9614967858337578E-5</v>
      </c>
    </row>
    <row r="28" spans="3:41">
      <c r="C28">
        <v>675</v>
      </c>
      <c r="D28">
        <f t="shared" si="0"/>
        <v>1.9268928790391834E-3</v>
      </c>
      <c r="H28">
        <v>2458</v>
      </c>
      <c r="I28">
        <f t="shared" si="1"/>
        <v>4.9525420729863397E-4</v>
      </c>
      <c r="M28">
        <v>635</v>
      </c>
      <c r="N28">
        <f t="shared" si="2"/>
        <v>1.7279837202258852E-3</v>
      </c>
      <c r="R28">
        <v>1205</v>
      </c>
      <c r="S28">
        <f t="shared" si="3"/>
        <v>2.9187571486127709E-4</v>
      </c>
      <c r="Y28">
        <v>250</v>
      </c>
      <c r="Z28" s="206">
        <f t="shared" si="4"/>
        <v>8.6689848141068509E-5</v>
      </c>
      <c r="AD28">
        <v>400</v>
      </c>
      <c r="AE28">
        <f t="shared" si="5"/>
        <v>2.9280579858022483E-5</v>
      </c>
      <c r="AI28">
        <v>250</v>
      </c>
      <c r="AJ28" s="206">
        <f t="shared" si="6"/>
        <v>7.548202159571994E-4</v>
      </c>
      <c r="AN28">
        <v>400</v>
      </c>
      <c r="AO28" s="206">
        <f t="shared" si="7"/>
        <v>3.074592625567982E-5</v>
      </c>
    </row>
    <row r="29" spans="3:41">
      <c r="C29">
        <v>823</v>
      </c>
      <c r="D29">
        <f t="shared" si="0"/>
        <v>1.8702788076378582E-3</v>
      </c>
      <c r="H29">
        <v>1033</v>
      </c>
      <c r="I29">
        <f t="shared" si="1"/>
        <v>1.869663839239345E-4</v>
      </c>
      <c r="M29">
        <v>291</v>
      </c>
      <c r="N29">
        <f t="shared" si="2"/>
        <v>9.8091620078969701E-4</v>
      </c>
      <c r="R29">
        <v>2190</v>
      </c>
      <c r="S29">
        <f t="shared" si="3"/>
        <v>5.8438242010110781E-4</v>
      </c>
      <c r="Y29">
        <v>260</v>
      </c>
      <c r="Z29" s="206">
        <f t="shared" si="4"/>
        <v>9.8456951102942112E-5</v>
      </c>
      <c r="AD29">
        <v>410</v>
      </c>
      <c r="AE29">
        <f t="shared" si="5"/>
        <v>3.0356500594367755E-5</v>
      </c>
      <c r="AI29">
        <v>260</v>
      </c>
      <c r="AJ29" s="206">
        <f t="shared" si="6"/>
        <v>8.0771077049814554E-4</v>
      </c>
      <c r="AN29">
        <v>410</v>
      </c>
      <c r="AO29" s="206">
        <f t="shared" si="7"/>
        <v>3.1912618088464344E-5</v>
      </c>
    </row>
    <row r="30" spans="3:41">
      <c r="C30">
        <v>896</v>
      </c>
      <c r="D30">
        <f t="shared" si="0"/>
        <v>1.4921962668014094E-3</v>
      </c>
      <c r="H30">
        <v>1896</v>
      </c>
      <c r="I30">
        <f t="shared" si="1"/>
        <v>5.7251089363742039E-4</v>
      </c>
      <c r="M30">
        <v>815</v>
      </c>
      <c r="N30">
        <f t="shared" si="2"/>
        <v>7.2681161740526749E-4</v>
      </c>
      <c r="R30">
        <v>2330</v>
      </c>
      <c r="S30">
        <f t="shared" si="3"/>
        <v>5.3659742691250587E-4</v>
      </c>
      <c r="Y30">
        <v>270</v>
      </c>
      <c r="Z30" s="206">
        <f t="shared" si="4"/>
        <v>1.1152900271059082E-4</v>
      </c>
      <c r="AD30">
        <v>420</v>
      </c>
      <c r="AE30">
        <f t="shared" si="5"/>
        <v>3.1465089728482082E-5</v>
      </c>
      <c r="AI30">
        <v>270</v>
      </c>
      <c r="AJ30" s="206">
        <f t="shared" si="6"/>
        <v>8.6217980608139328E-4</v>
      </c>
      <c r="AN30">
        <v>420</v>
      </c>
      <c r="AO30" s="206">
        <f t="shared" si="7"/>
        <v>3.3115843891760193E-5</v>
      </c>
    </row>
    <row r="31" spans="3:41">
      <c r="C31">
        <v>642</v>
      </c>
      <c r="D31">
        <f t="shared" si="0"/>
        <v>1.7938976092703115E-3</v>
      </c>
      <c r="H31">
        <v>2485</v>
      </c>
      <c r="I31">
        <f t="shared" si="1"/>
        <v>4.8335746660784976E-4</v>
      </c>
      <c r="M31">
        <v>674</v>
      </c>
      <c r="N31">
        <f t="shared" si="2"/>
        <v>1.5327718398156797E-3</v>
      </c>
      <c r="R31">
        <v>1589</v>
      </c>
      <c r="S31">
        <f t="shared" si="3"/>
        <v>5.0097450383386304E-4</v>
      </c>
      <c r="Y31">
        <v>280</v>
      </c>
      <c r="Z31" s="206">
        <f t="shared" si="4"/>
        <v>1.2600638425172117E-4</v>
      </c>
      <c r="AD31">
        <v>430</v>
      </c>
      <c r="AE31">
        <f t="shared" si="5"/>
        <v>3.2607047702775623E-5</v>
      </c>
      <c r="AI31">
        <v>280</v>
      </c>
      <c r="AJ31" s="206">
        <f t="shared" si="6"/>
        <v>9.1805656547630943E-4</v>
      </c>
      <c r="AN31">
        <v>430</v>
      </c>
      <c r="AO31" s="206">
        <f t="shared" si="7"/>
        <v>3.4356408395670771E-5</v>
      </c>
    </row>
    <row r="32" spans="3:41">
      <c r="C32">
        <v>1021</v>
      </c>
      <c r="D32">
        <f t="shared" si="0"/>
        <v>7.3318372886203213E-4</v>
      </c>
      <c r="H32">
        <v>2017</v>
      </c>
      <c r="I32">
        <f t="shared" si="1"/>
        <v>5.8818352799311997E-4</v>
      </c>
      <c r="M32">
        <v>225</v>
      </c>
      <c r="N32">
        <f t="shared" si="2"/>
        <v>6.3041964840465008E-4</v>
      </c>
      <c r="R32">
        <v>1564</v>
      </c>
      <c r="S32">
        <f t="shared" si="3"/>
        <v>4.8875829193007804E-4</v>
      </c>
      <c r="Y32">
        <v>290</v>
      </c>
      <c r="Z32" s="206">
        <f t="shared" si="4"/>
        <v>1.4199092083632561E-4</v>
      </c>
      <c r="AD32">
        <v>440</v>
      </c>
      <c r="AE32">
        <f t="shared" si="5"/>
        <v>3.3783078222563868E-5</v>
      </c>
      <c r="AI32">
        <v>290</v>
      </c>
      <c r="AJ32" s="206">
        <f t="shared" si="6"/>
        <v>9.7514827449390992E-4</v>
      </c>
      <c r="AN32">
        <v>440</v>
      </c>
      <c r="AO32" s="206">
        <f t="shared" si="7"/>
        <v>3.563511991751678E-5</v>
      </c>
    </row>
    <row r="33" spans="3:41">
      <c r="C33">
        <v>627</v>
      </c>
      <c r="D33">
        <f t="shared" si="0"/>
        <v>1.7202333680689525E-3</v>
      </c>
      <c r="H33">
        <v>1107</v>
      </c>
      <c r="I33">
        <f t="shared" si="1"/>
        <v>2.1933252896092254E-4</v>
      </c>
      <c r="M33">
        <v>581</v>
      </c>
      <c r="N33">
        <f t="shared" si="2"/>
        <v>1.917557858693479E-3</v>
      </c>
      <c r="R33">
        <v>3223</v>
      </c>
      <c r="S33">
        <f t="shared" si="3"/>
        <v>1.0601187464757816E-4</v>
      </c>
      <c r="Y33">
        <v>300</v>
      </c>
      <c r="Z33" s="206">
        <f t="shared" si="4"/>
        <v>1.5958493709060465E-4</v>
      </c>
      <c r="AD33">
        <v>450</v>
      </c>
      <c r="AE33">
        <f t="shared" si="5"/>
        <v>3.4993887749300593E-5</v>
      </c>
      <c r="AI33">
        <v>300</v>
      </c>
      <c r="AJ33" s="206">
        <f t="shared" si="6"/>
        <v>1.0332406740467873E-3</v>
      </c>
      <c r="AN33">
        <v>450</v>
      </c>
      <c r="AO33" s="206">
        <f t="shared" si="7"/>
        <v>3.6952789726910156E-5</v>
      </c>
    </row>
    <row r="34" spans="3:41">
      <c r="C34">
        <v>580</v>
      </c>
      <c r="D34">
        <f t="shared" si="0"/>
        <v>1.4520002416535918E-3</v>
      </c>
      <c r="H34">
        <v>3151</v>
      </c>
      <c r="I34">
        <f t="shared" si="1"/>
        <v>1.6036445161142078E-4</v>
      </c>
      <c r="M34">
        <v>415</v>
      </c>
      <c r="N34">
        <f t="shared" si="2"/>
        <v>1.6837308882124205E-3</v>
      </c>
      <c r="R34">
        <v>1362</v>
      </c>
      <c r="S34">
        <f t="shared" si="3"/>
        <v>3.7949177755302297E-4</v>
      </c>
      <c r="Y34">
        <v>310</v>
      </c>
      <c r="Z34" s="206">
        <f t="shared" si="4"/>
        <v>1.788901848767031E-4</v>
      </c>
      <c r="AD34">
        <v>460</v>
      </c>
      <c r="AE34">
        <f t="shared" si="5"/>
        <v>3.6240184972417251E-5</v>
      </c>
      <c r="AI34">
        <v>310</v>
      </c>
      <c r="AJ34" s="206">
        <f t="shared" si="6"/>
        <v>1.0920988584151186E-3</v>
      </c>
      <c r="AN34">
        <v>460</v>
      </c>
      <c r="AO34" s="206">
        <f t="shared" si="7"/>
        <v>3.8310231383610491E-5</v>
      </c>
    </row>
    <row r="35" spans="3:41">
      <c r="C35">
        <v>762</v>
      </c>
      <c r="D35">
        <f t="shared" si="0"/>
        <v>2.0295830177385499E-3</v>
      </c>
      <c r="H35">
        <v>1344</v>
      </c>
      <c r="I35">
        <f t="shared" ref="I35:I64" si="8">_xlfn.NORM.DIST(H35,$AB$3,$AC$3,FALSE)</f>
        <v>3.374838034788669E-4</v>
      </c>
      <c r="M35">
        <v>555</v>
      </c>
      <c r="N35">
        <f t="shared" si="2"/>
        <v>1.9650959308067429E-3</v>
      </c>
      <c r="R35">
        <v>1847</v>
      </c>
      <c r="S35">
        <f t="shared" si="3"/>
        <v>5.9349991892365932E-4</v>
      </c>
      <c r="Y35">
        <v>320</v>
      </c>
      <c r="Z35" s="206">
        <f t="shared" si="4"/>
        <v>2.0000664466068269E-4</v>
      </c>
      <c r="AD35">
        <v>470</v>
      </c>
      <c r="AE35">
        <f t="shared" si="5"/>
        <v>3.7522680259701201E-5</v>
      </c>
      <c r="AI35">
        <v>320</v>
      </c>
      <c r="AJ35" s="206">
        <f t="shared" si="6"/>
        <v>1.151468425993637E-3</v>
      </c>
      <c r="AN35">
        <v>470</v>
      </c>
      <c r="AO35" s="206">
        <f t="shared" si="7"/>
        <v>3.9708260048095714E-5</v>
      </c>
    </row>
    <row r="36" spans="3:41">
      <c r="C36">
        <v>779</v>
      </c>
      <c r="D36">
        <f t="shared" si="0"/>
        <v>2.0033854893598923E-3</v>
      </c>
      <c r="H36">
        <v>1924</v>
      </c>
      <c r="I36">
        <f t="shared" si="8"/>
        <v>5.7773909790104856E-4</v>
      </c>
      <c r="M36">
        <v>615</v>
      </c>
      <c r="N36">
        <f t="shared" si="2"/>
        <v>1.8110187396884244E-3</v>
      </c>
      <c r="R36">
        <v>1002</v>
      </c>
      <c r="S36">
        <f t="shared" si="3"/>
        <v>1.9086083313060034E-4</v>
      </c>
      <c r="Y36">
        <v>330</v>
      </c>
      <c r="Z36" s="206">
        <f t="shared" si="4"/>
        <v>2.2303120480322578E-4</v>
      </c>
      <c r="AD36">
        <v>480</v>
      </c>
      <c r="AE36">
        <f t="shared" si="5"/>
        <v>3.8842085086175625E-5</v>
      </c>
      <c r="AI36">
        <v>330</v>
      </c>
      <c r="AJ36" s="206">
        <f t="shared" si="6"/>
        <v>1.2110769436396291E-3</v>
      </c>
      <c r="AN36">
        <v>480</v>
      </c>
      <c r="AO36" s="206">
        <f t="shared" si="7"/>
        <v>4.1147691764822262E-5</v>
      </c>
    </row>
    <row r="37" spans="3:41">
      <c r="C37">
        <v>757</v>
      </c>
      <c r="D37">
        <f t="shared" si="0"/>
        <v>2.0344224121823912E-3</v>
      </c>
      <c r="H37">
        <v>1470</v>
      </c>
      <c r="I37">
        <f t="shared" si="8"/>
        <v>4.0371853626025562E-4</v>
      </c>
      <c r="M37">
        <v>227</v>
      </c>
      <c r="N37">
        <f t="shared" si="2"/>
        <v>6.39930824630674E-4</v>
      </c>
      <c r="R37">
        <v>2383</v>
      </c>
      <c r="S37">
        <f t="shared" si="3"/>
        <v>5.1337390881744038E-4</v>
      </c>
      <c r="Y37">
        <v>340</v>
      </c>
      <c r="Z37" s="206">
        <f t="shared" si="4"/>
        <v>2.4805622593307078E-4</v>
      </c>
      <c r="AD37">
        <v>490</v>
      </c>
      <c r="AE37">
        <f t="shared" si="5"/>
        <v>4.0199111441476563E-5</v>
      </c>
      <c r="AI37">
        <v>340</v>
      </c>
      <c r="AJ37" s="206">
        <f t="shared" si="6"/>
        <v>1.2706357202580184E-3</v>
      </c>
      <c r="AN37">
        <v>490</v>
      </c>
      <c r="AO37" s="206">
        <f t="shared" si="7"/>
        <v>4.2629342718194754E-5</v>
      </c>
    </row>
    <row r="38" spans="3:41">
      <c r="C38">
        <v>732</v>
      </c>
      <c r="D38">
        <f t="shared" si="0"/>
        <v>2.0386846100352522E-3</v>
      </c>
      <c r="H38">
        <v>2451</v>
      </c>
      <c r="I38">
        <f t="shared" si="8"/>
        <v>4.9825666290555335E-4</v>
      </c>
      <c r="M38">
        <v>778</v>
      </c>
      <c r="N38">
        <f t="shared" si="2"/>
        <v>9.2694042096087479E-4</v>
      </c>
      <c r="R38">
        <v>2646</v>
      </c>
      <c r="S38">
        <f t="shared" si="3"/>
        <v>3.7404464664958693E-4</v>
      </c>
      <c r="Y38">
        <v>350</v>
      </c>
      <c r="Z38" s="206">
        <f t="shared" si="4"/>
        <v>2.7516800063889601E-4</v>
      </c>
      <c r="AD38">
        <v>500</v>
      </c>
      <c r="AE38">
        <f t="shared" si="5"/>
        <v>4.1594471215755491E-5</v>
      </c>
      <c r="AI38">
        <v>350</v>
      </c>
      <c r="AJ38" s="206">
        <f t="shared" si="6"/>
        <v>1.3298418795518396E-3</v>
      </c>
      <c r="AN38">
        <v>500</v>
      </c>
      <c r="AO38" s="206">
        <f t="shared" si="7"/>
        <v>4.4154028461310095E-5</v>
      </c>
    </row>
    <row r="39" spans="3:41">
      <c r="C39">
        <v>704</v>
      </c>
      <c r="D39">
        <f t="shared" si="0"/>
        <v>2.0041659360781421E-3</v>
      </c>
      <c r="H39">
        <v>2730</v>
      </c>
      <c r="I39">
        <f t="shared" si="8"/>
        <v>3.6047327867403962E-4</v>
      </c>
      <c r="M39">
        <v>456</v>
      </c>
      <c r="N39">
        <f t="shared" si="2"/>
        <v>1.8520383124354671E-3</v>
      </c>
      <c r="R39">
        <v>2256</v>
      </c>
      <c r="S39">
        <f t="shared" si="3"/>
        <v>5.6455868596226957E-4</v>
      </c>
      <c r="Y39">
        <v>360</v>
      </c>
      <c r="Z39" s="206">
        <f t="shared" si="4"/>
        <v>3.0444512192758915E-4</v>
      </c>
      <c r="AD39">
        <v>510</v>
      </c>
      <c r="AE39">
        <f t="shared" si="5"/>
        <v>4.3028875564170173E-5</v>
      </c>
      <c r="AI39">
        <v>360</v>
      </c>
      <c r="AJ39" s="206">
        <f t="shared" si="6"/>
        <v>1.3883807160521458E-3</v>
      </c>
      <c r="AN39">
        <v>510</v>
      </c>
      <c r="AO39" s="206">
        <f t="shared" si="7"/>
        <v>4.572256311759044E-5</v>
      </c>
    </row>
    <row r="40" spans="3:41">
      <c r="C40">
        <v>433</v>
      </c>
      <c r="D40">
        <f t="shared" si="0"/>
        <v>5.8833341120332911E-4</v>
      </c>
      <c r="H40">
        <v>2300</v>
      </c>
      <c r="I40">
        <f t="shared" si="8"/>
        <v>5.5306020797836854E-4</v>
      </c>
      <c r="M40">
        <v>614</v>
      </c>
      <c r="N40">
        <f t="shared" si="2"/>
        <v>1.8148039647910795E-3</v>
      </c>
      <c r="R40">
        <v>3199</v>
      </c>
      <c r="S40">
        <f t="shared" si="3"/>
        <v>1.134653757184006E-4</v>
      </c>
      <c r="Y40">
        <v>370</v>
      </c>
      <c r="Z40" s="206">
        <f t="shared" si="4"/>
        <v>3.3595677718180914E-4</v>
      </c>
      <c r="AD40">
        <v>520</v>
      </c>
      <c r="AE40">
        <f t="shared" si="5"/>
        <v>4.4503034250062073E-5</v>
      </c>
      <c r="AI40">
        <v>370</v>
      </c>
      <c r="AJ40" s="206">
        <f t="shared" si="6"/>
        <v>1.4459283127467462E-3</v>
      </c>
      <c r="AN40">
        <v>520</v>
      </c>
      <c r="AO40" s="206">
        <f t="shared" si="7"/>
        <v>4.7335758555467354E-5</v>
      </c>
    </row>
    <row r="41" spans="3:41">
      <c r="C41">
        <v>697</v>
      </c>
      <c r="D41">
        <f t="shared" si="0"/>
        <v>1.9892397126729639E-3</v>
      </c>
      <c r="H41">
        <v>1954</v>
      </c>
      <c r="I41">
        <f t="shared" si="8"/>
        <v>5.8228729436503421E-4</v>
      </c>
      <c r="M41">
        <v>530</v>
      </c>
      <c r="N41">
        <f t="shared" si="2"/>
        <v>1.9805523424312214E-3</v>
      </c>
      <c r="R41">
        <v>2295</v>
      </c>
      <c r="S41">
        <f t="shared" si="3"/>
        <v>5.5052251737517559E-4</v>
      </c>
      <c r="Y41">
        <v>380</v>
      </c>
      <c r="Z41" s="206">
        <f t="shared" si="4"/>
        <v>3.6976098763434617E-4</v>
      </c>
      <c r="AD41">
        <v>530</v>
      </c>
      <c r="AE41">
        <f t="shared" si="5"/>
        <v>4.6017654966955363E-5</v>
      </c>
      <c r="AI41">
        <v>380</v>
      </c>
      <c r="AJ41" s="206">
        <f t="shared" si="6"/>
        <v>1.5021543929844183E-3</v>
      </c>
      <c r="AN41">
        <v>530</v>
      </c>
      <c r="AO41" s="206">
        <f t="shared" si="7"/>
        <v>4.8994423536330436E-5</v>
      </c>
    </row>
    <row r="42" spans="3:41">
      <c r="C42">
        <v>423</v>
      </c>
      <c r="D42">
        <f t="shared" si="0"/>
        <v>5.4201382844234439E-4</v>
      </c>
      <c r="H42">
        <v>2737</v>
      </c>
      <c r="I42">
        <f t="shared" si="8"/>
        <v>3.5677744250341636E-4</v>
      </c>
      <c r="M42">
        <v>743</v>
      </c>
      <c r="N42">
        <f t="shared" si="2"/>
        <v>1.1310590681974943E-3</v>
      </c>
      <c r="R42">
        <v>1696</v>
      </c>
      <c r="S42">
        <f t="shared" si="3"/>
        <v>5.4769445403887718E-4</v>
      </c>
      <c r="Y42">
        <v>390</v>
      </c>
      <c r="Z42" s="206">
        <f t="shared" si="4"/>
        <v>4.0590281657973599E-4</v>
      </c>
      <c r="AD42">
        <v>540</v>
      </c>
      <c r="AE42">
        <f t="shared" si="5"/>
        <v>4.7573442639549614E-5</v>
      </c>
      <c r="AI42">
        <v>390</v>
      </c>
      <c r="AJ42" s="206">
        <f t="shared" si="6"/>
        <v>1.5567253739752333E-3</v>
      </c>
      <c r="AN42">
        <v>540</v>
      </c>
      <c r="AO42" s="206">
        <f t="shared" si="7"/>
        <v>5.0699362836006232E-5</v>
      </c>
    </row>
    <row r="43" spans="3:41">
      <c r="C43">
        <v>416</v>
      </c>
      <c r="D43">
        <f t="shared" si="0"/>
        <v>5.1098108660940431E-4</v>
      </c>
      <c r="H43">
        <v>1230</v>
      </c>
      <c r="I43">
        <f t="shared" si="8"/>
        <v>2.7853219172249466E-4</v>
      </c>
      <c r="M43">
        <v>562</v>
      </c>
      <c r="N43">
        <f t="shared" si="2"/>
        <v>1.9553847034774188E-3</v>
      </c>
      <c r="R43">
        <v>1927</v>
      </c>
      <c r="S43">
        <f t="shared" si="3"/>
        <v>6.0607488219140723E-4</v>
      </c>
      <c r="Y43">
        <v>400</v>
      </c>
      <c r="Z43" s="206">
        <f t="shared" si="4"/>
        <v>4.4441257257700852E-4</v>
      </c>
      <c r="AD43">
        <v>550</v>
      </c>
      <c r="AE43">
        <f t="shared" si="5"/>
        <v>4.91710987039173E-5</v>
      </c>
      <c r="AI43">
        <v>400</v>
      </c>
      <c r="AJ43" s="206">
        <f t="shared" si="6"/>
        <v>1.6093075842723897E-3</v>
      </c>
      <c r="AN43">
        <v>550</v>
      </c>
      <c r="AO43" s="206">
        <f t="shared" si="7"/>
        <v>5.2451376340086031E-5</v>
      </c>
    </row>
    <row r="44" spans="3:41">
      <c r="C44">
        <v>488</v>
      </c>
      <c r="D44">
        <f t="shared" si="0"/>
        <v>8.8140845641730985E-4</v>
      </c>
      <c r="H44">
        <v>3476</v>
      </c>
      <c r="I44">
        <f t="shared" si="8"/>
        <v>6.5868460573385379E-5</v>
      </c>
      <c r="M44">
        <v>461</v>
      </c>
      <c r="N44">
        <f t="shared" si="2"/>
        <v>1.8683792785599892E-3</v>
      </c>
      <c r="R44">
        <v>2976</v>
      </c>
      <c r="S44">
        <f t="shared" si="3"/>
        <v>2.0003526313581093E-4</v>
      </c>
      <c r="Y44">
        <v>410</v>
      </c>
      <c r="Z44" s="206">
        <f t="shared" si="4"/>
        <v>4.8530403666872891E-4</v>
      </c>
      <c r="AD44">
        <v>560</v>
      </c>
      <c r="AE44">
        <f t="shared" si="5"/>
        <v>5.0811320367156488E-5</v>
      </c>
      <c r="AI44">
        <v>410</v>
      </c>
      <c r="AJ44" s="206">
        <f t="shared" si="6"/>
        <v>1.6595706032357098E-3</v>
      </c>
      <c r="AN44">
        <v>560</v>
      </c>
      <c r="AO44" s="206">
        <f t="shared" si="7"/>
        <v>5.425125811347663E-5</v>
      </c>
    </row>
    <row r="45" spans="3:41">
      <c r="C45">
        <v>840</v>
      </c>
      <c r="D45">
        <f t="shared" si="0"/>
        <v>1.7967035516832197E-3</v>
      </c>
      <c r="H45">
        <v>1625</v>
      </c>
      <c r="I45">
        <f t="shared" si="8"/>
        <v>4.7993168208112103E-4</v>
      </c>
      <c r="M45">
        <v>425</v>
      </c>
      <c r="N45">
        <f t="shared" si="2"/>
        <v>1.7299111063451794E-3</v>
      </c>
      <c r="R45">
        <v>3440</v>
      </c>
      <c r="S45">
        <f t="shared" si="3"/>
        <v>5.3952882007098896E-5</v>
      </c>
      <c r="Y45">
        <v>420</v>
      </c>
      <c r="Z45" s="206">
        <f t="shared" si="4"/>
        <v>5.2857274505570034E-4</v>
      </c>
      <c r="AD45">
        <v>570</v>
      </c>
      <c r="AE45">
        <f t="shared" si="5"/>
        <v>5.2494799846789518E-5</v>
      </c>
      <c r="AI45">
        <v>420</v>
      </c>
      <c r="AJ45" s="206">
        <f t="shared" si="6"/>
        <v>1.7071906767626478E-3</v>
      </c>
      <c r="AN45">
        <v>570</v>
      </c>
      <c r="AO45" s="206">
        <f t="shared" si="7"/>
        <v>5.6099795444603055E-5</v>
      </c>
    </row>
    <row r="46" spans="3:41">
      <c r="C46">
        <v>998</v>
      </c>
      <c r="D46">
        <f t="shared" si="0"/>
        <v>8.6165057692561399E-4</v>
      </c>
      <c r="H46">
        <v>2543</v>
      </c>
      <c r="I46">
        <f t="shared" si="8"/>
        <v>4.5629803743745602E-4</v>
      </c>
      <c r="M46">
        <v>401</v>
      </c>
      <c r="N46">
        <f t="shared" si="2"/>
        <v>1.614443655296295E-3</v>
      </c>
      <c r="R46">
        <v>2067</v>
      </c>
      <c r="S46">
        <f t="shared" si="3"/>
        <v>6.0650724625938219E-4</v>
      </c>
      <c r="Y46">
        <v>430</v>
      </c>
      <c r="Z46" s="206">
        <f t="shared" si="4"/>
        <v>5.7419436062905839E-4</v>
      </c>
      <c r="AD46">
        <v>580</v>
      </c>
      <c r="AE46">
        <f t="shared" si="5"/>
        <v>5.4222223590239839E-5</v>
      </c>
      <c r="AI46">
        <v>430</v>
      </c>
      <c r="AJ46" s="206">
        <f t="shared" si="6"/>
        <v>1.75185416063803E-3</v>
      </c>
      <c r="AN46">
        <v>580</v>
      </c>
      <c r="AO46" s="206">
        <f t="shared" si="7"/>
        <v>5.7997767864750571E-5</v>
      </c>
    </row>
    <row r="47" spans="3:41">
      <c r="C47">
        <v>691</v>
      </c>
      <c r="D47">
        <f t="shared" si="0"/>
        <v>1.9745177580467242E-3</v>
      </c>
      <c r="H47">
        <v>3199</v>
      </c>
      <c r="I47">
        <f t="shared" si="8"/>
        <v>1.4267083743980529E-4</v>
      </c>
      <c r="M47">
        <v>418</v>
      </c>
      <c r="N47">
        <f t="shared" si="2"/>
        <v>1.6978933259289217E-3</v>
      </c>
      <c r="R47">
        <v>1675</v>
      </c>
      <c r="S47">
        <f t="shared" si="3"/>
        <v>5.393302230491193E-4</v>
      </c>
      <c r="Y47">
        <v>440</v>
      </c>
      <c r="Z47" s="206">
        <f t="shared" si="4"/>
        <v>6.2212316818039651E-4</v>
      </c>
      <c r="AD47">
        <v>590</v>
      </c>
      <c r="AE47">
        <f t="shared" si="5"/>
        <v>5.5994271474760836E-5</v>
      </c>
      <c r="AI47">
        <v>440</v>
      </c>
      <c r="AJ47" s="206">
        <f t="shared" si="6"/>
        <v>1.7932609407920778E-3</v>
      </c>
      <c r="AN47">
        <v>590</v>
      </c>
      <c r="AO47" s="206">
        <f t="shared" si="7"/>
        <v>5.9945946143089937E-5</v>
      </c>
    </row>
    <row r="48" spans="3:41">
      <c r="C48">
        <v>697</v>
      </c>
      <c r="D48">
        <f t="shared" si="0"/>
        <v>1.9892397126729639E-3</v>
      </c>
      <c r="H48">
        <v>1763</v>
      </c>
      <c r="I48">
        <f t="shared" si="8"/>
        <v>5.3565454224759155E-4</v>
      </c>
      <c r="M48">
        <v>383</v>
      </c>
      <c r="N48">
        <f t="shared" si="2"/>
        <v>1.5187146823394258E-3</v>
      </c>
      <c r="R48">
        <v>2299</v>
      </c>
      <c r="S48">
        <f t="shared" si="3"/>
        <v>5.4899247712240776E-4</v>
      </c>
      <c r="Y48">
        <v>450</v>
      </c>
      <c r="Z48" s="206">
        <f t="shared" si="4"/>
        <v>6.7229072890050612E-4</v>
      </c>
      <c r="AD48">
        <v>600</v>
      </c>
      <c r="AE48">
        <f t="shared" si="5"/>
        <v>5.7811615988234032E-5</v>
      </c>
      <c r="AI48">
        <v>450</v>
      </c>
      <c r="AJ48" s="206">
        <f t="shared" si="6"/>
        <v>1.8311277786421233E-3</v>
      </c>
      <c r="AN48">
        <v>600</v>
      </c>
      <c r="AO48" s="206">
        <f t="shared" si="7"/>
        <v>6.194509125799063E-5</v>
      </c>
    </row>
    <row r="49" spans="3:41">
      <c r="C49">
        <v>571</v>
      </c>
      <c r="D49">
        <f t="shared" si="0"/>
        <v>1.3963832008947047E-3</v>
      </c>
      <c r="H49">
        <v>2053</v>
      </c>
      <c r="I49">
        <f t="shared" si="8"/>
        <v>5.8928375458157313E-4</v>
      </c>
      <c r="M49">
        <v>474</v>
      </c>
      <c r="N49">
        <f t="shared" si="2"/>
        <v>1.906039496472549E-3</v>
      </c>
      <c r="R49">
        <v>2214</v>
      </c>
      <c r="S49">
        <f t="shared" si="3"/>
        <v>5.7777442079645538E-4</v>
      </c>
      <c r="Y49">
        <v>460</v>
      </c>
      <c r="Z49" s="206">
        <f t="shared" si="4"/>
        <v>7.2460472986207681E-4</v>
      </c>
      <c r="AD49">
        <v>610</v>
      </c>
      <c r="AE49">
        <f t="shared" si="5"/>
        <v>5.9674921391296293E-5</v>
      </c>
      <c r="AI49">
        <v>460</v>
      </c>
      <c r="AJ49" s="206">
        <f t="shared" si="6"/>
        <v>1.8651915295801779E-3</v>
      </c>
      <c r="AN49">
        <v>610</v>
      </c>
      <c r="AO49" s="206">
        <f t="shared" si="7"/>
        <v>6.3995953345284334E-5</v>
      </c>
    </row>
    <row r="50" spans="3:41">
      <c r="C50">
        <v>590</v>
      </c>
      <c r="D50">
        <f t="shared" si="0"/>
        <v>1.5126329865808137E-3</v>
      </c>
      <c r="H50">
        <v>1779</v>
      </c>
      <c r="I50">
        <f t="shared" si="8"/>
        <v>5.4106364393468492E-4</v>
      </c>
      <c r="M50">
        <v>619</v>
      </c>
      <c r="N50">
        <f t="shared" si="2"/>
        <v>1.7955140414411695E-3</v>
      </c>
      <c r="R50">
        <v>2044</v>
      </c>
      <c r="S50">
        <f t="shared" si="3"/>
        <v>6.08345476310929E-4</v>
      </c>
      <c r="Y50">
        <v>470</v>
      </c>
      <c r="Z50" s="206">
        <f t="shared" si="4"/>
        <v>7.7894806349749059E-4</v>
      </c>
      <c r="AD50">
        <v>620</v>
      </c>
      <c r="AE50">
        <f t="shared" si="5"/>
        <v>6.1584842861301273E-5</v>
      </c>
      <c r="AI50">
        <v>470</v>
      </c>
      <c r="AJ50" s="206">
        <f t="shared" si="6"/>
        <v>1.8952121835860733E-3</v>
      </c>
      <c r="AN50">
        <v>620</v>
      </c>
      <c r="AO50" s="206">
        <f t="shared" si="7"/>
        <v>6.6099270624204678E-5</v>
      </c>
    </row>
    <row r="51" spans="3:41">
      <c r="C51">
        <v>421</v>
      </c>
      <c r="D51">
        <f t="shared" si="0"/>
        <v>5.3302960783201104E-4</v>
      </c>
      <c r="H51">
        <v>1623</v>
      </c>
      <c r="I51">
        <f t="shared" si="8"/>
        <v>4.7902189890380891E-4</v>
      </c>
      <c r="M51">
        <v>642</v>
      </c>
      <c r="N51">
        <f t="shared" si="2"/>
        <v>1.6958755732624376E-3</v>
      </c>
      <c r="R51">
        <v>1691</v>
      </c>
      <c r="S51">
        <f t="shared" si="3"/>
        <v>5.4574227655251699E-4</v>
      </c>
      <c r="Y51">
        <v>480</v>
      </c>
      <c r="Z51" s="206">
        <f t="shared" si="4"/>
        <v>8.351781705811949E-4</v>
      </c>
      <c r="AD51">
        <v>630</v>
      </c>
      <c r="AE51">
        <f t="shared" si="5"/>
        <v>6.3542025618663463E-5</v>
      </c>
      <c r="AI51">
        <v>480</v>
      </c>
      <c r="AJ51" s="206">
        <f t="shared" si="6"/>
        <v>1.920975678899331E-3</v>
      </c>
      <c r="AN51">
        <v>630</v>
      </c>
      <c r="AO51" s="206">
        <f t="shared" si="7"/>
        <v>6.8255768301787848E-5</v>
      </c>
    </row>
    <row r="52" spans="3:41">
      <c r="C52">
        <v>487</v>
      </c>
      <c r="D52">
        <f t="shared" si="0"/>
        <v>8.7557275199607026E-4</v>
      </c>
      <c r="H52">
        <v>2297</v>
      </c>
      <c r="I52">
        <f t="shared" si="8"/>
        <v>5.5392872952336541E-4</v>
      </c>
      <c r="M52">
        <v>867</v>
      </c>
      <c r="N52">
        <f t="shared" si="2"/>
        <v>4.8775349247012686E-4</v>
      </c>
      <c r="R52">
        <v>844</v>
      </c>
      <c r="S52">
        <f t="shared" si="3"/>
        <v>1.2829052727398698E-4</v>
      </c>
      <c r="Y52">
        <v>490</v>
      </c>
      <c r="Z52" s="206">
        <f t="shared" si="4"/>
        <v>8.9312667787681506E-4</v>
      </c>
      <c r="AD52">
        <v>640</v>
      </c>
      <c r="AE52">
        <f t="shared" si="5"/>
        <v>6.5547104036179168E-5</v>
      </c>
      <c r="AI52">
        <v>490</v>
      </c>
      <c r="AJ52" s="206">
        <f t="shared" si="6"/>
        <v>1.9422964426517864E-3</v>
      </c>
      <c r="AN52">
        <v>640</v>
      </c>
      <c r="AO52" s="206">
        <f t="shared" si="7"/>
        <v>7.0466157456581789E-5</v>
      </c>
    </row>
    <row r="53" spans="3:41">
      <c r="C53">
        <v>1309</v>
      </c>
      <c r="D53">
        <f t="shared" si="0"/>
        <v>3.0070940696149931E-5</v>
      </c>
      <c r="H53">
        <v>2006</v>
      </c>
      <c r="I53">
        <f t="shared" si="8"/>
        <v>5.875162728315918E-4</v>
      </c>
      <c r="M53">
        <v>652</v>
      </c>
      <c r="N53">
        <f t="shared" si="2"/>
        <v>1.6475837639115594E-3</v>
      </c>
      <c r="R53">
        <v>2526</v>
      </c>
      <c r="S53">
        <f t="shared" si="3"/>
        <v>4.4093161359085015E-4</v>
      </c>
      <c r="Y53">
        <v>500</v>
      </c>
      <c r="Z53" s="206">
        <f t="shared" si="4"/>
        <v>9.5259935840235992E-4</v>
      </c>
      <c r="AD53">
        <v>650</v>
      </c>
      <c r="AE53">
        <f t="shared" si="5"/>
        <v>6.7600700731964224E-5</v>
      </c>
      <c r="AI53">
        <v>500</v>
      </c>
      <c r="AJ53" s="206">
        <f t="shared" si="6"/>
        <v>1.9590196163011067E-3</v>
      </c>
      <c r="AN53">
        <v>650</v>
      </c>
      <c r="AO53" s="206">
        <f t="shared" si="7"/>
        <v>7.2731133902574865E-5</v>
      </c>
    </row>
    <row r="54" spans="3:41">
      <c r="C54">
        <v>1459</v>
      </c>
      <c r="D54">
        <f t="shared" si="0"/>
        <v>2.411622577947779E-6</v>
      </c>
      <c r="H54">
        <v>1396</v>
      </c>
      <c r="I54">
        <f t="shared" si="8"/>
        <v>3.6491756329175843E-4</v>
      </c>
      <c r="M54">
        <v>579</v>
      </c>
      <c r="N54">
        <f t="shared" si="2"/>
        <v>1.9223101809799955E-3</v>
      </c>
      <c r="R54">
        <v>3359</v>
      </c>
      <c r="S54">
        <f t="shared" si="3"/>
        <v>7.0323211358690814E-5</v>
      </c>
      <c r="Y54">
        <v>510</v>
      </c>
      <c r="Z54" s="206">
        <f t="shared" si="4"/>
        <v>1.0133764382153055E-3</v>
      </c>
      <c r="AD54">
        <v>660</v>
      </c>
      <c r="AE54">
        <f t="shared" si="5"/>
        <v>6.9703425646693639E-5</v>
      </c>
      <c r="AI54">
        <v>510</v>
      </c>
      <c r="AJ54" s="206">
        <f t="shared" si="6"/>
        <v>1.9710229285417628E-3</v>
      </c>
      <c r="AN54">
        <v>660</v>
      </c>
      <c r="AO54" s="206">
        <f t="shared" si="7"/>
        <v>7.5051377034315156E-5</v>
      </c>
    </row>
    <row r="55" spans="3:41">
      <c r="C55">
        <v>690</v>
      </c>
      <c r="D55">
        <f t="shared" si="0"/>
        <v>1.9718940648150458E-3</v>
      </c>
      <c r="H55">
        <v>2163</v>
      </c>
      <c r="I55">
        <f t="shared" si="8"/>
        <v>5.8236439425248963E-4</v>
      </c>
      <c r="M55">
        <v>404</v>
      </c>
      <c r="N55">
        <f t="shared" si="2"/>
        <v>1.6297094113852959E-3</v>
      </c>
      <c r="R55">
        <v>1713</v>
      </c>
      <c r="S55">
        <f t="shared" si="3"/>
        <v>5.541420956742285E-4</v>
      </c>
      <c r="Y55">
        <v>520</v>
      </c>
      <c r="Z55" s="206">
        <f t="shared" si="4"/>
        <v>1.0752132687594359E-3</v>
      </c>
      <c r="AD55">
        <v>670</v>
      </c>
      <c r="AE55">
        <f t="shared" si="5"/>
        <v>7.1855875105874493E-5</v>
      </c>
      <c r="AI55">
        <v>520</v>
      </c>
      <c r="AJ55" s="206">
        <f t="shared" si="6"/>
        <v>1.9782181840103776E-3</v>
      </c>
      <c r="AN55">
        <v>670</v>
      </c>
      <c r="AO55" s="206">
        <f t="shared" si="7"/>
        <v>7.742754865425712E-5</v>
      </c>
    </row>
    <row r="56" spans="3:41">
      <c r="C56">
        <v>1014</v>
      </c>
      <c r="D56">
        <f t="shared" si="0"/>
        <v>7.7124035345224368E-4</v>
      </c>
      <c r="H56">
        <v>3968</v>
      </c>
      <c r="I56">
        <f t="shared" si="8"/>
        <v>1.1046426537937375E-5</v>
      </c>
      <c r="M56">
        <v>562</v>
      </c>
      <c r="N56">
        <f t="shared" si="2"/>
        <v>1.9553847034774188E-3</v>
      </c>
      <c r="R56">
        <v>2603</v>
      </c>
      <c r="S56">
        <f t="shared" si="3"/>
        <v>3.9829538212688423E-4</v>
      </c>
      <c r="Y56">
        <v>530</v>
      </c>
      <c r="Z56" s="206">
        <f t="shared" si="4"/>
        <v>1.1378413782079757E-3</v>
      </c>
      <c r="AD56">
        <v>680</v>
      </c>
      <c r="AE56">
        <f t="shared" si="5"/>
        <v>7.4058630867930312E-5</v>
      </c>
      <c r="AI56">
        <v>530</v>
      </c>
      <c r="AJ56" s="206">
        <f t="shared" si="6"/>
        <v>1.9805523424312214E-3</v>
      </c>
      <c r="AN56">
        <v>680</v>
      </c>
      <c r="AO56" s="206">
        <f t="shared" si="7"/>
        <v>7.9860291783433431E-5</v>
      </c>
    </row>
    <row r="57" spans="3:41">
      <c r="C57">
        <v>655</v>
      </c>
      <c r="D57">
        <f t="shared" si="0"/>
        <v>1.851446187775252E-3</v>
      </c>
      <c r="H57">
        <v>2734</v>
      </c>
      <c r="I57">
        <f t="shared" si="8"/>
        <v>3.5836140130725134E-4</v>
      </c>
      <c r="M57">
        <v>488</v>
      </c>
      <c r="N57">
        <f t="shared" si="2"/>
        <v>1.9383956001227062E-3</v>
      </c>
      <c r="R57">
        <v>1350</v>
      </c>
      <c r="S57">
        <f t="shared" si="3"/>
        <v>3.7271028390649505E-4</v>
      </c>
      <c r="Y57">
        <v>540</v>
      </c>
      <c r="Z57" s="206">
        <f t="shared" si="4"/>
        <v>1.2009699089680222E-3</v>
      </c>
      <c r="AD57">
        <v>690</v>
      </c>
      <c r="AE57">
        <f t="shared" si="5"/>
        <v>7.6312259158920124E-5</v>
      </c>
      <c r="AI57">
        <v>540</v>
      </c>
      <c r="AJ57" s="206">
        <f t="shared" si="6"/>
        <v>1.9780081697311444E-3</v>
      </c>
      <c r="AN57">
        <v>690</v>
      </c>
      <c r="AO57" s="206">
        <f t="shared" si="7"/>
        <v>8.2350229456613441E-5</v>
      </c>
    </row>
    <row r="58" spans="3:41">
      <c r="C58">
        <v>783</v>
      </c>
      <c r="D58">
        <f t="shared" si="0"/>
        <v>1.995076295502534E-3</v>
      </c>
      <c r="H58">
        <v>2315</v>
      </c>
      <c r="I58">
        <f t="shared" si="8"/>
        <v>5.4857636420362315E-4</v>
      </c>
      <c r="M58">
        <v>616</v>
      </c>
      <c r="N58">
        <f t="shared" si="2"/>
        <v>1.8071968682176077E-3</v>
      </c>
      <c r="R58">
        <v>1564</v>
      </c>
      <c r="S58">
        <f t="shared" si="3"/>
        <v>4.8875829193007804E-4</v>
      </c>
      <c r="Y58">
        <v>550</v>
      </c>
      <c r="Z58" s="206">
        <f t="shared" si="4"/>
        <v>1.2642874416882608E-3</v>
      </c>
      <c r="AD58">
        <v>700</v>
      </c>
      <c r="AE58">
        <f t="shared" si="5"/>
        <v>7.8617309694763171E-5</v>
      </c>
      <c r="AI58">
        <v>550</v>
      </c>
      <c r="AJ58" s="206">
        <f t="shared" si="6"/>
        <v>1.9706044499429422E-3</v>
      </c>
      <c r="AN58">
        <v>700</v>
      </c>
      <c r="AO58" s="206">
        <f t="shared" si="7"/>
        <v>8.4897963503171951E-5</v>
      </c>
    </row>
    <row r="59" spans="3:41">
      <c r="C59">
        <v>452</v>
      </c>
      <c r="D59">
        <f t="shared" si="0"/>
        <v>6.8258519928696864E-4</v>
      </c>
      <c r="H59">
        <v>1557</v>
      </c>
      <c r="I59">
        <f t="shared" si="8"/>
        <v>4.4774952310103601E-4</v>
      </c>
      <c r="M59">
        <v>333</v>
      </c>
      <c r="N59">
        <f t="shared" si="2"/>
        <v>1.2289633258576534E-3</v>
      </c>
      <c r="R59">
        <v>2182</v>
      </c>
      <c r="S59">
        <f t="shared" si="3"/>
        <v>5.8642644773302169E-4</v>
      </c>
      <c r="Y59">
        <v>560</v>
      </c>
      <c r="Z59" s="206">
        <f t="shared" si="4"/>
        <v>1.3274641988660191E-3</v>
      </c>
      <c r="AD59">
        <v>710</v>
      </c>
      <c r="AE59">
        <f t="shared" si="5"/>
        <v>8.0974314691884843E-5</v>
      </c>
      <c r="AI59">
        <v>560</v>
      </c>
      <c r="AJ59" s="206">
        <f t="shared" si="6"/>
        <v>1.9583957542524586E-3</v>
      </c>
      <c r="AN59">
        <v>710</v>
      </c>
      <c r="AO59" s="206">
        <f t="shared" si="7"/>
        <v>8.7504073314955067E-5</v>
      </c>
    </row>
    <row r="60" spans="3:41">
      <c r="C60">
        <v>777</v>
      </c>
      <c r="D60">
        <f t="shared" si="0"/>
        <v>2.0072378101830589E-3</v>
      </c>
      <c r="H60">
        <v>1600</v>
      </c>
      <c r="I60">
        <f t="shared" si="8"/>
        <v>4.6838860351895977E-4</v>
      </c>
      <c r="M60">
        <v>250</v>
      </c>
      <c r="N60">
        <f t="shared" si="2"/>
        <v>7.548202159571994E-4</v>
      </c>
      <c r="R60">
        <v>1123</v>
      </c>
      <c r="S60">
        <f t="shared" si="3"/>
        <v>2.4872074376351959E-4</v>
      </c>
      <c r="Y60">
        <v>570</v>
      </c>
      <c r="Z60" s="206">
        <f t="shared" si="4"/>
        <v>1.3901546136306103E-3</v>
      </c>
      <c r="AD60">
        <v>720</v>
      </c>
      <c r="AE60">
        <f t="shared" si="5"/>
        <v>8.3383787867246864E-5</v>
      </c>
      <c r="AI60">
        <v>570</v>
      </c>
      <c r="AJ60" s="206">
        <f t="shared" si="6"/>
        <v>1.9414717711616241E-3</v>
      </c>
      <c r="AN60">
        <v>720</v>
      </c>
      <c r="AO60" s="206">
        <f t="shared" si="7"/>
        <v>9.0169114602490634E-5</v>
      </c>
    </row>
    <row r="61" spans="3:41">
      <c r="C61">
        <v>771</v>
      </c>
      <c r="D61">
        <f t="shared" si="0"/>
        <v>2.0175715068684662E-3</v>
      </c>
      <c r="H61">
        <v>1777</v>
      </c>
      <c r="I61">
        <f t="shared" si="8"/>
        <v>5.4040103848937936E-4</v>
      </c>
      <c r="M61">
        <v>1007</v>
      </c>
      <c r="N61">
        <f t="shared" si="2"/>
        <v>1.1966744844345796E-4</v>
      </c>
      <c r="R61">
        <v>1880</v>
      </c>
      <c r="S61">
        <f t="shared" si="3"/>
        <v>5.9974076576888372E-4</v>
      </c>
      <c r="Y61">
        <v>580</v>
      </c>
      <c r="Z61" s="206">
        <f t="shared" si="4"/>
        <v>1.4520002416535918E-3</v>
      </c>
      <c r="AD61">
        <v>730</v>
      </c>
      <c r="AE61">
        <f t="shared" si="5"/>
        <v>8.5846223428769197E-5</v>
      </c>
      <c r="AI61">
        <v>580</v>
      </c>
      <c r="AJ61" s="206">
        <f t="shared" si="6"/>
        <v>1.9199562092687211E-3</v>
      </c>
      <c r="AN61">
        <v>730</v>
      </c>
      <c r="AO61" s="206">
        <f t="shared" si="7"/>
        <v>9.2893618140953035E-5</v>
      </c>
    </row>
    <row r="62" spans="3:41">
      <c r="C62">
        <v>944</v>
      </c>
      <c r="D62">
        <f t="shared" si="0"/>
        <v>1.1921332849288882E-3</v>
      </c>
      <c r="H62">
        <v>2172</v>
      </c>
      <c r="I62">
        <f t="shared" si="8"/>
        <v>5.8112244854632215E-4</v>
      </c>
      <c r="M62">
        <v>297</v>
      </c>
      <c r="N62">
        <f t="shared" si="2"/>
        <v>1.0157214700693262E-3</v>
      </c>
      <c r="R62">
        <v>1833</v>
      </c>
      <c r="S62">
        <f t="shared" si="3"/>
        <v>5.9041796148292549E-4</v>
      </c>
      <c r="Y62">
        <v>590</v>
      </c>
      <c r="Z62" s="206">
        <f t="shared" si="4"/>
        <v>1.5126329865808137E-3</v>
      </c>
      <c r="AD62">
        <v>740</v>
      </c>
      <c r="AE62">
        <f t="shared" si="5"/>
        <v>8.836209505719663E-5</v>
      </c>
      <c r="AI62">
        <v>590</v>
      </c>
      <c r="AJ62" s="206">
        <f t="shared" si="6"/>
        <v>1.8940052914425643E-3</v>
      </c>
      <c r="AN62">
        <v>740</v>
      </c>
      <c r="AO62" s="206">
        <f t="shared" si="7"/>
        <v>9.5678088507352002E-5</v>
      </c>
    </row>
    <row r="63" spans="3:41">
      <c r="C63">
        <v>604</v>
      </c>
      <c r="D63">
        <f t="shared" si="0"/>
        <v>1.5947680724292209E-3</v>
      </c>
      <c r="H63">
        <v>2164</v>
      </c>
      <c r="I63">
        <f t="shared" si="8"/>
        <v>5.8223135107727381E-4</v>
      </c>
      <c r="M63">
        <v>138</v>
      </c>
      <c r="N63">
        <f t="shared" si="2"/>
        <v>2.9874245274245139E-4</v>
      </c>
      <c r="R63">
        <v>1287</v>
      </c>
      <c r="S63">
        <f t="shared" si="3"/>
        <v>3.3717985415544294E-4</v>
      </c>
      <c r="Y63">
        <v>600</v>
      </c>
      <c r="Z63" s="206">
        <f t="shared" si="4"/>
        <v>1.5716786020814155E-3</v>
      </c>
      <c r="AD63">
        <v>750</v>
      </c>
      <c r="AE63">
        <f t="shared" si="5"/>
        <v>9.0931854880508669E-5</v>
      </c>
      <c r="AI63">
        <v>600</v>
      </c>
      <c r="AJ63" s="206">
        <f t="shared" si="6"/>
        <v>1.8638058660299236E-3</v>
      </c>
      <c r="AN63">
        <v>750</v>
      </c>
      <c r="AO63" s="206">
        <f t="shared" si="7"/>
        <v>9.8523002810474352E-5</v>
      </c>
    </row>
    <row r="64" spans="3:41">
      <c r="C64">
        <v>780</v>
      </c>
      <c r="D64">
        <f t="shared" si="0"/>
        <v>2.00138352571825E-3</v>
      </c>
      <c r="H64">
        <v>2048</v>
      </c>
      <c r="I64">
        <f t="shared" si="8"/>
        <v>5.8923045708137378E-4</v>
      </c>
      <c r="M64">
        <v>289</v>
      </c>
      <c r="N64">
        <f t="shared" si="2"/>
        <v>9.6939037217132532E-4</v>
      </c>
      <c r="Y64">
        <v>610</v>
      </c>
      <c r="Z64" s="206">
        <f t="shared" si="4"/>
        <v>1.6287604267529751E-3</v>
      </c>
      <c r="AD64">
        <v>760</v>
      </c>
      <c r="AE64">
        <f t="shared" si="5"/>
        <v>9.3555932442013421E-5</v>
      </c>
      <c r="AI64">
        <v>610</v>
      </c>
      <c r="AJ64" s="206">
        <f t="shared" si="6"/>
        <v>1.8295731670373106E-3</v>
      </c>
      <c r="AN64">
        <v>760</v>
      </c>
      <c r="AO64" s="206">
        <f t="shared" si="7"/>
        <v>1.0142880941516687E-4</v>
      </c>
    </row>
    <row r="65" spans="3:41">
      <c r="C65">
        <v>905</v>
      </c>
      <c r="D65">
        <f t="shared" si="0"/>
        <v>1.4372734508145539E-3</v>
      </c>
      <c r="M65">
        <v>534</v>
      </c>
      <c r="N65">
        <f t="shared" si="2"/>
        <v>1.9801198275643502E-3</v>
      </c>
      <c r="Y65">
        <v>620</v>
      </c>
      <c r="Z65" s="206">
        <f t="shared" si="4"/>
        <v>1.6835033018946192E-3</v>
      </c>
      <c r="AD65">
        <v>770</v>
      </c>
      <c r="AE65">
        <f t="shared" si="5"/>
        <v>9.6234733663312245E-5</v>
      </c>
      <c r="AI65">
        <v>620</v>
      </c>
      <c r="AJ65" s="206">
        <f t="shared" si="6"/>
        <v>1.7915482608362326E-3</v>
      </c>
      <c r="AN65">
        <v>770</v>
      </c>
      <c r="AO65" s="206">
        <f t="shared" si="7"/>
        <v>1.0439592666260485E-4</v>
      </c>
    </row>
    <row r="66" spans="3:41">
      <c r="M66">
        <v>694</v>
      </c>
      <c r="N66">
        <f t="shared" si="2"/>
        <v>1.4205736359439748E-3</v>
      </c>
      <c r="Y66">
        <v>630</v>
      </c>
      <c r="Z66" s="206">
        <f t="shared" si="4"/>
        <v>1.7355376167373757E-3</v>
      </c>
      <c r="AD66">
        <v>780</v>
      </c>
      <c r="AE66">
        <f t="shared" si="5"/>
        <v>9.8968639803361595E-5</v>
      </c>
      <c r="AI66">
        <v>630</v>
      </c>
      <c r="AJ66" s="206">
        <f t="shared" si="6"/>
        <v>1.7499952217405208E-3</v>
      </c>
      <c r="AN66">
        <v>780</v>
      </c>
      <c r="AO66" s="206">
        <f t="shared" si="7"/>
        <v>1.074247415882466E-4</v>
      </c>
    </row>
    <row r="67" spans="3:41">
      <c r="M67">
        <v>372</v>
      </c>
      <c r="N67">
        <f t="shared" si="2"/>
        <v>1.4572898971069591E-3</v>
      </c>
      <c r="Y67">
        <v>640</v>
      </c>
      <c r="Z67" s="206">
        <f t="shared" si="4"/>
        <v>1.7845034212655162E-3</v>
      </c>
      <c r="AD67">
        <v>790</v>
      </c>
      <c r="AE67">
        <f t="shared" ref="AE67:AE130" si="9">_xlfn.NORM.DIST(AD67,$AB$3,$AC$3,FALSE)</f>
        <v>1.0175800641490269E-4</v>
      </c>
      <c r="AI67">
        <v>640</v>
      </c>
      <c r="AJ67" s="206">
        <f t="shared" si="6"/>
        <v>1.7051980827020056E-3</v>
      </c>
      <c r="AN67">
        <v>790</v>
      </c>
      <c r="AO67" s="206">
        <f t="shared" si="7"/>
        <v>1.1051560863922972E-4</v>
      </c>
    </row>
    <row r="68" spans="3:41">
      <c r="Y68">
        <v>650</v>
      </c>
      <c r="Z68" s="206">
        <f t="shared" ref="Z68:Z131" si="10">_xlfn.NORM.DIST(Y68,$W$3,$X$3,FALSE)</f>
        <v>1.8300545434169965E-3</v>
      </c>
      <c r="AD68">
        <v>800</v>
      </c>
      <c r="AE68">
        <f t="shared" si="9"/>
        <v>1.046031622995682E-4</v>
      </c>
      <c r="AI68">
        <v>650</v>
      </c>
      <c r="AJ68" s="206">
        <f t="shared" ref="AJ68:AJ131" si="11">_xlfn.NORM.DIST(AI68,$AG$3,$AH$3,FALSE)</f>
        <v>1.6574576102966808E-3</v>
      </c>
      <c r="AN68">
        <v>800</v>
      </c>
      <c r="AO68" s="206">
        <f t="shared" ref="AO68:AO131" si="12">_xlfn.NORM.DIST(AN68,$AL$3,$AM$3,FALSE)</f>
        <v>1.1366884839301472E-4</v>
      </c>
    </row>
    <row r="69" spans="3:41">
      <c r="Y69">
        <v>660</v>
      </c>
      <c r="Z69" s="206">
        <f t="shared" si="10"/>
        <v>1.8718626453338998E-3</v>
      </c>
      <c r="AD69">
        <v>810</v>
      </c>
      <c r="AE69">
        <f t="shared" si="9"/>
        <v>1.0750440846301571E-4</v>
      </c>
      <c r="AI69">
        <v>660</v>
      </c>
      <c r="AJ69" s="206">
        <f t="shared" si="11"/>
        <v>1.6070879550825735E-3</v>
      </c>
      <c r="AN69">
        <v>810</v>
      </c>
      <c r="AO69" s="206">
        <f t="shared" si="12"/>
        <v>1.168847462791356E-4</v>
      </c>
    </row>
    <row r="70" spans="3:41">
      <c r="Y70">
        <v>670</v>
      </c>
      <c r="Z70" s="206">
        <f t="shared" si="10"/>
        <v>1.9096211525350408E-3</v>
      </c>
      <c r="AD70">
        <v>820</v>
      </c>
      <c r="AE70">
        <f t="shared" si="9"/>
        <v>1.1046201707147591E-4</v>
      </c>
      <c r="AI70">
        <v>670</v>
      </c>
      <c r="AJ70" s="206">
        <f t="shared" si="11"/>
        <v>1.5544132292833988E-3</v>
      </c>
      <c r="AN70">
        <v>820</v>
      </c>
      <c r="AO70" s="206">
        <f t="shared" si="12"/>
        <v>1.2016355130596252E-4</v>
      </c>
    </row>
    <row r="71" spans="3:41">
      <c r="Y71">
        <v>680</v>
      </c>
      <c r="Z71" s="206">
        <f t="shared" si="10"/>
        <v>1.9430489904605046E-3</v>
      </c>
      <c r="AD71">
        <v>830</v>
      </c>
      <c r="AE71">
        <f t="shared" si="9"/>
        <v>1.1347623041113894E-4</v>
      </c>
      <c r="AI71">
        <v>680</v>
      </c>
      <c r="AJ71" s="206">
        <f t="shared" si="11"/>
        <v>1.4997640635949195E-3</v>
      </c>
      <c r="AN71">
        <v>830</v>
      </c>
      <c r="AO71" s="206">
        <f t="shared" si="12"/>
        <v>1.2350547479442954E-4</v>
      </c>
    </row>
    <row r="72" spans="3:41">
      <c r="Y72">
        <v>690</v>
      </c>
      <c r="Z72" s="206">
        <f t="shared" si="10"/>
        <v>1.9718940648150458E-3</v>
      </c>
      <c r="AD72">
        <v>840</v>
      </c>
      <c r="AE72">
        <f t="shared" si="9"/>
        <v>1.1654725985183945E-4</v>
      </c>
      <c r="AI72">
        <v>690</v>
      </c>
      <c r="AJ72" s="206">
        <f t="shared" si="11"/>
        <v>1.4434741937547153E-3</v>
      </c>
      <c r="AN72">
        <v>840</v>
      </c>
      <c r="AO72" s="206">
        <f t="shared" si="12"/>
        <v>1.269106891207241E-4</v>
      </c>
    </row>
    <row r="73" spans="3:41">
      <c r="Y73">
        <v>700</v>
      </c>
      <c r="Z73" s="206">
        <f t="shared" si="10"/>
        <v>1.9959364255008314E-3</v>
      </c>
      <c r="AD73">
        <v>850</v>
      </c>
      <c r="AE73">
        <f t="shared" si="9"/>
        <v>1.1967528481653279E-4</v>
      </c>
      <c r="AI73">
        <v>700</v>
      </c>
      <c r="AJ73" s="206">
        <f t="shared" si="11"/>
        <v>1.3858771254151119E-3</v>
      </c>
      <c r="AN73">
        <v>850</v>
      </c>
      <c r="AO73" s="206">
        <f t="shared" si="12"/>
        <v>1.3037932646997629E-4</v>
      </c>
    </row>
    <row r="74" spans="3:41">
      <c r="Y74">
        <v>710</v>
      </c>
      <c r="Z74" s="206">
        <f t="shared" si="10"/>
        <v>2.0149910586299081E-3</v>
      </c>
      <c r="AD74">
        <v>860</v>
      </c>
      <c r="AE74">
        <f t="shared" si="9"/>
        <v>1.2286045175808824E-4</v>
      </c>
      <c r="AI74">
        <v>710</v>
      </c>
      <c r="AJ74" s="206">
        <f t="shared" si="11"/>
        <v>1.3273029228887622E-3</v>
      </c>
      <c r="AN74">
        <v>860</v>
      </c>
      <c r="AO74" s="206">
        <f t="shared" si="12"/>
        <v>1.3391147760302393E-4</v>
      </c>
    </row>
    <row r="75" spans="3:41">
      <c r="Y75">
        <v>720</v>
      </c>
      <c r="Z75" s="206">
        <f t="shared" si="10"/>
        <v>2.0289102570569691E-3</v>
      </c>
      <c r="AD75">
        <v>870</v>
      </c>
      <c r="AE75">
        <f t="shared" si="9"/>
        <v>1.2610287314495405E-4</v>
      </c>
      <c r="AI75">
        <v>720</v>
      </c>
      <c r="AJ75" s="206">
        <f t="shared" si="11"/>
        <v>1.2680751635908167E-3</v>
      </c>
      <c r="AN75">
        <v>870</v>
      </c>
      <c r="AO75" s="206">
        <f t="shared" si="12"/>
        <v>1.3750719063836665E-4</v>
      </c>
    </row>
    <row r="76" spans="3:41">
      <c r="Y76">
        <v>730</v>
      </c>
      <c r="Z76" s="206">
        <f t="shared" si="10"/>
        <v>2.0375855269528322E-3</v>
      </c>
      <c r="AD76">
        <v>880</v>
      </c>
      <c r="AE76">
        <f t="shared" si="9"/>
        <v>1.2940262645727823E-4</v>
      </c>
      <c r="AI76">
        <v>730</v>
      </c>
      <c r="AJ76" s="206">
        <f t="shared" si="11"/>
        <v>1.2085080955901331E-3</v>
      </c>
      <c r="AN76">
        <v>880</v>
      </c>
      <c r="AO76" s="206">
        <f t="shared" si="12"/>
        <v>1.4116646985145375E-4</v>
      </c>
    </row>
    <row r="77" spans="3:41">
      <c r="Y77">
        <v>740</v>
      </c>
      <c r="Z77" s="206">
        <f t="shared" si="10"/>
        <v>2.0409489959966284E-3</v>
      </c>
      <c r="AD77">
        <v>890</v>
      </c>
      <c r="AE77">
        <f t="shared" si="9"/>
        <v>1.3275975319509411E-4</v>
      </c>
      <c r="AI77">
        <v>740</v>
      </c>
      <c r="AJ77" s="206">
        <f t="shared" si="11"/>
        <v>1.1489040307258837E-3</v>
      </c>
      <c r="AN77">
        <v>890</v>
      </c>
      <c r="AO77" s="206">
        <f t="shared" si="12"/>
        <v>1.4488927449348097E-4</v>
      </c>
    </row>
    <row r="78" spans="3:41">
      <c r="Y78">
        <v>750</v>
      </c>
      <c r="Z78" s="206">
        <f t="shared" si="10"/>
        <v>2.0389742976206341E-3</v>
      </c>
      <c r="AD78">
        <v>900</v>
      </c>
      <c r="AE78">
        <f t="shared" si="9"/>
        <v>1.3617425790020526E-4</v>
      </c>
      <c r="AI78">
        <v>750</v>
      </c>
      <c r="AJ78" s="206">
        <f t="shared" si="11"/>
        <v>1.0895510003747901E-3</v>
      </c>
      <c r="AN78">
        <v>900</v>
      </c>
      <c r="AO78" s="206">
        <f t="shared" si="12"/>
        <v>1.4867551763189741E-4</v>
      </c>
    </row>
    <row r="79" spans="3:41">
      <c r="Y79">
        <v>760</v>
      </c>
      <c r="Z79" s="206">
        <f t="shared" si="10"/>
        <v>2.0316769151937676E-3</v>
      </c>
      <c r="AD79">
        <v>910</v>
      </c>
      <c r="AE79">
        <f t="shared" si="9"/>
        <v>1.3964610719342416E-4</v>
      </c>
      <c r="AI79">
        <v>760</v>
      </c>
      <c r="AJ79" s="206">
        <f t="shared" si="11"/>
        <v>1.030720695302132E-3</v>
      </c>
      <c r="AN79">
        <v>910</v>
      </c>
      <c r="AO79" s="206">
        <f t="shared" si="12"/>
        <v>1.5252506501484627E-4</v>
      </c>
    </row>
    <row r="80" spans="3:41">
      <c r="Y80">
        <v>770</v>
      </c>
      <c r="Z80" s="206">
        <f t="shared" si="10"/>
        <v>2.0191139798591993E-3</v>
      </c>
      <c r="AD80">
        <v>920</v>
      </c>
      <c r="AE80">
        <f t="shared" si="9"/>
        <v>1.4317522882883974E-4</v>
      </c>
      <c r="AI80">
        <v>770</v>
      </c>
      <c r="AJ80" s="206">
        <f t="shared" si="11"/>
        <v>9.7266670523152017E-4</v>
      </c>
      <c r="AN80">
        <v>920</v>
      </c>
      <c r="AO80" s="206">
        <f t="shared" si="12"/>
        <v>1.5643773396178351E-4</v>
      </c>
    </row>
    <row r="81" spans="25:41">
      <c r="Y81">
        <v>780</v>
      </c>
      <c r="Z81" s="206">
        <f t="shared" si="10"/>
        <v>2.00138352571825E-3</v>
      </c>
      <c r="AD81">
        <v>930</v>
      </c>
      <c r="AE81">
        <f t="shared" si="9"/>
        <v>1.4676151076680575E-4</v>
      </c>
      <c r="AI81">
        <v>780</v>
      </c>
      <c r="AJ81" s="206">
        <f t="shared" si="11"/>
        <v>9.1562306795615986E-4</v>
      </c>
      <c r="AN81">
        <v>930</v>
      </c>
      <c r="AO81" s="206">
        <f t="shared" si="12"/>
        <v>1.6041329228253274E-4</v>
      </c>
    </row>
    <row r="82" spans="25:41">
      <c r="Y82">
        <v>790</v>
      </c>
      <c r="Z82" s="206">
        <f t="shared" si="10"/>
        <v>1.9786232159429472E-3</v>
      </c>
      <c r="AD82">
        <v>940</v>
      </c>
      <c r="AE82">
        <f t="shared" si="9"/>
        <v>1.5040480026735529E-4</v>
      </c>
      <c r="AI82">
        <v>790</v>
      </c>
      <c r="AJ82" s="206">
        <f t="shared" si="11"/>
        <v>8.5980313211392431E-4</v>
      </c>
      <c r="AN82">
        <v>940</v>
      </c>
      <c r="AO82" s="206">
        <f t="shared" si="12"/>
        <v>1.6445145722704692E-4</v>
      </c>
    </row>
    <row r="83" spans="25:41">
      <c r="Y83">
        <v>800</v>
      </c>
      <c r="Z83" s="206">
        <f t="shared" si="10"/>
        <v>1.951008562971558E-3</v>
      </c>
      <c r="AD83">
        <v>950</v>
      </c>
      <c r="AE83">
        <f t="shared" si="9"/>
        <v>1.5410490300576E-4</v>
      </c>
      <c r="AI83">
        <v>800</v>
      </c>
      <c r="AJ83" s="206">
        <f t="shared" si="11"/>
        <v>8.0539873227660711E-4</v>
      </c>
      <c r="AN83">
        <v>950</v>
      </c>
      <c r="AO83" s="206">
        <f t="shared" si="12"/>
        <v>1.6855189446815581E-4</v>
      </c>
    </row>
    <row r="84" spans="25:41">
      <c r="Y84">
        <v>810</v>
      </c>
      <c r="Z84" s="206">
        <f t="shared" si="10"/>
        <v>1.9187506749727961E-3</v>
      </c>
      <c r="AD84">
        <v>960</v>
      </c>
      <c r="AE84">
        <f t="shared" si="9"/>
        <v>1.5786158221196009E-4</v>
      </c>
      <c r="AI84">
        <v>810</v>
      </c>
      <c r="AJ84" s="206">
        <f t="shared" si="11"/>
        <v>7.5257966986528994E-4</v>
      </c>
      <c r="AN84">
        <v>960</v>
      </c>
      <c r="AO84" s="206">
        <f t="shared" si="12"/>
        <v>1.7271421711957967E-4</v>
      </c>
    </row>
    <row r="85" spans="25:41">
      <c r="Y85">
        <v>820</v>
      </c>
      <c r="Z85" s="206">
        <f t="shared" si="10"/>
        <v>1.8820935690480607E-3</v>
      </c>
      <c r="AD85">
        <v>970</v>
      </c>
      <c r="AE85">
        <f t="shared" si="9"/>
        <v>1.6167455783559802E-4</v>
      </c>
      <c r="AI85">
        <v>820</v>
      </c>
      <c r="AJ85" s="206">
        <f t="shared" si="11"/>
        <v>7.0149348868988161E-4</v>
      </c>
      <c r="AN85">
        <v>970</v>
      </c>
      <c r="AO85" s="206">
        <f t="shared" si="12"/>
        <v>1.7693798479149136E-4</v>
      </c>
    </row>
    <row r="86" spans="25:41">
      <c r="Y86">
        <v>830</v>
      </c>
      <c r="Z86" s="206">
        <f t="shared" si="10"/>
        <v>1.8413110989912987E-3</v>
      </c>
      <c r="AD86">
        <v>980</v>
      </c>
      <c r="AE86">
        <f t="shared" si="9"/>
        <v>1.6554350573839231E-4</v>
      </c>
      <c r="AI86">
        <v>830</v>
      </c>
      <c r="AJ86" s="206">
        <f t="shared" si="11"/>
        <v>6.5226552969726702E-4</v>
      </c>
      <c r="AN86">
        <v>980</v>
      </c>
      <c r="AO86" s="206">
        <f t="shared" si="12"/>
        <v>1.8122270268590256E-4</v>
      </c>
    </row>
    <row r="87" spans="25:41">
      <c r="Y87">
        <v>840</v>
      </c>
      <c r="Z87" s="206">
        <f t="shared" si="10"/>
        <v>1.7967035516832197E-3</v>
      </c>
      <c r="AD87">
        <v>990</v>
      </c>
      <c r="AE87">
        <f t="shared" si="9"/>
        <v>1.6946805691558762E-4</v>
      </c>
      <c r="AI87">
        <v>840</v>
      </c>
      <c r="AJ87" s="206">
        <f t="shared" si="11"/>
        <v>6.0499924585831195E-4</v>
      </c>
      <c r="AN87">
        <v>990</v>
      </c>
      <c r="AO87" s="206">
        <f t="shared" si="12"/>
        <v>1.8556782073414065E-4</v>
      </c>
    </row>
    <row r="88" spans="25:41">
      <c r="Y88">
        <v>850</v>
      </c>
      <c r="Z88" s="206">
        <f t="shared" si="10"/>
        <v>1.7485939712317388E-3</v>
      </c>
      <c r="AD88">
        <v>1000</v>
      </c>
      <c r="AE88">
        <f t="shared" si="9"/>
        <v>1.734477967482146E-4</v>
      </c>
      <c r="AI88">
        <v>850</v>
      </c>
      <c r="AJ88" s="206">
        <f t="shared" si="11"/>
        <v>5.5977675507130301E-4</v>
      </c>
      <c r="AN88">
        <v>1000</v>
      </c>
      <c r="AO88" s="206">
        <f t="shared" si="12"/>
        <v>1.899727327786688E-4</v>
      </c>
    </row>
    <row r="89" spans="25:41">
      <c r="Y89">
        <v>860</v>
      </c>
      <c r="Z89" s="206">
        <f t="shared" si="10"/>
        <v>1.6973242736882175E-3</v>
      </c>
      <c r="AD89">
        <v>1010</v>
      </c>
      <c r="AE89">
        <f t="shared" si="9"/>
        <v>1.7748226428788676E-4</v>
      </c>
      <c r="AI89">
        <v>860</v>
      </c>
      <c r="AJ89" s="206">
        <f t="shared" si="11"/>
        <v>5.1665960653342639E-4</v>
      </c>
      <c r="AN89">
        <v>1010</v>
      </c>
      <c r="AO89" s="206">
        <f t="shared" si="12"/>
        <v>1.9443677580148426E-4</v>
      </c>
    </row>
    <row r="90" spans="25:41">
      <c r="Y90">
        <v>870</v>
      </c>
      <c r="Z90" s="206">
        <f t="shared" si="10"/>
        <v>1.6432512175099054E-3</v>
      </c>
      <c r="AD90">
        <v>1020</v>
      </c>
      <c r="AE90">
        <f t="shared" si="9"/>
        <v>1.8157095157585418E-4</v>
      </c>
      <c r="AI90">
        <v>870</v>
      </c>
      <c r="AJ90" s="206">
        <f t="shared" si="11"/>
        <v>4.7568973424110304E-4</v>
      </c>
      <c r="AN90">
        <v>1020</v>
      </c>
      <c r="AO90" s="206">
        <f t="shared" si="12"/>
        <v>1.9895922920130395E-4</v>
      </c>
    </row>
    <row r="91" spans="25:41">
      <c r="Y91">
        <v>880</v>
      </c>
      <c r="Z91" s="206">
        <f t="shared" si="10"/>
        <v>1.5867422958801315E-3</v>
      </c>
      <c r="AD91">
        <v>1030</v>
      </c>
      <c r="AE91">
        <f t="shared" si="9"/>
        <v>1.8571330299801804E-4</v>
      </c>
      <c r="AI91">
        <v>880</v>
      </c>
      <c r="AJ91" s="206">
        <f t="shared" si="11"/>
        <v>4.3689057011734927E-4</v>
      </c>
      <c r="AN91">
        <v>1030</v>
      </c>
      <c r="AO91" s="206">
        <f t="shared" si="12"/>
        <v>2.0353931412172221E-4</v>
      </c>
    </row>
    <row r="92" spans="25:41">
      <c r="Y92">
        <v>890</v>
      </c>
      <c r="Z92" s="206">
        <f t="shared" si="10"/>
        <v>1.5281716165531441E-3</v>
      </c>
      <c r="AD92">
        <v>1040</v>
      </c>
      <c r="AE92">
        <f t="shared" si="9"/>
        <v>1.89908714677598E-4</v>
      </c>
      <c r="AI92">
        <v>890</v>
      </c>
      <c r="AJ92" s="206">
        <f t="shared" si="11"/>
        <v>4.00268288708401E-4</v>
      </c>
      <c r="AN92">
        <v>1040</v>
      </c>
      <c r="AO92" s="206">
        <f t="shared" si="12"/>
        <v>2.0817619283248963E-4</v>
      </c>
    </row>
    <row r="93" spans="25:41">
      <c r="Y93">
        <v>900</v>
      </c>
      <c r="Z93" s="206">
        <f t="shared" si="10"/>
        <v>1.4679158331090683E-3</v>
      </c>
      <c r="AD93">
        <v>1050</v>
      </c>
      <c r="AE93">
        <f t="shared" si="9"/>
        <v>1.9415653390712377E-4</v>
      </c>
      <c r="AI93">
        <v>900</v>
      </c>
      <c r="AJ93" s="206">
        <f t="shared" si="11"/>
        <v>3.6581315540846912E-4</v>
      </c>
      <c r="AN93">
        <v>1050</v>
      </c>
      <c r="AO93" s="206">
        <f t="shared" si="12"/>
        <v>2.1286896816602585E-4</v>
      </c>
    </row>
    <row r="94" spans="25:41">
      <c r="Y94">
        <v>910</v>
      </c>
      <c r="Z94" s="206">
        <f t="shared" si="10"/>
        <v>1.4063501884682861E-3</v>
      </c>
      <c r="AD94">
        <v>1060</v>
      </c>
      <c r="AE94">
        <f t="shared" si="9"/>
        <v>1.9845605862139846E-4</v>
      </c>
      <c r="AI94">
        <v>910</v>
      </c>
      <c r="AJ94" s="206">
        <f t="shared" si="11"/>
        <v>3.3350095071565478E-4</v>
      </c>
      <c r="AN94">
        <v>1060</v>
      </c>
      <c r="AO94" s="206">
        <f t="shared" si="12"/>
        <v>2.1761668301123645E-4</v>
      </c>
    </row>
    <row r="95" spans="25:41">
      <c r="Y95">
        <v>920</v>
      </c>
      <c r="Z95" s="206">
        <f t="shared" si="10"/>
        <v>1.3438447273350655E-3</v>
      </c>
      <c r="AD95">
        <v>1070</v>
      </c>
      <c r="AE95">
        <f t="shared" si="9"/>
        <v>2.0280653691305843E-4</v>
      </c>
      <c r="AI95">
        <v>920</v>
      </c>
      <c r="AJ95" s="206">
        <f t="shared" si="11"/>
        <v>3.0329444403987633E-4</v>
      </c>
      <c r="AN95">
        <v>1070</v>
      </c>
      <c r="AO95" s="206">
        <f t="shared" si="12"/>
        <v>2.2241831986665638E-4</v>
      </c>
    </row>
    <row r="96" spans="25:41">
      <c r="Y96">
        <v>930</v>
      </c>
      <c r="Z96" s="206">
        <f t="shared" si="10"/>
        <v>1.2807607290545484E-3</v>
      </c>
      <c r="AD96">
        <v>1080</v>
      </c>
      <c r="AE96">
        <f t="shared" si="9"/>
        <v>2.0720716659232232E-4</v>
      </c>
      <c r="AI96">
        <v>930</v>
      </c>
      <c r="AJ96" s="206">
        <f t="shared" si="11"/>
        <v>2.7514489201446783E-4</v>
      </c>
      <c r="AN96">
        <v>1080</v>
      </c>
      <c r="AO96" s="206">
        <f t="shared" si="12"/>
        <v>2.2727280045489051E-4</v>
      </c>
    </row>
    <row r="97" spans="25:41">
      <c r="Y97">
        <v>940</v>
      </c>
      <c r="Z97" s="206">
        <f t="shared" si="10"/>
        <v>1.2174474063328291E-3</v>
      </c>
      <c r="AD97">
        <v>1090</v>
      </c>
      <c r="AE97">
        <f t="shared" si="9"/>
        <v>2.1165709479249077E-4</v>
      </c>
      <c r="AI97">
        <v>940</v>
      </c>
      <c r="AJ97" s="206">
        <f t="shared" si="11"/>
        <v>2.4899353804165477E-4</v>
      </c>
      <c r="AN97">
        <v>1090</v>
      </c>
      <c r="AO97" s="206">
        <f t="shared" si="12"/>
        <v>2.3217898540026547E-4</v>
      </c>
    </row>
    <row r="98" spans="25:41">
      <c r="Y98">
        <v>950</v>
      </c>
      <c r="Z98" s="206">
        <f t="shared" si="10"/>
        <v>1.154238908559995E-3</v>
      </c>
      <c r="AD98">
        <v>1100</v>
      </c>
      <c r="AE98">
        <f t="shared" si="9"/>
        <v>2.1615541762272245E-4</v>
      </c>
      <c r="AI98">
        <v>950</v>
      </c>
      <c r="AJ98" s="206">
        <f t="shared" si="11"/>
        <v>2.2477309186054052E-4</v>
      </c>
      <c r="AN98">
        <v>1100</v>
      </c>
      <c r="AO98" s="206">
        <f t="shared" si="12"/>
        <v>2.3713567397154169E-4</v>
      </c>
    </row>
    <row r="99" spans="25:41">
      <c r="Y99">
        <v>960</v>
      </c>
      <c r="Z99" s="206">
        <f t="shared" si="10"/>
        <v>1.0914516612737229E-3</v>
      </c>
      <c r="AD99">
        <v>1110</v>
      </c>
      <c r="AE99">
        <f t="shared" si="9"/>
        <v>2.2070117986956893E-4</v>
      </c>
      <c r="AI99">
        <v>960</v>
      </c>
      <c r="AJ99" s="206">
        <f t="shared" si="11"/>
        <v>2.024091701961497E-4</v>
      </c>
      <c r="AN99">
        <v>1110</v>
      </c>
      <c r="AO99" s="206">
        <f t="shared" si="12"/>
        <v>2.4214160389147304E-4</v>
      </c>
    </row>
    <row r="100" spans="25:41">
      <c r="Y100">
        <v>970</v>
      </c>
      <c r="Z100" s="206">
        <f t="shared" si="10"/>
        <v>1.0293820657939236E-3</v>
      </c>
      <c r="AD100">
        <v>1120</v>
      </c>
      <c r="AE100">
        <f t="shared" si="9"/>
        <v>2.2529337474871388E-4</v>
      </c>
      <c r="AI100">
        <v>970</v>
      </c>
      <c r="AJ100" s="206">
        <f t="shared" si="11"/>
        <v>1.8182168196228385E-4</v>
      </c>
      <c r="AN100">
        <v>1120</v>
      </c>
      <c r="AO100" s="206">
        <f t="shared" si="12"/>
        <v>2.471954512149246E-4</v>
      </c>
    </row>
    <row r="101" spans="25:41">
      <c r="Y101">
        <v>980</v>
      </c>
      <c r="Z101" s="206">
        <f t="shared" si="10"/>
        <v>9.6830457543342001E-4</v>
      </c>
      <c r="AD101">
        <v>1130</v>
      </c>
      <c r="AE101">
        <f t="shared" si="9"/>
        <v>2.2993094370830886E-4</v>
      </c>
      <c r="AI101">
        <v>980</v>
      </c>
      <c r="AJ101" s="206">
        <f t="shared" si="11"/>
        <v>1.629261439851264E-4</v>
      </c>
      <c r="AN101">
        <v>1130</v>
      </c>
      <c r="AO101" s="206">
        <f t="shared" si="12"/>
        <v>2.5229583027718455E-4</v>
      </c>
    </row>
    <row r="102" spans="25:41">
      <c r="Y102">
        <v>990</v>
      </c>
      <c r="Z102" s="206">
        <f t="shared" si="10"/>
        <v>9.0847015712613446E-4</v>
      </c>
      <c r="AD102">
        <v>1140</v>
      </c>
      <c r="AE102">
        <f t="shared" si="9"/>
        <v>2.3461277628525218E-4</v>
      </c>
      <c r="AI102">
        <v>990</v>
      </c>
      <c r="AJ102" s="206">
        <f t="shared" si="11"/>
        <v>1.4563491572858135E-4</v>
      </c>
      <c r="AN102">
        <v>1140</v>
      </c>
      <c r="AO102" s="206">
        <f t="shared" si="12"/>
        <v>2.574412937140267E-4</v>
      </c>
    </row>
    <row r="103" spans="25:41">
      <c r="Y103">
        <v>1000</v>
      </c>
      <c r="Z103" s="206">
        <f t="shared" si="10"/>
        <v>8.5010513998205175E-4</v>
      </c>
      <c r="AD103">
        <v>1150</v>
      </c>
      <c r="AE103">
        <f t="shared" si="9"/>
        <v>2.3933771001570219E-4</v>
      </c>
      <c r="AI103">
        <v>1000</v>
      </c>
      <c r="AJ103" s="206">
        <f t="shared" si="11"/>
        <v>1.2985834398152686E-4</v>
      </c>
      <c r="AN103">
        <v>1150</v>
      </c>
      <c r="AO103" s="206">
        <f t="shared" si="12"/>
        <v>2.6263033255499084E-4</v>
      </c>
    </row>
    <row r="104" spans="25:41">
      <c r="Y104">
        <v>1010</v>
      </c>
      <c r="Z104" s="206">
        <f t="shared" si="10"/>
        <v>7.9341044533174125E-4</v>
      </c>
      <c r="AD104">
        <v>1160</v>
      </c>
      <c r="AE104">
        <f t="shared" si="9"/>
        <v>2.4410453040105942E-4</v>
      </c>
      <c r="AI104">
        <v>1010</v>
      </c>
      <c r="AJ104" s="206">
        <f t="shared" si="11"/>
        <v>1.1550581086302932E-4</v>
      </c>
      <c r="AN104">
        <v>1160</v>
      </c>
      <c r="AO104" s="206">
        <f t="shared" si="12"/>
        <v>2.6786137639126049E-4</v>
      </c>
    </row>
    <row r="105" spans="25:41">
      <c r="Y105">
        <v>1020</v>
      </c>
      <c r="Z105" s="206">
        <f t="shared" si="10"/>
        <v>7.3856118639820719E-4</v>
      </c>
      <c r="AD105">
        <v>1170</v>
      </c>
      <c r="AE105">
        <f t="shared" si="9"/>
        <v>2.4891197093059194E-4</v>
      </c>
      <c r="AI105">
        <v>1020</v>
      </c>
      <c r="AJ105" s="206">
        <f t="shared" si="11"/>
        <v>1.0248668077247002E-4</v>
      </c>
      <c r="AN105">
        <v>1170</v>
      </c>
      <c r="AO105" s="206">
        <f t="shared" si="12"/>
        <v>2.7313279361942103E-4</v>
      </c>
    </row>
    <row r="106" spans="25:41">
      <c r="Y106">
        <v>1030</v>
      </c>
      <c r="Z106" s="206">
        <f t="shared" si="10"/>
        <v>6.8570661994493719E-4</v>
      </c>
      <c r="AD106">
        <v>1180</v>
      </c>
      <c r="AE106">
        <f t="shared" si="9"/>
        <v>2.5375871316181485E-4</v>
      </c>
      <c r="AI106">
        <v>1030</v>
      </c>
      <c r="AJ106" s="206">
        <f t="shared" si="11"/>
        <v>9.071114402309661E-5</v>
      </c>
      <c r="AN106">
        <v>1180</v>
      </c>
      <c r="AO106" s="206">
        <f t="shared" si="12"/>
        <v>2.7844289176228229E-4</v>
      </c>
    </row>
    <row r="107" spans="25:41">
      <c r="Y107">
        <v>1040</v>
      </c>
      <c r="Z107" s="206">
        <f t="shared" si="10"/>
        <v>6.3497042718769874E-4</v>
      </c>
      <c r="AD107">
        <v>1190</v>
      </c>
      <c r="AE107">
        <f t="shared" si="9"/>
        <v>2.5864338685966743E-4</v>
      </c>
      <c r="AI107">
        <v>1040</v>
      </c>
      <c r="AJ107" s="206">
        <f t="shared" si="11"/>
        <v>8.0090956822670588E-5</v>
      </c>
      <c r="AN107">
        <v>1190</v>
      </c>
      <c r="AO107" s="206">
        <f t="shared" si="12"/>
        <v>2.8378991786784721E-4</v>
      </c>
    </row>
    <row r="108" spans="25:41">
      <c r="Y108">
        <v>1050</v>
      </c>
      <c r="Z108" s="206">
        <f t="shared" si="10"/>
        <v>5.8645129699113068E-4</v>
      </c>
      <c r="AD108">
        <v>1200</v>
      </c>
      <c r="AE108">
        <f t="shared" si="9"/>
        <v>2.6356457019546185E-4</v>
      </c>
      <c r="AI108">
        <v>1050</v>
      </c>
      <c r="AJ108" s="206">
        <f t="shared" si="11"/>
        <v>7.0540078983822492E-5</v>
      </c>
      <c r="AN108">
        <v>1200</v>
      </c>
      <c r="AO108" s="206">
        <f t="shared" si="12"/>
        <v>2.8917205898739903E-4</v>
      </c>
    </row>
    <row r="109" spans="25:41">
      <c r="Y109">
        <v>1060</v>
      </c>
      <c r="Z109" s="206">
        <f t="shared" si="10"/>
        <v>5.4022378094231943E-4</v>
      </c>
      <c r="AD109">
        <v>1210</v>
      </c>
      <c r="AE109">
        <f t="shared" si="9"/>
        <v>2.6852079000650521E-4</v>
      </c>
      <c r="AI109">
        <v>1060</v>
      </c>
      <c r="AJ109" s="206">
        <f t="shared" si="11"/>
        <v>6.1975212246616104E-5</v>
      </c>
      <c r="AN109">
        <v>1210</v>
      </c>
      <c r="AO109" s="206">
        <f t="shared" si="12"/>
        <v>2.9458744273356803E-4</v>
      </c>
    </row>
    <row r="110" spans="25:41">
      <c r="Y110">
        <v>1070</v>
      </c>
      <c r="Z110" s="206">
        <f t="shared" si="10"/>
        <v>4.9633938732104844E-4</v>
      </c>
      <c r="AD110">
        <v>1220</v>
      </c>
      <c r="AE110">
        <f t="shared" si="9"/>
        <v>2.7351052211721776E-4</v>
      </c>
      <c r="AI110">
        <v>1070</v>
      </c>
      <c r="AJ110" s="206">
        <f t="shared" si="11"/>
        <v>5.4316243370319468E-5</v>
      </c>
      <c r="AN110">
        <v>1220</v>
      </c>
      <c r="AO110" s="206">
        <f t="shared" si="12"/>
        <v>3.0003413791912536E-4</v>
      </c>
    </row>
    <row r="111" spans="25:41">
      <c r="Y111">
        <v>1080</v>
      </c>
      <c r="Z111" s="206">
        <f t="shared" si="10"/>
        <v>4.548278792662401E-4</v>
      </c>
      <c r="AD111">
        <v>1230</v>
      </c>
      <c r="AE111">
        <f t="shared" si="9"/>
        <v>2.7853219172249466E-4</v>
      </c>
      <c r="AI111">
        <v>1080</v>
      </c>
      <c r="AJ111" s="206">
        <f t="shared" si="11"/>
        <v>4.7486597200088392E-5</v>
      </c>
      <c r="AN111">
        <v>1230</v>
      </c>
      <c r="AO111" s="206">
        <f t="shared" si="12"/>
        <v>3.0551015527712991E-4</v>
      </c>
    </row>
    <row r="112" spans="25:41">
      <c r="Y112">
        <v>1090</v>
      </c>
      <c r="Z112" s="206">
        <f t="shared" si="10"/>
        <v>4.1569874154506156E-4</v>
      </c>
      <c r="AD112">
        <v>1240</v>
      </c>
      <c r="AE112">
        <f t="shared" si="9"/>
        <v>2.8358417383397448E-4</v>
      </c>
      <c r="AI112">
        <v>1090</v>
      </c>
      <c r="AJ112" s="206">
        <f t="shared" si="11"/>
        <v>4.1413505742042637E-5</v>
      </c>
      <c r="AN112">
        <v>1240</v>
      </c>
      <c r="AO112" s="206">
        <f t="shared" si="12"/>
        <v>3.110134482629333E-4</v>
      </c>
    </row>
    <row r="113" spans="25:41">
      <c r="Y113">
        <v>1100</v>
      </c>
      <c r="Z113" s="206">
        <f t="shared" si="10"/>
        <v>3.7894278022133573E-4</v>
      </c>
      <c r="AD113">
        <v>1250</v>
      </c>
      <c r="AE113">
        <f t="shared" si="9"/>
        <v>2.8866479378979361E-4</v>
      </c>
      <c r="AI113">
        <v>1100</v>
      </c>
      <c r="AJ113" s="206">
        <f t="shared" si="11"/>
        <v>3.6028199896427442E-5</v>
      </c>
      <c r="AN113">
        <v>1250</v>
      </c>
      <c r="AO113" s="206">
        <f t="shared" si="12"/>
        <v>3.1654191393842179E-4</v>
      </c>
    </row>
    <row r="114" spans="25:41">
      <c r="Y114">
        <v>1110</v>
      </c>
      <c r="Z114" s="206">
        <f t="shared" si="10"/>
        <v>3.445338201331554E-4</v>
      </c>
      <c r="AD114">
        <v>1260</v>
      </c>
      <c r="AE114">
        <f t="shared" si="9"/>
        <v>2.937723278283184E-4</v>
      </c>
      <c r="AI114">
        <v>1110</v>
      </c>
      <c r="AJ114" s="206">
        <f t="shared" si="11"/>
        <v>3.1266030916316831E-5</v>
      </c>
      <c r="AN114">
        <v>1260</v>
      </c>
      <c r="AO114" s="206">
        <f t="shared" si="12"/>
        <v>3.2209339393874655E-4</v>
      </c>
    </row>
    <row r="115" spans="25:41">
      <c r="Y115">
        <v>1120</v>
      </c>
      <c r="Z115" s="206">
        <f t="shared" si="10"/>
        <v>3.1243046635268785E-4</v>
      </c>
      <c r="AD115">
        <v>1270</v>
      </c>
      <c r="AE115">
        <f t="shared" si="9"/>
        <v>2.9890500372625902E-4</v>
      </c>
      <c r="AI115">
        <v>1120</v>
      </c>
      <c r="AJ115" s="206">
        <f t="shared" si="11"/>
        <v>2.7066528894671638E-5</v>
      </c>
      <c r="AN115">
        <v>1270</v>
      </c>
      <c r="AO115" s="206">
        <f t="shared" si="12"/>
        <v>3.2766567552165916E-4</v>
      </c>
    </row>
    <row r="116" spans="25:41">
      <c r="Y116">
        <v>1130</v>
      </c>
      <c r="Z116" s="206">
        <f t="shared" si="10"/>
        <v>2.8257789763068371E-4</v>
      </c>
      <c r="AD116">
        <v>1280</v>
      </c>
      <c r="AE116">
        <f t="shared" si="9"/>
        <v>3.0406100150147375E-4</v>
      </c>
      <c r="AI116">
        <v>1130</v>
      </c>
      <c r="AJ116" s="206">
        <f t="shared" si="11"/>
        <v>2.3373405653752161E-5</v>
      </c>
      <c r="AN116">
        <v>1280</v>
      </c>
      <c r="AO116" s="206">
        <f t="shared" si="12"/>
        <v>3.3325649269943906E-4</v>
      </c>
    </row>
    <row r="117" spans="25:41">
      <c r="Y117">
        <v>1140</v>
      </c>
      <c r="Z117" s="206">
        <f t="shared" si="10"/>
        <v>2.5490966213382807E-4</v>
      </c>
      <c r="AD117">
        <v>1290</v>
      </c>
      <c r="AE117">
        <f t="shared" si="9"/>
        <v>3.092384541806816E-4</v>
      </c>
      <c r="AI117">
        <v>1140</v>
      </c>
      <c r="AJ117" s="206">
        <f t="shared" si="11"/>
        <v>2.013450933756575E-5</v>
      </c>
      <c r="AN117">
        <v>1290</v>
      </c>
      <c r="AO117" s="206">
        <f t="shared" si="12"/>
        <v>3.3886352745325909E-4</v>
      </c>
    </row>
    <row r="118" spans="25:41">
      <c r="Y118">
        <v>1150</v>
      </c>
      <c r="Z118" s="206">
        <f t="shared" si="10"/>
        <v>2.2934944847059153E-4</v>
      </c>
      <c r="AD118">
        <v>1300</v>
      </c>
      <c r="AE118">
        <f t="shared" si="9"/>
        <v>3.1443544863220274E-4</v>
      </c>
      <c r="AI118">
        <v>1150</v>
      </c>
      <c r="AJ118" s="206">
        <f t="shared" si="11"/>
        <v>1.7301737810627311E-5</v>
      </c>
      <c r="AN118">
        <v>1300</v>
      </c>
      <c r="AO118" s="206">
        <f t="shared" si="12"/>
        <v>3.4448441102970012E-4</v>
      </c>
    </row>
    <row r="119" spans="25:41">
      <c r="Y119">
        <v>1160</v>
      </c>
      <c r="Z119" s="206">
        <f t="shared" si="10"/>
        <v>2.0581280797546579E-4</v>
      </c>
      <c r="AD119">
        <v>1310</v>
      </c>
      <c r="AE119">
        <f t="shared" si="9"/>
        <v>3.1965002646374953E-4</v>
      </c>
      <c r="AI119">
        <v>1160</v>
      </c>
      <c r="AJ119" s="206">
        <f t="shared" si="11"/>
        <v>1.4830917665396875E-5</v>
      </c>
      <c r="AN119">
        <v>1310</v>
      </c>
      <c r="AO119" s="206">
        <f t="shared" si="12"/>
        <v>3.5011672531898378E-4</v>
      </c>
    </row>
    <row r="120" spans="25:41">
      <c r="Y120">
        <v>1170</v>
      </c>
      <c r="Z120" s="206">
        <f t="shared" si="10"/>
        <v>1.842088073889833E-4</v>
      </c>
      <c r="AD120">
        <v>1320</v>
      </c>
      <c r="AE120">
        <f t="shared" si="9"/>
        <v>3.2488018498519003E-4</v>
      </c>
      <c r="AI120">
        <v>1170</v>
      </c>
      <c r="AJ120" s="206">
        <f t="shared" si="11"/>
        <v>1.2681655256512133E-5</v>
      </c>
      <c r="AN120">
        <v>1320</v>
      </c>
      <c r="AO120" s="206">
        <f t="shared" si="12"/>
        <v>3.5575800431434957E-4</v>
      </c>
    </row>
    <row r="121" spans="25:41">
      <c r="Y121">
        <v>1180</v>
      </c>
      <c r="Z121" s="206">
        <f t="shared" si="10"/>
        <v>1.6444159434238754E-4</v>
      </c>
      <c r="AD121">
        <v>1330</v>
      </c>
      <c r="AE121">
        <f t="shared" si="9"/>
        <v>3.3012387823610578E-4</v>
      </c>
      <c r="AI121">
        <v>1180</v>
      </c>
      <c r="AJ121" s="206">
        <f t="shared" si="11"/>
        <v>1.0817165731686448E-5</v>
      </c>
      <c r="AN121">
        <v>1330</v>
      </c>
      <c r="AO121" s="206">
        <f t="shared" si="12"/>
        <v>3.6140573565186053E-4</v>
      </c>
    </row>
    <row r="122" spans="25:41">
      <c r="Y122">
        <v>1190</v>
      </c>
      <c r="Z122" s="206">
        <f t="shared" si="10"/>
        <v>1.4641186134807836E-4</v>
      </c>
      <c r="AD122">
        <v>1340</v>
      </c>
      <c r="AE122">
        <f t="shared" si="9"/>
        <v>3.353790180778616E-4</v>
      </c>
      <c r="AI122">
        <v>1190</v>
      </c>
      <c r="AJ122" s="206">
        <f t="shared" si="11"/>
        <v>9.2040855350112607E-6</v>
      </c>
      <c r="AN122">
        <v>1340</v>
      </c>
      <c r="AO122" s="206">
        <f t="shared" si="12"/>
        <v>3.6705736222977759E-4</v>
      </c>
    </row>
    <row r="123" spans="25:41">
      <c r="Y123">
        <v>1200</v>
      </c>
      <c r="Z123" s="206">
        <f t="shared" si="10"/>
        <v>1.300181972346625E-4</v>
      </c>
      <c r="AD123">
        <v>1350</v>
      </c>
      <c r="AE123">
        <f t="shared" si="9"/>
        <v>3.4064347534980147E-4</v>
      </c>
      <c r="AI123">
        <v>1200</v>
      </c>
      <c r="AJ123" s="206">
        <f t="shared" si="11"/>
        <v>7.8122733350079758E-6</v>
      </c>
      <c r="AN123">
        <v>1350</v>
      </c>
      <c r="AO123" s="206">
        <f t="shared" si="12"/>
        <v>3.7271028390649505E-4</v>
      </c>
    </row>
    <row r="124" spans="25:41">
      <c r="Y124">
        <v>1210</v>
      </c>
      <c r="Z124" s="206">
        <f t="shared" si="10"/>
        <v>1.151583180822644E-4</v>
      </c>
      <c r="AD124">
        <v>1360</v>
      </c>
      <c r="AE124">
        <f t="shared" si="9"/>
        <v>3.4591508108908111E-4</v>
      </c>
      <c r="AI124">
        <v>1210</v>
      </c>
      <c r="AJ124" s="206">
        <f t="shared" si="11"/>
        <v>6.6146037920309797E-6</v>
      </c>
      <c r="AN124">
        <v>1360</v>
      </c>
      <c r="AO124" s="206">
        <f t="shared" si="12"/>
        <v>3.7836185927588825E-4</v>
      </c>
    </row>
    <row r="125" spans="25:41">
      <c r="Y125">
        <v>1220</v>
      </c>
      <c r="Z125" s="206">
        <f t="shared" si="10"/>
        <v>1.0173017265336645E-4</v>
      </c>
      <c r="AD125">
        <v>1370</v>
      </c>
      <c r="AE125">
        <f t="shared" si="9"/>
        <v>3.5119162781353927E-4</v>
      </c>
      <c r="AI125">
        <v>1220</v>
      </c>
      <c r="AJ125" s="206">
        <f t="shared" si="11"/>
        <v>5.5867580406157437E-6</v>
      </c>
      <c r="AN125">
        <v>1370</v>
      </c>
      <c r="AO125" s="206">
        <f t="shared" si="12"/>
        <v>3.8400940751877447E-4</v>
      </c>
    </row>
    <row r="126" spans="25:41">
      <c r="Y126">
        <v>1230</v>
      </c>
      <c r="Z126" s="206">
        <f t="shared" si="10"/>
        <v>8.9632920030862311E-5</v>
      </c>
      <c r="AD126">
        <v>1380</v>
      </c>
      <c r="AE126">
        <f t="shared" si="9"/>
        <v>3.5647087086690659E-4</v>
      </c>
      <c r="AI126">
        <v>1230</v>
      </c>
      <c r="AJ126" s="206">
        <f t="shared" si="11"/>
        <v>4.7070142332867048E-6</v>
      </c>
      <c r="AN126">
        <v>1380</v>
      </c>
      <c r="AO126" s="206">
        <f t="shared" si="12"/>
        <v>3.8965021032904586E-4</v>
      </c>
    </row>
    <row r="127" spans="25:41">
      <c r="Y127">
        <v>1240</v>
      </c>
      <c r="Z127" s="206">
        <f t="shared" si="10"/>
        <v>7.8767779632779952E-5</v>
      </c>
      <c r="AD127">
        <v>1390</v>
      </c>
      <c r="AE127">
        <f t="shared" si="9"/>
        <v>3.6175052982553998E-4</v>
      </c>
      <c r="AI127">
        <v>1240</v>
      </c>
      <c r="AJ127" s="206">
        <f t="shared" si="11"/>
        <v>3.9560409824911916E-6</v>
      </c>
      <c r="AN127">
        <v>1390</v>
      </c>
      <c r="AO127" s="206">
        <f t="shared" si="12"/>
        <v>3.9528151391288624E-4</v>
      </c>
    </row>
    <row r="128" spans="25:41">
      <c r="Y128">
        <v>1250</v>
      </c>
      <c r="Z128" s="206">
        <f t="shared" si="10"/>
        <v>6.903875594713807E-5</v>
      </c>
      <c r="AD128">
        <v>1400</v>
      </c>
      <c r="AE128">
        <f t="shared" si="9"/>
        <v>3.6702828996576823E-4</v>
      </c>
      <c r="AI128">
        <v>1250</v>
      </c>
      <c r="AJ128" s="206">
        <f t="shared" si="11"/>
        <v>3.3166960541693103E-6</v>
      </c>
      <c r="AN128">
        <v>1400</v>
      </c>
      <c r="AO128" s="206">
        <f t="shared" si="12"/>
        <v>4.0090053105934004E-4</v>
      </c>
    </row>
    <row r="129" spans="25:41">
      <c r="Y129">
        <v>1260</v>
      </c>
      <c r="Z129" s="206">
        <f t="shared" si="10"/>
        <v>6.0353242205334249E-5</v>
      </c>
      <c r="AD129">
        <v>1410</v>
      </c>
      <c r="AE129">
        <f t="shared" si="9"/>
        <v>3.7230180379082303E-4</v>
      </c>
      <c r="AI129">
        <v>1260</v>
      </c>
      <c r="AJ129" s="206">
        <f t="shared" si="11"/>
        <v>2.7738322157238228E-6</v>
      </c>
      <c r="AN129">
        <v>1410</v>
      </c>
      <c r="AO129" s="206">
        <f t="shared" si="12"/>
        <v>4.0650444328035879E-4</v>
      </c>
    </row>
    <row r="130" spans="25:41">
      <c r="Y130">
        <v>1270</v>
      </c>
      <c r="Z130" s="206">
        <f t="shared" si="10"/>
        <v>5.2622508782134897E-5</v>
      </c>
      <c r="AD130">
        <v>1420</v>
      </c>
      <c r="AE130">
        <f t="shared" si="9"/>
        <v>3.7756869261622447E-4</v>
      </c>
      <c r="AI130">
        <v>1270</v>
      </c>
      <c r="AJ130" s="206">
        <f t="shared" si="11"/>
        <v>2.3141117269167442E-6</v>
      </c>
      <c r="AN130">
        <v>1420</v>
      </c>
      <c r="AO130" s="206">
        <f t="shared" si="12"/>
        <v>4.1209040301830779E-4</v>
      </c>
    </row>
    <row r="131" spans="25:41">
      <c r="Y131">
        <v>1280</v>
      </c>
      <c r="Z131" s="206">
        <f t="shared" si="10"/>
        <v>4.5762083376764368E-5</v>
      </c>
      <c r="AD131">
        <v>1430</v>
      </c>
      <c r="AE131">
        <f t="shared" ref="AE131:AE194" si="13">_xlfn.NORM.DIST(AD131,$AB$3,$AC$3,FALSE)</f>
        <v>3.8282654821238533E-4</v>
      </c>
      <c r="AI131">
        <v>1280</v>
      </c>
      <c r="AJ131" s="206">
        <f t="shared" si="11"/>
        <v>1.9258305871208127E-6</v>
      </c>
      <c r="AN131">
        <v>1430</v>
      </c>
      <c r="AO131" s="206">
        <f t="shared" si="12"/>
        <v>4.1765553591877757E-4</v>
      </c>
    </row>
    <row r="132" spans="25:41">
      <c r="Y132">
        <v>1290</v>
      </c>
      <c r="Z132" s="206">
        <f t="shared" ref="Z132:Z153" si="14">_xlfn.NORM.DIST(Y132,$W$3,$X$3,FALSE)</f>
        <v>3.9692031001955837E-5</v>
      </c>
      <c r="AD132">
        <v>1440</v>
      </c>
      <c r="AE132">
        <f t="shared" si="13"/>
        <v>3.8807293450308835E-4</v>
      </c>
      <c r="AI132">
        <v>1290</v>
      </c>
      <c r="AJ132" s="206">
        <f t="shared" ref="AJ132:AJ153" si="15">_xlfn.NORM.DIST(AI132,$AG$3,$AH$3,FALSE)</f>
        <v>1.5987533177251991E-6</v>
      </c>
      <c r="AN132">
        <v>1440</v>
      </c>
      <c r="AO132" s="206">
        <f t="shared" ref="AO132:AO195" si="16">_xlfn.NORM.DIST(AN132,$AL$3,$AM$3,FALSE)</f>
        <v>4.2319694316640335E-4</v>
      </c>
    </row>
    <row r="133" spans="25:41">
      <c r="Y133">
        <v>1300</v>
      </c>
      <c r="Z133" s="206">
        <f t="shared" si="14"/>
        <v>3.4337142501357726E-5</v>
      </c>
      <c r="AD133">
        <v>1450</v>
      </c>
      <c r="AE133">
        <f t="shared" si="13"/>
        <v>3.9330538931838974E-4</v>
      </c>
      <c r="AI133">
        <v>1300</v>
      </c>
      <c r="AJ133" s="206">
        <f t="shared" si="15"/>
        <v>1.3239587645396634E-6</v>
      </c>
      <c r="AN133">
        <v>1450</v>
      </c>
      <c r="AO133" s="206">
        <f t="shared" si="16"/>
        <v>4.287117038812652E-4</v>
      </c>
    </row>
    <row r="134" spans="25:41">
      <c r="Y134">
        <v>1310</v>
      </c>
      <c r="Z134" s="206">
        <f t="shared" si="14"/>
        <v>2.9627040750509178E-5</v>
      </c>
      <c r="AD134">
        <v>1460</v>
      </c>
      <c r="AE134">
        <f t="shared" si="13"/>
        <v>3.9852142620039544E-4</v>
      </c>
      <c r="AI134">
        <v>1310</v>
      </c>
      <c r="AJ134" s="206">
        <f t="shared" si="15"/>
        <v>1.0936971510177718E-6</v>
      </c>
      <c r="AN134">
        <v>1460</v>
      </c>
      <c r="AO134" s="206">
        <f t="shared" si="16"/>
        <v>4.3419687757330355E-4</v>
      </c>
    </row>
    <row r="135" spans="25:41">
      <c r="Y135">
        <v>1320</v>
      </c>
      <c r="Z135" s="206">
        <f t="shared" si="14"/>
        <v>2.5496213896548881E-5</v>
      </c>
      <c r="AD135">
        <v>1470</v>
      </c>
      <c r="AE135">
        <f t="shared" si="13"/>
        <v>4.0371853626025562E-4</v>
      </c>
      <c r="AI135">
        <v>1320</v>
      </c>
      <c r="AJ135" s="206">
        <f t="shared" si="15"/>
        <v>9.012583975105918E-7</v>
      </c>
      <c r="AN135">
        <v>1470</v>
      </c>
      <c r="AO135" s="206">
        <f t="shared" si="16"/>
        <v>4.3964950665205903E-4</v>
      </c>
    </row>
    <row r="136" spans="25:41">
      <c r="Y136">
        <v>1330</v>
      </c>
      <c r="Z136" s="206">
        <f t="shared" si="14"/>
        <v>2.1883984983357302E-5</v>
      </c>
      <c r="AD136">
        <v>1480</v>
      </c>
      <c r="AE136">
        <f t="shared" si="13"/>
        <v>4.0889419008462044E-4</v>
      </c>
      <c r="AI136">
        <v>1330</v>
      </c>
      <c r="AJ136" s="206">
        <f t="shared" si="15"/>
        <v>7.4085154244435544E-7</v>
      </c>
      <c r="AN136">
        <v>1480</v>
      </c>
      <c r="AO136" s="206">
        <f t="shared" si="16"/>
        <v>4.4506661898891621E-4</v>
      </c>
    </row>
    <row r="137" spans="25:41">
      <c r="Y137">
        <v>1340</v>
      </c>
      <c r="Z137" s="206">
        <f t="shared" si="14"/>
        <v>1.8734427119972922E-5</v>
      </c>
      <c r="AD137">
        <v>1490</v>
      </c>
      <c r="AE137">
        <f t="shared" si="13"/>
        <v>4.1404583968970111E-4</v>
      </c>
      <c r="AI137">
        <v>1340</v>
      </c>
      <c r="AJ137" s="206">
        <f t="shared" si="15"/>
        <v>6.0749495571185382E-7</v>
      </c>
      <c r="AN137">
        <v>1490</v>
      </c>
      <c r="AO137" s="206">
        <f t="shared" si="16"/>
        <v>4.5044523052891014E-4</v>
      </c>
    </row>
    <row r="138" spans="25:41">
      <c r="Y138">
        <v>1350</v>
      </c>
      <c r="Z138" s="206">
        <f t="shared" si="14"/>
        <v>1.5996233009482064E-5</v>
      </c>
      <c r="AD138">
        <v>1500</v>
      </c>
      <c r="AE138">
        <f t="shared" si="13"/>
        <v>4.1917092052098302E-4</v>
      </c>
      <c r="AI138">
        <v>1350</v>
      </c>
      <c r="AJ138" s="206">
        <f t="shared" si="15"/>
        <v>4.9691691978937989E-7</v>
      </c>
      <c r="AN138">
        <v>1500</v>
      </c>
      <c r="AO138" s="206">
        <f t="shared" si="16"/>
        <v>4.5578234794903488E-4</v>
      </c>
    </row>
    <row r="139" spans="25:41">
      <c r="Y139">
        <v>1360</v>
      </c>
      <c r="Z139" s="206">
        <f t="shared" si="14"/>
        <v>1.3622547191542898E-5</v>
      </c>
      <c r="AD139">
        <v>1510</v>
      </c>
      <c r="AE139">
        <f t="shared" si="13"/>
        <v>4.2426685349654131E-4</v>
      </c>
      <c r="AI139">
        <v>1360</v>
      </c>
      <c r="AJ139" s="206">
        <f t="shared" si="15"/>
        <v>4.0546606706273636E-7</v>
      </c>
      <c r="AN139">
        <v>1510</v>
      </c>
      <c r="AO139" s="206">
        <f t="shared" si="16"/>
        <v>4.6107497135987877E-4</v>
      </c>
    </row>
    <row r="140" spans="25:41">
      <c r="Y140">
        <v>1370</v>
      </c>
      <c r="Z140" s="206">
        <f t="shared" si="14"/>
        <v>1.157076879167989E-5</v>
      </c>
      <c r="AD140">
        <v>1520</v>
      </c>
      <c r="AE140">
        <f t="shared" si="13"/>
        <v>4.2933104709181826E-4</v>
      </c>
      <c r="AI140">
        <v>1370</v>
      </c>
      <c r="AJ140" s="206">
        <f t="shared" si="15"/>
        <v>3.300310994123779E-7</v>
      </c>
      <c r="AN140">
        <v>1520</v>
      </c>
      <c r="AO140" s="206">
        <f t="shared" si="16"/>
        <v>4.6632009704729912E-4</v>
      </c>
    </row>
    <row r="141" spans="25:41">
      <c r="Y141">
        <v>1380</v>
      </c>
      <c r="Z141" s="206">
        <f t="shared" si="14"/>
        <v>9.8023319403369171E-6</v>
      </c>
      <c r="AD141">
        <v>1530</v>
      </c>
      <c r="AE141">
        <f t="shared" si="13"/>
        <v>4.343608994636275E-4</v>
      </c>
      <c r="AI141">
        <v>1380</v>
      </c>
      <c r="AJ141" s="206">
        <f t="shared" si="15"/>
        <v>2.6796917512607599E-7</v>
      </c>
      <c r="AN141">
        <v>1530</v>
      </c>
      <c r="AO141" s="206">
        <f t="shared" si="16"/>
        <v>4.7151472025075034E-4</v>
      </c>
    </row>
    <row r="142" spans="25:41">
      <c r="Y142">
        <v>1390</v>
      </c>
      <c r="Z142" s="206">
        <f t="shared" si="14"/>
        <v>8.2824703482390466E-6</v>
      </c>
      <c r="AD142">
        <v>1540</v>
      </c>
      <c r="AE142">
        <f t="shared" si="13"/>
        <v>4.3935380061106764E-4</v>
      </c>
      <c r="AI142">
        <v>1390</v>
      </c>
      <c r="AJ142" s="206">
        <f t="shared" si="15"/>
        <v>2.1704232562232321E-7</v>
      </c>
      <c r="AN142">
        <v>1540</v>
      </c>
      <c r="AO142" s="206">
        <f t="shared" si="16"/>
        <v>4.7665583797476931E-4</v>
      </c>
    </row>
    <row r="143" spans="25:41">
      <c r="Y143">
        <v>1400</v>
      </c>
      <c r="Z143" s="206">
        <f t="shared" si="14"/>
        <v>6.9799718233645757E-6</v>
      </c>
      <c r="AD143">
        <v>1550</v>
      </c>
      <c r="AE143">
        <f t="shared" si="13"/>
        <v>4.4430713457093872E-4</v>
      </c>
      <c r="AI143">
        <v>1400</v>
      </c>
      <c r="AJ143" s="206">
        <f t="shared" si="15"/>
        <v>1.7536125736914962E-7</v>
      </c>
      <c r="AN143">
        <v>1550</v>
      </c>
      <c r="AO143" s="206">
        <f t="shared" si="16"/>
        <v>4.8174045183003761E-4</v>
      </c>
    </row>
    <row r="144" spans="25:41">
      <c r="Y144">
        <v>1410</v>
      </c>
      <c r="Z144" s="206">
        <f t="shared" si="14"/>
        <v>5.8669278076606191E-6</v>
      </c>
      <c r="AD144">
        <v>1560</v>
      </c>
      <c r="AE144">
        <f t="shared" si="13"/>
        <v>4.492182816451764E-4</v>
      </c>
      <c r="AI144">
        <v>1410</v>
      </c>
      <c r="AJ144" s="206">
        <f t="shared" si="15"/>
        <v>1.4133590005217889E-7</v>
      </c>
      <c r="AN144">
        <v>1560</v>
      </c>
      <c r="AO144" s="206">
        <f t="shared" si="16"/>
        <v>4.8676557090034344E-4</v>
      </c>
    </row>
    <row r="145" spans="25:41">
      <c r="Y145">
        <v>1420</v>
      </c>
      <c r="Z145" s="206">
        <f t="shared" si="14"/>
        <v>4.9184823147429339E-6</v>
      </c>
      <c r="AD145">
        <v>1570</v>
      </c>
      <c r="AE145">
        <f t="shared" si="13"/>
        <v>4.5408462065773826E-4</v>
      </c>
      <c r="AI145">
        <v>1420</v>
      </c>
      <c r="AJ145" s="206">
        <f t="shared" si="15"/>
        <v>1.1363207798526063E-7</v>
      </c>
      <c r="AN145">
        <v>1570</v>
      </c>
      <c r="AO145" s="206">
        <f t="shared" si="16"/>
        <v>4.9172821463168729E-4</v>
      </c>
    </row>
    <row r="146" spans="25:41">
      <c r="Y146">
        <v>1430</v>
      </c>
      <c r="Z146" s="206">
        <f t="shared" si="14"/>
        <v>4.1125839766832029E-6</v>
      </c>
      <c r="AD146">
        <v>1580</v>
      </c>
      <c r="AE146">
        <f t="shared" si="13"/>
        <v>4.5890353123830528E-4</v>
      </c>
      <c r="AI146">
        <v>1430</v>
      </c>
      <c r="AJ146" s="206">
        <f t="shared" si="15"/>
        <v>9.1133705710672755E-8</v>
      </c>
      <c r="AN146">
        <v>1580</v>
      </c>
      <c r="AO146" s="206">
        <f t="shared" si="16"/>
        <v>4.9662541573969787E-4</v>
      </c>
    </row>
    <row r="147" spans="25:41">
      <c r="Y147">
        <v>1440</v>
      </c>
      <c r="Z147" s="206">
        <f t="shared" si="14"/>
        <v>3.4297442694261693E-6</v>
      </c>
      <c r="AD147">
        <v>1590</v>
      </c>
      <c r="AE147">
        <f t="shared" si="13"/>
        <v>4.6367239613008738E-4</v>
      </c>
      <c r="AI147">
        <v>1440</v>
      </c>
      <c r="AJ147" s="206">
        <f t="shared" si="15"/>
        <v>7.2909938698124127E-8</v>
      </c>
      <c r="AN147">
        <v>1590</v>
      </c>
      <c r="AO147" s="206">
        <f t="shared" si="16"/>
        <v>5.0145422313144998E-4</v>
      </c>
    </row>
    <row r="148" spans="25:41">
      <c r="Y148">
        <v>1450</v>
      </c>
      <c r="Z148" s="206">
        <f t="shared" si="14"/>
        <v>2.8528043906919951E-6</v>
      </c>
      <c r="AD148">
        <v>1600</v>
      </c>
      <c r="AE148">
        <f t="shared" si="13"/>
        <v>4.6838860351895977E-4</v>
      </c>
      <c r="AI148">
        <v>1450</v>
      </c>
      <c r="AJ148" s="206">
        <f t="shared" si="15"/>
        <v>5.8186744268763218E-8</v>
      </c>
      <c r="AN148">
        <v>1600</v>
      </c>
      <c r="AO148" s="206">
        <f t="shared" si="16"/>
        <v>5.0621170483772238E-4</v>
      </c>
    </row>
    <row r="149" spans="25:41">
      <c r="Y149">
        <v>1460</v>
      </c>
      <c r="Z149" s="206">
        <f t="shared" si="14"/>
        <v>2.3667127173557017E-6</v>
      </c>
      <c r="AD149">
        <v>1610</v>
      </c>
      <c r="AE149">
        <f t="shared" si="13"/>
        <v>4.7304954938108719E-4</v>
      </c>
      <c r="AI149">
        <v>1460</v>
      </c>
      <c r="AJ149" s="206">
        <f t="shared" si="15"/>
        <v>4.6322394833854467E-8</v>
      </c>
      <c r="AN149">
        <v>1610</v>
      </c>
      <c r="AO149" s="206">
        <f t="shared" si="16"/>
        <v>5.108949509516627E-4</v>
      </c>
    </row>
    <row r="150" spans="25:41">
      <c r="Y150">
        <v>1470</v>
      </c>
      <c r="Z150" s="206">
        <f t="shared" si="14"/>
        <v>1.9583142750799326E-6</v>
      </c>
      <c r="AD150">
        <v>1620</v>
      </c>
      <c r="AE150">
        <f t="shared" si="13"/>
        <v>4.7765263984614505E-4</v>
      </c>
      <c r="AI150">
        <v>1470</v>
      </c>
      <c r="AJ150" s="206">
        <f t="shared" si="15"/>
        <v>3.6786423974093814E-8</v>
      </c>
      <c r="AN150">
        <v>1620</v>
      </c>
      <c r="AO150" s="206">
        <f t="shared" si="16"/>
        <v>5.1550107656978808E-4</v>
      </c>
    </row>
    <row r="151" spans="25:41">
      <c r="Y151">
        <v>1480</v>
      </c>
      <c r="Z151" s="206">
        <f t="shared" si="14"/>
        <v>1.6161532133511965E-6</v>
      </c>
      <c r="AD151">
        <v>1630</v>
      </c>
      <c r="AE151">
        <f t="shared" si="13"/>
        <v>4.8219529357318262E-4</v>
      </c>
      <c r="AI151">
        <v>1480</v>
      </c>
      <c r="AJ151" s="206">
        <f t="shared" si="15"/>
        <v>2.9141624740320401E-8</v>
      </c>
      <c r="AN151">
        <v>1630</v>
      </c>
      <c r="AO151" s="206">
        <f t="shared" si="16"/>
        <v>5.2002722473120169E-4</v>
      </c>
    </row>
    <row r="152" spans="25:41">
      <c r="Y152">
        <v>1490</v>
      </c>
      <c r="Z152" s="206">
        <f t="shared" si="14"/>
        <v>1.3302888943534573E-6</v>
      </c>
      <c r="AD152">
        <v>1640</v>
      </c>
      <c r="AE152">
        <f t="shared" si="13"/>
        <v>4.8667494413613026E-4</v>
      </c>
      <c r="AI152">
        <v>1490</v>
      </c>
      <c r="AJ152" s="206">
        <f t="shared" si="15"/>
        <v>2.3028707976476191E-8</v>
      </c>
      <c r="AN152">
        <v>1640</v>
      </c>
      <c r="AO152" s="206">
        <f t="shared" si="16"/>
        <v>5.2447056935086937E-4</v>
      </c>
    </row>
    <row r="153" spans="25:41">
      <c r="Y153">
        <v>1500</v>
      </c>
      <c r="Z153" s="206">
        <f t="shared" si="14"/>
        <v>1.0921258732651362E-6</v>
      </c>
      <c r="AD153">
        <v>1650</v>
      </c>
      <c r="AE153">
        <f t="shared" si="13"/>
        <v>4.9108904241590835E-4</v>
      </c>
      <c r="AI153">
        <v>1500</v>
      </c>
      <c r="AJ153" s="206">
        <f t="shared" si="15"/>
        <v>1.8153275779461528E-8</v>
      </c>
      <c r="AN153">
        <v>1650</v>
      </c>
      <c r="AO153" s="206">
        <f t="shared" si="16"/>
        <v>5.2882831814277543E-4</v>
      </c>
    </row>
    <row r="154" spans="25:41">
      <c r="AD154">
        <v>1660</v>
      </c>
      <c r="AE154">
        <f t="shared" si="13"/>
        <v>4.954350589960522E-4</v>
      </c>
      <c r="AN154">
        <v>1660</v>
      </c>
      <c r="AO154" s="206">
        <f t="shared" si="16"/>
        <v>5.3309771552875263E-4</v>
      </c>
    </row>
    <row r="155" spans="25:41">
      <c r="AD155">
        <v>1670</v>
      </c>
      <c r="AE155">
        <f t="shared" si="13"/>
        <v>4.9971048655873796E-4</v>
      </c>
      <c r="AN155">
        <v>1670</v>
      </c>
      <c r="AO155" s="206">
        <f t="shared" si="16"/>
        <v>5.3727604552877199E-4</v>
      </c>
    </row>
    <row r="156" spans="25:41">
      <c r="AD156">
        <v>1680</v>
      </c>
      <c r="AE156">
        <f t="shared" si="13"/>
        <v>5.0391284227806112E-4</v>
      </c>
      <c r="AN156">
        <v>1680</v>
      </c>
      <c r="AO156" s="206">
        <f t="shared" si="16"/>
        <v>5.4136063462846887E-4</v>
      </c>
    </row>
    <row r="157" spans="25:41">
      <c r="AD157">
        <v>1690</v>
      </c>
      <c r="AE157">
        <f t="shared" si="13"/>
        <v>5.0803967020739691E-4</v>
      </c>
      <c r="AN157">
        <v>1690</v>
      </c>
      <c r="AO157" s="206">
        <f t="shared" si="16"/>
        <v>5.4534885461968944E-4</v>
      </c>
    </row>
    <row r="158" spans="25:41">
      <c r="AD158">
        <v>1700</v>
      </c>
      <c r="AE158">
        <f t="shared" si="13"/>
        <v>5.1208854365765411E-4</v>
      </c>
      <c r="AN158">
        <v>1700</v>
      </c>
      <c r="AO158" s="206">
        <f t="shared" si="16"/>
        <v>5.4923812540984772E-4</v>
      </c>
    </row>
    <row r="159" spans="25:41">
      <c r="AD159">
        <v>1710</v>
      </c>
      <c r="AE159">
        <f t="shared" si="13"/>
        <v>5.1605706756321977E-4</v>
      </c>
      <c r="AN159">
        <v>1710</v>
      </c>
      <c r="AO159" s="206">
        <f t="shared" si="16"/>
        <v>5.5302591779590499E-4</v>
      </c>
    </row>
    <row r="160" spans="25:41">
      <c r="AD160">
        <v>1720</v>
      </c>
      <c r="AE160">
        <f t="shared" si="13"/>
        <v>5.1994288083238339E-4</v>
      </c>
      <c r="AN160">
        <v>1720</v>
      </c>
      <c r="AO160" s="206">
        <f t="shared" si="16"/>
        <v>5.5670975619880893E-4</v>
      </c>
    </row>
    <row r="161" spans="30:41">
      <c r="AD161">
        <v>1730</v>
      </c>
      <c r="AE161">
        <f t="shared" si="13"/>
        <v>5.2374365867902855E-4</v>
      </c>
      <c r="AN161">
        <v>1730</v>
      </c>
      <c r="AO161" s="206">
        <f t="shared" si="16"/>
        <v>5.60287221354266E-4</v>
      </c>
    </row>
    <row r="162" spans="30:41">
      <c r="AD162">
        <v>1740</v>
      </c>
      <c r="AE162">
        <f t="shared" si="13"/>
        <v>5.2745711493238441E-4</v>
      </c>
      <c r="AN162">
        <v>1740</v>
      </c>
      <c r="AO162" s="206">
        <f t="shared" si="16"/>
        <v>5.6375595295575986E-4</v>
      </c>
    </row>
    <row r="163" spans="30:41">
      <c r="AD163">
        <v>1750</v>
      </c>
      <c r="AE163">
        <f t="shared" si="13"/>
        <v>5.3108100432163569E-4</v>
      </c>
      <c r="AN163">
        <v>1750</v>
      </c>
      <c r="AO163" s="206">
        <f t="shared" si="16"/>
        <v>5.6711365224578424E-4</v>
      </c>
    </row>
    <row r="164" spans="30:41">
      <c r="AD164">
        <v>1760</v>
      </c>
      <c r="AE164">
        <f t="shared" si="13"/>
        <v>5.3461312473220609E-4</v>
      </c>
      <c r="AN164">
        <v>1760</v>
      </c>
      <c r="AO164" s="206">
        <f t="shared" si="16"/>
        <v>5.7035808455131211E-4</v>
      </c>
    </row>
    <row r="165" spans="30:41">
      <c r="AD165">
        <v>1770</v>
      </c>
      <c r="AE165">
        <f t="shared" si="13"/>
        <v>5.3805131943055222E-4</v>
      </c>
      <c r="AN165">
        <v>1770</v>
      </c>
      <c r="AO165" s="206">
        <f t="shared" si="16"/>
        <v>5.734870817595938E-4</v>
      </c>
    </row>
    <row r="166" spans="30:41">
      <c r="AD166">
        <v>1780</v>
      </c>
      <c r="AE166">
        <f t="shared" si="13"/>
        <v>5.4139347925432778E-4</v>
      </c>
      <c r="AN166">
        <v>1780</v>
      </c>
      <c r="AO166" s="206">
        <f t="shared" si="16"/>
        <v>5.7649854473044667E-4</v>
      </c>
    </row>
    <row r="167" spans="30:41">
      <c r="AD167">
        <v>1790</v>
      </c>
      <c r="AE167">
        <f t="shared" si="13"/>
        <v>5.4463754476481241E-4</v>
      </c>
      <c r="AN167">
        <v>1790</v>
      </c>
      <c r="AO167" s="206">
        <f t="shared" si="16"/>
        <v>5.7939044564128575E-4</v>
      </c>
    </row>
    <row r="168" spans="30:41">
      <c r="AD168">
        <v>1800</v>
      </c>
      <c r="AE168">
        <f t="shared" si="13"/>
        <v>5.4778150835853659E-4</v>
      </c>
      <c r="AN168">
        <v>1800</v>
      </c>
      <c r="AO168" s="206">
        <f t="shared" si="16"/>
        <v>5.8216083026122747E-4</v>
      </c>
    </row>
    <row r="169" spans="30:41">
      <c r="AD169">
        <v>1810</v>
      </c>
      <c r="AE169">
        <f t="shared" si="13"/>
        <v>5.5082341633507501E-4</v>
      </c>
      <c r="AN169">
        <v>1810</v>
      </c>
      <c r="AO169" s="206">
        <f t="shared" si="16"/>
        <v>5.8480782015070225E-4</v>
      </c>
    </row>
    <row r="170" spans="30:41">
      <c r="AD170">
        <v>1820</v>
      </c>
      <c r="AE170">
        <f t="shared" si="13"/>
        <v>5.5376137091803419E-4</v>
      </c>
      <c r="AN170">
        <v>1820</v>
      </c>
      <c r="AO170" s="206">
        <f t="shared" si="16"/>
        <v>5.8732961478310966E-4</v>
      </c>
    </row>
    <row r="171" spans="30:41">
      <c r="AD171">
        <v>1830</v>
      </c>
      <c r="AE171">
        <f t="shared" si="13"/>
        <v>5.5659353222630651E-4</v>
      </c>
      <c r="AN171">
        <v>1830</v>
      </c>
      <c r="AO171" s="206">
        <f t="shared" si="16"/>
        <v>5.8972449358516419E-4</v>
      </c>
    </row>
    <row r="172" spans="30:41">
      <c r="AD172">
        <v>1840</v>
      </c>
      <c r="AE172">
        <f t="shared" si="13"/>
        <v>5.5931812019273267E-4</v>
      </c>
      <c r="AN172">
        <v>1840</v>
      </c>
      <c r="AO172" s="206">
        <f t="shared" si="16"/>
        <v>5.919908178926962E-4</v>
      </c>
    </row>
    <row r="173" spans="30:41">
      <c r="AD173">
        <v>1850</v>
      </c>
      <c r="AE173">
        <f t="shared" si="13"/>
        <v>5.6193341642736994E-4</v>
      </c>
      <c r="AN173">
        <v>1850</v>
      </c>
      <c r="AO173" s="206">
        <f t="shared" si="16"/>
        <v>5.9412703281879603E-4</v>
      </c>
    </row>
    <row r="174" spans="30:41">
      <c r="AD174">
        <v>1860</v>
      </c>
      <c r="AE174">
        <f t="shared" si="13"/>
        <v>5.6443776602263962E-4</v>
      </c>
      <c r="AN174">
        <v>1860</v>
      </c>
      <c r="AO174" s="206">
        <f t="shared" si="16"/>
        <v>5.9613166903132076E-4</v>
      </c>
    </row>
    <row r="175" spans="30:41">
      <c r="AD175">
        <v>1870</v>
      </c>
      <c r="AE175">
        <f t="shared" si="13"/>
        <v>5.6682957929770012E-4</v>
      </c>
      <c r="AN175">
        <v>1870</v>
      </c>
      <c r="AO175" s="206">
        <f t="shared" si="16"/>
        <v>5.9800334443692099E-4</v>
      </c>
    </row>
    <row r="176" spans="30:41">
      <c r="AD176">
        <v>1880</v>
      </c>
      <c r="AE176">
        <f t="shared" si="13"/>
        <v>5.6910733347947343E-4</v>
      </c>
      <c r="AN176">
        <v>1880</v>
      </c>
      <c r="AO176" s="206">
        <f t="shared" si="16"/>
        <v>5.9974076576888372E-4</v>
      </c>
    </row>
    <row r="177" spans="30:41">
      <c r="AD177">
        <v>1890</v>
      </c>
      <c r="AE177">
        <f t="shared" si="13"/>
        <v>5.7126957431783765E-4</v>
      </c>
      <c r="AN177">
        <v>1890</v>
      </c>
      <c r="AO177" s="206">
        <f t="shared" si="16"/>
        <v>6.0134273007623942E-4</v>
      </c>
    </row>
    <row r="178" spans="30:41">
      <c r="AD178">
        <v>1900</v>
      </c>
      <c r="AE178">
        <f t="shared" si="13"/>
        <v>5.7331491763258624E-4</v>
      </c>
      <c r="AN178">
        <v>1900</v>
      </c>
      <c r="AO178" s="206">
        <f t="shared" si="16"/>
        <v>6.0280812611173307E-4</v>
      </c>
    </row>
    <row r="179" spans="30:41">
      <c r="AD179">
        <v>1910</v>
      </c>
      <c r="AE179">
        <f t="shared" si="13"/>
        <v>5.7524205078985399E-4</v>
      </c>
      <c r="AN179">
        <v>1910</v>
      </c>
      <c r="AO179" s="206">
        <f t="shared" si="16"/>
        <v>6.0413593561641757E-4</v>
      </c>
    </row>
    <row r="180" spans="30:41">
      <c r="AD180">
        <v>1920</v>
      </c>
      <c r="AE180">
        <f t="shared" si="13"/>
        <v>5.7704973410580235E-4</v>
      </c>
      <c r="AN180">
        <v>1920</v>
      </c>
      <c r="AO180" s="206">
        <f t="shared" si="16"/>
        <v>6.0532523449878951E-4</v>
      </c>
    </row>
    <row r="181" spans="30:41">
      <c r="AD181">
        <v>1930</v>
      </c>
      <c r="AE181">
        <f t="shared" si="13"/>
        <v>5.7873680217546651E-4</v>
      </c>
      <c r="AN181">
        <v>1930</v>
      </c>
      <c r="AO181" s="206">
        <f t="shared" si="16"/>
        <v>6.0637519390655805E-4</v>
      </c>
    </row>
    <row r="182" spans="30:41">
      <c r="AD182">
        <v>1940</v>
      </c>
      <c r="AE182">
        <f t="shared" si="13"/>
        <v>5.8030216512476628E-4</v>
      </c>
      <c r="AN182">
        <v>1940</v>
      </c>
      <c r="AO182" s="206">
        <f t="shared" si="16"/>
        <v>6.0728508118930555E-4</v>
      </c>
    </row>
    <row r="183" spans="30:41">
      <c r="AD183">
        <v>1950</v>
      </c>
      <c r="AE183">
        <f t="shared" si="13"/>
        <v>5.8174480978380222E-4</v>
      </c>
      <c r="AN183">
        <v>1950</v>
      </c>
      <c r="AO183" s="206">
        <f t="shared" si="16"/>
        <v>6.080542607504732E-4</v>
      </c>
    </row>
    <row r="184" spans="30:41">
      <c r="AD184">
        <v>1960</v>
      </c>
      <c r="AE184">
        <f t="shared" si="13"/>
        <v>5.8306380077966684E-4</v>
      </c>
      <c r="AN184">
        <v>1960</v>
      </c>
      <c r="AO184" s="206">
        <f t="shared" si="16"/>
        <v>6.0868219478728931E-4</v>
      </c>
    </row>
    <row r="185" spans="30:41">
      <c r="AD185">
        <v>1970</v>
      </c>
      <c r="AE185">
        <f t="shared" si="13"/>
        <v>5.8425828154711932E-4</v>
      </c>
      <c r="AN185">
        <v>1970</v>
      </c>
      <c r="AO185" s="206">
        <f t="shared" si="16"/>
        <v>6.0916844391742918E-4</v>
      </c>
    </row>
    <row r="186" spans="30:41">
      <c r="AD186">
        <v>1980</v>
      </c>
      <c r="AE186">
        <f t="shared" si="13"/>
        <v>5.8532747525559981E-4</v>
      </c>
      <c r="AN186">
        <v>1980</v>
      </c>
      <c r="AO186" s="206">
        <f t="shared" si="16"/>
        <v>6.095126676913873E-4</v>
      </c>
    </row>
    <row r="187" spans="30:41">
      <c r="AD187">
        <v>1990</v>
      </c>
      <c r="AE187">
        <f t="shared" si="13"/>
        <v>5.8627068565117262E-4</v>
      </c>
      <c r="AN187">
        <v>1990</v>
      </c>
      <c r="AO187" s="206">
        <f t="shared" si="16"/>
        <v>6.0971462498972547E-4</v>
      </c>
    </row>
    <row r="188" spans="30:41">
      <c r="AD188">
        <v>2000</v>
      </c>
      <c r="AE188">
        <f t="shared" si="13"/>
        <v>5.8708729781212698E-4</v>
      </c>
      <c r="AN188">
        <v>2000</v>
      </c>
      <c r="AO188" s="206">
        <f t="shared" si="16"/>
        <v>6.0977417430454692E-4</v>
      </c>
    </row>
    <row r="189" spans="30:41">
      <c r="AD189">
        <v>2010</v>
      </c>
      <c r="AE189">
        <f t="shared" si="13"/>
        <v>5.8777677881708247E-4</v>
      </c>
      <c r="AN189">
        <v>2010</v>
      </c>
      <c r="AO189" s="206">
        <f t="shared" si="16"/>
        <v>6.0969127390473677E-4</v>
      </c>
    </row>
    <row r="190" spans="30:41">
      <c r="AD190">
        <v>2020</v>
      </c>
      <c r="AE190">
        <f t="shared" si="13"/>
        <v>5.8833867832458681E-4</v>
      </c>
      <c r="AN190">
        <v>2020</v>
      </c>
      <c r="AO190" s="206">
        <f t="shared" si="16"/>
        <v>6.0946598188469899E-4</v>
      </c>
    </row>
    <row r="191" spans="30:41">
      <c r="AD191">
        <v>2030</v>
      </c>
      <c r="AE191">
        <f t="shared" si="13"/>
        <v>5.8877262906332052E-4</v>
      </c>
      <c r="AN191">
        <v>2030</v>
      </c>
      <c r="AO191" s="206">
        <f t="shared" si="16"/>
        <v>6.0909845609650993E-4</v>
      </c>
    </row>
    <row r="192" spans="30:41">
      <c r="AD192">
        <v>2040</v>
      </c>
      <c r="AE192">
        <f t="shared" si="13"/>
        <v>5.8907834723216439E-4</v>
      </c>
      <c r="AN192">
        <v>2040</v>
      </c>
      <c r="AO192" s="206">
        <f t="shared" si="16"/>
        <v>6.0858895396559941E-4</v>
      </c>
    </row>
    <row r="193" spans="30:41">
      <c r="AD193">
        <v>2050</v>
      </c>
      <c r="AE193">
        <f t="shared" si="13"/>
        <v>5.8925563280951606E-4</v>
      </c>
      <c r="AN193">
        <v>2050</v>
      </c>
      <c r="AO193" s="206">
        <f t="shared" si="16"/>
        <v>6.0793783219026116E-4</v>
      </c>
    </row>
    <row r="194" spans="30:41">
      <c r="AD194">
        <v>2060</v>
      </c>
      <c r="AE194">
        <f t="shared" si="13"/>
        <v>5.893043697713879E-4</v>
      </c>
      <c r="AN194">
        <v>2060</v>
      </c>
      <c r="AO194" s="206">
        <f t="shared" si="16"/>
        <v>6.0714554632548226E-4</v>
      </c>
    </row>
    <row r="195" spans="30:41">
      <c r="AD195">
        <v>2070</v>
      </c>
      <c r="AE195">
        <f t="shared" ref="AE195:AE258" si="17">_xlfn.NORM.DIST(AD195,$AB$3,$AC$3,FALSE)</f>
        <v>5.8922452621795014E-4</v>
      </c>
      <c r="AN195">
        <v>2070</v>
      </c>
      <c r="AO195" s="206">
        <f t="shared" si="16"/>
        <v>6.0621265025177285E-4</v>
      </c>
    </row>
    <row r="196" spans="30:41">
      <c r="AD196">
        <v>2080</v>
      </c>
      <c r="AE196">
        <f t="shared" si="17"/>
        <v>5.890161544083272E-4</v>
      </c>
      <c r="AN196">
        <v>2080</v>
      </c>
      <c r="AO196" s="206">
        <f t="shared" ref="AO196:AO259" si="18">_xlfn.NORM.DIST(AN196,$AL$3,$AM$3,FALSE)</f>
        <v>6.0513979552986245E-4</v>
      </c>
    </row>
    <row r="197" spans="30:41">
      <c r="AD197">
        <v>2090</v>
      </c>
      <c r="AE197">
        <f t="shared" si="17"/>
        <v>5.886793907035942E-4</v>
      </c>
      <c r="AN197">
        <v>2090</v>
      </c>
      <c r="AO197" s="206">
        <f t="shared" si="18"/>
        <v>6.0392773064231508E-4</v>
      </c>
    </row>
    <row r="198" spans="30:41">
      <c r="AD198">
        <v>2100</v>
      </c>
      <c r="AE198">
        <f t="shared" si="17"/>
        <v>5.8821445541806078E-4</v>
      </c>
      <c r="AN198">
        <v>2100</v>
      </c>
      <c r="AO198" s="206">
        <f t="shared" si="18"/>
        <v>6.0257730012329902E-4</v>
      </c>
    </row>
    <row r="199" spans="30:41">
      <c r="AD199">
        <v>2110</v>
      </c>
      <c r="AE199">
        <f t="shared" si="17"/>
        <v>5.8762165257906845E-4</v>
      </c>
      <c r="AN199">
        <v>2110</v>
      </c>
      <c r="AO199" s="206">
        <f t="shared" si="18"/>
        <v>6.0108944357792869E-4</v>
      </c>
    </row>
    <row r="200" spans="30:41">
      <c r="AD200">
        <v>2120</v>
      </c>
      <c r="AE200">
        <f t="shared" si="17"/>
        <v>5.8690136959566898E-4</v>
      </c>
      <c r="AN200">
        <v>2120</v>
      </c>
      <c r="AO200" s="206">
        <f t="shared" si="18"/>
        <v>5.9946519459277048E-4</v>
      </c>
    </row>
    <row r="201" spans="30:41">
      <c r="AD201">
        <v>2130</v>
      </c>
      <c r="AE201">
        <f t="shared" si="17"/>
        <v>5.8605407683668916E-4</v>
      </c>
      <c r="AN201">
        <v>2130</v>
      </c>
      <c r="AO201" s="206">
        <f t="shared" si="18"/>
        <v>5.9770567953928327E-4</v>
      </c>
    </row>
    <row r="202" spans="30:41">
      <c r="AD202">
        <v>2140</v>
      </c>
      <c r="AE202">
        <f t="shared" si="17"/>
        <v>5.8508032711882441E-4</v>
      </c>
      <c r="AN202">
        <v>2140</v>
      </c>
      <c r="AO202" s="206">
        <f t="shared" si="18"/>
        <v>5.9581211627213074E-4</v>
      </c>
    </row>
    <row r="203" spans="30:41">
      <c r="AD203">
        <v>2150</v>
      </c>
      <c r="AE203">
        <f t="shared" si="17"/>
        <v>5.8398075510554255E-4</v>
      </c>
      <c r="AN203">
        <v>2150</v>
      </c>
      <c r="AO203" s="206">
        <f t="shared" si="18"/>
        <v>5.9378581272447376E-4</v>
      </c>
    </row>
    <row r="204" spans="30:41">
      <c r="AD204">
        <v>2160</v>
      </c>
      <c r="AE204">
        <f t="shared" si="17"/>
        <v>5.8275607661771112E-4</v>
      </c>
      <c r="AN204">
        <v>2160</v>
      </c>
      <c r="AO204" s="206">
        <f t="shared" si="18"/>
        <v>5.9162816540250709E-4</v>
      </c>
    </row>
    <row r="205" spans="30:41">
      <c r="AD205">
        <v>2170</v>
      </c>
      <c r="AE205">
        <f t="shared" si="17"/>
        <v>5.8140708785699808E-4</v>
      </c>
      <c r="AN205">
        <v>2170</v>
      </c>
      <c r="AO205" s="206">
        <f t="shared" si="18"/>
        <v>5.8934065778167065E-4</v>
      </c>
    </row>
    <row r="206" spans="30:41">
      <c r="AD206">
        <v>2180</v>
      </c>
      <c r="AE206">
        <f t="shared" si="17"/>
        <v>5.7993466454322356E-4</v>
      </c>
      <c r="AN206">
        <v>2180</v>
      </c>
      <c r="AO206" s="206">
        <f t="shared" si="18"/>
        <v>5.869248586071093E-4</v>
      </c>
    </row>
    <row r="207" spans="30:41">
      <c r="AD207">
        <v>2190</v>
      </c>
      <c r="AE207">
        <f t="shared" si="17"/>
        <v>5.7833976096697312E-4</v>
      </c>
      <c r="AN207">
        <v>2190</v>
      </c>
      <c r="AO207" s="206">
        <f t="shared" si="18"/>
        <v>5.8438242010110781E-4</v>
      </c>
    </row>
    <row r="208" spans="30:41">
      <c r="AD208">
        <v>2200</v>
      </c>
      <c r="AE208">
        <f t="shared" si="17"/>
        <v>5.7662340895890511E-4</v>
      </c>
      <c r="AN208">
        <v>2200</v>
      </c>
      <c r="AO208" s="206">
        <f t="shared" si="18"/>
        <v>5.8171507608037031E-4</v>
      </c>
    </row>
    <row r="209" spans="30:41">
      <c r="AD209">
        <v>2210</v>
      </c>
      <c r="AE209">
        <f t="shared" si="17"/>
        <v>5.7478671677731207E-4</v>
      </c>
      <c r="AN209">
        <v>2210</v>
      </c>
      <c r="AO209" s="206">
        <f t="shared" si="18"/>
        <v>5.7892463998614175E-4</v>
      </c>
    </row>
    <row r="210" spans="30:41">
      <c r="AD210">
        <v>2220</v>
      </c>
      <c r="AE210">
        <f t="shared" si="17"/>
        <v>5.7283086791561479E-4</v>
      </c>
      <c r="AN210">
        <v>2220</v>
      </c>
      <c r="AO210" s="206">
        <f t="shared" si="18"/>
        <v>5.7601300283030847E-4</v>
      </c>
    </row>
    <row r="211" spans="30:41">
      <c r="AD211">
        <v>2230</v>
      </c>
      <c r="AE211">
        <f t="shared" si="17"/>
        <v>5.7075711983158375E-4</v>
      </c>
      <c r="AN211">
        <v>2230</v>
      </c>
      <c r="AO211" s="206">
        <f t="shared" si="18"/>
        <v>5.7298213106073039E-4</v>
      </c>
    </row>
    <row r="212" spans="30:41">
      <c r="AD212">
        <v>2240</v>
      </c>
      <c r="AE212">
        <f t="shared" si="17"/>
        <v>5.6856680260019979E-4</v>
      </c>
      <c r="AN212">
        <v>2240</v>
      </c>
      <c r="AO212" s="206">
        <f t="shared" si="18"/>
        <v>5.6983406434917602E-4</v>
      </c>
    </row>
    <row r="213" spans="30:41">
      <c r="AD213">
        <v>2250</v>
      </c>
      <c r="AE213">
        <f t="shared" si="17"/>
        <v>5.6626131749217391E-4</v>
      </c>
      <c r="AN213">
        <v>2250</v>
      </c>
      <c r="AO213" s="206">
        <f t="shared" si="18"/>
        <v>5.6657091330534419E-4</v>
      </c>
    </row>
    <row r="214" spans="30:41">
      <c r="AD214">
        <v>2260</v>
      </c>
      <c r="AE214">
        <f t="shared" si="17"/>
        <v>5.6384213548025044E-4</v>
      </c>
      <c r="AN214">
        <v>2260</v>
      </c>
      <c r="AO214" s="206">
        <f t="shared" si="18"/>
        <v>5.6319485712055491E-4</v>
      </c>
    </row>
    <row r="215" spans="30:41">
      <c r="AD215">
        <v>2270</v>
      </c>
      <c r="AE215">
        <f t="shared" si="17"/>
        <v>5.6131079567552447E-4</v>
      </c>
      <c r="AN215">
        <v>2270</v>
      </c>
      <c r="AO215" s="206">
        <f t="shared" si="18"/>
        <v>5.597081411447875E-4</v>
      </c>
    </row>
    <row r="216" spans="30:41">
      <c r="AD216">
        <v>2280</v>
      </c>
      <c r="AE216">
        <f t="shared" si="17"/>
        <v>5.586689036960993E-4</v>
      </c>
      <c r="AN216">
        <v>2280</v>
      </c>
      <c r="AO216" s="206">
        <f t="shared" si="18"/>
        <v>5.5611307440083598E-4</v>
      </c>
    </row>
    <row r="217" spans="30:41">
      <c r="AD217">
        <v>2290</v>
      </c>
      <c r="AE217">
        <f t="shared" si="17"/>
        <v>5.55918129970502E-4</v>
      </c>
      <c r="AN217">
        <v>2290</v>
      </c>
      <c r="AO217" s="206">
        <f t="shared" si="18"/>
        <v>5.5241202703942914E-4</v>
      </c>
    </row>
    <row r="218" spans="30:41">
      <c r="AD218">
        <v>2300</v>
      </c>
      <c r="AE218">
        <f t="shared" si="17"/>
        <v>5.5306020797836854E-4</v>
      </c>
      <c r="AN218">
        <v>2300</v>
      </c>
      <c r="AO218" s="206">
        <f t="shared" si="18"/>
        <v>5.4860742773923347E-4</v>
      </c>
    </row>
    <row r="219" spans="30:41">
      <c r="AD219">
        <v>2310</v>
      </c>
      <c r="AE219">
        <f t="shared" si="17"/>
        <v>5.5009693243098792E-4</v>
      </c>
      <c r="AN219">
        <v>2310</v>
      </c>
      <c r="AO219" s="206">
        <f t="shared" si="18"/>
        <v>5.4470176105572796E-4</v>
      </c>
    </row>
    <row r="220" spans="30:41">
      <c r="AD220">
        <v>2320</v>
      </c>
      <c r="AE220">
        <f t="shared" si="17"/>
        <v>5.4703015739437889E-4</v>
      </c>
      <c r="AN220">
        <v>2320</v>
      </c>
      <c r="AO220" s="206">
        <f t="shared" si="18"/>
        <v>5.4069756472299333E-4</v>
      </c>
    </row>
    <row r="221" spans="30:41">
      <c r="AD221">
        <v>2330</v>
      </c>
      <c r="AE221">
        <f t="shared" si="17"/>
        <v>5.4386179435764615E-4</v>
      </c>
      <c r="AN221">
        <v>2330</v>
      </c>
      <c r="AO221" s="206">
        <f t="shared" si="18"/>
        <v>5.3659742691250587E-4</v>
      </c>
    </row>
    <row r="222" spans="30:41">
      <c r="AD222">
        <v>2340</v>
      </c>
      <c r="AE222">
        <f t="shared" si="17"/>
        <v>5.4059381024942703E-4</v>
      </c>
      <c r="AN222">
        <v>2340</v>
      </c>
      <c r="AO222" s="206">
        <f t="shared" si="18"/>
        <v>5.3240398345307265E-4</v>
      </c>
    </row>
    <row r="223" spans="30:41">
      <c r="AD223">
        <v>2350</v>
      </c>
      <c r="AE223">
        <f t="shared" si="17"/>
        <v>5.3722822540531133E-4</v>
      </c>
      <c r="AN223">
        <v>2350</v>
      </c>
      <c r="AO223" s="206">
        <f t="shared" si="18"/>
        <v>5.2811991501607394E-4</v>
      </c>
    </row>
    <row r="224" spans="30:41">
      <c r="AD224">
        <v>2360</v>
      </c>
      <c r="AE224">
        <f t="shared" si="17"/>
        <v>5.3376711148916728E-4</v>
      </c>
      <c r="AN224">
        <v>2360</v>
      </c>
      <c r="AO224" s="206">
        <f t="shared" si="18"/>
        <v>5.2374794427020486E-4</v>
      </c>
    </row>
    <row r="225" spans="30:41">
      <c r="AD225">
        <v>2370</v>
      </c>
      <c r="AE225">
        <f t="shared" si="17"/>
        <v>5.3021258937136656E-4</v>
      </c>
      <c r="AN225">
        <v>2370</v>
      </c>
      <c r="AO225" s="206">
        <f t="shared" si="18"/>
        <v>5.1929083300992888E-4</v>
      </c>
    </row>
    <row r="226" spans="30:41">
      <c r="AD226">
        <v>2380</v>
      </c>
      <c r="AE226">
        <f t="shared" si="17"/>
        <v>5.2656682696694264E-4</v>
      </c>
      <c r="AN226">
        <v>2380</v>
      </c>
      <c r="AO226" s="206">
        <f t="shared" si="18"/>
        <v>5.147513792618586E-4</v>
      </c>
    </row>
    <row r="227" spans="30:41">
      <c r="AD227">
        <v>2390</v>
      </c>
      <c r="AE227">
        <f t="shared" si="17"/>
        <v>5.2283203703676177E-4</v>
      </c>
      <c r="AN227">
        <v>2390</v>
      </c>
      <c r="AO227" s="206">
        <f t="shared" si="18"/>
        <v>5.101324143732891E-4</v>
      </c>
    </row>
    <row r="228" spans="30:41">
      <c r="AD228">
        <v>2400</v>
      </c>
      <c r="AE228">
        <f t="shared" si="17"/>
        <v>5.1901047495482241E-4</v>
      </c>
      <c r="AN228">
        <v>2400</v>
      </c>
      <c r="AO228" s="206">
        <f t="shared" si="18"/>
        <v>5.0543680008709527E-4</v>
      </c>
    </row>
    <row r="229" spans="30:41">
      <c r="AD229">
        <v>2410</v>
      </c>
      <c r="AE229">
        <f t="shared" si="17"/>
        <v>5.1510443644482728E-4</v>
      </c>
      <c r="AN229">
        <v>2410</v>
      </c>
      <c r="AO229" s="206">
        <f t="shared" si="18"/>
        <v>5.0066742560719521E-4</v>
      </c>
    </row>
    <row r="230" spans="30:41">
      <c r="AD230">
        <v>2420</v>
      </c>
      <c r="AE230">
        <f t="shared" si="17"/>
        <v>5.1111625528919781E-4</v>
      </c>
      <c r="AN230">
        <v>2420</v>
      </c>
      <c r="AO230" s="206">
        <f t="shared" si="18"/>
        <v>4.9582720465875794E-4</v>
      </c>
    </row>
    <row r="231" spans="30:41">
      <c r="AD231">
        <v>2430</v>
      </c>
      <c r="AE231">
        <f t="shared" si="17"/>
        <v>5.0704830101372118E-4</v>
      </c>
      <c r="AN231">
        <v>2430</v>
      </c>
      <c r="AO231" s="206">
        <f t="shared" si="18"/>
        <v>4.9091907254730381E-4</v>
      </c>
    </row>
    <row r="232" spans="30:41">
      <c r="AD232">
        <v>2440</v>
      </c>
      <c r="AE232">
        <f t="shared" si="17"/>
        <v>5.0290297655103194E-4</v>
      </c>
      <c r="AN232">
        <v>2440</v>
      </c>
      <c r="AO232" s="206">
        <f t="shared" si="18"/>
        <v>4.8594598322081189E-4</v>
      </c>
    </row>
    <row r="233" spans="30:41">
      <c r="AD233">
        <v>2450</v>
      </c>
      <c r="AE233">
        <f t="shared" si="17"/>
        <v>4.9868271588613755E-4</v>
      </c>
      <c r="AN233">
        <v>2450</v>
      </c>
      <c r="AO233" s="206">
        <f t="shared" si="18"/>
        <v>4.8091090633890012E-4</v>
      </c>
    </row>
    <row r="234" spans="30:41">
      <c r="AD234">
        <v>2460</v>
      </c>
      <c r="AE234">
        <f t="shared" si="17"/>
        <v>4.9438998168720258E-4</v>
      </c>
      <c r="AN234">
        <v>2460</v>
      </c>
      <c r="AO234" s="206">
        <f t="shared" si="18"/>
        <v>4.7581682435309685E-4</v>
      </c>
    </row>
    <row r="235" spans="30:41">
      <c r="AD235">
        <v>2470</v>
      </c>
      <c r="AE235">
        <f t="shared" si="17"/>
        <v>4.9002726292479812E-4</v>
      </c>
      <c r="AN235">
        <v>2470</v>
      </c>
      <c r="AO235" s="206">
        <f t="shared" si="18"/>
        <v>4.7066672960216098E-4</v>
      </c>
    </row>
    <row r="236" spans="30:41">
      <c r="AD236">
        <v>2480</v>
      </c>
      <c r="AE236">
        <f t="shared" si="17"/>
        <v>4.8559707248281721E-4</v>
      </c>
      <c r="AN236">
        <v>2480</v>
      </c>
      <c r="AO236" s="206">
        <f t="shared" si="18"/>
        <v>4.6546362142634641E-4</v>
      </c>
    </row>
    <row r="237" spans="30:41">
      <c r="AD237">
        <v>2490</v>
      </c>
      <c r="AE237">
        <f t="shared" si="17"/>
        <v>4.8110194476424183E-4</v>
      </c>
      <c r="AN237">
        <v>2490</v>
      </c>
      <c r="AO237" s="206">
        <f t="shared" si="18"/>
        <v>4.6021050330442994E-4</v>
      </c>
    </row>
    <row r="238" spans="30:41">
      <c r="AD238">
        <v>2500</v>
      </c>
      <c r="AE238">
        <f t="shared" si="17"/>
        <v>4.7654443329492731E-4</v>
      </c>
      <c r="AN238">
        <v>2500</v>
      </c>
      <c r="AO238" s="206">
        <f t="shared" si="18"/>
        <v>4.549103800172484E-4</v>
      </c>
    </row>
    <row r="239" spans="30:41">
      <c r="AD239">
        <v>2510</v>
      </c>
      <c r="AE239">
        <f t="shared" si="17"/>
        <v>4.7192710832854207E-4</v>
      </c>
      <c r="AN239">
        <v>2510</v>
      </c>
      <c r="AO239" s="206">
        <f t="shared" si="18"/>
        <v>4.495662548414054E-4</v>
      </c>
    </row>
    <row r="240" spans="30:41">
      <c r="AD240">
        <v>2520</v>
      </c>
      <c r="AE240">
        <f t="shared" si="17"/>
        <v>4.6725255445577592E-4</v>
      </c>
      <c r="AN240">
        <v>2520</v>
      </c>
      <c r="AO240" s="206">
        <f t="shared" si="18"/>
        <v>4.4418112677671622E-4</v>
      </c>
    </row>
    <row r="241" spans="30:41">
      <c r="AD241">
        <v>2530</v>
      </c>
      <c r="AE241">
        <f t="shared" si="17"/>
        <v>4.6252336822088749E-4</v>
      </c>
      <c r="AN241">
        <v>2530</v>
      </c>
      <c r="AO241" s="206">
        <f t="shared" si="18"/>
        <v>4.3875798781086605E-4</v>
      </c>
    </row>
    <row r="242" spans="30:41">
      <c r="AD242">
        <v>2540</v>
      </c>
      <c r="AE242">
        <f t="shared" si="17"/>
        <v>4.5774215574862664E-4</v>
      </c>
      <c r="AN242">
        <v>2540</v>
      </c>
      <c r="AO242" s="206">
        <f t="shared" si="18"/>
        <v>4.332998202246561E-4</v>
      </c>
    </row>
    <row r="243" spans="30:41">
      <c r="AD243">
        <v>2550</v>
      </c>
      <c r="AE243">
        <f t="shared" si="17"/>
        <v>4.5291153038451876E-4</v>
      </c>
      <c r="AN243">
        <v>2550</v>
      </c>
      <c r="AO243" s="206">
        <f t="shared" si="18"/>
        <v>4.2780959394110352E-4</v>
      </c>
    </row>
    <row r="244" spans="30:41">
      <c r="AD244">
        <v>2560</v>
      </c>
      <c r="AE244">
        <f t="shared" si="17"/>
        <v>4.4803411035144878E-4</v>
      </c>
      <c r="AN244">
        <v>2560</v>
      </c>
      <c r="AO244" s="206">
        <f t="shared" si="18"/>
        <v>4.2229026392155342E-4</v>
      </c>
    </row>
    <row r="245" spans="30:41">
      <c r="AD245">
        <v>2570</v>
      </c>
      <c r="AE245">
        <f t="shared" si="17"/>
        <v>4.4311251642542869E-4</v>
      </c>
      <c r="AN245">
        <v>2570</v>
      </c>
      <c r="AO245" s="206">
        <f t="shared" si="18"/>
        <v>4.1674476761184332E-4</v>
      </c>
    </row>
    <row r="246" spans="30:41">
      <c r="AD246">
        <v>2580</v>
      </c>
      <c r="AE246">
        <f t="shared" si="17"/>
        <v>4.3814936963337066E-4</v>
      </c>
      <c r="AN246">
        <v>2580</v>
      </c>
      <c r="AO246" s="206">
        <f t="shared" si="18"/>
        <v>4.1117602244144369E-4</v>
      </c>
    </row>
    <row r="247" spans="30:41">
      <c r="AD247">
        <v>2590</v>
      </c>
      <c r="AE247">
        <f t="shared" si="17"/>
        <v>4.3314728897562803E-4</v>
      </c>
      <c r="AN247">
        <v>2590</v>
      </c>
      <c r="AO247" s="206">
        <f t="shared" si="18"/>
        <v>4.0558692337837175E-4</v>
      </c>
    </row>
    <row r="248" spans="30:41">
      <c r="AD248">
        <v>2600</v>
      </c>
      <c r="AE248">
        <f t="shared" si="17"/>
        <v>4.2810888917599446E-4</v>
      </c>
      <c r="AN248">
        <v>2600</v>
      </c>
      <c r="AO248" s="206">
        <f t="shared" si="18"/>
        <v>3.9998034054255035E-4</v>
      </c>
    </row>
    <row r="249" spans="30:41">
      <c r="AD249">
        <v>2610</v>
      </c>
      <c r="AE249">
        <f t="shared" si="17"/>
        <v>4.2303677846178419E-4</v>
      </c>
      <c r="AN249">
        <v>2610</v>
      </c>
      <c r="AO249" s="206">
        <f t="shared" si="18"/>
        <v>3.9435911688015486E-4</v>
      </c>
    </row>
    <row r="250" spans="30:41">
      <c r="AD250">
        <v>2620</v>
      </c>
      <c r="AE250">
        <f t="shared" si="17"/>
        <v>4.1793355637653843E-4</v>
      </c>
      <c r="AN250">
        <v>2620</v>
      </c>
      <c r="AO250" s="206">
        <f t="shared" si="18"/>
        <v>3.8872606590135376E-4</v>
      </c>
    </row>
    <row r="251" spans="30:41">
      <c r="AD251">
        <v>2630</v>
      </c>
      <c r="AE251">
        <f t="shared" si="17"/>
        <v>4.1280181162782356E-4</v>
      </c>
      <c r="AN251">
        <v>2630</v>
      </c>
      <c r="AO251" s="206">
        <f t="shared" si="18"/>
        <v>3.8308396948371704E-4</v>
      </c>
    </row>
    <row r="252" spans="30:41">
      <c r="AD252">
        <v>2640</v>
      </c>
      <c r="AE252">
        <f t="shared" si="17"/>
        <v>4.076441199725076E-4</v>
      </c>
      <c r="AN252">
        <v>2640</v>
      </c>
      <c r="AO252" s="206">
        <f t="shared" si="18"/>
        <v>3.774355757434248E-4</v>
      </c>
    </row>
    <row r="253" spans="30:41">
      <c r="AD253">
        <v>2650</v>
      </c>
      <c r="AE253">
        <f t="shared" si="17"/>
        <v>4.0246304214181341E-4</v>
      </c>
      <c r="AN253">
        <v>2650</v>
      </c>
      <c r="AO253" s="206">
        <f t="shared" si="18"/>
        <v>3.7178359697627081E-4</v>
      </c>
    </row>
    <row r="254" spans="30:41">
      <c r="AD254">
        <v>2660</v>
      </c>
      <c r="AE254">
        <f t="shared" si="17"/>
        <v>3.9726112180835842E-4</v>
      </c>
      <c r="AN254">
        <v>2660</v>
      </c>
      <c r="AO254" s="206">
        <f t="shared" si="18"/>
        <v>3.6613070767031161E-4</v>
      </c>
    </row>
    <row r="255" spans="30:41">
      <c r="AD255">
        <v>2670</v>
      </c>
      <c r="AE255">
        <f t="shared" si="17"/>
        <v>3.9204088359730228E-4</v>
      </c>
      <c r="AN255">
        <v>2670</v>
      </c>
      <c r="AO255" s="206">
        <f t="shared" si="18"/>
        <v>3.6047954259187039E-4</v>
      </c>
    </row>
    <row r="256" spans="30:41">
      <c r="AD256">
        <v>2680</v>
      </c>
      <c r="AE256">
        <f t="shared" si="17"/>
        <v>3.8680483114362791E-4</v>
      </c>
      <c r="AN256">
        <v>2680</v>
      </c>
      <c r="AO256" s="206">
        <f t="shared" si="18"/>
        <v>3.5483269494645831E-4</v>
      </c>
    </row>
    <row r="257" spans="30:41">
      <c r="AD257">
        <v>2690</v>
      </c>
      <c r="AE257">
        <f t="shared" si="17"/>
        <v>3.8155544519748532E-4</v>
      </c>
      <c r="AN257">
        <v>2690</v>
      </c>
      <c r="AO257" s="206">
        <f t="shared" si="18"/>
        <v>3.4919271461603276E-4</v>
      </c>
    </row>
    <row r="258" spans="30:41">
      <c r="AD258">
        <v>2700</v>
      </c>
      <c r="AE258">
        <f t="shared" si="17"/>
        <v>3.7629518177943196E-4</v>
      </c>
      <c r="AN258">
        <v>2700</v>
      </c>
      <c r="AO258" s="206">
        <f t="shared" si="18"/>
        <v>3.4356210647386472E-4</v>
      </c>
    </row>
    <row r="259" spans="30:41">
      <c r="AD259">
        <v>2710</v>
      </c>
      <c r="AE259">
        <f t="shared" ref="AE259:AE322" si="19">_xlfn.NORM.DIST(AD259,$AB$3,$AC$3,FALSE)</f>
        <v>3.7102647038729964E-4</v>
      </c>
      <c r="AN259">
        <v>2710</v>
      </c>
      <c r="AO259" s="206">
        <f t="shared" si="18"/>
        <v>3.3794332877814474E-4</v>
      </c>
    </row>
    <row r="260" spans="30:41">
      <c r="AD260">
        <v>2720</v>
      </c>
      <c r="AE260">
        <f t="shared" si="19"/>
        <v>3.6575171225632081E-4</v>
      </c>
      <c r="AN260">
        <v>2720</v>
      </c>
      <c r="AO260" s="206">
        <f t="shared" ref="AO260:AO323" si="20">_xlfn.NORM.DIST(AN260,$AL$3,$AM$3,FALSE)</f>
        <v>3.3233879164530644E-4</v>
      </c>
    </row>
    <row r="261" spans="30:41">
      <c r="AD261">
        <v>2730</v>
      </c>
      <c r="AE261">
        <f t="shared" si="19"/>
        <v>3.6047327867403962E-4</v>
      </c>
      <c r="AN261">
        <v>2730</v>
      </c>
      <c r="AO261" s="206">
        <f t="shared" si="20"/>
        <v>3.2675085560390619E-4</v>
      </c>
    </row>
    <row r="262" spans="30:41">
      <c r="AD262">
        <v>2740</v>
      </c>
      <c r="AE262">
        <f t="shared" si="19"/>
        <v>3.5519350935143219E-4</v>
      </c>
      <c r="AN262">
        <v>2740</v>
      </c>
      <c r="AO262" s="206">
        <f t="shared" si="20"/>
        <v>3.2118183022975216E-4</v>
      </c>
    </row>
    <row r="263" spans="30:41">
      <c r="AD263">
        <v>2750</v>
      </c>
      <c r="AE263">
        <f t="shared" si="19"/>
        <v>3.4991471085155351E-4</v>
      </c>
      <c r="AN263">
        <v>2750</v>
      </c>
      <c r="AO263" s="206">
        <f t="shared" si="20"/>
        <v>3.1563397286283045E-4</v>
      </c>
    </row>
    <row r="264" spans="30:41">
      <c r="AD264">
        <v>2760</v>
      </c>
      <c r="AE264">
        <f t="shared" si="19"/>
        <v>3.4463915507692265E-4</v>
      </c>
      <c r="AN264">
        <v>2760</v>
      </c>
      <c r="AO264" s="206">
        <f t="shared" si="20"/>
        <v>3.1010948740643751E-4</v>
      </c>
    </row>
    <row r="265" spans="30:41">
      <c r="AD265">
        <v>2770</v>
      </c>
      <c r="AE265">
        <f t="shared" si="19"/>
        <v>3.3936907781675153E-4</v>
      </c>
      <c r="AN265">
        <v>2770</v>
      </c>
      <c r="AO265" s="206">
        <f t="shared" si="20"/>
        <v>3.0461052320878643E-4</v>
      </c>
    </row>
    <row r="266" spans="30:41">
      <c r="AD266">
        <v>2780</v>
      </c>
      <c r="AE266">
        <f t="shared" si="19"/>
        <v>3.3410667735501548E-4</v>
      </c>
      <c r="AN266">
        <v>2780</v>
      </c>
      <c r="AO266" s="206">
        <f t="shared" si="20"/>
        <v>2.9913917402721503E-4</v>
      </c>
    </row>
    <row r="267" spans="30:41">
      <c r="AD267">
        <v>2790</v>
      </c>
      <c r="AE267">
        <f t="shared" si="19"/>
        <v>3.288541131402559E-4</v>
      </c>
      <c r="AN267">
        <v>2790</v>
      </c>
      <c r="AO267" s="206">
        <f t="shared" si="20"/>
        <v>2.9369747707499056E-4</v>
      </c>
    </row>
    <row r="268" spans="30:41">
      <c r="AD268">
        <v>2800</v>
      </c>
      <c r="AE268">
        <f t="shared" si="19"/>
        <v>3.2361350451789994E-4</v>
      </c>
      <c r="AN268">
        <v>2800</v>
      </c>
      <c r="AO268" s="206">
        <f t="shared" si="20"/>
        <v>2.8828741215056951E-4</v>
      </c>
    </row>
    <row r="269" spans="30:41">
      <c r="AD269">
        <v>2810</v>
      </c>
      <c r="AE269">
        <f t="shared" si="19"/>
        <v>3.1838692952577345E-4</v>
      </c>
      <c r="AN269">
        <v>2810</v>
      </c>
      <c r="AO269" s="206">
        <f t="shared" si="20"/>
        <v>2.8291090084904129E-4</v>
      </c>
    </row>
    <row r="270" spans="30:41">
      <c r="AD270">
        <v>2820</v>
      </c>
      <c r="AE270">
        <f t="shared" si="19"/>
        <v>3.1317642375337806E-4</v>
      </c>
      <c r="AN270">
        <v>2820</v>
      </c>
      <c r="AO270" s="206">
        <f t="shared" si="20"/>
        <v>2.7756980585535583E-4</v>
      </c>
    </row>
    <row r="271" spans="30:41">
      <c r="AD271">
        <v>2830</v>
      </c>
      <c r="AE271">
        <f t="shared" si="19"/>
        <v>3.0798397926539778E-4</v>
      </c>
      <c r="AN271">
        <v>2830</v>
      </c>
      <c r="AO271" s="206">
        <f t="shared" si="20"/>
        <v>2.7226593031881032E-4</v>
      </c>
    </row>
    <row r="272" spans="30:41">
      <c r="AD272">
        <v>2840</v>
      </c>
      <c r="AE272">
        <f t="shared" si="19"/>
        <v>3.0281154358979579E-4</v>
      </c>
      <c r="AN272">
        <v>2840</v>
      </c>
      <c r="AO272" s="206">
        <f t="shared" si="20"/>
        <v>2.6700101730814754E-4</v>
      </c>
    </row>
    <row r="273" spans="30:41">
      <c r="AD273">
        <v>2850</v>
      </c>
      <c r="AE273">
        <f t="shared" si="19"/>
        <v>2.9766101877075693E-4</v>
      </c>
      <c r="AN273">
        <v>2850</v>
      </c>
      <c r="AO273" s="206">
        <f t="shared" si="20"/>
        <v>2.6177674934650132E-4</v>
      </c>
    </row>
    <row r="274" spans="30:41">
      <c r="AD274">
        <v>2860</v>
      </c>
      <c r="AE274">
        <f t="shared" si="19"/>
        <v>2.9253426048663205E-4</v>
      </c>
      <c r="AN274">
        <v>2860</v>
      </c>
      <c r="AO274" s="206">
        <f t="shared" si="20"/>
        <v>2.5659474802530811E-4</v>
      </c>
    </row>
    <row r="275" spans="30:41">
      <c r="AD275">
        <v>2870</v>
      </c>
      <c r="AE275">
        <f t="shared" si="19"/>
        <v>2.874330772329353E-4</v>
      </c>
      <c r="AN275">
        <v>2870</v>
      </c>
      <c r="AO275" s="206">
        <f t="shared" si="20"/>
        <v>2.514565736961951E-4</v>
      </c>
    </row>
    <row r="276" spans="30:41">
      <c r="AD276">
        <v>2880</v>
      </c>
      <c r="AE276">
        <f t="shared" si="19"/>
        <v>2.8235922957035018E-4</v>
      </c>
      <c r="AN276">
        <v>2880</v>
      </c>
      <c r="AO276" s="206">
        <f t="shared" si="20"/>
        <v>2.4636372523974476E-4</v>
      </c>
    </row>
    <row r="277" spans="30:41">
      <c r="AD277">
        <v>2890</v>
      </c>
      <c r="AE277">
        <f t="shared" si="19"/>
        <v>2.7731442943759981E-4</v>
      </c>
      <c r="AN277">
        <v>2890</v>
      </c>
      <c r="AO277" s="206">
        <f t="shared" si="20"/>
        <v>2.4131763990993733E-4</v>
      </c>
    </row>
    <row r="278" spans="30:41">
      <c r="AD278">
        <v>2900</v>
      </c>
      <c r="AE278">
        <f t="shared" si="19"/>
        <v>2.7230033952894072E-4</v>
      </c>
      <c r="AN278">
        <v>2900</v>
      </c>
      <c r="AO278" s="206">
        <f t="shared" si="20"/>
        <v>2.3631969325296987E-4</v>
      </c>
    </row>
    <row r="279" spans="30:41">
      <c r="AD279">
        <v>2910</v>
      </c>
      <c r="AE279">
        <f t="shared" si="19"/>
        <v>2.6731857273595025E-4</v>
      </c>
      <c r="AN279">
        <v>2910</v>
      </c>
      <c r="AO279" s="206">
        <f t="shared" si="20"/>
        <v>2.3137119909905977E-4</v>
      </c>
    </row>
    <row r="280" spans="30:41">
      <c r="AD280">
        <v>2920</v>
      </c>
      <c r="AE280">
        <f t="shared" si="19"/>
        <v>2.623706916531795E-4</v>
      </c>
      <c r="AN280">
        <v>2920</v>
      </c>
      <c r="AO280" s="206">
        <f t="shared" si="20"/>
        <v>2.2647340962574769E-4</v>
      </c>
    </row>
    <row r="281" spans="30:41">
      <c r="AD281">
        <v>2930</v>
      </c>
      <c r="AE281">
        <f t="shared" si="19"/>
        <v>2.5745820814716098E-4</v>
      </c>
      <c r="AN281">
        <v>2930</v>
      </c>
      <c r="AO281" s="206">
        <f t="shared" si="20"/>
        <v>2.2162751549113422E-4</v>
      </c>
    </row>
    <row r="282" spans="30:41">
      <c r="AD282">
        <v>2940</v>
      </c>
      <c r="AE282">
        <f t="shared" si="19"/>
        <v>2.5258258298816979E-4</v>
      </c>
      <c r="AN282">
        <v>2940</v>
      </c>
      <c r="AO282" s="206">
        <f t="shared" si="20"/>
        <v>2.1683464603539776E-4</v>
      </c>
    </row>
    <row r="283" spans="30:41">
      <c r="AD283">
        <v>2950</v>
      </c>
      <c r="AE283">
        <f t="shared" si="19"/>
        <v>2.4774522554405436E-4</v>
      </c>
      <c r="AN283">
        <v>2950</v>
      </c>
      <c r="AO283" s="206">
        <f t="shared" si="20"/>
        <v>2.1209586954887204E-4</v>
      </c>
    </row>
    <row r="284" spans="30:41">
      <c r="AD284">
        <v>2960</v>
      </c>
      <c r="AE284">
        <f t="shared" si="19"/>
        <v>2.4294749353537289E-4</v>
      </c>
      <c r="AN284">
        <v>2960</v>
      </c>
      <c r="AO284" s="206">
        <f t="shared" si="20"/>
        <v>2.0741219360488559E-4</v>
      </c>
    </row>
    <row r="285" spans="30:41">
      <c r="AD285">
        <v>2970</v>
      </c>
      <c r="AE285">
        <f t="shared" si="19"/>
        <v>2.3819069285099033E-4</v>
      </c>
      <c r="AN285">
        <v>2970</v>
      </c>
      <c r="AO285" s="206">
        <f t="shared" si="20"/>
        <v>2.0278456545550232E-4</v>
      </c>
    </row>
    <row r="286" spans="30:41">
      <c r="AD286">
        <v>2980</v>
      </c>
      <c r="AE286">
        <f t="shared" si="19"/>
        <v>2.3347607742321875E-4</v>
      </c>
      <c r="AN286">
        <v>2980</v>
      </c>
      <c r="AO286" s="206">
        <f t="shared" si="20"/>
        <v>1.9821387248824071E-4</v>
      </c>
    </row>
    <row r="287" spans="30:41">
      <c r="AD287">
        <v>2990</v>
      </c>
      <c r="AE287">
        <f t="shared" si="19"/>
        <v>2.2880484916150854E-4</v>
      </c>
      <c r="AN287">
        <v>2990</v>
      </c>
      <c r="AO287" s="206">
        <f t="shared" si="20"/>
        <v>1.937009427417905E-4</v>
      </c>
    </row>
    <row r="288" spans="30:41">
      <c r="AD288">
        <v>3000</v>
      </c>
      <c r="AE288">
        <f t="shared" si="19"/>
        <v>2.2417815794363217E-4</v>
      </c>
      <c r="AN288">
        <v>3000</v>
      </c>
      <c r="AO288" s="206">
        <f t="shared" si="20"/>
        <v>1.8924654547869789E-4</v>
      </c>
    </row>
    <row r="289" spans="30:41">
      <c r="AD289">
        <v>3010</v>
      </c>
      <c r="AE289">
        <f t="shared" si="19"/>
        <v>2.1959710166323101E-4</v>
      </c>
      <c r="AN289">
        <v>3010</v>
      </c>
      <c r="AO289" s="206">
        <f t="shared" si="20"/>
        <v>1.8485139181294096E-4</v>
      </c>
    </row>
    <row r="290" spans="30:41">
      <c r="AD290">
        <v>3020</v>
      </c>
      <c r="AE290">
        <f t="shared" si="19"/>
        <v>2.1506272633253946E-4</v>
      </c>
      <c r="AN290">
        <v>3020</v>
      </c>
      <c r="AO290" s="206">
        <f t="shared" si="20"/>
        <v>1.8051613539027631E-4</v>
      </c>
    </row>
    <row r="291" spans="30:41">
      <c r="AD291">
        <v>3030</v>
      </c>
      <c r="AE291">
        <f t="shared" si="19"/>
        <v>2.1057602623903495E-4</v>
      </c>
      <c r="AN291">
        <v>3030</v>
      </c>
      <c r="AO291" s="206">
        <f t="shared" si="20"/>
        <v>1.7624137311920152E-4</v>
      </c>
    </row>
    <row r="292" spans="30:41">
      <c r="AD292">
        <v>3040</v>
      </c>
      <c r="AE292">
        <f t="shared" si="19"/>
        <v>2.0613794415471072E-4</v>
      </c>
      <c r="AN292">
        <v>3040</v>
      </c>
      <c r="AO292" s="206">
        <f t="shared" si="20"/>
        <v>1.72027645950345E-4</v>
      </c>
    </row>
    <row r="293" spans="30:41">
      <c r="AD293">
        <v>3050</v>
      </c>
      <c r="AE293">
        <f t="shared" si="19"/>
        <v>2.0174937159661276E-4</v>
      </c>
      <c r="AN293">
        <v>3050</v>
      </c>
      <c r="AO293" s="206">
        <f t="shared" si="20"/>
        <v>1.6787543970206911E-4</v>
      </c>
    </row>
    <row r="294" spans="30:41">
      <c r="AD294">
        <v>3060</v>
      </c>
      <c r="AE294">
        <f t="shared" si="19"/>
        <v>1.9741114913723485E-4</v>
      </c>
      <c r="AN294">
        <v>3060</v>
      </c>
      <c r="AO294" s="206">
        <f t="shared" si="20"/>
        <v>1.6378518593004787E-4</v>
      </c>
    </row>
    <row r="295" spans="30:41">
      <c r="AD295">
        <v>3070</v>
      </c>
      <c r="AE295">
        <f t="shared" si="19"/>
        <v>1.9312406676331859E-4</v>
      </c>
      <c r="AN295">
        <v>3070</v>
      </c>
      <c r="AO295" s="206">
        <f t="shared" si="20"/>
        <v>1.5975726283856516E-4</v>
      </c>
    </row>
    <row r="296" spans="30:41">
      <c r="AD296">
        <v>3080</v>
      </c>
      <c r="AE296">
        <f t="shared" si="19"/>
        <v>1.8888886428156346E-4</v>
      </c>
      <c r="AN296">
        <v>3080</v>
      </c>
      <c r="AO296" s="206">
        <f t="shared" si="20"/>
        <v>1.5579199623126411E-4</v>
      </c>
    </row>
    <row r="297" spans="30:41">
      <c r="AD297">
        <v>3090</v>
      </c>
      <c r="AE297">
        <f t="shared" si="19"/>
        <v>1.8470623176971318E-4</v>
      </c>
      <c r="AN297">
        <v>3090</v>
      </c>
      <c r="AO297" s="206">
        <f t="shared" si="20"/>
        <v>1.5188966049907118E-4</v>
      </c>
    </row>
    <row r="298" spans="30:41">
      <c r="AD298">
        <v>3100</v>
      </c>
      <c r="AE298">
        <f t="shared" si="19"/>
        <v>1.8057681007144886E-4</v>
      </c>
      <c r="AN298">
        <v>3100</v>
      </c>
      <c r="AO298" s="206">
        <f t="shared" si="20"/>
        <v>1.4805047964301261E-4</v>
      </c>
    </row>
    <row r="299" spans="30:41">
      <c r="AD299">
        <v>3110</v>
      </c>
      <c r="AE299">
        <f t="shared" si="19"/>
        <v>1.7650119133348787E-4</v>
      </c>
      <c r="AN299">
        <v>3110</v>
      </c>
      <c r="AO299" s="206">
        <f t="shared" si="20"/>
        <v>1.442746283296425E-4</v>
      </c>
    </row>
    <row r="300" spans="30:41">
      <c r="AD300">
        <v>3120</v>
      </c>
      <c r="AE300">
        <f t="shared" si="19"/>
        <v>1.7247991958325843E-4</v>
      </c>
      <c r="AN300">
        <v>3120</v>
      </c>
      <c r="AO300" s="206">
        <f t="shared" si="20"/>
        <v>1.4056223297680508E-4</v>
      </c>
    </row>
    <row r="301" spans="30:41">
      <c r="AD301">
        <v>3130</v>
      </c>
      <c r="AE301">
        <f t="shared" si="19"/>
        <v>1.6851349134549607E-4</v>
      </c>
      <c r="AN301">
        <v>3130</v>
      </c>
      <c r="AO301" s="206">
        <f t="shared" si="20"/>
        <v>1.3691337286746177E-4</v>
      </c>
    </row>
    <row r="302" spans="30:41">
      <c r="AD302">
        <v>3140</v>
      </c>
      <c r="AE302">
        <f t="shared" si="19"/>
        <v>1.6460235629608443E-4</v>
      </c>
      <c r="AN302">
        <v>3140</v>
      </c>
      <c r="AO302" s="206">
        <f t="shared" si="20"/>
        <v>1.3332808128932726E-4</v>
      </c>
    </row>
    <row r="303" spans="30:41">
      <c r="AD303">
        <v>3150</v>
      </c>
      <c r="AE303">
        <f t="shared" si="19"/>
        <v>1.60746917951447E-4</v>
      </c>
      <c r="AN303">
        <v>3150</v>
      </c>
      <c r="AO303" s="206">
        <f t="shared" si="20"/>
        <v>1.2980634669807378E-4</v>
      </c>
    </row>
    <row r="304" spans="30:41">
      <c r="AD304">
        <v>3160</v>
      </c>
      <c r="AE304">
        <f t="shared" si="19"/>
        <v>1.5694753439177977E-4</v>
      </c>
      <c r="AN304">
        <v>3160</v>
      </c>
      <c r="AO304" s="206">
        <f t="shared" si="20"/>
        <v>1.263481139018824E-4</v>
      </c>
    </row>
    <row r="305" spans="30:41">
      <c r="AD305">
        <v>3170</v>
      </c>
      <c r="AE305">
        <f t="shared" si="19"/>
        <v>1.5320451901640409E-4</v>
      </c>
      <c r="AN305">
        <v>3170</v>
      </c>
      <c r="AO305" s="206">
        <f t="shared" si="20"/>
        <v>1.2295328526514514E-4</v>
      </c>
    </row>
    <row r="306" spans="30:41">
      <c r="AD306">
        <v>3180</v>
      </c>
      <c r="AE306">
        <f t="shared" si="19"/>
        <v>1.4951814132951045E-4</v>
      </c>
      <c r="AN306">
        <v>3180</v>
      </c>
      <c r="AO306" s="206">
        <f t="shared" si="20"/>
        <v>1.1962172192914737E-4</v>
      </c>
    </row>
    <row r="307" spans="30:41">
      <c r="AD307">
        <v>3190</v>
      </c>
      <c r="AE307">
        <f t="shared" si="19"/>
        <v>1.4588862775455848E-4</v>
      </c>
      <c r="AN307">
        <v>3190</v>
      </c>
      <c r="AO307" s="206">
        <f t="shared" si="20"/>
        <v>1.1635324504758955E-4</v>
      </c>
    </row>
    <row r="308" spans="30:41">
      <c r="AD308">
        <v>3200</v>
      </c>
      <c r="AE308">
        <f t="shared" si="19"/>
        <v>1.4231616247559659E-4</v>
      </c>
      <c r="AN308">
        <v>3200</v>
      </c>
      <c r="AO308" s="206">
        <f t="shared" si="20"/>
        <v>1.1314763703484305E-4</v>
      </c>
    </row>
    <row r="309" spans="30:41">
      <c r="AD309">
        <v>3210</v>
      </c>
      <c r="AE309">
        <f t="shared" si="19"/>
        <v>1.3880088830376603E-4</v>
      </c>
      <c r="AN309">
        <v>3210</v>
      </c>
      <c r="AO309" s="206">
        <f t="shared" si="20"/>
        <v>1.1000464282486822E-4</v>
      </c>
    </row>
    <row r="310" spans="30:41">
      <c r="AD310">
        <v>3220</v>
      </c>
      <c r="AE310">
        <f t="shared" si="19"/>
        <v>1.3534290756725737E-4</v>
      </c>
      <c r="AN310">
        <v>3220</v>
      </c>
      <c r="AO310" s="206">
        <f t="shared" si="20"/>
        <v>1.0692397113876412E-4</v>
      </c>
    </row>
    <row r="311" spans="30:41">
      <c r="AD311">
        <v>3230</v>
      </c>
      <c r="AE311">
        <f t="shared" si="19"/>
        <v>1.3194228302299484E-4</v>
      </c>
      <c r="AN311">
        <v>3230</v>
      </c>
      <c r="AO311" s="206">
        <f t="shared" si="20"/>
        <v>1.039052957589601E-4</v>
      </c>
    </row>
    <row r="312" spans="30:41">
      <c r="AD312">
        <v>3240</v>
      </c>
      <c r="AE312">
        <f t="shared" si="19"/>
        <v>1.2859903878833319E-4</v>
      </c>
      <c r="AN312">
        <v>3240</v>
      </c>
      <c r="AO312" s="206">
        <f t="shared" si="20"/>
        <v>1.009482568081042E-4</v>
      </c>
    </row>
    <row r="313" spans="30:41">
      <c r="AD313">
        <v>3250</v>
      </c>
      <c r="AE313">
        <f t="shared" si="19"/>
        <v>1.2531316129106443E-4</v>
      </c>
      <c r="AN313">
        <v>3250</v>
      </c>
      <c r="AO313" s="206">
        <f t="shared" si="20"/>
        <v>9.8052462030749396E-5</v>
      </c>
    </row>
    <row r="314" spans="30:41">
      <c r="AD314">
        <v>3260</v>
      </c>
      <c r="AE314">
        <f t="shared" si="19"/>
        <v>1.2208460023604672E-4</v>
      </c>
      <c r="AN314">
        <v>3260</v>
      </c>
      <c r="AO314" s="206">
        <f t="shared" si="20"/>
        <v>9.5217488075989042E-5</v>
      </c>
    </row>
    <row r="315" spans="30:41">
      <c r="AD315">
        <v>3270</v>
      </c>
      <c r="AE315">
        <f t="shared" si="19"/>
        <v>1.1891326958678491E-4</v>
      </c>
      <c r="AN315">
        <v>3270</v>
      </c>
      <c r="AO315" s="206">
        <f t="shared" si="20"/>
        <v>9.2442881779241265E-5</v>
      </c>
    </row>
    <row r="316" spans="30:41">
      <c r="AD316">
        <v>3280</v>
      </c>
      <c r="AE316">
        <f t="shared" si="19"/>
        <v>1.1579904856031269E-4</v>
      </c>
      <c r="AN316">
        <v>3280</v>
      </c>
      <c r="AO316" s="206">
        <f t="shared" si="20"/>
        <v>8.9728161441437779E-5</v>
      </c>
    </row>
    <row r="317" spans="30:41">
      <c r="AD317">
        <v>3290</v>
      </c>
      <c r="AE317">
        <f t="shared" si="19"/>
        <v>1.1274178263374822E-4</v>
      </c>
      <c r="AN317">
        <v>3290</v>
      </c>
      <c r="AO317" s="206">
        <f t="shared" si="20"/>
        <v>8.7072818103924377E-5</v>
      </c>
    </row>
    <row r="318" spans="30:41">
      <c r="AD318">
        <v>3300</v>
      </c>
      <c r="AE318">
        <f t="shared" si="19"/>
        <v>1.0974128456091946E-4</v>
      </c>
      <c r="AN318">
        <v>3300</v>
      </c>
      <c r="AO318" s="206">
        <f t="shared" si="20"/>
        <v>8.4476316817438246E-5</v>
      </c>
    </row>
    <row r="319" spans="30:41">
      <c r="AD319">
        <v>3310</v>
      </c>
      <c r="AE319">
        <f t="shared" si="19"/>
        <v>1.0679733539748287E-4</v>
      </c>
      <c r="AN319">
        <v>3310</v>
      </c>
      <c r="AO319" s="206">
        <f t="shared" si="20"/>
        <v>8.1938097903584085E-5</v>
      </c>
    </row>
    <row r="320" spans="30:41">
      <c r="AD320">
        <v>3320</v>
      </c>
      <c r="AE320">
        <f t="shared" si="19"/>
        <v>1.0390968553298691E-4</v>
      </c>
      <c r="AN320">
        <v>3320</v>
      </c>
      <c r="AO320" s="206">
        <f t="shared" si="20"/>
        <v>7.9457578207288711E-5</v>
      </c>
    </row>
    <row r="321" spans="30:41">
      <c r="AD321">
        <v>3330</v>
      </c>
      <c r="AE321">
        <f t="shared" si="19"/>
        <v>1.0107805572836269E-4</v>
      </c>
      <c r="AN321">
        <v>3330</v>
      </c>
      <c r="AO321" s="206">
        <f t="shared" si="20"/>
        <v>7.7034152338774389E-5</v>
      </c>
    </row>
    <row r="322" spans="30:41">
      <c r="AD322">
        <v>3340</v>
      </c>
      <c r="AE322">
        <f t="shared" si="19"/>
        <v>9.8302138157356698E-5</v>
      </c>
      <c r="AN322">
        <v>3340</v>
      </c>
      <c r="AO322" s="206">
        <f t="shared" si="20"/>
        <v>7.4667193903652786E-5</v>
      </c>
    </row>
    <row r="323" spans="30:41">
      <c r="AD323">
        <v>3350</v>
      </c>
      <c r="AE323">
        <f t="shared" ref="AE323:AE386" si="21">_xlfn.NORM.DIST(AD323,$AB$3,$AC$3,FALSE)</f>
        <v>9.5581597450454403E-5</v>
      </c>
      <c r="AN323">
        <v>3350</v>
      </c>
      <c r="AO323" s="206">
        <f t="shared" si="20"/>
        <v>7.2356056719799779E-5</v>
      </c>
    </row>
    <row r="324" spans="30:41">
      <c r="AD324">
        <v>3360</v>
      </c>
      <c r="AE324">
        <f t="shared" si="21"/>
        <v>9.2916071739878797E-5</v>
      </c>
      <c r="AN324">
        <v>3360</v>
      </c>
      <c r="AO324" s="206">
        <f t="shared" ref="AO324:AO387" si="22">_xlfn.NORM.DIST(AN324,$AL$3,$AM$3,FALSE)</f>
        <v>7.0100076019735994E-5</v>
      </c>
    </row>
    <row r="325" spans="30:41">
      <c r="AD325">
        <v>3370</v>
      </c>
      <c r="AE325">
        <f t="shared" si="21"/>
        <v>9.0305173704286032E-5</v>
      </c>
      <c r="AN325">
        <v>3370</v>
      </c>
      <c r="AO325" s="206">
        <f t="shared" si="22"/>
        <v>6.7898569637299413E-5</v>
      </c>
    </row>
    <row r="326" spans="30:41">
      <c r="AD326">
        <v>3380</v>
      </c>
      <c r="AE326">
        <f t="shared" si="21"/>
        <v>8.7748491611817635E-5</v>
      </c>
      <c r="AN326">
        <v>3380</v>
      </c>
      <c r="AO326" s="206">
        <f t="shared" si="22"/>
        <v>6.5750839177458763E-5</v>
      </c>
    </row>
    <row r="327" spans="30:41">
      <c r="AD327">
        <v>3390</v>
      </c>
      <c r="AE327">
        <f t="shared" si="21"/>
        <v>8.5245590360208975E-5</v>
      </c>
      <c r="AN327">
        <v>3390</v>
      </c>
      <c r="AO327" s="206">
        <f t="shared" si="22"/>
        <v>6.3656171168179879E-5</v>
      </c>
    </row>
    <row r="328" spans="30:41">
      <c r="AD328">
        <v>3400</v>
      </c>
      <c r="AE328">
        <f t="shared" si="21"/>
        <v>8.2796012512695115E-5</v>
      </c>
      <c r="AN328">
        <v>3400</v>
      </c>
      <c r="AO328" s="206">
        <f t="shared" si="22"/>
        <v>6.1613838193319448E-5</v>
      </c>
    </row>
    <row r="329" spans="30:41">
      <c r="AD329">
        <v>3410</v>
      </c>
      <c r="AE329">
        <f t="shared" si="21"/>
        <v>8.0399279328495447E-5</v>
      </c>
      <c r="AN329">
        <v>3410</v>
      </c>
      <c r="AO329" s="206">
        <f t="shared" si="22"/>
        <v>5.9623100005584537E-5</v>
      </c>
    </row>
    <row r="330" spans="30:41">
      <c r="AD330">
        <v>3420</v>
      </c>
      <c r="AE330">
        <f t="shared" si="21"/>
        <v>7.8054891786703248E-5</v>
      </c>
      <c r="AN330">
        <v>3420</v>
      </c>
      <c r="AO330" s="206">
        <f t="shared" si="22"/>
        <v>5.7683204618657091E-5</v>
      </c>
    </row>
    <row r="331" spans="30:41">
      <c r="AD331">
        <v>3430</v>
      </c>
      <c r="AE331">
        <f t="shared" si="21"/>
        <v>7.5762331602447768E-5</v>
      </c>
      <c r="AN331">
        <v>3430</v>
      </c>
      <c r="AO331" s="206">
        <f t="shared" si="22"/>
        <v>5.5793389377647332E-5</v>
      </c>
    </row>
    <row r="332" spans="30:41">
      <c r="AD332">
        <v>3440</v>
      </c>
      <c r="AE332">
        <f t="shared" si="21"/>
        <v>7.3521062234243193E-5</v>
      </c>
      <c r="AN332">
        <v>3440</v>
      </c>
      <c r="AO332" s="206">
        <f t="shared" si="22"/>
        <v>5.3952882007098896E-5</v>
      </c>
    </row>
    <row r="333" spans="30:41">
      <c r="AD333">
        <v>3450</v>
      </c>
      <c r="AE333">
        <f t="shared" si="21"/>
        <v>7.1330529881480256E-5</v>
      </c>
      <c r="AN333">
        <v>3450</v>
      </c>
      <c r="AO333" s="206">
        <f t="shared" si="22"/>
        <v>5.2160901635832898E-5</v>
      </c>
    </row>
    <row r="334" spans="30:41">
      <c r="AD334">
        <v>3460</v>
      </c>
      <c r="AE334">
        <f t="shared" si="21"/>
        <v>6.9190164471065937E-5</v>
      </c>
      <c r="AN334">
        <v>3460</v>
      </c>
      <c r="AO334" s="206">
        <f t="shared" si="22"/>
        <v>5.0416659797975891E-5</v>
      </c>
    </row>
    <row r="335" spans="30:41">
      <c r="AD335">
        <v>3470</v>
      </c>
      <c r="AE335">
        <f t="shared" si="21"/>
        <v>6.7099380632257839E-5</v>
      </c>
      <c r="AN335">
        <v>3470</v>
      </c>
      <c r="AO335" s="206">
        <f t="shared" si="22"/>
        <v>4.8719361409578065E-5</v>
      </c>
    </row>
    <row r="336" spans="30:41">
      <c r="AD336">
        <v>3480</v>
      </c>
      <c r="AE336">
        <f t="shared" si="21"/>
        <v>6.5057578658790058E-5</v>
      </c>
      <c r="AN336">
        <v>3480</v>
      </c>
      <c r="AO336" s="206">
        <f t="shared" si="22"/>
        <v>4.7068205720286981E-5</v>
      </c>
    </row>
    <row r="337" spans="30:41">
      <c r="AD337">
        <v>3490</v>
      </c>
      <c r="AE337">
        <f t="shared" si="21"/>
        <v>6.3064145457429472E-5</v>
      </c>
      <c r="AN337">
        <v>3490</v>
      </c>
      <c r="AO337" s="206">
        <f t="shared" si="22"/>
        <v>4.5462387239599002E-5</v>
      </c>
    </row>
    <row r="338" spans="30:41">
      <c r="AD338">
        <v>3500</v>
      </c>
      <c r="AE338">
        <f t="shared" si="21"/>
        <v>6.1118455482151595E-5</v>
      </c>
      <c r="AN338">
        <v>3500</v>
      </c>
      <c r="AO338" s="206">
        <f t="shared" si="22"/>
        <v>4.3901096637268539E-5</v>
      </c>
    </row>
    <row r="339" spans="30:41">
      <c r="AD339">
        <v>3510</v>
      </c>
      <c r="AE339">
        <f t="shared" si="21"/>
        <v>5.9219871653168396E-5</v>
      </c>
      <c r="AN339">
        <v>3510</v>
      </c>
      <c r="AO339" s="206">
        <f t="shared" si="22"/>
        <v>4.2383521617510284E-5</v>
      </c>
    </row>
    <row r="340" spans="30:41">
      <c r="AD340">
        <v>3520</v>
      </c>
      <c r="AE340">
        <f t="shared" si="21"/>
        <v>5.736774626008796E-5</v>
      </c>
      <c r="AN340">
        <v>3520</v>
      </c>
      <c r="AO340" s="206">
        <f t="shared" si="22"/>
        <v>4.0908847766684424E-5</v>
      </c>
    </row>
    <row r="341" spans="30:41">
      <c r="AD341">
        <v>3530</v>
      </c>
      <c r="AE341">
        <f t="shared" si="21"/>
        <v>5.5561421848531854E-5</v>
      </c>
      <c r="AN341">
        <v>3530</v>
      </c>
      <c r="AO341" s="206">
        <f t="shared" si="22"/>
        <v>3.9476259374208119E-5</v>
      </c>
    </row>
    <row r="342" spans="30:41">
      <c r="AD342">
        <v>3540</v>
      </c>
      <c r="AE342">
        <f t="shared" si="21"/>
        <v>5.3800232089581738E-5</v>
      </c>
      <c r="AN342">
        <v>3540</v>
      </c>
      <c r="AO342" s="206">
        <f t="shared" si="22"/>
        <v>3.8084940226487653E-5</v>
      </c>
    </row>
    <row r="343" spans="30:41">
      <c r="AD343">
        <v>3550</v>
      </c>
      <c r="AE343">
        <f t="shared" si="21"/>
        <v>5.208350263147142E-5</v>
      </c>
      <c r="AN343">
        <v>3550</v>
      </c>
      <c r="AO343" s="206">
        <f t="shared" si="22"/>
        <v>3.673407437371776E-5</v>
      </c>
    </row>
    <row r="344" spans="30:41">
      <c r="AD344">
        <v>3560</v>
      </c>
      <c r="AE344">
        <f t="shared" si="21"/>
        <v>5.0410551932987277E-5</v>
      </c>
      <c r="AN344">
        <v>3560</v>
      </c>
      <c r="AO344" s="206">
        <f t="shared" si="22"/>
        <v>3.5422846869441327E-5</v>
      </c>
    </row>
    <row r="345" spans="30:41">
      <c r="AD345">
        <v>3570</v>
      </c>
      <c r="AE345">
        <f t="shared" si="21"/>
        <v>4.8780692078082001E-5</v>
      </c>
      <c r="AN345">
        <v>3570</v>
      </c>
      <c r="AO345" s="206">
        <f t="shared" si="22"/>
        <v>3.4150444482812281E-5</v>
      </c>
    </row>
    <row r="346" spans="30:41">
      <c r="AD346">
        <v>3580</v>
      </c>
      <c r="AE346">
        <f t="shared" si="21"/>
        <v>4.7193229571253182E-5</v>
      </c>
      <c r="AN346">
        <v>3580</v>
      </c>
      <c r="AO346" s="206">
        <f t="shared" si="22"/>
        <v>3.2916056383548873E-5</v>
      </c>
    </row>
    <row r="347" spans="30:41">
      <c r="AD347">
        <v>3590</v>
      </c>
      <c r="AE347">
        <f t="shared" si="21"/>
        <v>4.5647466113279273E-5</v>
      </c>
      <c r="AN347">
        <v>3590</v>
      </c>
      <c r="AO347" s="206">
        <f t="shared" si="22"/>
        <v>3.1718874799609667E-5</v>
      </c>
    </row>
    <row r="348" spans="30:41">
      <c r="AD348">
        <v>3600</v>
      </c>
      <c r="AE348">
        <f t="shared" si="21"/>
        <v>4.4142699356949602E-5</v>
      </c>
      <c r="AN348">
        <v>3600</v>
      </c>
      <c r="AO348" s="206">
        <f t="shared" si="22"/>
        <v>3.0558095647666946E-5</v>
      </c>
    </row>
    <row r="349" spans="30:41">
      <c r="AD349">
        <v>3610</v>
      </c>
      <c r="AE349">
        <f t="shared" si="21"/>
        <v>4.267822364246643E-5</v>
      </c>
      <c r="AN349">
        <v>3610</v>
      </c>
      <c r="AO349" s="206">
        <f t="shared" si="22"/>
        <v>2.9432919136492948E-5</v>
      </c>
    </row>
    <row r="350" spans="30:41">
      <c r="AD350">
        <v>3620</v>
      </c>
      <c r="AE350">
        <f t="shared" si="21"/>
        <v>4.1253330712237644E-5</v>
      </c>
      <c r="AN350">
        <v>3620</v>
      </c>
      <c r="AO350" s="206">
        <f t="shared" si="22"/>
        <v>2.8342550343414149E-5</v>
      </c>
    </row>
    <row r="351" spans="30:41">
      <c r="AD351">
        <v>3630</v>
      </c>
      <c r="AE351">
        <f t="shared" si="21"/>
        <v>3.9867310404819764E-5</v>
      </c>
      <c r="AN351">
        <v>3630</v>
      </c>
      <c r="AO351" s="206">
        <f t="shared" si="22"/>
        <v>2.7286199764025982E-5</v>
      </c>
    </row>
    <row r="352" spans="30:41">
      <c r="AD352">
        <v>3640</v>
      </c>
      <c r="AE352">
        <f t="shared" si="21"/>
        <v>3.8519451327809613E-5</v>
      </c>
      <c r="AN352">
        <v>3640</v>
      </c>
      <c r="AO352" s="206">
        <f t="shared" si="22"/>
        <v>2.6263083835396449E-5</v>
      </c>
    </row>
    <row r="353" spans="30:41">
      <c r="AD353">
        <v>3650</v>
      </c>
      <c r="AE353">
        <f t="shared" si="21"/>
        <v>3.720904150952132E-5</v>
      </c>
      <c r="AN353">
        <v>3650</v>
      </c>
      <c r="AO353" s="206">
        <f t="shared" si="22"/>
        <v>2.5272425433020814E-5</v>
      </c>
    </row>
    <row r="354" spans="30:41">
      <c r="AD354">
        <v>3660</v>
      </c>
      <c r="AE354">
        <f t="shared" si="21"/>
        <v>3.593536902932278E-5</v>
      </c>
      <c r="AN354">
        <v>3660</v>
      </c>
      <c r="AO354" s="206">
        <f t="shared" si="22"/>
        <v>2.431345434182281E-5</v>
      </c>
    </row>
    <row r="355" spans="30:41">
      <c r="AD355">
        <v>3670</v>
      </c>
      <c r="AE355">
        <f t="shared" si="21"/>
        <v>3.4697722626542192E-5</v>
      </c>
      <c r="AN355">
        <v>3670</v>
      </c>
      <c r="AO355" s="206">
        <f t="shared" si="22"/>
        <v>2.3385407701527036E-5</v>
      </c>
    </row>
    <row r="356" spans="30:41">
      <c r="AD356">
        <v>3680</v>
      </c>
      <c r="AE356">
        <f t="shared" si="21"/>
        <v>3.3495392287890049E-5</v>
      </c>
      <c r="AN356">
        <v>3680</v>
      </c>
      <c r="AO356" s="206">
        <f t="shared" si="22"/>
        <v>2.2487530426757438E-5</v>
      </c>
    </row>
    <row r="357" spans="30:41">
      <c r="AD357">
        <v>3690</v>
      </c>
      <c r="AE357">
        <f t="shared" si="21"/>
        <v>3.2327669813376223E-5</v>
      </c>
      <c r="AN357">
        <v>3690</v>
      </c>
      <c r="AO357" s="206">
        <f t="shared" si="22"/>
        <v>2.1619075602243074E-5</v>
      </c>
    </row>
    <row r="358" spans="30:41">
      <c r="AD358">
        <v>3700</v>
      </c>
      <c r="AE358">
        <f t="shared" si="21"/>
        <v>3.119384936073511E-5</v>
      </c>
      <c r="AN358">
        <v>3700</v>
      </c>
      <c r="AO358" s="206">
        <f t="shared" si="22"/>
        <v>2.0779304853538029E-5</v>
      </c>
    </row>
    <row r="359" spans="30:41">
      <c r="AD359">
        <v>3710</v>
      </c>
      <c r="AE359">
        <f t="shared" si="21"/>
        <v>3.0093227968402803E-5</v>
      </c>
      <c r="AN359">
        <v>3710</v>
      </c>
      <c r="AO359" s="206">
        <f t="shared" si="22"/>
        <v>1.9967488693686067E-5</v>
      </c>
    </row>
    <row r="360" spans="30:41">
      <c r="AD360">
        <v>3720</v>
      </c>
      <c r="AE360">
        <f t="shared" si="21"/>
        <v>2.9025106057122073E-5</v>
      </c>
      <c r="AN360">
        <v>3720</v>
      </c>
      <c r="AO360" s="206">
        <f t="shared" si="22"/>
        <v>1.9182906846282488E-5</v>
      </c>
    </row>
    <row r="361" spans="30:41">
      <c r="AD361">
        <v>3730</v>
      </c>
      <c r="AE361">
        <f t="shared" si="21"/>
        <v>2.7988787910279054E-5</v>
      </c>
      <c r="AN361">
        <v>3730</v>
      </c>
      <c r="AO361" s="206">
        <f t="shared" si="22"/>
        <v>1.8424848545406041E-5</v>
      </c>
    </row>
    <row r="362" spans="30:41">
      <c r="AD362">
        <v>3740</v>
      </c>
      <c r="AE362">
        <f t="shared" si="21"/>
        <v>2.6983582133104727E-5</v>
      </c>
      <c r="AN362">
        <v>3740</v>
      </c>
      <c r="AO362" s="206">
        <f t="shared" si="22"/>
        <v>1.7692612812912387E-5</v>
      </c>
    </row>
    <row r="363" spans="30:41">
      <c r="AD363">
        <v>3750</v>
      </c>
      <c r="AE363">
        <f t="shared" si="21"/>
        <v>2.6008802090900987E-5</v>
      </c>
      <c r="AN363">
        <v>3750</v>
      </c>
      <c r="AO363" s="206">
        <f t="shared" si="22"/>
        <v>1.6985508713597679E-5</v>
      </c>
    </row>
    <row r="364" spans="30:41">
      <c r="AD364">
        <v>3760</v>
      </c>
      <c r="AE364">
        <f t="shared" si="21"/>
        <v>2.5063766326476723E-5</v>
      </c>
      <c r="AN364">
        <v>3760</v>
      </c>
      <c r="AO364" s="206">
        <f t="shared" si="22"/>
        <v>1.630285558875602E-5</v>
      </c>
    </row>
    <row r="365" spans="30:41">
      <c r="AD365">
        <v>3770</v>
      </c>
      <c r="AE365">
        <f t="shared" si="21"/>
        <v>2.4147798957003913E-5</v>
      </c>
      <c r="AN365">
        <v>3770</v>
      </c>
      <c r="AO365" s="206">
        <f t="shared" si="22"/>
        <v>1.5643983268668945E-5</v>
      </c>
    </row>
    <row r="366" spans="30:41">
      <c r="AD366">
        <v>3780</v>
      </c>
      <c r="AE366">
        <f t="shared" si="21"/>
        <v>2.3260230050527365E-5</v>
      </c>
      <c r="AN366">
        <v>3780</v>
      </c>
      <c r="AO366" s="206">
        <f t="shared" si="22"/>
        <v>1.5008232264576659E-5</v>
      </c>
    </row>
    <row r="367" spans="30:41">
      <c r="AD367">
        <v>3790</v>
      </c>
      <c r="AE367">
        <f t="shared" si="21"/>
        <v>2.240039598238317E-5</v>
      </c>
      <c r="AN367">
        <v>3790</v>
      </c>
      <c r="AO367" s="206">
        <f t="shared" si="22"/>
        <v>1.4394953940692243E-5</v>
      </c>
    </row>
    <row r="368" spans="30:41">
      <c r="AD368">
        <v>3800</v>
      </c>
      <c r="AE368">
        <f t="shared" si="21"/>
        <v>2.1567639771802361E-5</v>
      </c>
      <c r="AN368">
        <v>3800</v>
      </c>
      <c r="AO368" s="206">
        <f t="shared" si="22"/>
        <v>1.3803510666829059E-5</v>
      </c>
    </row>
    <row r="369" spans="30:41">
      <c r="AD369">
        <v>3810</v>
      </c>
      <c r="AE369">
        <f t="shared" si="21"/>
        <v>2.076131139899543E-5</v>
      </c>
      <c r="AN369">
        <v>3810</v>
      </c>
      <c r="AO369" s="206">
        <f t="shared" si="22"/>
        <v>1.3233275952219563E-5</v>
      </c>
    </row>
    <row r="370" spans="30:41">
      <c r="AD370">
        <v>3820</v>
      </c>
      <c r="AE370">
        <f t="shared" si="21"/>
        <v>1.9980768103031837E-5</v>
      </c>
      <c r="AN370">
        <v>3820</v>
      </c>
      <c r="AO370" s="206">
        <f t="shared" si="22"/>
        <v>1.2683634561110447E-5</v>
      </c>
    </row>
    <row r="371" spans="30:41">
      <c r="AD371">
        <v>3830</v>
      </c>
      <c r="AE371">
        <f t="shared" si="21"/>
        <v>1.9225374660845957E-5</v>
      </c>
      <c r="AN371">
        <v>3830</v>
      </c>
      <c r="AO371" s="206">
        <f t="shared" si="22"/>
        <v>1.215398261072396E-5</v>
      </c>
    </row>
    <row r="372" spans="30:41">
      <c r="AD372">
        <v>3840</v>
      </c>
      <c r="AE372">
        <f t="shared" si="21"/>
        <v>1.84945036477164E-5</v>
      </c>
      <c r="AN372">
        <v>3840</v>
      </c>
      <c r="AO372" s="206">
        <f t="shared" si="22"/>
        <v>1.1643727652179564E-5</v>
      </c>
    </row>
    <row r="373" spans="30:41">
      <c r="AD373">
        <v>3850</v>
      </c>
      <c r="AE373">
        <f t="shared" si="21"/>
        <v>1.7787535679580955E-5</v>
      </c>
      <c r="AN373">
        <v>3850</v>
      </c>
      <c r="AO373" s="206">
        <f t="shared" si="22"/>
        <v>1.1152288734972398E-5</v>
      </c>
    </row>
    <row r="374" spans="30:41">
      <c r="AD374">
        <v>3860</v>
      </c>
      <c r="AE374">
        <f t="shared" si="21"/>
        <v>1.7103859637562545E-5</v>
      </c>
      <c r="AN374">
        <v>3860</v>
      </c>
      <c r="AO374" s="206">
        <f t="shared" si="22"/>
        <v>1.0679096455606723E-5</v>
      </c>
    </row>
    <row r="375" spans="30:41">
      <c r="AD375">
        <v>3870</v>
      </c>
      <c r="AE375">
        <f t="shared" si="21"/>
        <v>1.6442872875093948E-5</v>
      </c>
      <c r="AN375">
        <v>3870</v>
      </c>
      <c r="AO375" s="206">
        <f t="shared" si="22"/>
        <v>1.0223592990982734E-5</v>
      </c>
    </row>
    <row r="376" spans="30:41">
      <c r="AD376">
        <v>3880</v>
      </c>
      <c r="AE376">
        <f t="shared" si="21"/>
        <v>1.5803981408040827E-5</v>
      </c>
      <c r="AN376">
        <v>3880</v>
      </c>
      <c r="AO376" s="206">
        <f t="shared" si="22"/>
        <v>9.7852321171345006E-6</v>
      </c>
    </row>
    <row r="377" spans="30:41">
      <c r="AD377">
        <v>3890</v>
      </c>
      <c r="AE377">
        <f t="shared" si="21"/>
        <v>1.5186600088232271E-5</v>
      </c>
      <c r="AN377">
        <v>3890</v>
      </c>
      <c r="AO377" s="206">
        <f t="shared" si="22"/>
        <v>9.363479213914622E-6</v>
      </c>
    </row>
    <row r="378" spans="30:41">
      <c r="AD378">
        <v>3900</v>
      </c>
      <c r="AE378">
        <f t="shared" si="21"/>
        <v>1.4590152760817169E-5</v>
      </c>
      <c r="AN378">
        <v>3900</v>
      </c>
      <c r="AO378" s="206">
        <f t="shared" si="22"/>
        <v>8.9578112562186753E-6</v>
      </c>
    </row>
    <row r="379" spans="30:41">
      <c r="AD379">
        <v>3910</v>
      </c>
      <c r="AE379">
        <f t="shared" si="21"/>
        <v>1.4014072405873099E-5</v>
      </c>
      <c r="AN379">
        <v>3910</v>
      </c>
      <c r="AO379" s="206">
        <f t="shared" si="22"/>
        <v>8.5677167923385083E-6</v>
      </c>
    </row>
    <row r="380" spans="30:41">
      <c r="AD380">
        <v>3920</v>
      </c>
      <c r="AE380">
        <f t="shared" si="21"/>
        <v>1.3457801264700916E-5</v>
      </c>
      <c r="AN380">
        <v>3920</v>
      </c>
      <c r="AO380" s="206">
        <f t="shared" si="22"/>
        <v>8.1926959100287476E-6</v>
      </c>
    </row>
    <row r="381" spans="30:41">
      <c r="AD381">
        <v>3930</v>
      </c>
      <c r="AE381">
        <f t="shared" si="21"/>
        <v>1.292079095124455E-5</v>
      </c>
      <c r="AN381">
        <v>3930</v>
      </c>
      <c r="AO381" s="206">
        <f t="shared" si="22"/>
        <v>7.8322601908653443E-6</v>
      </c>
    </row>
    <row r="382" spans="30:41">
      <c r="AD382">
        <v>3940</v>
      </c>
      <c r="AE382">
        <f t="shared" si="21"/>
        <v>1.2402502549080257E-5</v>
      </c>
      <c r="AN382">
        <v>3940</v>
      </c>
      <c r="AO382" s="206">
        <f t="shared" si="22"/>
        <v>7.4859326534684528E-6</v>
      </c>
    </row>
    <row r="383" spans="30:41">
      <c r="AD383">
        <v>3950</v>
      </c>
      <c r="AE383">
        <f t="shared" si="21"/>
        <v>1.1902406694423649E-5</v>
      </c>
      <c r="AN383">
        <v>3950</v>
      </c>
      <c r="AO383" s="206">
        <f t="shared" si="22"/>
        <v>7.1532476861548376E-6</v>
      </c>
    </row>
    <row r="384" spans="30:41">
      <c r="AD384">
        <v>3960</v>
      </c>
      <c r="AE384">
        <f t="shared" si="21"/>
        <v>1.141998364560594E-5</v>
      </c>
      <c r="AN384">
        <v>3960</v>
      </c>
      <c r="AO384" s="206">
        <f t="shared" si="22"/>
        <v>6.8337509695771285E-6</v>
      </c>
    </row>
    <row r="385" spans="30:41">
      <c r="AD385">
        <v>3970</v>
      </c>
      <c r="AE385">
        <f t="shared" si="21"/>
        <v>1.0954723339473016E-5</v>
      </c>
      <c r="AN385">
        <v>3970</v>
      </c>
      <c r="AO385" s="206">
        <f t="shared" si="22"/>
        <v>6.5269993898986136E-6</v>
      </c>
    </row>
    <row r="386" spans="30:41">
      <c r="AD386">
        <v>3980</v>
      </c>
      <c r="AE386">
        <f t="shared" si="21"/>
        <v>1.0506125435162178E-5</v>
      </c>
      <c r="AN386">
        <v>3980</v>
      </c>
      <c r="AO386" s="206">
        <f t="shared" si="22"/>
        <v>6.2325609430429951E-6</v>
      </c>
    </row>
    <row r="387" spans="30:41">
      <c r="AD387">
        <v>3990</v>
      </c>
      <c r="AE387">
        <f t="shared" ref="AE387:AE388" si="23">_xlfn.NORM.DIST(AD387,$AB$3,$AC$3,FALSE)</f>
        <v>1.0073699345712048E-5</v>
      </c>
      <c r="AN387">
        <v>3990</v>
      </c>
      <c r="AO387" s="206">
        <f t="shared" si="22"/>
        <v>5.9500146305491117E-6</v>
      </c>
    </row>
    <row r="388" spans="30:41">
      <c r="AD388">
        <v>4000</v>
      </c>
      <c r="AE388">
        <f t="shared" si="23"/>
        <v>9.6569642579607898E-6</v>
      </c>
      <c r="AN388">
        <v>4000</v>
      </c>
      <c r="AO388" s="206">
        <f t="shared" ref="AO388" si="24">_xlfn.NORM.DIST(AN388,$AL$3,$AM$3,FALSE)</f>
        <v>5.6789503475497334E-6</v>
      </c>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47B42-0440-4EDD-870A-381655852595}">
  <dimension ref="A1:E2"/>
  <sheetViews>
    <sheetView workbookViewId="0"/>
  </sheetViews>
  <sheetFormatPr defaultRowHeight="14.75"/>
  <cols>
    <col min="1" max="2" width="13.40625" customWidth="1"/>
  </cols>
  <sheetData>
    <row r="1" spans="1:5">
      <c r="A1" t="s">
        <v>83</v>
      </c>
      <c r="B1" t="s">
        <v>1318</v>
      </c>
      <c r="C1" t="s">
        <v>1319</v>
      </c>
      <c r="D1" t="s">
        <v>1320</v>
      </c>
      <c r="E1" t="s">
        <v>1321</v>
      </c>
    </row>
    <row r="2" spans="1:5">
      <c r="A2" t="s">
        <v>1322</v>
      </c>
      <c r="B2">
        <v>60777</v>
      </c>
      <c r="C2">
        <v>651</v>
      </c>
      <c r="D2">
        <v>908</v>
      </c>
      <c r="E2">
        <v>2083</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4.75"/>
  <sheetData/>
  <pageMargins left="0.7" right="0.7" top="0.75" bottom="0.75" header="0.3" footer="0.3"/>
  <pageSetup paperSize="9" orientation="portrait" horizont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4377E-E9B2-40FC-B5DA-B7BD4DA6FCB0}">
  <dimension ref="A1:Y111"/>
  <sheetViews>
    <sheetView workbookViewId="0"/>
  </sheetViews>
  <sheetFormatPr defaultColWidth="8.5" defaultRowHeight="13"/>
  <cols>
    <col min="1" max="1" width="17.08984375" style="1" customWidth="1"/>
    <col min="2" max="2" width="25.08984375" style="1" customWidth="1"/>
    <col min="3" max="3" width="16.5" style="1" customWidth="1"/>
    <col min="4" max="5" width="32.08984375" style="43" customWidth="1"/>
    <col min="6" max="7" width="39.5" style="43" customWidth="1"/>
    <col min="8" max="8" width="11.08984375" style="43" hidden="1" customWidth="1"/>
    <col min="9" max="9" width="20.5" style="2" customWidth="1"/>
    <col min="10" max="12" width="20.5" style="1" customWidth="1"/>
    <col min="13" max="16" width="17.40625" style="44" customWidth="1"/>
    <col min="17" max="17" width="19" style="44" customWidth="1"/>
    <col min="18" max="18" width="18.5" style="44" customWidth="1"/>
    <col min="19" max="19" width="19" style="44" customWidth="1"/>
    <col min="20" max="20" width="18.08984375" style="44" customWidth="1"/>
    <col min="21" max="21" width="15.5" style="37" customWidth="1"/>
    <col min="22" max="22" width="17.5" style="37" customWidth="1"/>
    <col min="23" max="23" width="16.08984375" style="37" customWidth="1"/>
    <col min="24" max="24" width="16.90625" style="37" customWidth="1"/>
    <col min="25" max="25" width="19" style="37" customWidth="1"/>
    <col min="26" max="26" width="12.08984375" style="1" customWidth="1"/>
    <col min="27" max="16384" width="8.5" style="1"/>
  </cols>
  <sheetData>
    <row r="1" spans="1:25" ht="105" customHeight="1">
      <c r="A1" s="27" t="s">
        <v>83</v>
      </c>
      <c r="B1" s="27" t="s">
        <v>84</v>
      </c>
      <c r="C1" s="28" t="s">
        <v>85</v>
      </c>
      <c r="D1" s="27" t="s">
        <v>86</v>
      </c>
      <c r="E1" s="29" t="s">
        <v>87</v>
      </c>
      <c r="F1" s="29" t="s">
        <v>88</v>
      </c>
      <c r="G1" s="29" t="s">
        <v>1323</v>
      </c>
      <c r="H1" s="30" t="s">
        <v>90</v>
      </c>
      <c r="I1" s="29" t="s">
        <v>91</v>
      </c>
      <c r="J1" s="51" t="s">
        <v>1324</v>
      </c>
      <c r="K1" s="51" t="s">
        <v>1325</v>
      </c>
      <c r="L1" s="51" t="s">
        <v>1326</v>
      </c>
      <c r="M1" s="26" t="s">
        <v>96</v>
      </c>
      <c r="N1" s="26" t="s">
        <v>97</v>
      </c>
      <c r="O1" s="26" t="s">
        <v>98</v>
      </c>
      <c r="P1" s="26" t="s">
        <v>99</v>
      </c>
      <c r="Q1" s="27" t="s">
        <v>1327</v>
      </c>
      <c r="R1" s="27" t="s">
        <v>1328</v>
      </c>
      <c r="S1" s="27" t="s">
        <v>1329</v>
      </c>
      <c r="T1" s="33" t="s">
        <v>1330</v>
      </c>
      <c r="U1" s="26" t="s">
        <v>1331</v>
      </c>
      <c r="V1" s="27" t="s">
        <v>1332</v>
      </c>
      <c r="W1" s="27" t="s">
        <v>1333</v>
      </c>
      <c r="X1" s="27" t="s">
        <v>1334</v>
      </c>
      <c r="Y1" s="33" t="s">
        <v>1335</v>
      </c>
    </row>
    <row r="2" spans="1:25" s="12" customFormat="1" ht="60" customHeight="1">
      <c r="A2" s="49">
        <v>1</v>
      </c>
      <c r="B2" s="47" t="s">
        <v>1097</v>
      </c>
      <c r="C2" s="10">
        <v>9408.2999999999993</v>
      </c>
      <c r="D2" s="48" t="s">
        <v>134</v>
      </c>
      <c r="E2" s="48" t="s">
        <v>1098</v>
      </c>
      <c r="F2" s="46" t="s">
        <v>1099</v>
      </c>
      <c r="G2" s="46" t="s">
        <v>165</v>
      </c>
      <c r="H2" s="7"/>
      <c r="I2" s="22" t="s">
        <v>130</v>
      </c>
      <c r="J2" s="52">
        <f>MAX(M2,U2,N2)</f>
        <v>318</v>
      </c>
      <c r="K2" s="52">
        <f>MAX(M2,N2)+SUM(Q2:T2)</f>
        <v>918.54</v>
      </c>
      <c r="L2" s="53">
        <f>SUM(U2:Y2)</f>
        <v>509</v>
      </c>
      <c r="M2" s="34">
        <v>317.77999999999997</v>
      </c>
      <c r="N2" s="38"/>
      <c r="O2" s="38"/>
      <c r="P2" s="38"/>
      <c r="Q2" s="20">
        <v>281.94</v>
      </c>
      <c r="R2" s="20">
        <v>727.35</v>
      </c>
      <c r="S2" s="20">
        <v>19.670000000000002</v>
      </c>
      <c r="T2" s="19">
        <v>-428.2</v>
      </c>
      <c r="U2" s="35">
        <v>318</v>
      </c>
      <c r="V2" s="14">
        <v>258</v>
      </c>
      <c r="W2" s="14">
        <v>294</v>
      </c>
      <c r="X2" s="14">
        <v>20</v>
      </c>
      <c r="Y2" s="15">
        <v>-381</v>
      </c>
    </row>
    <row r="3" spans="1:25" s="12" customFormat="1" ht="60" customHeight="1">
      <c r="A3" s="49">
        <v>2</v>
      </c>
      <c r="B3" s="47" t="s">
        <v>126</v>
      </c>
      <c r="C3" s="10">
        <v>33840</v>
      </c>
      <c r="D3" s="48" t="s">
        <v>127</v>
      </c>
      <c r="E3" s="48" t="s">
        <v>128</v>
      </c>
      <c r="F3" s="22" t="s">
        <v>230</v>
      </c>
      <c r="G3" s="46" t="s">
        <v>138</v>
      </c>
      <c r="H3" s="5"/>
      <c r="I3" s="22" t="s">
        <v>130</v>
      </c>
      <c r="J3" s="52">
        <f t="shared" ref="J3:J66" si="0">MAX(M3,U3,N3)</f>
        <v>961</v>
      </c>
      <c r="K3" s="52">
        <f t="shared" ref="K3:K66" si="1">MAX(M3,N3)+SUM(Q3:T3)</f>
        <v>1609</v>
      </c>
      <c r="L3" s="53">
        <f t="shared" ref="L3:L66" si="2">SUM(U3:Y3)</f>
        <v>1318.02</v>
      </c>
      <c r="M3" s="9">
        <f>764+120+77</f>
        <v>961</v>
      </c>
      <c r="N3" s="39"/>
      <c r="O3" s="39"/>
      <c r="P3" s="39"/>
      <c r="Q3" s="10">
        <v>250</v>
      </c>
      <c r="R3" s="10">
        <v>356</v>
      </c>
      <c r="S3" s="10">
        <v>112</v>
      </c>
      <c r="T3" s="8">
        <v>-70</v>
      </c>
      <c r="U3" s="9">
        <f>M3</f>
        <v>961</v>
      </c>
      <c r="V3" s="10">
        <v>129</v>
      </c>
      <c r="W3" s="10">
        <v>356</v>
      </c>
      <c r="X3" s="10">
        <v>-111.98</v>
      </c>
      <c r="Y3" s="8">
        <v>-16</v>
      </c>
    </row>
    <row r="4" spans="1:25" s="12" customFormat="1" ht="60" customHeight="1">
      <c r="A4" s="49">
        <v>3</v>
      </c>
      <c r="B4" s="47" t="s">
        <v>133</v>
      </c>
      <c r="C4" s="10">
        <v>14556</v>
      </c>
      <c r="D4" s="48" t="s">
        <v>127</v>
      </c>
      <c r="E4" s="48" t="s">
        <v>128</v>
      </c>
      <c r="F4" s="22" t="s">
        <v>128</v>
      </c>
      <c r="G4" s="46" t="s">
        <v>129</v>
      </c>
      <c r="H4" s="46"/>
      <c r="I4" s="22" t="s">
        <v>130</v>
      </c>
      <c r="J4" s="52">
        <f t="shared" si="0"/>
        <v>1380</v>
      </c>
      <c r="K4" s="52">
        <f t="shared" si="1"/>
        <v>1687</v>
      </c>
      <c r="L4" s="53">
        <f t="shared" si="2"/>
        <v>1643</v>
      </c>
      <c r="M4" s="34">
        <f>1056+226+98</f>
        <v>1380</v>
      </c>
      <c r="N4" s="38"/>
      <c r="O4" s="38"/>
      <c r="P4" s="38"/>
      <c r="Q4" s="20">
        <f>106</f>
        <v>106</v>
      </c>
      <c r="R4" s="20">
        <v>329</v>
      </c>
      <c r="S4" s="20">
        <f>112</f>
        <v>112</v>
      </c>
      <c r="T4" s="19">
        <f>-35-110-95</f>
        <v>-240</v>
      </c>
      <c r="U4" s="34">
        <f>1380</f>
        <v>1380</v>
      </c>
      <c r="V4" s="20">
        <f>52</f>
        <v>52</v>
      </c>
      <c r="W4" s="20">
        <f>104</f>
        <v>104</v>
      </c>
      <c r="X4" s="20">
        <f>112</f>
        <v>112</v>
      </c>
      <c r="Y4" s="19">
        <f>-5</f>
        <v>-5</v>
      </c>
    </row>
    <row r="5" spans="1:25" s="12" customFormat="1" ht="60" customHeight="1">
      <c r="A5" s="49">
        <v>4</v>
      </c>
      <c r="B5" s="47" t="s">
        <v>133</v>
      </c>
      <c r="C5" s="10">
        <v>17067</v>
      </c>
      <c r="D5" s="48" t="s">
        <v>127</v>
      </c>
      <c r="E5" s="48" t="s">
        <v>128</v>
      </c>
      <c r="F5" s="22" t="s">
        <v>128</v>
      </c>
      <c r="G5" s="46" t="s">
        <v>129</v>
      </c>
      <c r="H5" s="7"/>
      <c r="I5" s="22" t="s">
        <v>130</v>
      </c>
      <c r="J5" s="52">
        <f t="shared" si="0"/>
        <v>1433</v>
      </c>
      <c r="K5" s="52">
        <f t="shared" si="1"/>
        <v>2590</v>
      </c>
      <c r="L5" s="53">
        <f t="shared" si="2"/>
        <v>1949</v>
      </c>
      <c r="M5" s="34">
        <v>1433</v>
      </c>
      <c r="N5" s="38"/>
      <c r="O5" s="38"/>
      <c r="P5" s="38"/>
      <c r="Q5" s="20">
        <v>124</v>
      </c>
      <c r="R5" s="20">
        <v>971</v>
      </c>
      <c r="S5" s="20">
        <v>172</v>
      </c>
      <c r="T5" s="19">
        <v>-110</v>
      </c>
      <c r="U5" s="9">
        <v>1433</v>
      </c>
      <c r="V5" s="10">
        <v>57</v>
      </c>
      <c r="W5" s="10">
        <v>298</v>
      </c>
      <c r="X5" s="10">
        <v>172</v>
      </c>
      <c r="Y5" s="8">
        <v>-11</v>
      </c>
    </row>
    <row r="6" spans="1:25" s="12" customFormat="1" ht="60" customHeight="1">
      <c r="A6" s="49">
        <v>5</v>
      </c>
      <c r="B6" s="47" t="s">
        <v>133</v>
      </c>
      <c r="C6" s="10">
        <v>11357</v>
      </c>
      <c r="D6" s="48" t="s">
        <v>127</v>
      </c>
      <c r="E6" s="48" t="s">
        <v>128</v>
      </c>
      <c r="F6" s="22" t="s">
        <v>128</v>
      </c>
      <c r="G6" s="46" t="s">
        <v>129</v>
      </c>
      <c r="H6" s="7"/>
      <c r="I6" s="22" t="s">
        <v>130</v>
      </c>
      <c r="J6" s="52">
        <f t="shared" si="0"/>
        <v>1256</v>
      </c>
      <c r="K6" s="52">
        <f t="shared" si="1"/>
        <v>2149</v>
      </c>
      <c r="L6" s="53">
        <f t="shared" si="2"/>
        <v>1702</v>
      </c>
      <c r="M6" s="34">
        <f>946+228+82</f>
        <v>1256</v>
      </c>
      <c r="N6" s="38"/>
      <c r="O6" s="38"/>
      <c r="P6" s="38"/>
      <c r="Q6" s="20">
        <v>197</v>
      </c>
      <c r="R6" s="31">
        <v>630</v>
      </c>
      <c r="S6" s="20">
        <v>161</v>
      </c>
      <c r="T6" s="19">
        <v>-95</v>
      </c>
      <c r="U6" s="9">
        <v>1256</v>
      </c>
      <c r="V6" s="10">
        <v>100</v>
      </c>
      <c r="W6" s="10">
        <v>195</v>
      </c>
      <c r="X6" s="10">
        <v>161</v>
      </c>
      <c r="Y6" s="8">
        <v>-10</v>
      </c>
    </row>
    <row r="7" spans="1:25" s="12" customFormat="1" ht="60" customHeight="1">
      <c r="A7" s="49">
        <v>6</v>
      </c>
      <c r="B7" s="47" t="s">
        <v>172</v>
      </c>
      <c r="C7" s="10">
        <v>47132</v>
      </c>
      <c r="D7" s="48" t="s">
        <v>127</v>
      </c>
      <c r="E7" s="48" t="s">
        <v>128</v>
      </c>
      <c r="F7" s="22" t="s">
        <v>1104</v>
      </c>
      <c r="G7" s="46" t="s">
        <v>265</v>
      </c>
      <c r="H7" s="4"/>
      <c r="I7" s="22" t="s">
        <v>130</v>
      </c>
      <c r="J7" s="52">
        <f t="shared" si="0"/>
        <v>796</v>
      </c>
      <c r="K7" s="52">
        <f t="shared" si="1"/>
        <v>1844.4</v>
      </c>
      <c r="L7" s="53">
        <f t="shared" si="2"/>
        <v>1671</v>
      </c>
      <c r="M7" s="34">
        <f>595+135+66</f>
        <v>796</v>
      </c>
      <c r="N7" s="38"/>
      <c r="O7" s="38"/>
      <c r="P7" s="38"/>
      <c r="Q7" s="20">
        <v>338</v>
      </c>
      <c r="R7" s="31">
        <v>634</v>
      </c>
      <c r="S7" s="20">
        <v>133</v>
      </c>
      <c r="T7" s="19">
        <v>-56.6</v>
      </c>
      <c r="U7" s="9">
        <v>796</v>
      </c>
      <c r="V7" s="10">
        <v>169</v>
      </c>
      <c r="W7" s="10">
        <v>709</v>
      </c>
      <c r="X7" s="10">
        <v>11</v>
      </c>
      <c r="Y7" s="8">
        <v>-14</v>
      </c>
    </row>
    <row r="8" spans="1:25" s="12" customFormat="1" ht="60" customHeight="1">
      <c r="A8" s="49">
        <v>7</v>
      </c>
      <c r="B8" s="47" t="s">
        <v>1105</v>
      </c>
      <c r="C8" s="10">
        <f>12334+13377+2503+10355+2744</f>
        <v>41313</v>
      </c>
      <c r="D8" s="48" t="s">
        <v>127</v>
      </c>
      <c r="E8" s="48" t="s">
        <v>1098</v>
      </c>
      <c r="F8" s="22" t="s">
        <v>1098</v>
      </c>
      <c r="G8" s="46" t="s">
        <v>262</v>
      </c>
      <c r="H8" s="4"/>
      <c r="I8" s="22" t="s">
        <v>130</v>
      </c>
      <c r="J8" s="52">
        <f t="shared" si="0"/>
        <v>690</v>
      </c>
      <c r="K8" s="52">
        <f t="shared" si="1"/>
        <v>1325.405</v>
      </c>
      <c r="L8" s="53">
        <f t="shared" si="2"/>
        <v>1099</v>
      </c>
      <c r="M8" s="34">
        <v>690</v>
      </c>
      <c r="N8" s="38"/>
      <c r="O8" s="38"/>
      <c r="P8" s="38"/>
      <c r="Q8" s="20">
        <v>289</v>
      </c>
      <c r="R8" s="31">
        <v>262</v>
      </c>
      <c r="S8" s="20">
        <v>110</v>
      </c>
      <c r="T8" s="19">
        <v>-25.594999999999999</v>
      </c>
      <c r="U8" s="9">
        <v>690</v>
      </c>
      <c r="V8" s="10">
        <v>144</v>
      </c>
      <c r="W8" s="10">
        <v>262</v>
      </c>
      <c r="X8" s="10">
        <v>12</v>
      </c>
      <c r="Y8" s="8">
        <v>-9</v>
      </c>
    </row>
    <row r="9" spans="1:25" s="12" customFormat="1" ht="60" customHeight="1">
      <c r="A9" s="49">
        <v>8</v>
      </c>
      <c r="B9" s="47" t="s">
        <v>1105</v>
      </c>
      <c r="C9" s="10">
        <v>3701</v>
      </c>
      <c r="D9" s="48" t="s">
        <v>127</v>
      </c>
      <c r="E9" s="48" t="s">
        <v>128</v>
      </c>
      <c r="F9" s="22" t="s">
        <v>128</v>
      </c>
      <c r="G9" s="46" t="s">
        <v>129</v>
      </c>
      <c r="H9" s="4"/>
      <c r="I9" s="22" t="s">
        <v>130</v>
      </c>
      <c r="J9" s="52">
        <f t="shared" si="0"/>
        <v>903.9</v>
      </c>
      <c r="K9" s="52">
        <f t="shared" si="1"/>
        <v>1469.942</v>
      </c>
      <c r="L9" s="53">
        <f t="shared" si="2"/>
        <v>1215.2</v>
      </c>
      <c r="M9" s="34">
        <v>903</v>
      </c>
      <c r="N9" s="38"/>
      <c r="O9" s="38"/>
      <c r="P9" s="38"/>
      <c r="Q9" s="20">
        <v>308</v>
      </c>
      <c r="R9" s="31">
        <v>177</v>
      </c>
      <c r="S9" s="20">
        <v>116</v>
      </c>
      <c r="T9" s="19">
        <v>-34.058</v>
      </c>
      <c r="U9" s="9">
        <v>903.9</v>
      </c>
      <c r="V9" s="10">
        <v>135.9</v>
      </c>
      <c r="W9" s="10">
        <v>175.4</v>
      </c>
      <c r="X9" s="10">
        <v>10.4</v>
      </c>
      <c r="Y9" s="8">
        <v>-10.4</v>
      </c>
    </row>
    <row r="10" spans="1:25" s="12" customFormat="1" ht="60" customHeight="1">
      <c r="A10" s="49">
        <v>9</v>
      </c>
      <c r="B10" s="47" t="s">
        <v>1106</v>
      </c>
      <c r="C10" s="10">
        <v>31972</v>
      </c>
      <c r="D10" s="48" t="s">
        <v>127</v>
      </c>
      <c r="E10" s="48" t="s">
        <v>128</v>
      </c>
      <c r="F10" s="22" t="s">
        <v>128</v>
      </c>
      <c r="G10" s="46" t="s">
        <v>129</v>
      </c>
      <c r="H10" s="4"/>
      <c r="I10" s="22" t="s">
        <v>130</v>
      </c>
      <c r="J10" s="52">
        <f t="shared" si="0"/>
        <v>878.14534236670977</v>
      </c>
      <c r="K10" s="52">
        <f t="shared" si="1"/>
        <v>2493.237803695456</v>
      </c>
      <c r="L10" s="53">
        <f t="shared" si="2"/>
        <v>1429.510442758497</v>
      </c>
      <c r="M10" s="9">
        <v>878.14534236670977</v>
      </c>
      <c r="N10" s="39"/>
      <c r="O10" s="39"/>
      <c r="P10" s="39"/>
      <c r="Q10" s="10">
        <v>280.90584443441338</v>
      </c>
      <c r="R10" s="10">
        <v>1350.4437945702489</v>
      </c>
      <c r="S10" s="10">
        <v>81.186345579544067</v>
      </c>
      <c r="T10" s="8">
        <v>-97.443523255460192</v>
      </c>
      <c r="U10" s="9">
        <v>877.18129465610116</v>
      </c>
      <c r="V10" s="10">
        <v>149.35873289397031</v>
      </c>
      <c r="W10" s="10">
        <v>414.50387839359439</v>
      </c>
      <c r="X10" s="10">
        <v>6.9750786892825358</v>
      </c>
      <c r="Y10" s="8">
        <v>-18.508541874451268</v>
      </c>
    </row>
    <row r="11" spans="1:25" s="12" customFormat="1" ht="60" customHeight="1">
      <c r="A11" s="49">
        <v>10</v>
      </c>
      <c r="B11" s="47" t="s">
        <v>404</v>
      </c>
      <c r="C11" s="10">
        <v>11117</v>
      </c>
      <c r="D11" s="48" t="s">
        <v>134</v>
      </c>
      <c r="E11" s="48" t="s">
        <v>1098</v>
      </c>
      <c r="F11" s="22" t="s">
        <v>1107</v>
      </c>
      <c r="G11" s="46" t="s">
        <v>262</v>
      </c>
      <c r="H11" s="7"/>
      <c r="I11" s="22" t="s">
        <v>130</v>
      </c>
      <c r="J11" s="52">
        <f t="shared" si="0"/>
        <v>523.85786543132133</v>
      </c>
      <c r="K11" s="52">
        <f t="shared" si="1"/>
        <v>2940.3931717189889</v>
      </c>
      <c r="L11" s="53">
        <f t="shared" si="2"/>
        <v>1550.9956184222365</v>
      </c>
      <c r="M11" s="9">
        <v>523.85786543132133</v>
      </c>
      <c r="N11" s="39"/>
      <c r="O11" s="39"/>
      <c r="P11" s="39"/>
      <c r="Q11" s="10">
        <v>193.50966987496628</v>
      </c>
      <c r="R11" s="10">
        <v>2498.1665917063956</v>
      </c>
      <c r="S11" s="10">
        <v>12.389493568408744</v>
      </c>
      <c r="T11" s="8">
        <v>-287.53044886210307</v>
      </c>
      <c r="U11" s="9">
        <v>523.85786543132133</v>
      </c>
      <c r="V11" s="10">
        <v>185.66012413420887</v>
      </c>
      <c r="W11" s="10">
        <v>1102.2420617072951</v>
      </c>
      <c r="X11" s="10">
        <v>12.389493568408744</v>
      </c>
      <c r="Y11" s="8">
        <v>-273.15392641899791</v>
      </c>
    </row>
    <row r="12" spans="1:25" s="12" customFormat="1" ht="60" customHeight="1">
      <c r="A12" s="49">
        <v>11</v>
      </c>
      <c r="B12" s="47" t="s">
        <v>163</v>
      </c>
      <c r="C12" s="10">
        <v>63599</v>
      </c>
      <c r="D12" s="48" t="s">
        <v>134</v>
      </c>
      <c r="E12" s="48" t="s">
        <v>128</v>
      </c>
      <c r="F12" s="22" t="s">
        <v>128</v>
      </c>
      <c r="G12" s="46" t="s">
        <v>129</v>
      </c>
      <c r="H12" s="5"/>
      <c r="I12" s="22" t="s">
        <v>130</v>
      </c>
      <c r="J12" s="52">
        <f t="shared" si="0"/>
        <v>416.01600000000002</v>
      </c>
      <c r="K12" s="52">
        <f t="shared" si="1"/>
        <v>1917.1510000000001</v>
      </c>
      <c r="L12" s="53">
        <f t="shared" si="2"/>
        <v>718.99700000000007</v>
      </c>
      <c r="M12" s="9">
        <v>416.01600000000002</v>
      </c>
      <c r="N12" s="39"/>
      <c r="O12" s="39"/>
      <c r="P12" s="39"/>
      <c r="Q12" s="10">
        <v>0.69399999999999995</v>
      </c>
      <c r="R12" s="10">
        <v>1624.154</v>
      </c>
      <c r="S12" s="10">
        <v>12.5</v>
      </c>
      <c r="T12" s="8">
        <v>-136.21299999999999</v>
      </c>
      <c r="U12" s="9">
        <v>416.01600000000002</v>
      </c>
      <c r="V12" s="10">
        <v>0.69399999999999995</v>
      </c>
      <c r="W12" s="10">
        <v>426</v>
      </c>
      <c r="X12" s="10">
        <v>12.5</v>
      </c>
      <c r="Y12" s="8">
        <v>-136.21299999999999</v>
      </c>
    </row>
    <row r="13" spans="1:25" s="12" customFormat="1" ht="60" customHeight="1">
      <c r="A13" s="49">
        <v>12</v>
      </c>
      <c r="B13" s="47" t="s">
        <v>404</v>
      </c>
      <c r="C13" s="10">
        <v>13472</v>
      </c>
      <c r="D13" s="48" t="s">
        <v>134</v>
      </c>
      <c r="E13" s="48" t="s">
        <v>1098</v>
      </c>
      <c r="F13" s="22" t="s">
        <v>266</v>
      </c>
      <c r="G13" s="46" t="s">
        <v>266</v>
      </c>
      <c r="H13" s="7"/>
      <c r="I13" s="22" t="s">
        <v>130</v>
      </c>
      <c r="J13" s="52">
        <f t="shared" si="0"/>
        <v>527.22935940000002</v>
      </c>
      <c r="K13" s="52">
        <f t="shared" si="1"/>
        <v>1285.282067268</v>
      </c>
      <c r="L13" s="53">
        <f t="shared" si="2"/>
        <v>1372.78290606</v>
      </c>
      <c r="M13" s="34">
        <v>527.22935940000002</v>
      </c>
      <c r="N13" s="38"/>
      <c r="O13" s="38"/>
      <c r="P13" s="38"/>
      <c r="Q13" s="20">
        <v>918.68104219999998</v>
      </c>
      <c r="R13" s="20">
        <v>1.8848723279999999</v>
      </c>
      <c r="S13" s="20">
        <v>20.398794540000001</v>
      </c>
      <c r="T13" s="19">
        <v>-182.91200119999999</v>
      </c>
      <c r="U13" s="34">
        <v>527.22935940000002</v>
      </c>
      <c r="V13" s="20">
        <v>918.68104219999998</v>
      </c>
      <c r="W13" s="20">
        <v>0.50452790999999997</v>
      </c>
      <c r="X13" s="20">
        <v>20.398794540000001</v>
      </c>
      <c r="Y13" s="19">
        <v>-94.030817990000003</v>
      </c>
    </row>
    <row r="14" spans="1:25" s="12" customFormat="1" ht="60" customHeight="1">
      <c r="A14" s="49">
        <v>13</v>
      </c>
      <c r="B14" s="47" t="s">
        <v>1097</v>
      </c>
      <c r="C14" s="10">
        <v>12163</v>
      </c>
      <c r="D14" s="48" t="s">
        <v>134</v>
      </c>
      <c r="E14" s="48" t="s">
        <v>261</v>
      </c>
      <c r="F14" s="22" t="s">
        <v>1108</v>
      </c>
      <c r="G14" s="46" t="s">
        <v>267</v>
      </c>
      <c r="H14" s="21"/>
      <c r="I14" s="22" t="s">
        <v>130</v>
      </c>
      <c r="J14" s="52">
        <f t="shared" si="0"/>
        <v>339.26600000000002</v>
      </c>
      <c r="K14" s="52">
        <f t="shared" si="1"/>
        <v>722.51700000000005</v>
      </c>
      <c r="L14" s="53">
        <f t="shared" si="2"/>
        <v>494</v>
      </c>
      <c r="M14" s="9">
        <v>339.26600000000002</v>
      </c>
      <c r="N14" s="39"/>
      <c r="O14" s="39"/>
      <c r="P14" s="39"/>
      <c r="Q14" s="10">
        <v>181.41800000000001</v>
      </c>
      <c r="R14" s="10">
        <v>310.904</v>
      </c>
      <c r="S14" s="10">
        <v>9.0589999999999993</v>
      </c>
      <c r="T14" s="8">
        <v>-118.13</v>
      </c>
      <c r="U14" s="9">
        <v>339</v>
      </c>
      <c r="V14" s="10">
        <v>181</v>
      </c>
      <c r="W14" s="10">
        <v>83</v>
      </c>
      <c r="X14" s="10">
        <v>9</v>
      </c>
      <c r="Y14" s="8">
        <v>-118</v>
      </c>
    </row>
    <row r="15" spans="1:25" s="12" customFormat="1" ht="60" customHeight="1">
      <c r="A15" s="49">
        <v>14</v>
      </c>
      <c r="B15" s="47" t="s">
        <v>163</v>
      </c>
      <c r="C15" s="10">
        <v>40098</v>
      </c>
      <c r="D15" s="48" t="s">
        <v>134</v>
      </c>
      <c r="E15" s="48" t="s">
        <v>128</v>
      </c>
      <c r="F15" s="22" t="s">
        <v>1109</v>
      </c>
      <c r="G15" s="46" t="s">
        <v>165</v>
      </c>
      <c r="H15" s="7"/>
      <c r="I15" s="22" t="s">
        <v>130</v>
      </c>
      <c r="J15" s="52">
        <f t="shared" si="0"/>
        <v>864</v>
      </c>
      <c r="K15" s="52">
        <f t="shared" si="1"/>
        <v>4132.6859999999997</v>
      </c>
      <c r="L15" s="53">
        <f t="shared" si="2"/>
        <v>1398</v>
      </c>
      <c r="M15" s="9">
        <v>863.52499999999998</v>
      </c>
      <c r="N15" s="39"/>
      <c r="O15" s="39"/>
      <c r="P15" s="39"/>
      <c r="Q15" s="10">
        <v>363.64699999999999</v>
      </c>
      <c r="R15" s="10">
        <v>3296.5839999999998</v>
      </c>
      <c r="S15" s="10">
        <v>21.123999999999999</v>
      </c>
      <c r="T15" s="8">
        <v>-412.19400000000002</v>
      </c>
      <c r="U15" s="9">
        <v>864</v>
      </c>
      <c r="V15" s="10">
        <v>342</v>
      </c>
      <c r="W15" s="10">
        <v>512</v>
      </c>
      <c r="X15" s="10">
        <v>10</v>
      </c>
      <c r="Y15" s="8">
        <v>-330</v>
      </c>
    </row>
    <row r="16" spans="1:25" s="11" customFormat="1" ht="60" customHeight="1">
      <c r="A16" s="49">
        <v>15</v>
      </c>
      <c r="B16" s="47" t="s">
        <v>1110</v>
      </c>
      <c r="C16" s="10">
        <v>67840</v>
      </c>
      <c r="D16" s="48" t="s">
        <v>134</v>
      </c>
      <c r="E16" s="48" t="s">
        <v>128</v>
      </c>
      <c r="F16" s="22" t="s">
        <v>1111</v>
      </c>
      <c r="G16" s="46" t="s">
        <v>138</v>
      </c>
      <c r="H16" s="5"/>
      <c r="I16" s="22" t="s">
        <v>130</v>
      </c>
      <c r="J16" s="52">
        <f t="shared" si="0"/>
        <v>660</v>
      </c>
      <c r="K16" s="52">
        <f t="shared" si="1"/>
        <v>2418.8539999999998</v>
      </c>
      <c r="L16" s="53">
        <f t="shared" si="2"/>
        <v>578</v>
      </c>
      <c r="M16" s="9">
        <v>659.58500000000004</v>
      </c>
      <c r="N16" s="39"/>
      <c r="O16" s="39"/>
      <c r="P16" s="39"/>
      <c r="Q16" s="10">
        <v>95.013000000000005</v>
      </c>
      <c r="R16" s="10">
        <v>1841.8789999999999</v>
      </c>
      <c r="S16" s="10">
        <v>10.622</v>
      </c>
      <c r="T16" s="8">
        <v>-188.245</v>
      </c>
      <c r="U16" s="9">
        <v>660</v>
      </c>
      <c r="V16" s="10">
        <v>95</v>
      </c>
      <c r="W16" s="10">
        <v>0</v>
      </c>
      <c r="X16" s="10">
        <v>11</v>
      </c>
      <c r="Y16" s="8">
        <v>-188</v>
      </c>
    </row>
    <row r="17" spans="1:25" s="12" customFormat="1" ht="60" customHeight="1">
      <c r="A17" s="49">
        <v>16</v>
      </c>
      <c r="B17" s="47" t="s">
        <v>1106</v>
      </c>
      <c r="C17" s="10">
        <v>4750</v>
      </c>
      <c r="D17" s="48" t="s">
        <v>134</v>
      </c>
      <c r="E17" s="48" t="s">
        <v>1098</v>
      </c>
      <c r="F17" s="22" t="s">
        <v>1098</v>
      </c>
      <c r="G17" s="46" t="s">
        <v>262</v>
      </c>
      <c r="H17" s="4"/>
      <c r="I17" s="22" t="s">
        <v>130</v>
      </c>
      <c r="J17" s="52">
        <f t="shared" si="0"/>
        <v>540.76900000000001</v>
      </c>
      <c r="K17" s="52">
        <f t="shared" si="1"/>
        <v>1426.527</v>
      </c>
      <c r="L17" s="53">
        <f t="shared" si="2"/>
        <v>611</v>
      </c>
      <c r="M17" s="9">
        <v>540.76900000000001</v>
      </c>
      <c r="N17" s="39"/>
      <c r="O17" s="39"/>
      <c r="P17" s="39"/>
      <c r="Q17" s="10">
        <v>251.78100000000001</v>
      </c>
      <c r="R17" s="10">
        <v>775.01499999999999</v>
      </c>
      <c r="S17" s="10">
        <v>17.251999999999999</v>
      </c>
      <c r="T17" s="8">
        <v>-158.29</v>
      </c>
      <c r="U17" s="9">
        <v>515</v>
      </c>
      <c r="V17" s="10">
        <v>219</v>
      </c>
      <c r="W17" s="10">
        <v>0</v>
      </c>
      <c r="X17" s="10">
        <v>17</v>
      </c>
      <c r="Y17" s="8">
        <v>-140</v>
      </c>
    </row>
    <row r="18" spans="1:25" s="12" customFormat="1" ht="60" customHeight="1">
      <c r="A18" s="49">
        <v>17</v>
      </c>
      <c r="B18" s="47" t="s">
        <v>239</v>
      </c>
      <c r="C18" s="10">
        <v>170725</v>
      </c>
      <c r="D18" s="48" t="s">
        <v>134</v>
      </c>
      <c r="E18" s="48" t="s">
        <v>1098</v>
      </c>
      <c r="F18" s="22" t="s">
        <v>1112</v>
      </c>
      <c r="G18" s="46" t="s">
        <v>165</v>
      </c>
      <c r="H18" s="4" t="s">
        <v>1113</v>
      </c>
      <c r="I18" s="22" t="s">
        <v>130</v>
      </c>
      <c r="J18" s="52">
        <f t="shared" si="0"/>
        <v>410.80400559999998</v>
      </c>
      <c r="K18" s="52">
        <f t="shared" si="1"/>
        <v>1207</v>
      </c>
      <c r="L18" s="53">
        <f t="shared" si="2"/>
        <v>558.20569085099999</v>
      </c>
      <c r="M18" s="35">
        <v>374.37310459999998</v>
      </c>
      <c r="N18" s="40">
        <v>397</v>
      </c>
      <c r="O18" s="40">
        <v>293</v>
      </c>
      <c r="P18" s="40">
        <v>683</v>
      </c>
      <c r="Q18" s="14">
        <v>272</v>
      </c>
      <c r="R18" s="14">
        <v>646</v>
      </c>
      <c r="S18" s="14">
        <v>21</v>
      </c>
      <c r="T18" s="15">
        <v>-129</v>
      </c>
      <c r="U18" s="35">
        <v>410.80400559999998</v>
      </c>
      <c r="V18" s="14">
        <v>223.519462</v>
      </c>
      <c r="W18" s="14">
        <v>42.384429070000003</v>
      </c>
      <c r="X18" s="10">
        <v>9.8052541810000005</v>
      </c>
      <c r="Y18" s="8">
        <v>-128.30745999999999</v>
      </c>
    </row>
    <row r="19" spans="1:25" s="12" customFormat="1" ht="60" customHeight="1">
      <c r="A19" s="49">
        <v>18</v>
      </c>
      <c r="B19" s="47" t="s">
        <v>191</v>
      </c>
      <c r="C19" s="10">
        <v>3743</v>
      </c>
      <c r="D19" s="48" t="s">
        <v>134</v>
      </c>
      <c r="E19" s="48" t="s">
        <v>1098</v>
      </c>
      <c r="F19" s="22" t="s">
        <v>1098</v>
      </c>
      <c r="G19" s="46" t="s">
        <v>262</v>
      </c>
      <c r="H19" s="7"/>
      <c r="I19" s="22" t="s">
        <v>130</v>
      </c>
      <c r="J19" s="52">
        <f t="shared" si="0"/>
        <v>567.06500000000005</v>
      </c>
      <c r="K19" s="52">
        <f t="shared" si="1"/>
        <v>1623.7510000000002</v>
      </c>
      <c r="L19" s="53">
        <f t="shared" si="2"/>
        <v>1104</v>
      </c>
      <c r="M19" s="9">
        <v>567.06500000000005</v>
      </c>
      <c r="N19" s="39"/>
      <c r="O19" s="39"/>
      <c r="P19" s="39"/>
      <c r="Q19" s="10">
        <v>300.93799999999999</v>
      </c>
      <c r="R19" s="10">
        <v>895.28099999999995</v>
      </c>
      <c r="S19" s="10">
        <v>19.832999999999998</v>
      </c>
      <c r="T19" s="8">
        <v>-159.36600000000001</v>
      </c>
      <c r="U19" s="34">
        <v>567</v>
      </c>
      <c r="V19" s="20">
        <v>301</v>
      </c>
      <c r="W19" s="20">
        <v>375</v>
      </c>
      <c r="X19" s="20">
        <v>20</v>
      </c>
      <c r="Y19" s="19">
        <v>-159</v>
      </c>
    </row>
    <row r="20" spans="1:25" s="12" customFormat="1" ht="60" customHeight="1">
      <c r="A20" s="49">
        <v>19</v>
      </c>
      <c r="B20" s="47" t="s">
        <v>1114</v>
      </c>
      <c r="C20" s="10">
        <v>14611</v>
      </c>
      <c r="D20" s="48" t="s">
        <v>134</v>
      </c>
      <c r="E20" s="48" t="s">
        <v>1098</v>
      </c>
      <c r="F20" s="22" t="s">
        <v>1098</v>
      </c>
      <c r="G20" s="46" t="s">
        <v>262</v>
      </c>
      <c r="H20" s="4"/>
      <c r="I20" s="22" t="s">
        <v>130</v>
      </c>
      <c r="J20" s="52">
        <f t="shared" si="0"/>
        <v>537</v>
      </c>
      <c r="K20" s="52">
        <f t="shared" si="1"/>
        <v>1442.3290000000002</v>
      </c>
      <c r="L20" s="53">
        <f t="shared" si="2"/>
        <v>990</v>
      </c>
      <c r="M20" s="34">
        <v>536.71900000000005</v>
      </c>
      <c r="N20" s="38"/>
      <c r="O20" s="38"/>
      <c r="P20" s="38"/>
      <c r="Q20" s="20">
        <v>418.02199999999999</v>
      </c>
      <c r="R20" s="10">
        <v>704.34900000000005</v>
      </c>
      <c r="S20" s="20">
        <v>27.792000000000002</v>
      </c>
      <c r="T20" s="19">
        <v>-244.553</v>
      </c>
      <c r="U20" s="9">
        <v>537</v>
      </c>
      <c r="V20" s="10">
        <v>380</v>
      </c>
      <c r="W20" s="10">
        <v>262</v>
      </c>
      <c r="X20" s="10">
        <v>28</v>
      </c>
      <c r="Y20" s="8">
        <v>-217</v>
      </c>
    </row>
    <row r="21" spans="1:25" s="12" customFormat="1" ht="60" customHeight="1">
      <c r="A21" s="49">
        <v>20</v>
      </c>
      <c r="B21" s="47" t="s">
        <v>163</v>
      </c>
      <c r="C21" s="10">
        <v>4200</v>
      </c>
      <c r="D21" s="48" t="s">
        <v>127</v>
      </c>
      <c r="E21" s="48" t="s">
        <v>128</v>
      </c>
      <c r="F21" s="46" t="s">
        <v>1099</v>
      </c>
      <c r="G21" s="46" t="s">
        <v>165</v>
      </c>
      <c r="H21" s="4"/>
      <c r="I21" s="22" t="s">
        <v>130</v>
      </c>
      <c r="J21" s="52">
        <f t="shared" si="0"/>
        <v>878.42288391972397</v>
      </c>
      <c r="K21" s="52">
        <f t="shared" si="1"/>
        <v>2272.2198458795347</v>
      </c>
      <c r="L21" s="53">
        <f t="shared" si="2"/>
        <v>1874.3925460629462</v>
      </c>
      <c r="M21" s="34">
        <v>878.42288391972397</v>
      </c>
      <c r="N21" s="38"/>
      <c r="O21" s="38"/>
      <c r="P21" s="38"/>
      <c r="Q21" s="20">
        <v>308.35816294102534</v>
      </c>
      <c r="R21" s="10">
        <v>998.8025294061058</v>
      </c>
      <c r="S21" s="20">
        <v>105.10332913648881</v>
      </c>
      <c r="T21" s="19">
        <v>-18.467059523809517</v>
      </c>
      <c r="U21" s="9">
        <v>878.42288391972397</v>
      </c>
      <c r="V21" s="10">
        <v>308.35816294102534</v>
      </c>
      <c r="W21" s="10">
        <v>600.97522958951754</v>
      </c>
      <c r="X21" s="10">
        <v>105.10332913648881</v>
      </c>
      <c r="Y21" s="8">
        <v>-18.467059523809517</v>
      </c>
    </row>
    <row r="22" spans="1:25" s="12" customFormat="1" ht="60" customHeight="1">
      <c r="A22" s="49">
        <v>21</v>
      </c>
      <c r="B22" s="47" t="s">
        <v>126</v>
      </c>
      <c r="C22" s="10">
        <v>19414</v>
      </c>
      <c r="D22" s="48" t="s">
        <v>127</v>
      </c>
      <c r="E22" s="48" t="s">
        <v>128</v>
      </c>
      <c r="F22" s="22" t="s">
        <v>128</v>
      </c>
      <c r="G22" s="46" t="s">
        <v>129</v>
      </c>
      <c r="H22" s="7"/>
      <c r="I22" s="22" t="s">
        <v>130</v>
      </c>
      <c r="J22" s="52">
        <f t="shared" si="0"/>
        <v>991</v>
      </c>
      <c r="K22" s="52">
        <f t="shared" si="1"/>
        <v>2436.2190000000001</v>
      </c>
      <c r="L22" s="53">
        <f t="shared" si="2"/>
        <v>1264</v>
      </c>
      <c r="M22" s="34">
        <v>990.68799999999999</v>
      </c>
      <c r="N22" s="38"/>
      <c r="O22" s="38"/>
      <c r="P22" s="38"/>
      <c r="Q22" s="20">
        <v>363.44299999999998</v>
      </c>
      <c r="R22" s="20">
        <v>994.99599999999998</v>
      </c>
      <c r="S22" s="20">
        <v>162.364</v>
      </c>
      <c r="T22" s="19">
        <v>-75.272000000000006</v>
      </c>
      <c r="U22" s="9">
        <v>991</v>
      </c>
      <c r="V22" s="10">
        <v>117</v>
      </c>
      <c r="W22" s="10">
        <v>15</v>
      </c>
      <c r="X22" s="10">
        <v>161</v>
      </c>
      <c r="Y22" s="8">
        <v>-20</v>
      </c>
    </row>
    <row r="23" spans="1:25" s="12" customFormat="1" ht="60" customHeight="1">
      <c r="A23" s="49">
        <v>22</v>
      </c>
      <c r="B23" s="47" t="s">
        <v>728</v>
      </c>
      <c r="C23" s="10">
        <v>17177</v>
      </c>
      <c r="D23" s="48" t="s">
        <v>134</v>
      </c>
      <c r="E23" s="48" t="s">
        <v>261</v>
      </c>
      <c r="F23" s="22" t="s">
        <v>261</v>
      </c>
      <c r="G23" s="46" t="s">
        <v>261</v>
      </c>
      <c r="H23" s="6"/>
      <c r="I23" s="22" t="s">
        <v>130</v>
      </c>
      <c r="J23" s="52">
        <f t="shared" si="0"/>
        <v>660</v>
      </c>
      <c r="K23" s="52">
        <f t="shared" si="1"/>
        <v>1761.3109999999999</v>
      </c>
      <c r="L23" s="53">
        <f t="shared" si="2"/>
        <v>1078</v>
      </c>
      <c r="M23" s="34">
        <v>660</v>
      </c>
      <c r="N23" s="38"/>
      <c r="O23" s="38"/>
      <c r="P23" s="38"/>
      <c r="Q23" s="20">
        <v>251</v>
      </c>
      <c r="R23" s="20">
        <v>1007.415</v>
      </c>
      <c r="S23" s="20">
        <v>57.896000000000001</v>
      </c>
      <c r="T23" s="19">
        <v>-215</v>
      </c>
      <c r="U23" s="9">
        <v>660</v>
      </c>
      <c r="V23" s="10">
        <v>224</v>
      </c>
      <c r="W23" s="10">
        <v>364</v>
      </c>
      <c r="X23" s="10">
        <v>21</v>
      </c>
      <c r="Y23" s="8">
        <v>-191</v>
      </c>
    </row>
    <row r="24" spans="1:25" s="12" customFormat="1" ht="60" customHeight="1">
      <c r="A24" s="49">
        <v>23</v>
      </c>
      <c r="B24" s="47" t="s">
        <v>126</v>
      </c>
      <c r="C24" s="10">
        <v>64223</v>
      </c>
      <c r="D24" s="48" t="s">
        <v>134</v>
      </c>
      <c r="E24" s="48" t="s">
        <v>1098</v>
      </c>
      <c r="F24" s="22" t="s">
        <v>1098</v>
      </c>
      <c r="G24" s="46" t="s">
        <v>262</v>
      </c>
      <c r="H24" s="7"/>
      <c r="I24" s="22" t="s">
        <v>130</v>
      </c>
      <c r="J24" s="52">
        <f t="shared" si="0"/>
        <v>512.76718621054761</v>
      </c>
      <c r="K24" s="52">
        <f t="shared" si="1"/>
        <v>2024.3109999999999</v>
      </c>
      <c r="L24" s="53">
        <f t="shared" si="2"/>
        <v>1189.906784173894</v>
      </c>
      <c r="M24" s="34">
        <v>512.76700000000005</v>
      </c>
      <c r="N24" s="38"/>
      <c r="O24" s="38"/>
      <c r="P24" s="38"/>
      <c r="Q24" s="20">
        <v>362.87900000000002</v>
      </c>
      <c r="R24" s="20">
        <v>1202.4169999999999</v>
      </c>
      <c r="S24" s="20">
        <v>50.600999999999999</v>
      </c>
      <c r="T24" s="19">
        <v>-104.35299999999999</v>
      </c>
      <c r="U24" s="34">
        <v>512.76718621054761</v>
      </c>
      <c r="V24" s="20">
        <v>323.98815689083347</v>
      </c>
      <c r="W24" s="20">
        <v>406.90330566930851</v>
      </c>
      <c r="X24" s="20">
        <v>50.60115534932968</v>
      </c>
      <c r="Y24" s="19">
        <v>-104.35301994612522</v>
      </c>
    </row>
    <row r="25" spans="1:25" s="12" customFormat="1" ht="60" customHeight="1">
      <c r="A25" s="49">
        <v>24</v>
      </c>
      <c r="B25" s="47" t="s">
        <v>1123</v>
      </c>
      <c r="C25" s="10">
        <v>22260</v>
      </c>
      <c r="D25" s="48" t="s">
        <v>127</v>
      </c>
      <c r="E25" s="48" t="s">
        <v>1098</v>
      </c>
      <c r="F25" s="22" t="s">
        <v>1098</v>
      </c>
      <c r="G25" s="46" t="s">
        <v>262</v>
      </c>
      <c r="H25" s="7"/>
      <c r="I25" s="22" t="s">
        <v>130</v>
      </c>
      <c r="J25" s="52">
        <f t="shared" si="0"/>
        <v>551</v>
      </c>
      <c r="K25" s="52">
        <f t="shared" si="1"/>
        <v>1507.922</v>
      </c>
      <c r="L25" s="53">
        <f t="shared" si="2"/>
        <v>979</v>
      </c>
      <c r="M25" s="34">
        <v>550.99099999999999</v>
      </c>
      <c r="N25" s="38"/>
      <c r="O25" s="38"/>
      <c r="P25" s="38"/>
      <c r="Q25" s="20">
        <v>58.895000000000003</v>
      </c>
      <c r="R25" s="20">
        <v>830.36400000000003</v>
      </c>
      <c r="S25" s="20">
        <v>73.91</v>
      </c>
      <c r="T25" s="19">
        <v>-6.2380000000000004</v>
      </c>
      <c r="U25" s="34">
        <v>551</v>
      </c>
      <c r="V25" s="20">
        <v>37</v>
      </c>
      <c r="W25" s="20">
        <v>347</v>
      </c>
      <c r="X25" s="20">
        <v>46</v>
      </c>
      <c r="Y25" s="19">
        <v>-2</v>
      </c>
    </row>
    <row r="26" spans="1:25" s="12" customFormat="1" ht="60" customHeight="1">
      <c r="A26" s="49">
        <v>25</v>
      </c>
      <c r="B26" s="47" t="s">
        <v>184</v>
      </c>
      <c r="C26" s="10">
        <v>41813.65</v>
      </c>
      <c r="D26" s="48" t="s">
        <v>134</v>
      </c>
      <c r="E26" s="48" t="s">
        <v>1098</v>
      </c>
      <c r="F26" s="22" t="s">
        <v>1124</v>
      </c>
      <c r="G26" s="46" t="s">
        <v>165</v>
      </c>
      <c r="H26" s="4"/>
      <c r="I26" s="22" t="s">
        <v>130</v>
      </c>
      <c r="J26" s="52">
        <f t="shared" si="0"/>
        <v>388.101</v>
      </c>
      <c r="K26" s="52">
        <f t="shared" si="1"/>
        <v>1264.0439999999999</v>
      </c>
      <c r="L26" s="53">
        <f t="shared" si="2"/>
        <v>671</v>
      </c>
      <c r="M26" s="9">
        <v>388.101</v>
      </c>
      <c r="N26" s="39"/>
      <c r="O26" s="39"/>
      <c r="P26" s="39"/>
      <c r="Q26" s="10">
        <v>193.21100000000001</v>
      </c>
      <c r="R26" s="31">
        <v>891.55799999999999</v>
      </c>
      <c r="S26" s="31">
        <v>17.388999999999999</v>
      </c>
      <c r="T26" s="32">
        <v>-226.215</v>
      </c>
      <c r="U26" s="9">
        <v>388</v>
      </c>
      <c r="V26" s="10">
        <v>172</v>
      </c>
      <c r="W26" s="10">
        <v>295</v>
      </c>
      <c r="X26" s="10">
        <v>17</v>
      </c>
      <c r="Y26" s="8">
        <v>-201</v>
      </c>
    </row>
    <row r="27" spans="1:25" s="17" customFormat="1" ht="60" customHeight="1">
      <c r="A27" s="49">
        <v>26</v>
      </c>
      <c r="B27" s="47" t="s">
        <v>184</v>
      </c>
      <c r="C27" s="10">
        <v>53994</v>
      </c>
      <c r="D27" s="48" t="s">
        <v>134</v>
      </c>
      <c r="E27" s="48" t="s">
        <v>1098</v>
      </c>
      <c r="F27" s="22" t="s">
        <v>1098</v>
      </c>
      <c r="G27" s="46" t="s">
        <v>262</v>
      </c>
      <c r="H27" s="16"/>
      <c r="I27" s="22" t="s">
        <v>130</v>
      </c>
      <c r="J27" s="52">
        <f t="shared" si="0"/>
        <v>463</v>
      </c>
      <c r="K27" s="52">
        <f t="shared" si="1"/>
        <v>1299.221</v>
      </c>
      <c r="L27" s="53">
        <f t="shared" si="2"/>
        <v>906</v>
      </c>
      <c r="M27" s="9">
        <v>462.51100000000002</v>
      </c>
      <c r="N27" s="39"/>
      <c r="O27" s="39"/>
      <c r="P27" s="39"/>
      <c r="Q27" s="10">
        <v>486.91</v>
      </c>
      <c r="R27" s="10">
        <v>677.70299999999997</v>
      </c>
      <c r="S27" s="10">
        <v>13.316000000000001</v>
      </c>
      <c r="T27" s="8">
        <v>-341.21899999999999</v>
      </c>
      <c r="U27" s="9">
        <v>463</v>
      </c>
      <c r="V27" s="10">
        <v>469</v>
      </c>
      <c r="W27" s="10">
        <v>227</v>
      </c>
      <c r="X27" s="10">
        <v>13</v>
      </c>
      <c r="Y27" s="8">
        <v>-266</v>
      </c>
    </row>
    <row r="28" spans="1:25" s="12" customFormat="1" ht="60" customHeight="1">
      <c r="A28" s="49">
        <v>27</v>
      </c>
      <c r="B28" s="47" t="s">
        <v>318</v>
      </c>
      <c r="C28" s="10">
        <v>17061</v>
      </c>
      <c r="D28" s="48" t="s">
        <v>134</v>
      </c>
      <c r="E28" s="48" t="s">
        <v>1098</v>
      </c>
      <c r="F28" s="22" t="s">
        <v>1098</v>
      </c>
      <c r="G28" s="46" t="s">
        <v>262</v>
      </c>
      <c r="H28" s="7"/>
      <c r="I28" s="22" t="s">
        <v>130</v>
      </c>
      <c r="J28" s="52">
        <f t="shared" si="0"/>
        <v>309.637</v>
      </c>
      <c r="K28" s="52">
        <f t="shared" si="1"/>
        <v>955.75099999999998</v>
      </c>
      <c r="L28" s="53">
        <f t="shared" si="2"/>
        <v>950</v>
      </c>
      <c r="M28" s="34">
        <v>309.637</v>
      </c>
      <c r="N28" s="38"/>
      <c r="O28" s="38"/>
      <c r="P28" s="38"/>
      <c r="Q28" s="20">
        <v>227.07599999999999</v>
      </c>
      <c r="R28" s="20">
        <v>651.85900000000004</v>
      </c>
      <c r="S28" s="20">
        <v>39.33</v>
      </c>
      <c r="T28" s="19">
        <v>-272.15100000000001</v>
      </c>
      <c r="U28" s="34">
        <v>302</v>
      </c>
      <c r="V28" s="20">
        <v>198</v>
      </c>
      <c r="W28" s="20">
        <v>652</v>
      </c>
      <c r="X28" s="20">
        <v>37</v>
      </c>
      <c r="Y28" s="19">
        <v>-239</v>
      </c>
    </row>
    <row r="29" spans="1:25" s="12" customFormat="1" ht="79.5" customHeight="1">
      <c r="A29" s="49">
        <v>28</v>
      </c>
      <c r="B29" s="47" t="s">
        <v>184</v>
      </c>
      <c r="C29" s="10">
        <v>39486</v>
      </c>
      <c r="D29" s="48" t="s">
        <v>134</v>
      </c>
      <c r="E29" s="48" t="s">
        <v>1098</v>
      </c>
      <c r="F29" s="22" t="s">
        <v>1125</v>
      </c>
      <c r="G29" s="46" t="s">
        <v>262</v>
      </c>
      <c r="H29" s="4"/>
      <c r="I29" s="22" t="s">
        <v>130</v>
      </c>
      <c r="J29" s="52">
        <f t="shared" si="0"/>
        <v>500</v>
      </c>
      <c r="K29" s="52">
        <f t="shared" si="1"/>
        <v>1754.769</v>
      </c>
      <c r="L29" s="53">
        <f t="shared" si="2"/>
        <v>799</v>
      </c>
      <c r="M29" s="34">
        <v>500</v>
      </c>
      <c r="N29" s="38"/>
      <c r="O29" s="38"/>
      <c r="P29" s="38"/>
      <c r="Q29" s="20">
        <v>275</v>
      </c>
      <c r="R29" s="20">
        <v>1415.7270000000001</v>
      </c>
      <c r="S29" s="20">
        <v>41</v>
      </c>
      <c r="T29" s="19">
        <v>-476.95800000000003</v>
      </c>
      <c r="U29" s="9">
        <v>500</v>
      </c>
      <c r="V29" s="10">
        <v>199</v>
      </c>
      <c r="W29" s="10">
        <v>464</v>
      </c>
      <c r="X29" s="10">
        <v>37</v>
      </c>
      <c r="Y29" s="19">
        <v>-401</v>
      </c>
    </row>
    <row r="30" spans="1:25" s="12" customFormat="1" ht="60" customHeight="1">
      <c r="A30" s="49">
        <v>29</v>
      </c>
      <c r="B30" s="47" t="s">
        <v>408</v>
      </c>
      <c r="C30" s="10">
        <v>30428</v>
      </c>
      <c r="D30" s="48" t="s">
        <v>127</v>
      </c>
      <c r="E30" s="48" t="s">
        <v>1098</v>
      </c>
      <c r="F30" s="22" t="s">
        <v>1098</v>
      </c>
      <c r="G30" s="46" t="s">
        <v>262</v>
      </c>
      <c r="H30" s="7"/>
      <c r="I30" s="22" t="s">
        <v>130</v>
      </c>
      <c r="J30" s="52">
        <f t="shared" si="0"/>
        <v>794.52200000000005</v>
      </c>
      <c r="K30" s="52">
        <f t="shared" si="1"/>
        <v>1935.3626999999997</v>
      </c>
      <c r="L30" s="53">
        <f t="shared" si="2"/>
        <v>1356.0355999999999</v>
      </c>
      <c r="M30" s="34">
        <v>794.52200000000005</v>
      </c>
      <c r="N30" s="38"/>
      <c r="O30" s="38"/>
      <c r="P30" s="38"/>
      <c r="Q30" s="20">
        <v>207.71</v>
      </c>
      <c r="R30" s="20">
        <v>835.26599999999996</v>
      </c>
      <c r="S30" s="20">
        <v>101.3109</v>
      </c>
      <c r="T30" s="19">
        <v>-3.4462000000000002</v>
      </c>
      <c r="U30" s="34">
        <v>794.52200000000005</v>
      </c>
      <c r="V30" s="20">
        <v>56</v>
      </c>
      <c r="W30" s="20">
        <v>405.17270000000002</v>
      </c>
      <c r="X30" s="20">
        <v>101.3409</v>
      </c>
      <c r="Y30" s="19">
        <v>-1</v>
      </c>
    </row>
    <row r="31" spans="1:25" s="12" customFormat="1" ht="60" customHeight="1">
      <c r="A31" s="49">
        <v>30</v>
      </c>
      <c r="B31" s="47" t="s">
        <v>414</v>
      </c>
      <c r="C31" s="10">
        <v>11044</v>
      </c>
      <c r="D31" s="48" t="s">
        <v>134</v>
      </c>
      <c r="E31" s="48" t="s">
        <v>1098</v>
      </c>
      <c r="F31" s="22" t="s">
        <v>1098</v>
      </c>
      <c r="G31" s="46" t="s">
        <v>262</v>
      </c>
      <c r="H31" s="4"/>
      <c r="I31" s="22" t="s">
        <v>130</v>
      </c>
      <c r="J31" s="52">
        <f t="shared" si="0"/>
        <v>380.09699999999998</v>
      </c>
      <c r="K31" s="52">
        <f t="shared" si="1"/>
        <v>609.75400000000002</v>
      </c>
      <c r="L31" s="53">
        <f t="shared" si="2"/>
        <v>536</v>
      </c>
      <c r="M31" s="34">
        <v>380.09699999999998</v>
      </c>
      <c r="N31" s="38"/>
      <c r="O31" s="38"/>
      <c r="P31" s="38"/>
      <c r="Q31" s="20">
        <v>207.62</v>
      </c>
      <c r="R31" s="20">
        <v>164.143</v>
      </c>
      <c r="S31" s="20">
        <v>71.091999999999999</v>
      </c>
      <c r="T31" s="19">
        <v>-213.19800000000001</v>
      </c>
      <c r="U31" s="9">
        <v>380</v>
      </c>
      <c r="V31" s="10">
        <v>186</v>
      </c>
      <c r="W31" s="10">
        <v>89</v>
      </c>
      <c r="X31" s="10">
        <v>71</v>
      </c>
      <c r="Y31" s="8">
        <v>-190</v>
      </c>
    </row>
    <row r="32" spans="1:25" s="12" customFormat="1" ht="60" customHeight="1">
      <c r="A32" s="49">
        <v>31</v>
      </c>
      <c r="B32" s="47" t="s">
        <v>414</v>
      </c>
      <c r="C32" s="10">
        <v>24807.5</v>
      </c>
      <c r="D32" s="48" t="s">
        <v>134</v>
      </c>
      <c r="E32" s="48" t="s">
        <v>1098</v>
      </c>
      <c r="F32" s="22" t="s">
        <v>1098</v>
      </c>
      <c r="G32" s="46" t="s">
        <v>262</v>
      </c>
      <c r="H32" s="4"/>
      <c r="I32" s="22" t="s">
        <v>130</v>
      </c>
      <c r="J32" s="52">
        <f t="shared" si="0"/>
        <v>429</v>
      </c>
      <c r="K32" s="52">
        <f t="shared" si="1"/>
        <v>828.98</v>
      </c>
      <c r="L32" s="53">
        <f t="shared" si="2"/>
        <v>474</v>
      </c>
      <c r="M32" s="34">
        <v>428.85899999999998</v>
      </c>
      <c r="N32" s="38"/>
      <c r="O32" s="38"/>
      <c r="P32" s="38"/>
      <c r="Q32" s="20">
        <v>53.871000000000002</v>
      </c>
      <c r="R32" s="20">
        <v>930.87800000000004</v>
      </c>
      <c r="S32" s="20">
        <v>13.891999999999999</v>
      </c>
      <c r="T32" s="19">
        <v>-598.52</v>
      </c>
      <c r="U32" s="9">
        <v>429</v>
      </c>
      <c r="V32" s="10">
        <v>37</v>
      </c>
      <c r="W32" s="10"/>
      <c r="X32" s="10">
        <v>8</v>
      </c>
      <c r="Y32" s="8"/>
    </row>
    <row r="33" spans="1:25" s="12" customFormat="1" ht="60" customHeight="1">
      <c r="A33" s="49">
        <v>32</v>
      </c>
      <c r="B33" s="47" t="s">
        <v>1126</v>
      </c>
      <c r="C33" s="10">
        <v>4629</v>
      </c>
      <c r="D33" s="48" t="s">
        <v>134</v>
      </c>
      <c r="E33" s="48" t="s">
        <v>128</v>
      </c>
      <c r="F33" s="22" t="s">
        <v>128</v>
      </c>
      <c r="G33" s="46" t="s">
        <v>129</v>
      </c>
      <c r="H33" s="4"/>
      <c r="I33" s="22" t="s">
        <v>130</v>
      </c>
      <c r="J33" s="52">
        <f t="shared" si="0"/>
        <v>498.00200000000001</v>
      </c>
      <c r="K33" s="52">
        <f t="shared" si="1"/>
        <v>3632.4209999999998</v>
      </c>
      <c r="L33" s="53">
        <f t="shared" si="2"/>
        <v>1512</v>
      </c>
      <c r="M33" s="34">
        <v>498.00200000000001</v>
      </c>
      <c r="N33" s="38"/>
      <c r="O33" s="38"/>
      <c r="P33" s="38"/>
      <c r="Q33" s="20">
        <v>646.47199999999998</v>
      </c>
      <c r="R33" s="20">
        <v>2870.27</v>
      </c>
      <c r="S33" s="20">
        <v>30.312000000000001</v>
      </c>
      <c r="T33" s="19">
        <v>-412.63499999999999</v>
      </c>
      <c r="U33" s="9">
        <v>498</v>
      </c>
      <c r="V33" s="10">
        <v>624</v>
      </c>
      <c r="W33" s="10">
        <v>752</v>
      </c>
      <c r="X33" s="10">
        <v>30</v>
      </c>
      <c r="Y33" s="8">
        <v>-392</v>
      </c>
    </row>
    <row r="34" spans="1:25" s="12" customFormat="1" ht="60" customHeight="1">
      <c r="A34" s="49">
        <v>33</v>
      </c>
      <c r="B34" s="47" t="s">
        <v>1123</v>
      </c>
      <c r="C34" s="10">
        <v>47130.6</v>
      </c>
      <c r="D34" s="48" t="s">
        <v>134</v>
      </c>
      <c r="E34" s="48" t="s">
        <v>1098</v>
      </c>
      <c r="F34" s="22" t="s">
        <v>1098</v>
      </c>
      <c r="G34" s="46" t="s">
        <v>262</v>
      </c>
      <c r="H34" s="4"/>
      <c r="I34" s="22" t="s">
        <v>130</v>
      </c>
      <c r="J34" s="52">
        <f t="shared" si="0"/>
        <v>442</v>
      </c>
      <c r="K34" s="52">
        <f t="shared" si="1"/>
        <v>1089.3979999999999</v>
      </c>
      <c r="L34" s="53">
        <f t="shared" si="2"/>
        <v>614</v>
      </c>
      <c r="M34" s="34">
        <v>441.589</v>
      </c>
      <c r="N34" s="38"/>
      <c r="O34" s="38"/>
      <c r="P34" s="38"/>
      <c r="Q34" s="20">
        <v>166.066</v>
      </c>
      <c r="R34" s="20">
        <v>721.76099999999997</v>
      </c>
      <c r="S34" s="20">
        <v>32.685000000000002</v>
      </c>
      <c r="T34" s="19">
        <v>-272.70299999999997</v>
      </c>
      <c r="U34" s="9">
        <v>442</v>
      </c>
      <c r="V34" s="10">
        <v>153</v>
      </c>
      <c r="W34" s="10">
        <v>228</v>
      </c>
      <c r="X34" s="10">
        <v>33</v>
      </c>
      <c r="Y34" s="8">
        <v>-242</v>
      </c>
    </row>
    <row r="35" spans="1:25" s="12" customFormat="1" ht="60" customHeight="1">
      <c r="A35" s="49">
        <v>34</v>
      </c>
      <c r="B35" s="47" t="s">
        <v>318</v>
      </c>
      <c r="C35" s="10">
        <v>12017</v>
      </c>
      <c r="D35" s="48" t="s">
        <v>127</v>
      </c>
      <c r="E35" s="48" t="s">
        <v>1098</v>
      </c>
      <c r="F35" s="22" t="s">
        <v>1098</v>
      </c>
      <c r="G35" s="46" t="s">
        <v>262</v>
      </c>
      <c r="H35" s="7"/>
      <c r="I35" s="22" t="s">
        <v>130</v>
      </c>
      <c r="J35" s="52">
        <f t="shared" si="0"/>
        <v>586.78556630000003</v>
      </c>
      <c r="K35" s="52">
        <f t="shared" si="1"/>
        <v>2053.2635870700001</v>
      </c>
      <c r="L35" s="53">
        <f t="shared" si="2"/>
        <v>1347.7491045100001</v>
      </c>
      <c r="M35" s="9">
        <v>586.78556630000003</v>
      </c>
      <c r="N35" s="39"/>
      <c r="O35" s="39"/>
      <c r="P35" s="39"/>
      <c r="Q35" s="10">
        <v>287.39022469999998</v>
      </c>
      <c r="R35" s="10">
        <v>1186.1993729999999</v>
      </c>
      <c r="S35" s="10">
        <v>54.096525759999999</v>
      </c>
      <c r="T35" s="8">
        <v>-61.208102689999997</v>
      </c>
      <c r="U35" s="9">
        <v>586.78556630000003</v>
      </c>
      <c r="V35" s="10">
        <v>133.99077209999999</v>
      </c>
      <c r="W35" s="10">
        <v>625.92882269999996</v>
      </c>
      <c r="X35" s="10">
        <v>28.40021913</v>
      </c>
      <c r="Y35" s="8">
        <v>-27.356275719999999</v>
      </c>
    </row>
    <row r="36" spans="1:25" s="12" customFormat="1" ht="60" customHeight="1">
      <c r="A36" s="49">
        <v>35</v>
      </c>
      <c r="B36" s="47" t="s">
        <v>133</v>
      </c>
      <c r="C36" s="10">
        <v>13553</v>
      </c>
      <c r="D36" s="48" t="s">
        <v>134</v>
      </c>
      <c r="E36" s="48" t="s">
        <v>128</v>
      </c>
      <c r="F36" s="22" t="s">
        <v>128</v>
      </c>
      <c r="G36" s="46" t="s">
        <v>129</v>
      </c>
      <c r="H36" s="4"/>
      <c r="I36" s="22" t="s">
        <v>130</v>
      </c>
      <c r="J36" s="52">
        <f t="shared" si="0"/>
        <v>743</v>
      </c>
      <c r="K36" s="52">
        <f t="shared" si="1"/>
        <v>1901.84</v>
      </c>
      <c r="L36" s="53">
        <f t="shared" si="2"/>
        <v>1332.84</v>
      </c>
      <c r="M36" s="34">
        <v>743</v>
      </c>
      <c r="N36" s="38"/>
      <c r="O36" s="38"/>
      <c r="P36" s="38"/>
      <c r="Q36" s="20">
        <v>318</v>
      </c>
      <c r="R36" s="20">
        <v>826</v>
      </c>
      <c r="S36" s="20">
        <v>15</v>
      </c>
      <c r="T36" s="19">
        <v>-0.16</v>
      </c>
      <c r="U36" s="9">
        <f>M36</f>
        <v>743</v>
      </c>
      <c r="V36" s="10">
        <v>313</v>
      </c>
      <c r="W36" s="10">
        <v>262</v>
      </c>
      <c r="X36" s="10">
        <v>15</v>
      </c>
      <c r="Y36" s="8">
        <v>-0.16</v>
      </c>
    </row>
    <row r="37" spans="1:25" s="12" customFormat="1" ht="60" customHeight="1">
      <c r="A37" s="49">
        <v>36</v>
      </c>
      <c r="B37" s="47" t="s">
        <v>191</v>
      </c>
      <c r="C37" s="10">
        <v>14125</v>
      </c>
      <c r="D37" s="48" t="s">
        <v>134</v>
      </c>
      <c r="E37" s="48" t="s">
        <v>1098</v>
      </c>
      <c r="F37" s="22" t="s">
        <v>1098</v>
      </c>
      <c r="G37" s="46" t="s">
        <v>262</v>
      </c>
      <c r="H37" s="16" t="s">
        <v>1127</v>
      </c>
      <c r="I37" s="22" t="s">
        <v>130</v>
      </c>
      <c r="J37" s="52">
        <f t="shared" si="0"/>
        <v>372</v>
      </c>
      <c r="K37" s="52">
        <f t="shared" si="1"/>
        <v>9376</v>
      </c>
      <c r="L37" s="53">
        <f t="shared" si="2"/>
        <v>5670</v>
      </c>
      <c r="M37" s="9">
        <v>359</v>
      </c>
      <c r="N37" s="39">
        <v>372</v>
      </c>
      <c r="O37" s="39">
        <v>366</v>
      </c>
      <c r="P37" s="39">
        <v>726</v>
      </c>
      <c r="Q37" s="10">
        <v>335</v>
      </c>
      <c r="R37" s="10">
        <v>8964</v>
      </c>
      <c r="S37" s="10">
        <v>32</v>
      </c>
      <c r="T37" s="8">
        <v>-327</v>
      </c>
      <c r="U37" s="9">
        <v>359</v>
      </c>
      <c r="V37" s="10">
        <v>270</v>
      </c>
      <c r="W37" s="10">
        <v>5199</v>
      </c>
      <c r="X37" s="10">
        <v>32</v>
      </c>
      <c r="Y37" s="8">
        <v>-190</v>
      </c>
    </row>
    <row r="38" spans="1:25" s="12" customFormat="1" ht="62.7" customHeight="1">
      <c r="A38" s="49">
        <v>37</v>
      </c>
      <c r="B38" s="47" t="s">
        <v>1128</v>
      </c>
      <c r="C38" s="10">
        <v>37336</v>
      </c>
      <c r="D38" s="48" t="s">
        <v>134</v>
      </c>
      <c r="E38" s="48" t="s">
        <v>1098</v>
      </c>
      <c r="F38" s="22" t="s">
        <v>1129</v>
      </c>
      <c r="G38" s="46" t="s">
        <v>165</v>
      </c>
      <c r="H38" s="7" t="s">
        <v>1127</v>
      </c>
      <c r="I38" s="22" t="s">
        <v>130</v>
      </c>
      <c r="J38" s="52">
        <f t="shared" si="0"/>
        <v>804</v>
      </c>
      <c r="K38" s="52">
        <f t="shared" si="1"/>
        <v>1707</v>
      </c>
      <c r="L38" s="53">
        <f t="shared" si="2"/>
        <v>0</v>
      </c>
      <c r="M38" s="34"/>
      <c r="N38" s="38">
        <v>804</v>
      </c>
      <c r="O38" s="38">
        <v>381</v>
      </c>
      <c r="P38" s="38">
        <v>1159</v>
      </c>
      <c r="Q38" s="20">
        <v>322</v>
      </c>
      <c r="R38" s="20">
        <v>811</v>
      </c>
      <c r="S38" s="20">
        <v>59</v>
      </c>
      <c r="T38" s="19">
        <v>-289</v>
      </c>
      <c r="U38" s="9"/>
      <c r="V38" s="10"/>
      <c r="W38" s="10"/>
      <c r="X38" s="10"/>
      <c r="Y38" s="8"/>
    </row>
    <row r="39" spans="1:25" s="12" customFormat="1" ht="60" customHeight="1">
      <c r="A39" s="49">
        <v>38</v>
      </c>
      <c r="B39" s="47" t="s">
        <v>172</v>
      </c>
      <c r="C39" s="10">
        <v>30267</v>
      </c>
      <c r="D39" s="48" t="s">
        <v>127</v>
      </c>
      <c r="E39" s="48" t="s">
        <v>128</v>
      </c>
      <c r="F39" s="22" t="s">
        <v>1130</v>
      </c>
      <c r="G39" s="46" t="s">
        <v>165</v>
      </c>
      <c r="H39" s="16"/>
      <c r="I39" s="22" t="s">
        <v>130</v>
      </c>
      <c r="J39" s="52">
        <f t="shared" si="0"/>
        <v>655.84388309999997</v>
      </c>
      <c r="K39" s="52">
        <f t="shared" si="1"/>
        <v>3494.1303635000004</v>
      </c>
      <c r="L39" s="53">
        <f t="shared" si="2"/>
        <v>2945.6636505000001</v>
      </c>
      <c r="M39" s="9">
        <v>655.84388309999997</v>
      </c>
      <c r="N39" s="39"/>
      <c r="O39" s="39"/>
      <c r="P39" s="39"/>
      <c r="Q39" s="10">
        <v>246.88339579999999</v>
      </c>
      <c r="R39" s="10">
        <v>2519.3058110000002</v>
      </c>
      <c r="S39" s="10">
        <v>76.528173260000003</v>
      </c>
      <c r="T39" s="8">
        <v>-4.4308996599999997</v>
      </c>
      <c r="U39" s="9">
        <v>655.84388309999997</v>
      </c>
      <c r="V39" s="10">
        <v>246.88339579999999</v>
      </c>
      <c r="W39" s="10">
        <v>1970.8390979999999</v>
      </c>
      <c r="X39" s="10">
        <v>76.528173260000003</v>
      </c>
      <c r="Y39" s="8">
        <v>-4.4308996599999997</v>
      </c>
    </row>
    <row r="40" spans="1:25" s="12" customFormat="1" ht="60" customHeight="1">
      <c r="A40" s="49">
        <v>39</v>
      </c>
      <c r="B40" s="47" t="s">
        <v>184</v>
      </c>
      <c r="C40" s="10">
        <v>12132.23</v>
      </c>
      <c r="D40" s="48" t="s">
        <v>127</v>
      </c>
      <c r="E40" s="48" t="s">
        <v>1098</v>
      </c>
      <c r="F40" s="22" t="s">
        <v>1131</v>
      </c>
      <c r="G40" s="46" t="s">
        <v>165</v>
      </c>
      <c r="H40" s="7"/>
      <c r="I40" s="22" t="s">
        <v>130</v>
      </c>
      <c r="J40" s="52">
        <f t="shared" si="0"/>
        <v>758</v>
      </c>
      <c r="K40" s="52">
        <f t="shared" si="1"/>
        <v>1391</v>
      </c>
      <c r="L40" s="53">
        <f t="shared" si="2"/>
        <v>1324</v>
      </c>
      <c r="M40" s="34">
        <v>758</v>
      </c>
      <c r="N40" s="38"/>
      <c r="O40" s="38"/>
      <c r="P40" s="38"/>
      <c r="Q40" s="20">
        <v>129</v>
      </c>
      <c r="R40" s="20">
        <v>414</v>
      </c>
      <c r="S40" s="20">
        <v>90</v>
      </c>
      <c r="T40" s="19">
        <v>0</v>
      </c>
      <c r="U40" s="34">
        <v>758</v>
      </c>
      <c r="V40" s="20">
        <v>129</v>
      </c>
      <c r="W40" s="20">
        <v>347</v>
      </c>
      <c r="X40" s="20">
        <v>90</v>
      </c>
      <c r="Y40" s="19">
        <v>0</v>
      </c>
    </row>
    <row r="41" spans="1:25" s="12" customFormat="1" ht="60" customHeight="1">
      <c r="A41" s="49">
        <v>40</v>
      </c>
      <c r="B41" s="47" t="s">
        <v>1132</v>
      </c>
      <c r="C41" s="10">
        <v>6517</v>
      </c>
      <c r="D41" s="48" t="s">
        <v>134</v>
      </c>
      <c r="E41" s="48" t="s">
        <v>1098</v>
      </c>
      <c r="F41" s="22" t="s">
        <v>1098</v>
      </c>
      <c r="G41" s="46" t="s">
        <v>262</v>
      </c>
      <c r="H41" s="7"/>
      <c r="I41" s="22" t="s">
        <v>130</v>
      </c>
      <c r="J41" s="52">
        <f t="shared" si="0"/>
        <v>546</v>
      </c>
      <c r="K41" s="52">
        <f t="shared" si="1"/>
        <v>1542.9046613472456</v>
      </c>
      <c r="L41" s="53">
        <f t="shared" si="2"/>
        <v>983</v>
      </c>
      <c r="M41" s="34">
        <v>545.82399999999996</v>
      </c>
      <c r="N41" s="38"/>
      <c r="O41" s="38"/>
      <c r="P41" s="38"/>
      <c r="Q41" s="20">
        <v>298.726</v>
      </c>
      <c r="R41" s="20">
        <v>800.23066134724547</v>
      </c>
      <c r="S41" s="20">
        <v>21.123999999999999</v>
      </c>
      <c r="T41" s="19">
        <v>-123</v>
      </c>
      <c r="U41" s="34">
        <v>546</v>
      </c>
      <c r="V41" s="20">
        <v>283</v>
      </c>
      <c r="W41" s="20">
        <v>253</v>
      </c>
      <c r="X41" s="20">
        <v>21</v>
      </c>
      <c r="Y41" s="19">
        <v>-120</v>
      </c>
    </row>
    <row r="42" spans="1:25" s="12" customFormat="1" ht="60" customHeight="1">
      <c r="A42" s="49">
        <v>41</v>
      </c>
      <c r="B42" s="47" t="s">
        <v>414</v>
      </c>
      <c r="C42" s="10">
        <v>67195</v>
      </c>
      <c r="D42" s="48" t="s">
        <v>134</v>
      </c>
      <c r="E42" s="48" t="s">
        <v>1098</v>
      </c>
      <c r="F42" s="22" t="s">
        <v>1133</v>
      </c>
      <c r="G42" s="46" t="s">
        <v>165</v>
      </c>
      <c r="H42" s="7"/>
      <c r="I42" s="22" t="s">
        <v>142</v>
      </c>
      <c r="J42" s="52">
        <f t="shared" si="0"/>
        <v>474</v>
      </c>
      <c r="K42" s="52">
        <f t="shared" si="1"/>
        <v>1958.8609999999999</v>
      </c>
      <c r="L42" s="53">
        <f t="shared" si="2"/>
        <v>1234</v>
      </c>
      <c r="M42" s="34">
        <v>474</v>
      </c>
      <c r="N42" s="38"/>
      <c r="O42" s="38"/>
      <c r="P42" s="38"/>
      <c r="Q42" s="20">
        <v>321.86099999999999</v>
      </c>
      <c r="R42" s="20">
        <v>1321</v>
      </c>
      <c r="S42" s="20">
        <v>25</v>
      </c>
      <c r="T42" s="19">
        <v>-183</v>
      </c>
      <c r="U42" s="34">
        <v>474</v>
      </c>
      <c r="V42" s="20">
        <v>304</v>
      </c>
      <c r="W42" s="20">
        <v>593</v>
      </c>
      <c r="X42" s="20">
        <v>25</v>
      </c>
      <c r="Y42" s="19">
        <v>-162</v>
      </c>
    </row>
    <row r="43" spans="1:25" s="12" customFormat="1" ht="60" customHeight="1">
      <c r="A43" s="49">
        <v>42</v>
      </c>
      <c r="B43" s="47" t="s">
        <v>191</v>
      </c>
      <c r="C43" s="10">
        <v>49136</v>
      </c>
      <c r="D43" s="48" t="s">
        <v>134</v>
      </c>
      <c r="E43" s="48" t="s">
        <v>1098</v>
      </c>
      <c r="F43" s="22" t="s">
        <v>1098</v>
      </c>
      <c r="G43" s="46" t="s">
        <v>262</v>
      </c>
      <c r="H43" s="7"/>
      <c r="I43" s="22" t="s">
        <v>130</v>
      </c>
      <c r="J43" s="52">
        <f t="shared" si="0"/>
        <v>521.05899999999997</v>
      </c>
      <c r="K43" s="52">
        <f t="shared" si="1"/>
        <v>1164.2909999999999</v>
      </c>
      <c r="L43" s="53">
        <f t="shared" si="2"/>
        <v>615.92699999999991</v>
      </c>
      <c r="M43" s="34">
        <v>521.048</v>
      </c>
      <c r="N43" s="38"/>
      <c r="O43" s="38"/>
      <c r="P43" s="38"/>
      <c r="Q43" s="20">
        <v>108.79600000000001</v>
      </c>
      <c r="R43" s="20">
        <v>808.04499999999996</v>
      </c>
      <c r="S43" s="20">
        <v>18.396000000000001</v>
      </c>
      <c r="T43" s="19">
        <v>-291.99400000000003</v>
      </c>
      <c r="U43" s="34">
        <v>521.05899999999997</v>
      </c>
      <c r="V43" s="20">
        <v>96.802000000000007</v>
      </c>
      <c r="W43" s="20">
        <v>271.66399999999999</v>
      </c>
      <c r="X43" s="20">
        <v>18.396000000000001</v>
      </c>
      <c r="Y43" s="19">
        <v>-291.99400000000003</v>
      </c>
    </row>
    <row r="44" spans="1:25" s="12" customFormat="1" ht="60" customHeight="1">
      <c r="A44" s="49">
        <v>43</v>
      </c>
      <c r="B44" s="47" t="s">
        <v>1105</v>
      </c>
      <c r="C44" s="10">
        <v>37171</v>
      </c>
      <c r="D44" s="48" t="s">
        <v>134</v>
      </c>
      <c r="E44" s="48" t="s">
        <v>1098</v>
      </c>
      <c r="F44" s="22" t="s">
        <v>1124</v>
      </c>
      <c r="G44" s="46" t="s">
        <v>165</v>
      </c>
      <c r="H44" s="7"/>
      <c r="I44" s="22" t="s">
        <v>130</v>
      </c>
      <c r="J44" s="52">
        <f t="shared" si="0"/>
        <v>452</v>
      </c>
      <c r="K44" s="52">
        <f t="shared" si="1"/>
        <v>1163.6990000000001</v>
      </c>
      <c r="L44" s="53">
        <f t="shared" si="2"/>
        <v>716</v>
      </c>
      <c r="M44" s="34">
        <v>451.72899999999998</v>
      </c>
      <c r="N44" s="38"/>
      <c r="O44" s="38"/>
      <c r="P44" s="38"/>
      <c r="Q44" s="20">
        <v>157</v>
      </c>
      <c r="R44" s="20">
        <v>621.76300000000003</v>
      </c>
      <c r="S44" s="20">
        <v>45</v>
      </c>
      <c r="T44" s="19">
        <v>-111.79300000000001</v>
      </c>
      <c r="U44" s="9">
        <v>452</v>
      </c>
      <c r="V44" s="10">
        <v>135</v>
      </c>
      <c r="W44" s="10">
        <v>196</v>
      </c>
      <c r="X44" s="10">
        <v>45</v>
      </c>
      <c r="Y44" s="8">
        <v>-112</v>
      </c>
    </row>
    <row r="45" spans="1:25" s="12" customFormat="1" ht="60" customHeight="1">
      <c r="A45" s="49">
        <v>44</v>
      </c>
      <c r="B45" s="47" t="s">
        <v>1134</v>
      </c>
      <c r="C45" s="10">
        <v>9983</v>
      </c>
      <c r="D45" s="48" t="s">
        <v>127</v>
      </c>
      <c r="E45" s="48" t="s">
        <v>1098</v>
      </c>
      <c r="F45" s="22" t="s">
        <v>1135</v>
      </c>
      <c r="G45" s="46" t="s">
        <v>165</v>
      </c>
      <c r="H45" s="7" t="s">
        <v>1127</v>
      </c>
      <c r="I45" s="22" t="s">
        <v>130</v>
      </c>
      <c r="J45" s="52">
        <f t="shared" si="0"/>
        <v>811</v>
      </c>
      <c r="K45" s="52">
        <f t="shared" si="1"/>
        <v>2031</v>
      </c>
      <c r="L45" s="53">
        <f t="shared" si="2"/>
        <v>1493</v>
      </c>
      <c r="M45" s="9">
        <v>758</v>
      </c>
      <c r="N45" s="39">
        <v>811</v>
      </c>
      <c r="O45" s="39">
        <v>336</v>
      </c>
      <c r="P45" s="39">
        <v>1094</v>
      </c>
      <c r="Q45" s="10">
        <v>260</v>
      </c>
      <c r="R45" s="10">
        <v>942</v>
      </c>
      <c r="S45" s="10">
        <v>75</v>
      </c>
      <c r="T45" s="8">
        <v>-57</v>
      </c>
      <c r="U45" s="9">
        <v>758</v>
      </c>
      <c r="V45" s="10">
        <v>121</v>
      </c>
      <c r="W45" s="10">
        <v>570</v>
      </c>
      <c r="X45" s="10">
        <v>72</v>
      </c>
      <c r="Y45" s="8">
        <v>-28</v>
      </c>
    </row>
    <row r="46" spans="1:25" s="12" customFormat="1" ht="60" customHeight="1">
      <c r="A46" s="49">
        <v>45</v>
      </c>
      <c r="B46" s="47" t="s">
        <v>163</v>
      </c>
      <c r="C46" s="10">
        <v>10474</v>
      </c>
      <c r="D46" s="48" t="s">
        <v>134</v>
      </c>
      <c r="E46" s="48" t="s">
        <v>1098</v>
      </c>
      <c r="F46" s="22" t="s">
        <v>1098</v>
      </c>
      <c r="G46" s="46" t="s">
        <v>262</v>
      </c>
      <c r="H46" s="5"/>
      <c r="I46" s="22" t="s">
        <v>130</v>
      </c>
      <c r="J46" s="52">
        <f t="shared" si="0"/>
        <v>535.33033420000004</v>
      </c>
      <c r="K46" s="52">
        <f t="shared" si="1"/>
        <v>1225.9555802</v>
      </c>
      <c r="L46" s="53">
        <f t="shared" si="2"/>
        <v>944.49355132999995</v>
      </c>
      <c r="M46" s="9">
        <v>535.33033420000004</v>
      </c>
      <c r="N46" s="39"/>
      <c r="O46" s="39"/>
      <c r="P46" s="39"/>
      <c r="Q46" s="10">
        <v>186.41419999999999</v>
      </c>
      <c r="R46" s="10">
        <v>700.96813440000005</v>
      </c>
      <c r="S46" s="10">
        <v>43.165730000000003</v>
      </c>
      <c r="T46" s="8">
        <v>-239.92281840000001</v>
      </c>
      <c r="U46" s="9">
        <v>535.33030650000001</v>
      </c>
      <c r="V46" s="10">
        <v>165.399</v>
      </c>
      <c r="W46" s="10">
        <v>413.72362040000002</v>
      </c>
      <c r="X46" s="10">
        <v>43.16573133</v>
      </c>
      <c r="Y46" s="8">
        <v>-213.12510689999999</v>
      </c>
    </row>
    <row r="47" spans="1:25" s="12" customFormat="1" ht="60" customHeight="1">
      <c r="A47" s="49">
        <v>46</v>
      </c>
      <c r="B47" s="47" t="s">
        <v>163</v>
      </c>
      <c r="C47" s="10">
        <v>30809</v>
      </c>
      <c r="D47" s="48" t="s">
        <v>134</v>
      </c>
      <c r="E47" s="48" t="s">
        <v>128</v>
      </c>
      <c r="F47" s="22" t="s">
        <v>1136</v>
      </c>
      <c r="G47" s="46" t="s">
        <v>265</v>
      </c>
      <c r="H47" s="7"/>
      <c r="I47" s="22" t="s">
        <v>142</v>
      </c>
      <c r="J47" s="52">
        <f t="shared" si="0"/>
        <v>677</v>
      </c>
      <c r="K47" s="52">
        <f t="shared" si="1"/>
        <v>1560.1113170015255</v>
      </c>
      <c r="L47" s="53">
        <f t="shared" si="2"/>
        <v>767.11131700152555</v>
      </c>
      <c r="M47" s="34">
        <v>677</v>
      </c>
      <c r="N47" s="38"/>
      <c r="O47" s="38"/>
      <c r="P47" s="38"/>
      <c r="Q47" s="20">
        <v>470</v>
      </c>
      <c r="R47" s="20">
        <v>1136</v>
      </c>
      <c r="S47" s="20">
        <v>23.111317001525528</v>
      </c>
      <c r="T47" s="19">
        <v>-746</v>
      </c>
      <c r="U47" s="9">
        <v>677</v>
      </c>
      <c r="V47" s="10">
        <v>438</v>
      </c>
      <c r="W47" s="10">
        <v>272</v>
      </c>
      <c r="X47" s="10">
        <v>23.111317001525528</v>
      </c>
      <c r="Y47" s="8">
        <v>-643</v>
      </c>
    </row>
    <row r="48" spans="1:25" s="12" customFormat="1" ht="60" customHeight="1">
      <c r="A48" s="49">
        <v>47</v>
      </c>
      <c r="B48" s="47" t="s">
        <v>1137</v>
      </c>
      <c r="C48" s="10">
        <v>37699</v>
      </c>
      <c r="D48" s="48" t="s">
        <v>127</v>
      </c>
      <c r="E48" s="48" t="s">
        <v>1098</v>
      </c>
      <c r="F48" s="22" t="s">
        <v>1112</v>
      </c>
      <c r="G48" s="46" t="s">
        <v>165</v>
      </c>
      <c r="H48" s="7"/>
      <c r="I48" s="22" t="s">
        <v>130</v>
      </c>
      <c r="J48" s="52">
        <f t="shared" si="0"/>
        <v>477</v>
      </c>
      <c r="K48" s="52">
        <f t="shared" si="1"/>
        <v>1424.4420034534016</v>
      </c>
      <c r="L48" s="53">
        <f t="shared" si="2"/>
        <v>1302</v>
      </c>
      <c r="M48" s="34">
        <v>477</v>
      </c>
      <c r="N48" s="38"/>
      <c r="O48" s="38"/>
      <c r="P48" s="38"/>
      <c r="Q48" s="20">
        <v>161</v>
      </c>
      <c r="R48" s="20">
        <v>695.44200345340164</v>
      </c>
      <c r="S48" s="20">
        <v>90</v>
      </c>
      <c r="T48" s="19">
        <v>1</v>
      </c>
      <c r="U48" s="34">
        <v>477</v>
      </c>
      <c r="V48" s="20">
        <v>161</v>
      </c>
      <c r="W48" s="20">
        <v>573</v>
      </c>
      <c r="X48" s="10">
        <v>90</v>
      </c>
      <c r="Y48" s="8">
        <v>1</v>
      </c>
    </row>
    <row r="49" spans="1:25" s="12" customFormat="1" ht="60" customHeight="1">
      <c r="A49" s="49">
        <v>48</v>
      </c>
      <c r="B49" s="47" t="s">
        <v>1137</v>
      </c>
      <c r="C49" s="10">
        <v>211011</v>
      </c>
      <c r="D49" s="48" t="s">
        <v>127</v>
      </c>
      <c r="E49" s="48" t="s">
        <v>1098</v>
      </c>
      <c r="F49" s="22" t="s">
        <v>1112</v>
      </c>
      <c r="G49" s="46" t="s">
        <v>165</v>
      </c>
      <c r="H49" s="7"/>
      <c r="I49" s="22" t="s">
        <v>130</v>
      </c>
      <c r="J49" s="52">
        <f t="shared" si="0"/>
        <v>512</v>
      </c>
      <c r="K49" s="52">
        <f t="shared" si="1"/>
        <v>1716</v>
      </c>
      <c r="L49" s="53">
        <f t="shared" si="2"/>
        <v>798</v>
      </c>
      <c r="M49" s="34">
        <v>512</v>
      </c>
      <c r="N49" s="38"/>
      <c r="O49" s="38"/>
      <c r="P49" s="38"/>
      <c r="Q49" s="20">
        <v>135</v>
      </c>
      <c r="R49" s="20">
        <v>993</v>
      </c>
      <c r="S49" s="20">
        <v>75</v>
      </c>
      <c r="T49" s="19">
        <v>1</v>
      </c>
      <c r="U49" s="34">
        <v>512</v>
      </c>
      <c r="V49" s="20">
        <v>135</v>
      </c>
      <c r="W49" s="20">
        <v>75</v>
      </c>
      <c r="X49" s="20">
        <v>75</v>
      </c>
      <c r="Y49" s="19">
        <v>1</v>
      </c>
    </row>
    <row r="50" spans="1:25" s="12" customFormat="1" ht="60" customHeight="1">
      <c r="A50" s="49">
        <v>49</v>
      </c>
      <c r="B50" s="47" t="s">
        <v>133</v>
      </c>
      <c r="C50" s="10">
        <v>20463</v>
      </c>
      <c r="D50" s="48" t="s">
        <v>134</v>
      </c>
      <c r="E50" s="48" t="s">
        <v>1098</v>
      </c>
      <c r="F50" s="22" t="s">
        <v>1125</v>
      </c>
      <c r="G50" s="46" t="s">
        <v>262</v>
      </c>
      <c r="H50" s="7"/>
      <c r="I50" s="22" t="s">
        <v>130</v>
      </c>
      <c r="J50" s="52">
        <f t="shared" si="0"/>
        <v>620</v>
      </c>
      <c r="K50" s="52">
        <f t="shared" si="1"/>
        <v>1940.5129999999999</v>
      </c>
      <c r="L50" s="53">
        <f t="shared" si="2"/>
        <v>1263</v>
      </c>
      <c r="M50" s="34">
        <v>620</v>
      </c>
      <c r="N50" s="38"/>
      <c r="O50" s="38"/>
      <c r="P50" s="38"/>
      <c r="Q50" s="20">
        <v>437</v>
      </c>
      <c r="R50" s="20">
        <v>1013.513</v>
      </c>
      <c r="S50" s="20">
        <v>88</v>
      </c>
      <c r="T50" s="19">
        <v>-218</v>
      </c>
      <c r="U50" s="9">
        <v>620</v>
      </c>
      <c r="V50" s="10">
        <v>437</v>
      </c>
      <c r="W50" s="10">
        <v>336</v>
      </c>
      <c r="X50" s="10">
        <v>88</v>
      </c>
      <c r="Y50" s="8">
        <v>-218</v>
      </c>
    </row>
    <row r="51" spans="1:25" s="12" customFormat="1" ht="60" customHeight="1">
      <c r="A51" s="49">
        <v>50</v>
      </c>
      <c r="B51" s="47" t="s">
        <v>163</v>
      </c>
      <c r="C51" s="10">
        <v>48178</v>
      </c>
      <c r="D51" s="48" t="s">
        <v>134</v>
      </c>
      <c r="E51" s="48" t="s">
        <v>128</v>
      </c>
      <c r="F51" s="22" t="s">
        <v>128</v>
      </c>
      <c r="G51" s="46" t="s">
        <v>129</v>
      </c>
      <c r="H51" s="7"/>
      <c r="I51" s="22" t="s">
        <v>142</v>
      </c>
      <c r="J51" s="52">
        <f t="shared" si="0"/>
        <v>995</v>
      </c>
      <c r="K51" s="52">
        <f t="shared" si="1"/>
        <v>1784.058</v>
      </c>
      <c r="L51" s="53">
        <f t="shared" si="2"/>
        <v>867</v>
      </c>
      <c r="M51" s="34">
        <v>994.68600000000004</v>
      </c>
      <c r="N51" s="38"/>
      <c r="O51" s="38"/>
      <c r="P51" s="38"/>
      <c r="Q51" s="20">
        <v>356.11599999999999</v>
      </c>
      <c r="R51" s="20">
        <v>1327.617</v>
      </c>
      <c r="S51" s="20">
        <v>32.19</v>
      </c>
      <c r="T51" s="19">
        <v>-926.55100000000004</v>
      </c>
      <c r="U51" s="9">
        <v>995</v>
      </c>
      <c r="V51" s="10">
        <v>289</v>
      </c>
      <c r="W51" s="10">
        <v>309</v>
      </c>
      <c r="X51" s="10">
        <v>32</v>
      </c>
      <c r="Y51" s="8">
        <v>-758</v>
      </c>
    </row>
    <row r="52" spans="1:25" s="12" customFormat="1" ht="60" customHeight="1">
      <c r="A52" s="49">
        <v>51</v>
      </c>
      <c r="B52" s="47" t="s">
        <v>1114</v>
      </c>
      <c r="C52" s="10">
        <v>146745</v>
      </c>
      <c r="D52" s="48" t="s">
        <v>134</v>
      </c>
      <c r="E52" s="48" t="s">
        <v>1098</v>
      </c>
      <c r="F52" s="22" t="s">
        <v>1138</v>
      </c>
      <c r="G52" s="46" t="s">
        <v>165</v>
      </c>
      <c r="H52" s="5"/>
      <c r="I52" s="22" t="s">
        <v>130</v>
      </c>
      <c r="J52" s="52">
        <f t="shared" si="0"/>
        <v>574.14099999999996</v>
      </c>
      <c r="K52" s="52">
        <f t="shared" si="1"/>
        <v>1451.7190000000001</v>
      </c>
      <c r="L52" s="53">
        <f t="shared" si="2"/>
        <v>989.63079999999979</v>
      </c>
      <c r="M52" s="9">
        <v>574.14099999999996</v>
      </c>
      <c r="N52" s="39"/>
      <c r="O52" s="39"/>
      <c r="P52" s="39"/>
      <c r="Q52" s="10">
        <v>257.505</v>
      </c>
      <c r="R52" s="10">
        <v>684.13099999999997</v>
      </c>
      <c r="S52" s="10">
        <v>23.949000000000002</v>
      </c>
      <c r="T52" s="8">
        <v>-88.007000000000005</v>
      </c>
      <c r="U52" s="9">
        <v>574</v>
      </c>
      <c r="V52" s="10">
        <v>236.14230000000001</v>
      </c>
      <c r="W52" s="10">
        <v>233.58359999999999</v>
      </c>
      <c r="X52" s="10">
        <v>23.948799999999999</v>
      </c>
      <c r="Y52" s="8">
        <v>-78.043899999999994</v>
      </c>
    </row>
    <row r="53" spans="1:25" s="12" customFormat="1" ht="60" customHeight="1">
      <c r="A53" s="49">
        <v>52</v>
      </c>
      <c r="B53" s="47" t="s">
        <v>1139</v>
      </c>
      <c r="C53" s="10">
        <v>25891</v>
      </c>
      <c r="D53" s="48" t="s">
        <v>134</v>
      </c>
      <c r="E53" s="48" t="s">
        <v>128</v>
      </c>
      <c r="F53" s="22" t="s">
        <v>128</v>
      </c>
      <c r="G53" s="46" t="s">
        <v>129</v>
      </c>
      <c r="H53" s="7"/>
      <c r="I53" s="22" t="s">
        <v>142</v>
      </c>
      <c r="J53" s="52">
        <f t="shared" si="0"/>
        <v>676</v>
      </c>
      <c r="K53" s="52">
        <f t="shared" si="1"/>
        <v>2975.4349999999999</v>
      </c>
      <c r="L53" s="53">
        <f t="shared" si="2"/>
        <v>1561</v>
      </c>
      <c r="M53" s="34">
        <v>676</v>
      </c>
      <c r="N53" s="38"/>
      <c r="O53" s="38"/>
      <c r="P53" s="38"/>
      <c r="Q53" s="20">
        <v>655</v>
      </c>
      <c r="R53" s="20">
        <v>2180.4349999999999</v>
      </c>
      <c r="S53" s="20">
        <v>26</v>
      </c>
      <c r="T53" s="19">
        <v>-562</v>
      </c>
      <c r="U53" s="34">
        <v>676</v>
      </c>
      <c r="V53" s="20">
        <v>610</v>
      </c>
      <c r="W53" s="20">
        <v>714</v>
      </c>
      <c r="X53" s="20">
        <v>26</v>
      </c>
      <c r="Y53" s="19">
        <v>-465</v>
      </c>
    </row>
    <row r="54" spans="1:25" s="12" customFormat="1" ht="60" customHeight="1">
      <c r="A54" s="49">
        <v>53</v>
      </c>
      <c r="B54" s="47" t="s">
        <v>1140</v>
      </c>
      <c r="C54" s="10">
        <v>17246</v>
      </c>
      <c r="D54" s="48" t="s">
        <v>127</v>
      </c>
      <c r="E54" s="48" t="s">
        <v>1098</v>
      </c>
      <c r="F54" s="22" t="s">
        <v>1098</v>
      </c>
      <c r="G54" s="46" t="s">
        <v>262</v>
      </c>
      <c r="H54" s="5"/>
      <c r="I54" s="22"/>
      <c r="J54" s="52">
        <f t="shared" si="0"/>
        <v>928</v>
      </c>
      <c r="K54" s="52">
        <f t="shared" si="1"/>
        <v>2247.6309999999999</v>
      </c>
      <c r="L54" s="53">
        <f t="shared" si="2"/>
        <v>1638</v>
      </c>
      <c r="M54" s="9">
        <v>927.77200000000005</v>
      </c>
      <c r="N54" s="39"/>
      <c r="O54" s="39"/>
      <c r="P54" s="39"/>
      <c r="Q54" s="10">
        <v>342.96499999999997</v>
      </c>
      <c r="R54" s="10">
        <v>923.57299999999998</v>
      </c>
      <c r="S54" s="10">
        <v>85.56</v>
      </c>
      <c r="T54" s="8">
        <v>-32.238999999999997</v>
      </c>
      <c r="U54" s="36">
        <v>928</v>
      </c>
      <c r="V54" s="24">
        <v>150</v>
      </c>
      <c r="W54" s="24">
        <v>482</v>
      </c>
      <c r="X54" s="24">
        <v>92</v>
      </c>
      <c r="Y54" s="25">
        <v>-14</v>
      </c>
    </row>
    <row r="55" spans="1:25" s="12" customFormat="1" ht="60" customHeight="1">
      <c r="A55" s="49">
        <v>54</v>
      </c>
      <c r="B55" s="47" t="s">
        <v>126</v>
      </c>
      <c r="C55" s="10">
        <v>9884</v>
      </c>
      <c r="D55" s="48" t="s">
        <v>134</v>
      </c>
      <c r="E55" s="48" t="s">
        <v>1098</v>
      </c>
      <c r="F55" s="22" t="s">
        <v>1098</v>
      </c>
      <c r="G55" s="46" t="s">
        <v>262</v>
      </c>
      <c r="H55" s="7"/>
      <c r="I55" s="22"/>
      <c r="J55" s="52">
        <f t="shared" si="0"/>
        <v>640</v>
      </c>
      <c r="K55" s="52">
        <f t="shared" si="1"/>
        <v>1313</v>
      </c>
      <c r="L55" s="53">
        <f t="shared" si="2"/>
        <v>1308</v>
      </c>
      <c r="M55" s="34">
        <v>640</v>
      </c>
      <c r="N55" s="38"/>
      <c r="O55" s="38"/>
      <c r="P55" s="38"/>
      <c r="Q55" s="20">
        <v>240</v>
      </c>
      <c r="R55" s="20">
        <v>902</v>
      </c>
      <c r="S55" s="20">
        <v>44</v>
      </c>
      <c r="T55" s="19">
        <v>-513</v>
      </c>
      <c r="U55" s="34">
        <v>640</v>
      </c>
      <c r="V55" s="20">
        <v>240</v>
      </c>
      <c r="W55" s="20">
        <v>897</v>
      </c>
      <c r="X55" s="20">
        <v>44</v>
      </c>
      <c r="Y55" s="19">
        <v>-513</v>
      </c>
    </row>
    <row r="56" spans="1:25" s="12" customFormat="1" ht="60" customHeight="1">
      <c r="A56" s="49">
        <v>55</v>
      </c>
      <c r="B56" s="47" t="s">
        <v>1097</v>
      </c>
      <c r="C56" s="10">
        <v>23728</v>
      </c>
      <c r="D56" s="48" t="s">
        <v>134</v>
      </c>
      <c r="E56" s="48" t="s">
        <v>1098</v>
      </c>
      <c r="F56" s="22" t="s">
        <v>1098</v>
      </c>
      <c r="G56" s="46" t="s">
        <v>262</v>
      </c>
      <c r="H56" s="7"/>
      <c r="I56" s="22" t="s">
        <v>130</v>
      </c>
      <c r="J56" s="52">
        <f t="shared" si="0"/>
        <v>500</v>
      </c>
      <c r="K56" s="52">
        <f t="shared" si="1"/>
        <v>1345.423</v>
      </c>
      <c r="L56" s="53">
        <f t="shared" si="2"/>
        <v>1246</v>
      </c>
      <c r="M56" s="34">
        <v>500</v>
      </c>
      <c r="N56" s="38"/>
      <c r="O56" s="38"/>
      <c r="P56" s="38"/>
      <c r="Q56" s="20">
        <v>402</v>
      </c>
      <c r="R56" s="20">
        <v>592.423</v>
      </c>
      <c r="S56" s="20">
        <v>70</v>
      </c>
      <c r="T56" s="19">
        <v>-219</v>
      </c>
      <c r="U56" s="34">
        <v>500</v>
      </c>
      <c r="V56" s="20">
        <v>358</v>
      </c>
      <c r="W56" s="20">
        <v>512</v>
      </c>
      <c r="X56" s="20">
        <v>70</v>
      </c>
      <c r="Y56" s="19">
        <v>-194</v>
      </c>
    </row>
    <row r="57" spans="1:25" s="12" customFormat="1" ht="60" customHeight="1">
      <c r="A57" s="49">
        <v>56</v>
      </c>
      <c r="B57" s="47" t="s">
        <v>1097</v>
      </c>
      <c r="C57" s="10">
        <v>7000</v>
      </c>
      <c r="D57" s="48" t="s">
        <v>134</v>
      </c>
      <c r="E57" s="48" t="s">
        <v>1098</v>
      </c>
      <c r="F57" s="22" t="s">
        <v>1098</v>
      </c>
      <c r="G57" s="46" t="s">
        <v>262</v>
      </c>
      <c r="H57" s="5"/>
      <c r="I57" s="22"/>
      <c r="J57" s="52">
        <f t="shared" si="0"/>
        <v>641</v>
      </c>
      <c r="K57" s="52">
        <f t="shared" si="1"/>
        <v>1512.509</v>
      </c>
      <c r="L57" s="53">
        <f t="shared" si="2"/>
        <v>981</v>
      </c>
      <c r="M57" s="36">
        <v>640.59299999999996</v>
      </c>
      <c r="N57" s="41"/>
      <c r="O57" s="41"/>
      <c r="P57" s="41"/>
      <c r="Q57" s="24">
        <v>432.601</v>
      </c>
      <c r="R57" s="24">
        <v>704.10299999999995</v>
      </c>
      <c r="S57" s="24">
        <v>59.863999999999997</v>
      </c>
      <c r="T57" s="25">
        <v>-324.65199999999999</v>
      </c>
      <c r="U57" s="9">
        <v>641</v>
      </c>
      <c r="V57" s="10">
        <v>393</v>
      </c>
      <c r="W57" s="10">
        <v>222</v>
      </c>
      <c r="X57" s="10">
        <v>50</v>
      </c>
      <c r="Y57" s="8">
        <v>-325</v>
      </c>
    </row>
    <row r="58" spans="1:25" s="12" customFormat="1" ht="60" customHeight="1">
      <c r="A58" s="49">
        <v>57</v>
      </c>
      <c r="B58" s="47" t="s">
        <v>126</v>
      </c>
      <c r="C58" s="10">
        <v>60777</v>
      </c>
      <c r="D58" s="48" t="s">
        <v>134</v>
      </c>
      <c r="E58" s="48" t="s">
        <v>128</v>
      </c>
      <c r="F58" s="22" t="s">
        <v>1141</v>
      </c>
      <c r="G58" s="46" t="s">
        <v>138</v>
      </c>
      <c r="H58" s="5"/>
      <c r="I58" s="22" t="s">
        <v>130</v>
      </c>
      <c r="J58" s="52">
        <f t="shared" si="0"/>
        <v>558.13400000000001</v>
      </c>
      <c r="K58" s="52">
        <f t="shared" si="1"/>
        <v>2794.9580000000001</v>
      </c>
      <c r="L58" s="53">
        <f t="shared" si="2"/>
        <v>1469</v>
      </c>
      <c r="M58" s="9">
        <v>558.13400000000001</v>
      </c>
      <c r="N58" s="39"/>
      <c r="O58" s="39"/>
      <c r="P58" s="39"/>
      <c r="Q58" s="10">
        <v>211.46899999999999</v>
      </c>
      <c r="R58" s="10">
        <v>2532.5529999999999</v>
      </c>
      <c r="S58" s="10">
        <v>63.378</v>
      </c>
      <c r="T58" s="8">
        <v>-570.57600000000002</v>
      </c>
      <c r="U58" s="9">
        <v>558</v>
      </c>
      <c r="V58" s="10">
        <v>187</v>
      </c>
      <c r="W58" s="10">
        <v>1168</v>
      </c>
      <c r="X58" s="10">
        <v>63</v>
      </c>
      <c r="Y58" s="8">
        <v>-507</v>
      </c>
    </row>
    <row r="59" spans="1:25" s="12" customFormat="1" ht="60" customHeight="1">
      <c r="A59" s="49">
        <v>58</v>
      </c>
      <c r="B59" s="47" t="s">
        <v>133</v>
      </c>
      <c r="C59" s="10">
        <v>35948</v>
      </c>
      <c r="D59" s="48" t="s">
        <v>127</v>
      </c>
      <c r="E59" s="48" t="s">
        <v>128</v>
      </c>
      <c r="F59" s="22" t="s">
        <v>128</v>
      </c>
      <c r="G59" s="46" t="s">
        <v>129</v>
      </c>
      <c r="H59" s="5"/>
      <c r="I59" s="22" t="s">
        <v>130</v>
      </c>
      <c r="J59" s="52">
        <f t="shared" si="0"/>
        <v>670</v>
      </c>
      <c r="K59" s="52">
        <f t="shared" si="1"/>
        <v>1769.1999999999998</v>
      </c>
      <c r="L59" s="53">
        <f t="shared" si="2"/>
        <v>1033</v>
      </c>
      <c r="M59" s="34">
        <v>669.8</v>
      </c>
      <c r="N59" s="38"/>
      <c r="O59" s="38"/>
      <c r="P59" s="38"/>
      <c r="Q59" s="20">
        <v>171.1</v>
      </c>
      <c r="R59" s="20">
        <v>926.3</v>
      </c>
      <c r="S59" s="20">
        <v>33.5</v>
      </c>
      <c r="T59" s="19">
        <v>-31.5</v>
      </c>
      <c r="U59" s="9">
        <v>670</v>
      </c>
      <c r="V59" s="10">
        <v>96</v>
      </c>
      <c r="W59" s="10">
        <v>244</v>
      </c>
      <c r="X59" s="10">
        <v>38</v>
      </c>
      <c r="Y59" s="8">
        <v>-15</v>
      </c>
    </row>
    <row r="60" spans="1:25" s="12" customFormat="1" ht="60" customHeight="1">
      <c r="A60" s="49">
        <v>59</v>
      </c>
      <c r="B60" s="47" t="s">
        <v>1110</v>
      </c>
      <c r="C60" s="10">
        <v>18730</v>
      </c>
      <c r="D60" s="48" t="s">
        <v>134</v>
      </c>
      <c r="E60" s="48" t="s">
        <v>1098</v>
      </c>
      <c r="F60" s="22" t="s">
        <v>1098</v>
      </c>
      <c r="G60" s="46" t="s">
        <v>262</v>
      </c>
      <c r="H60" s="7"/>
      <c r="I60" s="22" t="s">
        <v>130</v>
      </c>
      <c r="J60" s="52">
        <f t="shared" si="0"/>
        <v>574</v>
      </c>
      <c r="K60" s="52">
        <f t="shared" si="1"/>
        <v>1338.6970000000001</v>
      </c>
      <c r="L60" s="53">
        <f t="shared" si="2"/>
        <v>791</v>
      </c>
      <c r="M60" s="34">
        <v>573.53300000000002</v>
      </c>
      <c r="N60" s="38"/>
      <c r="O60" s="38"/>
      <c r="P60" s="38"/>
      <c r="Q60" s="20">
        <v>464.90699999999998</v>
      </c>
      <c r="R60" s="20">
        <v>821.77599999999995</v>
      </c>
      <c r="S60" s="20">
        <v>27.094000000000001</v>
      </c>
      <c r="T60" s="19">
        <v>-548.61300000000006</v>
      </c>
      <c r="U60" s="34">
        <v>574</v>
      </c>
      <c r="V60" s="20">
        <v>451</v>
      </c>
      <c r="W60" s="20">
        <v>260</v>
      </c>
      <c r="X60" s="20">
        <v>27</v>
      </c>
      <c r="Y60" s="19">
        <v>-521</v>
      </c>
    </row>
    <row r="61" spans="1:25" s="12" customFormat="1" ht="60" customHeight="1">
      <c r="A61" s="49">
        <v>60</v>
      </c>
      <c r="B61" s="47" t="s">
        <v>408</v>
      </c>
      <c r="C61" s="10">
        <v>62697</v>
      </c>
      <c r="D61" s="48" t="s">
        <v>134</v>
      </c>
      <c r="E61" s="48" t="s">
        <v>1098</v>
      </c>
      <c r="F61" s="22" t="s">
        <v>1138</v>
      </c>
      <c r="G61" s="46" t="s">
        <v>165</v>
      </c>
      <c r="H61" s="5"/>
      <c r="I61" s="22" t="s">
        <v>130</v>
      </c>
      <c r="J61" s="52">
        <f t="shared" si="0"/>
        <v>588</v>
      </c>
      <c r="K61" s="52">
        <f t="shared" si="1"/>
        <v>1378.6</v>
      </c>
      <c r="L61" s="53">
        <f t="shared" si="2"/>
        <v>709</v>
      </c>
      <c r="M61" s="9">
        <v>588</v>
      </c>
      <c r="N61" s="39"/>
      <c r="O61" s="39"/>
      <c r="P61" s="39"/>
      <c r="Q61" s="10">
        <v>148</v>
      </c>
      <c r="R61" s="10">
        <v>1045</v>
      </c>
      <c r="S61" s="10">
        <v>25.6</v>
      </c>
      <c r="T61" s="8">
        <v>-428</v>
      </c>
      <c r="U61" s="9">
        <v>588</v>
      </c>
      <c r="V61" s="10">
        <v>126</v>
      </c>
      <c r="W61" s="10">
        <v>349</v>
      </c>
      <c r="X61" s="10">
        <v>26</v>
      </c>
      <c r="Y61" s="8">
        <v>-380</v>
      </c>
    </row>
    <row r="62" spans="1:25" s="12" customFormat="1" ht="60" customHeight="1">
      <c r="A62" s="49">
        <v>61</v>
      </c>
      <c r="B62" s="47" t="s">
        <v>1114</v>
      </c>
      <c r="C62" s="10">
        <v>1580</v>
      </c>
      <c r="D62" s="48" t="s">
        <v>134</v>
      </c>
      <c r="E62" s="48" t="s">
        <v>261</v>
      </c>
      <c r="F62" s="22" t="s">
        <v>1142</v>
      </c>
      <c r="G62" s="46" t="s">
        <v>267</v>
      </c>
      <c r="H62" s="7"/>
      <c r="I62" s="22" t="s">
        <v>130</v>
      </c>
      <c r="J62" s="52">
        <f t="shared" si="0"/>
        <v>253.21260000000001</v>
      </c>
      <c r="K62" s="52">
        <f t="shared" si="1"/>
        <v>521.98660000000007</v>
      </c>
      <c r="L62" s="53">
        <f t="shared" si="2"/>
        <v>295.90310000000005</v>
      </c>
      <c r="M62" s="34">
        <v>253.21260000000001</v>
      </c>
      <c r="N62" s="38"/>
      <c r="O62" s="38"/>
      <c r="P62" s="38"/>
      <c r="Q62" s="20">
        <v>186.97149999999999</v>
      </c>
      <c r="R62" s="20">
        <v>403.29489999999998</v>
      </c>
      <c r="S62" s="20">
        <v>135.79050000000001</v>
      </c>
      <c r="T62" s="19">
        <v>-457.28289999999998</v>
      </c>
      <c r="U62" s="9">
        <v>253.21260000000001</v>
      </c>
      <c r="V62" s="10">
        <v>166.1379</v>
      </c>
      <c r="W62" s="10">
        <v>147.55000000000001</v>
      </c>
      <c r="X62" s="10">
        <v>135.79050000000001</v>
      </c>
      <c r="Y62" s="8">
        <v>-406.78789999999998</v>
      </c>
    </row>
    <row r="63" spans="1:25" s="12" customFormat="1" ht="60" customHeight="1">
      <c r="A63" s="49">
        <v>62</v>
      </c>
      <c r="B63" s="47" t="s">
        <v>1097</v>
      </c>
      <c r="C63" s="10">
        <v>54333</v>
      </c>
      <c r="D63" s="48" t="s">
        <v>1143</v>
      </c>
      <c r="E63" s="48" t="s">
        <v>1098</v>
      </c>
      <c r="F63" s="22" t="s">
        <v>1098</v>
      </c>
      <c r="G63" s="46" t="s">
        <v>262</v>
      </c>
      <c r="H63" s="23"/>
      <c r="I63" s="22" t="s">
        <v>130</v>
      </c>
      <c r="J63" s="52">
        <f t="shared" si="0"/>
        <v>452</v>
      </c>
      <c r="K63" s="52">
        <f t="shared" si="1"/>
        <v>1592</v>
      </c>
      <c r="L63" s="53">
        <f t="shared" si="2"/>
        <v>1649</v>
      </c>
      <c r="M63" s="34">
        <v>452</v>
      </c>
      <c r="N63" s="38"/>
      <c r="O63" s="38"/>
      <c r="P63" s="38"/>
      <c r="Q63" s="20">
        <v>107</v>
      </c>
      <c r="R63" s="20">
        <v>969</v>
      </c>
      <c r="S63" s="20">
        <v>142</v>
      </c>
      <c r="T63" s="19">
        <v>-78</v>
      </c>
      <c r="U63" s="34">
        <v>452</v>
      </c>
      <c r="V63" s="20">
        <v>107</v>
      </c>
      <c r="W63" s="20">
        <v>1026</v>
      </c>
      <c r="X63" s="20">
        <v>142</v>
      </c>
      <c r="Y63" s="19">
        <v>-78</v>
      </c>
    </row>
    <row r="64" spans="1:25" s="12" customFormat="1" ht="60" customHeight="1">
      <c r="A64" s="49">
        <v>63</v>
      </c>
      <c r="B64" s="47" t="s">
        <v>1144</v>
      </c>
      <c r="C64" s="10">
        <v>14960</v>
      </c>
      <c r="D64" s="48" t="s">
        <v>134</v>
      </c>
      <c r="E64" s="48" t="s">
        <v>1098</v>
      </c>
      <c r="F64" s="22" t="s">
        <v>1098</v>
      </c>
      <c r="G64" s="46" t="s">
        <v>262</v>
      </c>
      <c r="H64" s="5" t="s">
        <v>1127</v>
      </c>
      <c r="I64" s="22" t="s">
        <v>142</v>
      </c>
      <c r="J64" s="52">
        <f t="shared" si="0"/>
        <v>1019</v>
      </c>
      <c r="K64" s="52">
        <f t="shared" si="1"/>
        <v>1988</v>
      </c>
      <c r="L64" s="53">
        <f t="shared" si="2"/>
        <v>0</v>
      </c>
      <c r="M64" s="34"/>
      <c r="N64" s="38">
        <v>1019</v>
      </c>
      <c r="O64" s="38">
        <v>520</v>
      </c>
      <c r="P64" s="38">
        <v>1510</v>
      </c>
      <c r="Q64" s="20">
        <v>468</v>
      </c>
      <c r="R64" s="20">
        <v>613</v>
      </c>
      <c r="S64" s="20">
        <v>52</v>
      </c>
      <c r="T64" s="19">
        <v>-164</v>
      </c>
      <c r="U64" s="34"/>
      <c r="V64" s="20"/>
      <c r="W64" s="20"/>
      <c r="X64" s="20"/>
      <c r="Y64" s="19"/>
    </row>
    <row r="65" spans="1:25" s="12" customFormat="1" ht="60" customHeight="1">
      <c r="A65" s="49">
        <v>64</v>
      </c>
      <c r="B65" s="47" t="s">
        <v>1134</v>
      </c>
      <c r="C65" s="10">
        <v>8726</v>
      </c>
      <c r="D65" s="48" t="s">
        <v>127</v>
      </c>
      <c r="E65" s="48" t="s">
        <v>1098</v>
      </c>
      <c r="F65" s="22" t="s">
        <v>1098</v>
      </c>
      <c r="G65" s="46" t="s">
        <v>262</v>
      </c>
      <c r="H65" s="7" t="s">
        <v>1127</v>
      </c>
      <c r="I65" s="22" t="s">
        <v>130</v>
      </c>
      <c r="J65" s="52">
        <f t="shared" si="0"/>
        <v>627</v>
      </c>
      <c r="K65" s="52">
        <f t="shared" si="1"/>
        <v>1332</v>
      </c>
      <c r="L65" s="53">
        <f t="shared" si="2"/>
        <v>1222.5424</v>
      </c>
      <c r="M65" s="34">
        <v>576.73</v>
      </c>
      <c r="N65" s="38">
        <v>627</v>
      </c>
      <c r="O65" s="38">
        <v>314</v>
      </c>
      <c r="P65" s="38">
        <v>909</v>
      </c>
      <c r="Q65" s="20">
        <v>252</v>
      </c>
      <c r="R65" s="20">
        <v>405</v>
      </c>
      <c r="S65" s="20">
        <v>62</v>
      </c>
      <c r="T65" s="19">
        <v>-14</v>
      </c>
      <c r="U65" s="34">
        <v>594.98140000000001</v>
      </c>
      <c r="V65" s="20">
        <v>175.27799999999999</v>
      </c>
      <c r="W65" s="20">
        <v>404.75400000000002</v>
      </c>
      <c r="X65" s="20">
        <v>61.962000000000003</v>
      </c>
      <c r="Y65" s="19">
        <v>-14.433</v>
      </c>
    </row>
    <row r="66" spans="1:25" s="17" customFormat="1" ht="60" customHeight="1">
      <c r="A66" s="49">
        <v>65</v>
      </c>
      <c r="B66" s="47" t="s">
        <v>404</v>
      </c>
      <c r="C66" s="10">
        <v>56102</v>
      </c>
      <c r="D66" s="48" t="s">
        <v>127</v>
      </c>
      <c r="E66" s="48" t="s">
        <v>128</v>
      </c>
      <c r="F66" s="45" t="s">
        <v>1145</v>
      </c>
      <c r="G66" s="46" t="s">
        <v>264</v>
      </c>
      <c r="H66" s="7" t="s">
        <v>1127</v>
      </c>
      <c r="I66" s="22" t="s">
        <v>130</v>
      </c>
      <c r="J66" s="52">
        <f t="shared" si="0"/>
        <v>936.10699999999997</v>
      </c>
      <c r="K66" s="52">
        <f t="shared" si="1"/>
        <v>1862.7269999999999</v>
      </c>
      <c r="L66" s="53">
        <f t="shared" si="2"/>
        <v>0</v>
      </c>
      <c r="M66" s="34"/>
      <c r="N66" s="38">
        <v>936.10699999999997</v>
      </c>
      <c r="O66" s="38">
        <v>54.283000000000001</v>
      </c>
      <c r="P66" s="38">
        <v>986.54100000000005</v>
      </c>
      <c r="Q66" s="20">
        <v>19.516999999999999</v>
      </c>
      <c r="R66" s="20">
        <v>902.428</v>
      </c>
      <c r="S66" s="20">
        <v>34.765999999999998</v>
      </c>
      <c r="T66" s="19">
        <v>-30.091000000000001</v>
      </c>
      <c r="U66" s="34"/>
      <c r="V66" s="20"/>
      <c r="W66" s="20"/>
      <c r="X66" s="20"/>
      <c r="Y66" s="19"/>
    </row>
    <row r="67" spans="1:25" s="12" customFormat="1" ht="60" customHeight="1">
      <c r="A67" s="49">
        <v>66</v>
      </c>
      <c r="B67" s="47" t="s">
        <v>126</v>
      </c>
      <c r="C67" s="10">
        <v>26176</v>
      </c>
      <c r="D67" s="48" t="s">
        <v>134</v>
      </c>
      <c r="E67" s="48" t="s">
        <v>1098</v>
      </c>
      <c r="F67" s="22" t="s">
        <v>1098</v>
      </c>
      <c r="G67" s="46" t="s">
        <v>262</v>
      </c>
      <c r="H67" s="7"/>
      <c r="I67" s="22"/>
      <c r="J67" s="52">
        <f t="shared" ref="J67:J99" si="3">MAX(M67,U67,N67)</f>
        <v>848</v>
      </c>
      <c r="K67" s="52">
        <f t="shared" ref="K67:K99" si="4">MAX(M67,N67)+SUM(Q67:T67)</f>
        <v>1761.6390000000001</v>
      </c>
      <c r="L67" s="53">
        <f t="shared" ref="L67:L99" si="5">SUM(U67:Y67)</f>
        <v>1075</v>
      </c>
      <c r="M67" s="34">
        <v>847.673</v>
      </c>
      <c r="N67" s="38"/>
      <c r="O67" s="38"/>
      <c r="P67" s="38"/>
      <c r="Q67" s="20">
        <v>235.84399999999999</v>
      </c>
      <c r="R67" s="20">
        <v>1028.037</v>
      </c>
      <c r="S67" s="20">
        <v>27.033000000000001</v>
      </c>
      <c r="T67" s="19">
        <v>-376.94799999999998</v>
      </c>
      <c r="U67" s="34">
        <v>848</v>
      </c>
      <c r="V67" s="20">
        <v>210</v>
      </c>
      <c r="W67" s="20">
        <v>325</v>
      </c>
      <c r="X67" s="20">
        <v>27</v>
      </c>
      <c r="Y67" s="19">
        <v>-335</v>
      </c>
    </row>
    <row r="68" spans="1:25" s="12" customFormat="1" ht="60" customHeight="1">
      <c r="A68" s="49">
        <v>67</v>
      </c>
      <c r="B68" s="47" t="s">
        <v>1146</v>
      </c>
      <c r="C68" s="10">
        <v>27460</v>
      </c>
      <c r="D68" s="48" t="s">
        <v>127</v>
      </c>
      <c r="E68" s="48" t="s">
        <v>1098</v>
      </c>
      <c r="F68" s="22" t="s">
        <v>1147</v>
      </c>
      <c r="G68" s="46" t="s">
        <v>165</v>
      </c>
      <c r="H68" s="5"/>
      <c r="I68" s="22" t="s">
        <v>130</v>
      </c>
      <c r="J68" s="52">
        <f t="shared" si="3"/>
        <v>656</v>
      </c>
      <c r="K68" s="52">
        <f t="shared" si="4"/>
        <v>2440.268</v>
      </c>
      <c r="L68" s="53">
        <f t="shared" si="5"/>
        <v>1484</v>
      </c>
      <c r="M68" s="9">
        <v>656</v>
      </c>
      <c r="N68" s="39"/>
      <c r="O68" s="39"/>
      <c r="P68" s="39"/>
      <c r="Q68" s="10">
        <v>72.867999999999995</v>
      </c>
      <c r="R68" s="10">
        <v>1646.0429999999999</v>
      </c>
      <c r="S68" s="10">
        <v>86.91</v>
      </c>
      <c r="T68" s="8">
        <v>-21.553000000000001</v>
      </c>
      <c r="U68" s="9">
        <v>656</v>
      </c>
      <c r="V68" s="10">
        <v>55</v>
      </c>
      <c r="W68" s="10">
        <v>741</v>
      </c>
      <c r="X68" s="10">
        <v>43</v>
      </c>
      <c r="Y68" s="8">
        <v>-11</v>
      </c>
    </row>
    <row r="69" spans="1:25" s="12" customFormat="1" ht="60" customHeight="1">
      <c r="A69" s="49">
        <v>68</v>
      </c>
      <c r="B69" s="47" t="s">
        <v>1146</v>
      </c>
      <c r="C69" s="10">
        <v>8761</v>
      </c>
      <c r="D69" s="48" t="s">
        <v>134</v>
      </c>
      <c r="E69" s="48" t="s">
        <v>1098</v>
      </c>
      <c r="F69" s="22" t="s">
        <v>1098</v>
      </c>
      <c r="G69" s="46" t="s">
        <v>262</v>
      </c>
      <c r="H69" s="4"/>
      <c r="I69" s="22" t="s">
        <v>130</v>
      </c>
      <c r="J69" s="52">
        <f t="shared" si="3"/>
        <v>362.10599999999999</v>
      </c>
      <c r="K69" s="52">
        <f t="shared" si="4"/>
        <v>1151.0420000000001</v>
      </c>
      <c r="L69" s="53">
        <f t="shared" si="5"/>
        <v>635</v>
      </c>
      <c r="M69" s="35">
        <v>362.10599999999999</v>
      </c>
      <c r="N69" s="40"/>
      <c r="O69" s="40"/>
      <c r="P69" s="40"/>
      <c r="Q69" s="14">
        <v>378.41899999999998</v>
      </c>
      <c r="R69" s="14">
        <v>784.15499999999997</v>
      </c>
      <c r="S69" s="14">
        <v>53</v>
      </c>
      <c r="T69" s="15">
        <v>-426.63799999999998</v>
      </c>
      <c r="U69" s="9">
        <v>362</v>
      </c>
      <c r="V69" s="10">
        <v>346</v>
      </c>
      <c r="W69" s="10">
        <v>248</v>
      </c>
      <c r="X69" s="10">
        <v>53</v>
      </c>
      <c r="Y69" s="8">
        <v>-374</v>
      </c>
    </row>
    <row r="70" spans="1:25" s="12" customFormat="1" ht="60" customHeight="1">
      <c r="A70" s="49">
        <v>69</v>
      </c>
      <c r="B70" s="47" t="s">
        <v>191</v>
      </c>
      <c r="C70" s="10">
        <v>9478</v>
      </c>
      <c r="D70" s="48" t="s">
        <v>134</v>
      </c>
      <c r="E70" s="48" t="s">
        <v>1098</v>
      </c>
      <c r="F70" s="22" t="s">
        <v>1098</v>
      </c>
      <c r="G70" s="46" t="s">
        <v>262</v>
      </c>
      <c r="H70" s="5"/>
      <c r="I70" s="22" t="s">
        <v>130</v>
      </c>
      <c r="J70" s="52">
        <f t="shared" si="3"/>
        <v>485.21036290000001</v>
      </c>
      <c r="K70" s="52">
        <f t="shared" si="4"/>
        <v>1233.6822557800001</v>
      </c>
      <c r="L70" s="53">
        <f t="shared" si="5"/>
        <v>1007.2887032800002</v>
      </c>
      <c r="M70" s="9">
        <v>485.21036290000001</v>
      </c>
      <c r="N70" s="39"/>
      <c r="O70" s="39"/>
      <c r="P70" s="39"/>
      <c r="Q70" s="10">
        <v>358.01586520000001</v>
      </c>
      <c r="R70" s="10">
        <v>565.43374870000002</v>
      </c>
      <c r="S70" s="10">
        <v>61.752271579999999</v>
      </c>
      <c r="T70" s="8">
        <v>-236.7299926</v>
      </c>
      <c r="U70" s="9">
        <v>485.21036290000001</v>
      </c>
      <c r="V70" s="10">
        <v>358.01586520000001</v>
      </c>
      <c r="W70" s="20">
        <v>339.04019620000003</v>
      </c>
      <c r="X70" s="20">
        <v>61.752271579999999</v>
      </c>
      <c r="Y70" s="19">
        <v>-236.7299926</v>
      </c>
    </row>
    <row r="71" spans="1:25" s="12" customFormat="1" ht="60" customHeight="1">
      <c r="A71" s="49">
        <v>70</v>
      </c>
      <c r="B71" s="47" t="s">
        <v>408</v>
      </c>
      <c r="C71" s="10">
        <v>9232</v>
      </c>
      <c r="D71" s="48" t="s">
        <v>134</v>
      </c>
      <c r="E71" s="48" t="s">
        <v>1098</v>
      </c>
      <c r="F71" s="22" t="s">
        <v>1148</v>
      </c>
      <c r="G71" s="46" t="s">
        <v>262</v>
      </c>
      <c r="H71" s="5"/>
      <c r="I71" s="22" t="s">
        <v>130</v>
      </c>
      <c r="J71" s="52">
        <f t="shared" si="3"/>
        <v>502</v>
      </c>
      <c r="K71" s="52">
        <f t="shared" si="4"/>
        <v>1083.896</v>
      </c>
      <c r="L71" s="53">
        <f t="shared" si="5"/>
        <v>1132</v>
      </c>
      <c r="M71" s="9">
        <v>501.97899999999998</v>
      </c>
      <c r="N71" s="39"/>
      <c r="O71" s="39"/>
      <c r="P71" s="39"/>
      <c r="Q71" s="10">
        <v>186.42699999999999</v>
      </c>
      <c r="R71" s="10">
        <v>942.77800000000002</v>
      </c>
      <c r="S71" s="10">
        <v>36.732999999999997</v>
      </c>
      <c r="T71" s="8">
        <v>-584.02099999999996</v>
      </c>
      <c r="U71" s="9">
        <v>502</v>
      </c>
      <c r="V71" s="10">
        <v>169</v>
      </c>
      <c r="W71" s="10">
        <v>943</v>
      </c>
      <c r="X71" s="10">
        <v>37</v>
      </c>
      <c r="Y71" s="8">
        <v>-519</v>
      </c>
    </row>
    <row r="72" spans="1:25" s="12" customFormat="1" ht="60" customHeight="1">
      <c r="A72" s="49">
        <v>71</v>
      </c>
      <c r="B72" s="47" t="s">
        <v>184</v>
      </c>
      <c r="C72" s="10">
        <v>87127.7</v>
      </c>
      <c r="D72" s="48" t="s">
        <v>134</v>
      </c>
      <c r="E72" s="48" t="s">
        <v>1098</v>
      </c>
      <c r="F72" s="22" t="s">
        <v>1149</v>
      </c>
      <c r="G72" s="46" t="s">
        <v>165</v>
      </c>
      <c r="H72" s="6"/>
      <c r="I72" s="22" t="s">
        <v>130</v>
      </c>
      <c r="J72" s="52">
        <f t="shared" si="3"/>
        <v>787</v>
      </c>
      <c r="K72" s="52">
        <f t="shared" si="4"/>
        <v>1278</v>
      </c>
      <c r="L72" s="53">
        <f t="shared" si="5"/>
        <v>1081</v>
      </c>
      <c r="M72" s="34">
        <v>787</v>
      </c>
      <c r="N72" s="38"/>
      <c r="O72" s="38"/>
      <c r="P72" s="38"/>
      <c r="Q72" s="20">
        <v>456</v>
      </c>
      <c r="R72" s="20">
        <v>550</v>
      </c>
      <c r="S72" s="20">
        <v>48</v>
      </c>
      <c r="T72" s="19">
        <v>-563</v>
      </c>
      <c r="U72" s="9">
        <v>787</v>
      </c>
      <c r="V72" s="10">
        <v>392</v>
      </c>
      <c r="W72" s="10">
        <v>354</v>
      </c>
      <c r="X72" s="10">
        <v>48</v>
      </c>
      <c r="Y72" s="8">
        <v>-500</v>
      </c>
    </row>
    <row r="73" spans="1:25" s="12" customFormat="1" ht="60" customHeight="1">
      <c r="A73" s="49">
        <v>72</v>
      </c>
      <c r="B73" s="47" t="s">
        <v>184</v>
      </c>
      <c r="C73" s="10">
        <v>26094</v>
      </c>
      <c r="D73" s="48" t="s">
        <v>134</v>
      </c>
      <c r="E73" s="48" t="s">
        <v>1098</v>
      </c>
      <c r="F73" s="22" t="s">
        <v>1149</v>
      </c>
      <c r="G73" s="46" t="s">
        <v>165</v>
      </c>
      <c r="H73" s="6"/>
      <c r="I73" s="22" t="s">
        <v>130</v>
      </c>
      <c r="J73" s="52">
        <f t="shared" si="3"/>
        <v>685</v>
      </c>
      <c r="K73" s="52">
        <f t="shared" si="4"/>
        <v>1763</v>
      </c>
      <c r="L73" s="53">
        <f t="shared" si="5"/>
        <v>1547</v>
      </c>
      <c r="M73" s="34">
        <v>685</v>
      </c>
      <c r="N73" s="38"/>
      <c r="O73" s="38"/>
      <c r="P73" s="38"/>
      <c r="Q73" s="20">
        <v>366</v>
      </c>
      <c r="R73" s="20">
        <v>1141</v>
      </c>
      <c r="S73" s="20">
        <v>104</v>
      </c>
      <c r="T73" s="19">
        <v>-533</v>
      </c>
      <c r="U73" s="9">
        <v>685</v>
      </c>
      <c r="V73" s="10">
        <v>347</v>
      </c>
      <c r="W73" s="10">
        <v>885</v>
      </c>
      <c r="X73" s="10">
        <v>104</v>
      </c>
      <c r="Y73" s="8">
        <v>-474</v>
      </c>
    </row>
    <row r="74" spans="1:25" s="12" customFormat="1" ht="60" customHeight="1">
      <c r="A74" s="49">
        <v>73</v>
      </c>
      <c r="B74" s="47" t="s">
        <v>126</v>
      </c>
      <c r="C74" s="10">
        <v>42133</v>
      </c>
      <c r="D74" s="48" t="s">
        <v>134</v>
      </c>
      <c r="E74" s="48" t="s">
        <v>1098</v>
      </c>
      <c r="F74" s="22" t="s">
        <v>1112</v>
      </c>
      <c r="G74" s="46" t="s">
        <v>165</v>
      </c>
      <c r="H74" s="5"/>
      <c r="I74" s="22"/>
      <c r="J74" s="52">
        <f t="shared" si="3"/>
        <v>689</v>
      </c>
      <c r="K74" s="52">
        <f t="shared" si="4"/>
        <v>1474.3980000000001</v>
      </c>
      <c r="L74" s="53">
        <f t="shared" si="5"/>
        <v>995</v>
      </c>
      <c r="M74" s="9">
        <v>688.649</v>
      </c>
      <c r="N74" s="39"/>
      <c r="O74" s="39"/>
      <c r="P74" s="39"/>
      <c r="Q74" s="10">
        <v>310</v>
      </c>
      <c r="R74" s="10">
        <v>681.91399999999999</v>
      </c>
      <c r="S74" s="10">
        <v>42.067999999999998</v>
      </c>
      <c r="T74" s="8">
        <v>-248.233</v>
      </c>
      <c r="U74" s="9">
        <v>689</v>
      </c>
      <c r="V74" s="10">
        <v>282</v>
      </c>
      <c r="W74" s="10">
        <v>230</v>
      </c>
      <c r="X74" s="10">
        <v>42</v>
      </c>
      <c r="Y74" s="8">
        <v>-248</v>
      </c>
    </row>
    <row r="75" spans="1:25" s="12" customFormat="1" ht="60" customHeight="1">
      <c r="A75" s="49">
        <v>74</v>
      </c>
      <c r="B75" s="47" t="s">
        <v>126</v>
      </c>
      <c r="C75" s="10">
        <v>53086</v>
      </c>
      <c r="D75" s="48" t="s">
        <v>134</v>
      </c>
      <c r="E75" s="48" t="s">
        <v>1098</v>
      </c>
      <c r="F75" s="22" t="s">
        <v>1112</v>
      </c>
      <c r="G75" s="46" t="s">
        <v>165</v>
      </c>
      <c r="H75" s="5"/>
      <c r="I75" s="22"/>
      <c r="J75" s="52">
        <f t="shared" si="3"/>
        <v>689</v>
      </c>
      <c r="K75" s="52">
        <f t="shared" si="4"/>
        <v>1474.4339999999997</v>
      </c>
      <c r="L75" s="53">
        <f t="shared" si="5"/>
        <v>995</v>
      </c>
      <c r="M75" s="9">
        <v>688.67</v>
      </c>
      <c r="N75" s="39"/>
      <c r="O75" s="39"/>
      <c r="P75" s="39"/>
      <c r="Q75" s="10">
        <v>310</v>
      </c>
      <c r="R75" s="10">
        <v>681.93399999999997</v>
      </c>
      <c r="S75" s="10">
        <v>42.07</v>
      </c>
      <c r="T75" s="8">
        <v>-248.24</v>
      </c>
      <c r="U75" s="9">
        <v>689</v>
      </c>
      <c r="V75" s="10">
        <v>282</v>
      </c>
      <c r="W75" s="10">
        <v>230</v>
      </c>
      <c r="X75" s="10">
        <v>42</v>
      </c>
      <c r="Y75" s="8">
        <v>-248</v>
      </c>
    </row>
    <row r="76" spans="1:25" s="12" customFormat="1" ht="60" customHeight="1">
      <c r="A76" s="49">
        <v>75</v>
      </c>
      <c r="B76" s="47" t="s">
        <v>191</v>
      </c>
      <c r="C76" s="10">
        <v>12764</v>
      </c>
      <c r="D76" s="48" t="s">
        <v>134</v>
      </c>
      <c r="E76" s="48" t="s">
        <v>1098</v>
      </c>
      <c r="F76" s="22" t="s">
        <v>1098</v>
      </c>
      <c r="G76" s="46" t="s">
        <v>262</v>
      </c>
      <c r="H76" s="7" t="s">
        <v>1127</v>
      </c>
      <c r="I76" s="22" t="s">
        <v>130</v>
      </c>
      <c r="J76" s="52">
        <f t="shared" si="3"/>
        <v>539.69500000000005</v>
      </c>
      <c r="K76" s="52">
        <f t="shared" si="4"/>
        <v>1576.873</v>
      </c>
      <c r="L76" s="53">
        <f t="shared" si="5"/>
        <v>0</v>
      </c>
      <c r="M76" s="9">
        <v>462.27300000000002</v>
      </c>
      <c r="N76" s="39">
        <v>539.69500000000005</v>
      </c>
      <c r="O76" s="39">
        <v>306.23099999999999</v>
      </c>
      <c r="P76" s="39">
        <v>817.41700000000003</v>
      </c>
      <c r="Q76" s="10">
        <v>254.541</v>
      </c>
      <c r="R76" s="10">
        <v>537.71699999999998</v>
      </c>
      <c r="S76" s="10">
        <v>51.69</v>
      </c>
      <c r="T76" s="8">
        <v>193.23</v>
      </c>
      <c r="U76" s="9"/>
      <c r="V76" s="10"/>
      <c r="W76" s="10"/>
      <c r="X76" s="10"/>
      <c r="Y76" s="8"/>
    </row>
    <row r="77" spans="1:25" s="12" customFormat="1" ht="60" customHeight="1">
      <c r="A77" s="49">
        <v>76</v>
      </c>
      <c r="B77" s="47" t="s">
        <v>414</v>
      </c>
      <c r="C77" s="10">
        <v>30926</v>
      </c>
      <c r="D77" s="48" t="s">
        <v>134</v>
      </c>
      <c r="E77" s="48" t="s">
        <v>1098</v>
      </c>
      <c r="F77" s="22" t="s">
        <v>1098</v>
      </c>
      <c r="G77" s="46" t="s">
        <v>262</v>
      </c>
      <c r="H77" s="7"/>
      <c r="I77" s="22" t="s">
        <v>130</v>
      </c>
      <c r="J77" s="52">
        <f t="shared" si="3"/>
        <v>568.43100000000004</v>
      </c>
      <c r="K77" s="52">
        <f t="shared" si="4"/>
        <v>1465.8209999999999</v>
      </c>
      <c r="L77" s="53">
        <f t="shared" si="5"/>
        <v>875</v>
      </c>
      <c r="M77" s="34">
        <v>568.43100000000004</v>
      </c>
      <c r="N77" s="38"/>
      <c r="O77" s="38"/>
      <c r="P77" s="38"/>
      <c r="Q77" s="20">
        <v>503.34100000000001</v>
      </c>
      <c r="R77" s="20">
        <v>896.48400000000004</v>
      </c>
      <c r="S77" s="20">
        <v>35.646000000000001</v>
      </c>
      <c r="T77" s="19">
        <v>-538.08100000000002</v>
      </c>
      <c r="U77" s="34">
        <v>568</v>
      </c>
      <c r="V77" s="20">
        <v>466</v>
      </c>
      <c r="W77" s="20">
        <v>284</v>
      </c>
      <c r="X77" s="20">
        <v>36</v>
      </c>
      <c r="Y77" s="19">
        <v>-479</v>
      </c>
    </row>
    <row r="78" spans="1:25" s="12" customFormat="1" ht="60" customHeight="1">
      <c r="A78" s="49">
        <v>77</v>
      </c>
      <c r="B78" s="47" t="s">
        <v>172</v>
      </c>
      <c r="C78" s="10">
        <v>164000</v>
      </c>
      <c r="D78" s="48" t="s">
        <v>134</v>
      </c>
      <c r="E78" s="48" t="s">
        <v>1098</v>
      </c>
      <c r="F78" s="22" t="s">
        <v>1150</v>
      </c>
      <c r="G78" s="46" t="s">
        <v>165</v>
      </c>
      <c r="H78" s="7"/>
      <c r="I78" s="22" t="s">
        <v>142</v>
      </c>
      <c r="J78" s="52">
        <f t="shared" si="3"/>
        <v>555.72</v>
      </c>
      <c r="K78" s="52">
        <f t="shared" si="4"/>
        <v>1604.6399999999999</v>
      </c>
      <c r="L78" s="53">
        <f t="shared" si="5"/>
        <v>923.64</v>
      </c>
      <c r="M78" s="34">
        <v>555.72</v>
      </c>
      <c r="N78" s="38"/>
      <c r="O78" s="38"/>
      <c r="P78" s="38"/>
      <c r="Q78" s="20">
        <v>268.24</v>
      </c>
      <c r="R78" s="20">
        <v>954.17</v>
      </c>
      <c r="S78" s="20">
        <v>57.85</v>
      </c>
      <c r="T78" s="19">
        <v>-231.34</v>
      </c>
      <c r="U78" s="34">
        <v>555.72</v>
      </c>
      <c r="V78" s="20">
        <v>243.37</v>
      </c>
      <c r="W78" s="20">
        <v>271.82</v>
      </c>
      <c r="X78" s="20">
        <v>57.85</v>
      </c>
      <c r="Y78" s="19">
        <v>-205.12</v>
      </c>
    </row>
    <row r="79" spans="1:25" s="12" customFormat="1" ht="60" customHeight="1">
      <c r="A79" s="49">
        <v>78</v>
      </c>
      <c r="B79" s="47" t="s">
        <v>239</v>
      </c>
      <c r="C79" s="10">
        <v>37500</v>
      </c>
      <c r="D79" s="48" t="s">
        <v>134</v>
      </c>
      <c r="E79" s="48" t="s">
        <v>1098</v>
      </c>
      <c r="F79" s="22" t="s">
        <v>1098</v>
      </c>
      <c r="G79" s="46" t="s">
        <v>262</v>
      </c>
      <c r="H79" s="7"/>
      <c r="I79" s="22" t="s">
        <v>130</v>
      </c>
      <c r="J79" s="52">
        <f t="shared" si="3"/>
        <v>397</v>
      </c>
      <c r="K79" s="52">
        <f t="shared" si="4"/>
        <v>820</v>
      </c>
      <c r="L79" s="53">
        <f t="shared" si="5"/>
        <v>663</v>
      </c>
      <c r="M79" s="34">
        <v>397</v>
      </c>
      <c r="N79" s="38"/>
      <c r="O79" s="38"/>
      <c r="P79" s="38"/>
      <c r="Q79" s="20">
        <v>152</v>
      </c>
      <c r="R79" s="20">
        <v>339</v>
      </c>
      <c r="S79" s="20">
        <v>44</v>
      </c>
      <c r="T79" s="19">
        <v>-112</v>
      </c>
      <c r="U79" s="9">
        <v>397</v>
      </c>
      <c r="V79" s="10">
        <v>138</v>
      </c>
      <c r="W79" s="10">
        <v>183</v>
      </c>
      <c r="X79" s="10">
        <v>44</v>
      </c>
      <c r="Y79" s="8">
        <v>-99</v>
      </c>
    </row>
    <row r="80" spans="1:25" s="12" customFormat="1" ht="60" customHeight="1">
      <c r="A80" s="49">
        <v>79</v>
      </c>
      <c r="B80" s="47" t="s">
        <v>1114</v>
      </c>
      <c r="C80" s="10">
        <v>21178</v>
      </c>
      <c r="D80" s="48" t="s">
        <v>134</v>
      </c>
      <c r="E80" s="48" t="s">
        <v>1098</v>
      </c>
      <c r="F80" s="22" t="s">
        <v>1098</v>
      </c>
      <c r="G80" s="46" t="s">
        <v>262</v>
      </c>
      <c r="H80" s="7" t="s">
        <v>1127</v>
      </c>
      <c r="I80" s="22" t="s">
        <v>130</v>
      </c>
      <c r="J80" s="52">
        <f t="shared" si="3"/>
        <v>451</v>
      </c>
      <c r="K80" s="52">
        <f t="shared" si="4"/>
        <v>865</v>
      </c>
      <c r="L80" s="53">
        <f t="shared" si="5"/>
        <v>647</v>
      </c>
      <c r="M80" s="34">
        <v>444</v>
      </c>
      <c r="N80" s="38">
        <v>451</v>
      </c>
      <c r="O80" s="38">
        <v>280</v>
      </c>
      <c r="P80" s="38">
        <v>722</v>
      </c>
      <c r="Q80" s="20">
        <v>260</v>
      </c>
      <c r="R80" s="20">
        <v>486</v>
      </c>
      <c r="S80" s="20">
        <v>19</v>
      </c>
      <c r="T80" s="19">
        <v>-351</v>
      </c>
      <c r="U80" s="34">
        <v>444</v>
      </c>
      <c r="V80" s="20">
        <v>233</v>
      </c>
      <c r="W80" s="20">
        <v>263</v>
      </c>
      <c r="X80" s="20">
        <v>19</v>
      </c>
      <c r="Y80" s="19">
        <v>-312</v>
      </c>
    </row>
    <row r="81" spans="1:25" s="12" customFormat="1" ht="60" customHeight="1">
      <c r="A81" s="49">
        <v>80</v>
      </c>
      <c r="B81" s="47" t="s">
        <v>1097</v>
      </c>
      <c r="C81" s="10">
        <v>19267</v>
      </c>
      <c r="D81" s="48" t="s">
        <v>134</v>
      </c>
      <c r="E81" s="48" t="s">
        <v>1098</v>
      </c>
      <c r="F81" s="22" t="s">
        <v>1151</v>
      </c>
      <c r="G81" s="46" t="s">
        <v>129</v>
      </c>
      <c r="H81" s="7" t="s">
        <v>1127</v>
      </c>
      <c r="I81" s="22" t="s">
        <v>130</v>
      </c>
      <c r="J81" s="52">
        <f t="shared" si="3"/>
        <v>575</v>
      </c>
      <c r="K81" s="52">
        <f t="shared" si="4"/>
        <v>-2217</v>
      </c>
      <c r="L81" s="53">
        <f t="shared" si="5"/>
        <v>567</v>
      </c>
      <c r="M81" s="9">
        <v>575</v>
      </c>
      <c r="N81" s="39">
        <v>570</v>
      </c>
      <c r="O81" s="39">
        <v>190</v>
      </c>
      <c r="P81" s="39">
        <v>761</v>
      </c>
      <c r="Q81" s="10">
        <v>178</v>
      </c>
      <c r="R81" s="10">
        <v>392</v>
      </c>
      <c r="S81" s="10">
        <v>12</v>
      </c>
      <c r="T81" s="18">
        <v>-3374</v>
      </c>
      <c r="U81" s="9">
        <v>575</v>
      </c>
      <c r="V81" s="10">
        <v>79</v>
      </c>
      <c r="W81" s="10">
        <v>133</v>
      </c>
      <c r="X81" s="10">
        <v>12</v>
      </c>
      <c r="Y81" s="8">
        <v>-232</v>
      </c>
    </row>
    <row r="82" spans="1:25" s="12" customFormat="1" ht="60" customHeight="1">
      <c r="A82" s="49">
        <v>81</v>
      </c>
      <c r="B82" s="47" t="s">
        <v>1128</v>
      </c>
      <c r="C82" s="10">
        <v>26298</v>
      </c>
      <c r="D82" s="48" t="s">
        <v>134</v>
      </c>
      <c r="E82" s="48" t="s">
        <v>128</v>
      </c>
      <c r="F82" s="22" t="s">
        <v>1152</v>
      </c>
      <c r="G82" s="46" t="s">
        <v>262</v>
      </c>
      <c r="H82" s="7" t="s">
        <v>1127</v>
      </c>
      <c r="I82" s="22"/>
      <c r="J82" s="52">
        <f t="shared" si="3"/>
        <v>539.9</v>
      </c>
      <c r="K82" s="52">
        <f t="shared" si="4"/>
        <v>884.9</v>
      </c>
      <c r="L82" s="53">
        <f t="shared" si="5"/>
        <v>0</v>
      </c>
      <c r="M82" s="34"/>
      <c r="N82" s="38">
        <v>539.9</v>
      </c>
      <c r="O82" s="38">
        <v>382</v>
      </c>
      <c r="P82" s="38">
        <v>906</v>
      </c>
      <c r="Q82" s="20">
        <v>338</v>
      </c>
      <c r="R82" s="20">
        <v>319</v>
      </c>
      <c r="S82" s="20">
        <v>45</v>
      </c>
      <c r="T82" s="19">
        <v>-357</v>
      </c>
      <c r="U82" s="34"/>
      <c r="V82" s="20"/>
      <c r="W82" s="20"/>
      <c r="X82" s="20"/>
      <c r="Y82" s="19"/>
    </row>
    <row r="83" spans="1:25" s="12" customFormat="1" ht="60" customHeight="1">
      <c r="A83" s="49">
        <v>82</v>
      </c>
      <c r="B83" s="47" t="s">
        <v>1097</v>
      </c>
      <c r="C83" s="10">
        <v>13719</v>
      </c>
      <c r="D83" s="48" t="s">
        <v>134</v>
      </c>
      <c r="E83" s="48" t="s">
        <v>128</v>
      </c>
      <c r="F83" s="22" t="s">
        <v>1153</v>
      </c>
      <c r="G83" s="46" t="s">
        <v>262</v>
      </c>
      <c r="H83" s="7" t="s">
        <v>1127</v>
      </c>
      <c r="I83" s="22" t="s">
        <v>130</v>
      </c>
      <c r="J83" s="52">
        <f t="shared" si="3"/>
        <v>383</v>
      </c>
      <c r="K83" s="52">
        <f t="shared" si="4"/>
        <v>1689</v>
      </c>
      <c r="L83" s="53">
        <f t="shared" si="5"/>
        <v>872.52654130000008</v>
      </c>
      <c r="M83" s="34">
        <v>326</v>
      </c>
      <c r="N83" s="38">
        <v>383</v>
      </c>
      <c r="O83" s="38">
        <v>247</v>
      </c>
      <c r="P83" s="38">
        <v>573</v>
      </c>
      <c r="Q83" s="20">
        <v>173</v>
      </c>
      <c r="R83" s="20">
        <v>1138</v>
      </c>
      <c r="S83" s="20">
        <v>74</v>
      </c>
      <c r="T83" s="19">
        <v>-79</v>
      </c>
      <c r="U83" s="34">
        <v>326</v>
      </c>
      <c r="V83" s="20">
        <v>141</v>
      </c>
      <c r="W83" s="20">
        <v>397</v>
      </c>
      <c r="X83" s="20">
        <v>73.943888770000001</v>
      </c>
      <c r="Y83" s="19">
        <v>-65.417347469999996</v>
      </c>
    </row>
    <row r="84" spans="1:25" s="12" customFormat="1" ht="60" customHeight="1">
      <c r="A84" s="49">
        <v>83</v>
      </c>
      <c r="B84" s="47" t="s">
        <v>163</v>
      </c>
      <c r="C84" s="10">
        <v>8789</v>
      </c>
      <c r="D84" s="48" t="s">
        <v>134</v>
      </c>
      <c r="E84" s="48" t="s">
        <v>1098</v>
      </c>
      <c r="F84" s="22" t="s">
        <v>1150</v>
      </c>
      <c r="G84" s="46" t="s">
        <v>165</v>
      </c>
      <c r="H84" s="7" t="s">
        <v>1127</v>
      </c>
      <c r="I84" s="22" t="s">
        <v>130</v>
      </c>
      <c r="J84" s="52">
        <f t="shared" si="3"/>
        <v>468</v>
      </c>
      <c r="K84" s="52">
        <f t="shared" si="4"/>
        <v>1733</v>
      </c>
      <c r="L84" s="53">
        <f t="shared" si="5"/>
        <v>435.77973478999996</v>
      </c>
      <c r="M84" s="9">
        <v>378</v>
      </c>
      <c r="N84" s="39">
        <v>468</v>
      </c>
      <c r="O84" s="39">
        <v>357</v>
      </c>
      <c r="P84" s="39">
        <v>802</v>
      </c>
      <c r="Q84" s="10">
        <v>317</v>
      </c>
      <c r="R84" s="10">
        <v>1101</v>
      </c>
      <c r="S84" s="10">
        <v>40</v>
      </c>
      <c r="T84" s="8">
        <v>-193</v>
      </c>
      <c r="U84" s="9">
        <v>378</v>
      </c>
      <c r="V84" s="10">
        <v>97</v>
      </c>
      <c r="W84" s="10">
        <v>0</v>
      </c>
      <c r="X84" s="10">
        <v>32.584627019999999</v>
      </c>
      <c r="Y84" s="8">
        <v>-71.804892229999993</v>
      </c>
    </row>
    <row r="85" spans="1:25" s="12" customFormat="1" ht="60" customHeight="1">
      <c r="A85" s="49">
        <v>84</v>
      </c>
      <c r="B85" s="47" t="s">
        <v>1097</v>
      </c>
      <c r="C85" s="10">
        <v>132163</v>
      </c>
      <c r="D85" s="48" t="s">
        <v>1143</v>
      </c>
      <c r="E85" s="48" t="s">
        <v>1098</v>
      </c>
      <c r="F85" s="22" t="s">
        <v>1154</v>
      </c>
      <c r="G85" s="46" t="s">
        <v>165</v>
      </c>
      <c r="H85" s="7" t="s">
        <v>1127</v>
      </c>
      <c r="I85" s="22"/>
      <c r="J85" s="52">
        <f t="shared" si="3"/>
        <v>615</v>
      </c>
      <c r="K85" s="52">
        <f t="shared" si="4"/>
        <v>475.90000000000003</v>
      </c>
      <c r="L85" s="53">
        <f t="shared" si="5"/>
        <v>0</v>
      </c>
      <c r="M85" s="9"/>
      <c r="N85" s="39">
        <v>615</v>
      </c>
      <c r="O85" s="39">
        <v>294.2</v>
      </c>
      <c r="P85" s="39">
        <v>894</v>
      </c>
      <c r="Q85" s="10">
        <v>269.5</v>
      </c>
      <c r="R85" s="13">
        <v>10.1</v>
      </c>
      <c r="S85" s="10">
        <v>24</v>
      </c>
      <c r="T85" s="8">
        <v>-442.7</v>
      </c>
      <c r="U85" s="9"/>
      <c r="V85" s="10"/>
      <c r="W85" s="10"/>
      <c r="X85" s="10"/>
      <c r="Y85" s="8"/>
    </row>
    <row r="86" spans="1:25" s="12" customFormat="1" ht="60" customHeight="1">
      <c r="A86" s="49">
        <v>85</v>
      </c>
      <c r="B86" s="47" t="s">
        <v>1126</v>
      </c>
      <c r="C86" s="10">
        <v>2066.1</v>
      </c>
      <c r="D86" s="48" t="s">
        <v>134</v>
      </c>
      <c r="E86" s="48" t="s">
        <v>1155</v>
      </c>
      <c r="F86" s="22" t="s">
        <v>263</v>
      </c>
      <c r="G86" s="46" t="s">
        <v>263</v>
      </c>
      <c r="H86" s="7" t="s">
        <v>1113</v>
      </c>
      <c r="I86" s="22" t="s">
        <v>130</v>
      </c>
      <c r="J86" s="52">
        <f t="shared" si="3"/>
        <v>627</v>
      </c>
      <c r="K86" s="52">
        <f t="shared" si="4"/>
        <v>1543.48</v>
      </c>
      <c r="L86" s="53">
        <f t="shared" si="5"/>
        <v>0</v>
      </c>
      <c r="M86" s="34">
        <v>390</v>
      </c>
      <c r="N86" s="38">
        <v>627</v>
      </c>
      <c r="O86" s="38">
        <v>905.4</v>
      </c>
      <c r="P86" s="38">
        <v>1295.8499999999999</v>
      </c>
      <c r="Q86" s="20">
        <v>745.67</v>
      </c>
      <c r="R86" s="20">
        <v>187.46</v>
      </c>
      <c r="S86" s="20">
        <v>159.75</v>
      </c>
      <c r="T86" s="19">
        <v>-176.4</v>
      </c>
      <c r="U86" s="34"/>
      <c r="V86" s="20"/>
      <c r="W86" s="20"/>
      <c r="X86" s="20"/>
      <c r="Y86" s="19"/>
    </row>
    <row r="87" spans="1:25" s="12" customFormat="1" ht="60" customHeight="1">
      <c r="A87" s="49">
        <v>86</v>
      </c>
      <c r="B87" s="47" t="s">
        <v>1146</v>
      </c>
      <c r="C87" s="10">
        <v>27371</v>
      </c>
      <c r="D87" s="48" t="s">
        <v>134</v>
      </c>
      <c r="E87" s="48" t="s">
        <v>1098</v>
      </c>
      <c r="F87" s="22" t="s">
        <v>1098</v>
      </c>
      <c r="G87" s="46" t="s">
        <v>262</v>
      </c>
      <c r="H87" s="7" t="s">
        <v>1127</v>
      </c>
      <c r="I87" s="22"/>
      <c r="J87" s="52">
        <f t="shared" si="3"/>
        <v>559</v>
      </c>
      <c r="K87" s="52">
        <f t="shared" si="4"/>
        <v>1198</v>
      </c>
      <c r="L87" s="53">
        <f t="shared" si="5"/>
        <v>573</v>
      </c>
      <c r="M87" s="9">
        <v>538</v>
      </c>
      <c r="N87" s="39">
        <v>559</v>
      </c>
      <c r="O87" s="39">
        <v>273</v>
      </c>
      <c r="P87" s="39">
        <v>811</v>
      </c>
      <c r="Q87" s="10">
        <v>237</v>
      </c>
      <c r="R87" s="10">
        <v>635</v>
      </c>
      <c r="S87" s="10">
        <v>35</v>
      </c>
      <c r="T87" s="8">
        <v>-268</v>
      </c>
      <c r="U87" s="9">
        <v>534</v>
      </c>
      <c r="V87" s="10">
        <v>228</v>
      </c>
      <c r="W87" s="10"/>
      <c r="X87" s="10">
        <v>33</v>
      </c>
      <c r="Y87" s="8">
        <v>-222</v>
      </c>
    </row>
    <row r="88" spans="1:25" s="12" customFormat="1" ht="60" customHeight="1">
      <c r="A88" s="49">
        <v>87</v>
      </c>
      <c r="B88" s="47" t="s">
        <v>163</v>
      </c>
      <c r="C88" s="10">
        <v>37672</v>
      </c>
      <c r="D88" s="48" t="s">
        <v>127</v>
      </c>
      <c r="E88" s="48" t="s">
        <v>1098</v>
      </c>
      <c r="F88" s="22" t="s">
        <v>1156</v>
      </c>
      <c r="G88" s="46" t="s">
        <v>165</v>
      </c>
      <c r="H88" s="7" t="s">
        <v>1127</v>
      </c>
      <c r="I88" s="22"/>
      <c r="J88" s="52">
        <f t="shared" si="3"/>
        <v>766</v>
      </c>
      <c r="K88" s="52">
        <f t="shared" si="4"/>
        <v>1566</v>
      </c>
      <c r="L88" s="53">
        <f t="shared" si="5"/>
        <v>0</v>
      </c>
      <c r="M88" s="34"/>
      <c r="N88" s="38">
        <v>766</v>
      </c>
      <c r="O88" s="38">
        <v>317</v>
      </c>
      <c r="P88" s="38">
        <v>1029</v>
      </c>
      <c r="Q88" s="20">
        <v>219</v>
      </c>
      <c r="R88" s="20">
        <v>487</v>
      </c>
      <c r="S88" s="20">
        <v>99</v>
      </c>
      <c r="T88" s="19">
        <v>-5</v>
      </c>
      <c r="U88" s="9"/>
      <c r="V88" s="10"/>
      <c r="W88" s="10"/>
      <c r="X88" s="3"/>
      <c r="Y88" s="8"/>
    </row>
    <row r="89" spans="1:25" s="12" customFormat="1" ht="60" customHeight="1">
      <c r="A89" s="49">
        <v>88</v>
      </c>
      <c r="B89" s="47" t="s">
        <v>163</v>
      </c>
      <c r="C89" s="10">
        <v>38422</v>
      </c>
      <c r="D89" s="48" t="s">
        <v>134</v>
      </c>
      <c r="E89" s="48" t="s">
        <v>128</v>
      </c>
      <c r="F89" s="22" t="s">
        <v>128</v>
      </c>
      <c r="G89" s="46" t="s">
        <v>129</v>
      </c>
      <c r="H89" s="5"/>
      <c r="I89" s="22"/>
      <c r="J89" s="52">
        <f t="shared" si="3"/>
        <v>815</v>
      </c>
      <c r="K89" s="52">
        <f t="shared" si="4"/>
        <v>3040.223</v>
      </c>
      <c r="L89" s="53">
        <f t="shared" si="5"/>
        <v>0</v>
      </c>
      <c r="M89" s="9"/>
      <c r="N89" s="39">
        <v>815</v>
      </c>
      <c r="O89" s="39">
        <v>372</v>
      </c>
      <c r="P89" s="39">
        <v>1195</v>
      </c>
      <c r="Q89" s="10">
        <v>341</v>
      </c>
      <c r="R89" s="10">
        <v>2036</v>
      </c>
      <c r="S89" s="10">
        <v>30.222999999999999</v>
      </c>
      <c r="T89" s="8">
        <v>-182</v>
      </c>
      <c r="U89" s="9"/>
      <c r="V89" s="10"/>
      <c r="W89" s="10"/>
      <c r="X89" s="3"/>
      <c r="Y89" s="8"/>
    </row>
    <row r="90" spans="1:25" s="12" customFormat="1" ht="60" customHeight="1">
      <c r="A90" s="49">
        <v>89</v>
      </c>
      <c r="B90" s="47" t="s">
        <v>1144</v>
      </c>
      <c r="C90" s="10">
        <v>302395</v>
      </c>
      <c r="D90" s="48" t="s">
        <v>134</v>
      </c>
      <c r="E90" s="48" t="s">
        <v>1098</v>
      </c>
      <c r="F90" s="22" t="s">
        <v>1098</v>
      </c>
      <c r="G90" s="46" t="s">
        <v>262</v>
      </c>
      <c r="H90" s="7" t="s">
        <v>1127</v>
      </c>
      <c r="I90" s="22"/>
      <c r="J90" s="52">
        <f t="shared" si="3"/>
        <v>766.11900000000003</v>
      </c>
      <c r="K90" s="52">
        <f t="shared" si="4"/>
        <v>1598.1190000000001</v>
      </c>
      <c r="L90" s="53">
        <f t="shared" si="5"/>
        <v>0</v>
      </c>
      <c r="M90" s="34"/>
      <c r="N90" s="38">
        <v>766.11900000000003</v>
      </c>
      <c r="O90" s="38">
        <v>489</v>
      </c>
      <c r="P90" s="38">
        <v>1036</v>
      </c>
      <c r="Q90" s="20">
        <v>238</v>
      </c>
      <c r="R90" s="20">
        <v>770</v>
      </c>
      <c r="S90" s="20">
        <v>251</v>
      </c>
      <c r="T90" s="19">
        <v>-427</v>
      </c>
      <c r="U90" s="34"/>
      <c r="V90" s="20"/>
      <c r="W90" s="20"/>
      <c r="X90" s="20"/>
      <c r="Y90" s="19"/>
    </row>
    <row r="91" spans="1:25" s="12" customFormat="1" ht="60" customHeight="1">
      <c r="A91" s="49">
        <v>90</v>
      </c>
      <c r="B91" s="47" t="s">
        <v>1144</v>
      </c>
      <c r="C91" s="10">
        <v>45681</v>
      </c>
      <c r="D91" s="48" t="s">
        <v>134</v>
      </c>
      <c r="E91" s="48" t="s">
        <v>1098</v>
      </c>
      <c r="F91" s="22" t="s">
        <v>1098</v>
      </c>
      <c r="G91" s="46" t="s">
        <v>262</v>
      </c>
      <c r="H91" s="7" t="s">
        <v>1127</v>
      </c>
      <c r="I91" s="22"/>
      <c r="J91" s="52">
        <f t="shared" si="3"/>
        <v>697</v>
      </c>
      <c r="K91" s="52">
        <f t="shared" si="4"/>
        <v>1217</v>
      </c>
      <c r="L91" s="53">
        <f t="shared" si="5"/>
        <v>0</v>
      </c>
      <c r="M91" s="34"/>
      <c r="N91" s="42">
        <v>697</v>
      </c>
      <c r="O91" s="42">
        <v>312</v>
      </c>
      <c r="P91" s="42">
        <v>914</v>
      </c>
      <c r="Q91" s="20">
        <v>200</v>
      </c>
      <c r="R91" s="20">
        <v>674</v>
      </c>
      <c r="S91" s="20">
        <v>111</v>
      </c>
      <c r="T91" s="19">
        <v>-465</v>
      </c>
      <c r="U91" s="34"/>
      <c r="V91" s="20"/>
      <c r="W91" s="20"/>
      <c r="X91" s="20"/>
      <c r="Y91" s="19"/>
    </row>
    <row r="92" spans="1:25" s="12" customFormat="1" ht="60" customHeight="1">
      <c r="A92" s="49">
        <v>91</v>
      </c>
      <c r="B92" s="47" t="s">
        <v>191</v>
      </c>
      <c r="C92" s="10">
        <v>30837</v>
      </c>
      <c r="D92" s="48" t="s">
        <v>134</v>
      </c>
      <c r="E92" s="48" t="s">
        <v>1098</v>
      </c>
      <c r="F92" s="22" t="s">
        <v>1098</v>
      </c>
      <c r="G92" s="46" t="s">
        <v>262</v>
      </c>
      <c r="H92" s="7" t="s">
        <v>1127</v>
      </c>
      <c r="I92" s="22"/>
      <c r="J92" s="52">
        <f t="shared" si="3"/>
        <v>980</v>
      </c>
      <c r="K92" s="52">
        <f t="shared" si="4"/>
        <v>1020</v>
      </c>
      <c r="L92" s="53">
        <f t="shared" si="5"/>
        <v>0</v>
      </c>
      <c r="M92" s="9"/>
      <c r="N92" s="39">
        <v>980</v>
      </c>
      <c r="O92" s="39">
        <v>500</v>
      </c>
      <c r="P92" s="39">
        <v>1476</v>
      </c>
      <c r="Q92" s="10">
        <v>472</v>
      </c>
      <c r="R92" s="10">
        <v>41</v>
      </c>
      <c r="S92" s="10">
        <v>28</v>
      </c>
      <c r="T92" s="8">
        <v>-501</v>
      </c>
      <c r="U92" s="9"/>
      <c r="V92" s="10"/>
      <c r="W92" s="10"/>
      <c r="X92" s="3"/>
      <c r="Y92" s="8"/>
    </row>
    <row r="93" spans="1:25" s="12" customFormat="1" ht="60" customHeight="1">
      <c r="A93" s="49">
        <v>92</v>
      </c>
      <c r="B93" s="47" t="s">
        <v>184</v>
      </c>
      <c r="C93" s="10">
        <v>8183</v>
      </c>
      <c r="D93" s="48" t="s">
        <v>134</v>
      </c>
      <c r="E93" s="48" t="s">
        <v>1098</v>
      </c>
      <c r="F93" s="22" t="s">
        <v>1157</v>
      </c>
      <c r="G93" s="46" t="s">
        <v>262</v>
      </c>
      <c r="H93" s="7" t="s">
        <v>1127</v>
      </c>
      <c r="I93" s="22"/>
      <c r="J93" s="52">
        <f t="shared" si="3"/>
        <v>636.89300000000003</v>
      </c>
      <c r="K93" s="52">
        <f t="shared" si="4"/>
        <v>1584.5410000000002</v>
      </c>
      <c r="L93" s="53">
        <f t="shared" si="5"/>
        <v>0</v>
      </c>
      <c r="M93" s="9"/>
      <c r="N93" s="39">
        <v>636.89300000000003</v>
      </c>
      <c r="O93" s="39">
        <v>529.69000000000005</v>
      </c>
      <c r="P93" s="39">
        <v>1161</v>
      </c>
      <c r="Q93" s="10">
        <v>456.339</v>
      </c>
      <c r="R93" s="10">
        <v>701.88900000000001</v>
      </c>
      <c r="S93" s="10">
        <v>73.350999999999999</v>
      </c>
      <c r="T93" s="8">
        <v>-283.93099999999998</v>
      </c>
      <c r="U93" s="9"/>
      <c r="V93" s="10"/>
      <c r="W93" s="10"/>
      <c r="X93" s="3"/>
      <c r="Y93" s="8"/>
    </row>
    <row r="94" spans="1:25" s="12" customFormat="1" ht="60" customHeight="1">
      <c r="A94" s="49">
        <v>93</v>
      </c>
      <c r="B94" s="47" t="s">
        <v>1106</v>
      </c>
      <c r="C94" s="10">
        <v>11385</v>
      </c>
      <c r="D94" s="48" t="s">
        <v>127</v>
      </c>
      <c r="E94" s="48" t="s">
        <v>1098</v>
      </c>
      <c r="F94" s="22" t="s">
        <v>1107</v>
      </c>
      <c r="G94" s="46" t="s">
        <v>262</v>
      </c>
      <c r="H94" s="7" t="s">
        <v>1127</v>
      </c>
      <c r="I94" s="22"/>
      <c r="J94" s="52">
        <f t="shared" si="3"/>
        <v>846.32</v>
      </c>
      <c r="K94" s="52">
        <f t="shared" si="4"/>
        <v>1876.5590000000002</v>
      </c>
      <c r="L94" s="53">
        <f t="shared" si="5"/>
        <v>0</v>
      </c>
      <c r="M94" s="9"/>
      <c r="N94" s="39">
        <v>846.32</v>
      </c>
      <c r="O94" s="39">
        <v>266.50299999999999</v>
      </c>
      <c r="P94" s="39">
        <v>1097.4649999999999</v>
      </c>
      <c r="Q94" s="10">
        <v>160.17400000000001</v>
      </c>
      <c r="R94" s="10">
        <v>763.90700000000004</v>
      </c>
      <c r="S94" s="10">
        <v>106.32899999999999</v>
      </c>
      <c r="T94" s="8">
        <v>-0.17100000000000001</v>
      </c>
      <c r="U94" s="9"/>
      <c r="V94" s="10"/>
      <c r="W94" s="10"/>
      <c r="X94" s="3"/>
      <c r="Y94" s="8"/>
    </row>
    <row r="95" spans="1:25" s="12" customFormat="1" ht="60" customHeight="1">
      <c r="A95" s="49">
        <v>94</v>
      </c>
      <c r="B95" s="47" t="s">
        <v>1144</v>
      </c>
      <c r="C95" s="10">
        <v>30534</v>
      </c>
      <c r="D95" s="48" t="s">
        <v>127</v>
      </c>
      <c r="E95" s="48" t="s">
        <v>261</v>
      </c>
      <c r="F95" s="22" t="s">
        <v>261</v>
      </c>
      <c r="G95" s="46" t="s">
        <v>261</v>
      </c>
      <c r="H95" s="7" t="s">
        <v>1127</v>
      </c>
      <c r="I95" s="22"/>
      <c r="J95" s="52">
        <f t="shared" si="3"/>
        <v>701.08299999999997</v>
      </c>
      <c r="K95" s="52">
        <f t="shared" si="4"/>
        <v>2082.578</v>
      </c>
      <c r="L95" s="53">
        <f t="shared" si="5"/>
        <v>0</v>
      </c>
      <c r="M95" s="34"/>
      <c r="N95" s="38">
        <v>701.08299999999997</v>
      </c>
      <c r="O95" s="38">
        <v>298.03699999999998</v>
      </c>
      <c r="P95" s="38">
        <v>998.50300000000004</v>
      </c>
      <c r="Q95" s="20">
        <v>225.02699999999999</v>
      </c>
      <c r="R95" s="20">
        <v>1108.261</v>
      </c>
      <c r="S95" s="20">
        <v>73.009</v>
      </c>
      <c r="T95" s="19">
        <v>-24.802</v>
      </c>
      <c r="U95" s="34"/>
      <c r="V95" s="20"/>
      <c r="W95" s="20"/>
      <c r="X95" s="20"/>
      <c r="Y95" s="19"/>
    </row>
    <row r="96" spans="1:25" s="12" customFormat="1" ht="60" customHeight="1">
      <c r="A96" s="49">
        <v>95</v>
      </c>
      <c r="B96" s="47" t="s">
        <v>1158</v>
      </c>
      <c r="C96" s="10">
        <v>57373</v>
      </c>
      <c r="D96" s="48" t="s">
        <v>134</v>
      </c>
      <c r="E96" s="48" t="s">
        <v>1098</v>
      </c>
      <c r="F96" s="22" t="s">
        <v>1098</v>
      </c>
      <c r="G96" s="46" t="s">
        <v>262</v>
      </c>
      <c r="H96" s="7" t="s">
        <v>1127</v>
      </c>
      <c r="I96" s="22"/>
      <c r="J96" s="52">
        <f t="shared" si="3"/>
        <v>566.89700000000005</v>
      </c>
      <c r="K96" s="52">
        <f t="shared" si="4"/>
        <v>1187.0909999999999</v>
      </c>
      <c r="L96" s="53">
        <f t="shared" si="5"/>
        <v>0</v>
      </c>
      <c r="M96" s="35"/>
      <c r="N96" s="40">
        <v>566.89700000000005</v>
      </c>
      <c r="O96" s="40">
        <v>348.68400000000003</v>
      </c>
      <c r="P96" s="40">
        <v>875.48599999999999</v>
      </c>
      <c r="Q96" s="10">
        <v>281.995</v>
      </c>
      <c r="R96" s="10">
        <v>715.03</v>
      </c>
      <c r="S96" s="10">
        <v>66.688999999999993</v>
      </c>
      <c r="T96" s="8">
        <v>-443.52</v>
      </c>
      <c r="U96" s="34"/>
      <c r="V96" s="20"/>
      <c r="W96" s="20"/>
      <c r="X96" s="20"/>
      <c r="Y96" s="19"/>
    </row>
    <row r="97" spans="1:25" s="12" customFormat="1" ht="60" customHeight="1">
      <c r="A97" s="49">
        <v>96</v>
      </c>
      <c r="B97" s="47" t="s">
        <v>1140</v>
      </c>
      <c r="C97" s="10">
        <v>31644</v>
      </c>
      <c r="D97" s="48" t="s">
        <v>127</v>
      </c>
      <c r="E97" s="48" t="s">
        <v>1098</v>
      </c>
      <c r="F97" s="22" t="s">
        <v>1098</v>
      </c>
      <c r="G97" s="46" t="s">
        <v>262</v>
      </c>
      <c r="H97" s="7" t="s">
        <v>1127</v>
      </c>
      <c r="I97" s="22"/>
      <c r="J97" s="52">
        <f t="shared" si="3"/>
        <v>738</v>
      </c>
      <c r="K97" s="52">
        <f t="shared" si="4"/>
        <v>1821.828</v>
      </c>
      <c r="L97" s="53">
        <f t="shared" si="5"/>
        <v>0</v>
      </c>
      <c r="M97" s="34"/>
      <c r="N97" s="38">
        <v>738</v>
      </c>
      <c r="O97" s="38">
        <v>370</v>
      </c>
      <c r="P97" s="38">
        <v>1062</v>
      </c>
      <c r="Q97" s="20">
        <v>312</v>
      </c>
      <c r="R97" s="20">
        <v>766</v>
      </c>
      <c r="S97" s="20">
        <v>58</v>
      </c>
      <c r="T97" s="19">
        <v>-52.171999999999997</v>
      </c>
      <c r="U97" s="9"/>
      <c r="V97" s="10"/>
      <c r="W97" s="10"/>
      <c r="X97" s="3"/>
      <c r="Y97" s="8"/>
    </row>
    <row r="98" spans="1:25" s="12" customFormat="1" ht="60" customHeight="1">
      <c r="A98" s="49">
        <v>97</v>
      </c>
      <c r="B98" s="47" t="s">
        <v>1134</v>
      </c>
      <c r="C98" s="10">
        <v>45916</v>
      </c>
      <c r="D98" s="48" t="s">
        <v>134</v>
      </c>
      <c r="E98" s="48" t="s">
        <v>1098</v>
      </c>
      <c r="F98" s="22" t="s">
        <v>1098</v>
      </c>
      <c r="G98" s="46" t="s">
        <v>262</v>
      </c>
      <c r="H98" s="7" t="s">
        <v>1127</v>
      </c>
      <c r="I98" s="22"/>
      <c r="J98" s="52">
        <f t="shared" si="3"/>
        <v>484</v>
      </c>
      <c r="K98" s="52">
        <f t="shared" si="4"/>
        <v>1211</v>
      </c>
      <c r="L98" s="53">
        <f t="shared" si="5"/>
        <v>0</v>
      </c>
      <c r="M98" s="34"/>
      <c r="N98" s="38">
        <v>484</v>
      </c>
      <c r="O98" s="38">
        <v>532</v>
      </c>
      <c r="P98" s="38">
        <v>1003</v>
      </c>
      <c r="Q98" s="20">
        <v>488</v>
      </c>
      <c r="R98" s="20">
        <v>694</v>
      </c>
      <c r="S98" s="20">
        <v>45</v>
      </c>
      <c r="T98" s="19">
        <v>-500</v>
      </c>
      <c r="U98" s="34"/>
      <c r="V98" s="20"/>
      <c r="W98" s="20"/>
      <c r="X98" s="20"/>
      <c r="Y98" s="19"/>
    </row>
    <row r="99" spans="1:25" s="12" customFormat="1" ht="60" customHeight="1">
      <c r="A99" s="49">
        <v>98</v>
      </c>
      <c r="B99" s="47" t="s">
        <v>1110</v>
      </c>
      <c r="C99" s="10">
        <v>9815</v>
      </c>
      <c r="D99" s="48" t="s">
        <v>134</v>
      </c>
      <c r="E99" s="48" t="s">
        <v>128</v>
      </c>
      <c r="F99" s="22" t="s">
        <v>128</v>
      </c>
      <c r="G99" s="46" t="s">
        <v>129</v>
      </c>
      <c r="H99" s="7"/>
      <c r="I99" s="22"/>
      <c r="J99" s="52">
        <f t="shared" si="3"/>
        <v>431</v>
      </c>
      <c r="K99" s="52">
        <f t="shared" si="4"/>
        <v>1014</v>
      </c>
      <c r="L99" s="53">
        <f t="shared" si="5"/>
        <v>0</v>
      </c>
      <c r="M99" s="34"/>
      <c r="N99" s="38">
        <v>431</v>
      </c>
      <c r="O99" s="38">
        <v>288</v>
      </c>
      <c r="P99" s="38">
        <v>690</v>
      </c>
      <c r="Q99" s="20">
        <v>240</v>
      </c>
      <c r="R99" s="20">
        <v>472</v>
      </c>
      <c r="S99" s="20">
        <v>48</v>
      </c>
      <c r="T99" s="19">
        <v>-177</v>
      </c>
      <c r="U99" s="34"/>
      <c r="V99" s="20"/>
      <c r="W99" s="20"/>
      <c r="X99" s="20"/>
      <c r="Y99" s="19"/>
    </row>
    <row r="100" spans="1:25">
      <c r="A100" s="1" t="s">
        <v>130</v>
      </c>
      <c r="B100" s="1" t="s">
        <v>1336</v>
      </c>
      <c r="C100" s="1" t="s">
        <v>1337</v>
      </c>
      <c r="D100" s="1" t="s">
        <v>1338</v>
      </c>
      <c r="E100" s="1" t="s">
        <v>128</v>
      </c>
      <c r="F100" s="1" t="s">
        <v>1100</v>
      </c>
      <c r="G100" s="1"/>
      <c r="H100" s="1"/>
      <c r="I100" s="1"/>
      <c r="M100" s="1"/>
      <c r="N100" s="1"/>
      <c r="O100" s="1"/>
      <c r="P100" s="1"/>
      <c r="Q100" s="1"/>
      <c r="R100" s="1"/>
      <c r="S100" s="1"/>
      <c r="T100" s="1"/>
      <c r="U100" s="1"/>
      <c r="Y100" s="1"/>
    </row>
    <row r="101" spans="1:25">
      <c r="A101" s="1" t="s">
        <v>142</v>
      </c>
      <c r="B101" s="1" t="s">
        <v>1339</v>
      </c>
      <c r="C101" s="1" t="s">
        <v>1340</v>
      </c>
      <c r="D101" s="1" t="s">
        <v>1341</v>
      </c>
      <c r="E101" s="1" t="s">
        <v>1098</v>
      </c>
      <c r="F101" s="1" t="s">
        <v>259</v>
      </c>
      <c r="G101" s="1"/>
      <c r="H101" s="1"/>
      <c r="I101" s="1"/>
      <c r="M101" s="1"/>
      <c r="N101" s="1"/>
      <c r="O101" s="1"/>
      <c r="P101" s="1"/>
      <c r="Q101" s="1"/>
      <c r="R101" s="1"/>
      <c r="S101" s="1"/>
      <c r="T101" s="1"/>
      <c r="U101" s="1"/>
      <c r="Y101" s="1"/>
    </row>
    <row r="102" spans="1:25">
      <c r="B102" s="1" t="s">
        <v>1342</v>
      </c>
      <c r="C102" s="1" t="s">
        <v>1343</v>
      </c>
      <c r="D102" s="1" t="s">
        <v>1344</v>
      </c>
      <c r="E102" s="1" t="s">
        <v>1155</v>
      </c>
      <c r="F102" s="1" t="s">
        <v>521</v>
      </c>
      <c r="G102" s="1"/>
      <c r="H102" s="1"/>
      <c r="I102" s="1"/>
      <c r="M102" s="1"/>
      <c r="N102" s="1"/>
      <c r="O102" s="1"/>
      <c r="P102" s="1"/>
      <c r="Q102" s="1"/>
      <c r="R102" s="1"/>
      <c r="S102" s="1"/>
      <c r="T102" s="1"/>
      <c r="U102" s="1"/>
      <c r="Y102" s="1"/>
    </row>
    <row r="103" spans="1:25">
      <c r="B103" s="1" t="s">
        <v>1345</v>
      </c>
      <c r="C103" s="1" t="s">
        <v>1346</v>
      </c>
      <c r="D103" s="1" t="s">
        <v>1143</v>
      </c>
      <c r="E103" s="1" t="s">
        <v>261</v>
      </c>
      <c r="F103" s="1"/>
      <c r="G103" s="1"/>
      <c r="H103" s="1"/>
      <c r="I103" s="1"/>
      <c r="M103" s="1"/>
      <c r="N103" s="1"/>
      <c r="O103" s="1"/>
      <c r="P103" s="1"/>
      <c r="Q103" s="1"/>
      <c r="R103" s="1"/>
      <c r="S103" s="1"/>
      <c r="T103" s="1"/>
      <c r="U103" s="1"/>
      <c r="Y103" s="1"/>
    </row>
    <row r="104" spans="1:25">
      <c r="C104" s="1" t="s">
        <v>1347</v>
      </c>
      <c r="D104" s="1"/>
      <c r="E104" s="1" t="s">
        <v>266</v>
      </c>
      <c r="F104" s="1"/>
      <c r="G104" s="1"/>
      <c r="H104" s="1"/>
      <c r="I104" s="1"/>
      <c r="M104" s="1"/>
      <c r="N104" s="1"/>
      <c r="O104" s="1"/>
      <c r="P104" s="1"/>
      <c r="Q104" s="1"/>
      <c r="R104" s="1"/>
      <c r="S104" s="1"/>
      <c r="T104" s="1"/>
      <c r="U104" s="1"/>
      <c r="Y104" s="1"/>
    </row>
    <row r="105" spans="1:25">
      <c r="D105" s="1"/>
      <c r="E105" s="1"/>
      <c r="F105" s="1"/>
      <c r="G105" s="1"/>
      <c r="H105" s="1"/>
      <c r="I105" s="1"/>
      <c r="M105" s="1"/>
      <c r="N105" s="1"/>
      <c r="O105" s="1"/>
      <c r="P105" s="1"/>
      <c r="Q105" s="1"/>
      <c r="R105" s="1"/>
      <c r="S105" s="1"/>
      <c r="T105" s="1"/>
      <c r="U105" s="1"/>
      <c r="Y105" s="1"/>
    </row>
    <row r="106" spans="1:25">
      <c r="D106" s="1"/>
      <c r="E106" s="1"/>
      <c r="F106" s="1"/>
      <c r="G106" s="1"/>
      <c r="H106" s="1"/>
      <c r="I106" s="1"/>
      <c r="M106" s="1"/>
      <c r="N106" s="1"/>
      <c r="O106" s="1"/>
      <c r="P106" s="1"/>
      <c r="Q106" s="1"/>
      <c r="R106" s="1"/>
      <c r="S106" s="1"/>
      <c r="T106" s="1"/>
      <c r="U106" s="1"/>
      <c r="Y106" s="1"/>
    </row>
    <row r="107" spans="1:25">
      <c r="D107" s="1"/>
      <c r="E107" s="1"/>
      <c r="F107" s="1"/>
      <c r="G107" s="1"/>
      <c r="H107" s="1"/>
      <c r="I107" s="1"/>
      <c r="M107" s="1"/>
      <c r="N107" s="1"/>
      <c r="O107" s="1"/>
      <c r="P107" s="1"/>
      <c r="Q107" s="1"/>
      <c r="R107" s="1"/>
      <c r="S107" s="1"/>
      <c r="T107" s="1"/>
      <c r="U107" s="1"/>
      <c r="Y107" s="1"/>
    </row>
    <row r="108" spans="1:25">
      <c r="D108" s="1"/>
      <c r="E108" s="1"/>
      <c r="F108" s="1"/>
      <c r="G108" s="1"/>
      <c r="H108" s="1"/>
      <c r="I108" s="1"/>
      <c r="M108" s="1"/>
      <c r="N108" s="1"/>
      <c r="O108" s="1"/>
      <c r="P108" s="1"/>
      <c r="Q108" s="1"/>
      <c r="R108" s="1"/>
      <c r="S108" s="1"/>
      <c r="T108" s="1"/>
      <c r="U108" s="1"/>
      <c r="Y108" s="1"/>
    </row>
    <row r="109" spans="1:25">
      <c r="D109" s="1"/>
      <c r="E109" s="1"/>
      <c r="F109" s="1"/>
      <c r="G109" s="1"/>
      <c r="H109" s="1"/>
      <c r="I109" s="1"/>
      <c r="M109" s="1"/>
      <c r="N109" s="1"/>
      <c r="O109" s="1"/>
      <c r="P109" s="1"/>
      <c r="Q109" s="1"/>
      <c r="R109" s="1"/>
      <c r="S109" s="1"/>
      <c r="T109" s="1"/>
      <c r="U109" s="1"/>
      <c r="Y109" s="1"/>
    </row>
    <row r="110" spans="1:25">
      <c r="D110" s="1"/>
      <c r="E110" s="1"/>
      <c r="F110" s="1"/>
      <c r="G110" s="1"/>
      <c r="H110" s="1"/>
      <c r="I110" s="1"/>
      <c r="M110" s="1"/>
      <c r="N110" s="1"/>
      <c r="O110" s="1"/>
      <c r="P110" s="1"/>
      <c r="Q110" s="1"/>
      <c r="R110" s="1"/>
      <c r="S110" s="1"/>
      <c r="T110" s="1"/>
      <c r="U110" s="1"/>
      <c r="Y110" s="1"/>
    </row>
    <row r="111" spans="1:25">
      <c r="D111" s="1"/>
      <c r="E111" s="1"/>
      <c r="F111" s="1"/>
      <c r="G111" s="1"/>
      <c r="H111" s="1"/>
      <c r="Y111" s="1"/>
    </row>
  </sheetData>
  <autoFilter ref="A1:Y106" xr:uid="{91D20208-DFA0-4F82-AEC4-A3A676B30DCD}"/>
  <dataValidations count="5">
    <dataValidation type="list" allowBlank="1" showInputMessage="1" showErrorMessage="1" sqref="I2:I99" xr:uid="{263F85E1-0473-420F-B431-F372B383941E}">
      <formula1>$A$100:$A$101</formula1>
    </dataValidation>
    <dataValidation type="list" allowBlank="1" showInputMessage="1" sqref="F48:F49 F66 F42 F44" xr:uid="{16818F56-9564-438D-AA6C-47A8717DA352}">
      <formula1>$E$100:$E$103</formula1>
    </dataValidation>
    <dataValidation allowBlank="1" showInputMessage="1" sqref="F100:G1048576 F58 F50 F47 F45 F32 F52 F9 F13:F16 F18 F21 F29 F26 F93:F94 F88 F81:F86 F78 F71:F75 F61:F62 F38:F40 F11 F7 F68 F1:F3 G1" xr:uid="{824EE631-3F6C-417D-BB53-547B771E5ECC}"/>
    <dataValidation type="list" allowBlank="1" showInputMessage="1" showErrorMessage="1" sqref="F4:F6 F12 F19:F20 F17 F10 F8 F22:F25 F53:F57 F27:F28 F30:F31 F33:F37 F41 F43 E2:E99 F46 F51 F59:F60 F67 F69:F70 F63:F65 F79:F80 F87 F89:F92 F95:F99 F76:F77" xr:uid="{C7852ED4-15CD-4F1E-BE43-92B9C9FD7F13}">
      <formula1>$E$100:$E$103</formula1>
    </dataValidation>
    <dataValidation type="list" allowBlank="1" showInputMessage="1" showErrorMessage="1" sqref="H100:H1048576 D2:D99" xr:uid="{1D81EE4F-9A4D-4426-86CB-DFB79943853F}">
      <formula1>#REF!</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xr:uid="{4B17784B-5568-44A1-BABF-83AEC8122FE8}">
          <x14:formula1>
            <xm:f>'Building Typologies'!$B$4:$B$13</xm:f>
          </x14:formula1>
          <xm:sqref>H4 G2:G99</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roperty_x0020_Address xmlns="d8912809-f25e-4882-96d0-07f1b94ba2a6">Westminster Local Development Framework LDF Core Strategy Options / Local Plan 
, LONDON</Property_x0020_Address>
    <c2f3895442d64e06ad219af07c660a19 xmlns="d8912809-f25e-4882-96d0-07f1b94ba2a6">
      <Terms xmlns="http://schemas.microsoft.com/office/infopath/2007/PartnerControls">
        <TermInfo xmlns="http://schemas.microsoft.com/office/infopath/2007/PartnerControls">
          <TermName xmlns="http://schemas.microsoft.com/office/infopath/2007/PartnerControls">Westminster Property Association Limited - D0423500</TermName>
          <TermId xmlns="http://schemas.microsoft.com/office/infopath/2007/PartnerControls">4fe7ccff-2dae-421d-befd-7b716fbf44b0</TermId>
        </TermInfo>
      </Terms>
    </c2f3895442d64e06ad219af07c660a19>
    <File_x0020_Number xmlns="d8912809-f25e-4882-96d0-07f1b94ba2a6">J5152</File_x0020_Number>
    <Owning_x0020_Department xmlns="d8912809-f25e-4882-96d0-07f1b94ba2a6">Planning (London)</Owning_x0020_Department>
    <SubFile_x0020_Number xmlns="d8912809-f25e-4882-96d0-07f1b94ba2a6" xsi:nil="true"/>
    <Work_x0020_Type xmlns="d8912809-f25e-4882-96d0-07f1b94ba2a6">PSAD</Work_x0020_Type>
    <Postcode xmlns="d8912809-f25e-4882-96d0-07f1b94ba2a6" xsi:nil="true"/>
    <obace5befb5a405da52b5c601bcfe804 xmlns="d8912809-f25e-4882-96d0-07f1b94ba2a6">
      <Terms xmlns="http://schemas.microsoft.com/office/infopath/2007/PartnerControls">
        <TermInfo xmlns="http://schemas.microsoft.com/office/infopath/2007/PartnerControls">
          <TermName xmlns="http://schemas.microsoft.com/office/infopath/2007/PartnerControls">353140</TermName>
          <TermId xmlns="http://schemas.microsoft.com/office/infopath/2007/PartnerControls">403411af-c2a0-4e6f-9470-d491272fa5ca</TermId>
        </TermInfo>
      </Terms>
    </obace5befb5a405da52b5c601bcfe804>
    <lcf76f155ced4ddcb4097134ff3c332f xmlns="a4679be7-b5f4-4388-a7a7-ac7a219d9421">
      <Terms xmlns="http://schemas.microsoft.com/office/infopath/2007/PartnerControls"/>
    </lcf76f155ced4ddcb4097134ff3c332f>
    <Client_x0020_Reference xmlns="d8912809-f25e-4882-96d0-07f1b94ba2a6" xsi:nil="true"/>
    <Service_x0020_Line xmlns="d8912809-f25e-4882-96d0-07f1b94ba2a6">Planning &amp; Development</Service_x0020_Line>
    <Job_x0020_Status xmlns="d8912809-f25e-4882-96d0-07f1b94ba2a6">Open</Job_x0020_Status>
    <Partner xmlns="d8912809-f25e-4882-96d0-07f1b94ba2a6">James Wickham</Partner>
    <TaxCatchAll xmlns="866e76fa-ff0f-4b7a-8a78-0c42fa3093c9">
      <Value>2</Value>
      <Value>1</Value>
    </TaxCatchAll>
  </documentManagement>
</p:properties>
</file>

<file path=customXml/item2.xml><?xml version="1.0" encoding="utf-8"?>
<ct:contentTypeSchema xmlns:ct="http://schemas.microsoft.com/office/2006/metadata/contentType" xmlns:ma="http://schemas.microsoft.com/office/2006/metadata/properties/metaAttributes" ct:_="" ma:_="" ma:contentTypeName="Gerald Eve Job Document" ma:contentTypeID="0x010100FD57DD30FEAD9F4DB9E3204E47DDB25301006D155D25E3FA0B4A899537622D1D53BE" ma:contentTypeVersion="15" ma:contentTypeDescription="" ma:contentTypeScope="" ma:versionID="d62b569b0922b1953c732bbc250357f6">
  <xsd:schema xmlns:xsd="http://www.w3.org/2001/XMLSchema" xmlns:xs="http://www.w3.org/2001/XMLSchema" xmlns:p="http://schemas.microsoft.com/office/2006/metadata/properties" xmlns:ns2="866e76fa-ff0f-4b7a-8a78-0c42fa3093c9" xmlns:ns3="d8912809-f25e-4882-96d0-07f1b94ba2a6" xmlns:ns4="a4679be7-b5f4-4388-a7a7-ac7a219d9421" targetNamespace="http://schemas.microsoft.com/office/2006/metadata/properties" ma:root="true" ma:fieldsID="512bea4c1964c2e2231d60537b2a5629" ns2:_="" ns3:_="" ns4:_="">
    <xsd:import namespace="866e76fa-ff0f-4b7a-8a78-0c42fa3093c9"/>
    <xsd:import namespace="d8912809-f25e-4882-96d0-07f1b94ba2a6"/>
    <xsd:import namespace="a4679be7-b5f4-4388-a7a7-ac7a219d9421"/>
    <xsd:element name="properties">
      <xsd:complexType>
        <xsd:sequence>
          <xsd:element name="documentManagement">
            <xsd:complexType>
              <xsd:all>
                <xsd:element ref="ns3:File_x0020_Number" minOccurs="0"/>
                <xsd:element ref="ns3:SubFile_x0020_Number" minOccurs="0"/>
                <xsd:element ref="ns3:Client_x0020_Reference" minOccurs="0"/>
                <xsd:element ref="ns3:Service_x0020_Line" minOccurs="0"/>
                <xsd:element ref="ns3:Work_x0020_Type" minOccurs="0"/>
                <xsd:element ref="ns3:Job_x0020_Status" minOccurs="0"/>
                <xsd:element ref="ns3:Property_x0020_Address" minOccurs="0"/>
                <xsd:element ref="ns3:Postcode" minOccurs="0"/>
                <xsd:element ref="ns3:Owning_x0020_Department" minOccurs="0"/>
                <xsd:element ref="ns3:Partner" minOccurs="0"/>
                <xsd:element ref="ns3:c2f3895442d64e06ad219af07c660a19" minOccurs="0"/>
                <xsd:element ref="ns3:obace5befb5a405da52b5c601bcfe804" minOccurs="0"/>
                <xsd:element ref="ns2:TaxCatchAll" minOccurs="0"/>
                <xsd:element ref="ns2:TaxCatchAllLabel" minOccurs="0"/>
                <xsd:element ref="ns4:MediaServiceMetadata" minOccurs="0"/>
                <xsd:element ref="ns4:MediaServiceFastMetadata" minOccurs="0"/>
                <xsd:element ref="ns4:MediaServiceDateTaken" minOccurs="0"/>
                <xsd:element ref="ns4:MediaServiceAutoTags" minOccurs="0"/>
                <xsd:element ref="ns4:MediaServiceGenerationTime" minOccurs="0"/>
                <xsd:element ref="ns4:MediaServiceEventHashCode" minOccurs="0"/>
                <xsd:element ref="ns4:MediaServiceOCR" minOccurs="0"/>
                <xsd:element ref="ns4:MediaServiceAutoKeyPoints" minOccurs="0"/>
                <xsd:element ref="ns4:MediaServiceKeyPoints" minOccurs="0"/>
                <xsd:element ref="ns4:MediaServiceObjectDetectorVersions" minOccurs="0"/>
                <xsd:element ref="ns4:MediaServiceSearchProperties" minOccurs="0"/>
                <xsd:element ref="ns4: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66e76fa-ff0f-4b7a-8a78-0c42fa3093c9"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50cc47ef-afca-4674-8c92-40626a280ca5}" ma:internalName="TaxCatchAll" ma:showField="CatchAllData" ma:web="866e76fa-ff0f-4b7a-8a78-0c42fa3093c9">
      <xsd:complexType>
        <xsd:complexContent>
          <xsd:extension base="dms:MultiChoiceLookup">
            <xsd:sequence>
              <xsd:element name="Value" type="dms:Lookup" maxOccurs="unbounded" minOccurs="0" nillable="true"/>
            </xsd:sequence>
          </xsd:extension>
        </xsd:complexContent>
      </xsd:complexType>
    </xsd:element>
    <xsd:element name="TaxCatchAllLabel" ma:index="22" nillable="true" ma:displayName="Taxonomy Catch All Column1" ma:hidden="true" ma:list="{50cc47ef-afca-4674-8c92-40626a280ca5}" ma:internalName="TaxCatchAllLabel" ma:readOnly="true" ma:showField="CatchAllDataLabel" ma:web="866e76fa-ff0f-4b7a-8a78-0c42fa3093c9">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d8912809-f25e-4882-96d0-07f1b94ba2a6" elementFormDefault="qualified">
    <xsd:import namespace="http://schemas.microsoft.com/office/2006/documentManagement/types"/>
    <xsd:import namespace="http://schemas.microsoft.com/office/infopath/2007/PartnerControls"/>
    <xsd:element name="File_x0020_Number" ma:index="3" nillable="true" ma:displayName="File Number" ma:internalName="File_x0020_Number">
      <xsd:simpleType>
        <xsd:restriction base="dms:Text">
          <xsd:maxLength value="8"/>
        </xsd:restriction>
      </xsd:simpleType>
    </xsd:element>
    <xsd:element name="SubFile_x0020_Number" ma:index="4" nillable="true" ma:displayName="SubFile Number" ma:internalName="SubFile_x0020_Number">
      <xsd:simpleType>
        <xsd:restriction base="dms:Text">
          <xsd:maxLength value="12"/>
        </xsd:restriction>
      </xsd:simpleType>
    </xsd:element>
    <xsd:element name="Client_x0020_Reference" ma:index="6" nillable="true" ma:displayName="Client Reference" ma:internalName="Client_x0020_Reference">
      <xsd:simpleType>
        <xsd:restriction base="dms:Text">
          <xsd:maxLength value="255"/>
        </xsd:restriction>
      </xsd:simpleType>
    </xsd:element>
    <xsd:element name="Service_x0020_Line" ma:index="7" nillable="true" ma:displayName="Service Line" ma:internalName="Service_x0020_Line">
      <xsd:simpleType>
        <xsd:restriction base="dms:Text">
          <xsd:maxLength value="255"/>
        </xsd:restriction>
      </xsd:simpleType>
    </xsd:element>
    <xsd:element name="Work_x0020_Type" ma:index="8" nillable="true" ma:displayName="Work Type" ma:internalName="Work_x0020_Type">
      <xsd:simpleType>
        <xsd:restriction base="dms:Text">
          <xsd:maxLength value="255"/>
        </xsd:restriction>
      </xsd:simpleType>
    </xsd:element>
    <xsd:element name="Job_x0020_Status" ma:index="9" nillable="true" ma:displayName="Job Status" ma:internalName="Job_x0020_Status">
      <xsd:simpleType>
        <xsd:restriction base="dms:Text">
          <xsd:maxLength value="255"/>
        </xsd:restriction>
      </xsd:simpleType>
    </xsd:element>
    <xsd:element name="Property_x0020_Address" ma:index="10" nillable="true" ma:displayName="Property Address" ma:internalName="Property_x0020_Address">
      <xsd:simpleType>
        <xsd:restriction base="dms:Text">
          <xsd:maxLength value="255"/>
        </xsd:restriction>
      </xsd:simpleType>
    </xsd:element>
    <xsd:element name="Postcode" ma:index="11" nillable="true" ma:displayName="Postcode" ma:internalName="Postcode">
      <xsd:simpleType>
        <xsd:restriction base="dms:Text">
          <xsd:maxLength value="255"/>
        </xsd:restriction>
      </xsd:simpleType>
    </xsd:element>
    <xsd:element name="Owning_x0020_Department" ma:index="12" nillable="true" ma:displayName="Owning Department" ma:internalName="Owning_x0020_Department">
      <xsd:simpleType>
        <xsd:restriction base="dms:Text">
          <xsd:maxLength value="255"/>
        </xsd:restriction>
      </xsd:simpleType>
    </xsd:element>
    <xsd:element name="Partner" ma:index="13" nillable="true" ma:displayName="Partner" ma:internalName="Partner">
      <xsd:simpleType>
        <xsd:restriction base="dms:Text">
          <xsd:maxLength value="255"/>
        </xsd:restriction>
      </xsd:simpleType>
    </xsd:element>
    <xsd:element name="c2f3895442d64e06ad219af07c660a19" ma:index="17" nillable="true" ma:taxonomy="true" ma:internalName="c2f3895442d64e06ad219af07c660a19" ma:taxonomyFieldName="Client" ma:displayName="Client" ma:default="" ma:fieldId="{c2f38954-42d6-4e06-ad21-9af07c660a19}" ma:sspId="fa9e3d10-fad4-4f03-a70c-ca5e5cef40ea" ma:termSetId="64f4c942-1c77-41b1-b955-1724df6fdd98" ma:anchorId="00000000-0000-0000-0000-000000000000" ma:open="false" ma:isKeyword="false">
      <xsd:complexType>
        <xsd:sequence>
          <xsd:element ref="pc:Terms" minOccurs="0" maxOccurs="1"/>
        </xsd:sequence>
      </xsd:complexType>
    </xsd:element>
    <xsd:element name="obace5befb5a405da52b5c601bcfe804" ma:index="20" nillable="true" ma:taxonomy="true" ma:internalName="obace5befb5a405da52b5c601bcfe804" ma:taxonomyFieldName="JobID" ma:displayName="JobID" ma:default="" ma:fieldId="{8bace5be-fb5a-405d-a52b-5c601bcfe804}" ma:sspId="fa9e3d10-fad4-4f03-a70c-ca5e5cef40ea" ma:termSetId="13011f6d-9635-40bd-857b-c2248150f44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4679be7-b5f4-4388-a7a7-ac7a219d9421" elementFormDefault="qualified">
    <xsd:import namespace="http://schemas.microsoft.com/office/2006/documentManagement/types"/>
    <xsd:import namespace="http://schemas.microsoft.com/office/infopath/2007/PartnerControls"/>
    <xsd:element name="MediaServiceMetadata" ma:index="24" nillable="true" ma:displayName="MediaServiceMetadata" ma:hidden="true" ma:internalName="MediaServiceMetadata" ma:readOnly="true">
      <xsd:simpleType>
        <xsd:restriction base="dms:Note"/>
      </xsd:simpleType>
    </xsd:element>
    <xsd:element name="MediaServiceFastMetadata" ma:index="25" nillable="true" ma:displayName="MediaServiceFastMetadata" ma:hidden="true" ma:internalName="MediaServiceFastMetadata" ma:readOnly="true">
      <xsd:simpleType>
        <xsd:restriction base="dms:Note"/>
      </xsd:simpleType>
    </xsd:element>
    <xsd:element name="MediaServiceDateTaken" ma:index="26" nillable="true" ma:displayName="MediaServiceDateTaken" ma:hidden="true" ma:internalName="MediaServiceDateTaken" ma:readOnly="true">
      <xsd:simpleType>
        <xsd:restriction base="dms:Text"/>
      </xsd:simpleType>
    </xsd:element>
    <xsd:element name="MediaServiceAutoTags" ma:index="27" nillable="true" ma:displayName="Tags" ma:internalName="MediaServiceAutoTags" ma:readOnly="true">
      <xsd:simpleType>
        <xsd:restriction base="dms:Text"/>
      </xsd:simple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AutoKeyPoints" ma:index="31" nillable="true" ma:displayName="MediaServiceAutoKeyPoints" ma:hidden="true" ma:internalName="MediaServiceAutoKeyPoints" ma:readOnly="true">
      <xsd:simpleType>
        <xsd:restriction base="dms:Note"/>
      </xsd:simpleType>
    </xsd:element>
    <xsd:element name="MediaServiceKeyPoints" ma:index="32" nillable="true" ma:displayName="KeyPoints" ma:internalName="MediaServiceKeyPoints" ma:readOnly="true">
      <xsd:simpleType>
        <xsd:restriction base="dms:Note">
          <xsd:maxLength value="255"/>
        </xsd:restriction>
      </xsd:simpleType>
    </xsd:element>
    <xsd:element name="MediaServiceObjectDetectorVersions" ma:index="33" nillable="true" ma:displayName="MediaServiceObjectDetectorVersions" ma:hidden="true" ma:indexed="true" ma:internalName="MediaServiceObjectDetectorVersions" ma:readOnly="true">
      <xsd:simpleType>
        <xsd:restriction base="dms:Text"/>
      </xsd:simpleType>
    </xsd:element>
    <xsd:element name="MediaServiceSearchProperties" ma:index="34" nillable="true" ma:displayName="MediaServiceSearchProperties" ma:hidden="true" ma:internalName="MediaServiceSearchProperties" ma:readOnly="true">
      <xsd:simpleType>
        <xsd:restriction base="dms:Note"/>
      </xsd:simpleType>
    </xsd:element>
    <xsd:element name="lcf76f155ced4ddcb4097134ff3c332f" ma:index="36" nillable="true" ma:taxonomy="true" ma:internalName="lcf76f155ced4ddcb4097134ff3c332f" ma:taxonomyFieldName="MediaServiceImageTags" ma:displayName="Image Tags" ma:readOnly="false" ma:fieldId="{5cf76f15-5ced-4ddc-b409-7134ff3c332f}" ma:taxonomyMulti="true" ma:sspId="fa9e3d10-fad4-4f03-a70c-ca5e5cef40ea"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3"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7138982-8540-43D9-A4D6-2A91CB88A4B6}">
  <ds:schemaRefs>
    <ds:schemaRef ds:uri="http://www.w3.org/XML/1998/namespace"/>
    <ds:schemaRef ds:uri="http://schemas.microsoft.com/office/2006/documentManagement/types"/>
    <ds:schemaRef ds:uri="http://schemas.microsoft.com/office/infopath/2007/PartnerControls"/>
    <ds:schemaRef ds:uri="d8912809-f25e-4882-96d0-07f1b94ba2a6"/>
    <ds:schemaRef ds:uri="http://purl.org/dc/terms/"/>
    <ds:schemaRef ds:uri="http://purl.org/dc/dcmitype/"/>
    <ds:schemaRef ds:uri="http://purl.org/dc/elements/1.1/"/>
    <ds:schemaRef ds:uri="http://schemas.openxmlformats.org/package/2006/metadata/core-properties"/>
    <ds:schemaRef ds:uri="a4679be7-b5f4-4388-a7a7-ac7a219d9421"/>
    <ds:schemaRef ds:uri="866e76fa-ff0f-4b7a-8a78-0c42fa3093c9"/>
    <ds:schemaRef ds:uri="http://schemas.microsoft.com/office/2006/metadata/properties"/>
  </ds:schemaRefs>
</ds:datastoreItem>
</file>

<file path=customXml/itemProps2.xml><?xml version="1.0" encoding="utf-8"?>
<ds:datastoreItem xmlns:ds="http://schemas.openxmlformats.org/officeDocument/2006/customXml" ds:itemID="{DBD46BB7-F9CD-403F-80E1-65A3937BAC3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66e76fa-ff0f-4b7a-8a78-0c42fa3093c9"/>
    <ds:schemaRef ds:uri="d8912809-f25e-4882-96d0-07f1b94ba2a6"/>
    <ds:schemaRef ds:uri="a4679be7-b5f4-4388-a7a7-ac7a219d942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19198AA-7F3E-424D-9D19-5128F0C9B0AC}">
  <ds:schemaRefs>
    <ds:schemaRef ds:uri="http://schemas.microsoft.com/sharepoint/v3/contenttype/forms"/>
  </ds:schemaRefs>
</ds:datastoreItem>
</file>

<file path=docMetadata/LabelInfo.xml><?xml version="1.0" encoding="utf-8"?>
<clbl:labelList xmlns:clbl="http://schemas.microsoft.com/office/2020/mipLabelMetadata">
  <clbl:label id="{82fa3fd3-029b-403d-91b4-1dc930cb0e60}" enabled="1" method="Standard" siteId="{4ae48b41-0137-4599-8661-fc641fe77bea}"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3</vt:i4>
      </vt:variant>
    </vt:vector>
  </HeadingPairs>
  <TitlesOfParts>
    <vt:vector size="27" baseType="lpstr">
      <vt:lpstr>Intro</vt:lpstr>
      <vt:lpstr>Lists</vt:lpstr>
      <vt:lpstr>Sheet2</vt:lpstr>
      <vt:lpstr>Office only for press piece</vt:lpstr>
      <vt:lpstr>Building Typologies</vt:lpstr>
      <vt:lpstr>Data Availability Status</vt:lpstr>
      <vt:lpstr>LCA A-C breakdown</vt:lpstr>
      <vt:lpstr>Background Information</vt:lpstr>
      <vt:lpstr>LCA A-C breakdown excl. B6-B7</vt:lpstr>
      <vt:lpstr>LCA A1-A5 breakdown</vt:lpstr>
      <vt:lpstr>LCA B1-B5 breakdown</vt:lpstr>
      <vt:lpstr>LCA B6-B7 breakdown</vt:lpstr>
      <vt:lpstr>Building Element Data</vt:lpstr>
      <vt:lpstr>Sub + Frame Data Summed</vt:lpstr>
      <vt:lpstr>15 Year Lifetime</vt:lpstr>
      <vt:lpstr>Different Lifetimes</vt:lpstr>
      <vt:lpstr>Different Lifetimes Averages</vt:lpstr>
      <vt:lpstr>New projects</vt:lpstr>
      <vt:lpstr>WLC (old master)</vt:lpstr>
      <vt:lpstr>Comparison to NZCB</vt:lpstr>
      <vt:lpstr>Normal distributions</vt:lpstr>
      <vt:lpstr>Swan</vt:lpstr>
      <vt:lpstr>Sheet1</vt:lpstr>
      <vt:lpstr>drop downs</vt:lpstr>
      <vt:lpstr>boolean</vt:lpstr>
      <vt:lpstr>'LCA A-C breakdown excl. B6-B7'!TableAC</vt:lpstr>
      <vt:lpstr>TableAC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Carr, Benjamin W</dc:creator>
  <cp:keywords/>
  <dc:description/>
  <cp:lastModifiedBy>Hannah Davies</cp:lastModifiedBy>
  <cp:revision/>
  <dcterms:created xsi:type="dcterms:W3CDTF">2020-09-30T07:51:08Z</dcterms:created>
  <dcterms:modified xsi:type="dcterms:W3CDTF">2024-04-24T07:49:45Z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0x010100FD57DD30FEAD9F4DB9E3204E47DDB25301006D155D25E3FA0B4A899537622D1D53BE</vt:lpwstr>
  </property>
  <property fmtid="{D5CDD505-2E9C-101B-9397-08002B2CF9AE}" pid="3" name="MediaServiceImageTags">
    <vt:lpwstr/>
  </property>
  <property fmtid="{D5CDD505-2E9C-101B-9397-08002B2CF9AE}" pid="4" name="MSIP_Label_82fa3fd3-029b-403d-91b4-1dc930cb0e60_Enabled">
    <vt:lpwstr>true</vt:lpwstr>
  </property>
  <property fmtid="{D5CDD505-2E9C-101B-9397-08002B2CF9AE}" pid="5" name="MSIP_Label_82fa3fd3-029b-403d-91b4-1dc930cb0e60_SetDate">
    <vt:lpwstr>2023-08-01T08:46:09Z</vt:lpwstr>
  </property>
  <property fmtid="{D5CDD505-2E9C-101B-9397-08002B2CF9AE}" pid="6" name="MSIP_Label_82fa3fd3-029b-403d-91b4-1dc930cb0e60_Method">
    <vt:lpwstr>Standard</vt:lpwstr>
  </property>
  <property fmtid="{D5CDD505-2E9C-101B-9397-08002B2CF9AE}" pid="7" name="MSIP_Label_82fa3fd3-029b-403d-91b4-1dc930cb0e60_Name">
    <vt:lpwstr>82fa3fd3-029b-403d-91b4-1dc930cb0e60</vt:lpwstr>
  </property>
  <property fmtid="{D5CDD505-2E9C-101B-9397-08002B2CF9AE}" pid="8" name="MSIP_Label_82fa3fd3-029b-403d-91b4-1dc930cb0e60_SiteId">
    <vt:lpwstr>4ae48b41-0137-4599-8661-fc641fe77bea</vt:lpwstr>
  </property>
  <property fmtid="{D5CDD505-2E9C-101B-9397-08002B2CF9AE}" pid="9" name="MSIP_Label_82fa3fd3-029b-403d-91b4-1dc930cb0e60_ActionId">
    <vt:lpwstr>43d80a42-111e-4531-a138-ae650da804a4</vt:lpwstr>
  </property>
  <property fmtid="{D5CDD505-2E9C-101B-9397-08002B2CF9AE}" pid="10" name="MSIP_Label_82fa3fd3-029b-403d-91b4-1dc930cb0e60_ContentBits">
    <vt:lpwstr>0</vt:lpwstr>
  </property>
  <property fmtid="{D5CDD505-2E9C-101B-9397-08002B2CF9AE}" pid="11" name="JobID">
    <vt:lpwstr>2;#353140|403411af-c2a0-4e6f-9470-d491272fa5ca</vt:lpwstr>
  </property>
  <property fmtid="{D5CDD505-2E9C-101B-9397-08002B2CF9AE}" pid="12" name="Client">
    <vt:lpwstr>1;#Westminster Property Association Limited - D0423500|4fe7ccff-2dae-421d-befd-7b716fbf44b0</vt:lpwstr>
  </property>
  <property fmtid="{D5CDD505-2E9C-101B-9397-08002B2CF9AE}" pid="13" name="MSIP_Label_818d61c5-93d1-4091-b01b-ac48f4008754_Enabled">
    <vt:lpwstr>true</vt:lpwstr>
  </property>
  <property fmtid="{D5CDD505-2E9C-101B-9397-08002B2CF9AE}" pid="14" name="MSIP_Label_818d61c5-93d1-4091-b01b-ac48f4008754_SetDate">
    <vt:lpwstr>2024-04-24T07:41:14Z</vt:lpwstr>
  </property>
  <property fmtid="{D5CDD505-2E9C-101B-9397-08002B2CF9AE}" pid="15" name="MSIP_Label_818d61c5-93d1-4091-b01b-ac48f4008754_Method">
    <vt:lpwstr>Standard</vt:lpwstr>
  </property>
  <property fmtid="{D5CDD505-2E9C-101B-9397-08002B2CF9AE}" pid="16" name="MSIP_Label_818d61c5-93d1-4091-b01b-ac48f4008754_Name">
    <vt:lpwstr>818d61c5-93d1-4091-b01b-ac48f4008754</vt:lpwstr>
  </property>
  <property fmtid="{D5CDD505-2E9C-101B-9397-08002B2CF9AE}" pid="17" name="MSIP_Label_818d61c5-93d1-4091-b01b-ac48f4008754_SiteId">
    <vt:lpwstr>e30a82f4-3fdd-4882-820f-d2b6cfa037b5</vt:lpwstr>
  </property>
  <property fmtid="{D5CDD505-2E9C-101B-9397-08002B2CF9AE}" pid="18" name="MSIP_Label_818d61c5-93d1-4091-b01b-ac48f4008754_ActionId">
    <vt:lpwstr>0565ce1e-305a-4734-9c7f-e0ba4a5d0a6f</vt:lpwstr>
  </property>
  <property fmtid="{D5CDD505-2E9C-101B-9397-08002B2CF9AE}" pid="19" name="MSIP_Label_818d61c5-93d1-4091-b01b-ac48f4008754_ContentBits">
    <vt:lpwstr>0</vt:lpwstr>
  </property>
</Properties>
</file>